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/>
  <mc:AlternateContent xmlns:mc="http://schemas.openxmlformats.org/markup-compatibility/2006">
    <mc:Choice Requires="x15">
      <x15ac:absPath xmlns:x15ac="http://schemas.microsoft.com/office/spreadsheetml/2010/11/ac" url="C:\Users\Computer\Desktop\"/>
    </mc:Choice>
  </mc:AlternateContent>
  <xr:revisionPtr revIDLastSave="0" documentId="13_ncr:1_{52C9E06C-3787-4E65-821F-4604204B4B36}" xr6:coauthVersionLast="47" xr6:coauthVersionMax="47" xr10:uidLastSave="{00000000-0000-0000-0000-000000000000}"/>
  <bookViews>
    <workbookView xWindow="-120" yWindow="-120" windowWidth="20730" windowHeight="11160" xr2:uid="{502050C4-84C9-4BD3-B474-59CA1A643FE6}"/>
  </bookViews>
  <sheets>
    <sheet name="simulazione" sheetId="11" r:id="rId1"/>
    <sheet name="buffer graphs" sheetId="17" r:id="rId2"/>
    <sheet name="input" sheetId="1" r:id="rId3"/>
    <sheet name="ADU" sheetId="3" r:id="rId4"/>
    <sheet name="LT + Q.D." sheetId="5" r:id="rId5"/>
    <sheet name="Stock analysis" sheetId="18" r:id="rId6"/>
    <sheet name="domanda mensile 5F0305" sheetId="12" r:id="rId7"/>
    <sheet name="domanda giornaliera 5F0305" sheetId="6" r:id="rId8"/>
    <sheet name="domanda mensile 5F0537" sheetId="13" r:id="rId9"/>
    <sheet name="domanda giornaliera 5F0537" sheetId="10" r:id="rId10"/>
    <sheet name="domanda mensile 5F0538" sheetId="14" r:id="rId11"/>
    <sheet name="domanda giornaliera 5F0538" sheetId="7" r:id="rId12"/>
    <sheet name="domanda mensile 5F0539" sheetId="15" r:id="rId13"/>
    <sheet name="domanda giornaliera 5F0539" sheetId="8" r:id="rId14"/>
    <sheet name="domanda mensile 5F0548" sheetId="16" r:id="rId15"/>
    <sheet name="domanda giornaliera 5F0548" sheetId="9" r:id="rId1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325" i="11" l="1"/>
  <c r="C1205" i="11"/>
  <c r="C603" i="11"/>
  <c r="C364" i="11"/>
  <c r="C126" i="11"/>
  <c r="C844" i="11"/>
  <c r="C1086" i="11"/>
  <c r="C965" i="11"/>
  <c r="AX1429" i="11"/>
  <c r="AX1409" i="11"/>
  <c r="AX1344" i="11"/>
  <c r="Z1089" i="11"/>
  <c r="Z1090" i="11"/>
  <c r="Z1091" i="11"/>
  <c r="Z1092" i="11"/>
  <c r="Z1093" i="11"/>
  <c r="Z1094" i="11"/>
  <c r="Z1095" i="11"/>
  <c r="Z1096" i="11"/>
  <c r="Z1097" i="11"/>
  <c r="Z1098" i="11"/>
  <c r="Z1099" i="11"/>
  <c r="Z1100" i="11"/>
  <c r="Z1101" i="11"/>
  <c r="Z1102" i="11"/>
  <c r="Z1103" i="11"/>
  <c r="Z1104" i="11"/>
  <c r="Z1111" i="11"/>
  <c r="Z1112" i="11"/>
  <c r="Z1113" i="11"/>
  <c r="Z1114" i="11"/>
  <c r="Z1115" i="11"/>
  <c r="Z1116" i="11"/>
  <c r="Z1117" i="11"/>
  <c r="Z1118" i="11"/>
  <c r="Z1119" i="11"/>
  <c r="Z1120" i="11"/>
  <c r="Z1121" i="11"/>
  <c r="Z1122" i="11"/>
  <c r="Z1123" i="11"/>
  <c r="Z1128" i="11"/>
  <c r="Z1129" i="11"/>
  <c r="Z1130" i="11"/>
  <c r="Z1131" i="11"/>
  <c r="Z1132" i="11"/>
  <c r="Z1133" i="11"/>
  <c r="Z1134" i="11"/>
  <c r="Z1135" i="11"/>
  <c r="Z1136" i="11"/>
  <c r="Z1137" i="11"/>
  <c r="Z1138" i="11"/>
  <c r="Z1139" i="11"/>
  <c r="Z1140" i="11"/>
  <c r="Z1141" i="11"/>
  <c r="Z1142" i="11"/>
  <c r="Z1143" i="11"/>
  <c r="Z1144" i="11"/>
  <c r="Z1145" i="11"/>
  <c r="Z1146" i="11"/>
  <c r="Z1147" i="11"/>
  <c r="Z1148" i="11"/>
  <c r="Z1149" i="11"/>
  <c r="Z1150" i="11"/>
  <c r="Z1158" i="11"/>
  <c r="Z1159" i="11"/>
  <c r="Z1160" i="11"/>
  <c r="Z1161" i="11"/>
  <c r="Z1162" i="11"/>
  <c r="Z1163" i="11"/>
  <c r="Z1164" i="11"/>
  <c r="Z1165" i="11"/>
  <c r="Z1166" i="11"/>
  <c r="Z1170" i="11"/>
  <c r="Z1171" i="11"/>
  <c r="Z1172" i="11"/>
  <c r="Z1176" i="11"/>
  <c r="Z1177" i="11"/>
  <c r="Z1178" i="11"/>
  <c r="Z1179" i="11"/>
  <c r="Z1180" i="11"/>
  <c r="Z1181" i="11"/>
  <c r="Z1182" i="11"/>
  <c r="Z1183" i="11"/>
  <c r="Z1185" i="11"/>
  <c r="Z1186" i="11"/>
  <c r="Z1187" i="11"/>
  <c r="Z1189" i="11"/>
  <c r="Z1190" i="11"/>
  <c r="Z1191" i="11"/>
  <c r="Z1192" i="11"/>
  <c r="Z1193" i="11"/>
  <c r="Z1194" i="11"/>
  <c r="Z1195" i="11"/>
  <c r="Z1196" i="11"/>
  <c r="Z1197" i="11"/>
  <c r="Z1198" i="11"/>
  <c r="Z1199" i="11"/>
  <c r="Z847" i="11"/>
  <c r="Z848" i="11"/>
  <c r="Z849" i="11"/>
  <c r="Z850" i="11"/>
  <c r="Z851" i="11"/>
  <c r="Z852" i="11"/>
  <c r="Z853" i="11"/>
  <c r="Z854" i="11"/>
  <c r="Z855" i="11"/>
  <c r="Z856" i="11"/>
  <c r="Z857" i="11"/>
  <c r="Z858" i="11"/>
  <c r="Z859" i="11"/>
  <c r="Z860" i="11"/>
  <c r="Z861" i="11"/>
  <c r="Z862" i="11"/>
  <c r="Z869" i="11"/>
  <c r="Z870" i="11"/>
  <c r="Z871" i="11"/>
  <c r="Z872" i="11"/>
  <c r="Z873" i="11"/>
  <c r="Z874" i="11"/>
  <c r="Z875" i="11"/>
  <c r="Z876" i="11"/>
  <c r="Z877" i="11"/>
  <c r="Z878" i="11"/>
  <c r="Z879" i="11"/>
  <c r="Z880" i="11"/>
  <c r="Z881" i="11"/>
  <c r="Z886" i="11"/>
  <c r="Z887" i="11"/>
  <c r="Z888" i="11"/>
  <c r="Z889" i="11"/>
  <c r="Z890" i="11"/>
  <c r="Z891" i="11"/>
  <c r="Z892" i="11"/>
  <c r="Z893" i="11"/>
  <c r="Z894" i="11"/>
  <c r="Z895" i="11"/>
  <c r="Z896" i="11"/>
  <c r="Z897" i="11"/>
  <c r="Z898" i="11"/>
  <c r="Z899" i="11"/>
  <c r="Z900" i="11"/>
  <c r="Z901" i="11"/>
  <c r="Z902" i="11"/>
  <c r="Z903" i="11"/>
  <c r="Z904" i="11"/>
  <c r="Z905" i="11"/>
  <c r="Z906" i="11"/>
  <c r="Z907" i="11"/>
  <c r="Z908" i="11"/>
  <c r="Z916" i="11"/>
  <c r="Z917" i="11"/>
  <c r="Z918" i="11"/>
  <c r="Z919" i="11"/>
  <c r="Z920" i="11"/>
  <c r="Z921" i="11"/>
  <c r="Z922" i="11"/>
  <c r="Z923" i="11"/>
  <c r="Z924" i="11"/>
  <c r="Z928" i="11"/>
  <c r="Z929" i="11"/>
  <c r="Z930" i="11"/>
  <c r="Z934" i="11"/>
  <c r="Z935" i="11"/>
  <c r="Z936" i="11"/>
  <c r="Z937" i="11"/>
  <c r="Z938" i="11"/>
  <c r="Z939" i="11"/>
  <c r="Z940" i="11"/>
  <c r="Z941" i="11"/>
  <c r="Z943" i="11"/>
  <c r="Z944" i="11"/>
  <c r="Z945" i="11"/>
  <c r="Z947" i="11"/>
  <c r="Z948" i="11"/>
  <c r="Z949" i="11"/>
  <c r="Z950" i="11"/>
  <c r="Z951" i="11"/>
  <c r="Z952" i="11"/>
  <c r="Z953" i="11"/>
  <c r="Z954" i="11"/>
  <c r="Z955" i="11"/>
  <c r="Z956" i="11"/>
  <c r="Z957" i="11"/>
  <c r="AX586" i="11"/>
  <c r="AX468" i="11"/>
  <c r="Z248" i="11"/>
  <c r="Z249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70" i="11"/>
  <c r="Z271" i="11"/>
  <c r="Z272" i="11"/>
  <c r="Z273" i="11"/>
  <c r="Z276" i="11"/>
  <c r="Z277" i="11"/>
  <c r="Z279" i="11"/>
  <c r="Z280" i="11"/>
  <c r="Z281" i="11"/>
  <c r="Z282" i="11"/>
  <c r="Z287" i="11"/>
  <c r="Z288" i="11"/>
  <c r="Z290" i="11"/>
  <c r="Z291" i="11"/>
  <c r="Z292" i="11"/>
  <c r="Z293" i="11"/>
  <c r="Z294" i="11"/>
  <c r="Z295" i="11"/>
  <c r="Z296" i="11"/>
  <c r="Z297" i="11"/>
  <c r="Z298" i="11"/>
  <c r="Z299" i="11"/>
  <c r="Z300" i="11"/>
  <c r="Z301" i="11"/>
  <c r="Z302" i="11"/>
  <c r="Z304" i="11"/>
  <c r="Z305" i="11"/>
  <c r="Z306" i="11"/>
  <c r="Z307" i="11"/>
  <c r="Z308" i="11"/>
  <c r="Z309" i="11"/>
  <c r="Z317" i="11"/>
  <c r="Z318" i="11"/>
  <c r="Z319" i="11"/>
  <c r="Z320" i="11"/>
  <c r="Z321" i="11"/>
  <c r="Z322" i="11"/>
  <c r="Z323" i="11"/>
  <c r="Z324" i="11"/>
  <c r="Z325" i="11"/>
  <c r="Z329" i="11"/>
  <c r="Z330" i="11"/>
  <c r="Z331" i="11"/>
  <c r="Z336" i="11"/>
  <c r="Z337" i="11"/>
  <c r="Z338" i="11"/>
  <c r="Z339" i="11"/>
  <c r="Z340" i="11"/>
  <c r="Z341" i="11"/>
  <c r="Z342" i="11"/>
  <c r="Z344" i="11"/>
  <c r="Z345" i="11"/>
  <c r="Z346" i="11"/>
  <c r="Z348" i="11"/>
  <c r="Z349" i="11"/>
  <c r="Z350" i="11"/>
  <c r="Z351" i="11"/>
  <c r="Z352" i="11"/>
  <c r="Z353" i="11"/>
  <c r="Z354" i="11"/>
  <c r="Z355" i="11"/>
  <c r="Z356" i="11"/>
  <c r="Z357" i="11"/>
  <c r="Z358" i="11"/>
  <c r="AX230" i="11"/>
  <c r="AX210" i="11"/>
  <c r="AX185" i="11"/>
  <c r="AX165" i="11"/>
  <c r="AX145" i="11"/>
  <c r="AX111" i="11"/>
  <c r="AX91" i="11"/>
  <c r="AX66" i="11"/>
  <c r="AX46" i="11"/>
  <c r="AX26" i="11"/>
  <c r="AX6" i="11"/>
  <c r="Z10" i="11"/>
  <c r="Z11" i="11"/>
  <c r="Z13" i="11"/>
  <c r="Z14" i="11"/>
  <c r="Z15" i="11"/>
  <c r="Z16" i="11"/>
  <c r="Z17" i="11"/>
  <c r="Z18" i="11"/>
  <c r="Z19" i="11"/>
  <c r="Z20" i="11"/>
  <c r="Z21" i="11"/>
  <c r="Z22" i="11"/>
  <c r="Z23" i="11"/>
  <c r="Z24" i="11"/>
  <c r="Z25" i="11"/>
  <c r="Z32" i="11"/>
  <c r="Z33" i="11"/>
  <c r="Z34" i="11"/>
  <c r="Z35" i="11"/>
  <c r="Z38" i="11"/>
  <c r="Z39" i="11"/>
  <c r="Z41" i="11"/>
  <c r="Z42" i="11"/>
  <c r="Z43" i="11"/>
  <c r="Z44" i="11"/>
  <c r="Z49" i="11"/>
  <c r="Z50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6" i="11"/>
  <c r="Z67" i="11"/>
  <c r="Z68" i="11"/>
  <c r="Z69" i="11"/>
  <c r="Z70" i="11"/>
  <c r="Z71" i="11"/>
  <c r="Z79" i="11"/>
  <c r="Z80" i="11"/>
  <c r="Z81" i="11"/>
  <c r="Z82" i="11"/>
  <c r="Z83" i="11"/>
  <c r="Z84" i="11"/>
  <c r="Z85" i="11"/>
  <c r="Z86" i="11"/>
  <c r="Z87" i="11"/>
  <c r="Z91" i="11"/>
  <c r="Z92" i="11"/>
  <c r="Z93" i="11"/>
  <c r="Z98" i="11"/>
  <c r="Z99" i="11"/>
  <c r="Z100" i="11"/>
  <c r="Z101" i="11"/>
  <c r="Z102" i="11"/>
  <c r="Z103" i="11"/>
  <c r="Z104" i="11"/>
  <c r="Z106" i="11"/>
  <c r="Z107" i="11"/>
  <c r="Z108" i="11"/>
  <c r="Z110" i="11"/>
  <c r="Z111" i="11"/>
  <c r="Z112" i="11"/>
  <c r="Z113" i="11"/>
  <c r="Z114" i="11"/>
  <c r="Z115" i="11"/>
  <c r="Z116" i="11"/>
  <c r="Z117" i="11"/>
  <c r="Z118" i="11"/>
  <c r="Z119" i="11"/>
  <c r="Z120" i="11"/>
  <c r="C618" i="11" l="1"/>
  <c r="C1341" i="11"/>
  <c r="C1221" i="11"/>
  <c r="C1102" i="11"/>
  <c r="C981" i="11"/>
  <c r="C860" i="11"/>
  <c r="C741" i="11"/>
  <c r="C619" i="11"/>
  <c r="C498" i="11"/>
  <c r="C380" i="11"/>
  <c r="C261" i="11"/>
  <c r="C142" i="11"/>
  <c r="R4" i="1"/>
  <c r="R3" i="1"/>
  <c r="R2" i="1"/>
  <c r="BB1364" i="11" l="1"/>
  <c r="BB1384" i="11"/>
  <c r="BB1409" i="11"/>
  <c r="BB1429" i="11"/>
  <c r="BB1344" i="11"/>
  <c r="BB1324" i="11"/>
  <c r="BB1309" i="11"/>
  <c r="BB1289" i="11"/>
  <c r="BB1264" i="11"/>
  <c r="BB1244" i="11"/>
  <c r="BB1224" i="11"/>
  <c r="BB1204" i="11"/>
  <c r="BB1190" i="11"/>
  <c r="BB1170" i="11"/>
  <c r="BB1145" i="11"/>
  <c r="BB1125" i="11"/>
  <c r="BB1105" i="11"/>
  <c r="BB1085" i="11"/>
  <c r="BB1069" i="11"/>
  <c r="BB1049" i="11"/>
  <c r="BB1024" i="11"/>
  <c r="BB1004" i="11"/>
  <c r="BB984" i="11"/>
  <c r="BB964" i="11"/>
  <c r="BB948" i="11"/>
  <c r="BB928" i="11"/>
  <c r="BB903" i="11"/>
  <c r="BB883" i="11"/>
  <c r="BB863" i="11"/>
  <c r="BB843" i="11"/>
  <c r="BB829" i="11"/>
  <c r="BB809" i="11"/>
  <c r="BB784" i="11"/>
  <c r="BB764" i="11"/>
  <c r="BB744" i="11"/>
  <c r="BB724" i="11"/>
  <c r="BB707" i="11"/>
  <c r="BB687" i="11"/>
  <c r="BB662" i="11"/>
  <c r="BB642" i="11"/>
  <c r="BB622" i="11"/>
  <c r="BB602" i="11"/>
  <c r="BB586" i="11"/>
  <c r="BB566" i="11"/>
  <c r="BB541" i="11"/>
  <c r="BB521" i="11"/>
  <c r="BB501" i="11"/>
  <c r="BB481" i="11"/>
  <c r="BB468" i="11"/>
  <c r="BB448" i="11"/>
  <c r="BB423" i="11"/>
  <c r="BB403" i="11"/>
  <c r="BB383" i="11"/>
  <c r="BB363" i="11"/>
  <c r="BB349" i="11"/>
  <c r="BB329" i="11"/>
  <c r="BB304" i="11"/>
  <c r="BB284" i="11"/>
  <c r="BB264" i="11"/>
  <c r="BB244" i="11"/>
  <c r="BB230" i="11"/>
  <c r="BB210" i="11"/>
  <c r="BB185" i="11"/>
  <c r="BB165" i="11"/>
  <c r="BB145" i="11"/>
  <c r="BB125" i="11"/>
  <c r="BB111" i="11"/>
  <c r="BB91" i="11"/>
  <c r="BB66" i="11"/>
  <c r="BB46" i="11"/>
  <c r="BB26" i="11"/>
  <c r="BB6" i="11"/>
  <c r="AX1384" i="11"/>
  <c r="AX1364" i="11"/>
  <c r="AX1324" i="11"/>
  <c r="AX1309" i="11"/>
  <c r="AX1289" i="11"/>
  <c r="AX1264" i="11"/>
  <c r="AX1244" i="11"/>
  <c r="AX1224" i="11"/>
  <c r="AX1204" i="11"/>
  <c r="AX1190" i="11"/>
  <c r="AX1170" i="11"/>
  <c r="AX1145" i="11"/>
  <c r="AX1125" i="11"/>
  <c r="AX1105" i="11"/>
  <c r="AX1085" i="11"/>
  <c r="AX1069" i="11"/>
  <c r="AX1049" i="11"/>
  <c r="AX1024" i="11"/>
  <c r="AX1004" i="11"/>
  <c r="AX984" i="11"/>
  <c r="AX964" i="11"/>
  <c r="AX948" i="11"/>
  <c r="AX928" i="11"/>
  <c r="AX903" i="11"/>
  <c r="AX883" i="11"/>
  <c r="AX863" i="11"/>
  <c r="AX843" i="11"/>
  <c r="AX829" i="11"/>
  <c r="AX809" i="11"/>
  <c r="AX784" i="11"/>
  <c r="AX764" i="11"/>
  <c r="AX744" i="11"/>
  <c r="AX724" i="11"/>
  <c r="AX707" i="11" l="1"/>
  <c r="AX687" i="11"/>
  <c r="AX662" i="11"/>
  <c r="AX642" i="11"/>
  <c r="AX622" i="11"/>
  <c r="AX602" i="11"/>
  <c r="AX566" i="11"/>
  <c r="AX541" i="11"/>
  <c r="AX521" i="11"/>
  <c r="AX501" i="11"/>
  <c r="AX481" i="11"/>
  <c r="AX448" i="11"/>
  <c r="AX423" i="11"/>
  <c r="AX403" i="11"/>
  <c r="AX383" i="11"/>
  <c r="AX363" i="11"/>
  <c r="AX349" i="11" l="1"/>
  <c r="AX329" i="11"/>
  <c r="AX304" i="11"/>
  <c r="AX284" i="11"/>
  <c r="AX264" i="11"/>
  <c r="AX244" i="11"/>
  <c r="AX125" i="11"/>
  <c r="C23" i="11" l="1"/>
  <c r="Y251" i="5"/>
  <c r="Z230" i="11"/>
  <c r="Z231" i="11"/>
  <c r="Z232" i="11"/>
  <c r="Z233" i="11"/>
  <c r="Z234" i="11"/>
  <c r="Z235" i="11"/>
  <c r="Z236" i="11"/>
  <c r="Z237" i="11"/>
  <c r="Z238" i="11"/>
  <c r="Z239" i="11"/>
  <c r="K230" i="11"/>
  <c r="K231" i="11"/>
  <c r="K232" i="11"/>
  <c r="K233" i="11"/>
  <c r="K234" i="11"/>
  <c r="K235" i="11"/>
  <c r="K236" i="11"/>
  <c r="K237" i="11"/>
  <c r="K238" i="11"/>
  <c r="K239" i="11"/>
  <c r="K349" i="11"/>
  <c r="K350" i="11"/>
  <c r="K351" i="11"/>
  <c r="K352" i="11"/>
  <c r="K353" i="11"/>
  <c r="K354" i="11"/>
  <c r="K355" i="11"/>
  <c r="K356" i="11"/>
  <c r="K357" i="11"/>
  <c r="K358" i="11"/>
  <c r="Z468" i="11"/>
  <c r="Z469" i="11"/>
  <c r="Z470" i="11"/>
  <c r="Z471" i="11"/>
  <c r="Z472" i="11"/>
  <c r="Z473" i="11"/>
  <c r="Z474" i="11"/>
  <c r="Z475" i="11"/>
  <c r="Z476" i="11"/>
  <c r="Z477" i="11"/>
  <c r="Z586" i="11"/>
  <c r="Z587" i="11"/>
  <c r="Z588" i="11"/>
  <c r="Z589" i="11"/>
  <c r="Z590" i="11"/>
  <c r="Z591" i="11"/>
  <c r="Z592" i="11"/>
  <c r="Z593" i="11"/>
  <c r="Z594" i="11"/>
  <c r="Z595" i="11"/>
  <c r="K586" i="11"/>
  <c r="K587" i="11"/>
  <c r="K588" i="11"/>
  <c r="K589" i="11"/>
  <c r="K590" i="11"/>
  <c r="K591" i="11"/>
  <c r="K592" i="11"/>
  <c r="K593" i="11"/>
  <c r="K594" i="11"/>
  <c r="K595" i="11"/>
  <c r="AD694" i="11"/>
  <c r="AA693" i="11"/>
  <c r="AD662" i="11"/>
  <c r="AA661" i="11"/>
  <c r="AD648" i="11"/>
  <c r="AA647" i="11"/>
  <c r="AD637" i="11"/>
  <c r="AA636" i="11"/>
  <c r="AD634" i="11"/>
  <c r="AA633" i="11"/>
  <c r="AD633" i="11"/>
  <c r="AA632" i="11"/>
  <c r="AD609" i="11"/>
  <c r="AA608" i="11"/>
  <c r="Z707" i="11"/>
  <c r="Z708" i="11"/>
  <c r="Z709" i="11"/>
  <c r="Z710" i="11"/>
  <c r="Z711" i="11"/>
  <c r="Z712" i="11"/>
  <c r="Z713" i="11"/>
  <c r="Z714" i="11"/>
  <c r="Z715" i="11"/>
  <c r="Z716" i="11"/>
  <c r="Z1069" i="11"/>
  <c r="Z1070" i="11"/>
  <c r="Z1071" i="11"/>
  <c r="Z1072" i="11"/>
  <c r="Z1073" i="11"/>
  <c r="Z1074" i="11"/>
  <c r="Z1075" i="11"/>
  <c r="Z1076" i="11"/>
  <c r="Z1077" i="11"/>
  <c r="Z1078" i="11"/>
  <c r="Z1309" i="11"/>
  <c r="Z1310" i="11"/>
  <c r="Z1311" i="11"/>
  <c r="Z1312" i="11"/>
  <c r="Z1313" i="11"/>
  <c r="Z1314" i="11"/>
  <c r="Z1315" i="11"/>
  <c r="Z1316" i="11"/>
  <c r="Z1317" i="11"/>
  <c r="Z1318" i="11"/>
  <c r="Z278" i="11" l="1"/>
  <c r="Z40" i="11"/>
  <c r="Z250" i="11"/>
  <c r="Z12" i="11"/>
  <c r="Z275" i="11"/>
  <c r="Z37" i="11"/>
  <c r="Z289" i="11"/>
  <c r="Z51" i="11"/>
  <c r="Z335" i="11"/>
  <c r="Z97" i="11"/>
  <c r="Z303" i="11"/>
  <c r="Z65" i="11"/>
  <c r="Z274" i="11"/>
  <c r="Z36" i="11"/>
  <c r="AD1433" i="11"/>
  <c r="AD1432" i="11"/>
  <c r="AD1430" i="11"/>
  <c r="Z1429" i="11"/>
  <c r="Z1430" i="11"/>
  <c r="Z1431" i="11"/>
  <c r="Z1432" i="11"/>
  <c r="Z1433" i="11"/>
  <c r="Z1434" i="11"/>
  <c r="Z1435" i="11"/>
  <c r="Z1436" i="11"/>
  <c r="Z1437" i="11"/>
  <c r="Z1438" i="11"/>
  <c r="Z829" i="11"/>
  <c r="Z830" i="11"/>
  <c r="Z831" i="11"/>
  <c r="Z832" i="11"/>
  <c r="Z833" i="11"/>
  <c r="Z834" i="11"/>
  <c r="Z835" i="11"/>
  <c r="Z836" i="11"/>
  <c r="Z837" i="11"/>
  <c r="Z838" i="11"/>
  <c r="AA1415" i="11"/>
  <c r="AA1414" i="11"/>
  <c r="AA1413" i="11"/>
  <c r="AA1412" i="11"/>
  <c r="AA1411" i="11"/>
  <c r="AA1409" i="11"/>
  <c r="AA1407" i="11"/>
  <c r="AA1406" i="11"/>
  <c r="AA1405" i="11"/>
  <c r="AA1398" i="11"/>
  <c r="AD1428" i="11"/>
  <c r="AA1397" i="11"/>
  <c r="AD1427" i="11"/>
  <c r="AA1396" i="11"/>
  <c r="AD1426" i="11"/>
  <c r="AA1395" i="11"/>
  <c r="AD1425" i="11"/>
  <c r="AA1394" i="11"/>
  <c r="AD1424" i="11"/>
  <c r="AA1393" i="11"/>
  <c r="AD1423" i="11"/>
  <c r="AA1392" i="11"/>
  <c r="AD1422" i="11"/>
  <c r="AA1391" i="11"/>
  <c r="AD1421" i="11"/>
  <c r="AA1390" i="11"/>
  <c r="AD1418" i="11"/>
  <c r="AA1387" i="11"/>
  <c r="AD1414" i="11"/>
  <c r="AA1383" i="11"/>
  <c r="AD1412" i="11"/>
  <c r="AA1381" i="11"/>
  <c r="AD1411" i="11"/>
  <c r="AA1380" i="11"/>
  <c r="AD1385" i="11"/>
  <c r="AA1354" i="11"/>
  <c r="AD1383" i="11"/>
  <c r="AA1352" i="11"/>
  <c r="AD1382" i="11"/>
  <c r="AA1351" i="11"/>
  <c r="AD1381" i="11"/>
  <c r="AA1350" i="11"/>
  <c r="AD1380" i="11"/>
  <c r="AA1349" i="11"/>
  <c r="AD1379" i="11"/>
  <c r="AA1348" i="11"/>
  <c r="AD1378" i="11"/>
  <c r="AA1347" i="11"/>
  <c r="AD1377" i="11"/>
  <c r="AA1346" i="11"/>
  <c r="AD1376" i="11"/>
  <c r="AA1345" i="11"/>
  <c r="AD1375" i="11"/>
  <c r="AA1344" i="11"/>
  <c r="AD1369" i="11"/>
  <c r="AA1338" i="11"/>
  <c r="AD1367" i="11"/>
  <c r="AA1336" i="11"/>
  <c r="AD1366" i="11"/>
  <c r="AA1335" i="11"/>
  <c r="AD1365" i="11"/>
  <c r="AA1334" i="11"/>
  <c r="AD1355" i="11"/>
  <c r="AA1324" i="11"/>
  <c r="AD1296" i="11"/>
  <c r="AA1294" i="11"/>
  <c r="AA1307" i="11"/>
  <c r="AD1305" i="11"/>
  <c r="AA1303" i="11"/>
  <c r="AD1295" i="11"/>
  <c r="AA1293" i="11"/>
  <c r="AD1294" i="11"/>
  <c r="AA1292" i="11"/>
  <c r="AD1290" i="11"/>
  <c r="AA1288" i="11"/>
  <c r="AD1289" i="11"/>
  <c r="AA1287" i="11"/>
  <c r="AD1288" i="11"/>
  <c r="AA1286" i="11"/>
  <c r="AA1276" i="11"/>
  <c r="AD1278" i="11"/>
  <c r="AA1275" i="11"/>
  <c r="AD1277" i="11"/>
  <c r="AD1276" i="11"/>
  <c r="AA1274" i="11"/>
  <c r="AD1275" i="11"/>
  <c r="AA1273" i="11"/>
  <c r="AD1274" i="11"/>
  <c r="AA1272" i="11"/>
  <c r="AD1273" i="11"/>
  <c r="AA1271" i="11"/>
  <c r="AD1272" i="11"/>
  <c r="AA1270" i="11"/>
  <c r="AD1248" i="11"/>
  <c r="AA1246" i="11"/>
  <c r="AD1247" i="11"/>
  <c r="AA1245" i="11"/>
  <c r="AD1246" i="11"/>
  <c r="AA1244" i="11"/>
  <c r="AD1245" i="11"/>
  <c r="AA1243" i="11"/>
  <c r="AD1231" i="11"/>
  <c r="AA1229" i="11"/>
  <c r="AD1230" i="11"/>
  <c r="AA1228" i="11"/>
  <c r="AD1229" i="11"/>
  <c r="AA1227" i="11"/>
  <c r="AD1228" i="11"/>
  <c r="AA1226" i="11"/>
  <c r="AD1227" i="11"/>
  <c r="AA1225" i="11"/>
  <c r="AD1226" i="11"/>
  <c r="AA1224" i="11"/>
  <c r="AD1209" i="11"/>
  <c r="AA1207" i="11"/>
  <c r="AD1208" i="11"/>
  <c r="AA1206" i="11"/>
  <c r="AD1207" i="11"/>
  <c r="AA1205" i="11"/>
  <c r="AD1206" i="11"/>
  <c r="AA1204" i="11"/>
  <c r="AA1188" i="11"/>
  <c r="AD1187" i="11"/>
  <c r="AA1167" i="11"/>
  <c r="AD1174" i="11"/>
  <c r="AA1154" i="11"/>
  <c r="AD1144" i="11"/>
  <c r="AA1124" i="11"/>
  <c r="AD1125" i="11"/>
  <c r="AA1105" i="11"/>
  <c r="AD1106" i="11"/>
  <c r="AA1086" i="11"/>
  <c r="AD1105" i="11"/>
  <c r="AA1085" i="11"/>
  <c r="AD1050" i="11"/>
  <c r="AA1030" i="11"/>
  <c r="AA973" i="11"/>
  <c r="AD993" i="11"/>
  <c r="AD893" i="11"/>
  <c r="AD603" i="11"/>
  <c r="AD393" i="11"/>
  <c r="AD348" i="11"/>
  <c r="AA244" i="11"/>
  <c r="AD319" i="11" s="1"/>
  <c r="AD199" i="11"/>
  <c r="AD52" i="11"/>
  <c r="Z914" i="11" l="1"/>
  <c r="Z1156" i="11"/>
  <c r="Z315" i="11"/>
  <c r="Z77" i="11"/>
  <c r="Z1175" i="11"/>
  <c r="Z933" i="11"/>
  <c r="Z334" i="11"/>
  <c r="Z96" i="11"/>
  <c r="Z1085" i="11"/>
  <c r="Z843" i="11"/>
  <c r="Z244" i="11"/>
  <c r="Z6" i="11"/>
  <c r="Z1087" i="11"/>
  <c r="Z845" i="11"/>
  <c r="Z246" i="11"/>
  <c r="Z8" i="11"/>
  <c r="Z1105" i="11"/>
  <c r="Z863" i="11"/>
  <c r="Z264" i="11"/>
  <c r="Z26" i="11"/>
  <c r="Z1107" i="11"/>
  <c r="Z865" i="11"/>
  <c r="Z266" i="11"/>
  <c r="Z28" i="11"/>
  <c r="Z1109" i="11"/>
  <c r="Z867" i="11"/>
  <c r="Z268" i="11"/>
  <c r="Z30" i="11"/>
  <c r="Z882" i="11"/>
  <c r="Z1124" i="11"/>
  <c r="Z283" i="11"/>
  <c r="Z45" i="11"/>
  <c r="Z1126" i="11"/>
  <c r="Z884" i="11"/>
  <c r="Z285" i="11"/>
  <c r="Z47" i="11"/>
  <c r="Z1151" i="11"/>
  <c r="Z909" i="11"/>
  <c r="Z310" i="11"/>
  <c r="Z72" i="11"/>
  <c r="Z1153" i="11"/>
  <c r="Z911" i="11"/>
  <c r="Z312" i="11"/>
  <c r="Z74" i="11"/>
  <c r="Z1155" i="11"/>
  <c r="Z913" i="11"/>
  <c r="Z314" i="11"/>
  <c r="Z76" i="11"/>
  <c r="Z1168" i="11"/>
  <c r="Z926" i="11"/>
  <c r="Z327" i="11"/>
  <c r="Z89" i="11"/>
  <c r="Z1173" i="11"/>
  <c r="Z931" i="11"/>
  <c r="Z332" i="11"/>
  <c r="Z94" i="11"/>
  <c r="Z1184" i="11"/>
  <c r="Z942" i="11"/>
  <c r="Z343" i="11"/>
  <c r="Z105" i="11"/>
  <c r="Z1157" i="11"/>
  <c r="Z915" i="11"/>
  <c r="Z316" i="11"/>
  <c r="Z78" i="11"/>
  <c r="Z1086" i="11"/>
  <c r="Z245" i="11"/>
  <c r="Z844" i="11"/>
  <c r="Z7" i="11"/>
  <c r="Z1088" i="11"/>
  <c r="Z846" i="11"/>
  <c r="Z247" i="11"/>
  <c r="Z9" i="11"/>
  <c r="Z864" i="11"/>
  <c r="Z1106" i="11"/>
  <c r="Z265" i="11"/>
  <c r="Z27" i="11"/>
  <c r="Z1108" i="11"/>
  <c r="Z866" i="11"/>
  <c r="Z267" i="11"/>
  <c r="Z29" i="11"/>
  <c r="Z1110" i="11"/>
  <c r="Z868" i="11"/>
  <c r="Z269" i="11"/>
  <c r="Z31" i="11"/>
  <c r="Z1125" i="11"/>
  <c r="Z883" i="11"/>
  <c r="Z284" i="11"/>
  <c r="Z46" i="11"/>
  <c r="Z1127" i="11"/>
  <c r="Z885" i="11"/>
  <c r="Z286" i="11"/>
  <c r="Z48" i="11"/>
  <c r="Z910" i="11"/>
  <c r="Z1152" i="11"/>
  <c r="Z311" i="11"/>
  <c r="Z73" i="11"/>
  <c r="Z1154" i="11"/>
  <c r="Z912" i="11"/>
  <c r="Z313" i="11"/>
  <c r="Z75" i="11"/>
  <c r="Z925" i="11"/>
  <c r="Z1167" i="11"/>
  <c r="Z326" i="11"/>
  <c r="Z88" i="11"/>
  <c r="Z1169" i="11"/>
  <c r="Z927" i="11"/>
  <c r="Z328" i="11"/>
  <c r="Z90" i="11"/>
  <c r="Z1174" i="11"/>
  <c r="Z932" i="11"/>
  <c r="Z333" i="11"/>
  <c r="Z95" i="11"/>
  <c r="Z1188" i="11"/>
  <c r="Z946" i="11"/>
  <c r="Z347" i="11"/>
  <c r="Z109" i="11"/>
  <c r="Z126" i="11"/>
  <c r="Z127" i="11"/>
  <c r="Z128" i="11"/>
  <c r="Z129" i="11"/>
  <c r="Z130" i="11"/>
  <c r="Z131" i="11"/>
  <c r="Z132" i="11"/>
  <c r="Z133" i="11"/>
  <c r="Z134" i="11"/>
  <c r="Z135" i="11"/>
  <c r="Z136" i="11"/>
  <c r="Z138" i="11"/>
  <c r="Z139" i="11"/>
  <c r="Z140" i="11"/>
  <c r="Z141" i="11"/>
  <c r="Z142" i="11"/>
  <c r="Z143" i="11"/>
  <c r="Z144" i="11"/>
  <c r="Z145" i="11"/>
  <c r="Z146" i="11"/>
  <c r="Z147" i="11"/>
  <c r="Z148" i="11"/>
  <c r="Z149" i="11"/>
  <c r="Z150" i="11"/>
  <c r="Z151" i="11"/>
  <c r="Z152" i="11"/>
  <c r="Z153" i="11"/>
  <c r="Z154" i="11"/>
  <c r="Z156" i="11"/>
  <c r="Z157" i="11"/>
  <c r="Z158" i="11"/>
  <c r="Z159" i="11"/>
  <c r="Z160" i="11"/>
  <c r="Z161" i="11"/>
  <c r="Z162" i="11"/>
  <c r="Z163" i="11"/>
  <c r="Z164" i="11"/>
  <c r="Z165" i="11"/>
  <c r="Z166" i="11"/>
  <c r="Z167" i="11"/>
  <c r="Z168" i="11"/>
  <c r="Z169" i="11"/>
  <c r="Z171" i="11"/>
  <c r="Z172" i="11"/>
  <c r="Z173" i="11"/>
  <c r="Z174" i="11"/>
  <c r="Z175" i="11"/>
  <c r="Z176" i="11"/>
  <c r="Z177" i="11"/>
  <c r="Z178" i="11"/>
  <c r="Z179" i="11"/>
  <c r="Z180" i="11"/>
  <c r="Z181" i="11"/>
  <c r="Z182" i="11"/>
  <c r="Z183" i="11"/>
  <c r="Z184" i="11"/>
  <c r="Z185" i="11"/>
  <c r="Z186" i="11"/>
  <c r="Z188" i="11"/>
  <c r="Z189" i="11"/>
  <c r="Z190" i="11"/>
  <c r="Z191" i="11"/>
  <c r="Z192" i="11"/>
  <c r="Z193" i="11"/>
  <c r="Z194" i="11"/>
  <c r="Z195" i="11"/>
  <c r="Z196" i="11"/>
  <c r="Z197" i="11"/>
  <c r="Z198" i="11"/>
  <c r="Z199" i="11"/>
  <c r="Z200" i="11"/>
  <c r="Z201" i="11"/>
  <c r="Z202" i="11"/>
  <c r="Z203" i="11"/>
  <c r="Z204" i="11"/>
  <c r="Z205" i="11"/>
  <c r="Z206" i="11"/>
  <c r="Z207" i="11"/>
  <c r="Z208" i="11"/>
  <c r="Z209" i="11"/>
  <c r="Z210" i="11"/>
  <c r="Z211" i="11"/>
  <c r="Z212" i="11"/>
  <c r="Z213" i="11"/>
  <c r="Z214" i="11"/>
  <c r="Z215" i="11"/>
  <c r="Z216" i="11"/>
  <c r="Z217" i="11"/>
  <c r="Z218" i="11"/>
  <c r="Z219" i="11"/>
  <c r="Z220" i="11"/>
  <c r="Z221" i="11"/>
  <c r="Z222" i="11"/>
  <c r="Z223" i="11"/>
  <c r="Z224" i="11"/>
  <c r="Z225" i="11"/>
  <c r="Z226" i="11"/>
  <c r="Z227" i="11"/>
  <c r="Z228" i="11"/>
  <c r="Z229" i="11"/>
  <c r="Z125" i="11"/>
  <c r="Z364" i="11"/>
  <c r="Z365" i="11"/>
  <c r="Z366" i="11"/>
  <c r="Z367" i="11"/>
  <c r="Z368" i="11"/>
  <c r="Z369" i="11"/>
  <c r="Z370" i="11"/>
  <c r="Z371" i="11"/>
  <c r="Z372" i="11"/>
  <c r="Z373" i="11"/>
  <c r="Z374" i="11"/>
  <c r="Z376" i="11"/>
  <c r="Z377" i="11"/>
  <c r="Z378" i="11"/>
  <c r="Z379" i="11"/>
  <c r="Z380" i="11"/>
  <c r="Z381" i="11"/>
  <c r="Z382" i="11"/>
  <c r="Z383" i="11"/>
  <c r="Z384" i="11"/>
  <c r="Z385" i="11"/>
  <c r="Z386" i="11"/>
  <c r="Z387" i="11"/>
  <c r="Z388" i="11"/>
  <c r="Z389" i="11"/>
  <c r="Z390" i="11"/>
  <c r="Z391" i="11"/>
  <c r="Z392" i="11"/>
  <c r="Z394" i="11"/>
  <c r="Z395" i="11"/>
  <c r="Z396" i="11"/>
  <c r="Z397" i="11"/>
  <c r="Z398" i="11"/>
  <c r="Z399" i="11"/>
  <c r="Z400" i="11"/>
  <c r="Z401" i="11"/>
  <c r="Z402" i="11"/>
  <c r="Z403" i="11"/>
  <c r="Z404" i="11"/>
  <c r="Z405" i="11"/>
  <c r="Z406" i="11"/>
  <c r="Z407" i="11"/>
  <c r="Z409" i="11"/>
  <c r="Z410" i="11"/>
  <c r="Z411" i="11"/>
  <c r="Z412" i="11"/>
  <c r="Z413" i="11"/>
  <c r="Z414" i="11"/>
  <c r="Z415" i="11"/>
  <c r="Z416" i="11"/>
  <c r="Z417" i="11"/>
  <c r="Z418" i="11"/>
  <c r="Z419" i="11"/>
  <c r="Z420" i="11"/>
  <c r="Z421" i="11"/>
  <c r="Z422" i="11"/>
  <c r="Z423" i="11"/>
  <c r="Z424" i="11"/>
  <c r="Z426" i="11"/>
  <c r="Z427" i="11"/>
  <c r="Z428" i="11"/>
  <c r="Z429" i="11"/>
  <c r="Z430" i="11"/>
  <c r="Z431" i="11"/>
  <c r="Z432" i="11"/>
  <c r="Z433" i="11"/>
  <c r="Z434" i="11"/>
  <c r="Z435" i="11"/>
  <c r="Z436" i="11"/>
  <c r="Z437" i="11"/>
  <c r="Z438" i="11"/>
  <c r="Z439" i="11"/>
  <c r="Z440" i="11"/>
  <c r="Z441" i="11"/>
  <c r="Z442" i="11"/>
  <c r="Z443" i="11"/>
  <c r="Z444" i="11"/>
  <c r="Z445" i="11"/>
  <c r="Z446" i="11"/>
  <c r="Z447" i="11"/>
  <c r="Z448" i="11"/>
  <c r="Z449" i="11"/>
  <c r="Z450" i="11"/>
  <c r="Z451" i="11"/>
  <c r="Z452" i="11"/>
  <c r="Z453" i="11"/>
  <c r="Z454" i="11"/>
  <c r="Z455" i="11"/>
  <c r="Z456" i="11"/>
  <c r="Z457" i="11"/>
  <c r="Z458" i="11"/>
  <c r="Z459" i="11"/>
  <c r="Z460" i="11"/>
  <c r="Z461" i="11"/>
  <c r="Z462" i="11"/>
  <c r="Z463" i="11"/>
  <c r="Z464" i="11"/>
  <c r="Z465" i="11"/>
  <c r="Z466" i="11"/>
  <c r="Z467" i="11"/>
  <c r="Z363" i="11"/>
  <c r="Z482" i="11"/>
  <c r="Z483" i="11"/>
  <c r="Z484" i="11"/>
  <c r="Z485" i="11"/>
  <c r="Z486" i="11"/>
  <c r="Z487" i="11"/>
  <c r="Z488" i="11"/>
  <c r="Z489" i="11"/>
  <c r="Z490" i="11"/>
  <c r="Z491" i="11"/>
  <c r="Z492" i="11"/>
  <c r="Z494" i="11"/>
  <c r="Z495" i="11"/>
  <c r="Z496" i="11"/>
  <c r="Z497" i="11"/>
  <c r="Z498" i="11"/>
  <c r="Z499" i="11"/>
  <c r="Z500" i="11"/>
  <c r="Z503" i="11"/>
  <c r="Z504" i="11"/>
  <c r="Z505" i="11"/>
  <c r="Z506" i="11"/>
  <c r="Z507" i="11"/>
  <c r="Z508" i="11"/>
  <c r="Z510" i="11"/>
  <c r="Z512" i="11"/>
  <c r="Z513" i="11"/>
  <c r="Z514" i="11"/>
  <c r="Z515" i="11"/>
  <c r="Z516" i="11"/>
  <c r="Z517" i="11"/>
  <c r="Z518" i="11"/>
  <c r="Z519" i="11"/>
  <c r="Z521" i="11"/>
  <c r="Z522" i="11"/>
  <c r="Z524" i="11"/>
  <c r="Z525" i="11"/>
  <c r="Z527" i="11"/>
  <c r="Z528" i="11"/>
  <c r="Z529" i="11"/>
  <c r="Z530" i="11"/>
  <c r="Z531" i="11"/>
  <c r="Z532" i="11"/>
  <c r="Z533" i="11"/>
  <c r="Z534" i="11"/>
  <c r="Z535" i="11"/>
  <c r="Z536" i="11"/>
  <c r="Z537" i="11"/>
  <c r="Z538" i="11"/>
  <c r="Z539" i="11"/>
  <c r="Z540" i="11"/>
  <c r="Z541" i="11"/>
  <c r="Z542" i="11"/>
  <c r="Z544" i="11"/>
  <c r="Z545" i="11"/>
  <c r="Z546" i="11"/>
  <c r="Z548" i="11"/>
  <c r="Z549" i="11"/>
  <c r="Z551" i="11"/>
  <c r="Z552" i="11"/>
  <c r="Z553" i="11"/>
  <c r="Z554" i="11"/>
  <c r="Z555" i="11"/>
  <c r="Z556" i="11"/>
  <c r="Z557" i="11"/>
  <c r="Z558" i="11"/>
  <c r="Z559" i="11"/>
  <c r="Z560" i="11"/>
  <c r="Z561" i="11"/>
  <c r="Z562" i="11"/>
  <c r="Z564" i="11"/>
  <c r="Z565" i="11"/>
  <c r="Z566" i="11"/>
  <c r="Z567" i="11"/>
  <c r="Z568" i="11"/>
  <c r="Z570" i="11"/>
  <c r="Z571" i="11"/>
  <c r="Z572" i="11"/>
  <c r="Z573" i="11"/>
  <c r="Z574" i="11"/>
  <c r="Z575" i="11"/>
  <c r="Z576" i="11"/>
  <c r="Z577" i="11"/>
  <c r="Z578" i="11"/>
  <c r="Z579" i="11"/>
  <c r="Z580" i="11"/>
  <c r="Z581" i="11"/>
  <c r="Z582" i="11"/>
  <c r="Z583" i="11"/>
  <c r="Z585" i="11"/>
  <c r="Z603" i="11"/>
  <c r="Z604" i="11"/>
  <c r="Z605" i="11"/>
  <c r="Z606" i="11"/>
  <c r="Z607" i="11"/>
  <c r="Z608" i="11"/>
  <c r="Z609" i="11"/>
  <c r="Z610" i="11"/>
  <c r="Z611" i="11"/>
  <c r="Z612" i="11"/>
  <c r="Z613" i="11"/>
  <c r="Z615" i="11"/>
  <c r="Z616" i="11"/>
  <c r="Z617" i="11"/>
  <c r="Z618" i="11"/>
  <c r="Z619" i="11"/>
  <c r="Z620" i="11"/>
  <c r="Z621" i="11"/>
  <c r="Z622" i="11"/>
  <c r="Z623" i="11"/>
  <c r="Z624" i="11"/>
  <c r="Z625" i="11"/>
  <c r="Z626" i="11"/>
  <c r="Z627" i="11"/>
  <c r="Z628" i="11"/>
  <c r="Z629" i="11"/>
  <c r="Z630" i="11"/>
  <c r="Z631" i="11"/>
  <c r="Z633" i="11"/>
  <c r="Z634" i="11"/>
  <c r="Z635" i="11"/>
  <c r="Z636" i="11"/>
  <c r="Z637" i="11"/>
  <c r="Z638" i="11"/>
  <c r="Z639" i="11"/>
  <c r="Z640" i="11"/>
  <c r="Z641" i="11"/>
  <c r="Z642" i="11"/>
  <c r="Z643" i="11"/>
  <c r="Z644" i="11"/>
  <c r="Z645" i="11"/>
  <c r="Z646" i="11"/>
  <c r="Z648" i="11"/>
  <c r="Z649" i="11"/>
  <c r="Z650" i="11"/>
  <c r="Z651" i="11"/>
  <c r="Z652" i="11"/>
  <c r="Z653" i="11"/>
  <c r="Z654" i="11"/>
  <c r="Z655" i="11"/>
  <c r="Z656" i="11"/>
  <c r="Z657" i="11"/>
  <c r="Z658" i="11"/>
  <c r="Z659" i="11"/>
  <c r="Z660" i="11"/>
  <c r="Z661" i="11"/>
  <c r="Z662" i="11"/>
  <c r="Z663" i="11"/>
  <c r="Z665" i="11"/>
  <c r="Z666" i="11"/>
  <c r="Z667" i="11"/>
  <c r="Z668" i="11"/>
  <c r="Z669" i="11"/>
  <c r="Z670" i="11"/>
  <c r="Z671" i="11"/>
  <c r="Z672" i="11"/>
  <c r="Z673" i="11"/>
  <c r="Z674" i="11"/>
  <c r="Z675" i="11"/>
  <c r="Z676" i="11"/>
  <c r="Z677" i="11"/>
  <c r="Z678" i="11"/>
  <c r="Z679" i="11"/>
  <c r="Z680" i="11"/>
  <c r="Z681" i="11"/>
  <c r="Z682" i="11"/>
  <c r="Z683" i="11"/>
  <c r="Z684" i="11"/>
  <c r="Z685" i="11"/>
  <c r="Z686" i="11"/>
  <c r="Z687" i="11"/>
  <c r="Z688" i="11"/>
  <c r="Z689" i="11"/>
  <c r="Z690" i="11"/>
  <c r="Z691" i="11"/>
  <c r="Z692" i="11"/>
  <c r="Z693" i="11"/>
  <c r="Z694" i="11"/>
  <c r="Z695" i="11"/>
  <c r="Z696" i="11"/>
  <c r="Z697" i="11"/>
  <c r="Z698" i="11"/>
  <c r="Z699" i="11"/>
  <c r="Z700" i="11"/>
  <c r="Z701" i="11"/>
  <c r="Z702" i="11"/>
  <c r="Z703" i="11"/>
  <c r="Z704" i="11"/>
  <c r="Z705" i="11"/>
  <c r="Z706" i="11"/>
  <c r="Z602" i="11"/>
  <c r="Z725" i="11"/>
  <c r="Z726" i="11"/>
  <c r="Z727" i="11"/>
  <c r="Z728" i="11"/>
  <c r="Z729" i="11"/>
  <c r="Z731" i="11"/>
  <c r="Z732" i="11"/>
  <c r="Z733" i="11"/>
  <c r="Z734" i="11"/>
  <c r="Z735" i="11"/>
  <c r="Z737" i="11"/>
  <c r="Z738" i="11"/>
  <c r="Z739" i="11"/>
  <c r="Z740" i="11"/>
  <c r="Z741" i="11"/>
  <c r="Z742" i="11"/>
  <c r="Z743" i="11"/>
  <c r="Z744" i="11"/>
  <c r="Z745" i="11"/>
  <c r="Z746" i="11"/>
  <c r="Z747" i="11"/>
  <c r="Z748" i="11"/>
  <c r="Z749" i="11"/>
  <c r="Z750" i="11"/>
  <c r="Z751" i="11"/>
  <c r="Z752" i="11"/>
  <c r="Z753" i="11"/>
  <c r="Z755" i="11"/>
  <c r="Z756" i="11"/>
  <c r="Z757" i="11"/>
  <c r="Z759" i="11"/>
  <c r="Z760" i="11"/>
  <c r="Z761" i="11"/>
  <c r="Z762" i="11"/>
  <c r="Z763" i="11"/>
  <c r="Z764" i="11"/>
  <c r="Z765" i="11"/>
  <c r="Z766" i="11"/>
  <c r="Z767" i="11"/>
  <c r="Z768" i="11"/>
  <c r="Z770" i="11"/>
  <c r="Z771" i="11"/>
  <c r="Z772" i="11"/>
  <c r="Z773" i="11"/>
  <c r="Z774" i="11"/>
  <c r="Z775" i="11"/>
  <c r="Z776" i="11"/>
  <c r="Z777" i="11"/>
  <c r="Z778" i="11"/>
  <c r="Z779" i="11"/>
  <c r="Z781" i="11"/>
  <c r="Z782" i="11"/>
  <c r="Z783" i="11"/>
  <c r="Z784" i="11"/>
  <c r="Z785" i="11"/>
  <c r="Z787" i="11"/>
  <c r="Z788" i="11"/>
  <c r="Z789" i="11"/>
  <c r="Z790" i="11"/>
  <c r="Z791" i="11"/>
  <c r="Z792" i="11"/>
  <c r="Z793" i="11"/>
  <c r="Z794" i="11"/>
  <c r="Z795" i="11"/>
  <c r="Z796" i="11"/>
  <c r="Z797" i="11"/>
  <c r="Z798" i="11"/>
  <c r="Z799" i="11"/>
  <c r="Z800" i="11"/>
  <c r="Z801" i="11"/>
  <c r="Z802" i="11"/>
  <c r="Z803" i="11"/>
  <c r="Z804" i="11"/>
  <c r="Z805" i="11"/>
  <c r="Z806" i="11"/>
  <c r="Z807" i="11"/>
  <c r="Z808" i="11"/>
  <c r="Z809" i="11"/>
  <c r="Z810" i="11"/>
  <c r="Z811" i="11"/>
  <c r="Z812" i="11"/>
  <c r="Z813" i="11"/>
  <c r="Z816" i="11"/>
  <c r="Z817" i="11"/>
  <c r="Z818" i="11"/>
  <c r="Z819" i="11"/>
  <c r="Z821" i="11"/>
  <c r="Z822" i="11"/>
  <c r="Z823" i="11"/>
  <c r="Z824" i="11"/>
  <c r="Z825" i="11"/>
  <c r="Z826" i="11"/>
  <c r="Z827" i="11"/>
  <c r="Z828" i="11"/>
  <c r="Z724" i="11"/>
  <c r="Z965" i="11"/>
  <c r="Z966" i="11"/>
  <c r="Z967" i="11"/>
  <c r="Z968" i="11"/>
  <c r="Z969" i="11"/>
  <c r="Z970" i="11"/>
  <c r="Z971" i="11"/>
  <c r="Z972" i="11"/>
  <c r="Z973" i="11"/>
  <c r="Z974" i="11"/>
  <c r="Z975" i="11"/>
  <c r="Z976" i="11"/>
  <c r="Z977" i="11"/>
  <c r="Z978" i="11"/>
  <c r="Z979" i="11"/>
  <c r="Z980" i="11"/>
  <c r="Z981" i="11"/>
  <c r="Z982" i="11"/>
  <c r="Z983" i="11"/>
  <c r="Z986" i="11"/>
  <c r="Z987" i="11"/>
  <c r="Z988" i="11"/>
  <c r="Z989" i="11"/>
  <c r="Z990" i="11"/>
  <c r="Z991" i="11"/>
  <c r="Z993" i="11"/>
  <c r="Z994" i="11"/>
  <c r="Z995" i="11"/>
  <c r="Z996" i="11"/>
  <c r="Z997" i="11"/>
  <c r="Z998" i="11"/>
  <c r="Z999" i="11"/>
  <c r="Z1000" i="11"/>
  <c r="Z1001" i="11"/>
  <c r="Z1002" i="11"/>
  <c r="Z1004" i="11"/>
  <c r="Z1005" i="11"/>
  <c r="Z1007" i="11"/>
  <c r="Z1008" i="11"/>
  <c r="Z1009" i="11"/>
  <c r="Z1010" i="11"/>
  <c r="Z1011" i="11"/>
  <c r="Z1012" i="11"/>
  <c r="Z1013" i="11"/>
  <c r="Z1014" i="11"/>
  <c r="Z1015" i="11"/>
  <c r="Z1016" i="11"/>
  <c r="Z1017" i="11"/>
  <c r="Z1018" i="11"/>
  <c r="Z1019" i="11"/>
  <c r="Z1020" i="11"/>
  <c r="Z1021" i="11"/>
  <c r="Z1022" i="11"/>
  <c r="Z1023" i="11"/>
  <c r="Z1024" i="11"/>
  <c r="Z1025" i="11"/>
  <c r="Z1026" i="11"/>
  <c r="Z1027" i="11"/>
  <c r="Z1028" i="11"/>
  <c r="Z1029" i="11"/>
  <c r="Z1031" i="11"/>
  <c r="Z1032" i="11"/>
  <c r="Z1034" i="11"/>
  <c r="Z1035" i="11"/>
  <c r="Z1036" i="11"/>
  <c r="Z1037" i="11"/>
  <c r="Z1038" i="11"/>
  <c r="Z1039" i="11"/>
  <c r="Z1040" i="11"/>
  <c r="Z1041" i="11"/>
  <c r="Z1042" i="11"/>
  <c r="Z1043" i="11"/>
  <c r="Z1044" i="11"/>
  <c r="Z1045" i="11"/>
  <c r="Z1047" i="11"/>
  <c r="Z1048" i="11"/>
  <c r="Z1049" i="11"/>
  <c r="Z1050" i="11"/>
  <c r="Z1051" i="11"/>
  <c r="Z1053" i="11"/>
  <c r="Z1054" i="11"/>
  <c r="Z1055" i="11"/>
  <c r="Z1056" i="11"/>
  <c r="Z1057" i="11"/>
  <c r="Z1058" i="11"/>
  <c r="Z1059" i="11"/>
  <c r="Z1060" i="11"/>
  <c r="Z1061" i="11"/>
  <c r="Z1062" i="11"/>
  <c r="Z1063" i="11"/>
  <c r="Z1064" i="11"/>
  <c r="Z1065" i="11"/>
  <c r="Z1066" i="11"/>
  <c r="Z1068" i="11"/>
  <c r="Z1207" i="11" l="1"/>
  <c r="Z1208" i="11"/>
  <c r="Z1209" i="11"/>
  <c r="Z1210" i="11"/>
  <c r="Z1211" i="11"/>
  <c r="Z1212" i="11"/>
  <c r="Z1213" i="11"/>
  <c r="Z1216" i="11"/>
  <c r="Z1217" i="11"/>
  <c r="Z1219" i="11"/>
  <c r="Z1220" i="11"/>
  <c r="Z1221" i="11"/>
  <c r="Z1222" i="11"/>
  <c r="Z1223" i="11"/>
  <c r="Z1226" i="11"/>
  <c r="Z1227" i="11"/>
  <c r="Z1228" i="11"/>
  <c r="Z1229" i="11"/>
  <c r="Z1230" i="11"/>
  <c r="Z1231" i="11"/>
  <c r="Z1232" i="11"/>
  <c r="Z1233" i="11"/>
  <c r="Z1234" i="11"/>
  <c r="Z1235" i="11"/>
  <c r="Z1236" i="11"/>
  <c r="Z1237" i="11"/>
  <c r="Z1238" i="11"/>
  <c r="Z1239" i="11"/>
  <c r="Z1240" i="11"/>
  <c r="Z1241" i="11"/>
  <c r="Z1242" i="11"/>
  <c r="Z1244" i="11"/>
  <c r="Z1245" i="11"/>
  <c r="Z1246" i="11"/>
  <c r="Z1247" i="11"/>
  <c r="Z1248" i="11"/>
  <c r="Z1249" i="11"/>
  <c r="Z1250" i="11"/>
  <c r="Z1251" i="11"/>
  <c r="Z1252" i="11"/>
  <c r="Z1253" i="11"/>
  <c r="Z1254" i="11"/>
  <c r="Z1255" i="11"/>
  <c r="Z1256" i="11"/>
  <c r="Z1257" i="11"/>
  <c r="Z1258" i="11"/>
  <c r="Z1259" i="11"/>
  <c r="Z1261" i="11"/>
  <c r="Z1262" i="11"/>
  <c r="Z1264" i="11"/>
  <c r="Z1265" i="11"/>
  <c r="Z1266" i="11"/>
  <c r="Z1268" i="11"/>
  <c r="Z1269" i="11"/>
  <c r="Z1271" i="11"/>
  <c r="Z1272" i="11"/>
  <c r="Z1274" i="11"/>
  <c r="Z1275" i="11"/>
  <c r="Z1276" i="11"/>
  <c r="Z1277" i="11"/>
  <c r="Z1278" i="11"/>
  <c r="Z1279" i="11"/>
  <c r="Z1280" i="11"/>
  <c r="Z1281" i="11"/>
  <c r="Z1282" i="11"/>
  <c r="Z1283" i="11"/>
  <c r="Z1284" i="11"/>
  <c r="Z1285" i="11"/>
  <c r="Z1287" i="11"/>
  <c r="Z1288" i="11"/>
  <c r="Z1289" i="11"/>
  <c r="Z1290" i="11"/>
  <c r="Z1291" i="11"/>
  <c r="Z1293" i="11"/>
  <c r="Z1294" i="11"/>
  <c r="Z1295" i="11"/>
  <c r="Z1296" i="11"/>
  <c r="Z1297" i="11"/>
  <c r="Z1298" i="11"/>
  <c r="Z1299" i="11"/>
  <c r="Z1300" i="11"/>
  <c r="Z1301" i="11"/>
  <c r="Z1302" i="11"/>
  <c r="Z1303" i="11"/>
  <c r="Z1304" i="11"/>
  <c r="Z1305" i="11"/>
  <c r="Z1306" i="11"/>
  <c r="Z1307" i="11"/>
  <c r="Z1308" i="11"/>
  <c r="C1336" i="11" l="1"/>
  <c r="C1332" i="11"/>
  <c r="C1331" i="11"/>
  <c r="C1330" i="11"/>
  <c r="C1329" i="11"/>
  <c r="C1328" i="11"/>
  <c r="C1326" i="11"/>
  <c r="K1328" i="11" l="1"/>
  <c r="K1432" i="11"/>
  <c r="K1436" i="11"/>
  <c r="K1431" i="11"/>
  <c r="K1429" i="11"/>
  <c r="K1433" i="11"/>
  <c r="K1437" i="11"/>
  <c r="K1430" i="11"/>
  <c r="K1434" i="11"/>
  <c r="K1438" i="11"/>
  <c r="K1435" i="11"/>
  <c r="K1403" i="11"/>
  <c r="K1387" i="11"/>
  <c r="K1339" i="11"/>
  <c r="K1371" i="11"/>
  <c r="K1419" i="11"/>
  <c r="K1355" i="11"/>
  <c r="K1415" i="11"/>
  <c r="K1399" i="11"/>
  <c r="K1383" i="11"/>
  <c r="K1367" i="11"/>
  <c r="K1351" i="11"/>
  <c r="K1335" i="11"/>
  <c r="K1427" i="11"/>
  <c r="K1411" i="11"/>
  <c r="K1395" i="11"/>
  <c r="K1379" i="11"/>
  <c r="K1363" i="11"/>
  <c r="K1347" i="11"/>
  <c r="K1331" i="11"/>
  <c r="K1423" i="11"/>
  <c r="K1407" i="11"/>
  <c r="K1391" i="11"/>
  <c r="K1375" i="11"/>
  <c r="K1359" i="11"/>
  <c r="K1343" i="11"/>
  <c r="K1327" i="11"/>
  <c r="K1324" i="11"/>
  <c r="K1426" i="11"/>
  <c r="K1422" i="11"/>
  <c r="K1418" i="11"/>
  <c r="K1414" i="11"/>
  <c r="K1410" i="11"/>
  <c r="K1406" i="11"/>
  <c r="K1402" i="11"/>
  <c r="K1398" i="11"/>
  <c r="K1394" i="11"/>
  <c r="K1390" i="11"/>
  <c r="K1386" i="11"/>
  <c r="K1382" i="11"/>
  <c r="K1378" i="11"/>
  <c r="K1374" i="11"/>
  <c r="K1370" i="11"/>
  <c r="K1366" i="11"/>
  <c r="K1362" i="11"/>
  <c r="K1358" i="11"/>
  <c r="K1354" i="11"/>
  <c r="K1350" i="11"/>
  <c r="K1346" i="11"/>
  <c r="K1342" i="11"/>
  <c r="K1338" i="11"/>
  <c r="K1334" i="11"/>
  <c r="K1330" i="11"/>
  <c r="K1326" i="11"/>
  <c r="K1425" i="11"/>
  <c r="K1421" i="11"/>
  <c r="K1417" i="11"/>
  <c r="K1413" i="11"/>
  <c r="K1409" i="11"/>
  <c r="K1405" i="11"/>
  <c r="K1401" i="11"/>
  <c r="K1397" i="11"/>
  <c r="K1393" i="11"/>
  <c r="K1389" i="11"/>
  <c r="K1385" i="11"/>
  <c r="K1381" i="11"/>
  <c r="K1377" i="11"/>
  <c r="K1373" i="11"/>
  <c r="K1369" i="11"/>
  <c r="K1365" i="11"/>
  <c r="K1361" i="11"/>
  <c r="K1357" i="11"/>
  <c r="K1353" i="11"/>
  <c r="K1349" i="11"/>
  <c r="K1345" i="11"/>
  <c r="K1341" i="11"/>
  <c r="K1337" i="11"/>
  <c r="K1333" i="11"/>
  <c r="K1329" i="11"/>
  <c r="K1325" i="11"/>
  <c r="K1428" i="11"/>
  <c r="K1424" i="11"/>
  <c r="K1420" i="11"/>
  <c r="K1416" i="11"/>
  <c r="K1412" i="11"/>
  <c r="K1408" i="11"/>
  <c r="K1404" i="11"/>
  <c r="K1400" i="11"/>
  <c r="K1396" i="11"/>
  <c r="K1392" i="11"/>
  <c r="K1388" i="11"/>
  <c r="K1384" i="11"/>
  <c r="K1380" i="11"/>
  <c r="K1376" i="11"/>
  <c r="K1372" i="11"/>
  <c r="K1368" i="11"/>
  <c r="K1364" i="11"/>
  <c r="K1360" i="11"/>
  <c r="K1356" i="11"/>
  <c r="K1352" i="11"/>
  <c r="K1348" i="11"/>
  <c r="K1344" i="11"/>
  <c r="K1340" i="11"/>
  <c r="K1336" i="11"/>
  <c r="K1332" i="11"/>
  <c r="C1216" i="11"/>
  <c r="C1212" i="11"/>
  <c r="C1211" i="11"/>
  <c r="C1210" i="11"/>
  <c r="C1209" i="11"/>
  <c r="C1208" i="11"/>
  <c r="C1206" i="11"/>
  <c r="C1093" i="11"/>
  <c r="C1092" i="11"/>
  <c r="C1091" i="11"/>
  <c r="C1090" i="11"/>
  <c r="C1089" i="11"/>
  <c r="C1087" i="11"/>
  <c r="C972" i="11"/>
  <c r="C971" i="11"/>
  <c r="C970" i="11"/>
  <c r="C969" i="11"/>
  <c r="C968" i="11"/>
  <c r="C966" i="11"/>
  <c r="C851" i="11"/>
  <c r="C850" i="11"/>
  <c r="C849" i="11"/>
  <c r="C847" i="11"/>
  <c r="C845" i="11"/>
  <c r="C848" i="11"/>
  <c r="K844" i="11" l="1"/>
  <c r="K951" i="11"/>
  <c r="K955" i="11"/>
  <c r="K948" i="11"/>
  <c r="K952" i="11"/>
  <c r="K956" i="11"/>
  <c r="K949" i="11"/>
  <c r="K953" i="11"/>
  <c r="K957" i="11"/>
  <c r="K950" i="11"/>
  <c r="K954" i="11"/>
  <c r="K984" i="11"/>
  <c r="K1070" i="11"/>
  <c r="K1074" i="11"/>
  <c r="K1078" i="11"/>
  <c r="K1071" i="11"/>
  <c r="K1075" i="11"/>
  <c r="K1072" i="11"/>
  <c r="K1076" i="11"/>
  <c r="K1069" i="11"/>
  <c r="K1073" i="11"/>
  <c r="K1077" i="11"/>
  <c r="K1088" i="11"/>
  <c r="K1191" i="11"/>
  <c r="K1195" i="11"/>
  <c r="K1199" i="11"/>
  <c r="K1192" i="11"/>
  <c r="K1196" i="11"/>
  <c r="K1193" i="11"/>
  <c r="K1197" i="11"/>
  <c r="K1190" i="11"/>
  <c r="K1194" i="11"/>
  <c r="K1198" i="11"/>
  <c r="K1207" i="11"/>
  <c r="K1309" i="11"/>
  <c r="K1313" i="11"/>
  <c r="K1317" i="11"/>
  <c r="K1310" i="11"/>
  <c r="K1314" i="11"/>
  <c r="K1318" i="11"/>
  <c r="K1315" i="11"/>
  <c r="K1316" i="11"/>
  <c r="K1311" i="11"/>
  <c r="K1312" i="11"/>
  <c r="K1175" i="11"/>
  <c r="K1111" i="11"/>
  <c r="K1258" i="11"/>
  <c r="K867" i="11"/>
  <c r="K851" i="11"/>
  <c r="K931" i="11"/>
  <c r="K1008" i="11"/>
  <c r="K1298" i="11"/>
  <c r="K1234" i="11"/>
  <c r="K915" i="11"/>
  <c r="K976" i="11"/>
  <c r="K1290" i="11"/>
  <c r="K1226" i="11"/>
  <c r="K1266" i="11"/>
  <c r="K1095" i="11"/>
  <c r="K899" i="11"/>
  <c r="K1060" i="11"/>
  <c r="K1143" i="11"/>
  <c r="K1282" i="11"/>
  <c r="K1250" i="11"/>
  <c r="K1210" i="11"/>
  <c r="K1159" i="11"/>
  <c r="K947" i="11"/>
  <c r="K883" i="11"/>
  <c r="K1040" i="11"/>
  <c r="K1127" i="11"/>
  <c r="K1306" i="11"/>
  <c r="K1274" i="11"/>
  <c r="K1242" i="11"/>
  <c r="K943" i="11"/>
  <c r="K927" i="11"/>
  <c r="K911" i="11"/>
  <c r="K895" i="11"/>
  <c r="K879" i="11"/>
  <c r="K863" i="11"/>
  <c r="K847" i="11"/>
  <c r="K1056" i="11"/>
  <c r="K1032" i="11"/>
  <c r="K1000" i="11"/>
  <c r="K968" i="11"/>
  <c r="K1187" i="11"/>
  <c r="K1171" i="11"/>
  <c r="K1155" i="11"/>
  <c r="K1139" i="11"/>
  <c r="K1123" i="11"/>
  <c r="K1107" i="11"/>
  <c r="K1091" i="11"/>
  <c r="K1204" i="11"/>
  <c r="K1302" i="11"/>
  <c r="K1286" i="11"/>
  <c r="K1270" i="11"/>
  <c r="K1254" i="11"/>
  <c r="K1238" i="11"/>
  <c r="K1222" i="11"/>
  <c r="K1206" i="11"/>
  <c r="K923" i="11"/>
  <c r="K907" i="11"/>
  <c r="K891" i="11"/>
  <c r="K875" i="11"/>
  <c r="K859" i="11"/>
  <c r="K1068" i="11"/>
  <c r="K1052" i="11"/>
  <c r="K1024" i="11"/>
  <c r="K992" i="11"/>
  <c r="K1085" i="11"/>
  <c r="K1183" i="11"/>
  <c r="K1167" i="11"/>
  <c r="K1151" i="11"/>
  <c r="K1135" i="11"/>
  <c r="K1119" i="11"/>
  <c r="K1103" i="11"/>
  <c r="K1087" i="11"/>
  <c r="K1218" i="11"/>
  <c r="K939" i="11"/>
  <c r="K935" i="11"/>
  <c r="K919" i="11"/>
  <c r="K903" i="11"/>
  <c r="K887" i="11"/>
  <c r="K871" i="11"/>
  <c r="K855" i="11"/>
  <c r="K1064" i="11"/>
  <c r="K1048" i="11"/>
  <c r="K1016" i="11"/>
  <c r="K1179" i="11"/>
  <c r="K1163" i="11"/>
  <c r="K1147" i="11"/>
  <c r="K1131" i="11"/>
  <c r="K1115" i="11"/>
  <c r="K1099" i="11"/>
  <c r="K1294" i="11"/>
  <c r="K1278" i="11"/>
  <c r="K1262" i="11"/>
  <c r="K1246" i="11"/>
  <c r="K1230" i="11"/>
  <c r="K1214" i="11"/>
  <c r="K946" i="11"/>
  <c r="K942" i="11"/>
  <c r="K938" i="11"/>
  <c r="K934" i="11"/>
  <c r="K930" i="11"/>
  <c r="K926" i="11"/>
  <c r="K922" i="11"/>
  <c r="K918" i="11"/>
  <c r="K914" i="11"/>
  <c r="K910" i="11"/>
  <c r="K906" i="11"/>
  <c r="K902" i="11"/>
  <c r="K898" i="11"/>
  <c r="K894" i="11"/>
  <c r="K890" i="11"/>
  <c r="K886" i="11"/>
  <c r="K882" i="11"/>
  <c r="K878" i="11"/>
  <c r="K874" i="11"/>
  <c r="K870" i="11"/>
  <c r="K866" i="11"/>
  <c r="K862" i="11"/>
  <c r="K858" i="11"/>
  <c r="K854" i="11"/>
  <c r="K850" i="11"/>
  <c r="K846" i="11"/>
  <c r="K965" i="11"/>
  <c r="K969" i="11"/>
  <c r="K973" i="11"/>
  <c r="K977" i="11"/>
  <c r="K981" i="11"/>
  <c r="K985" i="11"/>
  <c r="K989" i="11"/>
  <c r="K993" i="11"/>
  <c r="K997" i="11"/>
  <c r="K1001" i="11"/>
  <c r="K1005" i="11"/>
  <c r="K1009" i="11"/>
  <c r="K1013" i="11"/>
  <c r="K1017" i="11"/>
  <c r="K1021" i="11"/>
  <c r="K1025" i="11"/>
  <c r="K1029" i="11"/>
  <c r="K1033" i="11"/>
  <c r="K1037" i="11"/>
  <c r="K1041" i="11"/>
  <c r="K1045" i="11"/>
  <c r="K966" i="11"/>
  <c r="K970" i="11"/>
  <c r="K974" i="11"/>
  <c r="K978" i="11"/>
  <c r="K982" i="11"/>
  <c r="K986" i="11"/>
  <c r="K990" i="11"/>
  <c r="K994" i="11"/>
  <c r="K998" i="11"/>
  <c r="K1002" i="11"/>
  <c r="K1006" i="11"/>
  <c r="K1010" i="11"/>
  <c r="K1014" i="11"/>
  <c r="K1018" i="11"/>
  <c r="K1022" i="11"/>
  <c r="K1026" i="11"/>
  <c r="K1030" i="11"/>
  <c r="K1034" i="11"/>
  <c r="K1038" i="11"/>
  <c r="K1042" i="11"/>
  <c r="K1046" i="11"/>
  <c r="K1067" i="11"/>
  <c r="K1063" i="11"/>
  <c r="K1059" i="11"/>
  <c r="K1055" i="11"/>
  <c r="K1051" i="11"/>
  <c r="K1047" i="11"/>
  <c r="K1039" i="11"/>
  <c r="K1031" i="11"/>
  <c r="K1023" i="11"/>
  <c r="K1015" i="11"/>
  <c r="K1007" i="11"/>
  <c r="K999" i="11"/>
  <c r="K991" i="11"/>
  <c r="K983" i="11"/>
  <c r="K975" i="11"/>
  <c r="K967" i="11"/>
  <c r="K929" i="11"/>
  <c r="K909" i="11"/>
  <c r="K889" i="11"/>
  <c r="K861" i="11"/>
  <c r="K964" i="11"/>
  <c r="K1066" i="11"/>
  <c r="K1062" i="11"/>
  <c r="K1058" i="11"/>
  <c r="K1054" i="11"/>
  <c r="K1050" i="11"/>
  <c r="K1044" i="11"/>
  <c r="K1036" i="11"/>
  <c r="K1028" i="11"/>
  <c r="K1020" i="11"/>
  <c r="K1012" i="11"/>
  <c r="K1004" i="11"/>
  <c r="K996" i="11"/>
  <c r="K988" i="11"/>
  <c r="K980" i="11"/>
  <c r="K972" i="11"/>
  <c r="K843" i="11"/>
  <c r="K945" i="11"/>
  <c r="K941" i="11"/>
  <c r="K937" i="11"/>
  <c r="K933" i="11"/>
  <c r="K925" i="11"/>
  <c r="K921" i="11"/>
  <c r="K917" i="11"/>
  <c r="K913" i="11"/>
  <c r="K905" i="11"/>
  <c r="K901" i="11"/>
  <c r="K897" i="11"/>
  <c r="K893" i="11"/>
  <c r="K885" i="11"/>
  <c r="K881" i="11"/>
  <c r="K877" i="11"/>
  <c r="K873" i="11"/>
  <c r="K869" i="11"/>
  <c r="K865" i="11"/>
  <c r="K857" i="11"/>
  <c r="K853" i="11"/>
  <c r="K849" i="11"/>
  <c r="K845" i="11"/>
  <c r="K944" i="11"/>
  <c r="K940" i="11"/>
  <c r="K936" i="11"/>
  <c r="K932" i="11"/>
  <c r="K928" i="11"/>
  <c r="K924" i="11"/>
  <c r="K920" i="11"/>
  <c r="K916" i="11"/>
  <c r="K912" i="11"/>
  <c r="K908" i="11"/>
  <c r="K904" i="11"/>
  <c r="K900" i="11"/>
  <c r="K896" i="11"/>
  <c r="K892" i="11"/>
  <c r="K888" i="11"/>
  <c r="K884" i="11"/>
  <c r="K880" i="11"/>
  <c r="K876" i="11"/>
  <c r="K872" i="11"/>
  <c r="K868" i="11"/>
  <c r="K864" i="11"/>
  <c r="K860" i="11"/>
  <c r="K856" i="11"/>
  <c r="K852" i="11"/>
  <c r="K848" i="11"/>
  <c r="K1065" i="11"/>
  <c r="K1061" i="11"/>
  <c r="K1057" i="11"/>
  <c r="K1053" i="11"/>
  <c r="K1049" i="11"/>
  <c r="K1043" i="11"/>
  <c r="K1035" i="11"/>
  <c r="K1027" i="11"/>
  <c r="K1019" i="11"/>
  <c r="K1011" i="11"/>
  <c r="K1003" i="11"/>
  <c r="K995" i="11"/>
  <c r="K987" i="11"/>
  <c r="K979" i="11"/>
  <c r="K971" i="11"/>
  <c r="K1186" i="11"/>
  <c r="K1182" i="11"/>
  <c r="K1178" i="11"/>
  <c r="K1174" i="11"/>
  <c r="K1170" i="11"/>
  <c r="K1166" i="11"/>
  <c r="K1162" i="11"/>
  <c r="K1158" i="11"/>
  <c r="K1154" i="11"/>
  <c r="K1150" i="11"/>
  <c r="K1146" i="11"/>
  <c r="K1142" i="11"/>
  <c r="K1138" i="11"/>
  <c r="K1134" i="11"/>
  <c r="K1130" i="11"/>
  <c r="K1126" i="11"/>
  <c r="K1122" i="11"/>
  <c r="K1118" i="11"/>
  <c r="K1114" i="11"/>
  <c r="K1110" i="11"/>
  <c r="K1106" i="11"/>
  <c r="K1102" i="11"/>
  <c r="K1098" i="11"/>
  <c r="K1094" i="11"/>
  <c r="K1090" i="11"/>
  <c r="K1086" i="11"/>
  <c r="K1305" i="11"/>
  <c r="K1301" i="11"/>
  <c r="K1297" i="11"/>
  <c r="K1293" i="11"/>
  <c r="K1289" i="11"/>
  <c r="K1285" i="11"/>
  <c r="K1281" i="11"/>
  <c r="K1277" i="11"/>
  <c r="K1273" i="11"/>
  <c r="K1269" i="11"/>
  <c r="K1265" i="11"/>
  <c r="K1261" i="11"/>
  <c r="K1257" i="11"/>
  <c r="K1253" i="11"/>
  <c r="K1249" i="11"/>
  <c r="K1245" i="11"/>
  <c r="K1241" i="11"/>
  <c r="K1237" i="11"/>
  <c r="K1233" i="11"/>
  <c r="K1229" i="11"/>
  <c r="K1225" i="11"/>
  <c r="K1221" i="11"/>
  <c r="K1217" i="11"/>
  <c r="K1213" i="11"/>
  <c r="K1209" i="11"/>
  <c r="K1205" i="11"/>
  <c r="K1189" i="11"/>
  <c r="K1185" i="11"/>
  <c r="K1181" i="11"/>
  <c r="K1177" i="11"/>
  <c r="K1173" i="11"/>
  <c r="K1169" i="11"/>
  <c r="K1165" i="11"/>
  <c r="K1161" i="11"/>
  <c r="K1157" i="11"/>
  <c r="K1153" i="11"/>
  <c r="K1149" i="11"/>
  <c r="K1145" i="11"/>
  <c r="K1141" i="11"/>
  <c r="K1137" i="11"/>
  <c r="K1133" i="11"/>
  <c r="K1129" i="11"/>
  <c r="K1125" i="11"/>
  <c r="K1121" i="11"/>
  <c r="K1117" i="11"/>
  <c r="K1113" i="11"/>
  <c r="K1109" i="11"/>
  <c r="K1105" i="11"/>
  <c r="K1101" i="11"/>
  <c r="K1097" i="11"/>
  <c r="K1093" i="11"/>
  <c r="K1089" i="11"/>
  <c r="K1308" i="11"/>
  <c r="K1304" i="11"/>
  <c r="K1300" i="11"/>
  <c r="K1296" i="11"/>
  <c r="K1292" i="11"/>
  <c r="K1288" i="11"/>
  <c r="K1284" i="11"/>
  <c r="K1280" i="11"/>
  <c r="K1276" i="11"/>
  <c r="K1272" i="11"/>
  <c r="K1268" i="11"/>
  <c r="K1264" i="11"/>
  <c r="K1260" i="11"/>
  <c r="K1256" i="11"/>
  <c r="K1252" i="11"/>
  <c r="K1248" i="11"/>
  <c r="K1244" i="11"/>
  <c r="K1240" i="11"/>
  <c r="K1236" i="11"/>
  <c r="K1232" i="11"/>
  <c r="K1228" i="11"/>
  <c r="K1224" i="11"/>
  <c r="K1220" i="11"/>
  <c r="K1216" i="11"/>
  <c r="K1212" i="11"/>
  <c r="K1208" i="11"/>
  <c r="K1188" i="11"/>
  <c r="K1184" i="11"/>
  <c r="K1180" i="11"/>
  <c r="K1176" i="11"/>
  <c r="K1172" i="11"/>
  <c r="K1168" i="11"/>
  <c r="K1164" i="11"/>
  <c r="K1160" i="11"/>
  <c r="K1156" i="11"/>
  <c r="K1152" i="11"/>
  <c r="K1148" i="11"/>
  <c r="K1144" i="11"/>
  <c r="K1140" i="11"/>
  <c r="K1136" i="11"/>
  <c r="K1132" i="11"/>
  <c r="K1128" i="11"/>
  <c r="K1124" i="11"/>
  <c r="K1120" i="11"/>
  <c r="K1116" i="11"/>
  <c r="K1112" i="11"/>
  <c r="K1108" i="11"/>
  <c r="K1104" i="11"/>
  <c r="K1100" i="11"/>
  <c r="K1096" i="11"/>
  <c r="K1092" i="11"/>
  <c r="K1307" i="11"/>
  <c r="K1303" i="11"/>
  <c r="K1299" i="11"/>
  <c r="K1295" i="11"/>
  <c r="K1291" i="11"/>
  <c r="K1287" i="11"/>
  <c r="K1283" i="11"/>
  <c r="K1279" i="11"/>
  <c r="K1275" i="11"/>
  <c r="K1271" i="11"/>
  <c r="K1267" i="11"/>
  <c r="K1263" i="11"/>
  <c r="K1259" i="11"/>
  <c r="K1255" i="11"/>
  <c r="K1251" i="11"/>
  <c r="K1247" i="11"/>
  <c r="K1243" i="11"/>
  <c r="K1239" i="11"/>
  <c r="K1235" i="11"/>
  <c r="K1231" i="11"/>
  <c r="K1227" i="11"/>
  <c r="K1223" i="11"/>
  <c r="K1219" i="11"/>
  <c r="K1215" i="11"/>
  <c r="K1211" i="11"/>
  <c r="U132" i="3"/>
  <c r="U133" i="3"/>
  <c r="Q132" i="3"/>
  <c r="Q133" i="3"/>
  <c r="S132" i="3"/>
  <c r="S133" i="3"/>
  <c r="V132" i="3"/>
  <c r="V133" i="3"/>
  <c r="W130" i="3"/>
  <c r="W131" i="3"/>
  <c r="W133" i="3"/>
  <c r="Y132" i="3"/>
  <c r="Y133" i="3"/>
  <c r="R130" i="3"/>
  <c r="R131" i="3"/>
  <c r="R133" i="3"/>
  <c r="EW4" i="13"/>
  <c r="EW5" i="13"/>
  <c r="EW6" i="13"/>
  <c r="EW7" i="13"/>
  <c r="EW8" i="13"/>
  <c r="EW9" i="13"/>
  <c r="EW10" i="13"/>
  <c r="EW12" i="13"/>
  <c r="EW14" i="13"/>
  <c r="EW15" i="13"/>
  <c r="EW17" i="13"/>
  <c r="EW18" i="13"/>
  <c r="EW20" i="13"/>
  <c r="EW22" i="13"/>
  <c r="EW25" i="13"/>
  <c r="EW26" i="13"/>
  <c r="EW27" i="13"/>
  <c r="EW28" i="13"/>
  <c r="EW29" i="13"/>
  <c r="EW30" i="13"/>
  <c r="EW32" i="13"/>
  <c r="EW34" i="13"/>
  <c r="EW35" i="13"/>
  <c r="EW36" i="13"/>
  <c r="EW37" i="13"/>
  <c r="EW38" i="13"/>
  <c r="EW39" i="13"/>
  <c r="EW40" i="13"/>
  <c r="EW43" i="13"/>
  <c r="EW44" i="13"/>
  <c r="EW45" i="13"/>
  <c r="EW46" i="13"/>
  <c r="EW48" i="13"/>
  <c r="EW49" i="13"/>
  <c r="EW50" i="13"/>
  <c r="EW52" i="13"/>
  <c r="EW53" i="13"/>
  <c r="EW54" i="13"/>
  <c r="EW55" i="13"/>
  <c r="EW56" i="13"/>
  <c r="EW57" i="13"/>
  <c r="EW58" i="13"/>
  <c r="EW59" i="13"/>
  <c r="EW60" i="13"/>
  <c r="EW62" i="13"/>
  <c r="EW63" i="13"/>
  <c r="EW64" i="13"/>
  <c r="EW67" i="13"/>
  <c r="EW68" i="13"/>
  <c r="EW70" i="13"/>
  <c r="EW71" i="13"/>
  <c r="EW72" i="13"/>
  <c r="EW73" i="13"/>
  <c r="EW74" i="13"/>
  <c r="EW75" i="13"/>
  <c r="EW77" i="13"/>
  <c r="EW78" i="13"/>
  <c r="EW79" i="13"/>
  <c r="EW80" i="13"/>
  <c r="EW82" i="13"/>
  <c r="EW83" i="13"/>
  <c r="EW85" i="13"/>
  <c r="EW86" i="13"/>
  <c r="EW87" i="13"/>
  <c r="EW88" i="13"/>
  <c r="EW89" i="13"/>
  <c r="EW92" i="13"/>
  <c r="EW93" i="13"/>
  <c r="EW94" i="13"/>
  <c r="EW95" i="13"/>
  <c r="EW96" i="13"/>
  <c r="EW97" i="13"/>
  <c r="EW98" i="13"/>
  <c r="EW99" i="13"/>
  <c r="EW100" i="13"/>
  <c r="EW102" i="13"/>
  <c r="EW103" i="13"/>
  <c r="EW104" i="13"/>
  <c r="EW105" i="13"/>
  <c r="EW106" i="13"/>
  <c r="EW107" i="13"/>
  <c r="EW108" i="13"/>
  <c r="EW109" i="13"/>
  <c r="EW112" i="13"/>
  <c r="EW113" i="13"/>
  <c r="EW114" i="13"/>
  <c r="EW115" i="13"/>
  <c r="EW116" i="13"/>
  <c r="EW117" i="13"/>
  <c r="EW3" i="13"/>
  <c r="EV4" i="13"/>
  <c r="Z1325" i="11" s="1"/>
  <c r="EV5" i="13"/>
  <c r="Z1326" i="11" s="1"/>
  <c r="EV6" i="13"/>
  <c r="Z1327" i="11" s="1"/>
  <c r="EV7" i="13"/>
  <c r="Z1328" i="11" s="1"/>
  <c r="EV8" i="13"/>
  <c r="Z1329" i="11" s="1"/>
  <c r="EV9" i="13"/>
  <c r="Z1330" i="11" s="1"/>
  <c r="EV10" i="13"/>
  <c r="Z1331" i="11" s="1"/>
  <c r="EV12" i="13"/>
  <c r="Z1333" i="11" s="1"/>
  <c r="EV14" i="13"/>
  <c r="Z1335" i="11" s="1"/>
  <c r="EV15" i="13"/>
  <c r="Z1336" i="11" s="1"/>
  <c r="EV17" i="13"/>
  <c r="Z1338" i="11" s="1"/>
  <c r="EV18" i="13"/>
  <c r="Z1339" i="11" s="1"/>
  <c r="EV20" i="13"/>
  <c r="Z1341" i="11" s="1"/>
  <c r="EV22" i="13"/>
  <c r="Z1343" i="11" s="1"/>
  <c r="EV25" i="13"/>
  <c r="Z1346" i="11" s="1"/>
  <c r="EV26" i="13"/>
  <c r="Z1347" i="11" s="1"/>
  <c r="EV27" i="13"/>
  <c r="Z1348" i="11" s="1"/>
  <c r="EV28" i="13"/>
  <c r="Z1349" i="11" s="1"/>
  <c r="EV29" i="13"/>
  <c r="Z1350" i="11" s="1"/>
  <c r="EV30" i="13"/>
  <c r="Z1351" i="11" s="1"/>
  <c r="EV32" i="13"/>
  <c r="Z1353" i="11" s="1"/>
  <c r="EV34" i="13"/>
  <c r="Z1355" i="11" s="1"/>
  <c r="EV35" i="13"/>
  <c r="Z1356" i="11" s="1"/>
  <c r="EV36" i="13"/>
  <c r="Z1357" i="11" s="1"/>
  <c r="EV37" i="13"/>
  <c r="Z1358" i="11" s="1"/>
  <c r="EV38" i="13"/>
  <c r="Z1359" i="11" s="1"/>
  <c r="EV39" i="13"/>
  <c r="Z1360" i="11" s="1"/>
  <c r="EV40" i="13"/>
  <c r="Z1361" i="11" s="1"/>
  <c r="EV43" i="13"/>
  <c r="Z1364" i="11" s="1"/>
  <c r="EV44" i="13"/>
  <c r="Z1365" i="11" s="1"/>
  <c r="EV45" i="13"/>
  <c r="Z1366" i="11" s="1"/>
  <c r="EV46" i="13"/>
  <c r="Z1367" i="11" s="1"/>
  <c r="EV48" i="13"/>
  <c r="Z1369" i="11" s="1"/>
  <c r="EV49" i="13"/>
  <c r="Z1370" i="11" s="1"/>
  <c r="EV50" i="13"/>
  <c r="Z1371" i="11" s="1"/>
  <c r="EV52" i="13"/>
  <c r="Z1373" i="11" s="1"/>
  <c r="EV53" i="13"/>
  <c r="Z1374" i="11" s="1"/>
  <c r="EV54" i="13"/>
  <c r="Z1375" i="11" s="1"/>
  <c r="EV55" i="13"/>
  <c r="Z1376" i="11" s="1"/>
  <c r="EV56" i="13"/>
  <c r="Z1377" i="11" s="1"/>
  <c r="EV57" i="13"/>
  <c r="Z1378" i="11" s="1"/>
  <c r="EV58" i="13"/>
  <c r="Z1379" i="11" s="1"/>
  <c r="EV59" i="13"/>
  <c r="Z1380" i="11" s="1"/>
  <c r="EV60" i="13"/>
  <c r="Z1381" i="11" s="1"/>
  <c r="EV62" i="13"/>
  <c r="Z1383" i="11" s="1"/>
  <c r="EV63" i="13"/>
  <c r="Z1384" i="11" s="1"/>
  <c r="EV64" i="13"/>
  <c r="Z1385" i="11" s="1"/>
  <c r="EV67" i="13"/>
  <c r="Z1388" i="11" s="1"/>
  <c r="EV68" i="13"/>
  <c r="Z1389" i="11" s="1"/>
  <c r="EV70" i="13"/>
  <c r="Z1391" i="11" s="1"/>
  <c r="EV71" i="13"/>
  <c r="Z1392" i="11" s="1"/>
  <c r="EV72" i="13"/>
  <c r="Z1393" i="11" s="1"/>
  <c r="EV73" i="13"/>
  <c r="Z1394" i="11" s="1"/>
  <c r="EV74" i="13"/>
  <c r="Z1395" i="11" s="1"/>
  <c r="EV75" i="13"/>
  <c r="Z1396" i="11" s="1"/>
  <c r="EV77" i="13"/>
  <c r="Z1398" i="11" s="1"/>
  <c r="EV78" i="13"/>
  <c r="Z1399" i="11" s="1"/>
  <c r="EV79" i="13"/>
  <c r="Z1400" i="11" s="1"/>
  <c r="EV80" i="13"/>
  <c r="Z1401" i="11" s="1"/>
  <c r="EV82" i="13"/>
  <c r="Z1403" i="11" s="1"/>
  <c r="EV83" i="13"/>
  <c r="Z1404" i="11" s="1"/>
  <c r="EV85" i="13"/>
  <c r="Z1406" i="11" s="1"/>
  <c r="EV86" i="13"/>
  <c r="Z1407" i="11" s="1"/>
  <c r="EV87" i="13"/>
  <c r="Z1408" i="11" s="1"/>
  <c r="EV88" i="13"/>
  <c r="Z1409" i="11" s="1"/>
  <c r="EV89" i="13"/>
  <c r="Z1410" i="11" s="1"/>
  <c r="EV92" i="13"/>
  <c r="Z1413" i="11" s="1"/>
  <c r="EV93" i="13"/>
  <c r="Z1414" i="11" s="1"/>
  <c r="EV94" i="13"/>
  <c r="Z1415" i="11" s="1"/>
  <c r="EV95" i="13"/>
  <c r="Z1416" i="11" s="1"/>
  <c r="EV96" i="13"/>
  <c r="Z1417" i="11" s="1"/>
  <c r="EV97" i="13"/>
  <c r="Z1418" i="11" s="1"/>
  <c r="EV98" i="13"/>
  <c r="Z1419" i="11" s="1"/>
  <c r="EV99" i="13"/>
  <c r="Z1420" i="11" s="1"/>
  <c r="EV100" i="13"/>
  <c r="Z1421" i="11" s="1"/>
  <c r="EV102" i="13"/>
  <c r="Z1423" i="11" s="1"/>
  <c r="EV103" i="13"/>
  <c r="Z1424" i="11" s="1"/>
  <c r="EV104" i="13"/>
  <c r="Z1425" i="11" s="1"/>
  <c r="EV105" i="13"/>
  <c r="Z1426" i="11" s="1"/>
  <c r="EV106" i="13"/>
  <c r="Z1427" i="11" s="1"/>
  <c r="EV107" i="13"/>
  <c r="Z1428" i="11" s="1"/>
  <c r="EV108" i="13"/>
  <c r="EV109" i="13"/>
  <c r="EV112" i="13"/>
  <c r="EV113" i="13"/>
  <c r="EV114" i="13"/>
  <c r="EV115" i="13"/>
  <c r="EV116" i="13"/>
  <c r="EV117" i="13"/>
  <c r="EV3" i="13"/>
  <c r="Z1324" i="11" s="1"/>
  <c r="EU4" i="13"/>
  <c r="EU5" i="13"/>
  <c r="EU6" i="13"/>
  <c r="EU7" i="13"/>
  <c r="EU8" i="13"/>
  <c r="EU9" i="13"/>
  <c r="EU10" i="13"/>
  <c r="EU12" i="13"/>
  <c r="EU14" i="13"/>
  <c r="EU15" i="13"/>
  <c r="EU17" i="13"/>
  <c r="EU18" i="13"/>
  <c r="EU20" i="13"/>
  <c r="EU22" i="13"/>
  <c r="EU25" i="13"/>
  <c r="EU26" i="13"/>
  <c r="EU27" i="13"/>
  <c r="EU28" i="13"/>
  <c r="EU29" i="13"/>
  <c r="EU30" i="13"/>
  <c r="EU32" i="13"/>
  <c r="EU34" i="13"/>
  <c r="EU35" i="13"/>
  <c r="EU36" i="13"/>
  <c r="EU37" i="13"/>
  <c r="EU38" i="13"/>
  <c r="EU39" i="13"/>
  <c r="EU40" i="13"/>
  <c r="EU43" i="13"/>
  <c r="EU44" i="13"/>
  <c r="EU45" i="13"/>
  <c r="EU46" i="13"/>
  <c r="EU48" i="13"/>
  <c r="EU49" i="13"/>
  <c r="EU50" i="13"/>
  <c r="EU52" i="13"/>
  <c r="EU53" i="13"/>
  <c r="EU54" i="13"/>
  <c r="EU55" i="13"/>
  <c r="EU56" i="13"/>
  <c r="EU57" i="13"/>
  <c r="EU58" i="13"/>
  <c r="EU59" i="13"/>
  <c r="EU60" i="13"/>
  <c r="EU62" i="13"/>
  <c r="EU63" i="13"/>
  <c r="EU64" i="13"/>
  <c r="EU67" i="13"/>
  <c r="EU68" i="13"/>
  <c r="EU70" i="13"/>
  <c r="EU71" i="13"/>
  <c r="EU72" i="13"/>
  <c r="EU73" i="13"/>
  <c r="EU74" i="13"/>
  <c r="EU75" i="13"/>
  <c r="EU77" i="13"/>
  <c r="EU78" i="13"/>
  <c r="EU79" i="13"/>
  <c r="EU80" i="13"/>
  <c r="EU82" i="13"/>
  <c r="EU83" i="13"/>
  <c r="EU85" i="13"/>
  <c r="EU86" i="13"/>
  <c r="EU87" i="13"/>
  <c r="EU88" i="13"/>
  <c r="EU89" i="13"/>
  <c r="EU92" i="13"/>
  <c r="EU93" i="13"/>
  <c r="EU94" i="13"/>
  <c r="EU95" i="13"/>
  <c r="EU96" i="13"/>
  <c r="EU97" i="13"/>
  <c r="EU98" i="13"/>
  <c r="EU99" i="13"/>
  <c r="EU100" i="13"/>
  <c r="EU102" i="13"/>
  <c r="EU103" i="13"/>
  <c r="EU104" i="13"/>
  <c r="EU105" i="13"/>
  <c r="EU106" i="13"/>
  <c r="EU107" i="13"/>
  <c r="EU108" i="13"/>
  <c r="EU109" i="13"/>
  <c r="EU112" i="13"/>
  <c r="EU113" i="13"/>
  <c r="EU114" i="13"/>
  <c r="EU115" i="13"/>
  <c r="EU116" i="13"/>
  <c r="EU117" i="13"/>
  <c r="EU3" i="13"/>
  <c r="ET4" i="13"/>
  <c r="ET5" i="13"/>
  <c r="ET6" i="13"/>
  <c r="ET7" i="13"/>
  <c r="ET8" i="13"/>
  <c r="ET9" i="13"/>
  <c r="ET10" i="13"/>
  <c r="ET12" i="13"/>
  <c r="ET14" i="13"/>
  <c r="ET15" i="13"/>
  <c r="ET17" i="13"/>
  <c r="ET18" i="13"/>
  <c r="ET20" i="13"/>
  <c r="ET22" i="13"/>
  <c r="ET25" i="13"/>
  <c r="ET26" i="13"/>
  <c r="ET27" i="13"/>
  <c r="ET28" i="13"/>
  <c r="ET29" i="13"/>
  <c r="ET30" i="13"/>
  <c r="ET32" i="13"/>
  <c r="ET34" i="13"/>
  <c r="ET35" i="13"/>
  <c r="ET36" i="13"/>
  <c r="ET37" i="13"/>
  <c r="ET38" i="13"/>
  <c r="ET39" i="13"/>
  <c r="ET40" i="13"/>
  <c r="ET43" i="13"/>
  <c r="ET44" i="13"/>
  <c r="ET45" i="13"/>
  <c r="ET46" i="13"/>
  <c r="ET48" i="13"/>
  <c r="ET49" i="13"/>
  <c r="ET50" i="13"/>
  <c r="ET52" i="13"/>
  <c r="ET53" i="13"/>
  <c r="ET54" i="13"/>
  <c r="ET55" i="13"/>
  <c r="ET56" i="13"/>
  <c r="ET57" i="13"/>
  <c r="ET58" i="13"/>
  <c r="ET59" i="13"/>
  <c r="ET60" i="13"/>
  <c r="ET62" i="13"/>
  <c r="ET63" i="13"/>
  <c r="ET64" i="13"/>
  <c r="ET67" i="13"/>
  <c r="ET68" i="13"/>
  <c r="ET70" i="13"/>
  <c r="ET71" i="13"/>
  <c r="ET72" i="13"/>
  <c r="ET73" i="13"/>
  <c r="ET74" i="13"/>
  <c r="ET75" i="13"/>
  <c r="ET77" i="13"/>
  <c r="ET78" i="13"/>
  <c r="ET79" i="13"/>
  <c r="ET80" i="13"/>
  <c r="ET82" i="13"/>
  <c r="ET83" i="13"/>
  <c r="ET85" i="13"/>
  <c r="ET86" i="13"/>
  <c r="ET87" i="13"/>
  <c r="ET88" i="13"/>
  <c r="ET89" i="13"/>
  <c r="ET92" i="13"/>
  <c r="ET93" i="13"/>
  <c r="ET94" i="13"/>
  <c r="ET95" i="13"/>
  <c r="ET96" i="13"/>
  <c r="ET97" i="13"/>
  <c r="ET98" i="13"/>
  <c r="ET99" i="13"/>
  <c r="ET100" i="13"/>
  <c r="ET102" i="13"/>
  <c r="ET103" i="13"/>
  <c r="ET104" i="13"/>
  <c r="ET105" i="13"/>
  <c r="ET106" i="13"/>
  <c r="ET107" i="13"/>
  <c r="ET108" i="13"/>
  <c r="ET109" i="13"/>
  <c r="ET112" i="13"/>
  <c r="ET113" i="13"/>
  <c r="ET114" i="13"/>
  <c r="ET115" i="13"/>
  <c r="ET116" i="13"/>
  <c r="ET117" i="13"/>
  <c r="ET3" i="13"/>
  <c r="ES4" i="13"/>
  <c r="ES5" i="13"/>
  <c r="ES6" i="13"/>
  <c r="ES7" i="13"/>
  <c r="ES8" i="13"/>
  <c r="ES9" i="13"/>
  <c r="ES10" i="13"/>
  <c r="ES12" i="13"/>
  <c r="ES14" i="13"/>
  <c r="ES15" i="13"/>
  <c r="ES17" i="13"/>
  <c r="ES18" i="13"/>
  <c r="ES20" i="13"/>
  <c r="ES22" i="13"/>
  <c r="ES25" i="13"/>
  <c r="ES26" i="13"/>
  <c r="ES27" i="13"/>
  <c r="ES28" i="13"/>
  <c r="ES29" i="13"/>
  <c r="ES30" i="13"/>
  <c r="ES32" i="13"/>
  <c r="ES34" i="13"/>
  <c r="ES35" i="13"/>
  <c r="ES36" i="13"/>
  <c r="ES37" i="13"/>
  <c r="ES38" i="13"/>
  <c r="ES39" i="13"/>
  <c r="ES40" i="13"/>
  <c r="ES43" i="13"/>
  <c r="ES44" i="13"/>
  <c r="ES45" i="13"/>
  <c r="ES46" i="13"/>
  <c r="ES48" i="13"/>
  <c r="ES49" i="13"/>
  <c r="ES50" i="13"/>
  <c r="ES52" i="13"/>
  <c r="ES53" i="13"/>
  <c r="ES54" i="13"/>
  <c r="ES55" i="13"/>
  <c r="ES56" i="13"/>
  <c r="ES57" i="13"/>
  <c r="ES58" i="13"/>
  <c r="ES59" i="13"/>
  <c r="ES60" i="13"/>
  <c r="ES62" i="13"/>
  <c r="ES63" i="13"/>
  <c r="ES64" i="13"/>
  <c r="ES67" i="13"/>
  <c r="ES68" i="13"/>
  <c r="ES70" i="13"/>
  <c r="ES71" i="13"/>
  <c r="ES72" i="13"/>
  <c r="ES73" i="13"/>
  <c r="ES74" i="13"/>
  <c r="ES75" i="13"/>
  <c r="ES77" i="13"/>
  <c r="ES78" i="13"/>
  <c r="ES79" i="13"/>
  <c r="ES80" i="13"/>
  <c r="ES82" i="13"/>
  <c r="ES83" i="13"/>
  <c r="ES85" i="13"/>
  <c r="ES86" i="13"/>
  <c r="ES87" i="13"/>
  <c r="ES88" i="13"/>
  <c r="ES89" i="13"/>
  <c r="ES92" i="13"/>
  <c r="ES93" i="13"/>
  <c r="ES94" i="13"/>
  <c r="ES95" i="13"/>
  <c r="ES96" i="13"/>
  <c r="ES97" i="13"/>
  <c r="ES98" i="13"/>
  <c r="ES99" i="13"/>
  <c r="ES100" i="13"/>
  <c r="ES102" i="13"/>
  <c r="ES103" i="13"/>
  <c r="ES104" i="13"/>
  <c r="ES105" i="13"/>
  <c r="ES106" i="13"/>
  <c r="ES107" i="13"/>
  <c r="ES108" i="13"/>
  <c r="ES109" i="13"/>
  <c r="ES112" i="13"/>
  <c r="ES113" i="13"/>
  <c r="ES114" i="13"/>
  <c r="ES115" i="13"/>
  <c r="ES116" i="13"/>
  <c r="ES117" i="13"/>
  <c r="ES3" i="13"/>
  <c r="ER4" i="13"/>
  <c r="ER5" i="13"/>
  <c r="ER6" i="13"/>
  <c r="ER7" i="13"/>
  <c r="ER8" i="13"/>
  <c r="ER9" i="13"/>
  <c r="ER10" i="13"/>
  <c r="ER12" i="13"/>
  <c r="ER14" i="13"/>
  <c r="ER15" i="13"/>
  <c r="ER17" i="13"/>
  <c r="ER18" i="13"/>
  <c r="ER20" i="13"/>
  <c r="ER22" i="13"/>
  <c r="ER25" i="13"/>
  <c r="ER26" i="13"/>
  <c r="ER27" i="13"/>
  <c r="ER28" i="13"/>
  <c r="ER29" i="13"/>
  <c r="ER30" i="13"/>
  <c r="ER32" i="13"/>
  <c r="ER34" i="13"/>
  <c r="ER35" i="13"/>
  <c r="ER36" i="13"/>
  <c r="ER37" i="13"/>
  <c r="ER38" i="13"/>
  <c r="ER39" i="13"/>
  <c r="ER40" i="13"/>
  <c r="ER43" i="13"/>
  <c r="ER44" i="13"/>
  <c r="ER45" i="13"/>
  <c r="ER46" i="13"/>
  <c r="ER48" i="13"/>
  <c r="ER49" i="13"/>
  <c r="ER50" i="13"/>
  <c r="ER52" i="13"/>
  <c r="ER53" i="13"/>
  <c r="ER54" i="13"/>
  <c r="ER55" i="13"/>
  <c r="ER56" i="13"/>
  <c r="ER57" i="13"/>
  <c r="ER58" i="13"/>
  <c r="ER59" i="13"/>
  <c r="ER60" i="13"/>
  <c r="ER62" i="13"/>
  <c r="ER63" i="13"/>
  <c r="ER64" i="13"/>
  <c r="ER67" i="13"/>
  <c r="ER68" i="13"/>
  <c r="ER70" i="13"/>
  <c r="ER71" i="13"/>
  <c r="ER72" i="13"/>
  <c r="ER73" i="13"/>
  <c r="ER74" i="13"/>
  <c r="ER75" i="13"/>
  <c r="ER77" i="13"/>
  <c r="ER78" i="13"/>
  <c r="ER79" i="13"/>
  <c r="ER80" i="13"/>
  <c r="ER82" i="13"/>
  <c r="ER83" i="13"/>
  <c r="ER85" i="13"/>
  <c r="ER86" i="13"/>
  <c r="ER87" i="13"/>
  <c r="ER88" i="13"/>
  <c r="ER89" i="13"/>
  <c r="ER92" i="13"/>
  <c r="ER93" i="13"/>
  <c r="ER94" i="13"/>
  <c r="ER95" i="13"/>
  <c r="ER96" i="13"/>
  <c r="ER97" i="13"/>
  <c r="ER98" i="13"/>
  <c r="ER99" i="13"/>
  <c r="ER100" i="13"/>
  <c r="ER102" i="13"/>
  <c r="ER103" i="13"/>
  <c r="ER104" i="13"/>
  <c r="ER105" i="13"/>
  <c r="ER106" i="13"/>
  <c r="ER107" i="13"/>
  <c r="ER108" i="13"/>
  <c r="ER109" i="13"/>
  <c r="ER112" i="13"/>
  <c r="ER113" i="13"/>
  <c r="ER114" i="13"/>
  <c r="ER115" i="13"/>
  <c r="ER116" i="13"/>
  <c r="ER117" i="13"/>
  <c r="ER3" i="13"/>
  <c r="EQ4" i="13"/>
  <c r="EQ5" i="13"/>
  <c r="EQ6" i="13"/>
  <c r="EQ7" i="13"/>
  <c r="EQ8" i="13"/>
  <c r="EQ9" i="13"/>
  <c r="EQ10" i="13"/>
  <c r="EQ12" i="13"/>
  <c r="EQ14" i="13"/>
  <c r="EQ15" i="13"/>
  <c r="EQ17" i="13"/>
  <c r="EQ18" i="13"/>
  <c r="EQ20" i="13"/>
  <c r="EQ22" i="13"/>
  <c r="EQ25" i="13"/>
  <c r="EQ26" i="13"/>
  <c r="EQ27" i="13"/>
  <c r="EQ28" i="13"/>
  <c r="EQ29" i="13"/>
  <c r="EQ30" i="13"/>
  <c r="EQ32" i="13"/>
  <c r="EQ34" i="13"/>
  <c r="EQ35" i="13"/>
  <c r="EQ36" i="13"/>
  <c r="EQ37" i="13"/>
  <c r="EQ38" i="13"/>
  <c r="EQ39" i="13"/>
  <c r="EQ40" i="13"/>
  <c r="EQ43" i="13"/>
  <c r="EQ44" i="13"/>
  <c r="EQ45" i="13"/>
  <c r="EQ46" i="13"/>
  <c r="EQ48" i="13"/>
  <c r="EQ49" i="13"/>
  <c r="EQ50" i="13"/>
  <c r="EQ52" i="13"/>
  <c r="EQ53" i="13"/>
  <c r="EQ54" i="13"/>
  <c r="EQ55" i="13"/>
  <c r="EQ56" i="13"/>
  <c r="EQ57" i="13"/>
  <c r="EQ58" i="13"/>
  <c r="EQ59" i="13"/>
  <c r="EQ60" i="13"/>
  <c r="EQ62" i="13"/>
  <c r="EQ63" i="13"/>
  <c r="EQ64" i="13"/>
  <c r="EQ67" i="13"/>
  <c r="EQ68" i="13"/>
  <c r="EQ70" i="13"/>
  <c r="EQ71" i="13"/>
  <c r="EQ72" i="13"/>
  <c r="EQ73" i="13"/>
  <c r="EQ74" i="13"/>
  <c r="EQ75" i="13"/>
  <c r="EQ77" i="13"/>
  <c r="EQ78" i="13"/>
  <c r="EQ79" i="13"/>
  <c r="EQ80" i="13"/>
  <c r="EQ82" i="13"/>
  <c r="EQ83" i="13"/>
  <c r="EQ85" i="13"/>
  <c r="EQ86" i="13"/>
  <c r="EQ87" i="13"/>
  <c r="EQ88" i="13"/>
  <c r="EQ89" i="13"/>
  <c r="EQ92" i="13"/>
  <c r="EQ93" i="13"/>
  <c r="EQ94" i="13"/>
  <c r="EQ95" i="13"/>
  <c r="EQ96" i="13"/>
  <c r="EQ97" i="13"/>
  <c r="EQ98" i="13"/>
  <c r="EQ99" i="13"/>
  <c r="EQ100" i="13"/>
  <c r="EQ102" i="13"/>
  <c r="EQ103" i="13"/>
  <c r="EQ104" i="13"/>
  <c r="EQ105" i="13"/>
  <c r="EQ106" i="13"/>
  <c r="EQ107" i="13"/>
  <c r="EQ108" i="13"/>
  <c r="EQ109" i="13"/>
  <c r="EQ112" i="13"/>
  <c r="EQ113" i="13"/>
  <c r="EQ114" i="13"/>
  <c r="EQ115" i="13"/>
  <c r="EQ116" i="13"/>
  <c r="EQ117" i="13"/>
  <c r="EQ3" i="13"/>
  <c r="EP20" i="13"/>
  <c r="EP22" i="13"/>
  <c r="EP25" i="13"/>
  <c r="EP26" i="13"/>
  <c r="EP27" i="13"/>
  <c r="EP28" i="13"/>
  <c r="EP29" i="13"/>
  <c r="EP30" i="13"/>
  <c r="EP32" i="13"/>
  <c r="EP34" i="13"/>
  <c r="EP35" i="13"/>
  <c r="EP36" i="13"/>
  <c r="EP37" i="13"/>
  <c r="EP38" i="13"/>
  <c r="EP39" i="13"/>
  <c r="EP40" i="13"/>
  <c r="EP43" i="13"/>
  <c r="EP44" i="13"/>
  <c r="EP45" i="13"/>
  <c r="EP46" i="13"/>
  <c r="EP48" i="13"/>
  <c r="EP49" i="13"/>
  <c r="EP50" i="13"/>
  <c r="EP52" i="13"/>
  <c r="EP53" i="13"/>
  <c r="EP54" i="13"/>
  <c r="EP55" i="13"/>
  <c r="EP56" i="13"/>
  <c r="EP57" i="13"/>
  <c r="EP58" i="13"/>
  <c r="EP59" i="13"/>
  <c r="EP60" i="13"/>
  <c r="EP62" i="13"/>
  <c r="EP63" i="13"/>
  <c r="EP64" i="13"/>
  <c r="EP67" i="13"/>
  <c r="EP68" i="13"/>
  <c r="EP70" i="13"/>
  <c r="EP71" i="13"/>
  <c r="EP72" i="13"/>
  <c r="EP73" i="13"/>
  <c r="EP74" i="13"/>
  <c r="EP75" i="13"/>
  <c r="EP77" i="13"/>
  <c r="EP78" i="13"/>
  <c r="EP79" i="13"/>
  <c r="EP80" i="13"/>
  <c r="EP82" i="13"/>
  <c r="EP83" i="13"/>
  <c r="EP85" i="13"/>
  <c r="EP86" i="13"/>
  <c r="EP87" i="13"/>
  <c r="EP88" i="13"/>
  <c r="EP89" i="13"/>
  <c r="EP92" i="13"/>
  <c r="EP93" i="13"/>
  <c r="EP94" i="13"/>
  <c r="EP95" i="13"/>
  <c r="EP96" i="13"/>
  <c r="EP97" i="13"/>
  <c r="EP98" i="13"/>
  <c r="EP99" i="13"/>
  <c r="EP100" i="13"/>
  <c r="EP102" i="13"/>
  <c r="EP103" i="13"/>
  <c r="EP104" i="13"/>
  <c r="EP105" i="13"/>
  <c r="EP106" i="13"/>
  <c r="EP107" i="13"/>
  <c r="EP108" i="13"/>
  <c r="EP109" i="13"/>
  <c r="EP112" i="13"/>
  <c r="EP113" i="13"/>
  <c r="EP114" i="13"/>
  <c r="EP115" i="13"/>
  <c r="EP116" i="13"/>
  <c r="EP117" i="13"/>
  <c r="EP4" i="13"/>
  <c r="EP5" i="13"/>
  <c r="EP6" i="13"/>
  <c r="EP7" i="13"/>
  <c r="EP8" i="13"/>
  <c r="EP9" i="13"/>
  <c r="EP10" i="13"/>
  <c r="EP12" i="13"/>
  <c r="EP14" i="13"/>
  <c r="EP15" i="13"/>
  <c r="EP17" i="13"/>
  <c r="EP18" i="13"/>
  <c r="EP3" i="13"/>
  <c r="EK110" i="9"/>
  <c r="EK109" i="9"/>
  <c r="EK108" i="9"/>
  <c r="EK107" i="9"/>
  <c r="EK106" i="9"/>
  <c r="EK105" i="9"/>
  <c r="EK104" i="9"/>
  <c r="EK103" i="9"/>
  <c r="EK102" i="9"/>
  <c r="EK101" i="9"/>
  <c r="EK100" i="9"/>
  <c r="EK99" i="9"/>
  <c r="EK98" i="9"/>
  <c r="EK97" i="9"/>
  <c r="EK96" i="9"/>
  <c r="EK95" i="9"/>
  <c r="EK94" i="9"/>
  <c r="EK93" i="9"/>
  <c r="EK92" i="9"/>
  <c r="EK91" i="9"/>
  <c r="EK90" i="9"/>
  <c r="EK89" i="9"/>
  <c r="EK88" i="9"/>
  <c r="EK87" i="9"/>
  <c r="EK86" i="9"/>
  <c r="EK85" i="9"/>
  <c r="EK84" i="9"/>
  <c r="EK83" i="9"/>
  <c r="EK82" i="9"/>
  <c r="EK81" i="9"/>
  <c r="EK80" i="9"/>
  <c r="EK79" i="9"/>
  <c r="EK78" i="9"/>
  <c r="EK77" i="9"/>
  <c r="EK76" i="9"/>
  <c r="EK75" i="9"/>
  <c r="EK74" i="9"/>
  <c r="EK73" i="9"/>
  <c r="EK72" i="9"/>
  <c r="EK71" i="9"/>
  <c r="EK70" i="9"/>
  <c r="EK69" i="9"/>
  <c r="EK68" i="9"/>
  <c r="EK67" i="9"/>
  <c r="EK66" i="9"/>
  <c r="EK65" i="9"/>
  <c r="EK64" i="9"/>
  <c r="EK63" i="9"/>
  <c r="EK62" i="9"/>
  <c r="EK61" i="9"/>
  <c r="EK60" i="9"/>
  <c r="EK59" i="9"/>
  <c r="EK58" i="9"/>
  <c r="EK57" i="9"/>
  <c r="EK56" i="9"/>
  <c r="EK55" i="9"/>
  <c r="EK54" i="9"/>
  <c r="EK53" i="9"/>
  <c r="EK52" i="9"/>
  <c r="EK51" i="9"/>
  <c r="EK50" i="9"/>
  <c r="EK49" i="9"/>
  <c r="EK48" i="9"/>
  <c r="EK47" i="9"/>
  <c r="EK46" i="9"/>
  <c r="EK45" i="9"/>
  <c r="EK44" i="9"/>
  <c r="EK43" i="9"/>
  <c r="EK42" i="9"/>
  <c r="EK41" i="9"/>
  <c r="EK40" i="9"/>
  <c r="EK39" i="9"/>
  <c r="EK38" i="9"/>
  <c r="EK37" i="9"/>
  <c r="EK36" i="9"/>
  <c r="EK35" i="9"/>
  <c r="EK34" i="9"/>
  <c r="EK33" i="9"/>
  <c r="EK32" i="9"/>
  <c r="EK31" i="9"/>
  <c r="EK30" i="9"/>
  <c r="EK29" i="9"/>
  <c r="EK28" i="9"/>
  <c r="EK27" i="9"/>
  <c r="EK26" i="9"/>
  <c r="EK25" i="9"/>
  <c r="EK24" i="9"/>
  <c r="EK23" i="9"/>
  <c r="EK22" i="9"/>
  <c r="EK21" i="9"/>
  <c r="EK20" i="9"/>
  <c r="EK19" i="9"/>
  <c r="EK18" i="9"/>
  <c r="EK17" i="9"/>
  <c r="EK16" i="9"/>
  <c r="EK15" i="9"/>
  <c r="EK14" i="9"/>
  <c r="EK13" i="9"/>
  <c r="EK12" i="9"/>
  <c r="EK11" i="9"/>
  <c r="EK10" i="9"/>
  <c r="EK9" i="9"/>
  <c r="EK8" i="9"/>
  <c r="EK7" i="9"/>
  <c r="EK6" i="9"/>
  <c r="EK5" i="9"/>
  <c r="EK4" i="9"/>
  <c r="EK3" i="9"/>
  <c r="EK2" i="9"/>
  <c r="EJ110" i="9"/>
  <c r="EJ109" i="9"/>
  <c r="EJ108" i="9"/>
  <c r="EJ107" i="9"/>
  <c r="EJ106" i="9"/>
  <c r="EJ105" i="9"/>
  <c r="EJ104" i="9"/>
  <c r="EJ103" i="9"/>
  <c r="EJ102" i="9"/>
  <c r="EJ101" i="9"/>
  <c r="EJ100" i="9"/>
  <c r="EJ99" i="9"/>
  <c r="EJ98" i="9"/>
  <c r="EJ97" i="9"/>
  <c r="EJ96" i="9"/>
  <c r="EJ95" i="9"/>
  <c r="EJ94" i="9"/>
  <c r="EJ93" i="9"/>
  <c r="EJ92" i="9"/>
  <c r="EJ91" i="9"/>
  <c r="EJ90" i="9"/>
  <c r="EJ89" i="9"/>
  <c r="EJ88" i="9"/>
  <c r="EJ87" i="9"/>
  <c r="EJ86" i="9"/>
  <c r="EJ85" i="9"/>
  <c r="EJ84" i="9"/>
  <c r="EJ83" i="9"/>
  <c r="EJ82" i="9"/>
  <c r="EJ81" i="9"/>
  <c r="EJ80" i="9"/>
  <c r="EJ79" i="9"/>
  <c r="EJ78" i="9"/>
  <c r="EJ77" i="9"/>
  <c r="EJ76" i="9"/>
  <c r="EJ75" i="9"/>
  <c r="EJ74" i="9"/>
  <c r="EJ73" i="9"/>
  <c r="EJ72" i="9"/>
  <c r="EJ71" i="9"/>
  <c r="EJ70" i="9"/>
  <c r="EJ69" i="9"/>
  <c r="EJ68" i="9"/>
  <c r="EJ67" i="9"/>
  <c r="EJ66" i="9"/>
  <c r="EJ65" i="9"/>
  <c r="EJ64" i="9"/>
  <c r="EJ63" i="9"/>
  <c r="EJ62" i="9"/>
  <c r="EJ61" i="9"/>
  <c r="EJ60" i="9"/>
  <c r="EJ59" i="9"/>
  <c r="EJ58" i="9"/>
  <c r="EJ57" i="9"/>
  <c r="EJ56" i="9"/>
  <c r="EJ55" i="9"/>
  <c r="EJ54" i="9"/>
  <c r="EJ53" i="9"/>
  <c r="EJ52" i="9"/>
  <c r="EJ51" i="9"/>
  <c r="EJ50" i="9"/>
  <c r="EJ49" i="9"/>
  <c r="EJ48" i="9"/>
  <c r="EJ47" i="9"/>
  <c r="EJ46" i="9"/>
  <c r="EJ45" i="9"/>
  <c r="EJ44" i="9"/>
  <c r="EJ43" i="9"/>
  <c r="EJ42" i="9"/>
  <c r="EJ41" i="9"/>
  <c r="EJ40" i="9"/>
  <c r="EJ39" i="9"/>
  <c r="EJ38" i="9"/>
  <c r="EJ37" i="9"/>
  <c r="EJ36" i="9"/>
  <c r="EJ35" i="9"/>
  <c r="EJ34" i="9"/>
  <c r="EJ33" i="9"/>
  <c r="EJ32" i="9"/>
  <c r="EJ31" i="9"/>
  <c r="EJ30" i="9"/>
  <c r="EJ29" i="9"/>
  <c r="EJ28" i="9"/>
  <c r="EJ27" i="9"/>
  <c r="EJ26" i="9"/>
  <c r="EJ25" i="9"/>
  <c r="EJ24" i="9"/>
  <c r="EJ23" i="9"/>
  <c r="EJ22" i="9"/>
  <c r="EJ21" i="9"/>
  <c r="EJ20" i="9"/>
  <c r="EJ19" i="9"/>
  <c r="EJ18" i="9"/>
  <c r="EJ17" i="9"/>
  <c r="EJ16" i="9"/>
  <c r="EJ15" i="9"/>
  <c r="EJ14" i="9"/>
  <c r="EJ13" i="9"/>
  <c r="EJ12" i="9"/>
  <c r="EJ11" i="9"/>
  <c r="EJ10" i="9"/>
  <c r="EJ9" i="9"/>
  <c r="EJ8" i="9"/>
  <c r="EJ7" i="9"/>
  <c r="EJ6" i="9"/>
  <c r="EJ5" i="9"/>
  <c r="EJ4" i="9"/>
  <c r="EJ3" i="9"/>
  <c r="EJ2" i="9"/>
  <c r="EG110" i="9"/>
  <c r="EG109" i="9"/>
  <c r="EG108" i="9"/>
  <c r="EG107" i="9"/>
  <c r="EG106" i="9"/>
  <c r="EG105" i="9"/>
  <c r="EG104" i="9"/>
  <c r="EG103" i="9"/>
  <c r="EG102" i="9"/>
  <c r="EG101" i="9"/>
  <c r="EG100" i="9"/>
  <c r="EG99" i="9"/>
  <c r="EG98" i="9"/>
  <c r="EG97" i="9"/>
  <c r="EG96" i="9"/>
  <c r="EG95" i="9"/>
  <c r="EG94" i="9"/>
  <c r="EG93" i="9"/>
  <c r="EG92" i="9"/>
  <c r="EG91" i="9"/>
  <c r="EG90" i="9"/>
  <c r="EG89" i="9"/>
  <c r="EG88" i="9"/>
  <c r="EG87" i="9"/>
  <c r="EG86" i="9"/>
  <c r="EG85" i="9"/>
  <c r="EG84" i="9"/>
  <c r="EG83" i="9"/>
  <c r="EG82" i="9"/>
  <c r="EG81" i="9"/>
  <c r="EG80" i="9"/>
  <c r="EG79" i="9"/>
  <c r="EG78" i="9"/>
  <c r="EG77" i="9"/>
  <c r="EG76" i="9"/>
  <c r="EG75" i="9"/>
  <c r="EG74" i="9"/>
  <c r="EG73" i="9"/>
  <c r="EG72" i="9"/>
  <c r="EG71" i="9"/>
  <c r="EG70" i="9"/>
  <c r="EG69" i="9"/>
  <c r="EG68" i="9"/>
  <c r="EG67" i="9"/>
  <c r="EG66" i="9"/>
  <c r="EG65" i="9"/>
  <c r="EG64" i="9"/>
  <c r="EG63" i="9"/>
  <c r="EG62" i="9"/>
  <c r="EG61" i="9"/>
  <c r="EG60" i="9"/>
  <c r="EG59" i="9"/>
  <c r="EG58" i="9"/>
  <c r="EG57" i="9"/>
  <c r="EG56" i="9"/>
  <c r="EG55" i="9"/>
  <c r="EG54" i="9"/>
  <c r="EG53" i="9"/>
  <c r="EG52" i="9"/>
  <c r="EG51" i="9"/>
  <c r="EG50" i="9"/>
  <c r="EG49" i="9"/>
  <c r="EG48" i="9"/>
  <c r="EG47" i="9"/>
  <c r="EG46" i="9"/>
  <c r="EG45" i="9"/>
  <c r="EG44" i="9"/>
  <c r="EG43" i="9"/>
  <c r="EG42" i="9"/>
  <c r="EG41" i="9"/>
  <c r="EG40" i="9"/>
  <c r="EG39" i="9"/>
  <c r="EG38" i="9"/>
  <c r="EG37" i="9"/>
  <c r="EG36" i="9"/>
  <c r="EG35" i="9"/>
  <c r="EG34" i="9"/>
  <c r="EG33" i="9"/>
  <c r="EG32" i="9"/>
  <c r="EG31" i="9"/>
  <c r="EG30" i="9"/>
  <c r="EG29" i="9"/>
  <c r="EG28" i="9"/>
  <c r="EG27" i="9"/>
  <c r="EG26" i="9"/>
  <c r="EG25" i="9"/>
  <c r="EG24" i="9"/>
  <c r="EG23" i="9"/>
  <c r="EG22" i="9"/>
  <c r="EG21" i="9"/>
  <c r="EG20" i="9"/>
  <c r="EG19" i="9"/>
  <c r="EG18" i="9"/>
  <c r="EG17" i="9"/>
  <c r="EG16" i="9"/>
  <c r="EG15" i="9"/>
  <c r="EG14" i="9"/>
  <c r="EG13" i="9"/>
  <c r="EG12" i="9"/>
  <c r="EG11" i="9"/>
  <c r="EG10" i="9"/>
  <c r="EG9" i="9"/>
  <c r="EG8" i="9"/>
  <c r="EG7" i="9"/>
  <c r="EG6" i="9"/>
  <c r="EG5" i="9"/>
  <c r="EG4" i="9"/>
  <c r="EG3" i="9"/>
  <c r="EG2" i="9"/>
  <c r="EI110" i="9"/>
  <c r="EI109" i="9"/>
  <c r="EI108" i="9"/>
  <c r="EI107" i="9"/>
  <c r="EI106" i="9"/>
  <c r="EI105" i="9"/>
  <c r="EI104" i="9"/>
  <c r="EI103" i="9"/>
  <c r="EI102" i="9"/>
  <c r="EI101" i="9"/>
  <c r="EI100" i="9"/>
  <c r="EI99" i="9"/>
  <c r="EI98" i="9"/>
  <c r="EI97" i="9"/>
  <c r="EI96" i="9"/>
  <c r="EI95" i="9"/>
  <c r="EI94" i="9"/>
  <c r="EI93" i="9"/>
  <c r="EI92" i="9"/>
  <c r="EI91" i="9"/>
  <c r="EI90" i="9"/>
  <c r="EI89" i="9"/>
  <c r="EI88" i="9"/>
  <c r="EI87" i="9"/>
  <c r="EI86" i="9"/>
  <c r="EI85" i="9"/>
  <c r="EI84" i="9"/>
  <c r="EI83" i="9"/>
  <c r="EI82" i="9"/>
  <c r="EI81" i="9"/>
  <c r="EI80" i="9"/>
  <c r="EI79" i="9"/>
  <c r="EI78" i="9"/>
  <c r="EI77" i="9"/>
  <c r="EI76" i="9"/>
  <c r="EI75" i="9"/>
  <c r="EI74" i="9"/>
  <c r="EI73" i="9"/>
  <c r="EI72" i="9"/>
  <c r="EI71" i="9"/>
  <c r="EI70" i="9"/>
  <c r="EI69" i="9"/>
  <c r="EI68" i="9"/>
  <c r="EI67" i="9"/>
  <c r="EI66" i="9"/>
  <c r="EI65" i="9"/>
  <c r="EI64" i="9"/>
  <c r="EI63" i="9"/>
  <c r="EI62" i="9"/>
  <c r="EI61" i="9"/>
  <c r="EI60" i="9"/>
  <c r="EI59" i="9"/>
  <c r="EI58" i="9"/>
  <c r="EI57" i="9"/>
  <c r="EI56" i="9"/>
  <c r="EI55" i="9"/>
  <c r="EI54" i="9"/>
  <c r="EI53" i="9"/>
  <c r="EI52" i="9"/>
  <c r="EI51" i="9"/>
  <c r="EI50" i="9"/>
  <c r="EI49" i="9"/>
  <c r="EI48" i="9"/>
  <c r="EI47" i="9"/>
  <c r="EI46" i="9"/>
  <c r="EI45" i="9"/>
  <c r="EI44" i="9"/>
  <c r="EI43" i="9"/>
  <c r="EI42" i="9"/>
  <c r="EI41" i="9"/>
  <c r="EI40" i="9"/>
  <c r="EI39" i="9"/>
  <c r="EI38" i="9"/>
  <c r="EI37" i="9"/>
  <c r="EI36" i="9"/>
  <c r="EI35" i="9"/>
  <c r="EI34" i="9"/>
  <c r="EI33" i="9"/>
  <c r="EI32" i="9"/>
  <c r="EI31" i="9"/>
  <c r="EI30" i="9"/>
  <c r="EI29" i="9"/>
  <c r="EI28" i="9"/>
  <c r="EI27" i="9"/>
  <c r="EI26" i="9"/>
  <c r="EI25" i="9"/>
  <c r="EI24" i="9"/>
  <c r="EI23" i="9"/>
  <c r="EI22" i="9"/>
  <c r="EI21" i="9"/>
  <c r="EI20" i="9"/>
  <c r="EI19" i="9"/>
  <c r="EI18" i="9"/>
  <c r="EI17" i="9"/>
  <c r="EI16" i="9"/>
  <c r="EI15" i="9"/>
  <c r="EI14" i="9"/>
  <c r="EI13" i="9"/>
  <c r="EI12" i="9"/>
  <c r="EI11" i="9"/>
  <c r="EI10" i="9"/>
  <c r="EI9" i="9"/>
  <c r="EI8" i="9"/>
  <c r="EI7" i="9"/>
  <c r="EI6" i="9"/>
  <c r="EI5" i="9"/>
  <c r="EI4" i="9"/>
  <c r="EI3" i="9"/>
  <c r="EI2" i="9"/>
  <c r="C71" i="9"/>
  <c r="EL110" i="9"/>
  <c r="EL109" i="9"/>
  <c r="EL108" i="9"/>
  <c r="EL107" i="9"/>
  <c r="EL106" i="9"/>
  <c r="EL105" i="9"/>
  <c r="EL104" i="9"/>
  <c r="EL103" i="9"/>
  <c r="EL102" i="9"/>
  <c r="EL101" i="9"/>
  <c r="EL100" i="9"/>
  <c r="EL99" i="9"/>
  <c r="EL98" i="9"/>
  <c r="EL97" i="9"/>
  <c r="EL96" i="9"/>
  <c r="EL95" i="9"/>
  <c r="EL94" i="9"/>
  <c r="EL93" i="9"/>
  <c r="EL92" i="9"/>
  <c r="EL91" i="9"/>
  <c r="EL90" i="9"/>
  <c r="EL89" i="9"/>
  <c r="EL88" i="9"/>
  <c r="EL87" i="9"/>
  <c r="EL86" i="9"/>
  <c r="EL85" i="9"/>
  <c r="EL84" i="9"/>
  <c r="EL83" i="9"/>
  <c r="EL82" i="9"/>
  <c r="EL81" i="9"/>
  <c r="EL80" i="9"/>
  <c r="EL79" i="9"/>
  <c r="EL78" i="9"/>
  <c r="EL77" i="9"/>
  <c r="EL76" i="9"/>
  <c r="EL75" i="9"/>
  <c r="EL74" i="9"/>
  <c r="EL73" i="9"/>
  <c r="EL72" i="9"/>
  <c r="EL71" i="9"/>
  <c r="EL70" i="9"/>
  <c r="EL69" i="9"/>
  <c r="EL68" i="9"/>
  <c r="EL67" i="9"/>
  <c r="EL66" i="9"/>
  <c r="EL65" i="9"/>
  <c r="EL64" i="9"/>
  <c r="EL63" i="9"/>
  <c r="EL62" i="9"/>
  <c r="EL61" i="9"/>
  <c r="EL60" i="9"/>
  <c r="EL59" i="9"/>
  <c r="EL58" i="9"/>
  <c r="EL57" i="9"/>
  <c r="EL56" i="9"/>
  <c r="EL55" i="9"/>
  <c r="EL54" i="9"/>
  <c r="EL53" i="9"/>
  <c r="EL52" i="9"/>
  <c r="EL51" i="9"/>
  <c r="EL50" i="9"/>
  <c r="EL49" i="9"/>
  <c r="EL48" i="9"/>
  <c r="EL47" i="9"/>
  <c r="EL46" i="9"/>
  <c r="EL45" i="9"/>
  <c r="EL44" i="9"/>
  <c r="EL43" i="9"/>
  <c r="EL42" i="9"/>
  <c r="EL41" i="9"/>
  <c r="EL40" i="9"/>
  <c r="EL39" i="9"/>
  <c r="EL38" i="9"/>
  <c r="EL37" i="9"/>
  <c r="EL36" i="9"/>
  <c r="EL35" i="9"/>
  <c r="EL34" i="9"/>
  <c r="EL33" i="9"/>
  <c r="EL32" i="9"/>
  <c r="EL31" i="9"/>
  <c r="EL30" i="9"/>
  <c r="EL29" i="9"/>
  <c r="EL28" i="9"/>
  <c r="EL27" i="9"/>
  <c r="EL26" i="9"/>
  <c r="EL25" i="9"/>
  <c r="EL24" i="9"/>
  <c r="EL23" i="9"/>
  <c r="EL22" i="9"/>
  <c r="EL21" i="9"/>
  <c r="EL20" i="9"/>
  <c r="EL19" i="9"/>
  <c r="EL18" i="9"/>
  <c r="EL17" i="9"/>
  <c r="EL16" i="9"/>
  <c r="EL15" i="9"/>
  <c r="EL14" i="9"/>
  <c r="EL13" i="9"/>
  <c r="EL12" i="9"/>
  <c r="EL11" i="9"/>
  <c r="EL10" i="9"/>
  <c r="EL9" i="9"/>
  <c r="EL8" i="9"/>
  <c r="EL7" i="9"/>
  <c r="EL6" i="9"/>
  <c r="EL5" i="9"/>
  <c r="EL4" i="9"/>
  <c r="EL3" i="9"/>
  <c r="EL2" i="9"/>
  <c r="EH110" i="9"/>
  <c r="EH109" i="9"/>
  <c r="EH108" i="9"/>
  <c r="EH107" i="9"/>
  <c r="EH106" i="9"/>
  <c r="EH105" i="9"/>
  <c r="EH104" i="9"/>
  <c r="EH103" i="9"/>
  <c r="EH102" i="9"/>
  <c r="EH101" i="9"/>
  <c r="EH100" i="9"/>
  <c r="EH99" i="9"/>
  <c r="EH98" i="9"/>
  <c r="EH97" i="9"/>
  <c r="EH96" i="9"/>
  <c r="EH95" i="9"/>
  <c r="EH94" i="9"/>
  <c r="EH93" i="9"/>
  <c r="EH92" i="9"/>
  <c r="EH91" i="9"/>
  <c r="EH90" i="9"/>
  <c r="EH89" i="9"/>
  <c r="EH88" i="9"/>
  <c r="EH87" i="9"/>
  <c r="EH86" i="9"/>
  <c r="EH85" i="9"/>
  <c r="EH84" i="9"/>
  <c r="EH83" i="9"/>
  <c r="EH82" i="9"/>
  <c r="EH81" i="9"/>
  <c r="EH80" i="9"/>
  <c r="EH79" i="9"/>
  <c r="EH78" i="9"/>
  <c r="EH77" i="9"/>
  <c r="EH76" i="9"/>
  <c r="EH75" i="9"/>
  <c r="EH74" i="9"/>
  <c r="EH73" i="9"/>
  <c r="EH72" i="9"/>
  <c r="EH71" i="9"/>
  <c r="EH70" i="9"/>
  <c r="EH69" i="9"/>
  <c r="EH68" i="9"/>
  <c r="EH67" i="9"/>
  <c r="EH66" i="9"/>
  <c r="EH65" i="9"/>
  <c r="EH64" i="9"/>
  <c r="EH63" i="9"/>
  <c r="EH62" i="9"/>
  <c r="EH61" i="9"/>
  <c r="EH60" i="9"/>
  <c r="EH59" i="9"/>
  <c r="EH58" i="9"/>
  <c r="EH57" i="9"/>
  <c r="EH56" i="9"/>
  <c r="EH55" i="9"/>
  <c r="EH54" i="9"/>
  <c r="EH53" i="9"/>
  <c r="EH52" i="9"/>
  <c r="EH51" i="9"/>
  <c r="EH50" i="9"/>
  <c r="EH49" i="9"/>
  <c r="EH48" i="9"/>
  <c r="EH47" i="9"/>
  <c r="EH46" i="9"/>
  <c r="EH45" i="9"/>
  <c r="EH44" i="9"/>
  <c r="EH43" i="9"/>
  <c r="EH42" i="9"/>
  <c r="EH41" i="9"/>
  <c r="EH40" i="9"/>
  <c r="EH39" i="9"/>
  <c r="EH38" i="9"/>
  <c r="EH37" i="9"/>
  <c r="EH36" i="9"/>
  <c r="EH35" i="9"/>
  <c r="EH34" i="9"/>
  <c r="EH33" i="9"/>
  <c r="EH32" i="9"/>
  <c r="EH31" i="9"/>
  <c r="EH30" i="9"/>
  <c r="EH29" i="9"/>
  <c r="EH28" i="9"/>
  <c r="EH27" i="9"/>
  <c r="EH26" i="9"/>
  <c r="EH25" i="9"/>
  <c r="EH24" i="9"/>
  <c r="EH23" i="9"/>
  <c r="EH22" i="9"/>
  <c r="EH21" i="9"/>
  <c r="EH20" i="9"/>
  <c r="EH19" i="9"/>
  <c r="EH18" i="9"/>
  <c r="EH17" i="9"/>
  <c r="EH16" i="9"/>
  <c r="EH15" i="9"/>
  <c r="EH14" i="9"/>
  <c r="EH13" i="9"/>
  <c r="EH12" i="9"/>
  <c r="EH11" i="9"/>
  <c r="EH10" i="9"/>
  <c r="EH9" i="9"/>
  <c r="EH8" i="9"/>
  <c r="EH7" i="9"/>
  <c r="EH6" i="9"/>
  <c r="EH5" i="9"/>
  <c r="EH4" i="9"/>
  <c r="EH3" i="9"/>
  <c r="EH2" i="9"/>
  <c r="EF110" i="9"/>
  <c r="EF109" i="9"/>
  <c r="EF108" i="9"/>
  <c r="EF107" i="9"/>
  <c r="EF106" i="9"/>
  <c r="EF105" i="9"/>
  <c r="EF104" i="9"/>
  <c r="EF103" i="9"/>
  <c r="EF102" i="9"/>
  <c r="EF101" i="9"/>
  <c r="EF100" i="9"/>
  <c r="EF99" i="9"/>
  <c r="EF98" i="9"/>
  <c r="EF97" i="9"/>
  <c r="EF96" i="9"/>
  <c r="EF95" i="9"/>
  <c r="EF94" i="9"/>
  <c r="EF93" i="9"/>
  <c r="EF92" i="9"/>
  <c r="EF91" i="9"/>
  <c r="EF90" i="9"/>
  <c r="EF89" i="9"/>
  <c r="EF88" i="9"/>
  <c r="EF87" i="9"/>
  <c r="EF86" i="9"/>
  <c r="EF85" i="9"/>
  <c r="EF84" i="9"/>
  <c r="EF83" i="9"/>
  <c r="EF82" i="9"/>
  <c r="EF81" i="9"/>
  <c r="EF80" i="9"/>
  <c r="EF79" i="9"/>
  <c r="EF78" i="9"/>
  <c r="EF77" i="9"/>
  <c r="EF76" i="9"/>
  <c r="EF75" i="9"/>
  <c r="EF74" i="9"/>
  <c r="EF73" i="9"/>
  <c r="EF72" i="9"/>
  <c r="EF71" i="9"/>
  <c r="EF70" i="9"/>
  <c r="EF69" i="9"/>
  <c r="EF68" i="9"/>
  <c r="EF67" i="9"/>
  <c r="EF66" i="9"/>
  <c r="EF65" i="9"/>
  <c r="EF64" i="9"/>
  <c r="EF63" i="9"/>
  <c r="EF62" i="9"/>
  <c r="EF61" i="9"/>
  <c r="EF60" i="9"/>
  <c r="EF59" i="9"/>
  <c r="EF58" i="9"/>
  <c r="EF57" i="9"/>
  <c r="EF56" i="9"/>
  <c r="EF55" i="9"/>
  <c r="EF54" i="9"/>
  <c r="EF53" i="9"/>
  <c r="EF52" i="9"/>
  <c r="EF51" i="9"/>
  <c r="EF50" i="9"/>
  <c r="EF49" i="9"/>
  <c r="EF48" i="9"/>
  <c r="EF47" i="9"/>
  <c r="EF46" i="9"/>
  <c r="EF45" i="9"/>
  <c r="EF44" i="9"/>
  <c r="EF43" i="9"/>
  <c r="EF42" i="9"/>
  <c r="EF41" i="9"/>
  <c r="EF40" i="9"/>
  <c r="EF39" i="9"/>
  <c r="EF38" i="9"/>
  <c r="EF37" i="9"/>
  <c r="EF36" i="9"/>
  <c r="EF35" i="9"/>
  <c r="EF34" i="9"/>
  <c r="EF33" i="9"/>
  <c r="EF32" i="9"/>
  <c r="EF31" i="9"/>
  <c r="EF30" i="9"/>
  <c r="EF29" i="9"/>
  <c r="EF28" i="9"/>
  <c r="EF27" i="9"/>
  <c r="EF26" i="9"/>
  <c r="EF25" i="9"/>
  <c r="EF24" i="9"/>
  <c r="EF23" i="9"/>
  <c r="EF22" i="9"/>
  <c r="EF21" i="9"/>
  <c r="EF20" i="9"/>
  <c r="EF19" i="9"/>
  <c r="EF18" i="9"/>
  <c r="EF17" i="9"/>
  <c r="EF16" i="9"/>
  <c r="EF15" i="9"/>
  <c r="EF14" i="9"/>
  <c r="EF13" i="9"/>
  <c r="EF12" i="9"/>
  <c r="EF11" i="9"/>
  <c r="EF10" i="9"/>
  <c r="EF9" i="9"/>
  <c r="EF8" i="9"/>
  <c r="EF7" i="9"/>
  <c r="EF6" i="9"/>
  <c r="EF5" i="9"/>
  <c r="EF4" i="9"/>
  <c r="EF3" i="9"/>
  <c r="EF2" i="9"/>
  <c r="C98" i="9"/>
  <c r="D98" i="9"/>
  <c r="E98" i="9"/>
  <c r="EE110" i="9"/>
  <c r="EE109" i="9"/>
  <c r="EE108" i="9"/>
  <c r="EE107" i="9"/>
  <c r="EE106" i="9"/>
  <c r="EE105" i="9"/>
  <c r="EE104" i="9"/>
  <c r="EE103" i="9"/>
  <c r="EE102" i="9"/>
  <c r="EE101" i="9"/>
  <c r="EE100" i="9"/>
  <c r="EE99" i="9"/>
  <c r="EE98" i="9"/>
  <c r="EE97" i="9"/>
  <c r="EE96" i="9"/>
  <c r="EE95" i="9"/>
  <c r="EE94" i="9"/>
  <c r="EE93" i="9"/>
  <c r="EE92" i="9"/>
  <c r="EE91" i="9"/>
  <c r="EE90" i="9"/>
  <c r="EE89" i="9"/>
  <c r="EE88" i="9"/>
  <c r="EE87" i="9"/>
  <c r="EE86" i="9"/>
  <c r="EE85" i="9"/>
  <c r="EE84" i="9"/>
  <c r="EE83" i="9"/>
  <c r="EE82" i="9"/>
  <c r="EE81" i="9"/>
  <c r="EE80" i="9"/>
  <c r="EE79" i="9"/>
  <c r="EE78" i="9"/>
  <c r="EE77" i="9"/>
  <c r="EE76" i="9"/>
  <c r="EE75" i="9"/>
  <c r="EE74" i="9"/>
  <c r="EE73" i="9"/>
  <c r="EE72" i="9"/>
  <c r="EE71" i="9"/>
  <c r="EE70" i="9"/>
  <c r="EE69" i="9"/>
  <c r="EE68" i="9"/>
  <c r="EE67" i="9"/>
  <c r="EE66" i="9"/>
  <c r="EE65" i="9"/>
  <c r="EE64" i="9"/>
  <c r="EE63" i="9"/>
  <c r="EE62" i="9"/>
  <c r="EE61" i="9"/>
  <c r="EE60" i="9"/>
  <c r="EE59" i="9"/>
  <c r="EE58" i="9"/>
  <c r="EE57" i="9"/>
  <c r="EE56" i="9"/>
  <c r="EE55" i="9"/>
  <c r="EE54" i="9"/>
  <c r="EE53" i="9"/>
  <c r="EE52" i="9"/>
  <c r="EE51" i="9"/>
  <c r="EE50" i="9"/>
  <c r="EE49" i="9"/>
  <c r="EE48" i="9"/>
  <c r="EE47" i="9"/>
  <c r="EE46" i="9"/>
  <c r="EE45" i="9"/>
  <c r="EE44" i="9"/>
  <c r="EE43" i="9"/>
  <c r="EE42" i="9"/>
  <c r="EE41" i="9"/>
  <c r="EE40" i="9"/>
  <c r="EE39" i="9"/>
  <c r="EE38" i="9"/>
  <c r="EE37" i="9"/>
  <c r="EE36" i="9"/>
  <c r="EE35" i="9"/>
  <c r="EE34" i="9"/>
  <c r="EE33" i="9"/>
  <c r="EE32" i="9"/>
  <c r="EE31" i="9"/>
  <c r="EE30" i="9"/>
  <c r="EE29" i="9"/>
  <c r="EE28" i="9"/>
  <c r="EE27" i="9"/>
  <c r="EE26" i="9"/>
  <c r="EE25" i="9"/>
  <c r="EE24" i="9"/>
  <c r="EE23" i="9"/>
  <c r="EE22" i="9"/>
  <c r="EE21" i="9"/>
  <c r="EE20" i="9"/>
  <c r="EE19" i="9"/>
  <c r="EE18" i="9"/>
  <c r="EE17" i="9"/>
  <c r="EE16" i="9"/>
  <c r="EE15" i="9"/>
  <c r="EE14" i="9"/>
  <c r="EE13" i="9"/>
  <c r="EE12" i="9"/>
  <c r="EE11" i="9"/>
  <c r="EE10" i="9"/>
  <c r="EE9" i="9"/>
  <c r="EE8" i="9"/>
  <c r="EE7" i="9"/>
  <c r="EE6" i="9"/>
  <c r="EE5" i="9"/>
  <c r="EE4" i="9"/>
  <c r="EE3" i="9"/>
  <c r="EE2" i="9"/>
  <c r="DG107" i="9"/>
  <c r="DF107" i="9"/>
  <c r="DE107" i="9"/>
  <c r="DD107" i="9"/>
  <c r="DC107" i="9"/>
  <c r="DB107" i="9"/>
  <c r="DA107" i="9"/>
  <c r="CZ107" i="9"/>
  <c r="CY107" i="9"/>
  <c r="CX107" i="9"/>
  <c r="CW107" i="9"/>
  <c r="CV107" i="9"/>
  <c r="CU107" i="9"/>
  <c r="CT107" i="9"/>
  <c r="CS107" i="9"/>
  <c r="CR107" i="9"/>
  <c r="CQ107" i="9"/>
  <c r="CP107" i="9"/>
  <c r="CO107" i="9"/>
  <c r="CN107" i="9"/>
  <c r="CM107" i="9"/>
  <c r="CL107" i="9"/>
  <c r="CK107" i="9"/>
  <c r="CJ107" i="9"/>
  <c r="CI107" i="9"/>
  <c r="CH107" i="9"/>
  <c r="CG107" i="9"/>
  <c r="CF107" i="9"/>
  <c r="CE107" i="9"/>
  <c r="CD107" i="9"/>
  <c r="CC107" i="9"/>
  <c r="CB107" i="9"/>
  <c r="CA107" i="9"/>
  <c r="BZ107" i="9"/>
  <c r="BY107" i="9"/>
  <c r="BX107" i="9"/>
  <c r="BW107" i="9"/>
  <c r="BV107" i="9"/>
  <c r="BU107" i="9"/>
  <c r="BT107" i="9"/>
  <c r="BS107" i="9"/>
  <c r="BR107" i="9"/>
  <c r="BQ107" i="9"/>
  <c r="BP107" i="9"/>
  <c r="BO107" i="9"/>
  <c r="BN107" i="9"/>
  <c r="BM107" i="9"/>
  <c r="BL107" i="9"/>
  <c r="BK107" i="9"/>
  <c r="BJ107" i="9"/>
  <c r="BI107" i="9"/>
  <c r="BH107" i="9"/>
  <c r="BG107" i="9"/>
  <c r="BF107" i="9"/>
  <c r="BE107" i="9"/>
  <c r="BD107" i="9"/>
  <c r="BC107" i="9"/>
  <c r="BB107" i="9"/>
  <c r="BA107" i="9"/>
  <c r="AZ107" i="9"/>
  <c r="AY107" i="9"/>
  <c r="AX107" i="9"/>
  <c r="AW107" i="9"/>
  <c r="AV107" i="9"/>
  <c r="AU107" i="9"/>
  <c r="AT107" i="9"/>
  <c r="AS107" i="9"/>
  <c r="AR107" i="9"/>
  <c r="AQ107" i="9"/>
  <c r="AP107" i="9"/>
  <c r="AO107" i="9"/>
  <c r="AN107" i="9"/>
  <c r="AM107" i="9"/>
  <c r="AL107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Y103" i="9"/>
  <c r="Z103" i="9"/>
  <c r="AA103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D107" i="9"/>
  <c r="C107" i="9"/>
  <c r="DG98" i="9"/>
  <c r="DF98" i="9"/>
  <c r="DE98" i="9"/>
  <c r="DD98" i="9"/>
  <c r="DC98" i="9"/>
  <c r="DB98" i="9"/>
  <c r="DA98" i="9"/>
  <c r="CZ98" i="9"/>
  <c r="CY98" i="9"/>
  <c r="CX98" i="9"/>
  <c r="CW98" i="9"/>
  <c r="CV98" i="9"/>
  <c r="CU98" i="9"/>
  <c r="CT98" i="9"/>
  <c r="CS98" i="9"/>
  <c r="CR98" i="9"/>
  <c r="CQ98" i="9"/>
  <c r="CP98" i="9"/>
  <c r="CO98" i="9"/>
  <c r="CN98" i="9"/>
  <c r="CM98" i="9"/>
  <c r="CL98" i="9"/>
  <c r="CK98" i="9"/>
  <c r="CJ98" i="9"/>
  <c r="CI98" i="9"/>
  <c r="CH98" i="9"/>
  <c r="CG98" i="9"/>
  <c r="CF98" i="9"/>
  <c r="CE98" i="9"/>
  <c r="CD98" i="9"/>
  <c r="CC98" i="9"/>
  <c r="CB98" i="9"/>
  <c r="CA98" i="9"/>
  <c r="BZ98" i="9"/>
  <c r="BY98" i="9"/>
  <c r="BX98" i="9"/>
  <c r="BW98" i="9"/>
  <c r="BV98" i="9"/>
  <c r="BU98" i="9"/>
  <c r="BT98" i="9"/>
  <c r="BS98" i="9"/>
  <c r="BR98" i="9"/>
  <c r="BQ98" i="9"/>
  <c r="BP98" i="9"/>
  <c r="BO98" i="9"/>
  <c r="BN98" i="9"/>
  <c r="BM98" i="9"/>
  <c r="BL98" i="9"/>
  <c r="BK98" i="9"/>
  <c r="BJ98" i="9"/>
  <c r="BI98" i="9"/>
  <c r="BH98" i="9"/>
  <c r="BG98" i="9"/>
  <c r="BF98" i="9"/>
  <c r="BE98" i="9"/>
  <c r="BD98" i="9"/>
  <c r="BC98" i="9"/>
  <c r="BB98" i="9"/>
  <c r="BA98" i="9"/>
  <c r="AZ98" i="9"/>
  <c r="AY98" i="9"/>
  <c r="AX98" i="9"/>
  <c r="AW98" i="9"/>
  <c r="AV98" i="9"/>
  <c r="AV95" i="9"/>
  <c r="AW95" i="9"/>
  <c r="AU98" i="9"/>
  <c r="AT98" i="9"/>
  <c r="AS98" i="9"/>
  <c r="AR98" i="9"/>
  <c r="AQ98" i="9"/>
  <c r="AP98" i="9"/>
  <c r="AO98" i="9"/>
  <c r="AN98" i="9"/>
  <c r="AM98" i="9"/>
  <c r="AL98" i="9"/>
  <c r="AK98" i="9"/>
  <c r="AJ98" i="9"/>
  <c r="AI98" i="9"/>
  <c r="AH98" i="9"/>
  <c r="AG98" i="9"/>
  <c r="AF98" i="9"/>
  <c r="AE98" i="9"/>
  <c r="AD98" i="9"/>
  <c r="AC98" i="9"/>
  <c r="AB98" i="9"/>
  <c r="AA98" i="9"/>
  <c r="Z98" i="9"/>
  <c r="Y98" i="9"/>
  <c r="Y94" i="9"/>
  <c r="Z94" i="9"/>
  <c r="AS94" i="9"/>
  <c r="AT94" i="9"/>
  <c r="AU94" i="9"/>
  <c r="X98" i="9"/>
  <c r="W98" i="9"/>
  <c r="V98" i="9"/>
  <c r="U98" i="9"/>
  <c r="T98" i="9"/>
  <c r="S98" i="9"/>
  <c r="R98" i="9"/>
  <c r="Q98" i="9"/>
  <c r="P98" i="9"/>
  <c r="O98" i="9"/>
  <c r="N98" i="9"/>
  <c r="M98" i="9"/>
  <c r="L98" i="9"/>
  <c r="K98" i="9"/>
  <c r="J98" i="9"/>
  <c r="I98" i="9"/>
  <c r="H98" i="9"/>
  <c r="G98" i="9"/>
  <c r="F98" i="9"/>
  <c r="CL89" i="9"/>
  <c r="CL88" i="9"/>
  <c r="DG89" i="9"/>
  <c r="DF89" i="9"/>
  <c r="DE89" i="9"/>
  <c r="DD89" i="9"/>
  <c r="DC89" i="9"/>
  <c r="DB89" i="9"/>
  <c r="DA89" i="9"/>
  <c r="CZ89" i="9"/>
  <c r="CY89" i="9"/>
  <c r="CX89" i="9"/>
  <c r="CW89" i="9"/>
  <c r="CV89" i="9"/>
  <c r="CU89" i="9"/>
  <c r="CT89" i="9"/>
  <c r="CS89" i="9"/>
  <c r="CR89" i="9"/>
  <c r="CQ89" i="9"/>
  <c r="CP89" i="9"/>
  <c r="CO89" i="9"/>
  <c r="CN89" i="9"/>
  <c r="CM89" i="9"/>
  <c r="CK89" i="9"/>
  <c r="CJ89" i="9"/>
  <c r="CI89" i="9"/>
  <c r="CH89" i="9"/>
  <c r="CG89" i="9"/>
  <c r="CF89" i="9"/>
  <c r="CE89" i="9"/>
  <c r="CD89" i="9"/>
  <c r="CC89" i="9"/>
  <c r="CB89" i="9"/>
  <c r="CA89" i="9"/>
  <c r="BZ89" i="9"/>
  <c r="BY89" i="9"/>
  <c r="BX89" i="9"/>
  <c r="BW89" i="9"/>
  <c r="BV89" i="9"/>
  <c r="BU89" i="9"/>
  <c r="BT89" i="9"/>
  <c r="BS89" i="9"/>
  <c r="BR89" i="9"/>
  <c r="BR87" i="9"/>
  <c r="BS87" i="9"/>
  <c r="BT87" i="9"/>
  <c r="BQ89" i="9"/>
  <c r="BP89" i="9"/>
  <c r="BO89" i="9"/>
  <c r="BN89" i="9"/>
  <c r="BM89" i="9"/>
  <c r="BL89" i="9"/>
  <c r="BK89" i="9"/>
  <c r="BJ89" i="9"/>
  <c r="BI89" i="9"/>
  <c r="BH89" i="9"/>
  <c r="BG89" i="9"/>
  <c r="BF89" i="9"/>
  <c r="BE89" i="9"/>
  <c r="BD89" i="9"/>
  <c r="BC89" i="9"/>
  <c r="BB89" i="9"/>
  <c r="BA89" i="9"/>
  <c r="AZ89" i="9"/>
  <c r="AY89" i="9"/>
  <c r="AX89" i="9"/>
  <c r="AW89" i="9"/>
  <c r="AV89" i="9"/>
  <c r="AV86" i="9"/>
  <c r="AW86" i="9"/>
  <c r="AU89" i="9"/>
  <c r="AT89" i="9"/>
  <c r="AS89" i="9"/>
  <c r="AR89" i="9"/>
  <c r="AQ89" i="9"/>
  <c r="AP89" i="9"/>
  <c r="AO89" i="9"/>
  <c r="AN89" i="9"/>
  <c r="AM89" i="9"/>
  <c r="AL89" i="9"/>
  <c r="AK89" i="9"/>
  <c r="AJ89" i="9"/>
  <c r="AI89" i="9"/>
  <c r="AH89" i="9"/>
  <c r="AG89" i="9"/>
  <c r="AF89" i="9"/>
  <c r="AE89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C89" i="9"/>
  <c r="DG80" i="9"/>
  <c r="DF80" i="9"/>
  <c r="DE80" i="9"/>
  <c r="DD80" i="9"/>
  <c r="DC80" i="9"/>
  <c r="DB80" i="9"/>
  <c r="DA80" i="9"/>
  <c r="CZ80" i="9"/>
  <c r="CY80" i="9"/>
  <c r="CX80" i="9"/>
  <c r="CW80" i="9"/>
  <c r="CV80" i="9"/>
  <c r="CU80" i="9"/>
  <c r="CT80" i="9"/>
  <c r="CS80" i="9"/>
  <c r="CR80" i="9"/>
  <c r="CQ80" i="9"/>
  <c r="CP80" i="9"/>
  <c r="CO80" i="9"/>
  <c r="CN80" i="9"/>
  <c r="CM80" i="9"/>
  <c r="CL80" i="9"/>
  <c r="CL79" i="9"/>
  <c r="CK80" i="9"/>
  <c r="CJ80" i="9"/>
  <c r="CI80" i="9"/>
  <c r="CH80" i="9"/>
  <c r="CG80" i="9"/>
  <c r="CF80" i="9"/>
  <c r="CE80" i="9"/>
  <c r="CD80" i="9"/>
  <c r="CC80" i="9"/>
  <c r="CB80" i="9"/>
  <c r="CA80" i="9"/>
  <c r="BZ80" i="9"/>
  <c r="BY80" i="9"/>
  <c r="BX80" i="9"/>
  <c r="BW80" i="9"/>
  <c r="BV80" i="9"/>
  <c r="BU80" i="9"/>
  <c r="BT80" i="9"/>
  <c r="BS80" i="9"/>
  <c r="BR80" i="9"/>
  <c r="BR78" i="9"/>
  <c r="BS78" i="9"/>
  <c r="BT78" i="9"/>
  <c r="BQ80" i="9"/>
  <c r="BP80" i="9"/>
  <c r="BO80" i="9"/>
  <c r="BN80" i="9"/>
  <c r="BM80" i="9"/>
  <c r="BL80" i="9"/>
  <c r="BK80" i="9"/>
  <c r="BJ80" i="9"/>
  <c r="BI80" i="9"/>
  <c r="BH80" i="9"/>
  <c r="BG80" i="9"/>
  <c r="BF80" i="9"/>
  <c r="BE80" i="9"/>
  <c r="BD80" i="9"/>
  <c r="BC80" i="9"/>
  <c r="BB80" i="9"/>
  <c r="BA80" i="9"/>
  <c r="AZ80" i="9"/>
  <c r="AY80" i="9"/>
  <c r="AX80" i="9"/>
  <c r="AW80" i="9"/>
  <c r="AV80" i="9"/>
  <c r="AU80" i="9"/>
  <c r="AT80" i="9"/>
  <c r="AS80" i="9"/>
  <c r="AR80" i="9"/>
  <c r="AQ80" i="9"/>
  <c r="AP80" i="9"/>
  <c r="AO80" i="9"/>
  <c r="AN80" i="9"/>
  <c r="AM80" i="9"/>
  <c r="AL80" i="9"/>
  <c r="AK80" i="9"/>
  <c r="AJ80" i="9"/>
  <c r="AI80" i="9"/>
  <c r="AH80" i="9"/>
  <c r="AG80" i="9"/>
  <c r="AF80" i="9"/>
  <c r="AE80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80" i="9"/>
  <c r="DG71" i="9"/>
  <c r="DF71" i="9"/>
  <c r="DE71" i="9"/>
  <c r="DD71" i="9"/>
  <c r="DC71" i="9"/>
  <c r="DB71" i="9"/>
  <c r="DA71" i="9"/>
  <c r="CZ71" i="9"/>
  <c r="CY71" i="9"/>
  <c r="CX71" i="9"/>
  <c r="CW71" i="9"/>
  <c r="CV71" i="9"/>
  <c r="CU71" i="9"/>
  <c r="CT71" i="9"/>
  <c r="CS71" i="9"/>
  <c r="CR71" i="9"/>
  <c r="CQ71" i="9"/>
  <c r="CP71" i="9"/>
  <c r="CO71" i="9"/>
  <c r="CN71" i="9"/>
  <c r="CM71" i="9"/>
  <c r="CL71" i="9"/>
  <c r="CL70" i="9"/>
  <c r="CM70" i="9"/>
  <c r="CN70" i="9"/>
  <c r="CK71" i="9"/>
  <c r="CJ71" i="9"/>
  <c r="CI71" i="9"/>
  <c r="CH71" i="9"/>
  <c r="CG71" i="9"/>
  <c r="CF71" i="9"/>
  <c r="CE71" i="9"/>
  <c r="CD71" i="9"/>
  <c r="CC71" i="9"/>
  <c r="CB71" i="9"/>
  <c r="CA71" i="9"/>
  <c r="BZ71" i="9"/>
  <c r="BY71" i="9"/>
  <c r="BX71" i="9"/>
  <c r="BW71" i="9"/>
  <c r="BV71" i="9"/>
  <c r="BU71" i="9"/>
  <c r="BT71" i="9"/>
  <c r="BS71" i="9"/>
  <c r="BR71" i="9"/>
  <c r="BR69" i="9"/>
  <c r="BS69" i="9"/>
  <c r="BT69" i="9"/>
  <c r="BQ71" i="9"/>
  <c r="BP71" i="9"/>
  <c r="BO71" i="9"/>
  <c r="BN71" i="9"/>
  <c r="BM71" i="9"/>
  <c r="BL71" i="9"/>
  <c r="BK71" i="9"/>
  <c r="BJ71" i="9"/>
  <c r="BI71" i="9"/>
  <c r="BH71" i="9"/>
  <c r="BG71" i="9"/>
  <c r="BF71" i="9"/>
  <c r="BE71" i="9"/>
  <c r="BD71" i="9"/>
  <c r="BC71" i="9"/>
  <c r="BB71" i="9"/>
  <c r="BA71" i="9"/>
  <c r="AZ71" i="9"/>
  <c r="AY71" i="9"/>
  <c r="AX71" i="9"/>
  <c r="AW71" i="9"/>
  <c r="AV71" i="9"/>
  <c r="BQ68" i="9"/>
  <c r="AU71" i="9"/>
  <c r="AT71" i="9"/>
  <c r="AS71" i="9"/>
  <c r="AR71" i="9"/>
  <c r="AQ71" i="9"/>
  <c r="AP71" i="9"/>
  <c r="AO71" i="9"/>
  <c r="AN71" i="9"/>
  <c r="AM71" i="9"/>
  <c r="AL71" i="9"/>
  <c r="AK71" i="9"/>
  <c r="AJ71" i="9"/>
  <c r="AI71" i="9"/>
  <c r="AH71" i="9"/>
  <c r="AG71" i="9"/>
  <c r="AF71" i="9"/>
  <c r="AE71" i="9"/>
  <c r="AD71" i="9"/>
  <c r="AC71" i="9"/>
  <c r="AB71" i="9"/>
  <c r="AA71" i="9"/>
  <c r="Z71" i="9"/>
  <c r="Y71" i="9"/>
  <c r="Y67" i="9"/>
  <c r="X71" i="9"/>
  <c r="W71" i="9"/>
  <c r="V71" i="9"/>
  <c r="U71" i="9"/>
  <c r="T71" i="9"/>
  <c r="S71" i="9"/>
  <c r="R71" i="9"/>
  <c r="Q71" i="9"/>
  <c r="Q66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DG62" i="9"/>
  <c r="DF62" i="9"/>
  <c r="DE62" i="9"/>
  <c r="DD62" i="9"/>
  <c r="DC62" i="9"/>
  <c r="DB62" i="9"/>
  <c r="DA62" i="9"/>
  <c r="CZ62" i="9"/>
  <c r="CY62" i="9"/>
  <c r="CX62" i="9"/>
  <c r="CW62" i="9"/>
  <c r="CV62" i="9"/>
  <c r="CU62" i="9"/>
  <c r="CT62" i="9"/>
  <c r="CS62" i="9"/>
  <c r="CR62" i="9"/>
  <c r="CQ62" i="9"/>
  <c r="CP62" i="9"/>
  <c r="CO62" i="9"/>
  <c r="CN62" i="9"/>
  <c r="CM62" i="9"/>
  <c r="CL62" i="9"/>
  <c r="CL61" i="9"/>
  <c r="CK62" i="9"/>
  <c r="CJ62" i="9"/>
  <c r="CI62" i="9"/>
  <c r="CH62" i="9"/>
  <c r="CG62" i="9"/>
  <c r="CF62" i="9"/>
  <c r="CE62" i="9"/>
  <c r="CD62" i="9"/>
  <c r="CC62" i="9"/>
  <c r="CB62" i="9"/>
  <c r="CA62" i="9"/>
  <c r="BZ62" i="9"/>
  <c r="BY62" i="9"/>
  <c r="BX62" i="9"/>
  <c r="BW62" i="9"/>
  <c r="BV62" i="9"/>
  <c r="BU62" i="9"/>
  <c r="BT62" i="9"/>
  <c r="BS62" i="9"/>
  <c r="BR62" i="9"/>
  <c r="BR60" i="9"/>
  <c r="BS60" i="9"/>
  <c r="BT60" i="9"/>
  <c r="BQ62" i="9"/>
  <c r="BP62" i="9"/>
  <c r="BO62" i="9"/>
  <c r="BN62" i="9"/>
  <c r="BM62" i="9"/>
  <c r="BL62" i="9"/>
  <c r="BK62" i="9"/>
  <c r="BJ62" i="9"/>
  <c r="BI62" i="9"/>
  <c r="BH62" i="9"/>
  <c r="BG62" i="9"/>
  <c r="BF62" i="9"/>
  <c r="BE62" i="9"/>
  <c r="BD62" i="9"/>
  <c r="BC62" i="9"/>
  <c r="BB62" i="9"/>
  <c r="BA62" i="9"/>
  <c r="AZ62" i="9"/>
  <c r="AY62" i="9"/>
  <c r="AX62" i="9"/>
  <c r="AW62" i="9"/>
  <c r="AV62" i="9"/>
  <c r="AV59" i="9"/>
  <c r="AW59" i="9"/>
  <c r="AU62" i="9"/>
  <c r="AT62" i="9"/>
  <c r="AS62" i="9"/>
  <c r="AR62" i="9"/>
  <c r="AQ62" i="9"/>
  <c r="AP62" i="9"/>
  <c r="AO62" i="9"/>
  <c r="AN62" i="9"/>
  <c r="AM62" i="9"/>
  <c r="AL62" i="9"/>
  <c r="AK62" i="9"/>
  <c r="AJ62" i="9"/>
  <c r="AI62" i="9"/>
  <c r="AH62" i="9"/>
  <c r="AG62" i="9"/>
  <c r="AF62" i="9"/>
  <c r="AE62" i="9"/>
  <c r="AD62" i="9"/>
  <c r="AC62" i="9"/>
  <c r="AB62" i="9"/>
  <c r="AA62" i="9"/>
  <c r="Z62" i="9"/>
  <c r="Y62" i="9"/>
  <c r="Y58" i="9"/>
  <c r="Z58" i="9"/>
  <c r="AA58" i="9"/>
  <c r="X62" i="9"/>
  <c r="W62" i="9"/>
  <c r="V62" i="9"/>
  <c r="U62" i="9"/>
  <c r="T62" i="9"/>
  <c r="S62" i="9"/>
  <c r="R62" i="9"/>
  <c r="Q62" i="9"/>
  <c r="Q57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C62" i="9"/>
  <c r="DG53" i="9"/>
  <c r="DF53" i="9"/>
  <c r="DE53" i="9"/>
  <c r="DD53" i="9"/>
  <c r="DC53" i="9"/>
  <c r="DB53" i="9"/>
  <c r="DA53" i="9"/>
  <c r="CZ53" i="9"/>
  <c r="CY53" i="9"/>
  <c r="CX53" i="9"/>
  <c r="CW53" i="9"/>
  <c r="CV53" i="9"/>
  <c r="CU53" i="9"/>
  <c r="CT53" i="9"/>
  <c r="CS53" i="9"/>
  <c r="CR53" i="9"/>
  <c r="CQ53" i="9"/>
  <c r="CP53" i="9"/>
  <c r="CO53" i="9"/>
  <c r="CN53" i="9"/>
  <c r="CM53" i="9"/>
  <c r="CL53" i="9"/>
  <c r="CK53" i="9"/>
  <c r="CJ53" i="9"/>
  <c r="CI53" i="9"/>
  <c r="CH53" i="9"/>
  <c r="CG53" i="9"/>
  <c r="CF53" i="9"/>
  <c r="CE53" i="9"/>
  <c r="CD53" i="9"/>
  <c r="CC53" i="9"/>
  <c r="CB53" i="9"/>
  <c r="CA53" i="9"/>
  <c r="BZ53" i="9"/>
  <c r="BY53" i="9"/>
  <c r="BX53" i="9"/>
  <c r="BW53" i="9"/>
  <c r="BV53" i="9"/>
  <c r="BU53" i="9"/>
  <c r="BT53" i="9"/>
  <c r="BS53" i="9"/>
  <c r="BR53" i="9"/>
  <c r="BR51" i="9"/>
  <c r="BS51" i="9"/>
  <c r="BT51" i="9"/>
  <c r="BQ53" i="9"/>
  <c r="BP53" i="9"/>
  <c r="BO53" i="9"/>
  <c r="BN53" i="9"/>
  <c r="BM53" i="9"/>
  <c r="BL53" i="9"/>
  <c r="BK53" i="9"/>
  <c r="BJ53" i="9"/>
  <c r="BI53" i="9"/>
  <c r="BH53" i="9"/>
  <c r="BG53" i="9"/>
  <c r="BF53" i="9"/>
  <c r="BE53" i="9"/>
  <c r="BD53" i="9"/>
  <c r="BC53" i="9"/>
  <c r="BB53" i="9"/>
  <c r="BA53" i="9"/>
  <c r="AZ53" i="9"/>
  <c r="AY53" i="9"/>
  <c r="AX53" i="9"/>
  <c r="AW53" i="9"/>
  <c r="AV53" i="9"/>
  <c r="AU53" i="9"/>
  <c r="AT53" i="9"/>
  <c r="AS53" i="9"/>
  <c r="AR53" i="9"/>
  <c r="AQ53" i="9"/>
  <c r="AP53" i="9"/>
  <c r="AO53" i="9"/>
  <c r="AN53" i="9"/>
  <c r="AM53" i="9"/>
  <c r="AL53" i="9"/>
  <c r="AK53" i="9"/>
  <c r="AJ53" i="9"/>
  <c r="AI53" i="9"/>
  <c r="AH53" i="9"/>
  <c r="AG53" i="9"/>
  <c r="AF53" i="9"/>
  <c r="AE53" i="9"/>
  <c r="AD53" i="9"/>
  <c r="AC53" i="9"/>
  <c r="AB53" i="9"/>
  <c r="AA53" i="9"/>
  <c r="Z53" i="9"/>
  <c r="Y53" i="9"/>
  <c r="X53" i="9"/>
  <c r="W53" i="9"/>
  <c r="V53" i="9"/>
  <c r="U53" i="9"/>
  <c r="T53" i="9"/>
  <c r="S53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D53" i="9"/>
  <c r="C53" i="9"/>
  <c r="DG28" i="9"/>
  <c r="DF28" i="9"/>
  <c r="DE28" i="9"/>
  <c r="DD28" i="9"/>
  <c r="DC28" i="9"/>
  <c r="DB28" i="9"/>
  <c r="DA28" i="9"/>
  <c r="CZ28" i="9"/>
  <c r="CY28" i="9"/>
  <c r="CX28" i="9"/>
  <c r="CW28" i="9"/>
  <c r="CV28" i="9"/>
  <c r="CU28" i="9"/>
  <c r="CT28" i="9"/>
  <c r="CS28" i="9"/>
  <c r="CR28" i="9"/>
  <c r="CQ28" i="9"/>
  <c r="CP28" i="9"/>
  <c r="CO28" i="9"/>
  <c r="CN28" i="9"/>
  <c r="CM28" i="9"/>
  <c r="CL28" i="9"/>
  <c r="CL27" i="9"/>
  <c r="CN27" i="9"/>
  <c r="CK28" i="9"/>
  <c r="CJ28" i="9"/>
  <c r="CI28" i="9"/>
  <c r="CH28" i="9"/>
  <c r="CG28" i="9"/>
  <c r="CF28" i="9"/>
  <c r="CE28" i="9"/>
  <c r="CD28" i="9"/>
  <c r="CC28" i="9"/>
  <c r="CB28" i="9"/>
  <c r="CA28" i="9"/>
  <c r="BZ28" i="9"/>
  <c r="BY28" i="9"/>
  <c r="BX28" i="9"/>
  <c r="BW28" i="9"/>
  <c r="BV28" i="9"/>
  <c r="BU28" i="9"/>
  <c r="BT28" i="9"/>
  <c r="BS28" i="9"/>
  <c r="BR28" i="9"/>
  <c r="BR26" i="9"/>
  <c r="BS26" i="9"/>
  <c r="BQ28" i="9"/>
  <c r="BP28" i="9"/>
  <c r="BO28" i="9"/>
  <c r="BN28" i="9"/>
  <c r="BM28" i="9"/>
  <c r="BL28" i="9"/>
  <c r="BK28" i="9"/>
  <c r="BJ28" i="9"/>
  <c r="BI28" i="9"/>
  <c r="BH28" i="9"/>
  <c r="BG28" i="9"/>
  <c r="BF28" i="9"/>
  <c r="BE28" i="9"/>
  <c r="BD28" i="9"/>
  <c r="BC28" i="9"/>
  <c r="BB28" i="9"/>
  <c r="BA28" i="9"/>
  <c r="AZ28" i="9"/>
  <c r="AY28" i="9"/>
  <c r="AX28" i="9"/>
  <c r="AW28" i="9"/>
  <c r="AV28" i="9"/>
  <c r="AV25" i="9"/>
  <c r="AW25" i="9"/>
  <c r="AX25" i="9"/>
  <c r="AU28" i="9"/>
  <c r="AT28" i="9"/>
  <c r="AS28" i="9"/>
  <c r="AR28" i="9"/>
  <c r="AQ28" i="9"/>
  <c r="AP28" i="9"/>
  <c r="AO28" i="9"/>
  <c r="AN28" i="9"/>
  <c r="AM28" i="9"/>
  <c r="AL28" i="9"/>
  <c r="AK28" i="9"/>
  <c r="AJ28" i="9"/>
  <c r="AI28" i="9"/>
  <c r="AH28" i="9"/>
  <c r="AG28" i="9"/>
  <c r="AF28" i="9"/>
  <c r="AE28" i="9"/>
  <c r="AD28" i="9"/>
  <c r="AC28" i="9"/>
  <c r="AB28" i="9"/>
  <c r="AA28" i="9"/>
  <c r="Z28" i="9"/>
  <c r="Y28" i="9"/>
  <c r="X28" i="9"/>
  <c r="W28" i="9"/>
  <c r="V28" i="9"/>
  <c r="U28" i="9"/>
  <c r="T28" i="9"/>
  <c r="S28" i="9"/>
  <c r="R28" i="9"/>
  <c r="Q28" i="9"/>
  <c r="P28" i="9"/>
  <c r="O28" i="9"/>
  <c r="N28" i="9"/>
  <c r="M28" i="9"/>
  <c r="L28" i="9"/>
  <c r="K28" i="9"/>
  <c r="J28" i="9"/>
  <c r="I28" i="9"/>
  <c r="H28" i="9"/>
  <c r="G28" i="9"/>
  <c r="F28" i="9"/>
  <c r="E28" i="9"/>
  <c r="D28" i="9"/>
  <c r="C28" i="9"/>
  <c r="EK110" i="16"/>
  <c r="EK89" i="16"/>
  <c r="EV90" i="13" s="1"/>
  <c r="Z1411" i="11" s="1"/>
  <c r="EK68" i="16"/>
  <c r="EK65" i="16"/>
  <c r="EK46" i="16"/>
  <c r="EK23" i="16"/>
  <c r="EV24" i="13" s="1"/>
  <c r="Z1345" i="11" s="1"/>
  <c r="EK15" i="16"/>
  <c r="EV16" i="13" s="1"/>
  <c r="Z1337" i="11" s="1"/>
  <c r="DG17" i="16"/>
  <c r="CL17" i="16"/>
  <c r="BQ17" i="16"/>
  <c r="BN17" i="16"/>
  <c r="AU17" i="16"/>
  <c r="X17" i="16"/>
  <c r="P17" i="16"/>
  <c r="EE4" i="8"/>
  <c r="EE2" i="8"/>
  <c r="EE41" i="8"/>
  <c r="EE40" i="8"/>
  <c r="EE39" i="8"/>
  <c r="EE38" i="8"/>
  <c r="EE37" i="8"/>
  <c r="EE36" i="8"/>
  <c r="EE35" i="8"/>
  <c r="EE34" i="8"/>
  <c r="EE33" i="8"/>
  <c r="EE32" i="8"/>
  <c r="EE31" i="8"/>
  <c r="EE30" i="8"/>
  <c r="EE29" i="8"/>
  <c r="EE28" i="8"/>
  <c r="EE27" i="8"/>
  <c r="EE26" i="8"/>
  <c r="EE25" i="8"/>
  <c r="EE24" i="8"/>
  <c r="EE23" i="8"/>
  <c r="EE22" i="8"/>
  <c r="EE21" i="8"/>
  <c r="EE20" i="8"/>
  <c r="EE19" i="8"/>
  <c r="EE18" i="8"/>
  <c r="EE17" i="8"/>
  <c r="EE16" i="8"/>
  <c r="EE15" i="8"/>
  <c r="EE14" i="8"/>
  <c r="EE13" i="8"/>
  <c r="EE12" i="8"/>
  <c r="EE11" i="8"/>
  <c r="EE10" i="8"/>
  <c r="EE9" i="8"/>
  <c r="EE8" i="8"/>
  <c r="EE7" i="8"/>
  <c r="EE6" i="8"/>
  <c r="EE5" i="8"/>
  <c r="EE3" i="8"/>
  <c r="EF41" i="8"/>
  <c r="EF40" i="8"/>
  <c r="EF39" i="8"/>
  <c r="EF38" i="8"/>
  <c r="EF37" i="8"/>
  <c r="EF36" i="8"/>
  <c r="EF35" i="8"/>
  <c r="EF34" i="8"/>
  <c r="EF33" i="8"/>
  <c r="EF32" i="8"/>
  <c r="EF31" i="8"/>
  <c r="EF30" i="8"/>
  <c r="EF29" i="8"/>
  <c r="EF28" i="8"/>
  <c r="EF27" i="8"/>
  <c r="EF26" i="8"/>
  <c r="EF25" i="8"/>
  <c r="EF24" i="8"/>
  <c r="EF23" i="8"/>
  <c r="EF22" i="8"/>
  <c r="EF21" i="8"/>
  <c r="EF20" i="8"/>
  <c r="EF19" i="8"/>
  <c r="EF18" i="8"/>
  <c r="EF17" i="8"/>
  <c r="EF16" i="8"/>
  <c r="EF15" i="8"/>
  <c r="EF14" i="8"/>
  <c r="EF13" i="8"/>
  <c r="EF12" i="8"/>
  <c r="EF11" i="8"/>
  <c r="EF10" i="8"/>
  <c r="EF9" i="8"/>
  <c r="EF8" i="8"/>
  <c r="EF7" i="8"/>
  <c r="EF6" i="8"/>
  <c r="EF5" i="8"/>
  <c r="EF4" i="8"/>
  <c r="EF3" i="8"/>
  <c r="EF2" i="8"/>
  <c r="EH41" i="8"/>
  <c r="EH40" i="8"/>
  <c r="EH39" i="8"/>
  <c r="EH38" i="8"/>
  <c r="EH37" i="8"/>
  <c r="EH36" i="8"/>
  <c r="EH35" i="8"/>
  <c r="EH34" i="8"/>
  <c r="EH33" i="8"/>
  <c r="EH32" i="8"/>
  <c r="EH31" i="8"/>
  <c r="EH30" i="8"/>
  <c r="EH29" i="8"/>
  <c r="EH28" i="8"/>
  <c r="EH27" i="8"/>
  <c r="EH26" i="8"/>
  <c r="EH25" i="8"/>
  <c r="EH24" i="8"/>
  <c r="EH23" i="8"/>
  <c r="EH22" i="8"/>
  <c r="EH21" i="8"/>
  <c r="EH20" i="8"/>
  <c r="EH19" i="8"/>
  <c r="EH18" i="8"/>
  <c r="EH17" i="8"/>
  <c r="EH16" i="8"/>
  <c r="EH15" i="8"/>
  <c r="EH14" i="8"/>
  <c r="EH13" i="8"/>
  <c r="EH12" i="8"/>
  <c r="EH11" i="8"/>
  <c r="EH10" i="8"/>
  <c r="EH9" i="8"/>
  <c r="EH8" i="8"/>
  <c r="EH7" i="8"/>
  <c r="EH6" i="8"/>
  <c r="EH5" i="8"/>
  <c r="EH4" i="8"/>
  <c r="EH3" i="8"/>
  <c r="EH2" i="8"/>
  <c r="EL41" i="8"/>
  <c r="EL40" i="8"/>
  <c r="EL39" i="8"/>
  <c r="EL38" i="8"/>
  <c r="EL37" i="8"/>
  <c r="EL36" i="8"/>
  <c r="EL35" i="8"/>
  <c r="EL34" i="8"/>
  <c r="EL33" i="8"/>
  <c r="EL32" i="8"/>
  <c r="EL31" i="8"/>
  <c r="EL30" i="8"/>
  <c r="EL29" i="8"/>
  <c r="EL28" i="8"/>
  <c r="EL27" i="8"/>
  <c r="EL26" i="8"/>
  <c r="EL25" i="8"/>
  <c r="EL24" i="8"/>
  <c r="EL23" i="8"/>
  <c r="EL22" i="8"/>
  <c r="EL21" i="8"/>
  <c r="EL20" i="8"/>
  <c r="EL19" i="8"/>
  <c r="EL18" i="8"/>
  <c r="EL17" i="8"/>
  <c r="EL16" i="8"/>
  <c r="EL15" i="8"/>
  <c r="EL14" i="8"/>
  <c r="EL13" i="8"/>
  <c r="EL12" i="8"/>
  <c r="EL11" i="8"/>
  <c r="EL10" i="8"/>
  <c r="EL9" i="8"/>
  <c r="EL8" i="8"/>
  <c r="EL7" i="8"/>
  <c r="EL6" i="8"/>
  <c r="EL5" i="8"/>
  <c r="EL4" i="8"/>
  <c r="EL3" i="8"/>
  <c r="EL2" i="8"/>
  <c r="EI41" i="8"/>
  <c r="EI40" i="8"/>
  <c r="EI39" i="8"/>
  <c r="EI38" i="8"/>
  <c r="EI37" i="8"/>
  <c r="EI36" i="8"/>
  <c r="EI35" i="8"/>
  <c r="EI34" i="8"/>
  <c r="EI33" i="8"/>
  <c r="EI32" i="8"/>
  <c r="EI31" i="8"/>
  <c r="EI30" i="8"/>
  <c r="EI29" i="8"/>
  <c r="EI28" i="8"/>
  <c r="EI27" i="8"/>
  <c r="EI26" i="8"/>
  <c r="EI25" i="8"/>
  <c r="EI24" i="8"/>
  <c r="EI23" i="8"/>
  <c r="EI22" i="8"/>
  <c r="EI21" i="8"/>
  <c r="EI20" i="8"/>
  <c r="EI19" i="8"/>
  <c r="EI18" i="8"/>
  <c r="EI17" i="8"/>
  <c r="EI16" i="8"/>
  <c r="EI15" i="8"/>
  <c r="EI14" i="8"/>
  <c r="EI13" i="8"/>
  <c r="EI12" i="8"/>
  <c r="EI11" i="8"/>
  <c r="EI10" i="8"/>
  <c r="EI9" i="8"/>
  <c r="EI8" i="8"/>
  <c r="EI7" i="8"/>
  <c r="EI6" i="8"/>
  <c r="EI5" i="8"/>
  <c r="EI4" i="8"/>
  <c r="EI3" i="8"/>
  <c r="EI2" i="8"/>
  <c r="EG41" i="8"/>
  <c r="EG40" i="8"/>
  <c r="EG39" i="8"/>
  <c r="EG38" i="8"/>
  <c r="EG37" i="8"/>
  <c r="EG36" i="8"/>
  <c r="EG35" i="8"/>
  <c r="EG34" i="8"/>
  <c r="EG33" i="8"/>
  <c r="EG32" i="8"/>
  <c r="EG31" i="8"/>
  <c r="EG30" i="8"/>
  <c r="EG29" i="8"/>
  <c r="EG28" i="8"/>
  <c r="EG27" i="8"/>
  <c r="EG26" i="8"/>
  <c r="EG25" i="8"/>
  <c r="EG24" i="8"/>
  <c r="EG23" i="8"/>
  <c r="EG22" i="8"/>
  <c r="EG21" i="8"/>
  <c r="EG20" i="8"/>
  <c r="EG19" i="8"/>
  <c r="EG18" i="8"/>
  <c r="EG17" i="8"/>
  <c r="EG16" i="8"/>
  <c r="EG15" i="8"/>
  <c r="EG14" i="8"/>
  <c r="EG13" i="8"/>
  <c r="EG12" i="8"/>
  <c r="EG11" i="8"/>
  <c r="EG10" i="8"/>
  <c r="EG9" i="8"/>
  <c r="EG8" i="8"/>
  <c r="EG7" i="8"/>
  <c r="EG6" i="8"/>
  <c r="EG5" i="8"/>
  <c r="EG4" i="8"/>
  <c r="EG3" i="8"/>
  <c r="EG2" i="8"/>
  <c r="EJ41" i="8"/>
  <c r="EJ40" i="8"/>
  <c r="EJ39" i="8"/>
  <c r="EJ38" i="8"/>
  <c r="EJ37" i="8"/>
  <c r="EJ36" i="8"/>
  <c r="EJ35" i="8"/>
  <c r="EJ34" i="8"/>
  <c r="EJ33" i="8"/>
  <c r="EJ32" i="8"/>
  <c r="EJ31" i="8"/>
  <c r="EJ30" i="8"/>
  <c r="EJ29" i="8"/>
  <c r="EJ28" i="8"/>
  <c r="EJ27" i="8"/>
  <c r="EJ26" i="8"/>
  <c r="EJ25" i="8"/>
  <c r="EJ24" i="8"/>
  <c r="EJ23" i="8"/>
  <c r="EJ22" i="8"/>
  <c r="EJ21" i="8"/>
  <c r="EJ20" i="8"/>
  <c r="EJ19" i="8"/>
  <c r="EJ18" i="8"/>
  <c r="EJ17" i="8"/>
  <c r="EJ16" i="8"/>
  <c r="EJ15" i="8"/>
  <c r="EJ14" i="8"/>
  <c r="EJ13" i="8"/>
  <c r="EJ12" i="8"/>
  <c r="EJ11" i="8"/>
  <c r="EJ10" i="8"/>
  <c r="EJ9" i="8"/>
  <c r="EJ8" i="8"/>
  <c r="EJ7" i="8"/>
  <c r="EJ6" i="8"/>
  <c r="EJ5" i="8"/>
  <c r="EJ4" i="8"/>
  <c r="EJ3" i="8"/>
  <c r="EJ2" i="8"/>
  <c r="H26" i="8"/>
  <c r="C26" i="8"/>
  <c r="D26" i="8"/>
  <c r="E26" i="8"/>
  <c r="F26" i="8"/>
  <c r="G26" i="8"/>
  <c r="EK41" i="8"/>
  <c r="EK40" i="8"/>
  <c r="EK39" i="8"/>
  <c r="EK38" i="8"/>
  <c r="EK37" i="8"/>
  <c r="EK36" i="8"/>
  <c r="EK35" i="8"/>
  <c r="EK34" i="8"/>
  <c r="EK33" i="8"/>
  <c r="EK32" i="8"/>
  <c r="EK31" i="8"/>
  <c r="EK30" i="8"/>
  <c r="EK29" i="8"/>
  <c r="EK28" i="8"/>
  <c r="EK27" i="8"/>
  <c r="EK26" i="8"/>
  <c r="EK25" i="8"/>
  <c r="EK24" i="8"/>
  <c r="EK23" i="8"/>
  <c r="EK22" i="8"/>
  <c r="EK21" i="8"/>
  <c r="EK20" i="8"/>
  <c r="EK19" i="8"/>
  <c r="EK18" i="8"/>
  <c r="EK17" i="8"/>
  <c r="EK16" i="8"/>
  <c r="EK15" i="8"/>
  <c r="EK14" i="8"/>
  <c r="EK13" i="8"/>
  <c r="EK12" i="8"/>
  <c r="EK11" i="8"/>
  <c r="EK10" i="8"/>
  <c r="EK9" i="8"/>
  <c r="EK8" i="8"/>
  <c r="EK7" i="8"/>
  <c r="EK6" i="8"/>
  <c r="EK5" i="8"/>
  <c r="EK4" i="8"/>
  <c r="EK3" i="8"/>
  <c r="EK2" i="8"/>
  <c r="EK41" i="15"/>
  <c r="EV42" i="13" s="1"/>
  <c r="Z1363" i="11" s="1"/>
  <c r="AP24" i="15"/>
  <c r="EI41" i="15" s="1"/>
  <c r="ET42" i="13" s="1"/>
  <c r="AP20" i="15"/>
  <c r="AP17" i="15"/>
  <c r="EE18" i="7"/>
  <c r="EE17" i="7"/>
  <c r="EE16" i="7"/>
  <c r="EE15" i="7"/>
  <c r="EE14" i="7"/>
  <c r="EE13" i="7"/>
  <c r="EE12" i="7"/>
  <c r="EE11" i="7"/>
  <c r="EE10" i="7"/>
  <c r="EE9" i="7"/>
  <c r="EE8" i="7"/>
  <c r="EE7" i="7"/>
  <c r="EE6" i="7"/>
  <c r="EE5" i="7"/>
  <c r="EE4" i="7"/>
  <c r="EE3" i="7"/>
  <c r="EE2" i="7"/>
  <c r="EF18" i="7"/>
  <c r="EF17" i="7"/>
  <c r="EF16" i="7"/>
  <c r="EF15" i="7"/>
  <c r="EF14" i="7"/>
  <c r="EF13" i="7"/>
  <c r="EF12" i="7"/>
  <c r="EF11" i="7"/>
  <c r="EF10" i="7"/>
  <c r="EF9" i="7"/>
  <c r="EF8" i="7"/>
  <c r="EF7" i="7"/>
  <c r="EF6" i="7"/>
  <c r="EF5" i="7"/>
  <c r="EF4" i="7"/>
  <c r="EF3" i="7"/>
  <c r="EF2" i="7"/>
  <c r="EH18" i="7"/>
  <c r="EH17" i="7"/>
  <c r="EH16" i="7"/>
  <c r="EH15" i="7"/>
  <c r="EH14" i="7"/>
  <c r="EH13" i="7"/>
  <c r="EH12" i="7"/>
  <c r="EH11" i="7"/>
  <c r="EH10" i="7"/>
  <c r="EH9" i="7"/>
  <c r="EH8" i="7"/>
  <c r="EH7" i="7"/>
  <c r="EH6" i="7"/>
  <c r="EH5" i="7"/>
  <c r="EH4" i="7"/>
  <c r="EH3" i="7"/>
  <c r="EH2" i="7"/>
  <c r="EL18" i="7"/>
  <c r="EL17" i="7"/>
  <c r="EL16" i="7"/>
  <c r="EL15" i="7"/>
  <c r="EL14" i="7"/>
  <c r="EL13" i="7"/>
  <c r="EL12" i="7"/>
  <c r="EL11" i="7"/>
  <c r="EL10" i="7"/>
  <c r="EL9" i="7"/>
  <c r="EL8" i="7"/>
  <c r="EL7" i="7"/>
  <c r="EL6" i="7"/>
  <c r="EL5" i="7"/>
  <c r="EL4" i="7"/>
  <c r="EL3" i="7"/>
  <c r="EL2" i="7"/>
  <c r="EI18" i="7"/>
  <c r="EI17" i="7"/>
  <c r="EI16" i="7"/>
  <c r="EI15" i="7"/>
  <c r="EI14" i="7"/>
  <c r="EI13" i="7"/>
  <c r="EI12" i="7"/>
  <c r="EI11" i="7"/>
  <c r="EI10" i="7"/>
  <c r="EI9" i="7"/>
  <c r="EI8" i="7"/>
  <c r="EI7" i="7"/>
  <c r="EI6" i="7"/>
  <c r="EI5" i="7"/>
  <c r="EI4" i="7"/>
  <c r="EI3" i="7"/>
  <c r="EI2" i="7"/>
  <c r="EG18" i="7"/>
  <c r="EG17" i="7"/>
  <c r="EG16" i="7"/>
  <c r="EG15" i="7"/>
  <c r="EG14" i="7"/>
  <c r="EG13" i="7"/>
  <c r="EG12" i="7"/>
  <c r="EG11" i="7"/>
  <c r="EG10" i="7"/>
  <c r="EG9" i="7"/>
  <c r="EG8" i="7"/>
  <c r="EG7" i="7"/>
  <c r="EG6" i="7"/>
  <c r="EG5" i="7"/>
  <c r="EG4" i="7"/>
  <c r="EG3" i="7"/>
  <c r="EG2" i="7"/>
  <c r="EJ18" i="7"/>
  <c r="EJ17" i="7"/>
  <c r="EJ16" i="7"/>
  <c r="EJ15" i="7"/>
  <c r="EJ14" i="7"/>
  <c r="EJ13" i="7"/>
  <c r="EJ12" i="7"/>
  <c r="EJ11" i="7"/>
  <c r="EJ10" i="7"/>
  <c r="EJ9" i="7"/>
  <c r="EJ8" i="7"/>
  <c r="EJ7" i="7"/>
  <c r="EJ6" i="7"/>
  <c r="EJ5" i="7"/>
  <c r="EJ4" i="7"/>
  <c r="EJ3" i="7"/>
  <c r="EJ2" i="7"/>
  <c r="EK18" i="7"/>
  <c r="EK17" i="7"/>
  <c r="EK16" i="7"/>
  <c r="EK15" i="7"/>
  <c r="EK14" i="7"/>
  <c r="EK13" i="7"/>
  <c r="EK12" i="7"/>
  <c r="EK11" i="7"/>
  <c r="EK10" i="7"/>
  <c r="EK9" i="7"/>
  <c r="EK8" i="7"/>
  <c r="EK7" i="7"/>
  <c r="EK6" i="7"/>
  <c r="EK5" i="7"/>
  <c r="EK4" i="7"/>
  <c r="EK3" i="7"/>
  <c r="EK2" i="7"/>
  <c r="EK18" i="14"/>
  <c r="EV19" i="13" s="1"/>
  <c r="Z1340" i="11" s="1"/>
  <c r="EJ18" i="14"/>
  <c r="EU19" i="13" s="1"/>
  <c r="EL18" i="14"/>
  <c r="EW19" i="13" s="1"/>
  <c r="S17" i="14"/>
  <c r="S20" i="14" s="1"/>
  <c r="S23" i="14" s="1"/>
  <c r="S26" i="14" s="1"/>
  <c r="EF18" i="14" s="1"/>
  <c r="EQ19" i="13" s="1"/>
  <c r="EK110" i="13"/>
  <c r="EV111" i="13" s="1"/>
  <c r="EK109" i="13"/>
  <c r="EV110" i="13" s="1"/>
  <c r="EK100" i="13"/>
  <c r="EV101" i="13" s="1"/>
  <c r="Z1422" i="11" s="1"/>
  <c r="EK90" i="13"/>
  <c r="EV91" i="13" s="1"/>
  <c r="Z1412" i="11" s="1"/>
  <c r="EK83" i="13"/>
  <c r="EV84" i="13" s="1"/>
  <c r="Z1405" i="11" s="1"/>
  <c r="EK80" i="13"/>
  <c r="EV81" i="13" s="1"/>
  <c r="Z1402" i="11" s="1"/>
  <c r="EK75" i="13"/>
  <c r="EV76" i="13" s="1"/>
  <c r="Z1397" i="11" s="1"/>
  <c r="EK68" i="13"/>
  <c r="EV69" i="13" s="1"/>
  <c r="Z1390" i="11" s="1"/>
  <c r="EK65" i="13"/>
  <c r="EV66" i="13" s="1"/>
  <c r="Z1387" i="11" s="1"/>
  <c r="EK64" i="13"/>
  <c r="EV65" i="13" s="1"/>
  <c r="Z1386" i="11" s="1"/>
  <c r="EK60" i="13"/>
  <c r="EV61" i="13" s="1"/>
  <c r="Z1382" i="11" s="1"/>
  <c r="EK50" i="13"/>
  <c r="EV51" i="13" s="1"/>
  <c r="Z1372" i="11" s="1"/>
  <c r="EK46" i="13"/>
  <c r="EK40" i="13"/>
  <c r="EV41" i="13" s="1"/>
  <c r="Z1362" i="11" s="1"/>
  <c r="EK32" i="13"/>
  <c r="EV33" i="13" s="1"/>
  <c r="Z1354" i="11" s="1"/>
  <c r="EK30" i="13"/>
  <c r="EV31" i="13" s="1"/>
  <c r="Z1352" i="11" s="1"/>
  <c r="EK22" i="13"/>
  <c r="EV23" i="13" s="1"/>
  <c r="Z1344" i="11" s="1"/>
  <c r="EK20" i="13"/>
  <c r="EV21" i="13" s="1"/>
  <c r="Z1342" i="11" s="1"/>
  <c r="EK12" i="13"/>
  <c r="EV13" i="13" s="1"/>
  <c r="Z1334" i="11" s="1"/>
  <c r="EK10" i="13"/>
  <c r="EV11" i="13" s="1"/>
  <c r="Z1332" i="11" s="1"/>
  <c r="DG19" i="13"/>
  <c r="DF19" i="13"/>
  <c r="CW19" i="13"/>
  <c r="CM19" i="13"/>
  <c r="CF19" i="13"/>
  <c r="CC19" i="13"/>
  <c r="BX19" i="13"/>
  <c r="BQ19" i="13"/>
  <c r="BN19" i="13"/>
  <c r="BM19" i="13"/>
  <c r="BI19" i="13"/>
  <c r="AY19" i="13"/>
  <c r="AU19" i="13"/>
  <c r="AO19" i="13"/>
  <c r="AG19" i="13"/>
  <c r="AE19" i="13"/>
  <c r="W19" i="13"/>
  <c r="U19" i="13"/>
  <c r="M19" i="13"/>
  <c r="K19" i="13"/>
  <c r="EL116" i="10"/>
  <c r="EW117" i="10" s="1"/>
  <c r="EL115" i="10"/>
  <c r="EW116" i="10" s="1"/>
  <c r="EL114" i="10"/>
  <c r="EW115" i="10" s="1"/>
  <c r="EL113" i="10"/>
  <c r="EW114" i="10" s="1"/>
  <c r="EL112" i="10"/>
  <c r="EW113" i="10" s="1"/>
  <c r="EL111" i="10"/>
  <c r="EW112" i="10" s="1"/>
  <c r="EL110" i="10"/>
  <c r="EL109" i="10"/>
  <c r="EW110" i="10" s="1"/>
  <c r="EL108" i="10"/>
  <c r="EW109" i="10" s="1"/>
  <c r="EL107" i="10"/>
  <c r="EW108" i="10" s="1"/>
  <c r="EL106" i="10"/>
  <c r="EL105" i="10"/>
  <c r="EW106" i="10" s="1"/>
  <c r="EL104" i="10"/>
  <c r="EW105" i="10" s="1"/>
  <c r="EL103" i="10"/>
  <c r="EW104" i="10" s="1"/>
  <c r="EL102" i="10"/>
  <c r="EL101" i="10"/>
  <c r="EW102" i="10" s="1"/>
  <c r="EL100" i="10"/>
  <c r="EW101" i="10" s="1"/>
  <c r="EL99" i="10"/>
  <c r="EW100" i="10" s="1"/>
  <c r="EL98" i="10"/>
  <c r="EL97" i="10"/>
  <c r="EW98" i="10" s="1"/>
  <c r="EL96" i="10"/>
  <c r="EW97" i="10" s="1"/>
  <c r="EL95" i="10"/>
  <c r="EW96" i="10" s="1"/>
  <c r="EL94" i="10"/>
  <c r="EL93" i="10"/>
  <c r="EW94" i="10" s="1"/>
  <c r="EL92" i="10"/>
  <c r="EW93" i="10" s="1"/>
  <c r="EL91" i="10"/>
  <c r="EW92" i="10" s="1"/>
  <c r="EL90" i="10"/>
  <c r="EL89" i="10"/>
  <c r="EW90" i="10" s="1"/>
  <c r="EL88" i="10"/>
  <c r="EW89" i="10" s="1"/>
  <c r="EL87" i="10"/>
  <c r="EW88" i="10" s="1"/>
  <c r="EL86" i="10"/>
  <c r="EL85" i="10"/>
  <c r="EW86" i="10" s="1"/>
  <c r="EL84" i="10"/>
  <c r="EW85" i="10" s="1"/>
  <c r="EL83" i="10"/>
  <c r="EW84" i="10" s="1"/>
  <c r="EL82" i="10"/>
  <c r="EL81" i="10"/>
  <c r="EW82" i="10" s="1"/>
  <c r="EL80" i="10"/>
  <c r="EW81" i="10" s="1"/>
  <c r="EL79" i="10"/>
  <c r="EW80" i="10" s="1"/>
  <c r="EL78" i="10"/>
  <c r="EL77" i="10"/>
  <c r="EW78" i="10" s="1"/>
  <c r="EL76" i="10"/>
  <c r="EW77" i="10" s="1"/>
  <c r="EL75" i="10"/>
  <c r="EW76" i="10" s="1"/>
  <c r="EL74" i="10"/>
  <c r="EL73" i="10"/>
  <c r="EW74" i="10" s="1"/>
  <c r="EL72" i="10"/>
  <c r="EW73" i="10" s="1"/>
  <c r="EL71" i="10"/>
  <c r="EW72" i="10" s="1"/>
  <c r="EL70" i="10"/>
  <c r="EL69" i="10"/>
  <c r="EW70" i="10" s="1"/>
  <c r="EL68" i="10"/>
  <c r="EW69" i="10" s="1"/>
  <c r="EL67" i="10"/>
  <c r="EW68" i="10" s="1"/>
  <c r="EL66" i="10"/>
  <c r="EL65" i="10"/>
  <c r="EW66" i="10" s="1"/>
  <c r="EL64" i="10"/>
  <c r="EW65" i="10" s="1"/>
  <c r="EL63" i="10"/>
  <c r="EW64" i="10" s="1"/>
  <c r="EL62" i="10"/>
  <c r="EL61" i="10"/>
  <c r="EW62" i="10" s="1"/>
  <c r="EL60" i="10"/>
  <c r="EW61" i="10" s="1"/>
  <c r="EL59" i="10"/>
  <c r="EW60" i="10" s="1"/>
  <c r="EL58" i="10"/>
  <c r="EL57" i="10"/>
  <c r="EW58" i="10" s="1"/>
  <c r="EL56" i="10"/>
  <c r="EW57" i="10" s="1"/>
  <c r="EL55" i="10"/>
  <c r="EW56" i="10" s="1"/>
  <c r="EL54" i="10"/>
  <c r="EL53" i="10"/>
  <c r="EW54" i="10" s="1"/>
  <c r="EL52" i="10"/>
  <c r="EW53" i="10" s="1"/>
  <c r="EL51" i="10"/>
  <c r="EW52" i="10" s="1"/>
  <c r="EL50" i="10"/>
  <c r="EL49" i="10"/>
  <c r="EW50" i="10" s="1"/>
  <c r="EL48" i="10"/>
  <c r="EW49" i="10" s="1"/>
  <c r="EL47" i="10"/>
  <c r="EW48" i="10" s="1"/>
  <c r="EL46" i="10"/>
  <c r="EL45" i="10"/>
  <c r="EW46" i="10" s="1"/>
  <c r="EL44" i="10"/>
  <c r="EW45" i="10" s="1"/>
  <c r="EL43" i="10"/>
  <c r="EW44" i="10" s="1"/>
  <c r="EL42" i="10"/>
  <c r="EL41" i="10"/>
  <c r="EL40" i="10"/>
  <c r="EW41" i="10" s="1"/>
  <c r="EL39" i="10"/>
  <c r="EW40" i="10" s="1"/>
  <c r="EL38" i="10"/>
  <c r="EL37" i="10"/>
  <c r="EL36" i="10"/>
  <c r="EW37" i="10" s="1"/>
  <c r="EL35" i="10"/>
  <c r="EW36" i="10" s="1"/>
  <c r="EL34" i="10"/>
  <c r="EL33" i="10"/>
  <c r="EL32" i="10"/>
  <c r="EW33" i="10" s="1"/>
  <c r="EL31" i="10"/>
  <c r="EW32" i="10" s="1"/>
  <c r="EL30" i="10"/>
  <c r="EL29" i="10"/>
  <c r="EL28" i="10"/>
  <c r="EW29" i="10" s="1"/>
  <c r="EL27" i="10"/>
  <c r="EW28" i="10" s="1"/>
  <c r="EL26" i="10"/>
  <c r="EL25" i="10"/>
  <c r="EL24" i="10"/>
  <c r="EW25" i="10" s="1"/>
  <c r="EL23" i="10"/>
  <c r="EW24" i="10" s="1"/>
  <c r="EL22" i="10"/>
  <c r="EL21" i="10"/>
  <c r="EL20" i="10"/>
  <c r="EW21" i="10" s="1"/>
  <c r="EL19" i="10"/>
  <c r="EW20" i="10" s="1"/>
  <c r="EL18" i="10"/>
  <c r="EL17" i="10"/>
  <c r="EL16" i="10"/>
  <c r="EW17" i="10" s="1"/>
  <c r="EL15" i="10"/>
  <c r="EW16" i="10" s="1"/>
  <c r="EL14" i="10"/>
  <c r="EL13" i="10"/>
  <c r="EL12" i="10"/>
  <c r="EW13" i="10" s="1"/>
  <c r="EL11" i="10"/>
  <c r="EW12" i="10" s="1"/>
  <c r="EL10" i="10"/>
  <c r="EL9" i="10"/>
  <c r="EL8" i="10"/>
  <c r="EW9" i="10" s="1"/>
  <c r="EL7" i="10"/>
  <c r="EW8" i="10" s="1"/>
  <c r="EL6" i="10"/>
  <c r="EL5" i="10"/>
  <c r="EL4" i="10"/>
  <c r="EW5" i="10" s="1"/>
  <c r="EL3" i="10"/>
  <c r="EW4" i="10" s="1"/>
  <c r="EL2" i="10"/>
  <c r="R129" i="3"/>
  <c r="R128" i="3"/>
  <c r="R126" i="3"/>
  <c r="R122" i="3"/>
  <c r="EE116" i="10"/>
  <c r="EP117" i="10" s="1"/>
  <c r="EF116" i="6" s="1"/>
  <c r="EE115" i="10"/>
  <c r="EP116" i="10" s="1"/>
  <c r="EF115" i="6" s="1"/>
  <c r="EE114" i="10"/>
  <c r="EP115" i="10" s="1"/>
  <c r="EF114" i="6" s="1"/>
  <c r="EE113" i="10"/>
  <c r="EP114" i="10" s="1"/>
  <c r="EF113" i="6" s="1"/>
  <c r="EE112" i="10"/>
  <c r="EP113" i="10" s="1"/>
  <c r="EF112" i="6" s="1"/>
  <c r="EE111" i="10"/>
  <c r="EP112" i="10" s="1"/>
  <c r="EF111" i="6" s="1"/>
  <c r="EE110" i="10"/>
  <c r="EP111" i="10" s="1"/>
  <c r="EF110" i="6" s="1"/>
  <c r="EE109" i="10"/>
  <c r="EP110" i="10" s="1"/>
  <c r="EF109" i="6" s="1"/>
  <c r="EE108" i="10"/>
  <c r="EP109" i="10" s="1"/>
  <c r="EF108" i="6" s="1"/>
  <c r="R110" i="3" s="1"/>
  <c r="I112" i="11" s="1"/>
  <c r="EE107" i="10"/>
  <c r="EP108" i="10" s="1"/>
  <c r="EF107" i="6" s="1"/>
  <c r="EE106" i="10"/>
  <c r="EP107" i="10" s="1"/>
  <c r="EF106" i="6" s="1"/>
  <c r="EE105" i="10"/>
  <c r="EP106" i="10" s="1"/>
  <c r="EF105" i="6" s="1"/>
  <c r="EE104" i="10"/>
  <c r="EP105" i="10" s="1"/>
  <c r="EF104" i="6" s="1"/>
  <c r="R106" i="3" s="1"/>
  <c r="I108" i="11" s="1"/>
  <c r="EE103" i="10"/>
  <c r="EP104" i="10" s="1"/>
  <c r="EF103" i="6" s="1"/>
  <c r="EE102" i="10"/>
  <c r="EP103" i="10" s="1"/>
  <c r="EF102" i="6" s="1"/>
  <c r="EE101" i="10"/>
  <c r="EP102" i="10" s="1"/>
  <c r="EF101" i="6" s="1"/>
  <c r="EE100" i="10"/>
  <c r="EP101" i="10" s="1"/>
  <c r="EF100" i="6" s="1"/>
  <c r="R102" i="3" s="1"/>
  <c r="I104" i="11" s="1"/>
  <c r="EE99" i="10"/>
  <c r="EP100" i="10" s="1"/>
  <c r="EF99" i="6" s="1"/>
  <c r="EE98" i="10"/>
  <c r="EP99" i="10" s="1"/>
  <c r="EF98" i="6" s="1"/>
  <c r="EE97" i="10"/>
  <c r="EP98" i="10" s="1"/>
  <c r="EF97" i="6" s="1"/>
  <c r="EE96" i="10"/>
  <c r="EP97" i="10" s="1"/>
  <c r="EF96" i="6" s="1"/>
  <c r="R98" i="3" s="1"/>
  <c r="I100" i="11" s="1"/>
  <c r="EE95" i="10"/>
  <c r="EP96" i="10" s="1"/>
  <c r="EF95" i="6" s="1"/>
  <c r="EE94" i="10"/>
  <c r="EP95" i="10" s="1"/>
  <c r="EF94" i="6" s="1"/>
  <c r="EE93" i="10"/>
  <c r="EP94" i="10" s="1"/>
  <c r="EF93" i="6" s="1"/>
  <c r="EE92" i="10"/>
  <c r="EP93" i="10" s="1"/>
  <c r="EF92" i="6" s="1"/>
  <c r="R94" i="3" s="1"/>
  <c r="I96" i="11" s="1"/>
  <c r="EE91" i="10"/>
  <c r="EP92" i="10" s="1"/>
  <c r="EF91" i="6" s="1"/>
  <c r="EE90" i="10"/>
  <c r="EP91" i="10" s="1"/>
  <c r="EF90" i="6" s="1"/>
  <c r="EE89" i="10"/>
  <c r="EP90" i="10" s="1"/>
  <c r="EF89" i="6" s="1"/>
  <c r="EE88" i="10"/>
  <c r="EP89" i="10" s="1"/>
  <c r="EF88" i="6" s="1"/>
  <c r="R90" i="3" s="1"/>
  <c r="I92" i="11" s="1"/>
  <c r="EE87" i="10"/>
  <c r="EP88" i="10" s="1"/>
  <c r="EF87" i="6" s="1"/>
  <c r="EE86" i="10"/>
  <c r="EP87" i="10" s="1"/>
  <c r="EF86" i="6" s="1"/>
  <c r="EE85" i="10"/>
  <c r="EP86" i="10" s="1"/>
  <c r="EF85" i="6" s="1"/>
  <c r="EE84" i="10"/>
  <c r="EP85" i="10" s="1"/>
  <c r="EF84" i="6" s="1"/>
  <c r="R86" i="3" s="1"/>
  <c r="I88" i="11" s="1"/>
  <c r="EE83" i="10"/>
  <c r="EP84" i="10" s="1"/>
  <c r="EF83" i="6" s="1"/>
  <c r="EE82" i="10"/>
  <c r="EP83" i="10" s="1"/>
  <c r="EF82" i="6" s="1"/>
  <c r="EE81" i="10"/>
  <c r="EP82" i="10" s="1"/>
  <c r="EF81" i="6" s="1"/>
  <c r="EE80" i="10"/>
  <c r="EP81" i="10" s="1"/>
  <c r="EF80" i="6" s="1"/>
  <c r="R82" i="3" s="1"/>
  <c r="I84" i="11" s="1"/>
  <c r="EE79" i="10"/>
  <c r="EP80" i="10" s="1"/>
  <c r="EF79" i="6" s="1"/>
  <c r="EE78" i="10"/>
  <c r="EP79" i="10" s="1"/>
  <c r="EF78" i="6" s="1"/>
  <c r="EE77" i="10"/>
  <c r="EP78" i="10" s="1"/>
  <c r="EF77" i="6" s="1"/>
  <c r="EE76" i="10"/>
  <c r="EP77" i="10" s="1"/>
  <c r="EF76" i="6" s="1"/>
  <c r="R78" i="3" s="1"/>
  <c r="I80" i="11" s="1"/>
  <c r="EE75" i="10"/>
  <c r="EP76" i="10" s="1"/>
  <c r="EF75" i="6" s="1"/>
  <c r="EE74" i="10"/>
  <c r="EP75" i="10" s="1"/>
  <c r="EF74" i="6" s="1"/>
  <c r="EE73" i="10"/>
  <c r="EP74" i="10" s="1"/>
  <c r="EF73" i="6" s="1"/>
  <c r="EE72" i="10"/>
  <c r="EP73" i="10" s="1"/>
  <c r="EF72" i="6" s="1"/>
  <c r="R74" i="3" s="1"/>
  <c r="I76" i="11" s="1"/>
  <c r="EE71" i="10"/>
  <c r="EP72" i="10" s="1"/>
  <c r="EF71" i="6" s="1"/>
  <c r="EE70" i="10"/>
  <c r="EP71" i="10" s="1"/>
  <c r="EF70" i="6" s="1"/>
  <c r="EE69" i="10"/>
  <c r="EP70" i="10" s="1"/>
  <c r="EF69" i="6" s="1"/>
  <c r="EE68" i="10"/>
  <c r="EP69" i="10" s="1"/>
  <c r="EF68" i="6" s="1"/>
  <c r="R70" i="3" s="1"/>
  <c r="I72" i="11" s="1"/>
  <c r="EE67" i="10"/>
  <c r="EP68" i="10" s="1"/>
  <c r="EF67" i="6" s="1"/>
  <c r="EE66" i="10"/>
  <c r="EP67" i="10" s="1"/>
  <c r="EF66" i="6" s="1"/>
  <c r="EE65" i="10"/>
  <c r="EP66" i="10" s="1"/>
  <c r="EF65" i="6" s="1"/>
  <c r="EE64" i="10"/>
  <c r="EP65" i="10" s="1"/>
  <c r="EF64" i="6" s="1"/>
  <c r="R66" i="3" s="1"/>
  <c r="I68" i="11" s="1"/>
  <c r="EE63" i="10"/>
  <c r="EP64" i="10" s="1"/>
  <c r="EF63" i="6" s="1"/>
  <c r="EE62" i="10"/>
  <c r="EP63" i="10" s="1"/>
  <c r="EF62" i="6" s="1"/>
  <c r="EE61" i="10"/>
  <c r="EP62" i="10" s="1"/>
  <c r="EF61" i="6" s="1"/>
  <c r="EE60" i="10"/>
  <c r="EP61" i="10" s="1"/>
  <c r="EF60" i="6" s="1"/>
  <c r="R62" i="3" s="1"/>
  <c r="I64" i="11" s="1"/>
  <c r="EE59" i="10"/>
  <c r="EP60" i="10" s="1"/>
  <c r="EF59" i="6" s="1"/>
  <c r="EE58" i="10"/>
  <c r="EP59" i="10" s="1"/>
  <c r="EF58" i="6" s="1"/>
  <c r="EE57" i="10"/>
  <c r="EP58" i="10" s="1"/>
  <c r="EF57" i="6" s="1"/>
  <c r="EE56" i="10"/>
  <c r="EP57" i="10" s="1"/>
  <c r="EF56" i="6" s="1"/>
  <c r="R58" i="3" s="1"/>
  <c r="I60" i="11" s="1"/>
  <c r="EE55" i="10"/>
  <c r="EP56" i="10" s="1"/>
  <c r="EF55" i="6" s="1"/>
  <c r="EE54" i="10"/>
  <c r="EP55" i="10" s="1"/>
  <c r="EF54" i="6" s="1"/>
  <c r="EE53" i="10"/>
  <c r="EP54" i="10" s="1"/>
  <c r="EF53" i="6" s="1"/>
  <c r="EE52" i="10"/>
  <c r="EP53" i="10" s="1"/>
  <c r="EF52" i="6" s="1"/>
  <c r="R54" i="3" s="1"/>
  <c r="I56" i="11" s="1"/>
  <c r="EE51" i="10"/>
  <c r="EP52" i="10" s="1"/>
  <c r="EF51" i="6" s="1"/>
  <c r="EE50" i="10"/>
  <c r="EP51" i="10" s="1"/>
  <c r="EF50" i="6" s="1"/>
  <c r="EE49" i="10"/>
  <c r="EP50" i="10" s="1"/>
  <c r="EF49" i="6" s="1"/>
  <c r="EE48" i="10"/>
  <c r="EP49" i="10" s="1"/>
  <c r="EF48" i="6" s="1"/>
  <c r="R50" i="3" s="1"/>
  <c r="I52" i="11" s="1"/>
  <c r="EE47" i="10"/>
  <c r="EP48" i="10" s="1"/>
  <c r="EF47" i="6" s="1"/>
  <c r="EE46" i="10"/>
  <c r="EP47" i="10" s="1"/>
  <c r="EF46" i="6" s="1"/>
  <c r="EE45" i="10"/>
  <c r="EP46" i="10" s="1"/>
  <c r="EF45" i="6" s="1"/>
  <c r="EE44" i="10"/>
  <c r="EP45" i="10" s="1"/>
  <c r="EF44" i="6" s="1"/>
  <c r="R46" i="3" s="1"/>
  <c r="I48" i="11" s="1"/>
  <c r="EE43" i="10"/>
  <c r="EP44" i="10" s="1"/>
  <c r="EF43" i="6" s="1"/>
  <c r="EE42" i="10"/>
  <c r="EP43" i="10" s="1"/>
  <c r="EF42" i="6" s="1"/>
  <c r="EE41" i="10"/>
  <c r="EP42" i="10" s="1"/>
  <c r="EF41" i="6" s="1"/>
  <c r="EE40" i="10"/>
  <c r="EP41" i="10" s="1"/>
  <c r="EF40" i="6" s="1"/>
  <c r="R42" i="3" s="1"/>
  <c r="I44" i="11" s="1"/>
  <c r="EE39" i="10"/>
  <c r="EE38" i="10"/>
  <c r="EP39" i="10" s="1"/>
  <c r="EF38" i="6" s="1"/>
  <c r="EE37" i="10"/>
  <c r="EP38" i="10" s="1"/>
  <c r="EF37" i="6" s="1"/>
  <c r="EE36" i="10"/>
  <c r="EP37" i="10" s="1"/>
  <c r="EF36" i="6" s="1"/>
  <c r="EE35" i="10"/>
  <c r="EE34" i="10"/>
  <c r="EP35" i="10" s="1"/>
  <c r="EF34" i="6" s="1"/>
  <c r="EE33" i="10"/>
  <c r="EP34" i="10" s="1"/>
  <c r="EF33" i="6" s="1"/>
  <c r="EE32" i="10"/>
  <c r="EP33" i="10" s="1"/>
  <c r="EF32" i="6" s="1"/>
  <c r="EE31" i="10"/>
  <c r="EE30" i="10"/>
  <c r="EP31" i="10" s="1"/>
  <c r="EF30" i="6" s="1"/>
  <c r="EE29" i="10"/>
  <c r="EP30" i="10" s="1"/>
  <c r="EF29" i="6" s="1"/>
  <c r="EE28" i="10"/>
  <c r="EP29" i="10" s="1"/>
  <c r="EF28" i="6" s="1"/>
  <c r="EE27" i="10"/>
  <c r="EE26" i="10"/>
  <c r="EP27" i="10" s="1"/>
  <c r="EF26" i="6" s="1"/>
  <c r="EE25" i="10"/>
  <c r="EP26" i="10" s="1"/>
  <c r="EF25" i="6" s="1"/>
  <c r="EE24" i="10"/>
  <c r="EP25" i="10" s="1"/>
  <c r="EF24" i="6" s="1"/>
  <c r="EE23" i="10"/>
  <c r="EE22" i="10"/>
  <c r="EP23" i="10" s="1"/>
  <c r="EF22" i="6" s="1"/>
  <c r="EE21" i="10"/>
  <c r="EP22" i="10" s="1"/>
  <c r="EF21" i="6" s="1"/>
  <c r="EE20" i="10"/>
  <c r="EP21" i="10" s="1"/>
  <c r="EF20" i="6" s="1"/>
  <c r="EE19" i="10"/>
  <c r="EE18" i="10"/>
  <c r="EP19" i="10" s="1"/>
  <c r="EF18" i="6" s="1"/>
  <c r="EE17" i="10"/>
  <c r="EP18" i="10" s="1"/>
  <c r="EF17" i="6" s="1"/>
  <c r="EE16" i="10"/>
  <c r="EP17" i="10" s="1"/>
  <c r="EF16" i="6" s="1"/>
  <c r="EE15" i="10"/>
  <c r="EE14" i="10"/>
  <c r="EP15" i="10" s="1"/>
  <c r="EF14" i="6" s="1"/>
  <c r="EE13" i="10"/>
  <c r="EP14" i="10" s="1"/>
  <c r="EF13" i="6" s="1"/>
  <c r="EE12" i="10"/>
  <c r="EP13" i="10" s="1"/>
  <c r="EF12" i="6" s="1"/>
  <c r="EE11" i="10"/>
  <c r="EE10" i="10"/>
  <c r="EP11" i="10" s="1"/>
  <c r="EF10" i="6" s="1"/>
  <c r="EE9" i="10"/>
  <c r="EP10" i="10" s="1"/>
  <c r="EF9" i="6" s="1"/>
  <c r="EE8" i="10"/>
  <c r="EP9" i="10" s="1"/>
  <c r="EF8" i="6" s="1"/>
  <c r="EE7" i="10"/>
  <c r="EE6" i="10"/>
  <c r="EP7" i="10" s="1"/>
  <c r="EF6" i="6" s="1"/>
  <c r="EE5" i="10"/>
  <c r="EP6" i="10" s="1"/>
  <c r="EF5" i="6" s="1"/>
  <c r="EE4" i="10"/>
  <c r="EP5" i="10" s="1"/>
  <c r="EF4" i="6" s="1"/>
  <c r="EE3" i="10"/>
  <c r="EP4" i="10" s="1"/>
  <c r="EF3" i="6" s="1"/>
  <c r="EE2" i="10"/>
  <c r="EP3" i="10" s="1"/>
  <c r="EF2" i="6" s="1"/>
  <c r="C206" i="10"/>
  <c r="Y129" i="3"/>
  <c r="EF116" i="10"/>
  <c r="EQ117" i="10" s="1"/>
  <c r="EF115" i="10"/>
  <c r="EQ116" i="10" s="1"/>
  <c r="EF114" i="10"/>
  <c r="EQ115" i="10" s="1"/>
  <c r="EF113" i="10"/>
  <c r="EQ114" i="10" s="1"/>
  <c r="EF112" i="10"/>
  <c r="EQ113" i="10" s="1"/>
  <c r="EF111" i="10"/>
  <c r="EQ112" i="10" s="1"/>
  <c r="EF110" i="10"/>
  <c r="EQ111" i="10" s="1"/>
  <c r="EF109" i="10"/>
  <c r="EQ110" i="10" s="1"/>
  <c r="EF108" i="10"/>
  <c r="EQ109" i="10" s="1"/>
  <c r="EF107" i="10"/>
  <c r="EQ108" i="10" s="1"/>
  <c r="EF106" i="10"/>
  <c r="EQ107" i="10" s="1"/>
  <c r="EF105" i="10"/>
  <c r="EQ106" i="10" s="1"/>
  <c r="EF104" i="10"/>
  <c r="EQ105" i="10" s="1"/>
  <c r="EF103" i="10"/>
  <c r="EQ104" i="10" s="1"/>
  <c r="EF102" i="10"/>
  <c r="EQ103" i="10" s="1"/>
  <c r="EF101" i="10"/>
  <c r="EQ102" i="10" s="1"/>
  <c r="EF100" i="10"/>
  <c r="EQ101" i="10" s="1"/>
  <c r="EF99" i="10"/>
  <c r="EQ100" i="10" s="1"/>
  <c r="EF98" i="10"/>
  <c r="EQ99" i="10" s="1"/>
  <c r="EF97" i="10"/>
  <c r="EQ98" i="10" s="1"/>
  <c r="EF96" i="10"/>
  <c r="EQ97" i="10" s="1"/>
  <c r="EF95" i="10"/>
  <c r="EQ96" i="10" s="1"/>
  <c r="EF94" i="10"/>
  <c r="EQ95" i="10" s="1"/>
  <c r="EF93" i="10"/>
  <c r="EQ94" i="10" s="1"/>
  <c r="EF92" i="10"/>
  <c r="EQ93" i="10" s="1"/>
  <c r="EF91" i="10"/>
  <c r="EQ92" i="10" s="1"/>
  <c r="EF90" i="10"/>
  <c r="EQ91" i="10" s="1"/>
  <c r="EF89" i="10"/>
  <c r="EQ90" i="10" s="1"/>
  <c r="EF88" i="10"/>
  <c r="EQ89" i="10" s="1"/>
  <c r="EF87" i="10"/>
  <c r="EQ88" i="10" s="1"/>
  <c r="EF86" i="10"/>
  <c r="EQ87" i="10" s="1"/>
  <c r="EF85" i="10"/>
  <c r="EQ86" i="10" s="1"/>
  <c r="EF84" i="10"/>
  <c r="EQ85" i="10" s="1"/>
  <c r="EF83" i="10"/>
  <c r="EQ84" i="10" s="1"/>
  <c r="EF82" i="10"/>
  <c r="EQ83" i="10" s="1"/>
  <c r="EF81" i="10"/>
  <c r="EQ82" i="10" s="1"/>
  <c r="EF80" i="10"/>
  <c r="EQ81" i="10" s="1"/>
  <c r="EF79" i="10"/>
  <c r="EQ80" i="10" s="1"/>
  <c r="EF78" i="10"/>
  <c r="EQ79" i="10" s="1"/>
  <c r="EF77" i="10"/>
  <c r="EQ78" i="10" s="1"/>
  <c r="EF76" i="10"/>
  <c r="EQ77" i="10" s="1"/>
  <c r="EF75" i="10"/>
  <c r="EQ76" i="10" s="1"/>
  <c r="EF74" i="10"/>
  <c r="EQ75" i="10" s="1"/>
  <c r="EF73" i="10"/>
  <c r="EQ74" i="10" s="1"/>
  <c r="EF72" i="10"/>
  <c r="EQ73" i="10" s="1"/>
  <c r="EF71" i="10"/>
  <c r="EQ72" i="10" s="1"/>
  <c r="EF70" i="10"/>
  <c r="EQ71" i="10" s="1"/>
  <c r="EF69" i="10"/>
  <c r="EQ70" i="10" s="1"/>
  <c r="EF68" i="10"/>
  <c r="EQ69" i="10" s="1"/>
  <c r="EF67" i="10"/>
  <c r="EQ68" i="10" s="1"/>
  <c r="EF66" i="10"/>
  <c r="EQ67" i="10" s="1"/>
  <c r="EF65" i="10"/>
  <c r="EQ66" i="10" s="1"/>
  <c r="EF64" i="10"/>
  <c r="EQ65" i="10" s="1"/>
  <c r="EF63" i="10"/>
  <c r="EQ64" i="10" s="1"/>
  <c r="EF62" i="10"/>
  <c r="EQ63" i="10" s="1"/>
  <c r="EF61" i="10"/>
  <c r="EQ62" i="10" s="1"/>
  <c r="EF60" i="10"/>
  <c r="EQ61" i="10" s="1"/>
  <c r="EF59" i="10"/>
  <c r="EQ60" i="10" s="1"/>
  <c r="EF58" i="10"/>
  <c r="EQ59" i="10" s="1"/>
  <c r="EF57" i="10"/>
  <c r="EQ58" i="10" s="1"/>
  <c r="EF56" i="10"/>
  <c r="EQ57" i="10" s="1"/>
  <c r="EF55" i="10"/>
  <c r="EQ56" i="10" s="1"/>
  <c r="EF54" i="10"/>
  <c r="EQ55" i="10" s="1"/>
  <c r="EF53" i="10"/>
  <c r="EQ54" i="10" s="1"/>
  <c r="EF52" i="10"/>
  <c r="EQ53" i="10" s="1"/>
  <c r="EF51" i="10"/>
  <c r="EQ52" i="10" s="1"/>
  <c r="EF50" i="10"/>
  <c r="EQ51" i="10" s="1"/>
  <c r="EF49" i="10"/>
  <c r="EQ50" i="10" s="1"/>
  <c r="EF48" i="10"/>
  <c r="EQ49" i="10" s="1"/>
  <c r="EF47" i="10"/>
  <c r="EQ48" i="10" s="1"/>
  <c r="EF46" i="10"/>
  <c r="EQ47" i="10" s="1"/>
  <c r="EF45" i="10"/>
  <c r="EQ46" i="10" s="1"/>
  <c r="EF44" i="10"/>
  <c r="EQ45" i="10" s="1"/>
  <c r="EF43" i="10"/>
  <c r="EQ44" i="10" s="1"/>
  <c r="EF42" i="10"/>
  <c r="EQ43" i="10" s="1"/>
  <c r="EF41" i="10"/>
  <c r="EQ42" i="10" s="1"/>
  <c r="EF40" i="10"/>
  <c r="EQ41" i="10" s="1"/>
  <c r="EF39" i="10"/>
  <c r="EQ40" i="10" s="1"/>
  <c r="EF38" i="10"/>
  <c r="EQ39" i="10" s="1"/>
  <c r="EF37" i="10"/>
  <c r="EQ38" i="10" s="1"/>
  <c r="EF36" i="10"/>
  <c r="EQ37" i="10" s="1"/>
  <c r="EF35" i="10"/>
  <c r="EQ36" i="10" s="1"/>
  <c r="EF34" i="10"/>
  <c r="EQ35" i="10" s="1"/>
  <c r="EF33" i="10"/>
  <c r="EQ34" i="10" s="1"/>
  <c r="EF32" i="10"/>
  <c r="EQ33" i="10" s="1"/>
  <c r="EF31" i="10"/>
  <c r="EQ32" i="10" s="1"/>
  <c r="EF30" i="10"/>
  <c r="EQ31" i="10" s="1"/>
  <c r="EF29" i="10"/>
  <c r="EQ30" i="10" s="1"/>
  <c r="EF28" i="10"/>
  <c r="EQ29" i="10" s="1"/>
  <c r="EF27" i="10"/>
  <c r="EQ28" i="10" s="1"/>
  <c r="EF26" i="10"/>
  <c r="EQ27" i="10" s="1"/>
  <c r="EF25" i="10"/>
  <c r="EQ26" i="10" s="1"/>
  <c r="EF24" i="10"/>
  <c r="EQ25" i="10" s="1"/>
  <c r="EF23" i="10"/>
  <c r="EQ24" i="10" s="1"/>
  <c r="EF22" i="10"/>
  <c r="EQ23" i="10" s="1"/>
  <c r="EF21" i="10"/>
  <c r="EQ22" i="10" s="1"/>
  <c r="EF20" i="10"/>
  <c r="EQ21" i="10" s="1"/>
  <c r="EF19" i="10"/>
  <c r="EQ20" i="10" s="1"/>
  <c r="EF18" i="10"/>
  <c r="EF17" i="10"/>
  <c r="EQ18" i="10" s="1"/>
  <c r="EF16" i="10"/>
  <c r="EQ17" i="10" s="1"/>
  <c r="EF15" i="10"/>
  <c r="EF14" i="10"/>
  <c r="EF13" i="10"/>
  <c r="EQ14" i="10" s="1"/>
  <c r="EF12" i="10"/>
  <c r="EQ13" i="10" s="1"/>
  <c r="EF11" i="10"/>
  <c r="EF10" i="10"/>
  <c r="EF9" i="10"/>
  <c r="EQ10" i="10" s="1"/>
  <c r="EF8" i="10"/>
  <c r="EQ9" i="10" s="1"/>
  <c r="EF7" i="10"/>
  <c r="EF6" i="10"/>
  <c r="EF5" i="10"/>
  <c r="EQ6" i="10" s="1"/>
  <c r="EF4" i="10"/>
  <c r="EQ5" i="10" s="1"/>
  <c r="EF3" i="10"/>
  <c r="EF2" i="10"/>
  <c r="EH116" i="10"/>
  <c r="ES117" i="10" s="1"/>
  <c r="EH115" i="10"/>
  <c r="ES116" i="10" s="1"/>
  <c r="EH114" i="10"/>
  <c r="ES115" i="10" s="1"/>
  <c r="EH113" i="10"/>
  <c r="ES114" i="10" s="1"/>
  <c r="EH112" i="10"/>
  <c r="ES113" i="10" s="1"/>
  <c r="EH111" i="10"/>
  <c r="ES112" i="10" s="1"/>
  <c r="EH110" i="10"/>
  <c r="ES111" i="10" s="1"/>
  <c r="EH109" i="10"/>
  <c r="ES110" i="10" s="1"/>
  <c r="EH108" i="10"/>
  <c r="ES109" i="10" s="1"/>
  <c r="EH107" i="10"/>
  <c r="ES108" i="10" s="1"/>
  <c r="EH106" i="10"/>
  <c r="ES107" i="10" s="1"/>
  <c r="EH105" i="10"/>
  <c r="ES106" i="10" s="1"/>
  <c r="EH104" i="10"/>
  <c r="ES105" i="10" s="1"/>
  <c r="EH103" i="10"/>
  <c r="ES104" i="10" s="1"/>
  <c r="EH102" i="10"/>
  <c r="ES103" i="10" s="1"/>
  <c r="EH101" i="10"/>
  <c r="ES102" i="10" s="1"/>
  <c r="EH100" i="10"/>
  <c r="ES101" i="10" s="1"/>
  <c r="EH99" i="10"/>
  <c r="ES100" i="10" s="1"/>
  <c r="EH98" i="10"/>
  <c r="ES99" i="10" s="1"/>
  <c r="EH97" i="10"/>
  <c r="ES98" i="10" s="1"/>
  <c r="EH96" i="10"/>
  <c r="ES97" i="10" s="1"/>
  <c r="EH95" i="10"/>
  <c r="ES96" i="10" s="1"/>
  <c r="EH94" i="10"/>
  <c r="ES95" i="10" s="1"/>
  <c r="EH93" i="10"/>
  <c r="ES94" i="10" s="1"/>
  <c r="EH92" i="10"/>
  <c r="ES93" i="10" s="1"/>
  <c r="EH91" i="10"/>
  <c r="ES92" i="10" s="1"/>
  <c r="EH90" i="10"/>
  <c r="ES91" i="10" s="1"/>
  <c r="EH89" i="10"/>
  <c r="ES90" i="10" s="1"/>
  <c r="EH88" i="10"/>
  <c r="ES89" i="10" s="1"/>
  <c r="EH87" i="10"/>
  <c r="ES88" i="10" s="1"/>
  <c r="EH86" i="10"/>
  <c r="ES87" i="10" s="1"/>
  <c r="EH85" i="10"/>
  <c r="ES86" i="10" s="1"/>
  <c r="EH84" i="10"/>
  <c r="ES85" i="10" s="1"/>
  <c r="EH83" i="10"/>
  <c r="ES84" i="10" s="1"/>
  <c r="EH82" i="10"/>
  <c r="ES83" i="10" s="1"/>
  <c r="EH81" i="10"/>
  <c r="ES82" i="10" s="1"/>
  <c r="EH80" i="10"/>
  <c r="ES81" i="10" s="1"/>
  <c r="EH79" i="10"/>
  <c r="ES80" i="10" s="1"/>
  <c r="EH78" i="10"/>
  <c r="ES79" i="10" s="1"/>
  <c r="EH77" i="10"/>
  <c r="ES78" i="10" s="1"/>
  <c r="EH76" i="10"/>
  <c r="ES77" i="10" s="1"/>
  <c r="EH75" i="10"/>
  <c r="ES76" i="10" s="1"/>
  <c r="EH74" i="10"/>
  <c r="ES75" i="10" s="1"/>
  <c r="EH73" i="10"/>
  <c r="ES74" i="10" s="1"/>
  <c r="EH72" i="10"/>
  <c r="ES73" i="10" s="1"/>
  <c r="EH71" i="10"/>
  <c r="ES72" i="10" s="1"/>
  <c r="EH70" i="10"/>
  <c r="ES71" i="10" s="1"/>
  <c r="EH69" i="10"/>
  <c r="ES70" i="10" s="1"/>
  <c r="EH68" i="10"/>
  <c r="ES69" i="10" s="1"/>
  <c r="EH67" i="10"/>
  <c r="ES68" i="10" s="1"/>
  <c r="EH66" i="10"/>
  <c r="ES67" i="10" s="1"/>
  <c r="EH65" i="10"/>
  <c r="ES66" i="10" s="1"/>
  <c r="EH64" i="10"/>
  <c r="ES65" i="10" s="1"/>
  <c r="EH63" i="10"/>
  <c r="ES64" i="10" s="1"/>
  <c r="EH62" i="10"/>
  <c r="ES63" i="10" s="1"/>
  <c r="EH61" i="10"/>
  <c r="ES62" i="10" s="1"/>
  <c r="EH60" i="10"/>
  <c r="ES61" i="10" s="1"/>
  <c r="EH59" i="10"/>
  <c r="ES60" i="10" s="1"/>
  <c r="EH58" i="10"/>
  <c r="ES59" i="10" s="1"/>
  <c r="EH57" i="10"/>
  <c r="ES58" i="10" s="1"/>
  <c r="EH56" i="10"/>
  <c r="ES57" i="10" s="1"/>
  <c r="EH55" i="10"/>
  <c r="ES56" i="10" s="1"/>
  <c r="EH54" i="10"/>
  <c r="ES55" i="10" s="1"/>
  <c r="EH53" i="10"/>
  <c r="ES54" i="10" s="1"/>
  <c r="EH52" i="10"/>
  <c r="ES53" i="10" s="1"/>
  <c r="EH51" i="10"/>
  <c r="ES52" i="10" s="1"/>
  <c r="EH50" i="10"/>
  <c r="ES51" i="10" s="1"/>
  <c r="EH49" i="10"/>
  <c r="ES50" i="10" s="1"/>
  <c r="EH48" i="10"/>
  <c r="ES49" i="10" s="1"/>
  <c r="EH47" i="10"/>
  <c r="ES48" i="10" s="1"/>
  <c r="EH46" i="10"/>
  <c r="ES47" i="10" s="1"/>
  <c r="EH45" i="10"/>
  <c r="ES46" i="10" s="1"/>
  <c r="EH44" i="10"/>
  <c r="ES45" i="10" s="1"/>
  <c r="EH43" i="10"/>
  <c r="ES44" i="10" s="1"/>
  <c r="EH42" i="10"/>
  <c r="ES43" i="10" s="1"/>
  <c r="EH41" i="10"/>
  <c r="EH40" i="10"/>
  <c r="EH39" i="10"/>
  <c r="ES40" i="10" s="1"/>
  <c r="EH38" i="10"/>
  <c r="ES39" i="10" s="1"/>
  <c r="EH37" i="10"/>
  <c r="EH36" i="10"/>
  <c r="EH35" i="10"/>
  <c r="ES36" i="10" s="1"/>
  <c r="EH34" i="10"/>
  <c r="ES35" i="10" s="1"/>
  <c r="EH33" i="10"/>
  <c r="EH32" i="10"/>
  <c r="EH31" i="10"/>
  <c r="ES32" i="10" s="1"/>
  <c r="EH30" i="10"/>
  <c r="ES31" i="10" s="1"/>
  <c r="EH29" i="10"/>
  <c r="EH28" i="10"/>
  <c r="EH27" i="10"/>
  <c r="ES28" i="10" s="1"/>
  <c r="EH26" i="10"/>
  <c r="ES27" i="10" s="1"/>
  <c r="EH25" i="10"/>
  <c r="EH24" i="10"/>
  <c r="EH23" i="10"/>
  <c r="ES24" i="10" s="1"/>
  <c r="EH22" i="10"/>
  <c r="ES23" i="10" s="1"/>
  <c r="EH21" i="10"/>
  <c r="EH20" i="10"/>
  <c r="EH19" i="10"/>
  <c r="ES20" i="10" s="1"/>
  <c r="EH18" i="10"/>
  <c r="ES19" i="10" s="1"/>
  <c r="EH17" i="10"/>
  <c r="EH16" i="10"/>
  <c r="EH15" i="10"/>
  <c r="ES16" i="10" s="1"/>
  <c r="EH14" i="10"/>
  <c r="ES15" i="10" s="1"/>
  <c r="EH13" i="10"/>
  <c r="EH12" i="10"/>
  <c r="EH11" i="10"/>
  <c r="ES12" i="10" s="1"/>
  <c r="EH10" i="10"/>
  <c r="ES11" i="10" s="1"/>
  <c r="EH9" i="10"/>
  <c r="EH8" i="10"/>
  <c r="EH7" i="10"/>
  <c r="ES8" i="10" s="1"/>
  <c r="EH6" i="10"/>
  <c r="ES7" i="10" s="1"/>
  <c r="EH5" i="10"/>
  <c r="EH4" i="10"/>
  <c r="EH3" i="10"/>
  <c r="ES4" i="10" s="1"/>
  <c r="EH2" i="10"/>
  <c r="ES3" i="10" s="1"/>
  <c r="S129" i="3"/>
  <c r="S128" i="3"/>
  <c r="S127" i="3"/>
  <c r="S126" i="3"/>
  <c r="S123" i="3"/>
  <c r="S122" i="3"/>
  <c r="S119" i="3"/>
  <c r="EI116" i="10"/>
  <c r="ET117" i="10" s="1"/>
  <c r="EJ116" i="6" s="1"/>
  <c r="S118" i="3" s="1"/>
  <c r="I595" i="11" s="1"/>
  <c r="EI115" i="10"/>
  <c r="ET116" i="10" s="1"/>
  <c r="EJ115" i="6" s="1"/>
  <c r="EI114" i="10"/>
  <c r="ET115" i="10" s="1"/>
  <c r="EJ114" i="6" s="1"/>
  <c r="EI113" i="10"/>
  <c r="ET114" i="10" s="1"/>
  <c r="EJ113" i="6" s="1"/>
  <c r="S115" i="3" s="1"/>
  <c r="I592" i="11" s="1"/>
  <c r="EI112" i="10"/>
  <c r="ET113" i="10" s="1"/>
  <c r="EJ112" i="6" s="1"/>
  <c r="S114" i="3" s="1"/>
  <c r="I591" i="11" s="1"/>
  <c r="EI111" i="10"/>
  <c r="ET112" i="10" s="1"/>
  <c r="EJ111" i="6" s="1"/>
  <c r="EI110" i="10"/>
  <c r="ET111" i="10" s="1"/>
  <c r="EJ110" i="6" s="1"/>
  <c r="EI109" i="10"/>
  <c r="ET110" i="10" s="1"/>
  <c r="EJ109" i="6" s="1"/>
  <c r="S111" i="3" s="1"/>
  <c r="I588" i="11" s="1"/>
  <c r="EI108" i="10"/>
  <c r="ET109" i="10" s="1"/>
  <c r="EJ108" i="6" s="1"/>
  <c r="S110" i="3" s="1"/>
  <c r="I587" i="11" s="1"/>
  <c r="EI107" i="10"/>
  <c r="ET108" i="10" s="1"/>
  <c r="EJ107" i="6" s="1"/>
  <c r="EI106" i="10"/>
  <c r="ET107" i="10" s="1"/>
  <c r="EJ106" i="6" s="1"/>
  <c r="EI105" i="10"/>
  <c r="ET106" i="10" s="1"/>
  <c r="EJ105" i="6" s="1"/>
  <c r="S107" i="3" s="1"/>
  <c r="EI104" i="10"/>
  <c r="ET105" i="10" s="1"/>
  <c r="EJ104" i="6" s="1"/>
  <c r="S106" i="3" s="1"/>
  <c r="EI103" i="10"/>
  <c r="ET104" i="10" s="1"/>
  <c r="EJ103" i="6" s="1"/>
  <c r="EI102" i="10"/>
  <c r="ET103" i="10" s="1"/>
  <c r="EJ102" i="6" s="1"/>
  <c r="EI101" i="10"/>
  <c r="ET102" i="10" s="1"/>
  <c r="EJ101" i="6" s="1"/>
  <c r="S103" i="3" s="1"/>
  <c r="EI100" i="10"/>
  <c r="ET101" i="10" s="1"/>
  <c r="EJ100" i="6" s="1"/>
  <c r="S102" i="3" s="1"/>
  <c r="EI99" i="10"/>
  <c r="ET100" i="10" s="1"/>
  <c r="EJ99" i="6" s="1"/>
  <c r="EI98" i="10"/>
  <c r="ET99" i="10" s="1"/>
  <c r="EJ98" i="6" s="1"/>
  <c r="EI97" i="10"/>
  <c r="ET98" i="10" s="1"/>
  <c r="EJ97" i="6" s="1"/>
  <c r="S99" i="3" s="1"/>
  <c r="EI96" i="10"/>
  <c r="ET97" i="10" s="1"/>
  <c r="EJ96" i="6" s="1"/>
  <c r="S98" i="3" s="1"/>
  <c r="EI95" i="10"/>
  <c r="ET96" i="10" s="1"/>
  <c r="EJ95" i="6" s="1"/>
  <c r="EI94" i="10"/>
  <c r="ET95" i="10" s="1"/>
  <c r="EJ94" i="6" s="1"/>
  <c r="EI93" i="10"/>
  <c r="ET94" i="10" s="1"/>
  <c r="EJ93" i="6" s="1"/>
  <c r="S95" i="3" s="1"/>
  <c r="EI92" i="10"/>
  <c r="ET93" i="10" s="1"/>
  <c r="EJ92" i="6" s="1"/>
  <c r="S94" i="3" s="1"/>
  <c r="EI91" i="10"/>
  <c r="ET92" i="10" s="1"/>
  <c r="EJ91" i="6" s="1"/>
  <c r="EI90" i="10"/>
  <c r="ET91" i="10" s="1"/>
  <c r="EJ90" i="6" s="1"/>
  <c r="EI89" i="10"/>
  <c r="ET90" i="10" s="1"/>
  <c r="EJ89" i="6" s="1"/>
  <c r="S91" i="3" s="1"/>
  <c r="EI88" i="10"/>
  <c r="ET89" i="10" s="1"/>
  <c r="EJ88" i="6" s="1"/>
  <c r="S90" i="3" s="1"/>
  <c r="EI87" i="10"/>
  <c r="ET88" i="10" s="1"/>
  <c r="EJ87" i="6" s="1"/>
  <c r="EI86" i="10"/>
  <c r="ET87" i="10" s="1"/>
  <c r="EJ86" i="6" s="1"/>
  <c r="EI85" i="10"/>
  <c r="ET86" i="10" s="1"/>
  <c r="EJ85" i="6" s="1"/>
  <c r="S87" i="3" s="1"/>
  <c r="EI84" i="10"/>
  <c r="ET85" i="10" s="1"/>
  <c r="EJ84" i="6" s="1"/>
  <c r="S86" i="3" s="1"/>
  <c r="EI83" i="10"/>
  <c r="ET84" i="10" s="1"/>
  <c r="EJ83" i="6" s="1"/>
  <c r="EI82" i="10"/>
  <c r="ET83" i="10" s="1"/>
  <c r="EJ82" i="6" s="1"/>
  <c r="EI81" i="10"/>
  <c r="ET82" i="10" s="1"/>
  <c r="EJ81" i="6" s="1"/>
  <c r="S83" i="3" s="1"/>
  <c r="EI80" i="10"/>
  <c r="ET81" i="10" s="1"/>
  <c r="EJ80" i="6" s="1"/>
  <c r="S82" i="3" s="1"/>
  <c r="EI79" i="10"/>
  <c r="ET80" i="10" s="1"/>
  <c r="EJ79" i="6" s="1"/>
  <c r="EI78" i="10"/>
  <c r="ET79" i="10" s="1"/>
  <c r="EJ78" i="6" s="1"/>
  <c r="EI77" i="10"/>
  <c r="ET78" i="10" s="1"/>
  <c r="EJ77" i="6" s="1"/>
  <c r="S79" i="3" s="1"/>
  <c r="EI76" i="10"/>
  <c r="ET77" i="10" s="1"/>
  <c r="EJ76" i="6" s="1"/>
  <c r="S78" i="3" s="1"/>
  <c r="EI75" i="10"/>
  <c r="ET76" i="10" s="1"/>
  <c r="EJ75" i="6" s="1"/>
  <c r="EI74" i="10"/>
  <c r="ET75" i="10" s="1"/>
  <c r="EJ74" i="6" s="1"/>
  <c r="EI73" i="10"/>
  <c r="ET74" i="10" s="1"/>
  <c r="EJ73" i="6" s="1"/>
  <c r="S75" i="3" s="1"/>
  <c r="EI72" i="10"/>
  <c r="ET73" i="10" s="1"/>
  <c r="EJ72" i="6" s="1"/>
  <c r="S74" i="3" s="1"/>
  <c r="EI71" i="10"/>
  <c r="ET72" i="10" s="1"/>
  <c r="EJ71" i="6" s="1"/>
  <c r="EI70" i="10"/>
  <c r="ET71" i="10" s="1"/>
  <c r="EJ70" i="6" s="1"/>
  <c r="EI69" i="10"/>
  <c r="ET70" i="10" s="1"/>
  <c r="EJ69" i="6" s="1"/>
  <c r="S71" i="3" s="1"/>
  <c r="EI68" i="10"/>
  <c r="ET69" i="10" s="1"/>
  <c r="EJ68" i="6" s="1"/>
  <c r="S70" i="3" s="1"/>
  <c r="EI67" i="10"/>
  <c r="ET68" i="10" s="1"/>
  <c r="EJ67" i="6" s="1"/>
  <c r="EI66" i="10"/>
  <c r="ET67" i="10" s="1"/>
  <c r="EJ66" i="6" s="1"/>
  <c r="EI65" i="10"/>
  <c r="ET66" i="10" s="1"/>
  <c r="EJ65" i="6" s="1"/>
  <c r="S67" i="3" s="1"/>
  <c r="EI64" i="10"/>
  <c r="ET65" i="10" s="1"/>
  <c r="EJ64" i="6" s="1"/>
  <c r="S66" i="3" s="1"/>
  <c r="EI63" i="10"/>
  <c r="ET64" i="10" s="1"/>
  <c r="EJ63" i="6" s="1"/>
  <c r="EI62" i="10"/>
  <c r="ET63" i="10" s="1"/>
  <c r="EJ62" i="6" s="1"/>
  <c r="EI61" i="10"/>
  <c r="ET62" i="10" s="1"/>
  <c r="EJ61" i="6" s="1"/>
  <c r="S63" i="3" s="1"/>
  <c r="EI60" i="10"/>
  <c r="ET61" i="10" s="1"/>
  <c r="EJ60" i="6" s="1"/>
  <c r="S62" i="3" s="1"/>
  <c r="EI59" i="10"/>
  <c r="ET60" i="10" s="1"/>
  <c r="EJ59" i="6" s="1"/>
  <c r="EI58" i="10"/>
  <c r="ET59" i="10" s="1"/>
  <c r="EJ58" i="6" s="1"/>
  <c r="EI57" i="10"/>
  <c r="ET58" i="10" s="1"/>
  <c r="EJ57" i="6" s="1"/>
  <c r="S59" i="3" s="1"/>
  <c r="EI56" i="10"/>
  <c r="ET57" i="10" s="1"/>
  <c r="EJ56" i="6" s="1"/>
  <c r="S58" i="3" s="1"/>
  <c r="EI55" i="10"/>
  <c r="ET56" i="10" s="1"/>
  <c r="EJ55" i="6" s="1"/>
  <c r="EI54" i="10"/>
  <c r="ET55" i="10" s="1"/>
  <c r="EJ54" i="6" s="1"/>
  <c r="EI53" i="10"/>
  <c r="ET54" i="10" s="1"/>
  <c r="EJ53" i="6" s="1"/>
  <c r="S55" i="3" s="1"/>
  <c r="EI52" i="10"/>
  <c r="ET53" i="10" s="1"/>
  <c r="EJ52" i="6" s="1"/>
  <c r="S54" i="3" s="1"/>
  <c r="EI51" i="10"/>
  <c r="ET52" i="10" s="1"/>
  <c r="EJ51" i="6" s="1"/>
  <c r="EI50" i="10"/>
  <c r="ET51" i="10" s="1"/>
  <c r="EJ50" i="6" s="1"/>
  <c r="EI49" i="10"/>
  <c r="ET50" i="10" s="1"/>
  <c r="EJ49" i="6" s="1"/>
  <c r="S51" i="3" s="1"/>
  <c r="EI48" i="10"/>
  <c r="ET49" i="10" s="1"/>
  <c r="EJ48" i="6" s="1"/>
  <c r="S50" i="3" s="1"/>
  <c r="EI47" i="10"/>
  <c r="ET48" i="10" s="1"/>
  <c r="EJ47" i="6" s="1"/>
  <c r="EI46" i="10"/>
  <c r="ET47" i="10" s="1"/>
  <c r="EJ46" i="6" s="1"/>
  <c r="EI45" i="10"/>
  <c r="ET46" i="10" s="1"/>
  <c r="EJ45" i="6" s="1"/>
  <c r="S47" i="3" s="1"/>
  <c r="EI44" i="10"/>
  <c r="ET45" i="10" s="1"/>
  <c r="EJ44" i="6" s="1"/>
  <c r="S46" i="3" s="1"/>
  <c r="EI43" i="10"/>
  <c r="ET44" i="10" s="1"/>
  <c r="EJ43" i="6" s="1"/>
  <c r="EI42" i="10"/>
  <c r="ET43" i="10" s="1"/>
  <c r="EJ42" i="6" s="1"/>
  <c r="EI41" i="10"/>
  <c r="ET42" i="10" s="1"/>
  <c r="EJ41" i="6" s="1"/>
  <c r="S43" i="3" s="1"/>
  <c r="EI40" i="10"/>
  <c r="ET41" i="10" s="1"/>
  <c r="EJ40" i="6" s="1"/>
  <c r="S42" i="3" s="1"/>
  <c r="EI39" i="10"/>
  <c r="ET40" i="10" s="1"/>
  <c r="EJ39" i="6" s="1"/>
  <c r="EI38" i="10"/>
  <c r="ET39" i="10" s="1"/>
  <c r="EJ38" i="6" s="1"/>
  <c r="EI37" i="10"/>
  <c r="ET38" i="10" s="1"/>
  <c r="EJ37" i="6" s="1"/>
  <c r="S39" i="3" s="1"/>
  <c r="EI36" i="10"/>
  <c r="ET37" i="10" s="1"/>
  <c r="EJ36" i="6" s="1"/>
  <c r="S38" i="3" s="1"/>
  <c r="EI35" i="10"/>
  <c r="ET36" i="10" s="1"/>
  <c r="EJ35" i="6" s="1"/>
  <c r="EI34" i="10"/>
  <c r="ET35" i="10" s="1"/>
  <c r="EJ34" i="6" s="1"/>
  <c r="EI33" i="10"/>
  <c r="ET34" i="10" s="1"/>
  <c r="EJ33" i="6" s="1"/>
  <c r="S35" i="3" s="1"/>
  <c r="EI32" i="10"/>
  <c r="ET33" i="10" s="1"/>
  <c r="EJ32" i="6" s="1"/>
  <c r="S34" i="3" s="1"/>
  <c r="EI31" i="10"/>
  <c r="ET32" i="10" s="1"/>
  <c r="EJ31" i="6" s="1"/>
  <c r="EI30" i="10"/>
  <c r="ET31" i="10" s="1"/>
  <c r="EJ30" i="6" s="1"/>
  <c r="EI29" i="10"/>
  <c r="ET30" i="10" s="1"/>
  <c r="EJ29" i="6" s="1"/>
  <c r="EI28" i="10"/>
  <c r="ET29" i="10" s="1"/>
  <c r="EJ28" i="6" s="1"/>
  <c r="S30" i="3" s="1"/>
  <c r="EI27" i="10"/>
  <c r="ET28" i="10" s="1"/>
  <c r="EJ27" i="6" s="1"/>
  <c r="EI26" i="10"/>
  <c r="ET27" i="10" s="1"/>
  <c r="EJ26" i="6" s="1"/>
  <c r="EI25" i="10"/>
  <c r="ET26" i="10" s="1"/>
  <c r="EJ25" i="6" s="1"/>
  <c r="EI24" i="10"/>
  <c r="ET25" i="10" s="1"/>
  <c r="EJ24" i="6" s="1"/>
  <c r="S26" i="3" s="1"/>
  <c r="EI23" i="10"/>
  <c r="ET24" i="10" s="1"/>
  <c r="EJ23" i="6" s="1"/>
  <c r="EI22" i="10"/>
  <c r="ET23" i="10" s="1"/>
  <c r="EJ22" i="6" s="1"/>
  <c r="EI21" i="10"/>
  <c r="ET22" i="10" s="1"/>
  <c r="EJ21" i="6" s="1"/>
  <c r="EI20" i="10"/>
  <c r="ET21" i="10" s="1"/>
  <c r="EJ20" i="6" s="1"/>
  <c r="S22" i="3" s="1"/>
  <c r="EI19" i="10"/>
  <c r="ET20" i="10" s="1"/>
  <c r="EJ19" i="6" s="1"/>
  <c r="EI18" i="10"/>
  <c r="ET19" i="10" s="1"/>
  <c r="EJ18" i="6" s="1"/>
  <c r="EI17" i="10"/>
  <c r="ET18" i="10" s="1"/>
  <c r="EJ17" i="6" s="1"/>
  <c r="EI16" i="10"/>
  <c r="ET17" i="10" s="1"/>
  <c r="EJ16" i="6" s="1"/>
  <c r="S18" i="3" s="1"/>
  <c r="EI15" i="10"/>
  <c r="ET16" i="10" s="1"/>
  <c r="EJ15" i="6" s="1"/>
  <c r="EI14" i="10"/>
  <c r="ET15" i="10" s="1"/>
  <c r="EJ14" i="6" s="1"/>
  <c r="EI13" i="10"/>
  <c r="ET14" i="10" s="1"/>
  <c r="EJ13" i="6" s="1"/>
  <c r="EI12" i="10"/>
  <c r="ET13" i="10" s="1"/>
  <c r="EJ12" i="6" s="1"/>
  <c r="S14" i="3" s="1"/>
  <c r="EI11" i="10"/>
  <c r="ET12" i="10" s="1"/>
  <c r="EJ11" i="6" s="1"/>
  <c r="EI10" i="10"/>
  <c r="ET11" i="10" s="1"/>
  <c r="EJ10" i="6" s="1"/>
  <c r="EI9" i="10"/>
  <c r="ET10" i="10" s="1"/>
  <c r="EJ9" i="6" s="1"/>
  <c r="EI8" i="10"/>
  <c r="ET9" i="10" s="1"/>
  <c r="EJ8" i="6" s="1"/>
  <c r="S10" i="3" s="1"/>
  <c r="EI7" i="10"/>
  <c r="ET8" i="10" s="1"/>
  <c r="EJ7" i="6" s="1"/>
  <c r="EI6" i="10"/>
  <c r="ET7" i="10" s="1"/>
  <c r="EJ6" i="6" s="1"/>
  <c r="EI5" i="10"/>
  <c r="ET6" i="10" s="1"/>
  <c r="EJ5" i="6" s="1"/>
  <c r="EI4" i="10"/>
  <c r="ET5" i="10" s="1"/>
  <c r="EJ4" i="6" s="1"/>
  <c r="S6" i="3" s="1"/>
  <c r="EI3" i="10"/>
  <c r="ET4" i="10" s="1"/>
  <c r="EJ3" i="6" s="1"/>
  <c r="EI2" i="10"/>
  <c r="ET3" i="10" s="1"/>
  <c r="EJ2" i="6" s="1"/>
  <c r="EJ116" i="10"/>
  <c r="EU117" i="10" s="1"/>
  <c r="EJ115" i="10"/>
  <c r="EU116" i="10" s="1"/>
  <c r="EJ114" i="10"/>
  <c r="EU115" i="10" s="1"/>
  <c r="EJ113" i="10"/>
  <c r="EU114" i="10" s="1"/>
  <c r="EJ112" i="10"/>
  <c r="EU113" i="10" s="1"/>
  <c r="EJ111" i="10"/>
  <c r="EU112" i="10" s="1"/>
  <c r="EJ110" i="10"/>
  <c r="EU111" i="10" s="1"/>
  <c r="EJ109" i="10"/>
  <c r="EU110" i="10" s="1"/>
  <c r="EJ108" i="10"/>
  <c r="EU109" i="10" s="1"/>
  <c r="EJ107" i="10"/>
  <c r="EU108" i="10" s="1"/>
  <c r="EJ106" i="10"/>
  <c r="EU107" i="10" s="1"/>
  <c r="EJ105" i="10"/>
  <c r="EU106" i="10" s="1"/>
  <c r="EJ104" i="10"/>
  <c r="EU105" i="10" s="1"/>
  <c r="EJ103" i="10"/>
  <c r="EU104" i="10" s="1"/>
  <c r="EJ102" i="10"/>
  <c r="EU103" i="10" s="1"/>
  <c r="EJ101" i="10"/>
  <c r="EU102" i="10" s="1"/>
  <c r="EJ100" i="10"/>
  <c r="EU101" i="10" s="1"/>
  <c r="EJ99" i="10"/>
  <c r="EU100" i="10" s="1"/>
  <c r="EJ98" i="10"/>
  <c r="EU99" i="10" s="1"/>
  <c r="EJ97" i="10"/>
  <c r="EU98" i="10" s="1"/>
  <c r="EJ96" i="10"/>
  <c r="EU97" i="10" s="1"/>
  <c r="EJ95" i="10"/>
  <c r="EU96" i="10" s="1"/>
  <c r="EJ94" i="10"/>
  <c r="EU95" i="10" s="1"/>
  <c r="EJ93" i="10"/>
  <c r="EU94" i="10" s="1"/>
  <c r="EJ92" i="10"/>
  <c r="EU93" i="10" s="1"/>
  <c r="EJ91" i="10"/>
  <c r="EU92" i="10" s="1"/>
  <c r="EJ90" i="10"/>
  <c r="EU91" i="10" s="1"/>
  <c r="EJ89" i="10"/>
  <c r="EU90" i="10" s="1"/>
  <c r="EJ88" i="10"/>
  <c r="EU89" i="10" s="1"/>
  <c r="EJ87" i="10"/>
  <c r="EU88" i="10" s="1"/>
  <c r="EJ86" i="10"/>
  <c r="EU87" i="10" s="1"/>
  <c r="EJ85" i="10"/>
  <c r="EU86" i="10" s="1"/>
  <c r="EJ84" i="10"/>
  <c r="EU85" i="10" s="1"/>
  <c r="EJ83" i="10"/>
  <c r="EU84" i="10" s="1"/>
  <c r="EJ82" i="10"/>
  <c r="EU83" i="10" s="1"/>
  <c r="EJ81" i="10"/>
  <c r="EU82" i="10" s="1"/>
  <c r="EJ80" i="10"/>
  <c r="EU81" i="10" s="1"/>
  <c r="EJ79" i="10"/>
  <c r="EU80" i="10" s="1"/>
  <c r="EJ78" i="10"/>
  <c r="EU79" i="10" s="1"/>
  <c r="EJ77" i="10"/>
  <c r="EU78" i="10" s="1"/>
  <c r="EJ76" i="10"/>
  <c r="EU77" i="10" s="1"/>
  <c r="EJ75" i="10"/>
  <c r="EU76" i="10" s="1"/>
  <c r="EJ74" i="10"/>
  <c r="EU75" i="10" s="1"/>
  <c r="EJ73" i="10"/>
  <c r="EU74" i="10" s="1"/>
  <c r="EJ72" i="10"/>
  <c r="EU73" i="10" s="1"/>
  <c r="EJ71" i="10"/>
  <c r="EU72" i="10" s="1"/>
  <c r="EJ70" i="10"/>
  <c r="EU71" i="10" s="1"/>
  <c r="EJ69" i="10"/>
  <c r="EU70" i="10" s="1"/>
  <c r="EJ68" i="10"/>
  <c r="EU69" i="10" s="1"/>
  <c r="EJ67" i="10"/>
  <c r="EU68" i="10" s="1"/>
  <c r="EJ66" i="10"/>
  <c r="EU67" i="10" s="1"/>
  <c r="EJ65" i="10"/>
  <c r="EU66" i="10" s="1"/>
  <c r="EJ64" i="10"/>
  <c r="EU65" i="10" s="1"/>
  <c r="EJ63" i="10"/>
  <c r="EU64" i="10" s="1"/>
  <c r="EJ62" i="10"/>
  <c r="EU63" i="10" s="1"/>
  <c r="EJ61" i="10"/>
  <c r="EU62" i="10" s="1"/>
  <c r="EJ60" i="10"/>
  <c r="EU61" i="10" s="1"/>
  <c r="EJ59" i="10"/>
  <c r="EU60" i="10" s="1"/>
  <c r="EJ58" i="10"/>
  <c r="EU59" i="10" s="1"/>
  <c r="EJ57" i="10"/>
  <c r="EU58" i="10" s="1"/>
  <c r="EJ56" i="10"/>
  <c r="EU57" i="10" s="1"/>
  <c r="EJ55" i="10"/>
  <c r="EU56" i="10" s="1"/>
  <c r="EJ54" i="10"/>
  <c r="EU55" i="10" s="1"/>
  <c r="EJ53" i="10"/>
  <c r="EU54" i="10" s="1"/>
  <c r="EJ52" i="10"/>
  <c r="EU53" i="10" s="1"/>
  <c r="EJ51" i="10"/>
  <c r="EU52" i="10" s="1"/>
  <c r="EJ50" i="10"/>
  <c r="EU51" i="10" s="1"/>
  <c r="EJ49" i="10"/>
  <c r="EU50" i="10" s="1"/>
  <c r="EJ48" i="10"/>
  <c r="EU49" i="10" s="1"/>
  <c r="EJ47" i="10"/>
  <c r="EU48" i="10" s="1"/>
  <c r="EJ46" i="10"/>
  <c r="EU47" i="10" s="1"/>
  <c r="EJ45" i="10"/>
  <c r="EU46" i="10" s="1"/>
  <c r="EJ44" i="10"/>
  <c r="EU45" i="10" s="1"/>
  <c r="EJ43" i="10"/>
  <c r="EU44" i="10" s="1"/>
  <c r="EJ42" i="10"/>
  <c r="EU43" i="10" s="1"/>
  <c r="EJ41" i="10"/>
  <c r="EU42" i="10" s="1"/>
  <c r="EJ40" i="10"/>
  <c r="EU41" i="10" s="1"/>
  <c r="EJ39" i="10"/>
  <c r="EU40" i="10" s="1"/>
  <c r="EJ38" i="10"/>
  <c r="EU39" i="10" s="1"/>
  <c r="EJ37" i="10"/>
  <c r="EU38" i="10" s="1"/>
  <c r="EJ36" i="10"/>
  <c r="EU37" i="10" s="1"/>
  <c r="EJ35" i="10"/>
  <c r="EU36" i="10" s="1"/>
  <c r="EJ34" i="10"/>
  <c r="EU35" i="10" s="1"/>
  <c r="EJ33" i="10"/>
  <c r="EU34" i="10" s="1"/>
  <c r="EJ32" i="10"/>
  <c r="EU33" i="10" s="1"/>
  <c r="EJ31" i="10"/>
  <c r="EU32" i="10" s="1"/>
  <c r="EJ30" i="10"/>
  <c r="EU31" i="10" s="1"/>
  <c r="EJ29" i="10"/>
  <c r="EU30" i="10" s="1"/>
  <c r="EJ28" i="10"/>
  <c r="EU29" i="10" s="1"/>
  <c r="EJ27" i="10"/>
  <c r="EU28" i="10" s="1"/>
  <c r="EJ26" i="10"/>
  <c r="EU27" i="10" s="1"/>
  <c r="EJ25" i="10"/>
  <c r="EU26" i="10" s="1"/>
  <c r="EJ24" i="10"/>
  <c r="EU25" i="10" s="1"/>
  <c r="EJ23" i="10"/>
  <c r="EU24" i="10" s="1"/>
  <c r="EJ22" i="10"/>
  <c r="EU23" i="10" s="1"/>
  <c r="EJ21" i="10"/>
  <c r="EU22" i="10" s="1"/>
  <c r="EJ20" i="10"/>
  <c r="EU21" i="10" s="1"/>
  <c r="EJ19" i="10"/>
  <c r="EU20" i="10" s="1"/>
  <c r="EJ18" i="10"/>
  <c r="EU19" i="10" s="1"/>
  <c r="EJ17" i="10"/>
  <c r="EU18" i="10" s="1"/>
  <c r="EJ16" i="10"/>
  <c r="EU17" i="10" s="1"/>
  <c r="EJ15" i="10"/>
  <c r="EU16" i="10" s="1"/>
  <c r="EJ14" i="10"/>
  <c r="EU15" i="10" s="1"/>
  <c r="EJ13" i="10"/>
  <c r="EU14" i="10" s="1"/>
  <c r="EJ12" i="10"/>
  <c r="EU13" i="10" s="1"/>
  <c r="EJ11" i="10"/>
  <c r="EU12" i="10" s="1"/>
  <c r="EJ10" i="10"/>
  <c r="EU11" i="10" s="1"/>
  <c r="EJ9" i="10"/>
  <c r="EU10" i="10" s="1"/>
  <c r="EJ8" i="10"/>
  <c r="EU9" i="10" s="1"/>
  <c r="EJ7" i="10"/>
  <c r="EU8" i="10" s="1"/>
  <c r="EJ6" i="10"/>
  <c r="EU7" i="10" s="1"/>
  <c r="EJ5" i="10"/>
  <c r="EU6" i="10" s="1"/>
  <c r="EJ4" i="10"/>
  <c r="EU5" i="10" s="1"/>
  <c r="EJ3" i="10"/>
  <c r="EU4" i="10" s="1"/>
  <c r="EJ2" i="10"/>
  <c r="EU3" i="10" s="1"/>
  <c r="EK116" i="10"/>
  <c r="EV117" i="10" s="1"/>
  <c r="EK115" i="10"/>
  <c r="EV116" i="10" s="1"/>
  <c r="EK114" i="10"/>
  <c r="EV115" i="10" s="1"/>
  <c r="EK113" i="10"/>
  <c r="EV114" i="10" s="1"/>
  <c r="EK112" i="10"/>
  <c r="EV113" i="10" s="1"/>
  <c r="EK111" i="10"/>
  <c r="EV112" i="10" s="1"/>
  <c r="EK110" i="10"/>
  <c r="EV111" i="10" s="1"/>
  <c r="EK109" i="10"/>
  <c r="EV110" i="10" s="1"/>
  <c r="EK108" i="10"/>
  <c r="EV109" i="10" s="1"/>
  <c r="EK107" i="10"/>
  <c r="EV108" i="10" s="1"/>
  <c r="EK106" i="10"/>
  <c r="EV107" i="10" s="1"/>
  <c r="EK105" i="10"/>
  <c r="EV106" i="10" s="1"/>
  <c r="EK104" i="10"/>
  <c r="EV105" i="10" s="1"/>
  <c r="EK103" i="10"/>
  <c r="EV104" i="10" s="1"/>
  <c r="EK102" i="10"/>
  <c r="EV103" i="10" s="1"/>
  <c r="EK101" i="10"/>
  <c r="EV102" i="10" s="1"/>
  <c r="EK100" i="10"/>
  <c r="EV101" i="10" s="1"/>
  <c r="EK99" i="10"/>
  <c r="EV100" i="10" s="1"/>
  <c r="EK98" i="10"/>
  <c r="EV99" i="10" s="1"/>
  <c r="EK97" i="10"/>
  <c r="EV98" i="10" s="1"/>
  <c r="EK96" i="10"/>
  <c r="EV97" i="10" s="1"/>
  <c r="EK95" i="10"/>
  <c r="EV96" i="10" s="1"/>
  <c r="EK94" i="10"/>
  <c r="EV95" i="10" s="1"/>
  <c r="EK93" i="10"/>
  <c r="EV94" i="10" s="1"/>
  <c r="EK92" i="10"/>
  <c r="EV93" i="10" s="1"/>
  <c r="EK91" i="10"/>
  <c r="EV92" i="10" s="1"/>
  <c r="EK90" i="10"/>
  <c r="EV91" i="10" s="1"/>
  <c r="EK89" i="10"/>
  <c r="EV90" i="10" s="1"/>
  <c r="EK88" i="10"/>
  <c r="EV89" i="10" s="1"/>
  <c r="EK87" i="10"/>
  <c r="EV88" i="10" s="1"/>
  <c r="EK86" i="10"/>
  <c r="EV87" i="10" s="1"/>
  <c r="EK85" i="10"/>
  <c r="EV86" i="10" s="1"/>
  <c r="EK84" i="10"/>
  <c r="EV85" i="10" s="1"/>
  <c r="EK83" i="10"/>
  <c r="EV84" i="10" s="1"/>
  <c r="EK82" i="10"/>
  <c r="EV83" i="10" s="1"/>
  <c r="EK81" i="10"/>
  <c r="EV82" i="10" s="1"/>
  <c r="EK80" i="10"/>
  <c r="EV81" i="10" s="1"/>
  <c r="EK79" i="10"/>
  <c r="EV80" i="10" s="1"/>
  <c r="EK78" i="10"/>
  <c r="EV79" i="10" s="1"/>
  <c r="EK77" i="10"/>
  <c r="EV78" i="10" s="1"/>
  <c r="EK76" i="10"/>
  <c r="EV77" i="10" s="1"/>
  <c r="EK75" i="10"/>
  <c r="EV76" i="10" s="1"/>
  <c r="EK74" i="10"/>
  <c r="EV75" i="10" s="1"/>
  <c r="EK73" i="10"/>
  <c r="EV74" i="10" s="1"/>
  <c r="EK72" i="10"/>
  <c r="EV73" i="10" s="1"/>
  <c r="EK71" i="10"/>
  <c r="EV72" i="10" s="1"/>
  <c r="EK70" i="10"/>
  <c r="EV71" i="10" s="1"/>
  <c r="EK69" i="10"/>
  <c r="EV70" i="10" s="1"/>
  <c r="EK68" i="10"/>
  <c r="EV69" i="10" s="1"/>
  <c r="EK67" i="10"/>
  <c r="EV68" i="10" s="1"/>
  <c r="EK66" i="10"/>
  <c r="EV67" i="10" s="1"/>
  <c r="EK65" i="10"/>
  <c r="EV66" i="10" s="1"/>
  <c r="EK64" i="10"/>
  <c r="EV65" i="10" s="1"/>
  <c r="EK63" i="10"/>
  <c r="EV64" i="10" s="1"/>
  <c r="EK62" i="10"/>
  <c r="EV63" i="10" s="1"/>
  <c r="EK61" i="10"/>
  <c r="EV62" i="10" s="1"/>
  <c r="EK60" i="10"/>
  <c r="EV61" i="10" s="1"/>
  <c r="EK59" i="10"/>
  <c r="EV60" i="10" s="1"/>
  <c r="EK58" i="10"/>
  <c r="EV59" i="10" s="1"/>
  <c r="EK57" i="10"/>
  <c r="EV58" i="10" s="1"/>
  <c r="EK56" i="10"/>
  <c r="EV57" i="10" s="1"/>
  <c r="EK55" i="10"/>
  <c r="EV56" i="10" s="1"/>
  <c r="EK54" i="10"/>
  <c r="EV55" i="10" s="1"/>
  <c r="EK53" i="10"/>
  <c r="EV54" i="10" s="1"/>
  <c r="EK52" i="10"/>
  <c r="EV53" i="10" s="1"/>
  <c r="EK51" i="10"/>
  <c r="EV52" i="10" s="1"/>
  <c r="EK50" i="10"/>
  <c r="EV51" i="10" s="1"/>
  <c r="EK49" i="10"/>
  <c r="EV50" i="10" s="1"/>
  <c r="EK48" i="10"/>
  <c r="EV49" i="10" s="1"/>
  <c r="EK47" i="10"/>
  <c r="EV48" i="10" s="1"/>
  <c r="EK46" i="10"/>
  <c r="EV47" i="10" s="1"/>
  <c r="EK45" i="10"/>
  <c r="EV46" i="10" s="1"/>
  <c r="EK44" i="10"/>
  <c r="EV45" i="10" s="1"/>
  <c r="EK43" i="10"/>
  <c r="EV44" i="10" s="1"/>
  <c r="EK42" i="10"/>
  <c r="EV43" i="10" s="1"/>
  <c r="EK41" i="10"/>
  <c r="EV42" i="10" s="1"/>
  <c r="EK40" i="10"/>
  <c r="EV41" i="10" s="1"/>
  <c r="EK39" i="10"/>
  <c r="EV40" i="10" s="1"/>
  <c r="EK38" i="10"/>
  <c r="EV39" i="10" s="1"/>
  <c r="EK37" i="10"/>
  <c r="EV38" i="10" s="1"/>
  <c r="EK36" i="10"/>
  <c r="EV37" i="10" s="1"/>
  <c r="EK35" i="10"/>
  <c r="EV36" i="10" s="1"/>
  <c r="EK34" i="10"/>
  <c r="EV35" i="10" s="1"/>
  <c r="EK33" i="10"/>
  <c r="EV34" i="10" s="1"/>
  <c r="EK32" i="10"/>
  <c r="EV33" i="10" s="1"/>
  <c r="EK31" i="10"/>
  <c r="EV32" i="10" s="1"/>
  <c r="EK30" i="10"/>
  <c r="EV31" i="10" s="1"/>
  <c r="EK29" i="10"/>
  <c r="EV30" i="10" s="1"/>
  <c r="EK28" i="10"/>
  <c r="EV29" i="10" s="1"/>
  <c r="EK27" i="10"/>
  <c r="EV28" i="10" s="1"/>
  <c r="EK26" i="10"/>
  <c r="EV27" i="10" s="1"/>
  <c r="EK25" i="10"/>
  <c r="EV26" i="10" s="1"/>
  <c r="EK24" i="10"/>
  <c r="EV25" i="10" s="1"/>
  <c r="EK23" i="10"/>
  <c r="EV24" i="10" s="1"/>
  <c r="EK22" i="10"/>
  <c r="EV23" i="10" s="1"/>
  <c r="EK21" i="10"/>
  <c r="EV22" i="10" s="1"/>
  <c r="EK20" i="10"/>
  <c r="EV21" i="10" s="1"/>
  <c r="EK19" i="10"/>
  <c r="EV20" i="10" s="1"/>
  <c r="EK18" i="10"/>
  <c r="EV19" i="10" s="1"/>
  <c r="EK17" i="10"/>
  <c r="EV18" i="10" s="1"/>
  <c r="EK16" i="10"/>
  <c r="EV17" i="10" s="1"/>
  <c r="EK15" i="10"/>
  <c r="EV16" i="10" s="1"/>
  <c r="EK14" i="10"/>
  <c r="EV15" i="10" s="1"/>
  <c r="EK13" i="10"/>
  <c r="EV14" i="10" s="1"/>
  <c r="EK12" i="10"/>
  <c r="EV13" i="10" s="1"/>
  <c r="EK11" i="10"/>
  <c r="EV12" i="10" s="1"/>
  <c r="EK10" i="10"/>
  <c r="EV11" i="10" s="1"/>
  <c r="EK9" i="10"/>
  <c r="EV10" i="10" s="1"/>
  <c r="EK8" i="10"/>
  <c r="EV9" i="10" s="1"/>
  <c r="EK7" i="10"/>
  <c r="EV8" i="10" s="1"/>
  <c r="EK6" i="10"/>
  <c r="EV7" i="10" s="1"/>
  <c r="EK5" i="10"/>
  <c r="EV6" i="10" s="1"/>
  <c r="EK4" i="10"/>
  <c r="EV5" i="10" s="1"/>
  <c r="EK3" i="10"/>
  <c r="EV4" i="10" s="1"/>
  <c r="EK2" i="10"/>
  <c r="EV3" i="10" s="1"/>
  <c r="W129" i="3"/>
  <c r="W128" i="3"/>
  <c r="W124" i="3"/>
  <c r="W120" i="3"/>
  <c r="EG116" i="10"/>
  <c r="ER117" i="10" s="1"/>
  <c r="EH116" i="6" s="1"/>
  <c r="EG115" i="10"/>
  <c r="ER116" i="10" s="1"/>
  <c r="EH115" i="6" s="1"/>
  <c r="EG114" i="10"/>
  <c r="ER115" i="10" s="1"/>
  <c r="EH114" i="6" s="1"/>
  <c r="W116" i="3" s="1"/>
  <c r="I356" i="11" s="1"/>
  <c r="EG113" i="10"/>
  <c r="ER114" i="10" s="1"/>
  <c r="EH113" i="6" s="1"/>
  <c r="EG112" i="10"/>
  <c r="ER113" i="10" s="1"/>
  <c r="EH112" i="6" s="1"/>
  <c r="EG111" i="10"/>
  <c r="ER112" i="10" s="1"/>
  <c r="EH111" i="6" s="1"/>
  <c r="EG110" i="10"/>
  <c r="ER111" i="10" s="1"/>
  <c r="EH110" i="6" s="1"/>
  <c r="W112" i="3" s="1"/>
  <c r="I352" i="11" s="1"/>
  <c r="EG109" i="10"/>
  <c r="ER110" i="10" s="1"/>
  <c r="EH109" i="6" s="1"/>
  <c r="EG108" i="10"/>
  <c r="ER109" i="10" s="1"/>
  <c r="EH108" i="6" s="1"/>
  <c r="EG107" i="10"/>
  <c r="ER108" i="10" s="1"/>
  <c r="EH107" i="6" s="1"/>
  <c r="EG106" i="10"/>
  <c r="ER107" i="10" s="1"/>
  <c r="EH106" i="6" s="1"/>
  <c r="W108" i="3" s="1"/>
  <c r="EG105" i="10"/>
  <c r="ER106" i="10" s="1"/>
  <c r="EH105" i="6" s="1"/>
  <c r="EG104" i="10"/>
  <c r="ER105" i="10" s="1"/>
  <c r="EH104" i="6" s="1"/>
  <c r="EG103" i="10"/>
  <c r="ER104" i="10" s="1"/>
  <c r="EH103" i="6" s="1"/>
  <c r="EG102" i="10"/>
  <c r="ER103" i="10" s="1"/>
  <c r="EH102" i="6" s="1"/>
  <c r="W104" i="3" s="1"/>
  <c r="EG101" i="10"/>
  <c r="ER102" i="10" s="1"/>
  <c r="EH101" i="6" s="1"/>
  <c r="EG100" i="10"/>
  <c r="ER101" i="10" s="1"/>
  <c r="EH100" i="6" s="1"/>
  <c r="EG99" i="10"/>
  <c r="ER100" i="10" s="1"/>
  <c r="EH99" i="6" s="1"/>
  <c r="EG98" i="10"/>
  <c r="ER99" i="10" s="1"/>
  <c r="EH98" i="6" s="1"/>
  <c r="W100" i="3" s="1"/>
  <c r="EG97" i="10"/>
  <c r="ER98" i="10" s="1"/>
  <c r="EH97" i="6" s="1"/>
  <c r="EG96" i="10"/>
  <c r="ER97" i="10" s="1"/>
  <c r="EH96" i="6" s="1"/>
  <c r="EG95" i="10"/>
  <c r="ER96" i="10" s="1"/>
  <c r="EH95" i="6" s="1"/>
  <c r="EG94" i="10"/>
  <c r="ER95" i="10" s="1"/>
  <c r="EH94" i="6" s="1"/>
  <c r="W96" i="3" s="1"/>
  <c r="EG93" i="10"/>
  <c r="ER94" i="10" s="1"/>
  <c r="EH93" i="6" s="1"/>
  <c r="EG92" i="10"/>
  <c r="ER93" i="10" s="1"/>
  <c r="EH92" i="6" s="1"/>
  <c r="EG91" i="10"/>
  <c r="ER92" i="10" s="1"/>
  <c r="EH91" i="6" s="1"/>
  <c r="EG90" i="10"/>
  <c r="ER91" i="10" s="1"/>
  <c r="EH90" i="6" s="1"/>
  <c r="W92" i="3" s="1"/>
  <c r="EG89" i="10"/>
  <c r="ER90" i="10" s="1"/>
  <c r="EH89" i="6" s="1"/>
  <c r="EG88" i="10"/>
  <c r="ER89" i="10" s="1"/>
  <c r="EH88" i="6" s="1"/>
  <c r="EG87" i="10"/>
  <c r="ER88" i="10" s="1"/>
  <c r="EH87" i="6" s="1"/>
  <c r="EG86" i="10"/>
  <c r="ER87" i="10" s="1"/>
  <c r="EH86" i="6" s="1"/>
  <c r="W88" i="3" s="1"/>
  <c r="EG85" i="10"/>
  <c r="ER86" i="10" s="1"/>
  <c r="EH85" i="6" s="1"/>
  <c r="EG84" i="10"/>
  <c r="ER85" i="10" s="1"/>
  <c r="EH84" i="6" s="1"/>
  <c r="EG83" i="10"/>
  <c r="ER84" i="10" s="1"/>
  <c r="EH83" i="6" s="1"/>
  <c r="EG82" i="10"/>
  <c r="ER83" i="10" s="1"/>
  <c r="EH82" i="6" s="1"/>
  <c r="W84" i="3" s="1"/>
  <c r="EG81" i="10"/>
  <c r="ER82" i="10" s="1"/>
  <c r="EH81" i="6" s="1"/>
  <c r="EG80" i="10"/>
  <c r="ER81" i="10" s="1"/>
  <c r="EH80" i="6" s="1"/>
  <c r="EG79" i="10"/>
  <c r="ER80" i="10" s="1"/>
  <c r="EH79" i="6" s="1"/>
  <c r="EG78" i="10"/>
  <c r="ER79" i="10" s="1"/>
  <c r="EH78" i="6" s="1"/>
  <c r="W80" i="3" s="1"/>
  <c r="EG77" i="10"/>
  <c r="ER78" i="10" s="1"/>
  <c r="EH77" i="6" s="1"/>
  <c r="EG76" i="10"/>
  <c r="ER77" i="10" s="1"/>
  <c r="EH76" i="6" s="1"/>
  <c r="EG75" i="10"/>
  <c r="ER76" i="10" s="1"/>
  <c r="EH75" i="6" s="1"/>
  <c r="EG74" i="10"/>
  <c r="ER75" i="10" s="1"/>
  <c r="EH74" i="6" s="1"/>
  <c r="W76" i="3" s="1"/>
  <c r="EG73" i="10"/>
  <c r="ER74" i="10" s="1"/>
  <c r="EH73" i="6" s="1"/>
  <c r="EG72" i="10"/>
  <c r="ER73" i="10" s="1"/>
  <c r="EH72" i="6" s="1"/>
  <c r="EG71" i="10"/>
  <c r="ER72" i="10" s="1"/>
  <c r="EH71" i="6" s="1"/>
  <c r="EG70" i="10"/>
  <c r="ER71" i="10" s="1"/>
  <c r="EH70" i="6" s="1"/>
  <c r="W72" i="3" s="1"/>
  <c r="EG69" i="10"/>
  <c r="ER70" i="10" s="1"/>
  <c r="EH69" i="6" s="1"/>
  <c r="EG68" i="10"/>
  <c r="ER69" i="10" s="1"/>
  <c r="EH68" i="6" s="1"/>
  <c r="EG67" i="10"/>
  <c r="ER68" i="10" s="1"/>
  <c r="EH67" i="6" s="1"/>
  <c r="EG66" i="10"/>
  <c r="ER67" i="10" s="1"/>
  <c r="EH66" i="6" s="1"/>
  <c r="W68" i="3" s="1"/>
  <c r="EG65" i="10"/>
  <c r="ER66" i="10" s="1"/>
  <c r="EH65" i="6" s="1"/>
  <c r="EG64" i="10"/>
  <c r="ER65" i="10" s="1"/>
  <c r="EH64" i="6" s="1"/>
  <c r="EG63" i="10"/>
  <c r="ER64" i="10" s="1"/>
  <c r="EH63" i="6" s="1"/>
  <c r="EG62" i="10"/>
  <c r="ER63" i="10" s="1"/>
  <c r="EH62" i="6" s="1"/>
  <c r="W64" i="3" s="1"/>
  <c r="EG61" i="10"/>
  <c r="ER62" i="10" s="1"/>
  <c r="EH61" i="6" s="1"/>
  <c r="EG60" i="10"/>
  <c r="ER61" i="10" s="1"/>
  <c r="EH60" i="6" s="1"/>
  <c r="EG59" i="10"/>
  <c r="ER60" i="10" s="1"/>
  <c r="EH59" i="6" s="1"/>
  <c r="EG58" i="10"/>
  <c r="ER59" i="10" s="1"/>
  <c r="EH58" i="6" s="1"/>
  <c r="W60" i="3" s="1"/>
  <c r="EG57" i="10"/>
  <c r="ER58" i="10" s="1"/>
  <c r="EH57" i="6" s="1"/>
  <c r="EG56" i="10"/>
  <c r="ER57" i="10" s="1"/>
  <c r="EH56" i="6" s="1"/>
  <c r="EG55" i="10"/>
  <c r="ER56" i="10" s="1"/>
  <c r="EH55" i="6" s="1"/>
  <c r="EG54" i="10"/>
  <c r="ER55" i="10" s="1"/>
  <c r="EH54" i="6" s="1"/>
  <c r="W56" i="3" s="1"/>
  <c r="EG53" i="10"/>
  <c r="ER54" i="10" s="1"/>
  <c r="EH53" i="6" s="1"/>
  <c r="EG52" i="10"/>
  <c r="ER53" i="10" s="1"/>
  <c r="EH52" i="6" s="1"/>
  <c r="EG51" i="10"/>
  <c r="ER52" i="10" s="1"/>
  <c r="EH51" i="6" s="1"/>
  <c r="EG50" i="10"/>
  <c r="ER51" i="10" s="1"/>
  <c r="EH50" i="6" s="1"/>
  <c r="W52" i="3" s="1"/>
  <c r="EG49" i="10"/>
  <c r="ER50" i="10" s="1"/>
  <c r="EH49" i="6" s="1"/>
  <c r="EG48" i="10"/>
  <c r="ER49" i="10" s="1"/>
  <c r="EH48" i="6" s="1"/>
  <c r="EG47" i="10"/>
  <c r="ER48" i="10" s="1"/>
  <c r="EH47" i="6" s="1"/>
  <c r="EG46" i="10"/>
  <c r="ER47" i="10" s="1"/>
  <c r="EH46" i="6" s="1"/>
  <c r="W48" i="3" s="1"/>
  <c r="EG45" i="10"/>
  <c r="ER46" i="10" s="1"/>
  <c r="EH45" i="6" s="1"/>
  <c r="EG44" i="10"/>
  <c r="ER45" i="10" s="1"/>
  <c r="EH44" i="6" s="1"/>
  <c r="EG43" i="10"/>
  <c r="ER44" i="10" s="1"/>
  <c r="EH43" i="6" s="1"/>
  <c r="EG42" i="10"/>
  <c r="ER43" i="10" s="1"/>
  <c r="EH42" i="6" s="1"/>
  <c r="W44" i="3" s="1"/>
  <c r="EG41" i="10"/>
  <c r="ER42" i="10" s="1"/>
  <c r="EH41" i="6" s="1"/>
  <c r="EG40" i="10"/>
  <c r="ER41" i="10" s="1"/>
  <c r="EH40" i="6" s="1"/>
  <c r="EG39" i="10"/>
  <c r="ER40" i="10" s="1"/>
  <c r="EH39" i="6" s="1"/>
  <c r="EG38" i="10"/>
  <c r="ER39" i="10" s="1"/>
  <c r="EH38" i="6" s="1"/>
  <c r="W40" i="3" s="1"/>
  <c r="EG37" i="10"/>
  <c r="ER38" i="10" s="1"/>
  <c r="EG36" i="10"/>
  <c r="ER37" i="10" s="1"/>
  <c r="EH35" i="6" s="1"/>
  <c r="EG35" i="10"/>
  <c r="ER36" i="10" s="1"/>
  <c r="EH34" i="6" s="1"/>
  <c r="EG34" i="10"/>
  <c r="ER35" i="10" s="1"/>
  <c r="EH33" i="6" s="1"/>
  <c r="EG33" i="10"/>
  <c r="ER34" i="10" s="1"/>
  <c r="EG32" i="10"/>
  <c r="ER33" i="10" s="1"/>
  <c r="EH32" i="6" s="1"/>
  <c r="EG31" i="10"/>
  <c r="ER32" i="10" s="1"/>
  <c r="EH31" i="6" s="1"/>
  <c r="EG30" i="10"/>
  <c r="ER31" i="10" s="1"/>
  <c r="EH30" i="6" s="1"/>
  <c r="EG29" i="10"/>
  <c r="ER30" i="10" s="1"/>
  <c r="EH29" i="6" s="1"/>
  <c r="EG28" i="10"/>
  <c r="ER29" i="10" s="1"/>
  <c r="EH28" i="6" s="1"/>
  <c r="EG27" i="10"/>
  <c r="ER28" i="10" s="1"/>
  <c r="EH27" i="6" s="1"/>
  <c r="EG26" i="10"/>
  <c r="ER27" i="10" s="1"/>
  <c r="EH26" i="6" s="1"/>
  <c r="EG25" i="10"/>
  <c r="ER26" i="10" s="1"/>
  <c r="EH25" i="6" s="1"/>
  <c r="EG24" i="10"/>
  <c r="ER25" i="10" s="1"/>
  <c r="EH24" i="6" s="1"/>
  <c r="EG23" i="10"/>
  <c r="ER24" i="10" s="1"/>
  <c r="EH23" i="6" s="1"/>
  <c r="EG22" i="10"/>
  <c r="ER23" i="10" s="1"/>
  <c r="EH22" i="6" s="1"/>
  <c r="EG21" i="10"/>
  <c r="ER22" i="10" s="1"/>
  <c r="EH21" i="6" s="1"/>
  <c r="EG20" i="10"/>
  <c r="ER21" i="10" s="1"/>
  <c r="EH20" i="6" s="1"/>
  <c r="EG19" i="10"/>
  <c r="ER20" i="10" s="1"/>
  <c r="EH19" i="6" s="1"/>
  <c r="EG18" i="10"/>
  <c r="ER19" i="10" s="1"/>
  <c r="EH18" i="6" s="1"/>
  <c r="EG17" i="10"/>
  <c r="ER18" i="10" s="1"/>
  <c r="EH17" i="6" s="1"/>
  <c r="EG16" i="10"/>
  <c r="ER17" i="10" s="1"/>
  <c r="EH16" i="6" s="1"/>
  <c r="EG15" i="10"/>
  <c r="ER16" i="10" s="1"/>
  <c r="EH15" i="6" s="1"/>
  <c r="EG14" i="10"/>
  <c r="ER15" i="10" s="1"/>
  <c r="EH14" i="6" s="1"/>
  <c r="EG13" i="10"/>
  <c r="ER14" i="10" s="1"/>
  <c r="EH13" i="6" s="1"/>
  <c r="EG12" i="10"/>
  <c r="ER13" i="10" s="1"/>
  <c r="EH12" i="6" s="1"/>
  <c r="EG11" i="10"/>
  <c r="ER12" i="10" s="1"/>
  <c r="EH11" i="6" s="1"/>
  <c r="EG10" i="10"/>
  <c r="ER11" i="10" s="1"/>
  <c r="EH10" i="6" s="1"/>
  <c r="EG9" i="10"/>
  <c r="ER10" i="10" s="1"/>
  <c r="EH9" i="6" s="1"/>
  <c r="EG8" i="10"/>
  <c r="ER9" i="10" s="1"/>
  <c r="EH8" i="6" s="1"/>
  <c r="EG7" i="10"/>
  <c r="ER8" i="10" s="1"/>
  <c r="EH7" i="6" s="1"/>
  <c r="EG6" i="10"/>
  <c r="ER7" i="10" s="1"/>
  <c r="EH6" i="6" s="1"/>
  <c r="EG5" i="10"/>
  <c r="ER6" i="10" s="1"/>
  <c r="EH5" i="6" s="1"/>
  <c r="EG4" i="10"/>
  <c r="ER5" i="10" s="1"/>
  <c r="EH4" i="6" s="1"/>
  <c r="EG3" i="10"/>
  <c r="ER4" i="10" s="1"/>
  <c r="EH3" i="6" s="1"/>
  <c r="EG2" i="10"/>
  <c r="ER3" i="10" s="1"/>
  <c r="EH2" i="6" s="1"/>
  <c r="C116" i="10"/>
  <c r="DM206" i="10"/>
  <c r="DL206" i="10"/>
  <c r="DK206" i="10"/>
  <c r="DJ206" i="10"/>
  <c r="DI206" i="10"/>
  <c r="DH206" i="10"/>
  <c r="DG206" i="10"/>
  <c r="DF206" i="10"/>
  <c r="DE206" i="10"/>
  <c r="DD206" i="10"/>
  <c r="DC206" i="10"/>
  <c r="DB206" i="10"/>
  <c r="DA206" i="10"/>
  <c r="CZ206" i="10"/>
  <c r="CY206" i="10"/>
  <c r="CX206" i="10"/>
  <c r="CW206" i="10"/>
  <c r="CV206" i="10"/>
  <c r="CU206" i="10"/>
  <c r="CT206" i="10"/>
  <c r="CS206" i="10"/>
  <c r="CR206" i="10"/>
  <c r="CQ206" i="10"/>
  <c r="CP206" i="10"/>
  <c r="CO206" i="10"/>
  <c r="CN206" i="10"/>
  <c r="CM206" i="10"/>
  <c r="CL206" i="10"/>
  <c r="CK206" i="10"/>
  <c r="CJ206" i="10"/>
  <c r="CI206" i="10"/>
  <c r="CH206" i="10"/>
  <c r="CG206" i="10"/>
  <c r="CF206" i="10"/>
  <c r="CE206" i="10"/>
  <c r="CD206" i="10"/>
  <c r="CC206" i="10"/>
  <c r="CB206" i="10"/>
  <c r="CA206" i="10"/>
  <c r="BZ206" i="10"/>
  <c r="BY206" i="10"/>
  <c r="BX206" i="10"/>
  <c r="BW206" i="10"/>
  <c r="BV206" i="10"/>
  <c r="BU206" i="10"/>
  <c r="BT206" i="10"/>
  <c r="BS206" i="10"/>
  <c r="BR206" i="10"/>
  <c r="BQ206" i="10"/>
  <c r="BP206" i="10"/>
  <c r="BO206" i="10"/>
  <c r="BN206" i="10"/>
  <c r="BM206" i="10"/>
  <c r="BL206" i="10"/>
  <c r="BK206" i="10"/>
  <c r="BJ206" i="10"/>
  <c r="BI206" i="10"/>
  <c r="BH206" i="10"/>
  <c r="BG206" i="10"/>
  <c r="BF206" i="10"/>
  <c r="BE206" i="10"/>
  <c r="BD206" i="10"/>
  <c r="BC206" i="10"/>
  <c r="BB206" i="10"/>
  <c r="BA206" i="10"/>
  <c r="AZ206" i="10"/>
  <c r="AY206" i="10"/>
  <c r="AX206" i="10"/>
  <c r="AW206" i="10"/>
  <c r="AV206" i="10"/>
  <c r="AU206" i="10"/>
  <c r="AT206" i="10"/>
  <c r="AS206" i="10"/>
  <c r="AR206" i="10"/>
  <c r="AQ206" i="10"/>
  <c r="AP206" i="10"/>
  <c r="AO206" i="10"/>
  <c r="AN206" i="10"/>
  <c r="AM206" i="10"/>
  <c r="AL206" i="10"/>
  <c r="AK206" i="10"/>
  <c r="AJ206" i="10"/>
  <c r="AI206" i="10"/>
  <c r="AH206" i="10"/>
  <c r="AG206" i="10"/>
  <c r="AF206" i="10"/>
  <c r="AE206" i="10"/>
  <c r="AD206" i="10"/>
  <c r="AC206" i="10"/>
  <c r="AB206" i="10"/>
  <c r="AA206" i="10"/>
  <c r="Z206" i="10"/>
  <c r="Y206" i="10"/>
  <c r="X206" i="10"/>
  <c r="W206" i="10"/>
  <c r="V206" i="10"/>
  <c r="U206" i="10"/>
  <c r="T206" i="10"/>
  <c r="S206" i="10"/>
  <c r="R206" i="10"/>
  <c r="Q206" i="10"/>
  <c r="P206" i="10"/>
  <c r="O206" i="10"/>
  <c r="N206" i="10"/>
  <c r="M206" i="10"/>
  <c r="L206" i="10"/>
  <c r="K206" i="10"/>
  <c r="J206" i="10"/>
  <c r="I206" i="10"/>
  <c r="H206" i="10"/>
  <c r="G206" i="10"/>
  <c r="F206" i="10"/>
  <c r="E206" i="10"/>
  <c r="D206" i="10"/>
  <c r="DM188" i="10"/>
  <c r="DL188" i="10"/>
  <c r="DK188" i="10"/>
  <c r="DJ188" i="10"/>
  <c r="DI188" i="10"/>
  <c r="DH188" i="10"/>
  <c r="DG188" i="10"/>
  <c r="DF188" i="10"/>
  <c r="DE188" i="10"/>
  <c r="DD188" i="10"/>
  <c r="DC188" i="10"/>
  <c r="DB188" i="10"/>
  <c r="DA188" i="10"/>
  <c r="CZ188" i="10"/>
  <c r="CY188" i="10"/>
  <c r="CX188" i="10"/>
  <c r="CW188" i="10"/>
  <c r="CV188" i="10"/>
  <c r="CU188" i="10"/>
  <c r="CT188" i="10"/>
  <c r="CS188" i="10"/>
  <c r="CR188" i="10"/>
  <c r="CQ188" i="10"/>
  <c r="CP188" i="10"/>
  <c r="CO188" i="10"/>
  <c r="CN188" i="10"/>
  <c r="CM188" i="10"/>
  <c r="CL188" i="10"/>
  <c r="CK188" i="10"/>
  <c r="CJ188" i="10"/>
  <c r="CI188" i="10"/>
  <c r="CH188" i="10"/>
  <c r="CG188" i="10"/>
  <c r="CF188" i="10"/>
  <c r="CE188" i="10"/>
  <c r="CD188" i="10"/>
  <c r="CC188" i="10"/>
  <c r="CB188" i="10"/>
  <c r="CA188" i="10"/>
  <c r="BZ188" i="10"/>
  <c r="BY188" i="10"/>
  <c r="BX188" i="10"/>
  <c r="BW188" i="10"/>
  <c r="BV188" i="10"/>
  <c r="BU188" i="10"/>
  <c r="BT188" i="10"/>
  <c r="BS188" i="10"/>
  <c r="BR188" i="10"/>
  <c r="BQ188" i="10"/>
  <c r="BP188" i="10"/>
  <c r="BO188" i="10"/>
  <c r="BN188" i="10"/>
  <c r="BM188" i="10"/>
  <c r="BL188" i="10"/>
  <c r="BK188" i="10"/>
  <c r="BJ188" i="10"/>
  <c r="BI188" i="10"/>
  <c r="BH188" i="10"/>
  <c r="BG188" i="10"/>
  <c r="BF188" i="10"/>
  <c r="BE188" i="10"/>
  <c r="BD188" i="10"/>
  <c r="BC188" i="10"/>
  <c r="BB188" i="10"/>
  <c r="BA188" i="10"/>
  <c r="AZ188" i="10"/>
  <c r="AY188" i="10"/>
  <c r="AX188" i="10"/>
  <c r="AW188" i="10"/>
  <c r="AV188" i="10"/>
  <c r="AU188" i="10"/>
  <c r="AT188" i="10"/>
  <c r="AS188" i="10"/>
  <c r="AR188" i="10"/>
  <c r="AQ188" i="10"/>
  <c r="AP188" i="10"/>
  <c r="AO188" i="10"/>
  <c r="AN188" i="10"/>
  <c r="AM188" i="10"/>
  <c r="AL188" i="10"/>
  <c r="AK188" i="10"/>
  <c r="AJ188" i="10"/>
  <c r="AI188" i="10"/>
  <c r="AH188" i="10"/>
  <c r="AG188" i="10"/>
  <c r="AF188" i="10"/>
  <c r="AE188" i="10"/>
  <c r="AD188" i="10"/>
  <c r="AC188" i="10"/>
  <c r="AB188" i="10"/>
  <c r="AA188" i="10"/>
  <c r="Z188" i="10"/>
  <c r="Y188" i="10"/>
  <c r="X188" i="10"/>
  <c r="W188" i="10"/>
  <c r="V188" i="10"/>
  <c r="U188" i="10"/>
  <c r="T188" i="10"/>
  <c r="S188" i="10"/>
  <c r="R188" i="10"/>
  <c r="Q188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DM170" i="10"/>
  <c r="DL170" i="10"/>
  <c r="DK170" i="10"/>
  <c r="DJ170" i="10"/>
  <c r="DI170" i="10"/>
  <c r="DH170" i="10"/>
  <c r="DG170" i="10"/>
  <c r="DF170" i="10"/>
  <c r="DE170" i="10"/>
  <c r="DD170" i="10"/>
  <c r="DC170" i="10"/>
  <c r="DB170" i="10"/>
  <c r="DA170" i="10"/>
  <c r="CZ170" i="10"/>
  <c r="CY170" i="10"/>
  <c r="CX170" i="10"/>
  <c r="CW170" i="10"/>
  <c r="CV170" i="10"/>
  <c r="CU170" i="10"/>
  <c r="CT170" i="10"/>
  <c r="CS170" i="10"/>
  <c r="CR170" i="10"/>
  <c r="CQ170" i="10"/>
  <c r="CP170" i="10"/>
  <c r="CO170" i="10"/>
  <c r="CN170" i="10"/>
  <c r="CM170" i="10"/>
  <c r="CL170" i="10"/>
  <c r="CK170" i="10"/>
  <c r="CJ170" i="10"/>
  <c r="CI170" i="10"/>
  <c r="CH170" i="10"/>
  <c r="CG170" i="10"/>
  <c r="CF170" i="10"/>
  <c r="CE170" i="10"/>
  <c r="CD170" i="10"/>
  <c r="CC170" i="10"/>
  <c r="CB170" i="10"/>
  <c r="CA170" i="10"/>
  <c r="BZ170" i="10"/>
  <c r="BY170" i="10"/>
  <c r="BX170" i="10"/>
  <c r="BW170" i="10"/>
  <c r="BV170" i="10"/>
  <c r="BU170" i="10"/>
  <c r="BT170" i="10"/>
  <c r="BS170" i="10"/>
  <c r="BR170" i="10"/>
  <c r="BQ170" i="10"/>
  <c r="BP170" i="10"/>
  <c r="BO170" i="10"/>
  <c r="BN170" i="10"/>
  <c r="BM170" i="10"/>
  <c r="BL170" i="10"/>
  <c r="BK170" i="10"/>
  <c r="BJ170" i="10"/>
  <c r="BI170" i="10"/>
  <c r="BH170" i="10"/>
  <c r="BG170" i="10"/>
  <c r="BF170" i="10"/>
  <c r="BE170" i="10"/>
  <c r="BD170" i="10"/>
  <c r="BC170" i="10"/>
  <c r="BB170" i="10"/>
  <c r="BA170" i="10"/>
  <c r="AZ170" i="10"/>
  <c r="AY170" i="10"/>
  <c r="AX170" i="10"/>
  <c r="AW170" i="10"/>
  <c r="AV170" i="10"/>
  <c r="AU170" i="10"/>
  <c r="AT170" i="10"/>
  <c r="AS170" i="10"/>
  <c r="AR170" i="10"/>
  <c r="AQ170" i="10"/>
  <c r="AP170" i="10"/>
  <c r="AO170" i="10"/>
  <c r="AN170" i="10"/>
  <c r="AM170" i="10"/>
  <c r="AL170" i="10"/>
  <c r="AK170" i="10"/>
  <c r="AJ170" i="10"/>
  <c r="AI170" i="10"/>
  <c r="AH170" i="10"/>
  <c r="AG170" i="10"/>
  <c r="AF170" i="10"/>
  <c r="AE170" i="10"/>
  <c r="AD170" i="10"/>
  <c r="AC170" i="10"/>
  <c r="AB170" i="10"/>
  <c r="AA170" i="10"/>
  <c r="Z170" i="10"/>
  <c r="Y170" i="10"/>
  <c r="X170" i="10"/>
  <c r="W170" i="10"/>
  <c r="V170" i="10"/>
  <c r="U170" i="10"/>
  <c r="T170" i="10"/>
  <c r="S170" i="10"/>
  <c r="R170" i="10"/>
  <c r="Q170" i="10"/>
  <c r="P170" i="10"/>
  <c r="O170" i="10"/>
  <c r="N170" i="10"/>
  <c r="M170" i="10"/>
  <c r="L170" i="10"/>
  <c r="K170" i="10"/>
  <c r="J170" i="10"/>
  <c r="I170" i="10"/>
  <c r="H170" i="10"/>
  <c r="G170" i="10"/>
  <c r="F170" i="10"/>
  <c r="E170" i="10"/>
  <c r="D170" i="10"/>
  <c r="C170" i="10"/>
  <c r="DM152" i="10"/>
  <c r="DL152" i="10"/>
  <c r="DK152" i="10"/>
  <c r="DJ152" i="10"/>
  <c r="DI152" i="10"/>
  <c r="DH152" i="10"/>
  <c r="DG152" i="10"/>
  <c r="DF152" i="10"/>
  <c r="DE152" i="10"/>
  <c r="DD152" i="10"/>
  <c r="DC152" i="10"/>
  <c r="DB152" i="10"/>
  <c r="DA152" i="10"/>
  <c r="CZ152" i="10"/>
  <c r="CY152" i="10"/>
  <c r="CX152" i="10"/>
  <c r="CW152" i="10"/>
  <c r="CV152" i="10"/>
  <c r="CU152" i="10"/>
  <c r="CT152" i="10"/>
  <c r="CS152" i="10"/>
  <c r="CR152" i="10"/>
  <c r="CQ152" i="10"/>
  <c r="CP152" i="10"/>
  <c r="CO152" i="10"/>
  <c r="CN152" i="10"/>
  <c r="CM152" i="10"/>
  <c r="CL152" i="10"/>
  <c r="CK152" i="10"/>
  <c r="CJ152" i="10"/>
  <c r="CI152" i="10"/>
  <c r="CH152" i="10"/>
  <c r="CG152" i="10"/>
  <c r="CF152" i="10"/>
  <c r="CE152" i="10"/>
  <c r="CD152" i="10"/>
  <c r="CC152" i="10"/>
  <c r="CB152" i="10"/>
  <c r="CA152" i="10"/>
  <c r="BZ152" i="10"/>
  <c r="BY152" i="10"/>
  <c r="BX152" i="10"/>
  <c r="BW152" i="10"/>
  <c r="BV152" i="10"/>
  <c r="BU152" i="10"/>
  <c r="BT152" i="10"/>
  <c r="BS152" i="10"/>
  <c r="BR152" i="10"/>
  <c r="BQ152" i="10"/>
  <c r="BP152" i="10"/>
  <c r="BO152" i="10"/>
  <c r="BN152" i="10"/>
  <c r="BM152" i="10"/>
  <c r="BL152" i="10"/>
  <c r="BK152" i="10"/>
  <c r="BJ152" i="10"/>
  <c r="BI152" i="10"/>
  <c r="BH152" i="10"/>
  <c r="BG152" i="10"/>
  <c r="BF152" i="10"/>
  <c r="BE152" i="10"/>
  <c r="BD152" i="10"/>
  <c r="BC152" i="10"/>
  <c r="BB152" i="10"/>
  <c r="BA152" i="10"/>
  <c r="AZ152" i="10"/>
  <c r="AY152" i="10"/>
  <c r="AX152" i="10"/>
  <c r="AW152" i="10"/>
  <c r="AV152" i="10"/>
  <c r="AU152" i="10"/>
  <c r="AT152" i="10"/>
  <c r="AS152" i="10"/>
  <c r="AR152" i="10"/>
  <c r="AQ152" i="10"/>
  <c r="AP152" i="10"/>
  <c r="AO152" i="10"/>
  <c r="AN152" i="10"/>
  <c r="AM152" i="10"/>
  <c r="AL152" i="10"/>
  <c r="AK152" i="10"/>
  <c r="AJ152" i="10"/>
  <c r="AI152" i="10"/>
  <c r="AH152" i="10"/>
  <c r="AG152" i="10"/>
  <c r="AF152" i="10"/>
  <c r="AE152" i="10"/>
  <c r="AD152" i="10"/>
  <c r="AC152" i="10"/>
  <c r="AB152" i="10"/>
  <c r="AA152" i="10"/>
  <c r="Z152" i="10"/>
  <c r="Y152" i="10"/>
  <c r="X152" i="10"/>
  <c r="W152" i="10"/>
  <c r="V152" i="10"/>
  <c r="U152" i="10"/>
  <c r="T152" i="10"/>
  <c r="S152" i="10"/>
  <c r="R152" i="10"/>
  <c r="Q152" i="10"/>
  <c r="P152" i="10"/>
  <c r="O152" i="10"/>
  <c r="N152" i="10"/>
  <c r="M152" i="10"/>
  <c r="L152" i="10"/>
  <c r="K152" i="10"/>
  <c r="J152" i="10"/>
  <c r="I152" i="10"/>
  <c r="H152" i="10"/>
  <c r="G152" i="10"/>
  <c r="F152" i="10"/>
  <c r="E152" i="10"/>
  <c r="D152" i="10"/>
  <c r="C152" i="10"/>
  <c r="DM134" i="10"/>
  <c r="DL134" i="10"/>
  <c r="DK134" i="10"/>
  <c r="DJ134" i="10"/>
  <c r="DI134" i="10"/>
  <c r="DH134" i="10"/>
  <c r="DG134" i="10"/>
  <c r="DF134" i="10"/>
  <c r="DE134" i="10"/>
  <c r="DD134" i="10"/>
  <c r="DC134" i="10"/>
  <c r="DB134" i="10"/>
  <c r="DA134" i="10"/>
  <c r="CZ134" i="10"/>
  <c r="CY134" i="10"/>
  <c r="CX134" i="10"/>
  <c r="CW134" i="10"/>
  <c r="CV134" i="10"/>
  <c r="CU134" i="10"/>
  <c r="CT134" i="10"/>
  <c r="CS134" i="10"/>
  <c r="CR134" i="10"/>
  <c r="CQ134" i="10"/>
  <c r="CP134" i="10"/>
  <c r="CO134" i="10"/>
  <c r="CN134" i="10"/>
  <c r="CM134" i="10"/>
  <c r="CL134" i="10"/>
  <c r="CK134" i="10"/>
  <c r="CJ134" i="10"/>
  <c r="CI134" i="10"/>
  <c r="CH134" i="10"/>
  <c r="CG134" i="10"/>
  <c r="CF134" i="10"/>
  <c r="CE134" i="10"/>
  <c r="CD134" i="10"/>
  <c r="CC134" i="10"/>
  <c r="CB134" i="10"/>
  <c r="CA134" i="10"/>
  <c r="BZ134" i="10"/>
  <c r="BY134" i="10"/>
  <c r="BX134" i="10"/>
  <c r="BW134" i="10"/>
  <c r="BV134" i="10"/>
  <c r="BU134" i="10"/>
  <c r="BT134" i="10"/>
  <c r="BS134" i="10"/>
  <c r="BR134" i="10"/>
  <c r="BQ134" i="10"/>
  <c r="BP134" i="10"/>
  <c r="BO134" i="10"/>
  <c r="BN134" i="10"/>
  <c r="BM134" i="10"/>
  <c r="BL134" i="10"/>
  <c r="BK134" i="10"/>
  <c r="BJ134" i="10"/>
  <c r="BI134" i="10"/>
  <c r="BH134" i="10"/>
  <c r="BG134" i="10"/>
  <c r="BF134" i="10"/>
  <c r="BE134" i="10"/>
  <c r="BD134" i="10"/>
  <c r="BC134" i="10"/>
  <c r="BB134" i="10"/>
  <c r="BA134" i="10"/>
  <c r="AZ134" i="10"/>
  <c r="AY134" i="10"/>
  <c r="AX134" i="10"/>
  <c r="AW134" i="10"/>
  <c r="AV134" i="10"/>
  <c r="AU134" i="10"/>
  <c r="AT134" i="10"/>
  <c r="AS134" i="10"/>
  <c r="AR134" i="10"/>
  <c r="AQ134" i="10"/>
  <c r="AP134" i="10"/>
  <c r="AO134" i="10"/>
  <c r="AN134" i="10"/>
  <c r="AM134" i="10"/>
  <c r="AL134" i="10"/>
  <c r="AK134" i="10"/>
  <c r="AJ134" i="10"/>
  <c r="AI134" i="10"/>
  <c r="AH134" i="10"/>
  <c r="AG134" i="10"/>
  <c r="AF134" i="10"/>
  <c r="AE134" i="10"/>
  <c r="AD134" i="10"/>
  <c r="AC134" i="10"/>
  <c r="AB134" i="10"/>
  <c r="AA134" i="10"/>
  <c r="Z134" i="10"/>
  <c r="Y134" i="10"/>
  <c r="X134" i="10"/>
  <c r="W134" i="10"/>
  <c r="V134" i="10"/>
  <c r="U134" i="10"/>
  <c r="T134" i="10"/>
  <c r="S134" i="10"/>
  <c r="R134" i="10"/>
  <c r="Q134" i="10"/>
  <c r="P134" i="10"/>
  <c r="O134" i="10"/>
  <c r="N134" i="10"/>
  <c r="M134" i="10"/>
  <c r="L134" i="10"/>
  <c r="K134" i="10"/>
  <c r="J134" i="10"/>
  <c r="I134" i="10"/>
  <c r="H134" i="10"/>
  <c r="G134" i="10"/>
  <c r="F134" i="10"/>
  <c r="E134" i="10"/>
  <c r="D134" i="10"/>
  <c r="C134" i="10"/>
  <c r="DM116" i="10"/>
  <c r="DL116" i="10"/>
  <c r="DK116" i="10"/>
  <c r="DJ116" i="10"/>
  <c r="DI116" i="10"/>
  <c r="DH116" i="10"/>
  <c r="DG116" i="10"/>
  <c r="DF116" i="10"/>
  <c r="DE116" i="10"/>
  <c r="DD116" i="10"/>
  <c r="DC116" i="10"/>
  <c r="DB116" i="10"/>
  <c r="DA116" i="10"/>
  <c r="CZ116" i="10"/>
  <c r="CY116" i="10"/>
  <c r="CX116" i="10"/>
  <c r="CW116" i="10"/>
  <c r="CV116" i="10"/>
  <c r="CU116" i="10"/>
  <c r="CT116" i="10"/>
  <c r="CS116" i="10"/>
  <c r="CR116" i="10"/>
  <c r="CQ116" i="10"/>
  <c r="CP116" i="10"/>
  <c r="CO116" i="10"/>
  <c r="CN116" i="10"/>
  <c r="CM116" i="10"/>
  <c r="CL116" i="10"/>
  <c r="CK116" i="10"/>
  <c r="CJ116" i="10"/>
  <c r="CI116" i="10"/>
  <c r="CH116" i="10"/>
  <c r="CG116" i="10"/>
  <c r="CG112" i="10"/>
  <c r="CH112" i="10"/>
  <c r="CI112" i="10"/>
  <c r="CF116" i="10"/>
  <c r="CE116" i="10"/>
  <c r="CD116" i="10"/>
  <c r="CC116" i="10"/>
  <c r="CB116" i="10"/>
  <c r="CA116" i="10"/>
  <c r="BZ116" i="10"/>
  <c r="BY116" i="10"/>
  <c r="BX116" i="10"/>
  <c r="BW116" i="10"/>
  <c r="BV116" i="10"/>
  <c r="BU116" i="10"/>
  <c r="BT116" i="10"/>
  <c r="BS116" i="10"/>
  <c r="BR116" i="10"/>
  <c r="BQ116" i="10"/>
  <c r="BP116" i="10"/>
  <c r="BO116" i="10"/>
  <c r="BN116" i="10"/>
  <c r="BM116" i="10"/>
  <c r="BL116" i="10"/>
  <c r="BK116" i="10"/>
  <c r="BJ116" i="10"/>
  <c r="BI116" i="10"/>
  <c r="BH116" i="10"/>
  <c r="BG116" i="10"/>
  <c r="BF116" i="10"/>
  <c r="BE116" i="10"/>
  <c r="BD116" i="10"/>
  <c r="BC116" i="10"/>
  <c r="BB116" i="10"/>
  <c r="BA116" i="10"/>
  <c r="AZ116" i="10"/>
  <c r="AY116" i="10"/>
  <c r="AX116" i="10"/>
  <c r="AW116" i="10"/>
  <c r="AV116" i="10"/>
  <c r="AU116" i="10"/>
  <c r="AT116" i="10"/>
  <c r="AS116" i="10"/>
  <c r="AR116" i="10"/>
  <c r="AQ116" i="10"/>
  <c r="AP116" i="10"/>
  <c r="AO116" i="10"/>
  <c r="AN116" i="10"/>
  <c r="AM116" i="10"/>
  <c r="AL116" i="10"/>
  <c r="AK116" i="10"/>
  <c r="AJ116" i="10"/>
  <c r="AI116" i="10"/>
  <c r="AH116" i="10"/>
  <c r="AG116" i="10"/>
  <c r="AF116" i="10"/>
  <c r="AE116" i="10"/>
  <c r="AD116" i="10"/>
  <c r="AC116" i="10"/>
  <c r="AB116" i="10"/>
  <c r="AA116" i="10"/>
  <c r="Z116" i="10"/>
  <c r="Y116" i="10"/>
  <c r="X116" i="10"/>
  <c r="W116" i="10"/>
  <c r="V116" i="10"/>
  <c r="U116" i="10"/>
  <c r="T116" i="10"/>
  <c r="S116" i="10"/>
  <c r="R116" i="10"/>
  <c r="Q116" i="10"/>
  <c r="P116" i="10"/>
  <c r="O116" i="10"/>
  <c r="N116" i="10"/>
  <c r="M116" i="10"/>
  <c r="L116" i="10"/>
  <c r="K116" i="10"/>
  <c r="J116" i="10"/>
  <c r="I116" i="10"/>
  <c r="H116" i="10"/>
  <c r="G116" i="10"/>
  <c r="F116" i="10"/>
  <c r="E116" i="10"/>
  <c r="D116" i="10"/>
  <c r="DM98" i="10"/>
  <c r="DL98" i="10"/>
  <c r="DK98" i="10"/>
  <c r="DJ98" i="10"/>
  <c r="DI98" i="10"/>
  <c r="DH98" i="10"/>
  <c r="DG98" i="10"/>
  <c r="DF98" i="10"/>
  <c r="DE98" i="10"/>
  <c r="DD98" i="10"/>
  <c r="DC98" i="10"/>
  <c r="DB98" i="10"/>
  <c r="DA98" i="10"/>
  <c r="CZ98" i="10"/>
  <c r="CY98" i="10"/>
  <c r="CX98" i="10"/>
  <c r="CW98" i="10"/>
  <c r="CV98" i="10"/>
  <c r="CU98" i="10"/>
  <c r="CT98" i="10"/>
  <c r="CS98" i="10"/>
  <c r="CR98" i="10"/>
  <c r="CQ98" i="10"/>
  <c r="CP98" i="10"/>
  <c r="CO98" i="10"/>
  <c r="CN98" i="10"/>
  <c r="CM98" i="10"/>
  <c r="CL98" i="10"/>
  <c r="CK98" i="10"/>
  <c r="CJ98" i="10"/>
  <c r="CI98" i="10"/>
  <c r="CH98" i="10"/>
  <c r="CG98" i="10"/>
  <c r="CF98" i="10"/>
  <c r="CE98" i="10"/>
  <c r="CD98" i="10"/>
  <c r="CC98" i="10"/>
  <c r="CB98" i="10"/>
  <c r="CA98" i="10"/>
  <c r="BZ98" i="10"/>
  <c r="BY98" i="10"/>
  <c r="BX98" i="10"/>
  <c r="BW98" i="10"/>
  <c r="BV98" i="10"/>
  <c r="BU98" i="10"/>
  <c r="BT98" i="10"/>
  <c r="BS98" i="10"/>
  <c r="BR98" i="10"/>
  <c r="BQ98" i="10"/>
  <c r="BP98" i="10"/>
  <c r="BO98" i="10"/>
  <c r="BN98" i="10"/>
  <c r="BM98" i="10"/>
  <c r="BL98" i="10"/>
  <c r="BK98" i="10"/>
  <c r="BJ98" i="10"/>
  <c r="BI98" i="10"/>
  <c r="BH98" i="10"/>
  <c r="BG98" i="10"/>
  <c r="BF98" i="10"/>
  <c r="BE98" i="10"/>
  <c r="BD98" i="10"/>
  <c r="BC98" i="10"/>
  <c r="BB98" i="10"/>
  <c r="BA98" i="10"/>
  <c r="AZ98" i="10"/>
  <c r="AY98" i="10"/>
  <c r="AX98" i="10"/>
  <c r="AW98" i="10"/>
  <c r="AV98" i="10"/>
  <c r="AU98" i="10"/>
  <c r="AT98" i="10"/>
  <c r="AS98" i="10"/>
  <c r="AR98" i="10"/>
  <c r="AQ98" i="10"/>
  <c r="AP98" i="10"/>
  <c r="AO98" i="10"/>
  <c r="AN98" i="10"/>
  <c r="AM98" i="10"/>
  <c r="AL98" i="10"/>
  <c r="AK98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D98" i="10"/>
  <c r="C98" i="10"/>
  <c r="DM46" i="10"/>
  <c r="DL46" i="10"/>
  <c r="DK46" i="10"/>
  <c r="DJ46" i="10"/>
  <c r="DI46" i="10"/>
  <c r="DH46" i="10"/>
  <c r="DG46" i="10"/>
  <c r="DF46" i="10"/>
  <c r="DE46" i="10"/>
  <c r="DD46" i="10"/>
  <c r="DC46" i="10"/>
  <c r="DB46" i="10"/>
  <c r="DA46" i="10"/>
  <c r="CZ46" i="10"/>
  <c r="CY46" i="10"/>
  <c r="CX46" i="10"/>
  <c r="CW46" i="10"/>
  <c r="CV46" i="10"/>
  <c r="CU46" i="10"/>
  <c r="CT46" i="10"/>
  <c r="CS46" i="10"/>
  <c r="CR46" i="10"/>
  <c r="CQ46" i="10"/>
  <c r="CP46" i="10"/>
  <c r="CO46" i="10"/>
  <c r="CN46" i="10"/>
  <c r="CM46" i="10"/>
  <c r="CL46" i="10"/>
  <c r="CK46" i="10"/>
  <c r="CJ46" i="10"/>
  <c r="CI46" i="10"/>
  <c r="CH46" i="10"/>
  <c r="CG46" i="10"/>
  <c r="CF46" i="10"/>
  <c r="CE46" i="10"/>
  <c r="CD46" i="10"/>
  <c r="CC46" i="10"/>
  <c r="CB46" i="10"/>
  <c r="CA46" i="10"/>
  <c r="BZ46" i="10"/>
  <c r="BY46" i="10"/>
  <c r="BX46" i="10"/>
  <c r="BW46" i="10"/>
  <c r="BV46" i="10"/>
  <c r="BU46" i="10"/>
  <c r="BT46" i="10"/>
  <c r="BS46" i="10"/>
  <c r="BR46" i="10"/>
  <c r="BQ46" i="10"/>
  <c r="BP46" i="10"/>
  <c r="BO46" i="10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AT46" i="10"/>
  <c r="AS46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C732" i="11"/>
  <c r="C731" i="11"/>
  <c r="C730" i="11"/>
  <c r="C729" i="11"/>
  <c r="C728" i="11"/>
  <c r="C726" i="11"/>
  <c r="C610" i="11"/>
  <c r="C609" i="11"/>
  <c r="C608" i="11"/>
  <c r="C607" i="11"/>
  <c r="C606" i="11"/>
  <c r="C604" i="11"/>
  <c r="K482" i="11"/>
  <c r="K483" i="11"/>
  <c r="K484" i="11"/>
  <c r="K485" i="11"/>
  <c r="K486" i="11"/>
  <c r="K487" i="11"/>
  <c r="K488" i="11"/>
  <c r="K489" i="11"/>
  <c r="K490" i="11"/>
  <c r="K491" i="11"/>
  <c r="K492" i="11"/>
  <c r="K493" i="11"/>
  <c r="K494" i="11"/>
  <c r="K495" i="11"/>
  <c r="K496" i="11"/>
  <c r="K497" i="11"/>
  <c r="K498" i="11"/>
  <c r="K499" i="11"/>
  <c r="K500" i="11"/>
  <c r="K501" i="11"/>
  <c r="K502" i="11"/>
  <c r="K503" i="11"/>
  <c r="K504" i="11"/>
  <c r="K505" i="11"/>
  <c r="K506" i="11"/>
  <c r="K507" i="11"/>
  <c r="K508" i="11"/>
  <c r="K509" i="11"/>
  <c r="K510" i="11"/>
  <c r="K511" i="11"/>
  <c r="K512" i="11"/>
  <c r="K513" i="11"/>
  <c r="K514" i="11"/>
  <c r="K515" i="11"/>
  <c r="K516" i="11"/>
  <c r="K517" i="11"/>
  <c r="K518" i="11"/>
  <c r="K519" i="11"/>
  <c r="K520" i="11"/>
  <c r="K521" i="11"/>
  <c r="K522" i="11"/>
  <c r="K523" i="11"/>
  <c r="K524" i="11"/>
  <c r="K525" i="11"/>
  <c r="K526" i="11"/>
  <c r="K527" i="11"/>
  <c r="K528" i="11"/>
  <c r="K529" i="11"/>
  <c r="K530" i="11"/>
  <c r="K531" i="11"/>
  <c r="K532" i="11"/>
  <c r="K533" i="11"/>
  <c r="K534" i="11"/>
  <c r="K535" i="11"/>
  <c r="K536" i="11"/>
  <c r="K537" i="11"/>
  <c r="K538" i="11"/>
  <c r="K539" i="11"/>
  <c r="K540" i="11"/>
  <c r="K541" i="11"/>
  <c r="K542" i="11"/>
  <c r="K543" i="11"/>
  <c r="K544" i="11"/>
  <c r="K545" i="11"/>
  <c r="K546" i="11"/>
  <c r="K547" i="11"/>
  <c r="K548" i="11"/>
  <c r="K549" i="11"/>
  <c r="K550" i="11"/>
  <c r="K551" i="11"/>
  <c r="K552" i="11"/>
  <c r="K553" i="11"/>
  <c r="K554" i="11"/>
  <c r="K555" i="11"/>
  <c r="K556" i="11"/>
  <c r="K557" i="11"/>
  <c r="K558" i="11"/>
  <c r="K559" i="11"/>
  <c r="K560" i="11"/>
  <c r="K561" i="11"/>
  <c r="K562" i="11"/>
  <c r="K563" i="11"/>
  <c r="K564" i="11"/>
  <c r="K565" i="11"/>
  <c r="K566" i="11"/>
  <c r="K567" i="11"/>
  <c r="K568" i="11"/>
  <c r="K569" i="11"/>
  <c r="K570" i="11"/>
  <c r="K571" i="11"/>
  <c r="K572" i="11"/>
  <c r="K573" i="11"/>
  <c r="K574" i="11"/>
  <c r="K575" i="11"/>
  <c r="K576" i="11"/>
  <c r="K577" i="11"/>
  <c r="K578" i="11"/>
  <c r="K579" i="11"/>
  <c r="K580" i="11"/>
  <c r="K581" i="11"/>
  <c r="K582" i="11"/>
  <c r="K583" i="11"/>
  <c r="K584" i="11"/>
  <c r="K585" i="11"/>
  <c r="K481" i="11"/>
  <c r="C367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244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125" i="11"/>
  <c r="N587" i="11" l="1"/>
  <c r="O587" i="11"/>
  <c r="J587" i="11"/>
  <c r="N591" i="11"/>
  <c r="O591" i="11"/>
  <c r="J591" i="11"/>
  <c r="N595" i="11"/>
  <c r="O595" i="11"/>
  <c r="J595" i="11"/>
  <c r="N352" i="11"/>
  <c r="O352" i="11"/>
  <c r="J352" i="11"/>
  <c r="M352" i="11" s="1"/>
  <c r="AE352" i="11" s="1"/>
  <c r="N356" i="11"/>
  <c r="O356" i="11"/>
  <c r="J356" i="11"/>
  <c r="J588" i="11"/>
  <c r="M588" i="11" s="1"/>
  <c r="AE588" i="11" s="1"/>
  <c r="N588" i="11"/>
  <c r="O588" i="11"/>
  <c r="J592" i="11"/>
  <c r="N592" i="11"/>
  <c r="O592" i="11"/>
  <c r="O44" i="11"/>
  <c r="J44" i="11"/>
  <c r="N44" i="11"/>
  <c r="O48" i="11"/>
  <c r="J48" i="11"/>
  <c r="N48" i="11"/>
  <c r="O52" i="11"/>
  <c r="J52" i="11"/>
  <c r="N52" i="11"/>
  <c r="O56" i="11"/>
  <c r="J56" i="11"/>
  <c r="N56" i="11"/>
  <c r="O60" i="11"/>
  <c r="J60" i="11"/>
  <c r="N60" i="11"/>
  <c r="O64" i="11"/>
  <c r="J64" i="11"/>
  <c r="N64" i="11"/>
  <c r="O68" i="11"/>
  <c r="J68" i="11"/>
  <c r="N68" i="11"/>
  <c r="O72" i="11"/>
  <c r="J72" i="11"/>
  <c r="N72" i="11"/>
  <c r="O76" i="11"/>
  <c r="J76" i="11"/>
  <c r="N76" i="11"/>
  <c r="O80" i="11"/>
  <c r="J80" i="11"/>
  <c r="N80" i="11"/>
  <c r="O84" i="11"/>
  <c r="J84" i="11"/>
  <c r="N84" i="11"/>
  <c r="O88" i="11"/>
  <c r="J88" i="11"/>
  <c r="N88" i="11"/>
  <c r="O92" i="11"/>
  <c r="J92" i="11"/>
  <c r="N92" i="11"/>
  <c r="O96" i="11"/>
  <c r="J96" i="11"/>
  <c r="N96" i="11"/>
  <c r="O100" i="11"/>
  <c r="J100" i="11"/>
  <c r="N100" i="11"/>
  <c r="O104" i="11"/>
  <c r="J104" i="11"/>
  <c r="N104" i="11"/>
  <c r="O108" i="11"/>
  <c r="J108" i="11"/>
  <c r="N108" i="11"/>
  <c r="O112" i="11"/>
  <c r="J112" i="11"/>
  <c r="N112" i="11"/>
  <c r="R114" i="3"/>
  <c r="I116" i="11" s="1"/>
  <c r="R118" i="3"/>
  <c r="I120" i="11" s="1"/>
  <c r="K110" i="3"/>
  <c r="I1430" i="11" s="1"/>
  <c r="K114" i="3"/>
  <c r="I1434" i="11" s="1"/>
  <c r="T1434" i="11" s="1"/>
  <c r="Y1599" i="5" s="1"/>
  <c r="X1434" i="11" s="1"/>
  <c r="K118" i="3"/>
  <c r="I1438" i="11" s="1"/>
  <c r="K122" i="3"/>
  <c r="K126" i="3"/>
  <c r="Q112" i="3"/>
  <c r="I1312" i="11" s="1"/>
  <c r="Q116" i="3"/>
  <c r="I1316" i="11" s="1"/>
  <c r="Q120" i="3"/>
  <c r="Q124" i="3"/>
  <c r="Q128" i="3"/>
  <c r="V112" i="3"/>
  <c r="I1072" i="11" s="1"/>
  <c r="V116" i="3"/>
  <c r="I1076" i="11" s="1"/>
  <c r="V120" i="3"/>
  <c r="V124" i="3"/>
  <c r="V128" i="3"/>
  <c r="U113" i="3"/>
  <c r="I952" i="11" s="1"/>
  <c r="U117" i="3"/>
  <c r="I956" i="11" s="1"/>
  <c r="U121" i="3"/>
  <c r="U125" i="3"/>
  <c r="U129" i="3"/>
  <c r="V131" i="3"/>
  <c r="Q131" i="3"/>
  <c r="K131" i="3"/>
  <c r="U131" i="3"/>
  <c r="K129" i="3"/>
  <c r="K132" i="3"/>
  <c r="K127" i="3"/>
  <c r="Q129" i="3"/>
  <c r="V129" i="3"/>
  <c r="V130" i="3"/>
  <c r="Q130" i="3"/>
  <c r="K130" i="3"/>
  <c r="U130" i="3"/>
  <c r="K128" i="3"/>
  <c r="Y116" i="3"/>
  <c r="I1197" i="11" s="1"/>
  <c r="Y120" i="3"/>
  <c r="Y124" i="3"/>
  <c r="Y128" i="3"/>
  <c r="K133" i="3"/>
  <c r="T588" i="11"/>
  <c r="Y650" i="5" s="1"/>
  <c r="X588" i="11" s="1"/>
  <c r="T592" i="11"/>
  <c r="Y654" i="5" s="1"/>
  <c r="X592" i="11" s="1"/>
  <c r="T352" i="11"/>
  <c r="Y380" i="5" s="1"/>
  <c r="X352" i="11" s="1"/>
  <c r="T356" i="11"/>
  <c r="Y384" i="5" s="1"/>
  <c r="X356" i="11" s="1"/>
  <c r="T587" i="11"/>
  <c r="Y649" i="5" s="1"/>
  <c r="X587" i="11" s="1"/>
  <c r="M587" i="11"/>
  <c r="AE587" i="11" s="1"/>
  <c r="T591" i="11"/>
  <c r="Y653" i="5" s="1"/>
  <c r="X591" i="11" s="1"/>
  <c r="T595" i="11"/>
  <c r="Y657" i="5" s="1"/>
  <c r="X595" i="11" s="1"/>
  <c r="K364" i="11"/>
  <c r="K469" i="11"/>
  <c r="K473" i="11"/>
  <c r="K477" i="11"/>
  <c r="K470" i="11"/>
  <c r="K474" i="11"/>
  <c r="K471" i="11"/>
  <c r="K475" i="11"/>
  <c r="K468" i="11"/>
  <c r="K472" i="11"/>
  <c r="K476" i="11"/>
  <c r="K605" i="11"/>
  <c r="K710" i="11"/>
  <c r="K714" i="11"/>
  <c r="K707" i="11"/>
  <c r="K711" i="11"/>
  <c r="K715" i="11"/>
  <c r="K709" i="11"/>
  <c r="K708" i="11"/>
  <c r="K712" i="11"/>
  <c r="K716" i="11"/>
  <c r="K713" i="11"/>
  <c r="T112" i="11"/>
  <c r="Y110" i="5" s="1"/>
  <c r="X112" i="11" s="1"/>
  <c r="M112" i="11"/>
  <c r="T120" i="11"/>
  <c r="Y118" i="5" s="1"/>
  <c r="X120" i="11" s="1"/>
  <c r="K726" i="11"/>
  <c r="K831" i="11"/>
  <c r="K835" i="11"/>
  <c r="K832" i="11"/>
  <c r="K836" i="11"/>
  <c r="K829" i="11"/>
  <c r="K833" i="11"/>
  <c r="K837" i="11"/>
  <c r="K834" i="11"/>
  <c r="K838" i="11"/>
  <c r="K830" i="11"/>
  <c r="K6" i="3"/>
  <c r="I1326" i="11" s="1"/>
  <c r="K10" i="3"/>
  <c r="I1330" i="11" s="1"/>
  <c r="K14" i="3"/>
  <c r="I1334" i="11" s="1"/>
  <c r="K18" i="3"/>
  <c r="I1338" i="11" s="1"/>
  <c r="K22" i="3"/>
  <c r="I1342" i="11" s="1"/>
  <c r="K26" i="3"/>
  <c r="I1346" i="11" s="1"/>
  <c r="K30" i="3"/>
  <c r="I1350" i="11" s="1"/>
  <c r="K34" i="3"/>
  <c r="I1354" i="11" s="1"/>
  <c r="K38" i="3"/>
  <c r="I1358" i="11" s="1"/>
  <c r="K42" i="3"/>
  <c r="I1362" i="11" s="1"/>
  <c r="K46" i="3"/>
  <c r="I1366" i="11" s="1"/>
  <c r="K50" i="3"/>
  <c r="I1370" i="11" s="1"/>
  <c r="K54" i="3"/>
  <c r="I1374" i="11" s="1"/>
  <c r="K58" i="3"/>
  <c r="I1378" i="11" s="1"/>
  <c r="K62" i="3"/>
  <c r="I1382" i="11" s="1"/>
  <c r="K66" i="3"/>
  <c r="I1386" i="11" s="1"/>
  <c r="K70" i="3"/>
  <c r="I1390" i="11" s="1"/>
  <c r="K74" i="3"/>
  <c r="I1394" i="11" s="1"/>
  <c r="K78" i="3"/>
  <c r="I1398" i="11" s="1"/>
  <c r="K82" i="3"/>
  <c r="I1402" i="11" s="1"/>
  <c r="K86" i="3"/>
  <c r="I1406" i="11" s="1"/>
  <c r="K90" i="3"/>
  <c r="I1410" i="11" s="1"/>
  <c r="K94" i="3"/>
  <c r="I1414" i="11" s="1"/>
  <c r="K98" i="3"/>
  <c r="I1418" i="11" s="1"/>
  <c r="K102" i="3"/>
  <c r="I1422" i="11" s="1"/>
  <c r="K106" i="3"/>
  <c r="I1426" i="11" s="1"/>
  <c r="Q4" i="3"/>
  <c r="I1204" i="11" s="1"/>
  <c r="Q8" i="3"/>
  <c r="I1208" i="11" s="1"/>
  <c r="Q12" i="3"/>
  <c r="I1212" i="11" s="1"/>
  <c r="Q16" i="3"/>
  <c r="I1216" i="11" s="1"/>
  <c r="Q20" i="3"/>
  <c r="I1220" i="11" s="1"/>
  <c r="Q24" i="3"/>
  <c r="I1224" i="11" s="1"/>
  <c r="Q28" i="3"/>
  <c r="I1228" i="11" s="1"/>
  <c r="Q32" i="3"/>
  <c r="I1232" i="11" s="1"/>
  <c r="Q36" i="3"/>
  <c r="I1236" i="11" s="1"/>
  <c r="Q40" i="3"/>
  <c r="I1240" i="11" s="1"/>
  <c r="Q44" i="3"/>
  <c r="I1244" i="11" s="1"/>
  <c r="Q48" i="3"/>
  <c r="I1248" i="11" s="1"/>
  <c r="Q52" i="3"/>
  <c r="I1252" i="11" s="1"/>
  <c r="Q56" i="3"/>
  <c r="I1256" i="11" s="1"/>
  <c r="Q60" i="3"/>
  <c r="I1260" i="11" s="1"/>
  <c r="Q64" i="3"/>
  <c r="I1264" i="11" s="1"/>
  <c r="Q68" i="3"/>
  <c r="I1268" i="11" s="1"/>
  <c r="Q72" i="3"/>
  <c r="I1272" i="11" s="1"/>
  <c r="Q76" i="3"/>
  <c r="I1276" i="11" s="1"/>
  <c r="Q80" i="3"/>
  <c r="I1280" i="11" s="1"/>
  <c r="Q84" i="3"/>
  <c r="I1284" i="11" s="1"/>
  <c r="Q88" i="3"/>
  <c r="I1288" i="11" s="1"/>
  <c r="Q92" i="3"/>
  <c r="I1292" i="11" s="1"/>
  <c r="Q96" i="3"/>
  <c r="I1296" i="11" s="1"/>
  <c r="Q100" i="3"/>
  <c r="I1300" i="11" s="1"/>
  <c r="Q104" i="3"/>
  <c r="I1304" i="11" s="1"/>
  <c r="Q108" i="3"/>
  <c r="I1308" i="11" s="1"/>
  <c r="V40" i="3"/>
  <c r="I1000" i="11" s="1"/>
  <c r="V44" i="3"/>
  <c r="I1004" i="11" s="1"/>
  <c r="V48" i="3"/>
  <c r="I1008" i="11" s="1"/>
  <c r="V52" i="3"/>
  <c r="I1012" i="11" s="1"/>
  <c r="V56" i="3"/>
  <c r="I1016" i="11" s="1"/>
  <c r="V60" i="3"/>
  <c r="I1020" i="11" s="1"/>
  <c r="V64" i="3"/>
  <c r="I1024" i="11" s="1"/>
  <c r="V68" i="3"/>
  <c r="I1028" i="11" s="1"/>
  <c r="V72" i="3"/>
  <c r="I1032" i="11" s="1"/>
  <c r="V76" i="3"/>
  <c r="I1036" i="11" s="1"/>
  <c r="V80" i="3"/>
  <c r="I1040" i="11" s="1"/>
  <c r="V84" i="3"/>
  <c r="I1044" i="11" s="1"/>
  <c r="V88" i="3"/>
  <c r="I1048" i="11" s="1"/>
  <c r="V92" i="3"/>
  <c r="I1052" i="11" s="1"/>
  <c r="V96" i="3"/>
  <c r="I1056" i="11" s="1"/>
  <c r="V100" i="3"/>
  <c r="I1060" i="11" s="1"/>
  <c r="V104" i="3"/>
  <c r="I1064" i="11" s="1"/>
  <c r="V108" i="3"/>
  <c r="I1068" i="11" s="1"/>
  <c r="Y22" i="3"/>
  <c r="I1103" i="11" s="1"/>
  <c r="Y26" i="3"/>
  <c r="I1107" i="11" s="1"/>
  <c r="Y30" i="3"/>
  <c r="I1111" i="11" s="1"/>
  <c r="Y34" i="3"/>
  <c r="I1115" i="11" s="1"/>
  <c r="Y38" i="3"/>
  <c r="I1119" i="11" s="1"/>
  <c r="Y42" i="3"/>
  <c r="I1123" i="11" s="1"/>
  <c r="Y46" i="3"/>
  <c r="I1127" i="11" s="1"/>
  <c r="Y50" i="3"/>
  <c r="I1131" i="11" s="1"/>
  <c r="Y54" i="3"/>
  <c r="I1135" i="11" s="1"/>
  <c r="Y58" i="3"/>
  <c r="I1139" i="11" s="1"/>
  <c r="Y62" i="3"/>
  <c r="I1143" i="11" s="1"/>
  <c r="Y66" i="3"/>
  <c r="I1147" i="11" s="1"/>
  <c r="Y70" i="3"/>
  <c r="I1151" i="11" s="1"/>
  <c r="Y74" i="3"/>
  <c r="I1155" i="11" s="1"/>
  <c r="Y78" i="3"/>
  <c r="I1159" i="11" s="1"/>
  <c r="Y82" i="3"/>
  <c r="I1163" i="11" s="1"/>
  <c r="Y86" i="3"/>
  <c r="I1167" i="11" s="1"/>
  <c r="Y90" i="3"/>
  <c r="I1171" i="11" s="1"/>
  <c r="Y94" i="3"/>
  <c r="I1175" i="11" s="1"/>
  <c r="Y98" i="3"/>
  <c r="I1179" i="11" s="1"/>
  <c r="Y102" i="3"/>
  <c r="I1183" i="11" s="1"/>
  <c r="Y106" i="3"/>
  <c r="I1187" i="11" s="1"/>
  <c r="Y110" i="3"/>
  <c r="I1191" i="11" s="1"/>
  <c r="Y114" i="3"/>
  <c r="I1195" i="11" s="1"/>
  <c r="Y118" i="3"/>
  <c r="I1199" i="11" s="1"/>
  <c r="Y122" i="3"/>
  <c r="Y126" i="3"/>
  <c r="W41" i="3"/>
  <c r="W45" i="3"/>
  <c r="W49" i="3"/>
  <c r="W53" i="3"/>
  <c r="W57" i="3"/>
  <c r="W61" i="3"/>
  <c r="W65" i="3"/>
  <c r="W69" i="3"/>
  <c r="W73" i="3"/>
  <c r="W77" i="3"/>
  <c r="W81" i="3"/>
  <c r="W85" i="3"/>
  <c r="W89" i="3"/>
  <c r="W93" i="3"/>
  <c r="W97" i="3"/>
  <c r="W101" i="3"/>
  <c r="W105" i="3"/>
  <c r="W109" i="3"/>
  <c r="I349" i="11" s="1"/>
  <c r="W113" i="3"/>
  <c r="I353" i="11" s="1"/>
  <c r="W117" i="3"/>
  <c r="I357" i="11" s="1"/>
  <c r="W121" i="3"/>
  <c r="W125" i="3"/>
  <c r="K7" i="3"/>
  <c r="I1327" i="11" s="1"/>
  <c r="K11" i="3"/>
  <c r="I1331" i="11" s="1"/>
  <c r="K15" i="3"/>
  <c r="I1335" i="11" s="1"/>
  <c r="K19" i="3"/>
  <c r="I1339" i="11" s="1"/>
  <c r="K23" i="3"/>
  <c r="I1343" i="11" s="1"/>
  <c r="K27" i="3"/>
  <c r="I1347" i="11" s="1"/>
  <c r="K31" i="3"/>
  <c r="I1351" i="11" s="1"/>
  <c r="K35" i="3"/>
  <c r="I1355" i="11" s="1"/>
  <c r="K39" i="3"/>
  <c r="I1359" i="11" s="1"/>
  <c r="K43" i="3"/>
  <c r="I1363" i="11" s="1"/>
  <c r="K47" i="3"/>
  <c r="I1367" i="11" s="1"/>
  <c r="K51" i="3"/>
  <c r="I1371" i="11" s="1"/>
  <c r="K55" i="3"/>
  <c r="I1375" i="11" s="1"/>
  <c r="K59" i="3"/>
  <c r="I1379" i="11" s="1"/>
  <c r="K63" i="3"/>
  <c r="I1383" i="11" s="1"/>
  <c r="K67" i="3"/>
  <c r="I1387" i="11" s="1"/>
  <c r="K71" i="3"/>
  <c r="I1391" i="11" s="1"/>
  <c r="K75" i="3"/>
  <c r="I1395" i="11" s="1"/>
  <c r="K79" i="3"/>
  <c r="I1399" i="11" s="1"/>
  <c r="K83" i="3"/>
  <c r="I1403" i="11" s="1"/>
  <c r="K87" i="3"/>
  <c r="I1407" i="11" s="1"/>
  <c r="K91" i="3"/>
  <c r="I1411" i="11" s="1"/>
  <c r="K95" i="3"/>
  <c r="I1415" i="11" s="1"/>
  <c r="K99" i="3"/>
  <c r="I1419" i="11" s="1"/>
  <c r="K103" i="3"/>
  <c r="I1423" i="11" s="1"/>
  <c r="K107" i="3"/>
  <c r="I1427" i="11" s="1"/>
  <c r="K111" i="3"/>
  <c r="I1431" i="11" s="1"/>
  <c r="K115" i="3"/>
  <c r="I1435" i="11" s="1"/>
  <c r="K119" i="3"/>
  <c r="K123" i="3"/>
  <c r="Q5" i="3"/>
  <c r="I1205" i="11" s="1"/>
  <c r="Q9" i="3"/>
  <c r="I1209" i="11" s="1"/>
  <c r="Q13" i="3"/>
  <c r="I1213" i="11" s="1"/>
  <c r="Q17" i="3"/>
  <c r="I1217" i="11" s="1"/>
  <c r="Q21" i="3"/>
  <c r="I1221" i="11" s="1"/>
  <c r="Q25" i="3"/>
  <c r="I1225" i="11" s="1"/>
  <c r="Q29" i="3"/>
  <c r="I1229" i="11" s="1"/>
  <c r="Q33" i="3"/>
  <c r="I1233" i="11" s="1"/>
  <c r="Q37" i="3"/>
  <c r="I1237" i="11" s="1"/>
  <c r="Q41" i="3"/>
  <c r="I1241" i="11" s="1"/>
  <c r="Q45" i="3"/>
  <c r="I1245" i="11" s="1"/>
  <c r="Q49" i="3"/>
  <c r="I1249" i="11" s="1"/>
  <c r="Q53" i="3"/>
  <c r="I1253" i="11" s="1"/>
  <c r="Q57" i="3"/>
  <c r="I1257" i="11" s="1"/>
  <c r="Q61" i="3"/>
  <c r="I1261" i="11" s="1"/>
  <c r="Q65" i="3"/>
  <c r="I1265" i="11" s="1"/>
  <c r="Q69" i="3"/>
  <c r="I1269" i="11" s="1"/>
  <c r="Q73" i="3"/>
  <c r="I1273" i="11" s="1"/>
  <c r="Q77" i="3"/>
  <c r="I1277" i="11" s="1"/>
  <c r="Q81" i="3"/>
  <c r="I1281" i="11" s="1"/>
  <c r="Q85" i="3"/>
  <c r="I1285" i="11" s="1"/>
  <c r="Q89" i="3"/>
  <c r="I1289" i="11" s="1"/>
  <c r="Q93" i="3"/>
  <c r="I1293" i="11" s="1"/>
  <c r="Q97" i="3"/>
  <c r="I1297" i="11" s="1"/>
  <c r="Q101" i="3"/>
  <c r="I1301" i="11" s="1"/>
  <c r="Q105" i="3"/>
  <c r="I1305" i="11" s="1"/>
  <c r="Q109" i="3"/>
  <c r="I1309" i="11" s="1"/>
  <c r="Q113" i="3"/>
  <c r="I1313" i="11" s="1"/>
  <c r="Q117" i="3"/>
  <c r="I1317" i="11" s="1"/>
  <c r="Q121" i="3"/>
  <c r="Q125" i="3"/>
  <c r="S7" i="3"/>
  <c r="S11" i="3"/>
  <c r="S15" i="3"/>
  <c r="S19" i="3"/>
  <c r="S23" i="3"/>
  <c r="S27" i="3"/>
  <c r="S31" i="3"/>
  <c r="V45" i="3"/>
  <c r="I1005" i="11" s="1"/>
  <c r="V49" i="3"/>
  <c r="I1009" i="11" s="1"/>
  <c r="V53" i="3"/>
  <c r="I1013" i="11" s="1"/>
  <c r="V57" i="3"/>
  <c r="I1017" i="11" s="1"/>
  <c r="V61" i="3"/>
  <c r="I1021" i="11" s="1"/>
  <c r="V65" i="3"/>
  <c r="I1025" i="11" s="1"/>
  <c r="V69" i="3"/>
  <c r="I1029" i="11" s="1"/>
  <c r="V73" i="3"/>
  <c r="I1033" i="11" s="1"/>
  <c r="V77" i="3"/>
  <c r="I1037" i="11" s="1"/>
  <c r="V81" i="3"/>
  <c r="I1041" i="11" s="1"/>
  <c r="V85" i="3"/>
  <c r="I1045" i="11" s="1"/>
  <c r="V89" i="3"/>
  <c r="I1049" i="11" s="1"/>
  <c r="V93" i="3"/>
  <c r="I1053" i="11" s="1"/>
  <c r="V97" i="3"/>
  <c r="I1057" i="11" s="1"/>
  <c r="V101" i="3"/>
  <c r="I1061" i="11" s="1"/>
  <c r="V105" i="3"/>
  <c r="I1065" i="11" s="1"/>
  <c r="V109" i="3"/>
  <c r="I1069" i="11" s="1"/>
  <c r="V113" i="3"/>
  <c r="I1073" i="11" s="1"/>
  <c r="V117" i="3"/>
  <c r="I1077" i="11" s="1"/>
  <c r="V121" i="3"/>
  <c r="V125" i="3"/>
  <c r="Y19" i="3"/>
  <c r="I1100" i="11" s="1"/>
  <c r="Y23" i="3"/>
  <c r="I1104" i="11" s="1"/>
  <c r="Y27" i="3"/>
  <c r="I1108" i="11" s="1"/>
  <c r="Y31" i="3"/>
  <c r="I1112" i="11" s="1"/>
  <c r="Y35" i="3"/>
  <c r="I1116" i="11" s="1"/>
  <c r="Y39" i="3"/>
  <c r="I1120" i="11" s="1"/>
  <c r="Y43" i="3"/>
  <c r="I1124" i="11" s="1"/>
  <c r="Y47" i="3"/>
  <c r="I1128" i="11" s="1"/>
  <c r="Y51" i="3"/>
  <c r="I1132" i="11" s="1"/>
  <c r="Y55" i="3"/>
  <c r="I1136" i="11" s="1"/>
  <c r="Y59" i="3"/>
  <c r="I1140" i="11" s="1"/>
  <c r="Y63" i="3"/>
  <c r="I1144" i="11" s="1"/>
  <c r="Y67" i="3"/>
  <c r="I1148" i="11" s="1"/>
  <c r="Y71" i="3"/>
  <c r="I1152" i="11" s="1"/>
  <c r="Y75" i="3"/>
  <c r="I1156" i="11" s="1"/>
  <c r="Y79" i="3"/>
  <c r="I1160" i="11" s="1"/>
  <c r="Y83" i="3"/>
  <c r="I1164" i="11" s="1"/>
  <c r="Y87" i="3"/>
  <c r="I1168" i="11" s="1"/>
  <c r="Y91" i="3"/>
  <c r="I1172" i="11" s="1"/>
  <c r="Y95" i="3"/>
  <c r="I1176" i="11" s="1"/>
  <c r="Y99" i="3"/>
  <c r="I1180" i="11" s="1"/>
  <c r="Y103" i="3"/>
  <c r="I1184" i="11" s="1"/>
  <c r="Y107" i="3"/>
  <c r="I1188" i="11" s="1"/>
  <c r="Y111" i="3"/>
  <c r="I1192" i="11" s="1"/>
  <c r="Y115" i="3"/>
  <c r="I1196" i="11" s="1"/>
  <c r="Y119" i="3"/>
  <c r="Y123" i="3"/>
  <c r="Y127" i="3"/>
  <c r="R44" i="3"/>
  <c r="I46" i="11" s="1"/>
  <c r="R48" i="3"/>
  <c r="I50" i="11" s="1"/>
  <c r="R52" i="3"/>
  <c r="I54" i="11" s="1"/>
  <c r="R56" i="3"/>
  <c r="I58" i="11" s="1"/>
  <c r="R60" i="3"/>
  <c r="I62" i="11" s="1"/>
  <c r="R64" i="3"/>
  <c r="I66" i="11" s="1"/>
  <c r="R68" i="3"/>
  <c r="I70" i="11" s="1"/>
  <c r="R72" i="3"/>
  <c r="I74" i="11" s="1"/>
  <c r="R76" i="3"/>
  <c r="I78" i="11" s="1"/>
  <c r="R80" i="3"/>
  <c r="I82" i="11" s="1"/>
  <c r="R84" i="3"/>
  <c r="I86" i="11" s="1"/>
  <c r="R88" i="3"/>
  <c r="I90" i="11" s="1"/>
  <c r="R92" i="3"/>
  <c r="I94" i="11" s="1"/>
  <c r="R96" i="3"/>
  <c r="I98" i="11" s="1"/>
  <c r="R100" i="3"/>
  <c r="I102" i="11" s="1"/>
  <c r="R104" i="3"/>
  <c r="I106" i="11" s="1"/>
  <c r="R108" i="3"/>
  <c r="I110" i="11" s="1"/>
  <c r="R112" i="3"/>
  <c r="I114" i="11" s="1"/>
  <c r="R116" i="3"/>
  <c r="I118" i="11" s="1"/>
  <c r="R120" i="3"/>
  <c r="R124" i="3"/>
  <c r="U114" i="3"/>
  <c r="I953" i="11" s="1"/>
  <c r="U118" i="3"/>
  <c r="I957" i="11" s="1"/>
  <c r="U122" i="3"/>
  <c r="U126" i="3"/>
  <c r="EH18" i="14"/>
  <c r="ES19" i="13" s="1"/>
  <c r="AP28" i="15"/>
  <c r="W42" i="3"/>
  <c r="W46" i="3"/>
  <c r="W50" i="3"/>
  <c r="W54" i="3"/>
  <c r="W58" i="3"/>
  <c r="W62" i="3"/>
  <c r="W66" i="3"/>
  <c r="W70" i="3"/>
  <c r="W74" i="3"/>
  <c r="W78" i="3"/>
  <c r="W82" i="3"/>
  <c r="W86" i="3"/>
  <c r="W90" i="3"/>
  <c r="W94" i="3"/>
  <c r="W98" i="3"/>
  <c r="W102" i="3"/>
  <c r="W106" i="3"/>
  <c r="W110" i="3"/>
  <c r="I350" i="11" s="1"/>
  <c r="W114" i="3"/>
  <c r="I354" i="11" s="1"/>
  <c r="W118" i="3"/>
  <c r="I358" i="11" s="1"/>
  <c r="W122" i="3"/>
  <c r="W126" i="3"/>
  <c r="K4" i="3"/>
  <c r="I1324" i="11" s="1"/>
  <c r="K8" i="3"/>
  <c r="I1328" i="11" s="1"/>
  <c r="K12" i="3"/>
  <c r="I1332" i="11" s="1"/>
  <c r="K16" i="3"/>
  <c r="I1336" i="11" s="1"/>
  <c r="K20" i="3"/>
  <c r="I1340" i="11" s="1"/>
  <c r="K24" i="3"/>
  <c r="I1344" i="11" s="1"/>
  <c r="K28" i="3"/>
  <c r="I1348" i="11" s="1"/>
  <c r="K32" i="3"/>
  <c r="I1352" i="11" s="1"/>
  <c r="K36" i="3"/>
  <c r="I1356" i="11" s="1"/>
  <c r="K40" i="3"/>
  <c r="I1360" i="11" s="1"/>
  <c r="K44" i="3"/>
  <c r="I1364" i="11" s="1"/>
  <c r="K48" i="3"/>
  <c r="I1368" i="11" s="1"/>
  <c r="K52" i="3"/>
  <c r="I1372" i="11" s="1"/>
  <c r="K56" i="3"/>
  <c r="I1376" i="11" s="1"/>
  <c r="K60" i="3"/>
  <c r="I1380" i="11" s="1"/>
  <c r="K64" i="3"/>
  <c r="I1384" i="11" s="1"/>
  <c r="K68" i="3"/>
  <c r="I1388" i="11" s="1"/>
  <c r="K72" i="3"/>
  <c r="I1392" i="11" s="1"/>
  <c r="K76" i="3"/>
  <c r="I1396" i="11" s="1"/>
  <c r="K80" i="3"/>
  <c r="I1400" i="11" s="1"/>
  <c r="K84" i="3"/>
  <c r="I1404" i="11" s="1"/>
  <c r="K88" i="3"/>
  <c r="I1408" i="11" s="1"/>
  <c r="K92" i="3"/>
  <c r="I1412" i="11" s="1"/>
  <c r="K96" i="3"/>
  <c r="I1416" i="11" s="1"/>
  <c r="K100" i="3"/>
  <c r="I1420" i="11" s="1"/>
  <c r="K104" i="3"/>
  <c r="I1424" i="11" s="1"/>
  <c r="K108" i="3"/>
  <c r="I1428" i="11" s="1"/>
  <c r="K112" i="3"/>
  <c r="I1432" i="11" s="1"/>
  <c r="K116" i="3"/>
  <c r="I1436" i="11" s="1"/>
  <c r="K120" i="3"/>
  <c r="K124" i="3"/>
  <c r="Q6" i="3"/>
  <c r="I1206" i="11" s="1"/>
  <c r="Q10" i="3"/>
  <c r="I1210" i="11" s="1"/>
  <c r="Q14" i="3"/>
  <c r="I1214" i="11" s="1"/>
  <c r="Q18" i="3"/>
  <c r="I1218" i="11" s="1"/>
  <c r="Q22" i="3"/>
  <c r="I1222" i="11" s="1"/>
  <c r="Q26" i="3"/>
  <c r="I1226" i="11" s="1"/>
  <c r="Q30" i="3"/>
  <c r="I1230" i="11" s="1"/>
  <c r="Q34" i="3"/>
  <c r="I1234" i="11" s="1"/>
  <c r="Q38" i="3"/>
  <c r="I1238" i="11" s="1"/>
  <c r="Q42" i="3"/>
  <c r="I1242" i="11" s="1"/>
  <c r="Q46" i="3"/>
  <c r="I1246" i="11" s="1"/>
  <c r="Q50" i="3"/>
  <c r="I1250" i="11" s="1"/>
  <c r="Q54" i="3"/>
  <c r="I1254" i="11" s="1"/>
  <c r="Q58" i="3"/>
  <c r="I1258" i="11" s="1"/>
  <c r="Q62" i="3"/>
  <c r="I1262" i="11" s="1"/>
  <c r="Q66" i="3"/>
  <c r="I1266" i="11" s="1"/>
  <c r="Q70" i="3"/>
  <c r="I1270" i="11" s="1"/>
  <c r="Q74" i="3"/>
  <c r="I1274" i="11" s="1"/>
  <c r="Q78" i="3"/>
  <c r="I1278" i="11" s="1"/>
  <c r="Q82" i="3"/>
  <c r="I1282" i="11" s="1"/>
  <c r="Q86" i="3"/>
  <c r="I1286" i="11" s="1"/>
  <c r="Q90" i="3"/>
  <c r="I1290" i="11" s="1"/>
  <c r="Q94" i="3"/>
  <c r="I1294" i="11" s="1"/>
  <c r="Q98" i="3"/>
  <c r="I1298" i="11" s="1"/>
  <c r="Q102" i="3"/>
  <c r="I1302" i="11" s="1"/>
  <c r="Q106" i="3"/>
  <c r="I1306" i="11" s="1"/>
  <c r="Q110" i="3"/>
  <c r="I1310" i="11" s="1"/>
  <c r="Q114" i="3"/>
  <c r="I1314" i="11" s="1"/>
  <c r="Q118" i="3"/>
  <c r="I1318" i="11" s="1"/>
  <c r="Q122" i="3"/>
  <c r="Q126" i="3"/>
  <c r="S4" i="3"/>
  <c r="S8" i="3"/>
  <c r="S12" i="3"/>
  <c r="S16" i="3"/>
  <c r="S20" i="3"/>
  <c r="S24" i="3"/>
  <c r="S28" i="3"/>
  <c r="S32" i="3"/>
  <c r="S36" i="3"/>
  <c r="S40" i="3"/>
  <c r="S44" i="3"/>
  <c r="S48" i="3"/>
  <c r="S52" i="3"/>
  <c r="S56" i="3"/>
  <c r="S60" i="3"/>
  <c r="S64" i="3"/>
  <c r="S68" i="3"/>
  <c r="S72" i="3"/>
  <c r="S76" i="3"/>
  <c r="S80" i="3"/>
  <c r="S84" i="3"/>
  <c r="S88" i="3"/>
  <c r="S92" i="3"/>
  <c r="S96" i="3"/>
  <c r="S100" i="3"/>
  <c r="S104" i="3"/>
  <c r="S108" i="3"/>
  <c r="S112" i="3"/>
  <c r="I589" i="11" s="1"/>
  <c r="S116" i="3"/>
  <c r="I593" i="11" s="1"/>
  <c r="S120" i="3"/>
  <c r="S124" i="3"/>
  <c r="ES5" i="10"/>
  <c r="ES9" i="10"/>
  <c r="ES13" i="10"/>
  <c r="ES17" i="10"/>
  <c r="V17" i="3" s="1"/>
  <c r="I977" i="11" s="1"/>
  <c r="ES21" i="10"/>
  <c r="ES25" i="10"/>
  <c r="ES29" i="10"/>
  <c r="ES33" i="10"/>
  <c r="V33" i="3" s="1"/>
  <c r="I993" i="11" s="1"/>
  <c r="ES37" i="10"/>
  <c r="ES41" i="10"/>
  <c r="V46" i="3"/>
  <c r="I1006" i="11" s="1"/>
  <c r="V50" i="3"/>
  <c r="I1010" i="11" s="1"/>
  <c r="V54" i="3"/>
  <c r="I1014" i="11" s="1"/>
  <c r="V58" i="3"/>
  <c r="I1018" i="11" s="1"/>
  <c r="V62" i="3"/>
  <c r="I1022" i="11" s="1"/>
  <c r="V66" i="3"/>
  <c r="I1026" i="11" s="1"/>
  <c r="V70" i="3"/>
  <c r="I1030" i="11" s="1"/>
  <c r="V74" i="3"/>
  <c r="I1034" i="11" s="1"/>
  <c r="V78" i="3"/>
  <c r="I1038" i="11" s="1"/>
  <c r="V82" i="3"/>
  <c r="I1042" i="11" s="1"/>
  <c r="V86" i="3"/>
  <c r="I1046" i="11" s="1"/>
  <c r="V90" i="3"/>
  <c r="I1050" i="11" s="1"/>
  <c r="V94" i="3"/>
  <c r="I1054" i="11" s="1"/>
  <c r="V98" i="3"/>
  <c r="I1058" i="11" s="1"/>
  <c r="V102" i="3"/>
  <c r="I1062" i="11" s="1"/>
  <c r="V106" i="3"/>
  <c r="I1066" i="11" s="1"/>
  <c r="V110" i="3"/>
  <c r="I1070" i="11" s="1"/>
  <c r="V114" i="3"/>
  <c r="I1074" i="11" s="1"/>
  <c r="V118" i="3"/>
  <c r="I1078" i="11" s="1"/>
  <c r="V122" i="3"/>
  <c r="V126" i="3"/>
  <c r="EQ3" i="10"/>
  <c r="EQ7" i="10"/>
  <c r="EQ11" i="10"/>
  <c r="EQ15" i="10"/>
  <c r="EQ19" i="10"/>
  <c r="Y18" i="3" s="1"/>
  <c r="I1099" i="11" s="1"/>
  <c r="Y24" i="3"/>
  <c r="I1105" i="11" s="1"/>
  <c r="Y28" i="3"/>
  <c r="I1109" i="11" s="1"/>
  <c r="Y32" i="3"/>
  <c r="I1113" i="11" s="1"/>
  <c r="Y36" i="3"/>
  <c r="I1117" i="11" s="1"/>
  <c r="Y40" i="3"/>
  <c r="I1121" i="11" s="1"/>
  <c r="Y44" i="3"/>
  <c r="I1125" i="11" s="1"/>
  <c r="Y48" i="3"/>
  <c r="I1129" i="11" s="1"/>
  <c r="Y52" i="3"/>
  <c r="I1133" i="11" s="1"/>
  <c r="Y56" i="3"/>
  <c r="I1137" i="11" s="1"/>
  <c r="Y60" i="3"/>
  <c r="I1141" i="11" s="1"/>
  <c r="Y64" i="3"/>
  <c r="I1145" i="11" s="1"/>
  <c r="Y68" i="3"/>
  <c r="I1149" i="11" s="1"/>
  <c r="Y72" i="3"/>
  <c r="I1153" i="11" s="1"/>
  <c r="Y76" i="3"/>
  <c r="I1157" i="11" s="1"/>
  <c r="Y80" i="3"/>
  <c r="I1161" i="11" s="1"/>
  <c r="Y84" i="3"/>
  <c r="I1165" i="11" s="1"/>
  <c r="Y88" i="3"/>
  <c r="I1169" i="11" s="1"/>
  <c r="Y92" i="3"/>
  <c r="I1173" i="11" s="1"/>
  <c r="Y96" i="3"/>
  <c r="I1177" i="11" s="1"/>
  <c r="Y100" i="3"/>
  <c r="I1181" i="11" s="1"/>
  <c r="Y104" i="3"/>
  <c r="I1185" i="11" s="1"/>
  <c r="Y108" i="3"/>
  <c r="I1189" i="11" s="1"/>
  <c r="Y112" i="3"/>
  <c r="I1193" i="11" s="1"/>
  <c r="EP8" i="10"/>
  <c r="EF7" i="6" s="1"/>
  <c r="EP12" i="10"/>
  <c r="EF11" i="6" s="1"/>
  <c r="R10" i="3" s="1"/>
  <c r="I12" i="11" s="1"/>
  <c r="EP16" i="10"/>
  <c r="EF15" i="6" s="1"/>
  <c r="R14" i="3" s="1"/>
  <c r="I16" i="11" s="1"/>
  <c r="EP20" i="10"/>
  <c r="EF19" i="6" s="1"/>
  <c r="EP24" i="10"/>
  <c r="EF23" i="6" s="1"/>
  <c r="EP28" i="10"/>
  <c r="EF27" i="6" s="1"/>
  <c r="R26" i="3" s="1"/>
  <c r="I28" i="11" s="1"/>
  <c r="EP32" i="10"/>
  <c r="EF31" i="6" s="1"/>
  <c r="R30" i="3" s="1"/>
  <c r="I32" i="11" s="1"/>
  <c r="EP36" i="10"/>
  <c r="EF35" i="6" s="1"/>
  <c r="EP40" i="10"/>
  <c r="EF39" i="6" s="1"/>
  <c r="R41" i="3" s="1"/>
  <c r="I43" i="11" s="1"/>
  <c r="R45" i="3"/>
  <c r="I47" i="11" s="1"/>
  <c r="R49" i="3"/>
  <c r="I51" i="11" s="1"/>
  <c r="R53" i="3"/>
  <c r="I55" i="11" s="1"/>
  <c r="R57" i="3"/>
  <c r="I59" i="11" s="1"/>
  <c r="R61" i="3"/>
  <c r="I63" i="11" s="1"/>
  <c r="R65" i="3"/>
  <c r="I67" i="11" s="1"/>
  <c r="R69" i="3"/>
  <c r="I71" i="11" s="1"/>
  <c r="R73" i="3"/>
  <c r="I75" i="11" s="1"/>
  <c r="R77" i="3"/>
  <c r="I79" i="11" s="1"/>
  <c r="R81" i="3"/>
  <c r="I83" i="11" s="1"/>
  <c r="R85" i="3"/>
  <c r="I87" i="11" s="1"/>
  <c r="R89" i="3"/>
  <c r="I91" i="11" s="1"/>
  <c r="R93" i="3"/>
  <c r="I95" i="11" s="1"/>
  <c r="R97" i="3"/>
  <c r="I99" i="11" s="1"/>
  <c r="R101" i="3"/>
  <c r="I103" i="11" s="1"/>
  <c r="R105" i="3"/>
  <c r="I107" i="11" s="1"/>
  <c r="R109" i="3"/>
  <c r="I111" i="11" s="1"/>
  <c r="R113" i="3"/>
  <c r="I115" i="11" s="1"/>
  <c r="R117" i="3"/>
  <c r="I119" i="11" s="1"/>
  <c r="R121" i="3"/>
  <c r="R125" i="3"/>
  <c r="EW6" i="10"/>
  <c r="U6" i="3" s="1"/>
  <c r="I845" i="11" s="1"/>
  <c r="EW10" i="10"/>
  <c r="EW14" i="10"/>
  <c r="EW18" i="10"/>
  <c r="EW22" i="10"/>
  <c r="U22" i="3" s="1"/>
  <c r="I861" i="11" s="1"/>
  <c r="EW26" i="10"/>
  <c r="EW30" i="10"/>
  <c r="EW34" i="10"/>
  <c r="EW38" i="10"/>
  <c r="U38" i="3" s="1"/>
  <c r="I877" i="11" s="1"/>
  <c r="EW42" i="10"/>
  <c r="U115" i="3"/>
  <c r="I954" i="11" s="1"/>
  <c r="U119" i="3"/>
  <c r="U123" i="3"/>
  <c r="U127" i="3"/>
  <c r="EV47" i="13"/>
  <c r="Z1368" i="11" s="1"/>
  <c r="EE18" i="14"/>
  <c r="EP19" i="13" s="1"/>
  <c r="EG18" i="14"/>
  <c r="ER19" i="13" s="1"/>
  <c r="EJ41" i="15"/>
  <c r="EU42" i="13" s="1"/>
  <c r="EH36" i="6"/>
  <c r="EH37" i="6"/>
  <c r="W43" i="3"/>
  <c r="W47" i="3"/>
  <c r="W51" i="3"/>
  <c r="W55" i="3"/>
  <c r="W59" i="3"/>
  <c r="W63" i="3"/>
  <c r="W67" i="3"/>
  <c r="W71" i="3"/>
  <c r="W75" i="3"/>
  <c r="W79" i="3"/>
  <c r="W83" i="3"/>
  <c r="W87" i="3"/>
  <c r="W91" i="3"/>
  <c r="W95" i="3"/>
  <c r="W99" i="3"/>
  <c r="W103" i="3"/>
  <c r="W107" i="3"/>
  <c r="W111" i="3"/>
  <c r="I351" i="11" s="1"/>
  <c r="W115" i="3"/>
  <c r="I355" i="11" s="1"/>
  <c r="W119" i="3"/>
  <c r="W123" i="3"/>
  <c r="W127" i="3"/>
  <c r="K5" i="3"/>
  <c r="I1325" i="11" s="1"/>
  <c r="K9" i="3"/>
  <c r="I1329" i="11" s="1"/>
  <c r="K13" i="3"/>
  <c r="I1333" i="11" s="1"/>
  <c r="K17" i="3"/>
  <c r="I1337" i="11" s="1"/>
  <c r="K21" i="3"/>
  <c r="I1341" i="11" s="1"/>
  <c r="K25" i="3"/>
  <c r="I1345" i="11" s="1"/>
  <c r="K29" i="3"/>
  <c r="I1349" i="11" s="1"/>
  <c r="K33" i="3"/>
  <c r="I1353" i="11" s="1"/>
  <c r="K37" i="3"/>
  <c r="I1357" i="11" s="1"/>
  <c r="K41" i="3"/>
  <c r="I1361" i="11" s="1"/>
  <c r="K45" i="3"/>
  <c r="I1365" i="11" s="1"/>
  <c r="K49" i="3"/>
  <c r="I1369" i="11" s="1"/>
  <c r="K53" i="3"/>
  <c r="I1373" i="11" s="1"/>
  <c r="K57" i="3"/>
  <c r="I1377" i="11" s="1"/>
  <c r="K61" i="3"/>
  <c r="I1381" i="11" s="1"/>
  <c r="K65" i="3"/>
  <c r="I1385" i="11" s="1"/>
  <c r="K69" i="3"/>
  <c r="I1389" i="11" s="1"/>
  <c r="K73" i="3"/>
  <c r="I1393" i="11" s="1"/>
  <c r="K77" i="3"/>
  <c r="I1397" i="11" s="1"/>
  <c r="K81" i="3"/>
  <c r="I1401" i="11" s="1"/>
  <c r="K85" i="3"/>
  <c r="I1405" i="11" s="1"/>
  <c r="K89" i="3"/>
  <c r="I1409" i="11" s="1"/>
  <c r="K93" i="3"/>
  <c r="I1413" i="11" s="1"/>
  <c r="K97" i="3"/>
  <c r="I1417" i="11" s="1"/>
  <c r="K101" i="3"/>
  <c r="I1421" i="11" s="1"/>
  <c r="K105" i="3"/>
  <c r="I1425" i="11" s="1"/>
  <c r="K109" i="3"/>
  <c r="I1429" i="11" s="1"/>
  <c r="K113" i="3"/>
  <c r="I1433" i="11" s="1"/>
  <c r="K117" i="3"/>
  <c r="I1437" i="11" s="1"/>
  <c r="K121" i="3"/>
  <c r="K125" i="3"/>
  <c r="Q7" i="3"/>
  <c r="I1207" i="11" s="1"/>
  <c r="Q11" i="3"/>
  <c r="I1211" i="11" s="1"/>
  <c r="Q15" i="3"/>
  <c r="I1215" i="11" s="1"/>
  <c r="Q19" i="3"/>
  <c r="I1219" i="11" s="1"/>
  <c r="Q23" i="3"/>
  <c r="I1223" i="11" s="1"/>
  <c r="Q27" i="3"/>
  <c r="I1227" i="11" s="1"/>
  <c r="Q31" i="3"/>
  <c r="I1231" i="11" s="1"/>
  <c r="Q35" i="3"/>
  <c r="I1235" i="11" s="1"/>
  <c r="Q39" i="3"/>
  <c r="I1239" i="11" s="1"/>
  <c r="Q43" i="3"/>
  <c r="I1243" i="11" s="1"/>
  <c r="Q47" i="3"/>
  <c r="I1247" i="11" s="1"/>
  <c r="Q51" i="3"/>
  <c r="I1251" i="11" s="1"/>
  <c r="Q55" i="3"/>
  <c r="I1255" i="11" s="1"/>
  <c r="Q59" i="3"/>
  <c r="I1259" i="11" s="1"/>
  <c r="Q63" i="3"/>
  <c r="I1263" i="11" s="1"/>
  <c r="Q67" i="3"/>
  <c r="I1267" i="11" s="1"/>
  <c r="Q71" i="3"/>
  <c r="I1271" i="11" s="1"/>
  <c r="Q75" i="3"/>
  <c r="I1275" i="11" s="1"/>
  <c r="Q79" i="3"/>
  <c r="I1279" i="11" s="1"/>
  <c r="Q83" i="3"/>
  <c r="I1283" i="11" s="1"/>
  <c r="Q87" i="3"/>
  <c r="I1287" i="11" s="1"/>
  <c r="Q91" i="3"/>
  <c r="I1291" i="11" s="1"/>
  <c r="Q95" i="3"/>
  <c r="I1295" i="11" s="1"/>
  <c r="Q99" i="3"/>
  <c r="I1299" i="11" s="1"/>
  <c r="Q103" i="3"/>
  <c r="I1303" i="11" s="1"/>
  <c r="Q107" i="3"/>
  <c r="I1307" i="11" s="1"/>
  <c r="Q111" i="3"/>
  <c r="I1311" i="11" s="1"/>
  <c r="Q115" i="3"/>
  <c r="I1315" i="11" s="1"/>
  <c r="Q119" i="3"/>
  <c r="Q123" i="3"/>
  <c r="Q127" i="3"/>
  <c r="S5" i="3"/>
  <c r="S9" i="3"/>
  <c r="S13" i="3"/>
  <c r="S17" i="3"/>
  <c r="S21" i="3"/>
  <c r="S25" i="3"/>
  <c r="S29" i="3"/>
  <c r="S33" i="3"/>
  <c r="S37" i="3"/>
  <c r="S41" i="3"/>
  <c r="S45" i="3"/>
  <c r="S49" i="3"/>
  <c r="S53" i="3"/>
  <c r="S57" i="3"/>
  <c r="S61" i="3"/>
  <c r="S65" i="3"/>
  <c r="S69" i="3"/>
  <c r="S73" i="3"/>
  <c r="S77" i="3"/>
  <c r="S81" i="3"/>
  <c r="S85" i="3"/>
  <c r="S89" i="3"/>
  <c r="S93" i="3"/>
  <c r="S97" i="3"/>
  <c r="S101" i="3"/>
  <c r="S105" i="3"/>
  <c r="S109" i="3"/>
  <c r="I586" i="11" s="1"/>
  <c r="S113" i="3"/>
  <c r="I590" i="11" s="1"/>
  <c r="S117" i="3"/>
  <c r="I594" i="11" s="1"/>
  <c r="S121" i="3"/>
  <c r="S125" i="3"/>
  <c r="ES6" i="10"/>
  <c r="ES10" i="10"/>
  <c r="ES14" i="10"/>
  <c r="ES18" i="10"/>
  <c r="ES22" i="10"/>
  <c r="ES26" i="10"/>
  <c r="ES30" i="10"/>
  <c r="ES34" i="10"/>
  <c r="ES38" i="10"/>
  <c r="ES42" i="10"/>
  <c r="V47" i="3"/>
  <c r="I1007" i="11" s="1"/>
  <c r="V51" i="3"/>
  <c r="I1011" i="11" s="1"/>
  <c r="V55" i="3"/>
  <c r="I1015" i="11" s="1"/>
  <c r="V59" i="3"/>
  <c r="I1019" i="11" s="1"/>
  <c r="V63" i="3"/>
  <c r="I1023" i="11" s="1"/>
  <c r="V67" i="3"/>
  <c r="I1027" i="11" s="1"/>
  <c r="V71" i="3"/>
  <c r="I1031" i="11" s="1"/>
  <c r="V75" i="3"/>
  <c r="I1035" i="11" s="1"/>
  <c r="V79" i="3"/>
  <c r="I1039" i="11" s="1"/>
  <c r="V83" i="3"/>
  <c r="I1043" i="11" s="1"/>
  <c r="V87" i="3"/>
  <c r="I1047" i="11" s="1"/>
  <c r="V91" i="3"/>
  <c r="I1051" i="11" s="1"/>
  <c r="V95" i="3"/>
  <c r="I1055" i="11" s="1"/>
  <c r="V99" i="3"/>
  <c r="I1059" i="11" s="1"/>
  <c r="V103" i="3"/>
  <c r="I1063" i="11" s="1"/>
  <c r="V107" i="3"/>
  <c r="I1067" i="11" s="1"/>
  <c r="V111" i="3"/>
  <c r="I1071" i="11" s="1"/>
  <c r="V115" i="3"/>
  <c r="I1075" i="11" s="1"/>
  <c r="V119" i="3"/>
  <c r="V123" i="3"/>
  <c r="V127" i="3"/>
  <c r="EQ4" i="10"/>
  <c r="EQ8" i="10"/>
  <c r="EQ12" i="10"/>
  <c r="EQ16" i="10"/>
  <c r="Y21" i="3"/>
  <c r="I1102" i="11" s="1"/>
  <c r="Y25" i="3"/>
  <c r="I1106" i="11" s="1"/>
  <c r="Y29" i="3"/>
  <c r="I1110" i="11" s="1"/>
  <c r="Y33" i="3"/>
  <c r="I1114" i="11" s="1"/>
  <c r="Y37" i="3"/>
  <c r="I1118" i="11" s="1"/>
  <c r="Y41" i="3"/>
  <c r="I1122" i="11" s="1"/>
  <c r="Y45" i="3"/>
  <c r="I1126" i="11" s="1"/>
  <c r="Y49" i="3"/>
  <c r="I1130" i="11" s="1"/>
  <c r="Y53" i="3"/>
  <c r="I1134" i="11" s="1"/>
  <c r="Y57" i="3"/>
  <c r="I1138" i="11" s="1"/>
  <c r="Y61" i="3"/>
  <c r="I1142" i="11" s="1"/>
  <c r="Y65" i="3"/>
  <c r="I1146" i="11" s="1"/>
  <c r="Y69" i="3"/>
  <c r="I1150" i="11" s="1"/>
  <c r="Y73" i="3"/>
  <c r="I1154" i="11" s="1"/>
  <c r="Y77" i="3"/>
  <c r="I1158" i="11" s="1"/>
  <c r="Y81" i="3"/>
  <c r="I1162" i="11" s="1"/>
  <c r="Y85" i="3"/>
  <c r="I1166" i="11" s="1"/>
  <c r="Y89" i="3"/>
  <c r="I1170" i="11" s="1"/>
  <c r="Y93" i="3"/>
  <c r="I1174" i="11" s="1"/>
  <c r="Y97" i="3"/>
  <c r="I1178" i="11" s="1"/>
  <c r="Y101" i="3"/>
  <c r="I1182" i="11" s="1"/>
  <c r="Y105" i="3"/>
  <c r="I1186" i="11" s="1"/>
  <c r="Y109" i="3"/>
  <c r="I1190" i="11" s="1"/>
  <c r="Y113" i="3"/>
  <c r="I1194" i="11" s="1"/>
  <c r="Y117" i="3"/>
  <c r="I1198" i="11" s="1"/>
  <c r="Y121" i="3"/>
  <c r="Y125" i="3"/>
  <c r="EW3" i="10"/>
  <c r="EW7" i="10"/>
  <c r="EW11" i="10"/>
  <c r="EW15" i="10"/>
  <c r="EW19" i="10"/>
  <c r="EW23" i="10"/>
  <c r="EW27" i="10"/>
  <c r="EW31" i="10"/>
  <c r="EW35" i="10"/>
  <c r="EW39" i="10"/>
  <c r="EW43" i="10"/>
  <c r="EW47" i="10"/>
  <c r="EW51" i="10"/>
  <c r="U51" i="3" s="1"/>
  <c r="I890" i="11" s="1"/>
  <c r="EW55" i="10"/>
  <c r="U54" i="3" s="1"/>
  <c r="I893" i="11" s="1"/>
  <c r="EW59" i="10"/>
  <c r="EW63" i="10"/>
  <c r="EW67" i="10"/>
  <c r="U67" i="3" s="1"/>
  <c r="I906" i="11" s="1"/>
  <c r="EW71" i="10"/>
  <c r="U70" i="3" s="1"/>
  <c r="I909" i="11" s="1"/>
  <c r="EW75" i="10"/>
  <c r="EW79" i="10"/>
  <c r="EW83" i="10"/>
  <c r="U83" i="3" s="1"/>
  <c r="I922" i="11" s="1"/>
  <c r="EW87" i="10"/>
  <c r="U86" i="3" s="1"/>
  <c r="I925" i="11" s="1"/>
  <c r="EW91" i="10"/>
  <c r="EW95" i="10"/>
  <c r="EW99" i="10"/>
  <c r="U99" i="3" s="1"/>
  <c r="I938" i="11" s="1"/>
  <c r="EW103" i="10"/>
  <c r="U102" i="3" s="1"/>
  <c r="I941" i="11" s="1"/>
  <c r="EW107" i="10"/>
  <c r="EW111" i="10"/>
  <c r="U112" i="3" s="1"/>
  <c r="I951" i="11" s="1"/>
  <c r="U116" i="3"/>
  <c r="I955" i="11" s="1"/>
  <c r="U120" i="3"/>
  <c r="U124" i="3"/>
  <c r="U128" i="3"/>
  <c r="EI18" i="14"/>
  <c r="ET19" i="13" s="1"/>
  <c r="AP34" i="15"/>
  <c r="R43" i="3"/>
  <c r="I45" i="11" s="1"/>
  <c r="R47" i="3"/>
  <c r="I49" i="11" s="1"/>
  <c r="R51" i="3"/>
  <c r="I53" i="11" s="1"/>
  <c r="R55" i="3"/>
  <c r="I57" i="11" s="1"/>
  <c r="R59" i="3"/>
  <c r="I61" i="11" s="1"/>
  <c r="R63" i="3"/>
  <c r="I65" i="11" s="1"/>
  <c r="R67" i="3"/>
  <c r="I69" i="11" s="1"/>
  <c r="R71" i="3"/>
  <c r="I73" i="11" s="1"/>
  <c r="R75" i="3"/>
  <c r="I77" i="11" s="1"/>
  <c r="R79" i="3"/>
  <c r="I81" i="11" s="1"/>
  <c r="R83" i="3"/>
  <c r="I85" i="11" s="1"/>
  <c r="R87" i="3"/>
  <c r="I89" i="11" s="1"/>
  <c r="R91" i="3"/>
  <c r="I93" i="11" s="1"/>
  <c r="R95" i="3"/>
  <c r="I97" i="11" s="1"/>
  <c r="R99" i="3"/>
  <c r="I101" i="11" s="1"/>
  <c r="R103" i="3"/>
  <c r="I105" i="11" s="1"/>
  <c r="R107" i="3"/>
  <c r="I109" i="11" s="1"/>
  <c r="R111" i="3"/>
  <c r="I113" i="11" s="1"/>
  <c r="R115" i="3"/>
  <c r="I117" i="11" s="1"/>
  <c r="R119" i="3"/>
  <c r="R123" i="3"/>
  <c r="R127" i="3"/>
  <c r="U9" i="3"/>
  <c r="I848" i="11" s="1"/>
  <c r="U17" i="3"/>
  <c r="I856" i="11" s="1"/>
  <c r="U25" i="3"/>
  <c r="I864" i="11" s="1"/>
  <c r="U33" i="3"/>
  <c r="I872" i="11" s="1"/>
  <c r="U41" i="3"/>
  <c r="I880" i="11" s="1"/>
  <c r="U49" i="3"/>
  <c r="I888" i="11" s="1"/>
  <c r="U57" i="3"/>
  <c r="I896" i="11" s="1"/>
  <c r="U65" i="3"/>
  <c r="I904" i="11" s="1"/>
  <c r="U73" i="3"/>
  <c r="I912" i="11" s="1"/>
  <c r="U81" i="3"/>
  <c r="I920" i="11" s="1"/>
  <c r="U89" i="3"/>
  <c r="I928" i="11" s="1"/>
  <c r="U97" i="3"/>
  <c r="I936" i="11" s="1"/>
  <c r="U105" i="3"/>
  <c r="I944" i="11" s="1"/>
  <c r="R132" i="3"/>
  <c r="Y130" i="3"/>
  <c r="W132" i="3"/>
  <c r="Y131" i="3"/>
  <c r="S131" i="3"/>
  <c r="S130" i="3"/>
  <c r="K636" i="11"/>
  <c r="K668" i="11"/>
  <c r="K620" i="11"/>
  <c r="K676" i="11"/>
  <c r="K700" i="11"/>
  <c r="K652" i="11"/>
  <c r="K612" i="11"/>
  <c r="K602" i="11"/>
  <c r="K684" i="11"/>
  <c r="K644" i="11"/>
  <c r="K604" i="11"/>
  <c r="K461" i="11"/>
  <c r="K440" i="11"/>
  <c r="K408" i="11"/>
  <c r="K385" i="11"/>
  <c r="K425" i="11"/>
  <c r="K384" i="11"/>
  <c r="K457" i="11"/>
  <c r="K437" i="11"/>
  <c r="K393" i="11"/>
  <c r="K465" i="11"/>
  <c r="K456" i="11"/>
  <c r="K445" i="11"/>
  <c r="K433" i="11"/>
  <c r="K424" i="11"/>
  <c r="K413" i="11"/>
  <c r="K401" i="11"/>
  <c r="K392" i="11"/>
  <c r="K372" i="11"/>
  <c r="K692" i="11"/>
  <c r="K660" i="11"/>
  <c r="K628" i="11"/>
  <c r="K363" i="11"/>
  <c r="K449" i="11"/>
  <c r="K429" i="11"/>
  <c r="K417" i="11"/>
  <c r="K397" i="11"/>
  <c r="K448" i="11"/>
  <c r="K416" i="11"/>
  <c r="K405" i="11"/>
  <c r="K464" i="11"/>
  <c r="K453" i="11"/>
  <c r="K441" i="11"/>
  <c r="K432" i="11"/>
  <c r="K421" i="11"/>
  <c r="K409" i="11"/>
  <c r="K400" i="11"/>
  <c r="K389" i="11"/>
  <c r="K460" i="11"/>
  <c r="K452" i="11"/>
  <c r="K444" i="11"/>
  <c r="K436" i="11"/>
  <c r="K428" i="11"/>
  <c r="K420" i="11"/>
  <c r="K412" i="11"/>
  <c r="K404" i="11"/>
  <c r="K396" i="11"/>
  <c r="K388" i="11"/>
  <c r="K368" i="11"/>
  <c r="K706" i="11"/>
  <c r="K698" i="11"/>
  <c r="K690" i="11"/>
  <c r="K682" i="11"/>
  <c r="K674" i="11"/>
  <c r="K666" i="11"/>
  <c r="K658" i="11"/>
  <c r="K650" i="11"/>
  <c r="K642" i="11"/>
  <c r="K634" i="11"/>
  <c r="K626" i="11"/>
  <c r="K618" i="11"/>
  <c r="K610" i="11"/>
  <c r="K704" i="11"/>
  <c r="K696" i="11"/>
  <c r="K688" i="11"/>
  <c r="K680" i="11"/>
  <c r="K672" i="11"/>
  <c r="K664" i="11"/>
  <c r="K656" i="11"/>
  <c r="K648" i="11"/>
  <c r="K640" i="11"/>
  <c r="K632" i="11"/>
  <c r="K624" i="11"/>
  <c r="K616" i="11"/>
  <c r="K608" i="11"/>
  <c r="K702" i="11"/>
  <c r="K694" i="11"/>
  <c r="K686" i="11"/>
  <c r="K678" i="11"/>
  <c r="K670" i="11"/>
  <c r="K662" i="11"/>
  <c r="K654" i="11"/>
  <c r="K646" i="11"/>
  <c r="K638" i="11"/>
  <c r="K630" i="11"/>
  <c r="K622" i="11"/>
  <c r="K614" i="11"/>
  <c r="K606" i="11"/>
  <c r="K467" i="11"/>
  <c r="K463" i="11"/>
  <c r="K459" i="11"/>
  <c r="K455" i="11"/>
  <c r="K451" i="11"/>
  <c r="K447" i="11"/>
  <c r="K443" i="11"/>
  <c r="K439" i="11"/>
  <c r="K435" i="11"/>
  <c r="K431" i="11"/>
  <c r="K427" i="11"/>
  <c r="K423" i="11"/>
  <c r="K419" i="11"/>
  <c r="K415" i="11"/>
  <c r="K411" i="11"/>
  <c r="K407" i="11"/>
  <c r="K403" i="11"/>
  <c r="K399" i="11"/>
  <c r="K395" i="11"/>
  <c r="K391" i="11"/>
  <c r="K387" i="11"/>
  <c r="K380" i="11"/>
  <c r="K367" i="11"/>
  <c r="K371" i="11"/>
  <c r="K375" i="11"/>
  <c r="K379" i="11"/>
  <c r="K383" i="11"/>
  <c r="K365" i="11"/>
  <c r="K369" i="11"/>
  <c r="K373" i="11"/>
  <c r="K377" i="11"/>
  <c r="K381" i="11"/>
  <c r="K366" i="11"/>
  <c r="K370" i="11"/>
  <c r="K374" i="11"/>
  <c r="K378" i="11"/>
  <c r="K382" i="11"/>
  <c r="K466" i="11"/>
  <c r="K462" i="11"/>
  <c r="K458" i="11"/>
  <c r="K454" i="11"/>
  <c r="K450" i="11"/>
  <c r="K446" i="11"/>
  <c r="K442" i="11"/>
  <c r="K438" i="11"/>
  <c r="K434" i="11"/>
  <c r="K430" i="11"/>
  <c r="K426" i="11"/>
  <c r="K422" i="11"/>
  <c r="K418" i="11"/>
  <c r="K414" i="11"/>
  <c r="K410" i="11"/>
  <c r="K406" i="11"/>
  <c r="K402" i="11"/>
  <c r="K398" i="11"/>
  <c r="K394" i="11"/>
  <c r="K390" i="11"/>
  <c r="K386" i="11"/>
  <c r="K376" i="11"/>
  <c r="K703" i="11"/>
  <c r="K699" i="11"/>
  <c r="K695" i="11"/>
  <c r="K691" i="11"/>
  <c r="K687" i="11"/>
  <c r="K683" i="11"/>
  <c r="K679" i="11"/>
  <c r="K675" i="11"/>
  <c r="K671" i="11"/>
  <c r="K667" i="11"/>
  <c r="K663" i="11"/>
  <c r="K659" i="11"/>
  <c r="K655" i="11"/>
  <c r="K651" i="11"/>
  <c r="K647" i="11"/>
  <c r="K643" i="11"/>
  <c r="K639" i="11"/>
  <c r="K635" i="11"/>
  <c r="K631" i="11"/>
  <c r="K627" i="11"/>
  <c r="K623" i="11"/>
  <c r="K619" i="11"/>
  <c r="K615" i="11"/>
  <c r="K611" i="11"/>
  <c r="K607" i="11"/>
  <c r="K603" i="11"/>
  <c r="K705" i="11"/>
  <c r="K701" i="11"/>
  <c r="K697" i="11"/>
  <c r="K693" i="11"/>
  <c r="K689" i="11"/>
  <c r="K685" i="11"/>
  <c r="K681" i="11"/>
  <c r="K677" i="11"/>
  <c r="K673" i="11"/>
  <c r="K669" i="11"/>
  <c r="K665" i="11"/>
  <c r="K661" i="11"/>
  <c r="K657" i="11"/>
  <c r="K653" i="11"/>
  <c r="K649" i="11"/>
  <c r="K645" i="11"/>
  <c r="K641" i="11"/>
  <c r="K637" i="11"/>
  <c r="K633" i="11"/>
  <c r="K629" i="11"/>
  <c r="K625" i="11"/>
  <c r="K621" i="11"/>
  <c r="K617" i="11"/>
  <c r="K613" i="11"/>
  <c r="K609" i="11"/>
  <c r="K825" i="11"/>
  <c r="K821" i="11"/>
  <c r="K817" i="11"/>
  <c r="K813" i="11"/>
  <c r="K809" i="11"/>
  <c r="K805" i="11"/>
  <c r="K801" i="11"/>
  <c r="K797" i="11"/>
  <c r="K793" i="11"/>
  <c r="K789" i="11"/>
  <c r="K785" i="11"/>
  <c r="K781" i="11"/>
  <c r="K777" i="11"/>
  <c r="K773" i="11"/>
  <c r="K769" i="11"/>
  <c r="K765" i="11"/>
  <c r="K761" i="11"/>
  <c r="K757" i="11"/>
  <c r="K753" i="11"/>
  <c r="K749" i="11"/>
  <c r="K745" i="11"/>
  <c r="K741" i="11"/>
  <c r="K737" i="11"/>
  <c r="K733" i="11"/>
  <c r="K729" i="11"/>
  <c r="K725" i="11"/>
  <c r="K828" i="11"/>
  <c r="K824" i="11"/>
  <c r="K820" i="11"/>
  <c r="K816" i="11"/>
  <c r="K812" i="11"/>
  <c r="K808" i="11"/>
  <c r="K804" i="11"/>
  <c r="K800" i="11"/>
  <c r="K796" i="11"/>
  <c r="K792" i="11"/>
  <c r="K788" i="11"/>
  <c r="K784" i="11"/>
  <c r="K780" i="11"/>
  <c r="K776" i="11"/>
  <c r="K772" i="11"/>
  <c r="K768" i="11"/>
  <c r="K764" i="11"/>
  <c r="K760" i="11"/>
  <c r="K756" i="11"/>
  <c r="K752" i="11"/>
  <c r="K748" i="11"/>
  <c r="K744" i="11"/>
  <c r="K740" i="11"/>
  <c r="K736" i="11"/>
  <c r="K732" i="11"/>
  <c r="K728" i="11"/>
  <c r="K827" i="11"/>
  <c r="K823" i="11"/>
  <c r="K819" i="11"/>
  <c r="K815" i="11"/>
  <c r="K811" i="11"/>
  <c r="K807" i="11"/>
  <c r="K803" i="11"/>
  <c r="K799" i="11"/>
  <c r="K795" i="11"/>
  <c r="K791" i="11"/>
  <c r="K787" i="11"/>
  <c r="K783" i="11"/>
  <c r="K779" i="11"/>
  <c r="K775" i="11"/>
  <c r="K771" i="11"/>
  <c r="K767" i="11"/>
  <c r="K763" i="11"/>
  <c r="K759" i="11"/>
  <c r="K755" i="11"/>
  <c r="K751" i="11"/>
  <c r="K747" i="11"/>
  <c r="K743" i="11"/>
  <c r="K739" i="11"/>
  <c r="K735" i="11"/>
  <c r="K731" i="11"/>
  <c r="K727" i="11"/>
  <c r="K724" i="11"/>
  <c r="K826" i="11"/>
  <c r="K822" i="11"/>
  <c r="K818" i="11"/>
  <c r="K814" i="11"/>
  <c r="K810" i="11"/>
  <c r="K806" i="11"/>
  <c r="K802" i="11"/>
  <c r="K798" i="11"/>
  <c r="K794" i="11"/>
  <c r="K790" i="11"/>
  <c r="K786" i="11"/>
  <c r="K782" i="11"/>
  <c r="K778" i="11"/>
  <c r="K774" i="11"/>
  <c r="K770" i="11"/>
  <c r="K766" i="11"/>
  <c r="K762" i="11"/>
  <c r="K758" i="11"/>
  <c r="K754" i="11"/>
  <c r="K750" i="11"/>
  <c r="K746" i="11"/>
  <c r="K742" i="11"/>
  <c r="K738" i="11"/>
  <c r="K734" i="11"/>
  <c r="K730" i="11"/>
  <c r="S29" i="14"/>
  <c r="S41" i="14"/>
  <c r="S37" i="14"/>
  <c r="S49" i="14"/>
  <c r="S33" i="14"/>
  <c r="S45" i="14"/>
  <c r="O928" i="11" l="1"/>
  <c r="J928" i="11"/>
  <c r="N928" i="11"/>
  <c r="O896" i="11"/>
  <c r="J896" i="11"/>
  <c r="N896" i="11"/>
  <c r="O864" i="11"/>
  <c r="J864" i="11"/>
  <c r="M864" i="11" s="1"/>
  <c r="AE864" i="11" s="1"/>
  <c r="N864" i="11"/>
  <c r="N117" i="11"/>
  <c r="O117" i="11"/>
  <c r="J117" i="11"/>
  <c r="M117" i="11" s="1"/>
  <c r="N85" i="11"/>
  <c r="O85" i="11"/>
  <c r="J85" i="11"/>
  <c r="N53" i="11"/>
  <c r="O53" i="11"/>
  <c r="J53" i="11"/>
  <c r="N922" i="11"/>
  <c r="O922" i="11"/>
  <c r="J922" i="11"/>
  <c r="J1182" i="11"/>
  <c r="N1182" i="11"/>
  <c r="O1182" i="11"/>
  <c r="T1150" i="11"/>
  <c r="Y1284" i="5" s="1"/>
  <c r="X1150" i="11" s="1"/>
  <c r="J1150" i="11"/>
  <c r="N1150" i="11"/>
  <c r="O1150" i="11"/>
  <c r="J1126" i="11"/>
  <c r="N1126" i="11"/>
  <c r="O1126" i="11"/>
  <c r="T1110" i="11"/>
  <c r="Y1244" i="5" s="1"/>
  <c r="X1110" i="11" s="1"/>
  <c r="J1110" i="11"/>
  <c r="N1110" i="11"/>
  <c r="O1110" i="11"/>
  <c r="T1413" i="11"/>
  <c r="Y1578" i="5" s="1"/>
  <c r="X1413" i="11" s="1"/>
  <c r="O1413" i="11"/>
  <c r="P1413" i="11" s="1"/>
  <c r="N1413" i="11"/>
  <c r="J1413" i="11"/>
  <c r="T1389" i="11"/>
  <c r="Y1554" i="5" s="1"/>
  <c r="X1389" i="11" s="1"/>
  <c r="O1389" i="11"/>
  <c r="P1389" i="11" s="1"/>
  <c r="N1389" i="11"/>
  <c r="J1389" i="11"/>
  <c r="T1365" i="11"/>
  <c r="Y1530" i="5" s="1"/>
  <c r="X1365" i="11" s="1"/>
  <c r="O1365" i="11"/>
  <c r="P1365" i="11" s="1"/>
  <c r="N1365" i="11"/>
  <c r="J1365" i="11"/>
  <c r="T1341" i="11"/>
  <c r="Y1506" i="5" s="1"/>
  <c r="X1341" i="11" s="1"/>
  <c r="O1341" i="11"/>
  <c r="P1341" i="11" s="1"/>
  <c r="N1341" i="11"/>
  <c r="J1341" i="11"/>
  <c r="N95" i="11"/>
  <c r="O95" i="11"/>
  <c r="J95" i="11"/>
  <c r="N47" i="11"/>
  <c r="O47" i="11"/>
  <c r="J47" i="11"/>
  <c r="O354" i="11"/>
  <c r="N354" i="11"/>
  <c r="J354" i="11"/>
  <c r="N74" i="11"/>
  <c r="O74" i="11"/>
  <c r="J74" i="11"/>
  <c r="O1184" i="11"/>
  <c r="N1184" i="11"/>
  <c r="J1184" i="11"/>
  <c r="O1168" i="11"/>
  <c r="N1168" i="11"/>
  <c r="J1168" i="11"/>
  <c r="T1144" i="11"/>
  <c r="Y1278" i="5" s="1"/>
  <c r="X1144" i="11" s="1"/>
  <c r="O1144" i="11"/>
  <c r="N1144" i="11"/>
  <c r="J1144" i="11"/>
  <c r="O1120" i="11"/>
  <c r="N1120" i="11"/>
  <c r="J1120" i="11"/>
  <c r="T1049" i="11"/>
  <c r="N1049" i="11"/>
  <c r="O1049" i="11"/>
  <c r="J1049" i="11"/>
  <c r="M1049" i="11" s="1"/>
  <c r="AE1049" i="11" s="1"/>
  <c r="N1009" i="11"/>
  <c r="O1009" i="11"/>
  <c r="J1009" i="11"/>
  <c r="N1293" i="11"/>
  <c r="O1293" i="11"/>
  <c r="P1293" i="11" s="1"/>
  <c r="J1293" i="11"/>
  <c r="N1269" i="11"/>
  <c r="O1269" i="11"/>
  <c r="P1269" i="11" s="1"/>
  <c r="J1269" i="11"/>
  <c r="J1245" i="11"/>
  <c r="M1245" i="11" s="1"/>
  <c r="AE1245" i="11" s="1"/>
  <c r="N1245" i="11"/>
  <c r="O1245" i="11"/>
  <c r="P1245" i="11" s="1"/>
  <c r="J1221" i="11"/>
  <c r="N1221" i="11"/>
  <c r="O1221" i="11"/>
  <c r="P1221" i="11" s="1"/>
  <c r="J1435" i="11"/>
  <c r="N1435" i="11"/>
  <c r="O1435" i="11"/>
  <c r="P1435" i="11" s="1"/>
  <c r="J1407" i="11"/>
  <c r="M1407" i="11" s="1"/>
  <c r="AE1407" i="11" s="1"/>
  <c r="N1407" i="11"/>
  <c r="O1407" i="11"/>
  <c r="P1407" i="11" s="1"/>
  <c r="J1375" i="11"/>
  <c r="N1375" i="11"/>
  <c r="O1375" i="11"/>
  <c r="P1375" i="11" s="1"/>
  <c r="J1335" i="11"/>
  <c r="N1335" i="11"/>
  <c r="O1335" i="11"/>
  <c r="P1335" i="11" s="1"/>
  <c r="O944" i="11"/>
  <c r="J944" i="11"/>
  <c r="N944" i="11"/>
  <c r="O912" i="11"/>
  <c r="J912" i="11"/>
  <c r="N912" i="11"/>
  <c r="O880" i="11"/>
  <c r="J880" i="11"/>
  <c r="M880" i="11" s="1"/>
  <c r="AE880" i="11" s="1"/>
  <c r="N880" i="11"/>
  <c r="N848" i="11"/>
  <c r="O848" i="11"/>
  <c r="J848" i="11"/>
  <c r="M848" i="11" s="1"/>
  <c r="AE848" i="11" s="1"/>
  <c r="O109" i="11"/>
  <c r="J109" i="11"/>
  <c r="N109" i="11"/>
  <c r="N93" i="11"/>
  <c r="O93" i="11"/>
  <c r="J93" i="11"/>
  <c r="N77" i="11"/>
  <c r="O77" i="11"/>
  <c r="J77" i="11"/>
  <c r="N61" i="11"/>
  <c r="O61" i="11"/>
  <c r="J61" i="11"/>
  <c r="N45" i="11"/>
  <c r="O45" i="11"/>
  <c r="J45" i="11"/>
  <c r="J1186" i="11"/>
  <c r="M1186" i="11" s="1"/>
  <c r="AE1186" i="11" s="1"/>
  <c r="N1186" i="11"/>
  <c r="O1186" i="11"/>
  <c r="J1178" i="11"/>
  <c r="N1178" i="11"/>
  <c r="O1178" i="11"/>
  <c r="J1170" i="11"/>
  <c r="N1170" i="11"/>
  <c r="O1170" i="11"/>
  <c r="J1162" i="11"/>
  <c r="N1162" i="11"/>
  <c r="O1162" i="11"/>
  <c r="J1154" i="11"/>
  <c r="M1154" i="11" s="1"/>
  <c r="AE1154" i="11" s="1"/>
  <c r="N1154" i="11"/>
  <c r="O1154" i="11"/>
  <c r="J1146" i="11"/>
  <c r="M1146" i="11" s="1"/>
  <c r="AE1146" i="11" s="1"/>
  <c r="N1146" i="11"/>
  <c r="O1146" i="11"/>
  <c r="J1138" i="11"/>
  <c r="N1138" i="11"/>
  <c r="O1138" i="11"/>
  <c r="S1138" i="11" s="1"/>
  <c r="T1130" i="11"/>
  <c r="Y1264" i="5" s="1"/>
  <c r="X1130" i="11" s="1"/>
  <c r="J1130" i="11"/>
  <c r="N1130" i="11"/>
  <c r="O1130" i="11"/>
  <c r="J1122" i="11"/>
  <c r="N1122" i="11"/>
  <c r="O1122" i="11"/>
  <c r="J1114" i="11"/>
  <c r="M1114" i="11" s="1"/>
  <c r="AE1114" i="11" s="1"/>
  <c r="N1114" i="11"/>
  <c r="O1114" i="11"/>
  <c r="J1106" i="11"/>
  <c r="N1106" i="11"/>
  <c r="O1106" i="11"/>
  <c r="J1071" i="11"/>
  <c r="O1071" i="11"/>
  <c r="N1071" i="11"/>
  <c r="T1425" i="11"/>
  <c r="Y1590" i="5" s="1"/>
  <c r="X1425" i="11" s="1"/>
  <c r="O1425" i="11"/>
  <c r="P1425" i="11" s="1"/>
  <c r="N1425" i="11"/>
  <c r="J1425" i="11"/>
  <c r="M1425" i="11" s="1"/>
  <c r="AE1425" i="11" s="1"/>
  <c r="O1417" i="11"/>
  <c r="P1417" i="11" s="1"/>
  <c r="N1417" i="11"/>
  <c r="J1417" i="11"/>
  <c r="O1409" i="11"/>
  <c r="P1409" i="11" s="1"/>
  <c r="N1409" i="11"/>
  <c r="J1409" i="11"/>
  <c r="O1401" i="11"/>
  <c r="P1401" i="11" s="1"/>
  <c r="N1401" i="11"/>
  <c r="J1401" i="11"/>
  <c r="M1401" i="11" s="1"/>
  <c r="AE1401" i="11" s="1"/>
  <c r="T1393" i="11"/>
  <c r="Y1558" i="5" s="1"/>
  <c r="X1393" i="11" s="1"/>
  <c r="O1393" i="11"/>
  <c r="P1393" i="11" s="1"/>
  <c r="N1393" i="11"/>
  <c r="J1393" i="11"/>
  <c r="O1385" i="11"/>
  <c r="P1385" i="11" s="1"/>
  <c r="N1385" i="11"/>
  <c r="J1385" i="11"/>
  <c r="O1377" i="11"/>
  <c r="P1377" i="11" s="1"/>
  <c r="N1377" i="11"/>
  <c r="J1377" i="11"/>
  <c r="O1369" i="11"/>
  <c r="P1369" i="11" s="1"/>
  <c r="N1369" i="11"/>
  <c r="J1369" i="11"/>
  <c r="M1369" i="11" s="1"/>
  <c r="AE1369" i="11" s="1"/>
  <c r="T1361" i="11"/>
  <c r="Y1526" i="5" s="1"/>
  <c r="X1361" i="11" s="1"/>
  <c r="O1361" i="11"/>
  <c r="P1361" i="11" s="1"/>
  <c r="N1361" i="11"/>
  <c r="J1361" i="11"/>
  <c r="O1353" i="11"/>
  <c r="P1353" i="11" s="1"/>
  <c r="N1353" i="11"/>
  <c r="J1353" i="11"/>
  <c r="O1345" i="11"/>
  <c r="P1345" i="11" s="1"/>
  <c r="N1345" i="11"/>
  <c r="J1345" i="11"/>
  <c r="O1337" i="11"/>
  <c r="P1337" i="11" s="1"/>
  <c r="N1337" i="11"/>
  <c r="J1337" i="11"/>
  <c r="M1337" i="11" s="1"/>
  <c r="AE1337" i="11" s="1"/>
  <c r="T1329" i="11"/>
  <c r="O1329" i="11"/>
  <c r="P1329" i="11" s="1"/>
  <c r="N1329" i="11"/>
  <c r="J1329" i="11"/>
  <c r="N351" i="11"/>
  <c r="O351" i="11"/>
  <c r="J351" i="11"/>
  <c r="J119" i="11"/>
  <c r="N119" i="11"/>
  <c r="O119" i="11"/>
  <c r="J103" i="11"/>
  <c r="N103" i="11"/>
  <c r="O103" i="11"/>
  <c r="J87" i="11"/>
  <c r="N87" i="11"/>
  <c r="O87" i="11"/>
  <c r="J71" i="11"/>
  <c r="N71" i="11"/>
  <c r="O71" i="11"/>
  <c r="J55" i="11"/>
  <c r="N55" i="11"/>
  <c r="O55" i="11"/>
  <c r="N1193" i="11"/>
  <c r="O1193" i="11"/>
  <c r="J1193" i="11"/>
  <c r="J1078" i="11"/>
  <c r="N1078" i="11"/>
  <c r="O1078" i="11"/>
  <c r="J589" i="11"/>
  <c r="M589" i="11" s="1"/>
  <c r="AE589" i="11" s="1"/>
  <c r="N589" i="11"/>
  <c r="O589" i="11"/>
  <c r="O1310" i="11"/>
  <c r="P1310" i="11" s="1"/>
  <c r="J1310" i="11"/>
  <c r="M1310" i="11" s="1"/>
  <c r="AE1310" i="11" s="1"/>
  <c r="N1310" i="11"/>
  <c r="J1432" i="11"/>
  <c r="O1432" i="11"/>
  <c r="P1432" i="11" s="1"/>
  <c r="N1432" i="11"/>
  <c r="O114" i="11"/>
  <c r="N114" i="11"/>
  <c r="J114" i="11"/>
  <c r="O98" i="11"/>
  <c r="N98" i="11"/>
  <c r="J98" i="11"/>
  <c r="O82" i="11"/>
  <c r="N82" i="11"/>
  <c r="J82" i="11"/>
  <c r="N66" i="11"/>
  <c r="O66" i="11"/>
  <c r="J66" i="11"/>
  <c r="N50" i="11"/>
  <c r="O50" i="11"/>
  <c r="J50" i="11"/>
  <c r="O1188" i="11"/>
  <c r="N1188" i="11"/>
  <c r="J1188" i="11"/>
  <c r="O1180" i="11"/>
  <c r="N1180" i="11"/>
  <c r="J1180" i="11"/>
  <c r="O1172" i="11"/>
  <c r="N1172" i="11"/>
  <c r="J1172" i="11"/>
  <c r="M1172" i="11" s="1"/>
  <c r="AE1172" i="11" s="1"/>
  <c r="O1164" i="11"/>
  <c r="N1164" i="11"/>
  <c r="J1164" i="11"/>
  <c r="O1156" i="11"/>
  <c r="N1156" i="11"/>
  <c r="J1156" i="11"/>
  <c r="O1148" i="11"/>
  <c r="N1148" i="11"/>
  <c r="J1148" i="11"/>
  <c r="M1148" i="11" s="1"/>
  <c r="AE1148" i="11" s="1"/>
  <c r="O1140" i="11"/>
  <c r="N1140" i="11"/>
  <c r="J1140" i="11"/>
  <c r="O1132" i="11"/>
  <c r="N1132" i="11"/>
  <c r="J1132" i="11"/>
  <c r="O1124" i="11"/>
  <c r="N1124" i="11"/>
  <c r="J1124" i="11"/>
  <c r="O1116" i="11"/>
  <c r="N1116" i="11"/>
  <c r="J1116" i="11"/>
  <c r="M1116" i="11" s="1"/>
  <c r="AE1116" i="11" s="1"/>
  <c r="O1108" i="11"/>
  <c r="N1108" i="11"/>
  <c r="J1108" i="11"/>
  <c r="M1108" i="11" s="1"/>
  <c r="AE1108" i="11" s="1"/>
  <c r="O1100" i="11"/>
  <c r="N1100" i="11"/>
  <c r="J1100" i="11"/>
  <c r="N1073" i="11"/>
  <c r="O1073" i="11"/>
  <c r="J1073" i="11"/>
  <c r="N1061" i="11"/>
  <c r="O1061" i="11"/>
  <c r="J1061" i="11"/>
  <c r="M1061" i="11" s="1"/>
  <c r="AE1061" i="11" s="1"/>
  <c r="N1053" i="11"/>
  <c r="O1053" i="11"/>
  <c r="J1053" i="11"/>
  <c r="N1045" i="11"/>
  <c r="O1045" i="11"/>
  <c r="J1045" i="11"/>
  <c r="N1037" i="11"/>
  <c r="O1037" i="11"/>
  <c r="J1037" i="11"/>
  <c r="N1029" i="11"/>
  <c r="O1029" i="11"/>
  <c r="J1029" i="11"/>
  <c r="M1029" i="11" s="1"/>
  <c r="AE1029" i="11" s="1"/>
  <c r="T1021" i="11"/>
  <c r="Y1141" i="5" s="1"/>
  <c r="X1021" i="11" s="1"/>
  <c r="N1021" i="11"/>
  <c r="O1021" i="11"/>
  <c r="J1021" i="11"/>
  <c r="M1021" i="11" s="1"/>
  <c r="AE1021" i="11" s="1"/>
  <c r="N1013" i="11"/>
  <c r="O1013" i="11"/>
  <c r="J1013" i="11"/>
  <c r="N1005" i="11"/>
  <c r="O1005" i="11"/>
  <c r="J1005" i="11"/>
  <c r="N1305" i="11"/>
  <c r="J1305" i="11"/>
  <c r="M1305" i="11" s="1"/>
  <c r="AE1305" i="11" s="1"/>
  <c r="O1305" i="11"/>
  <c r="P1305" i="11" s="1"/>
  <c r="N1297" i="11"/>
  <c r="J1297" i="11"/>
  <c r="O1297" i="11"/>
  <c r="P1297" i="11" s="1"/>
  <c r="N1289" i="11"/>
  <c r="J1289" i="11"/>
  <c r="O1289" i="11"/>
  <c r="P1289" i="11" s="1"/>
  <c r="N1281" i="11"/>
  <c r="J1281" i="11"/>
  <c r="O1281" i="11"/>
  <c r="P1281" i="11" s="1"/>
  <c r="N1273" i="11"/>
  <c r="J1273" i="11"/>
  <c r="M1273" i="11" s="1"/>
  <c r="AE1273" i="11" s="1"/>
  <c r="O1273" i="11"/>
  <c r="P1273" i="11" s="1"/>
  <c r="N1265" i="11"/>
  <c r="J1265" i="11"/>
  <c r="O1265" i="11"/>
  <c r="P1265" i="11" s="1"/>
  <c r="J1257" i="11"/>
  <c r="N1257" i="11"/>
  <c r="O1257" i="11"/>
  <c r="P1257" i="11" s="1"/>
  <c r="J1249" i="11"/>
  <c r="N1249" i="11"/>
  <c r="O1249" i="11"/>
  <c r="P1249" i="11" s="1"/>
  <c r="J1241" i="11"/>
  <c r="N1241" i="11"/>
  <c r="O1241" i="11"/>
  <c r="P1241" i="11" s="1"/>
  <c r="J1233" i="11"/>
  <c r="N1233" i="11"/>
  <c r="O1233" i="11"/>
  <c r="P1233" i="11" s="1"/>
  <c r="J1225" i="11"/>
  <c r="N1225" i="11"/>
  <c r="O1225" i="11"/>
  <c r="P1225" i="11" s="1"/>
  <c r="J1217" i="11"/>
  <c r="N1217" i="11"/>
  <c r="O1217" i="11"/>
  <c r="P1217" i="11" s="1"/>
  <c r="J1209" i="11"/>
  <c r="N1209" i="11"/>
  <c r="O1209" i="11"/>
  <c r="P1209" i="11" s="1"/>
  <c r="J1427" i="11"/>
  <c r="N1427" i="11"/>
  <c r="O1427" i="11"/>
  <c r="P1427" i="11" s="1"/>
  <c r="J1419" i="11"/>
  <c r="N1419" i="11"/>
  <c r="O1419" i="11"/>
  <c r="P1419" i="11" s="1"/>
  <c r="J1411" i="11"/>
  <c r="M1411" i="11" s="1"/>
  <c r="AE1411" i="11" s="1"/>
  <c r="N1411" i="11"/>
  <c r="O1411" i="11"/>
  <c r="P1411" i="11" s="1"/>
  <c r="J1403" i="11"/>
  <c r="N1403" i="11"/>
  <c r="O1403" i="11"/>
  <c r="P1403" i="11" s="1"/>
  <c r="J1395" i="11"/>
  <c r="N1395" i="11"/>
  <c r="O1395" i="11"/>
  <c r="P1395" i="11" s="1"/>
  <c r="J1387" i="11"/>
  <c r="N1387" i="11"/>
  <c r="O1387" i="11"/>
  <c r="P1387" i="11" s="1"/>
  <c r="J1379" i="11"/>
  <c r="M1379" i="11" s="1"/>
  <c r="AE1379" i="11" s="1"/>
  <c r="N1379" i="11"/>
  <c r="O1379" i="11"/>
  <c r="P1379" i="11" s="1"/>
  <c r="J1371" i="11"/>
  <c r="N1371" i="11"/>
  <c r="O1371" i="11"/>
  <c r="P1371" i="11" s="1"/>
  <c r="J1363" i="11"/>
  <c r="N1363" i="11"/>
  <c r="O1363" i="11"/>
  <c r="P1363" i="11" s="1"/>
  <c r="J1355" i="11"/>
  <c r="N1355" i="11"/>
  <c r="O1355" i="11"/>
  <c r="P1355" i="11" s="1"/>
  <c r="M1347" i="11"/>
  <c r="AE1347" i="11" s="1"/>
  <c r="J1347" i="11"/>
  <c r="N1347" i="11"/>
  <c r="O1347" i="11"/>
  <c r="P1347" i="11" s="1"/>
  <c r="M1339" i="11"/>
  <c r="AE1339" i="11" s="1"/>
  <c r="J1339" i="11"/>
  <c r="N1339" i="11"/>
  <c r="O1339" i="11"/>
  <c r="P1339" i="11" s="1"/>
  <c r="M1331" i="11"/>
  <c r="AE1331" i="11" s="1"/>
  <c r="J1331" i="11"/>
  <c r="N1331" i="11"/>
  <c r="O1331" i="11"/>
  <c r="P1331" i="11" s="1"/>
  <c r="N349" i="11"/>
  <c r="O349" i="11"/>
  <c r="J349" i="11"/>
  <c r="J1199" i="11"/>
  <c r="O1199" i="11"/>
  <c r="N1199" i="11"/>
  <c r="N1308" i="11"/>
  <c r="O1308" i="11"/>
  <c r="P1308" i="11" s="1"/>
  <c r="J1308" i="11"/>
  <c r="N1300" i="11"/>
  <c r="O1300" i="11"/>
  <c r="P1300" i="11" s="1"/>
  <c r="J1300" i="11"/>
  <c r="N1292" i="11"/>
  <c r="O1292" i="11"/>
  <c r="P1292" i="11" s="1"/>
  <c r="J1292" i="11"/>
  <c r="N1284" i="11"/>
  <c r="O1284" i="11"/>
  <c r="P1284" i="11" s="1"/>
  <c r="J1284" i="11"/>
  <c r="N1276" i="11"/>
  <c r="O1276" i="11"/>
  <c r="P1276" i="11" s="1"/>
  <c r="J1276" i="11"/>
  <c r="N1268" i="11"/>
  <c r="O1268" i="11"/>
  <c r="P1268" i="11" s="1"/>
  <c r="J1268" i="11"/>
  <c r="N1260" i="11"/>
  <c r="O1260" i="11"/>
  <c r="P1260" i="11" s="1"/>
  <c r="J1260" i="11"/>
  <c r="N1252" i="11"/>
  <c r="O1252" i="11"/>
  <c r="P1252" i="11" s="1"/>
  <c r="J1252" i="11"/>
  <c r="N1244" i="11"/>
  <c r="O1244" i="11"/>
  <c r="P1244" i="11" s="1"/>
  <c r="J1244" i="11"/>
  <c r="M1244" i="11" s="1"/>
  <c r="AE1244" i="11" s="1"/>
  <c r="N1236" i="11"/>
  <c r="O1236" i="11"/>
  <c r="P1236" i="11" s="1"/>
  <c r="J1236" i="11"/>
  <c r="M1236" i="11" s="1"/>
  <c r="AE1236" i="11" s="1"/>
  <c r="N1228" i="11"/>
  <c r="O1228" i="11"/>
  <c r="P1228" i="11" s="1"/>
  <c r="J1228" i="11"/>
  <c r="M1228" i="11" s="1"/>
  <c r="AE1228" i="11" s="1"/>
  <c r="N1220" i="11"/>
  <c r="O1220" i="11"/>
  <c r="P1220" i="11" s="1"/>
  <c r="J1220" i="11"/>
  <c r="M1220" i="11" s="1"/>
  <c r="AE1220" i="11" s="1"/>
  <c r="N1212" i="11"/>
  <c r="O1212" i="11"/>
  <c r="P1212" i="11" s="1"/>
  <c r="J1212" i="11"/>
  <c r="M1212" i="11" s="1"/>
  <c r="AE1212" i="11" s="1"/>
  <c r="O1204" i="11"/>
  <c r="P1204" i="11" s="1"/>
  <c r="J1204" i="11"/>
  <c r="N1204" i="11"/>
  <c r="N1422" i="11"/>
  <c r="O1422" i="11"/>
  <c r="P1422" i="11" s="1"/>
  <c r="J1422" i="11"/>
  <c r="N1414" i="11"/>
  <c r="O1414" i="11"/>
  <c r="P1414" i="11" s="1"/>
  <c r="J1414" i="11"/>
  <c r="M1414" i="11" s="1"/>
  <c r="AE1414" i="11" s="1"/>
  <c r="N1406" i="11"/>
  <c r="O1406" i="11"/>
  <c r="P1406" i="11" s="1"/>
  <c r="J1406" i="11"/>
  <c r="M1406" i="11" s="1"/>
  <c r="AE1406" i="11" s="1"/>
  <c r="N1398" i="11"/>
  <c r="O1398" i="11"/>
  <c r="P1398" i="11" s="1"/>
  <c r="J1398" i="11"/>
  <c r="N1390" i="11"/>
  <c r="O1390" i="11"/>
  <c r="P1390" i="11" s="1"/>
  <c r="J1390" i="11"/>
  <c r="N1382" i="11"/>
  <c r="O1382" i="11"/>
  <c r="P1382" i="11" s="1"/>
  <c r="J1382" i="11"/>
  <c r="M1382" i="11" s="1"/>
  <c r="AE1382" i="11" s="1"/>
  <c r="N1374" i="11"/>
  <c r="O1374" i="11"/>
  <c r="P1374" i="11" s="1"/>
  <c r="J1374" i="11"/>
  <c r="N1366" i="11"/>
  <c r="O1366" i="11"/>
  <c r="P1366" i="11" s="1"/>
  <c r="J1366" i="11"/>
  <c r="M1366" i="11" s="1"/>
  <c r="AE1366" i="11" s="1"/>
  <c r="N1358" i="11"/>
  <c r="O1358" i="11"/>
  <c r="P1358" i="11" s="1"/>
  <c r="J1358" i="11"/>
  <c r="N1350" i="11"/>
  <c r="O1350" i="11"/>
  <c r="P1350" i="11" s="1"/>
  <c r="J1350" i="11"/>
  <c r="M1350" i="11" s="1"/>
  <c r="AE1350" i="11" s="1"/>
  <c r="N1342" i="11"/>
  <c r="O1342" i="11"/>
  <c r="P1342" i="11" s="1"/>
  <c r="J1342" i="11"/>
  <c r="M1342" i="11" s="1"/>
  <c r="AE1342" i="11" s="1"/>
  <c r="N1334" i="11"/>
  <c r="O1334" i="11"/>
  <c r="P1334" i="11" s="1"/>
  <c r="J1334" i="11"/>
  <c r="M1334" i="11" s="1"/>
  <c r="AE1334" i="11" s="1"/>
  <c r="N1326" i="11"/>
  <c r="O1326" i="11"/>
  <c r="P1326" i="11" s="1"/>
  <c r="J1326" i="11"/>
  <c r="T956" i="11"/>
  <c r="Y1062" i="5" s="1"/>
  <c r="X956" i="11" s="1"/>
  <c r="N956" i="11"/>
  <c r="O956" i="11"/>
  <c r="J956" i="11"/>
  <c r="N1430" i="11"/>
  <c r="O1430" i="11"/>
  <c r="P1430" i="11" s="1"/>
  <c r="J1430" i="11"/>
  <c r="M1430" i="11" s="1"/>
  <c r="AE1430" i="11" s="1"/>
  <c r="O116" i="11"/>
  <c r="J116" i="11"/>
  <c r="N116" i="11"/>
  <c r="P100" i="11"/>
  <c r="Q100" i="11" s="1"/>
  <c r="AM100" i="11" s="1"/>
  <c r="P84" i="11"/>
  <c r="Q84" i="11" s="1"/>
  <c r="AM84" i="11" s="1"/>
  <c r="P68" i="11"/>
  <c r="Q68" i="11" s="1"/>
  <c r="AM68" i="11" s="1"/>
  <c r="P52" i="11"/>
  <c r="Q52" i="11" s="1"/>
  <c r="AM52" i="11" s="1"/>
  <c r="P595" i="11"/>
  <c r="Q595" i="11" s="1"/>
  <c r="AM595" i="11" s="1"/>
  <c r="N101" i="11"/>
  <c r="O101" i="11"/>
  <c r="J101" i="11"/>
  <c r="O955" i="11"/>
  <c r="J955" i="11"/>
  <c r="N955" i="11"/>
  <c r="N906" i="11"/>
  <c r="O906" i="11"/>
  <c r="J906" i="11"/>
  <c r="J1194" i="11"/>
  <c r="N1194" i="11"/>
  <c r="O1194" i="11"/>
  <c r="J1166" i="11"/>
  <c r="N1166" i="11"/>
  <c r="O1166" i="11"/>
  <c r="J1134" i="11"/>
  <c r="N1134" i="11"/>
  <c r="O1134" i="11"/>
  <c r="J1102" i="11"/>
  <c r="N1102" i="11"/>
  <c r="O1102" i="11"/>
  <c r="T1421" i="11"/>
  <c r="Y1586" i="5" s="1"/>
  <c r="X1421" i="11" s="1"/>
  <c r="O1421" i="11"/>
  <c r="P1421" i="11" s="1"/>
  <c r="N1421" i="11"/>
  <c r="J1421" i="11"/>
  <c r="T1397" i="11"/>
  <c r="Y1562" i="5" s="1"/>
  <c r="X1397" i="11" s="1"/>
  <c r="O1397" i="11"/>
  <c r="P1397" i="11" s="1"/>
  <c r="N1397" i="11"/>
  <c r="J1397" i="11"/>
  <c r="M1397" i="11" s="1"/>
  <c r="AE1397" i="11" s="1"/>
  <c r="T1373" i="11"/>
  <c r="Y1538" i="5" s="1"/>
  <c r="X1373" i="11" s="1"/>
  <c r="O1373" i="11"/>
  <c r="P1373" i="11" s="1"/>
  <c r="N1373" i="11"/>
  <c r="J1373" i="11"/>
  <c r="T1349" i="11"/>
  <c r="Y1514" i="5" s="1"/>
  <c r="X1349" i="11" s="1"/>
  <c r="O1349" i="11"/>
  <c r="P1349" i="11" s="1"/>
  <c r="N1349" i="11"/>
  <c r="J1349" i="11"/>
  <c r="M1349" i="11" s="1"/>
  <c r="AE1349" i="11" s="1"/>
  <c r="T1325" i="11"/>
  <c r="Y1490" i="5" s="1"/>
  <c r="X1325" i="11" s="1"/>
  <c r="O1325" i="11"/>
  <c r="P1325" i="11" s="1"/>
  <c r="N1325" i="11"/>
  <c r="J1325" i="11"/>
  <c r="N111" i="11"/>
  <c r="J111" i="11"/>
  <c r="O111" i="11"/>
  <c r="N63" i="11"/>
  <c r="J63" i="11"/>
  <c r="O63" i="11"/>
  <c r="O12" i="11"/>
  <c r="J12" i="11"/>
  <c r="N12" i="11"/>
  <c r="J106" i="11"/>
  <c r="N106" i="11"/>
  <c r="O106" i="11"/>
  <c r="O58" i="11"/>
  <c r="J58" i="11"/>
  <c r="N58" i="11"/>
  <c r="T1176" i="11"/>
  <c r="Y1310" i="5" s="1"/>
  <c r="X1176" i="11" s="1"/>
  <c r="O1176" i="11"/>
  <c r="N1176" i="11"/>
  <c r="J1176" i="11"/>
  <c r="M1176" i="11" s="1"/>
  <c r="AE1176" i="11" s="1"/>
  <c r="O1152" i="11"/>
  <c r="N1152" i="11"/>
  <c r="J1152" i="11"/>
  <c r="T1128" i="11"/>
  <c r="Y1262" i="5" s="1"/>
  <c r="X1128" i="11" s="1"/>
  <c r="O1128" i="11"/>
  <c r="N1128" i="11"/>
  <c r="J1128" i="11"/>
  <c r="T1112" i="11"/>
  <c r="Y1246" i="5" s="1"/>
  <c r="X1112" i="11" s="1"/>
  <c r="O1112" i="11"/>
  <c r="N1112" i="11"/>
  <c r="J1112" i="11"/>
  <c r="N1065" i="11"/>
  <c r="O1065" i="11"/>
  <c r="J1065" i="11"/>
  <c r="M1065" i="11" s="1"/>
  <c r="AE1065" i="11" s="1"/>
  <c r="N1033" i="11"/>
  <c r="O1033" i="11"/>
  <c r="J1033" i="11"/>
  <c r="M1033" i="11" s="1"/>
  <c r="AE1033" i="11" s="1"/>
  <c r="N1017" i="11"/>
  <c r="O1017" i="11"/>
  <c r="J1017" i="11"/>
  <c r="M1017" i="11" s="1"/>
  <c r="AE1017" i="11" s="1"/>
  <c r="N1301" i="11"/>
  <c r="O1301" i="11"/>
  <c r="P1301" i="11" s="1"/>
  <c r="J1301" i="11"/>
  <c r="T1277" i="11"/>
  <c r="Y1427" i="5" s="1"/>
  <c r="X1277" i="11" s="1"/>
  <c r="N1277" i="11"/>
  <c r="O1277" i="11"/>
  <c r="P1277" i="11" s="1"/>
  <c r="J1277" i="11"/>
  <c r="J1253" i="11"/>
  <c r="N1253" i="11"/>
  <c r="O1253" i="11"/>
  <c r="P1253" i="11" s="1"/>
  <c r="J1229" i="11"/>
  <c r="N1229" i="11"/>
  <c r="O1229" i="11"/>
  <c r="P1229" i="11" s="1"/>
  <c r="J1205" i="11"/>
  <c r="M1205" i="11" s="1"/>
  <c r="N1205" i="11"/>
  <c r="O1205" i="11"/>
  <c r="P1205" i="11" s="1"/>
  <c r="J1415" i="11"/>
  <c r="N1415" i="11"/>
  <c r="O1415" i="11"/>
  <c r="P1415" i="11" s="1"/>
  <c r="J1391" i="11"/>
  <c r="M1391" i="11" s="1"/>
  <c r="AE1391" i="11" s="1"/>
  <c r="N1391" i="11"/>
  <c r="O1391" i="11"/>
  <c r="P1391" i="11" s="1"/>
  <c r="J1367" i="11"/>
  <c r="N1367" i="11"/>
  <c r="O1367" i="11"/>
  <c r="P1367" i="11" s="1"/>
  <c r="J1351" i="11"/>
  <c r="N1351" i="11"/>
  <c r="O1351" i="11"/>
  <c r="P1351" i="11" s="1"/>
  <c r="J1327" i="11"/>
  <c r="M1327" i="11" s="1"/>
  <c r="AE1327" i="11" s="1"/>
  <c r="N1327" i="11"/>
  <c r="O1327" i="11"/>
  <c r="P1327" i="11" s="1"/>
  <c r="J1191" i="11"/>
  <c r="O1191" i="11"/>
  <c r="N1191" i="11"/>
  <c r="O920" i="11"/>
  <c r="N920" i="11"/>
  <c r="J920" i="11"/>
  <c r="O888" i="11"/>
  <c r="N888" i="11"/>
  <c r="J888" i="11"/>
  <c r="M888" i="11" s="1"/>
  <c r="AE888" i="11" s="1"/>
  <c r="N856" i="11"/>
  <c r="O856" i="11"/>
  <c r="J856" i="11"/>
  <c r="M856" i="11" s="1"/>
  <c r="AE856" i="11" s="1"/>
  <c r="N105" i="11"/>
  <c r="O105" i="11"/>
  <c r="J105" i="11"/>
  <c r="N89" i="11"/>
  <c r="O89" i="11"/>
  <c r="J89" i="11"/>
  <c r="N73" i="11"/>
  <c r="O73" i="11"/>
  <c r="J73" i="11"/>
  <c r="N57" i="11"/>
  <c r="O57" i="11"/>
  <c r="J57" i="11"/>
  <c r="O941" i="11"/>
  <c r="N941" i="11"/>
  <c r="J941" i="11"/>
  <c r="O925" i="11"/>
  <c r="N925" i="11"/>
  <c r="J925" i="11"/>
  <c r="O909" i="11"/>
  <c r="N909" i="11"/>
  <c r="J909" i="11"/>
  <c r="M909" i="11" s="1"/>
  <c r="AE909" i="11" s="1"/>
  <c r="O893" i="11"/>
  <c r="N893" i="11"/>
  <c r="J893" i="11"/>
  <c r="J1198" i="11"/>
  <c r="N1198" i="11"/>
  <c r="O1198" i="11"/>
  <c r="T1067" i="11"/>
  <c r="Y1187" i="5" s="1"/>
  <c r="X1067" i="11" s="1"/>
  <c r="J1067" i="11"/>
  <c r="M1067" i="11" s="1"/>
  <c r="AE1067" i="11" s="1"/>
  <c r="O1067" i="11"/>
  <c r="N1067" i="11"/>
  <c r="J1059" i="11"/>
  <c r="O1059" i="11"/>
  <c r="N1059" i="11"/>
  <c r="J1051" i="11"/>
  <c r="O1051" i="11"/>
  <c r="N1051" i="11"/>
  <c r="T1043" i="11"/>
  <c r="J1043" i="11"/>
  <c r="O1043" i="11"/>
  <c r="N1043" i="11"/>
  <c r="J1035" i="11"/>
  <c r="O1035" i="11"/>
  <c r="N1035" i="11"/>
  <c r="J1027" i="11"/>
  <c r="M1027" i="11" s="1"/>
  <c r="AE1027" i="11" s="1"/>
  <c r="O1027" i="11"/>
  <c r="N1027" i="11"/>
  <c r="J1019" i="11"/>
  <c r="O1019" i="11"/>
  <c r="N1019" i="11"/>
  <c r="J1011" i="11"/>
  <c r="O1011" i="11"/>
  <c r="N1011" i="11"/>
  <c r="O594" i="11"/>
  <c r="J594" i="11"/>
  <c r="N594" i="11"/>
  <c r="O1315" i="11"/>
  <c r="P1315" i="11" s="1"/>
  <c r="N1315" i="11"/>
  <c r="J1315" i="11"/>
  <c r="T1303" i="11"/>
  <c r="Y1453" i="5" s="1"/>
  <c r="X1303" i="11" s="1"/>
  <c r="O1303" i="11"/>
  <c r="P1303" i="11" s="1"/>
  <c r="J1303" i="11"/>
  <c r="N1303" i="11"/>
  <c r="T1295" i="11"/>
  <c r="Y1445" i="5" s="1"/>
  <c r="X1295" i="11" s="1"/>
  <c r="O1295" i="11"/>
  <c r="P1295" i="11" s="1"/>
  <c r="J1295" i="11"/>
  <c r="N1295" i="11"/>
  <c r="O1287" i="11"/>
  <c r="P1287" i="11" s="1"/>
  <c r="J1287" i="11"/>
  <c r="M1287" i="11" s="1"/>
  <c r="AE1287" i="11" s="1"/>
  <c r="N1287" i="11"/>
  <c r="T1279" i="11"/>
  <c r="Y1429" i="5" s="1"/>
  <c r="X1279" i="11" s="1"/>
  <c r="O1279" i="11"/>
  <c r="P1279" i="11" s="1"/>
  <c r="J1279" i="11"/>
  <c r="M1279" i="11" s="1"/>
  <c r="AE1279" i="11" s="1"/>
  <c r="N1279" i="11"/>
  <c r="T1271" i="11"/>
  <c r="Y1421" i="5" s="1"/>
  <c r="X1271" i="11" s="1"/>
  <c r="O1271" i="11"/>
  <c r="P1271" i="11" s="1"/>
  <c r="J1271" i="11"/>
  <c r="M1271" i="11" s="1"/>
  <c r="AE1271" i="11" s="1"/>
  <c r="N1271" i="11"/>
  <c r="O1263" i="11"/>
  <c r="P1263" i="11" s="1"/>
  <c r="J1263" i="11"/>
  <c r="M1263" i="11" s="1"/>
  <c r="AE1263" i="11" s="1"/>
  <c r="N1263" i="11"/>
  <c r="O1255" i="11"/>
  <c r="P1255" i="11" s="1"/>
  <c r="N1255" i="11"/>
  <c r="J1255" i="11"/>
  <c r="O1247" i="11"/>
  <c r="P1247" i="11" s="1"/>
  <c r="J1247" i="11"/>
  <c r="N1247" i="11"/>
  <c r="O1239" i="11"/>
  <c r="P1239" i="11" s="1"/>
  <c r="J1239" i="11"/>
  <c r="M1239" i="11" s="1"/>
  <c r="AE1239" i="11" s="1"/>
  <c r="N1239" i="11"/>
  <c r="O1231" i="11"/>
  <c r="P1231" i="11" s="1"/>
  <c r="J1231" i="11"/>
  <c r="N1231" i="11"/>
  <c r="O1223" i="11"/>
  <c r="P1223" i="11" s="1"/>
  <c r="J1223" i="11"/>
  <c r="M1223" i="11" s="1"/>
  <c r="AE1223" i="11" s="1"/>
  <c r="N1223" i="11"/>
  <c r="O1215" i="11"/>
  <c r="P1215" i="11" s="1"/>
  <c r="J1215" i="11"/>
  <c r="N1215" i="11"/>
  <c r="O1207" i="11"/>
  <c r="P1207" i="11" s="1"/>
  <c r="J1207" i="11"/>
  <c r="N1207" i="11"/>
  <c r="O1437" i="11"/>
  <c r="P1437" i="11" s="1"/>
  <c r="N1437" i="11"/>
  <c r="J1437" i="11"/>
  <c r="O877" i="11"/>
  <c r="N877" i="11"/>
  <c r="J877" i="11"/>
  <c r="M877" i="11" s="1"/>
  <c r="AE877" i="11" s="1"/>
  <c r="O861" i="11"/>
  <c r="N861" i="11"/>
  <c r="J861" i="11"/>
  <c r="O845" i="11"/>
  <c r="N845" i="11"/>
  <c r="J845" i="11"/>
  <c r="J115" i="11"/>
  <c r="N115" i="11"/>
  <c r="O115" i="11"/>
  <c r="J99" i="11"/>
  <c r="N99" i="11"/>
  <c r="O99" i="11"/>
  <c r="J83" i="11"/>
  <c r="N83" i="11"/>
  <c r="O83" i="11"/>
  <c r="J67" i="11"/>
  <c r="N67" i="11"/>
  <c r="O67" i="11"/>
  <c r="J51" i="11"/>
  <c r="N51" i="11"/>
  <c r="O51" i="11"/>
  <c r="O32" i="11"/>
  <c r="J32" i="11"/>
  <c r="N32" i="11"/>
  <c r="O16" i="11"/>
  <c r="J16" i="11"/>
  <c r="N16" i="11"/>
  <c r="N1189" i="11"/>
  <c r="O1189" i="11"/>
  <c r="J1189" i="11"/>
  <c r="N1181" i="11"/>
  <c r="O1181" i="11"/>
  <c r="J1181" i="11"/>
  <c r="N1173" i="11"/>
  <c r="O1173" i="11"/>
  <c r="J1173" i="11"/>
  <c r="M1173" i="11" s="1"/>
  <c r="AE1173" i="11" s="1"/>
  <c r="N1165" i="11"/>
  <c r="O1165" i="11"/>
  <c r="J1165" i="11"/>
  <c r="M1165" i="11" s="1"/>
  <c r="AE1165" i="11" s="1"/>
  <c r="N1157" i="11"/>
  <c r="O1157" i="11"/>
  <c r="S1157" i="11" s="1"/>
  <c r="J1157" i="11"/>
  <c r="N1149" i="11"/>
  <c r="O1149" i="11"/>
  <c r="J1149" i="11"/>
  <c r="M1149" i="11" s="1"/>
  <c r="AE1149" i="11" s="1"/>
  <c r="T1141" i="11"/>
  <c r="Y1275" i="5" s="1"/>
  <c r="X1141" i="11" s="1"/>
  <c r="N1141" i="11"/>
  <c r="O1141" i="11"/>
  <c r="S1141" i="11" s="1"/>
  <c r="J1141" i="11"/>
  <c r="M1141" i="11" s="1"/>
  <c r="AE1141" i="11" s="1"/>
  <c r="N1133" i="11"/>
  <c r="O1133" i="11"/>
  <c r="J1133" i="11"/>
  <c r="M1133" i="11" s="1"/>
  <c r="AE1133" i="11" s="1"/>
  <c r="N1125" i="11"/>
  <c r="O1125" i="11"/>
  <c r="J1125" i="11"/>
  <c r="M1125" i="11" s="1"/>
  <c r="AE1125" i="11" s="1"/>
  <c r="N1117" i="11"/>
  <c r="O1117" i="11"/>
  <c r="J1117" i="11"/>
  <c r="N1109" i="11"/>
  <c r="O1109" i="11"/>
  <c r="S1109" i="11" s="1"/>
  <c r="J1109" i="11"/>
  <c r="M1109" i="11" s="1"/>
  <c r="AE1109" i="11" s="1"/>
  <c r="J1099" i="11"/>
  <c r="O1099" i="11"/>
  <c r="N1099" i="11"/>
  <c r="J1074" i="11"/>
  <c r="N1074" i="11"/>
  <c r="O1074" i="11"/>
  <c r="J1062" i="11"/>
  <c r="N1062" i="11"/>
  <c r="O1062" i="11"/>
  <c r="J1054" i="11"/>
  <c r="M1054" i="11" s="1"/>
  <c r="AE1054" i="11" s="1"/>
  <c r="N1054" i="11"/>
  <c r="O1054" i="11"/>
  <c r="J1046" i="11"/>
  <c r="N1046" i="11"/>
  <c r="O1046" i="11"/>
  <c r="J1038" i="11"/>
  <c r="M1038" i="11" s="1"/>
  <c r="AE1038" i="11" s="1"/>
  <c r="N1038" i="11"/>
  <c r="O1038" i="11"/>
  <c r="T1030" i="11"/>
  <c r="Y1150" i="5" s="1"/>
  <c r="X1030" i="11" s="1"/>
  <c r="J1030" i="11"/>
  <c r="M1030" i="11" s="1"/>
  <c r="AE1030" i="11" s="1"/>
  <c r="N1030" i="11"/>
  <c r="O1030" i="11"/>
  <c r="J1022" i="11"/>
  <c r="N1022" i="11"/>
  <c r="O1022" i="11"/>
  <c r="J1014" i="11"/>
  <c r="M1014" i="11" s="1"/>
  <c r="AE1014" i="11" s="1"/>
  <c r="N1014" i="11"/>
  <c r="O1014" i="11"/>
  <c r="J1006" i="11"/>
  <c r="N1006" i="11"/>
  <c r="O1006" i="11"/>
  <c r="N993" i="11"/>
  <c r="O993" i="11"/>
  <c r="J993" i="11"/>
  <c r="N977" i="11"/>
  <c r="O977" i="11"/>
  <c r="J977" i="11"/>
  <c r="T1306" i="11"/>
  <c r="Y1456" i="5" s="1"/>
  <c r="X1306" i="11" s="1"/>
  <c r="N1306" i="11"/>
  <c r="J1306" i="11"/>
  <c r="O1306" i="11"/>
  <c r="P1306" i="11" s="1"/>
  <c r="N1298" i="11"/>
  <c r="J1298" i="11"/>
  <c r="M1298" i="11" s="1"/>
  <c r="AE1298" i="11" s="1"/>
  <c r="O1298" i="11"/>
  <c r="P1298" i="11" s="1"/>
  <c r="N1290" i="11"/>
  <c r="J1290" i="11"/>
  <c r="O1290" i="11"/>
  <c r="P1290" i="11" s="1"/>
  <c r="N1282" i="11"/>
  <c r="J1282" i="11"/>
  <c r="O1282" i="11"/>
  <c r="P1282" i="11" s="1"/>
  <c r="T1274" i="11"/>
  <c r="Y1424" i="5" s="1"/>
  <c r="X1274" i="11" s="1"/>
  <c r="N1274" i="11"/>
  <c r="J1274" i="11"/>
  <c r="O1274" i="11"/>
  <c r="P1274" i="11" s="1"/>
  <c r="N1266" i="11"/>
  <c r="J1266" i="11"/>
  <c r="M1266" i="11" s="1"/>
  <c r="AE1266" i="11" s="1"/>
  <c r="O1266" i="11"/>
  <c r="P1266" i="11" s="1"/>
  <c r="N1258" i="11"/>
  <c r="J1258" i="11"/>
  <c r="M1258" i="11" s="1"/>
  <c r="AE1258" i="11" s="1"/>
  <c r="O1258" i="11"/>
  <c r="P1258" i="11" s="1"/>
  <c r="N1250" i="11"/>
  <c r="J1250" i="11"/>
  <c r="M1250" i="11" s="1"/>
  <c r="AE1250" i="11" s="1"/>
  <c r="O1250" i="11"/>
  <c r="P1250" i="11" s="1"/>
  <c r="N1242" i="11"/>
  <c r="J1242" i="11"/>
  <c r="O1242" i="11"/>
  <c r="P1242" i="11" s="1"/>
  <c r="N1234" i="11"/>
  <c r="O1234" i="11"/>
  <c r="P1234" i="11" s="1"/>
  <c r="J1234" i="11"/>
  <c r="J1226" i="11"/>
  <c r="N1226" i="11"/>
  <c r="O1226" i="11"/>
  <c r="P1226" i="11" s="1"/>
  <c r="J1218" i="11"/>
  <c r="N1218" i="11"/>
  <c r="O1218" i="11"/>
  <c r="P1218" i="11" s="1"/>
  <c r="T1210" i="11"/>
  <c r="Y1360" i="5" s="1"/>
  <c r="X1210" i="11" s="1"/>
  <c r="J1210" i="11"/>
  <c r="N1210" i="11"/>
  <c r="O1210" i="11"/>
  <c r="P1210" i="11" s="1"/>
  <c r="J1428" i="11"/>
  <c r="M1428" i="11" s="1"/>
  <c r="AE1428" i="11" s="1"/>
  <c r="O1428" i="11"/>
  <c r="P1428" i="11" s="1"/>
  <c r="N1428" i="11"/>
  <c r="J1420" i="11"/>
  <c r="M1420" i="11" s="1"/>
  <c r="AE1420" i="11" s="1"/>
  <c r="O1420" i="11"/>
  <c r="P1420" i="11" s="1"/>
  <c r="N1420" i="11"/>
  <c r="T1412" i="11"/>
  <c r="Y1577" i="5" s="1"/>
  <c r="X1412" i="11" s="1"/>
  <c r="J1412" i="11"/>
  <c r="O1412" i="11"/>
  <c r="P1412" i="11" s="1"/>
  <c r="N1412" i="11"/>
  <c r="T1404" i="11"/>
  <c r="Y1569" i="5" s="1"/>
  <c r="X1404" i="11" s="1"/>
  <c r="J1404" i="11"/>
  <c r="M1404" i="11" s="1"/>
  <c r="AE1404" i="11" s="1"/>
  <c r="O1404" i="11"/>
  <c r="P1404" i="11" s="1"/>
  <c r="N1404" i="11"/>
  <c r="J1396" i="11"/>
  <c r="O1396" i="11"/>
  <c r="P1396" i="11" s="1"/>
  <c r="N1396" i="11"/>
  <c r="J1388" i="11"/>
  <c r="O1388" i="11"/>
  <c r="P1388" i="11" s="1"/>
  <c r="N1388" i="11"/>
  <c r="T1380" i="11"/>
  <c r="Y1545" i="5" s="1"/>
  <c r="X1380" i="11" s="1"/>
  <c r="J1380" i="11"/>
  <c r="O1380" i="11"/>
  <c r="P1380" i="11" s="1"/>
  <c r="N1380" i="11"/>
  <c r="T1372" i="11"/>
  <c r="Y1537" i="5" s="1"/>
  <c r="X1372" i="11" s="1"/>
  <c r="J1372" i="11"/>
  <c r="O1372" i="11"/>
  <c r="P1372" i="11" s="1"/>
  <c r="N1372" i="11"/>
  <c r="J1364" i="11"/>
  <c r="M1364" i="11" s="1"/>
  <c r="AE1364" i="11" s="1"/>
  <c r="O1364" i="11"/>
  <c r="P1364" i="11" s="1"/>
  <c r="N1364" i="11"/>
  <c r="J1356" i="11"/>
  <c r="M1356" i="11" s="1"/>
  <c r="AE1356" i="11" s="1"/>
  <c r="O1356" i="11"/>
  <c r="P1356" i="11" s="1"/>
  <c r="N1356" i="11"/>
  <c r="T1348" i="11"/>
  <c r="Y1513" i="5" s="1"/>
  <c r="X1348" i="11" s="1"/>
  <c r="J1348" i="11"/>
  <c r="O1348" i="11"/>
  <c r="P1348" i="11" s="1"/>
  <c r="N1348" i="11"/>
  <c r="T1340" i="11"/>
  <c r="Y1505" i="5" s="1"/>
  <c r="X1340" i="11" s="1"/>
  <c r="J1340" i="11"/>
  <c r="M1340" i="11" s="1"/>
  <c r="AE1340" i="11" s="1"/>
  <c r="O1340" i="11"/>
  <c r="P1340" i="11" s="1"/>
  <c r="N1340" i="11"/>
  <c r="J1332" i="11"/>
  <c r="O1332" i="11"/>
  <c r="P1332" i="11" s="1"/>
  <c r="N1332" i="11"/>
  <c r="J1324" i="11"/>
  <c r="M1324" i="11" s="1"/>
  <c r="AE1324" i="11" s="1"/>
  <c r="N1324" i="11"/>
  <c r="O1324" i="11"/>
  <c r="P1324" i="11" s="1"/>
  <c r="O358" i="11"/>
  <c r="N358" i="11"/>
  <c r="J358" i="11"/>
  <c r="O957" i="11"/>
  <c r="N957" i="11"/>
  <c r="J957" i="11"/>
  <c r="O110" i="11"/>
  <c r="J110" i="11"/>
  <c r="N110" i="11"/>
  <c r="O94" i="11"/>
  <c r="J94" i="11"/>
  <c r="N94" i="11"/>
  <c r="J78" i="11"/>
  <c r="O78" i="11"/>
  <c r="N78" i="11"/>
  <c r="J62" i="11"/>
  <c r="O62" i="11"/>
  <c r="N62" i="11"/>
  <c r="J46" i="11"/>
  <c r="N46" i="11"/>
  <c r="O46" i="11"/>
  <c r="N1069" i="11"/>
  <c r="O1069" i="11"/>
  <c r="J1069" i="11"/>
  <c r="N1317" i="11"/>
  <c r="O1317" i="11"/>
  <c r="P1317" i="11" s="1"/>
  <c r="J1317" i="11"/>
  <c r="J1195" i="11"/>
  <c r="M1195" i="11" s="1"/>
  <c r="AE1195" i="11" s="1"/>
  <c r="O1195" i="11"/>
  <c r="N1195" i="11"/>
  <c r="J1183" i="11"/>
  <c r="M1183" i="11" s="1"/>
  <c r="AE1183" i="11" s="1"/>
  <c r="O1183" i="11"/>
  <c r="N1183" i="11"/>
  <c r="J1175" i="11"/>
  <c r="O1175" i="11"/>
  <c r="N1175" i="11"/>
  <c r="J1167" i="11"/>
  <c r="M1167" i="11" s="1"/>
  <c r="AE1167" i="11" s="1"/>
  <c r="O1167" i="11"/>
  <c r="N1167" i="11"/>
  <c r="J1159" i="11"/>
  <c r="O1159" i="11"/>
  <c r="S1159" i="11" s="1"/>
  <c r="N1159" i="11"/>
  <c r="J1151" i="11"/>
  <c r="M1151" i="11" s="1"/>
  <c r="AE1151" i="11" s="1"/>
  <c r="O1151" i="11"/>
  <c r="N1151" i="11"/>
  <c r="J1143" i="11"/>
  <c r="O1143" i="11"/>
  <c r="N1143" i="11"/>
  <c r="J1135" i="11"/>
  <c r="M1135" i="11" s="1"/>
  <c r="AE1135" i="11" s="1"/>
  <c r="O1135" i="11"/>
  <c r="N1135" i="11"/>
  <c r="J1127" i="11"/>
  <c r="O1127" i="11"/>
  <c r="N1127" i="11"/>
  <c r="J1119" i="11"/>
  <c r="O1119" i="11"/>
  <c r="N1119" i="11"/>
  <c r="J1111" i="11"/>
  <c r="O1111" i="11"/>
  <c r="N1111" i="11"/>
  <c r="J1103" i="11"/>
  <c r="O1103" i="11"/>
  <c r="N1103" i="11"/>
  <c r="O1064" i="11"/>
  <c r="S1064" i="11" s="1"/>
  <c r="N1064" i="11"/>
  <c r="J1064" i="11"/>
  <c r="M1064" i="11" s="1"/>
  <c r="AE1064" i="11" s="1"/>
  <c r="O1056" i="11"/>
  <c r="N1056" i="11"/>
  <c r="J1056" i="11"/>
  <c r="M1056" i="11" s="1"/>
  <c r="AE1056" i="11" s="1"/>
  <c r="O1048" i="11"/>
  <c r="N1048" i="11"/>
  <c r="J1048" i="11"/>
  <c r="O1040" i="11"/>
  <c r="N1040" i="11"/>
  <c r="J1040" i="11"/>
  <c r="M1040" i="11" s="1"/>
  <c r="AE1040" i="11" s="1"/>
  <c r="O1032" i="11"/>
  <c r="N1032" i="11"/>
  <c r="J1032" i="11"/>
  <c r="M1032" i="11" s="1"/>
  <c r="AE1032" i="11" s="1"/>
  <c r="O1024" i="11"/>
  <c r="N1024" i="11"/>
  <c r="J1024" i="11"/>
  <c r="M1024" i="11" s="1"/>
  <c r="AE1024" i="11" s="1"/>
  <c r="O1016" i="11"/>
  <c r="N1016" i="11"/>
  <c r="J1016" i="11"/>
  <c r="M1016" i="11" s="1"/>
  <c r="AE1016" i="11" s="1"/>
  <c r="O1008" i="11"/>
  <c r="N1008" i="11"/>
  <c r="J1008" i="11"/>
  <c r="M1008" i="11" s="1"/>
  <c r="AE1008" i="11" s="1"/>
  <c r="O1000" i="11"/>
  <c r="N1000" i="11"/>
  <c r="J1000" i="11"/>
  <c r="M1000" i="11" s="1"/>
  <c r="AE1000" i="11" s="1"/>
  <c r="O952" i="11"/>
  <c r="N952" i="11"/>
  <c r="J952" i="11"/>
  <c r="M952" i="11" s="1"/>
  <c r="AE952" i="11" s="1"/>
  <c r="T1076" i="11"/>
  <c r="Y1196" i="5" s="1"/>
  <c r="X1076" i="11" s="1"/>
  <c r="O1076" i="11"/>
  <c r="N1076" i="11"/>
  <c r="J1076" i="11"/>
  <c r="P104" i="11"/>
  <c r="Q104" i="11" s="1"/>
  <c r="AM104" i="11" s="1"/>
  <c r="P88" i="11"/>
  <c r="Q88" i="11" s="1"/>
  <c r="AM88" i="11" s="1"/>
  <c r="P72" i="11"/>
  <c r="Q72" i="11" s="1"/>
  <c r="AM72" i="11" s="1"/>
  <c r="P56" i="11"/>
  <c r="Q56" i="11" s="1"/>
  <c r="AM56" i="11" s="1"/>
  <c r="P352" i="11"/>
  <c r="Q352" i="11" s="1"/>
  <c r="AM352" i="11" s="1"/>
  <c r="T1304" i="11"/>
  <c r="Y1454" i="5" s="1"/>
  <c r="X1304" i="11" s="1"/>
  <c r="N1304" i="11"/>
  <c r="O1304" i="11"/>
  <c r="P1304" i="11" s="1"/>
  <c r="J1304" i="11"/>
  <c r="M1304" i="11" s="1"/>
  <c r="AE1304" i="11" s="1"/>
  <c r="T1296" i="11"/>
  <c r="Y1446" i="5" s="1"/>
  <c r="X1296" i="11" s="1"/>
  <c r="N1296" i="11"/>
  <c r="O1296" i="11"/>
  <c r="P1296" i="11" s="1"/>
  <c r="J1296" i="11"/>
  <c r="N1288" i="11"/>
  <c r="O1288" i="11"/>
  <c r="P1288" i="11" s="1"/>
  <c r="J1288" i="11"/>
  <c r="M1288" i="11" s="1"/>
  <c r="AE1288" i="11" s="1"/>
  <c r="N1280" i="11"/>
  <c r="O1280" i="11"/>
  <c r="P1280" i="11" s="1"/>
  <c r="J1280" i="11"/>
  <c r="N1272" i="11"/>
  <c r="O1272" i="11"/>
  <c r="P1272" i="11" s="1"/>
  <c r="J1272" i="11"/>
  <c r="M1272" i="11" s="1"/>
  <c r="AE1272" i="11" s="1"/>
  <c r="N1264" i="11"/>
  <c r="O1264" i="11"/>
  <c r="P1264" i="11" s="1"/>
  <c r="J1264" i="11"/>
  <c r="N1256" i="11"/>
  <c r="O1256" i="11"/>
  <c r="P1256" i="11" s="1"/>
  <c r="J1256" i="11"/>
  <c r="M1256" i="11" s="1"/>
  <c r="AE1256" i="11" s="1"/>
  <c r="N1248" i="11"/>
  <c r="O1248" i="11"/>
  <c r="P1248" i="11" s="1"/>
  <c r="J1248" i="11"/>
  <c r="M1248" i="11" s="1"/>
  <c r="AE1248" i="11" s="1"/>
  <c r="N1240" i="11"/>
  <c r="O1240" i="11"/>
  <c r="P1240" i="11" s="1"/>
  <c r="J1240" i="11"/>
  <c r="M1240" i="11" s="1"/>
  <c r="AE1240" i="11" s="1"/>
  <c r="N1232" i="11"/>
  <c r="O1232" i="11"/>
  <c r="P1232" i="11" s="1"/>
  <c r="J1232" i="11"/>
  <c r="M1232" i="11" s="1"/>
  <c r="AE1232" i="11" s="1"/>
  <c r="N1224" i="11"/>
  <c r="O1224" i="11"/>
  <c r="P1224" i="11" s="1"/>
  <c r="J1224" i="11"/>
  <c r="M1224" i="11" s="1"/>
  <c r="AE1224" i="11" s="1"/>
  <c r="N1216" i="11"/>
  <c r="O1216" i="11"/>
  <c r="P1216" i="11" s="1"/>
  <c r="J1216" i="11"/>
  <c r="N1208" i="11"/>
  <c r="O1208" i="11"/>
  <c r="P1208" i="11" s="1"/>
  <c r="J1208" i="11"/>
  <c r="N1426" i="11"/>
  <c r="O1426" i="11"/>
  <c r="P1426" i="11" s="1"/>
  <c r="J1426" i="11"/>
  <c r="N1418" i="11"/>
  <c r="O1418" i="11"/>
  <c r="P1418" i="11" s="1"/>
  <c r="J1418" i="11"/>
  <c r="M1418" i="11" s="1"/>
  <c r="AE1418" i="11" s="1"/>
  <c r="N1410" i="11"/>
  <c r="O1410" i="11"/>
  <c r="P1410" i="11" s="1"/>
  <c r="J1410" i="11"/>
  <c r="N1402" i="11"/>
  <c r="O1402" i="11"/>
  <c r="P1402" i="11" s="1"/>
  <c r="J1402" i="11"/>
  <c r="M1402" i="11" s="1"/>
  <c r="AE1402" i="11" s="1"/>
  <c r="N1394" i="11"/>
  <c r="O1394" i="11"/>
  <c r="P1394" i="11" s="1"/>
  <c r="J1394" i="11"/>
  <c r="T1386" i="11"/>
  <c r="Y1551" i="5" s="1"/>
  <c r="X1386" i="11" s="1"/>
  <c r="N1386" i="11"/>
  <c r="O1386" i="11"/>
  <c r="P1386" i="11" s="1"/>
  <c r="J1386" i="11"/>
  <c r="N1378" i="11"/>
  <c r="O1378" i="11"/>
  <c r="P1378" i="11" s="1"/>
  <c r="J1378" i="11"/>
  <c r="M1378" i="11" s="1"/>
  <c r="AE1378" i="11" s="1"/>
  <c r="N1370" i="11"/>
  <c r="O1370" i="11"/>
  <c r="P1370" i="11" s="1"/>
  <c r="J1370" i="11"/>
  <c r="M1370" i="11" s="1"/>
  <c r="AE1370" i="11" s="1"/>
  <c r="N1362" i="11"/>
  <c r="O1362" i="11"/>
  <c r="P1362" i="11" s="1"/>
  <c r="J1362" i="11"/>
  <c r="T1354" i="11"/>
  <c r="Y1519" i="5" s="1"/>
  <c r="X1354" i="11" s="1"/>
  <c r="N1354" i="11"/>
  <c r="O1354" i="11"/>
  <c r="P1354" i="11" s="1"/>
  <c r="J1354" i="11"/>
  <c r="M1354" i="11" s="1"/>
  <c r="AE1354" i="11" s="1"/>
  <c r="N1346" i="11"/>
  <c r="O1346" i="11"/>
  <c r="P1346" i="11" s="1"/>
  <c r="J1346" i="11"/>
  <c r="N1338" i="11"/>
  <c r="O1338" i="11"/>
  <c r="P1338" i="11" s="1"/>
  <c r="J1338" i="11"/>
  <c r="M1338" i="11" s="1"/>
  <c r="AE1338" i="11" s="1"/>
  <c r="N1330" i="11"/>
  <c r="O1330" i="11"/>
  <c r="P1330" i="11" s="1"/>
  <c r="J1330" i="11"/>
  <c r="M1330" i="11" s="1"/>
  <c r="AE1330" i="11" s="1"/>
  <c r="N1197" i="11"/>
  <c r="O1197" i="11"/>
  <c r="J1197" i="11"/>
  <c r="T1072" i="11"/>
  <c r="Y1192" i="5" s="1"/>
  <c r="X1072" i="11" s="1"/>
  <c r="O1072" i="11"/>
  <c r="S1072" i="11" s="1"/>
  <c r="N1072" i="11"/>
  <c r="J1072" i="11"/>
  <c r="M1072" i="11" s="1"/>
  <c r="AE1072" i="11" s="1"/>
  <c r="T1316" i="11"/>
  <c r="Y1466" i="5" s="1"/>
  <c r="X1316" i="11" s="1"/>
  <c r="N1316" i="11"/>
  <c r="O1316" i="11"/>
  <c r="P1316" i="11" s="1"/>
  <c r="J1316" i="11"/>
  <c r="M1316" i="11" s="1"/>
  <c r="AE1316" i="11" s="1"/>
  <c r="N1438" i="11"/>
  <c r="O1438" i="11"/>
  <c r="P1438" i="11" s="1"/>
  <c r="J1438" i="11"/>
  <c r="M1438" i="11" s="1"/>
  <c r="AE1438" i="11" s="1"/>
  <c r="O120" i="11"/>
  <c r="S120" i="11" s="1"/>
  <c r="J120" i="11"/>
  <c r="M120" i="11" s="1"/>
  <c r="AE120" i="11" s="1"/>
  <c r="N120" i="11"/>
  <c r="P108" i="11"/>
  <c r="Q108" i="11" s="1"/>
  <c r="AM108" i="11" s="1"/>
  <c r="P92" i="11"/>
  <c r="Q92" i="11" s="1"/>
  <c r="AM92" i="11" s="1"/>
  <c r="P76" i="11"/>
  <c r="Q76" i="11" s="1"/>
  <c r="AM76" i="11" s="1"/>
  <c r="P60" i="11"/>
  <c r="Q60" i="11" s="1"/>
  <c r="AM60" i="11" s="1"/>
  <c r="P44" i="11"/>
  <c r="Q44" i="11" s="1"/>
  <c r="AM44" i="11" s="1"/>
  <c r="P588" i="11"/>
  <c r="Q588" i="11" s="1"/>
  <c r="AM588" i="11" s="1"/>
  <c r="Q356" i="11"/>
  <c r="AM356" i="11" s="1"/>
  <c r="P356" i="11"/>
  <c r="P587" i="11"/>
  <c r="Q587" i="11" s="1"/>
  <c r="AM587" i="11" s="1"/>
  <c r="N69" i="11"/>
  <c r="O69" i="11"/>
  <c r="J69" i="11"/>
  <c r="N938" i="11"/>
  <c r="O938" i="11"/>
  <c r="J938" i="11"/>
  <c r="N890" i="11"/>
  <c r="O890" i="11"/>
  <c r="J890" i="11"/>
  <c r="M890" i="11" s="1"/>
  <c r="AE890" i="11" s="1"/>
  <c r="J1174" i="11"/>
  <c r="N1174" i="11"/>
  <c r="O1174" i="11"/>
  <c r="T1158" i="11"/>
  <c r="Y1292" i="5" s="1"/>
  <c r="X1158" i="11" s="1"/>
  <c r="J1158" i="11"/>
  <c r="N1158" i="11"/>
  <c r="O1158" i="11"/>
  <c r="J1142" i="11"/>
  <c r="N1142" i="11"/>
  <c r="O1142" i="11"/>
  <c r="T1118" i="11"/>
  <c r="Y1252" i="5" s="1"/>
  <c r="X1118" i="11" s="1"/>
  <c r="J1118" i="11"/>
  <c r="M1118" i="11" s="1"/>
  <c r="AE1118" i="11" s="1"/>
  <c r="N1118" i="11"/>
  <c r="O1118" i="11"/>
  <c r="O590" i="11"/>
  <c r="J590" i="11"/>
  <c r="M590" i="11" s="1"/>
  <c r="AE590" i="11" s="1"/>
  <c r="N590" i="11"/>
  <c r="O1311" i="11"/>
  <c r="P1311" i="11" s="1"/>
  <c r="J1311" i="11"/>
  <c r="N1311" i="11"/>
  <c r="O1433" i="11"/>
  <c r="P1433" i="11" s="1"/>
  <c r="N1433" i="11"/>
  <c r="J1433" i="11"/>
  <c r="T1405" i="11"/>
  <c r="Y1570" i="5" s="1"/>
  <c r="X1405" i="11" s="1"/>
  <c r="O1405" i="11"/>
  <c r="P1405" i="11" s="1"/>
  <c r="N1405" i="11"/>
  <c r="J1405" i="11"/>
  <c r="M1405" i="11" s="1"/>
  <c r="AE1405" i="11" s="1"/>
  <c r="T1381" i="11"/>
  <c r="Y1546" i="5" s="1"/>
  <c r="X1381" i="11" s="1"/>
  <c r="O1381" i="11"/>
  <c r="P1381" i="11" s="1"/>
  <c r="N1381" i="11"/>
  <c r="J1381" i="11"/>
  <c r="M1381" i="11" s="1"/>
  <c r="AE1381" i="11" s="1"/>
  <c r="T1357" i="11"/>
  <c r="Y1522" i="5" s="1"/>
  <c r="X1357" i="11" s="1"/>
  <c r="O1357" i="11"/>
  <c r="P1357" i="11" s="1"/>
  <c r="N1357" i="11"/>
  <c r="J1357" i="11"/>
  <c r="M1357" i="11" s="1"/>
  <c r="AE1357" i="11" s="1"/>
  <c r="T1333" i="11"/>
  <c r="Y1498" i="5" s="1"/>
  <c r="X1333" i="11" s="1"/>
  <c r="O1333" i="11"/>
  <c r="P1333" i="11" s="1"/>
  <c r="N1333" i="11"/>
  <c r="J1333" i="11"/>
  <c r="M1333" i="11" s="1"/>
  <c r="N79" i="11"/>
  <c r="J79" i="11"/>
  <c r="O79" i="11"/>
  <c r="O28" i="11"/>
  <c r="J28" i="11"/>
  <c r="N28" i="11"/>
  <c r="J1070" i="11"/>
  <c r="M1070" i="11" s="1"/>
  <c r="AE1070" i="11" s="1"/>
  <c r="N1070" i="11"/>
  <c r="O1070" i="11"/>
  <c r="O1318" i="11"/>
  <c r="P1318" i="11" s="1"/>
  <c r="J1318" i="11"/>
  <c r="N1318" i="11"/>
  <c r="O953" i="11"/>
  <c r="J953" i="11"/>
  <c r="N953" i="11"/>
  <c r="J90" i="11"/>
  <c r="N90" i="11"/>
  <c r="O90" i="11"/>
  <c r="O1196" i="11"/>
  <c r="N1196" i="11"/>
  <c r="J1196" i="11"/>
  <c r="M1196" i="11" s="1"/>
  <c r="AE1196" i="11" s="1"/>
  <c r="T1160" i="11"/>
  <c r="Y1294" i="5" s="1"/>
  <c r="X1160" i="11" s="1"/>
  <c r="O1160" i="11"/>
  <c r="N1160" i="11"/>
  <c r="J1160" i="11"/>
  <c r="M1160" i="11" s="1"/>
  <c r="AE1160" i="11" s="1"/>
  <c r="O1136" i="11"/>
  <c r="N1136" i="11"/>
  <c r="J1136" i="11"/>
  <c r="M1136" i="11" s="1"/>
  <c r="AE1136" i="11" s="1"/>
  <c r="O1104" i="11"/>
  <c r="N1104" i="11"/>
  <c r="J1104" i="11"/>
  <c r="N1057" i="11"/>
  <c r="O1057" i="11"/>
  <c r="J1057" i="11"/>
  <c r="N1041" i="11"/>
  <c r="O1041" i="11"/>
  <c r="J1041" i="11"/>
  <c r="N1025" i="11"/>
  <c r="O1025" i="11"/>
  <c r="J1025" i="11"/>
  <c r="M1025" i="11" s="1"/>
  <c r="AE1025" i="11" s="1"/>
  <c r="N1313" i="11"/>
  <c r="J1313" i="11"/>
  <c r="O1313" i="11"/>
  <c r="P1313" i="11" s="1"/>
  <c r="N1285" i="11"/>
  <c r="O1285" i="11"/>
  <c r="P1285" i="11" s="1"/>
  <c r="J1285" i="11"/>
  <c r="N1261" i="11"/>
  <c r="O1261" i="11"/>
  <c r="P1261" i="11" s="1"/>
  <c r="J1261" i="11"/>
  <c r="M1261" i="11" s="1"/>
  <c r="AE1261" i="11" s="1"/>
  <c r="J1237" i="11"/>
  <c r="N1237" i="11"/>
  <c r="O1237" i="11"/>
  <c r="P1237" i="11" s="1"/>
  <c r="T1213" i="11"/>
  <c r="J1213" i="11"/>
  <c r="N1213" i="11"/>
  <c r="O1213" i="11"/>
  <c r="P1213" i="11" s="1"/>
  <c r="T1423" i="11"/>
  <c r="Y1588" i="5" s="1"/>
  <c r="X1423" i="11" s="1"/>
  <c r="J1423" i="11"/>
  <c r="N1423" i="11"/>
  <c r="O1423" i="11"/>
  <c r="P1423" i="11" s="1"/>
  <c r="J1399" i="11"/>
  <c r="M1399" i="11" s="1"/>
  <c r="AE1399" i="11" s="1"/>
  <c r="N1399" i="11"/>
  <c r="O1399" i="11"/>
  <c r="P1399" i="11" s="1"/>
  <c r="J1383" i="11"/>
  <c r="M1383" i="11" s="1"/>
  <c r="AE1383" i="11" s="1"/>
  <c r="N1383" i="11"/>
  <c r="O1383" i="11"/>
  <c r="P1383" i="11" s="1"/>
  <c r="T1359" i="11"/>
  <c r="Y1524" i="5" s="1"/>
  <c r="X1359" i="11" s="1"/>
  <c r="J1359" i="11"/>
  <c r="M1359" i="11" s="1"/>
  <c r="AE1359" i="11" s="1"/>
  <c r="N1359" i="11"/>
  <c r="O1359" i="11"/>
  <c r="P1359" i="11" s="1"/>
  <c r="J1343" i="11"/>
  <c r="N1343" i="11"/>
  <c r="O1343" i="11"/>
  <c r="P1343" i="11" s="1"/>
  <c r="N357" i="11"/>
  <c r="O357" i="11"/>
  <c r="J357" i="11"/>
  <c r="O936" i="11"/>
  <c r="N936" i="11"/>
  <c r="J936" i="11"/>
  <c r="O904" i="11"/>
  <c r="N904" i="11"/>
  <c r="J904" i="11"/>
  <c r="M904" i="11" s="1"/>
  <c r="AE904" i="11" s="1"/>
  <c r="O872" i="11"/>
  <c r="N872" i="11"/>
  <c r="J872" i="11"/>
  <c r="M872" i="11" s="1"/>
  <c r="AE872" i="11" s="1"/>
  <c r="O113" i="11"/>
  <c r="J113" i="11"/>
  <c r="N113" i="11"/>
  <c r="N97" i="11"/>
  <c r="O97" i="11"/>
  <c r="J97" i="11"/>
  <c r="N81" i="11"/>
  <c r="O81" i="11"/>
  <c r="J81" i="11"/>
  <c r="N65" i="11"/>
  <c r="O65" i="11"/>
  <c r="J65" i="11"/>
  <c r="N49" i="11"/>
  <c r="O49" i="11"/>
  <c r="J49" i="11"/>
  <c r="O951" i="11"/>
  <c r="J951" i="11"/>
  <c r="M951" i="11" s="1"/>
  <c r="AE951" i="11" s="1"/>
  <c r="N951" i="11"/>
  <c r="J1190" i="11"/>
  <c r="M1190" i="11" s="1"/>
  <c r="AE1190" i="11" s="1"/>
  <c r="N1190" i="11"/>
  <c r="O1190" i="11"/>
  <c r="J1075" i="11"/>
  <c r="O1075" i="11"/>
  <c r="N1075" i="11"/>
  <c r="J1063" i="11"/>
  <c r="O1063" i="11"/>
  <c r="N1063" i="11"/>
  <c r="J1055" i="11"/>
  <c r="O1055" i="11"/>
  <c r="N1055" i="11"/>
  <c r="J1047" i="11"/>
  <c r="O1047" i="11"/>
  <c r="N1047" i="11"/>
  <c r="J1039" i="11"/>
  <c r="O1039" i="11"/>
  <c r="N1039" i="11"/>
  <c r="J1031" i="11"/>
  <c r="M1031" i="11" s="1"/>
  <c r="AE1031" i="11" s="1"/>
  <c r="O1031" i="11"/>
  <c r="N1031" i="11"/>
  <c r="J1023" i="11"/>
  <c r="M1023" i="11" s="1"/>
  <c r="AE1023" i="11" s="1"/>
  <c r="O1023" i="11"/>
  <c r="N1023" i="11"/>
  <c r="J1015" i="11"/>
  <c r="M1015" i="11" s="1"/>
  <c r="AE1015" i="11" s="1"/>
  <c r="O1015" i="11"/>
  <c r="N1015" i="11"/>
  <c r="J1007" i="11"/>
  <c r="O1007" i="11"/>
  <c r="N1007" i="11"/>
  <c r="O586" i="11"/>
  <c r="J586" i="11"/>
  <c r="M586" i="11" s="1"/>
  <c r="AE586" i="11" s="1"/>
  <c r="N586" i="11"/>
  <c r="T1307" i="11"/>
  <c r="Y1457" i="5" s="1"/>
  <c r="X1307" i="11" s="1"/>
  <c r="O1307" i="11"/>
  <c r="P1307" i="11" s="1"/>
  <c r="N1307" i="11"/>
  <c r="J1307" i="11"/>
  <c r="M1307" i="11" s="1"/>
  <c r="AE1307" i="11" s="1"/>
  <c r="T1299" i="11"/>
  <c r="Y1449" i="5" s="1"/>
  <c r="X1299" i="11" s="1"/>
  <c r="O1299" i="11"/>
  <c r="P1299" i="11" s="1"/>
  <c r="N1299" i="11"/>
  <c r="J1299" i="11"/>
  <c r="T1291" i="11"/>
  <c r="Y1441" i="5" s="1"/>
  <c r="X1291" i="11" s="1"/>
  <c r="O1291" i="11"/>
  <c r="P1291" i="11" s="1"/>
  <c r="N1291" i="11"/>
  <c r="J1291" i="11"/>
  <c r="M1291" i="11" s="1"/>
  <c r="AE1291" i="11" s="1"/>
  <c r="T1283" i="11"/>
  <c r="Y1433" i="5" s="1"/>
  <c r="X1283" i="11" s="1"/>
  <c r="O1283" i="11"/>
  <c r="P1283" i="11" s="1"/>
  <c r="N1283" i="11"/>
  <c r="J1283" i="11"/>
  <c r="M1283" i="11" s="1"/>
  <c r="AE1283" i="11" s="1"/>
  <c r="T1275" i="11"/>
  <c r="Y1425" i="5" s="1"/>
  <c r="X1275" i="11" s="1"/>
  <c r="O1275" i="11"/>
  <c r="P1275" i="11" s="1"/>
  <c r="N1275" i="11"/>
  <c r="J1275" i="11"/>
  <c r="T1267" i="11"/>
  <c r="Y1417" i="5" s="1"/>
  <c r="X1267" i="11" s="1"/>
  <c r="O1267" i="11"/>
  <c r="P1267" i="11" s="1"/>
  <c r="N1267" i="11"/>
  <c r="J1267" i="11"/>
  <c r="M1267" i="11" s="1"/>
  <c r="AE1267" i="11" s="1"/>
  <c r="T1259" i="11"/>
  <c r="Y1409" i="5" s="1"/>
  <c r="X1259" i="11" s="1"/>
  <c r="O1259" i="11"/>
  <c r="P1259" i="11" s="1"/>
  <c r="N1259" i="11"/>
  <c r="J1259" i="11"/>
  <c r="M1259" i="11" s="1"/>
  <c r="AE1259" i="11" s="1"/>
  <c r="O1251" i="11"/>
  <c r="P1251" i="11" s="1"/>
  <c r="J1251" i="11"/>
  <c r="N1251" i="11"/>
  <c r="O1243" i="11"/>
  <c r="P1243" i="11" s="1"/>
  <c r="N1243" i="11"/>
  <c r="J1243" i="11"/>
  <c r="M1243" i="11" s="1"/>
  <c r="AE1243" i="11" s="1"/>
  <c r="O1235" i="11"/>
  <c r="P1235" i="11" s="1"/>
  <c r="J1235" i="11"/>
  <c r="M1235" i="11" s="1"/>
  <c r="AE1235" i="11" s="1"/>
  <c r="N1235" i="11"/>
  <c r="O1227" i="11"/>
  <c r="P1227" i="11" s="1"/>
  <c r="N1227" i="11"/>
  <c r="J1227" i="11"/>
  <c r="M1227" i="11" s="1"/>
  <c r="AE1227" i="11" s="1"/>
  <c r="O1219" i="11"/>
  <c r="P1219" i="11" s="1"/>
  <c r="N1219" i="11"/>
  <c r="J1219" i="11"/>
  <c r="O1211" i="11"/>
  <c r="P1211" i="11" s="1"/>
  <c r="N1211" i="11"/>
  <c r="J1211" i="11"/>
  <c r="M1211" i="11" s="1"/>
  <c r="AE1211" i="11" s="1"/>
  <c r="O1429" i="11"/>
  <c r="P1429" i="11" s="1"/>
  <c r="N1429" i="11"/>
  <c r="J1429" i="11"/>
  <c r="M1429" i="11" s="1"/>
  <c r="AE1429" i="11" s="1"/>
  <c r="N355" i="11"/>
  <c r="O355" i="11"/>
  <c r="J355" i="11"/>
  <c r="N954" i="11"/>
  <c r="O954" i="11"/>
  <c r="J954" i="11"/>
  <c r="N107" i="11"/>
  <c r="O107" i="11"/>
  <c r="J107" i="11"/>
  <c r="N91" i="11"/>
  <c r="J91" i="11"/>
  <c r="O91" i="11"/>
  <c r="N75" i="11"/>
  <c r="O75" i="11"/>
  <c r="J75" i="11"/>
  <c r="N59" i="11"/>
  <c r="O59" i="11"/>
  <c r="J59" i="11"/>
  <c r="N43" i="11"/>
  <c r="J43" i="11"/>
  <c r="O43" i="11"/>
  <c r="N1185" i="11"/>
  <c r="O1185" i="11"/>
  <c r="J1185" i="11"/>
  <c r="M1185" i="11" s="1"/>
  <c r="AE1185" i="11" s="1"/>
  <c r="N1177" i="11"/>
  <c r="O1177" i="11"/>
  <c r="J1177" i="11"/>
  <c r="M1177" i="11" s="1"/>
  <c r="AE1177" i="11" s="1"/>
  <c r="N1169" i="11"/>
  <c r="O1169" i="11"/>
  <c r="J1169" i="11"/>
  <c r="N1161" i="11"/>
  <c r="O1161" i="11"/>
  <c r="J1161" i="11"/>
  <c r="M1161" i="11" s="1"/>
  <c r="AE1161" i="11" s="1"/>
  <c r="N1153" i="11"/>
  <c r="O1153" i="11"/>
  <c r="S1153" i="11" s="1"/>
  <c r="J1153" i="11"/>
  <c r="M1153" i="11" s="1"/>
  <c r="AE1153" i="11" s="1"/>
  <c r="N1145" i="11"/>
  <c r="O1145" i="11"/>
  <c r="J1145" i="11"/>
  <c r="M1145" i="11" s="1"/>
  <c r="AE1145" i="11" s="1"/>
  <c r="N1137" i="11"/>
  <c r="O1137" i="11"/>
  <c r="J1137" i="11"/>
  <c r="M1137" i="11" s="1"/>
  <c r="AE1137" i="11" s="1"/>
  <c r="N1129" i="11"/>
  <c r="O1129" i="11"/>
  <c r="J1129" i="11"/>
  <c r="N1121" i="11"/>
  <c r="O1121" i="11"/>
  <c r="S1121" i="11" s="1"/>
  <c r="J1121" i="11"/>
  <c r="M1121" i="11" s="1"/>
  <c r="AE1121" i="11" s="1"/>
  <c r="N1113" i="11"/>
  <c r="O1113" i="11"/>
  <c r="J1113" i="11"/>
  <c r="M1113" i="11" s="1"/>
  <c r="AE1113" i="11" s="1"/>
  <c r="N1105" i="11"/>
  <c r="O1105" i="11"/>
  <c r="J1105" i="11"/>
  <c r="T1066" i="11"/>
  <c r="Y1186" i="5" s="1"/>
  <c r="X1066" i="11" s="1"/>
  <c r="J1066" i="11"/>
  <c r="N1066" i="11"/>
  <c r="O1066" i="11"/>
  <c r="S1066" i="11" s="1"/>
  <c r="T1058" i="11"/>
  <c r="Y1178" i="5" s="1"/>
  <c r="X1058" i="11" s="1"/>
  <c r="J1058" i="11"/>
  <c r="M1058" i="11" s="1"/>
  <c r="AE1058" i="11" s="1"/>
  <c r="N1058" i="11"/>
  <c r="O1058" i="11"/>
  <c r="T1050" i="11"/>
  <c r="Y1170" i="5" s="1"/>
  <c r="X1050" i="11" s="1"/>
  <c r="J1050" i="11"/>
  <c r="M1050" i="11" s="1"/>
  <c r="AE1050" i="11" s="1"/>
  <c r="N1050" i="11"/>
  <c r="O1050" i="11"/>
  <c r="T1042" i="11"/>
  <c r="Y1162" i="5" s="1"/>
  <c r="X1042" i="11" s="1"/>
  <c r="J1042" i="11"/>
  <c r="M1042" i="11" s="1"/>
  <c r="AE1042" i="11" s="1"/>
  <c r="N1042" i="11"/>
  <c r="O1042" i="11"/>
  <c r="J1034" i="11"/>
  <c r="M1034" i="11" s="1"/>
  <c r="AE1034" i="11" s="1"/>
  <c r="N1034" i="11"/>
  <c r="O1034" i="11"/>
  <c r="J1026" i="11"/>
  <c r="M1026" i="11" s="1"/>
  <c r="AE1026" i="11" s="1"/>
  <c r="N1026" i="11"/>
  <c r="O1026" i="11"/>
  <c r="J1018" i="11"/>
  <c r="M1018" i="11" s="1"/>
  <c r="AE1018" i="11" s="1"/>
  <c r="N1018" i="11"/>
  <c r="O1018" i="11"/>
  <c r="J1010" i="11"/>
  <c r="M1010" i="11" s="1"/>
  <c r="AE1010" i="11" s="1"/>
  <c r="N1010" i="11"/>
  <c r="O1010" i="11"/>
  <c r="J593" i="11"/>
  <c r="N593" i="11"/>
  <c r="O593" i="11"/>
  <c r="N1314" i="11"/>
  <c r="J1314" i="11"/>
  <c r="O1314" i="11"/>
  <c r="P1314" i="11" s="1"/>
  <c r="O1302" i="11"/>
  <c r="P1302" i="11" s="1"/>
  <c r="J1302" i="11"/>
  <c r="M1302" i="11" s="1"/>
  <c r="AE1302" i="11" s="1"/>
  <c r="N1302" i="11"/>
  <c r="O1294" i="11"/>
  <c r="P1294" i="11" s="1"/>
  <c r="J1294" i="11"/>
  <c r="M1294" i="11" s="1"/>
  <c r="AE1294" i="11" s="1"/>
  <c r="N1294" i="11"/>
  <c r="O1286" i="11"/>
  <c r="P1286" i="11" s="1"/>
  <c r="J1286" i="11"/>
  <c r="M1286" i="11" s="1"/>
  <c r="AE1286" i="11" s="1"/>
  <c r="N1286" i="11"/>
  <c r="O1278" i="11"/>
  <c r="P1278" i="11" s="1"/>
  <c r="J1278" i="11"/>
  <c r="M1278" i="11" s="1"/>
  <c r="AE1278" i="11" s="1"/>
  <c r="N1278" i="11"/>
  <c r="O1270" i="11"/>
  <c r="P1270" i="11" s="1"/>
  <c r="J1270" i="11"/>
  <c r="M1270" i="11" s="1"/>
  <c r="AE1270" i="11" s="1"/>
  <c r="N1270" i="11"/>
  <c r="O1262" i="11"/>
  <c r="P1262" i="11" s="1"/>
  <c r="J1262" i="11"/>
  <c r="N1262" i="11"/>
  <c r="O1254" i="11"/>
  <c r="P1254" i="11" s="1"/>
  <c r="N1254" i="11"/>
  <c r="J1254" i="11"/>
  <c r="J1246" i="11"/>
  <c r="M1246" i="11" s="1"/>
  <c r="AE1246" i="11" s="1"/>
  <c r="O1246" i="11"/>
  <c r="P1246" i="11" s="1"/>
  <c r="N1246" i="11"/>
  <c r="O1238" i="11"/>
  <c r="P1238" i="11" s="1"/>
  <c r="N1238" i="11"/>
  <c r="J1238" i="11"/>
  <c r="M1238" i="11" s="1"/>
  <c r="AE1238" i="11" s="1"/>
  <c r="J1230" i="11"/>
  <c r="M1230" i="11" s="1"/>
  <c r="AE1230" i="11" s="1"/>
  <c r="O1230" i="11"/>
  <c r="P1230" i="11" s="1"/>
  <c r="N1230" i="11"/>
  <c r="J1222" i="11"/>
  <c r="M1222" i="11" s="1"/>
  <c r="AE1222" i="11" s="1"/>
  <c r="O1222" i="11"/>
  <c r="P1222" i="11" s="1"/>
  <c r="N1222" i="11"/>
  <c r="J1214" i="11"/>
  <c r="M1214" i="11" s="1"/>
  <c r="AE1214" i="11" s="1"/>
  <c r="O1214" i="11"/>
  <c r="P1214" i="11" s="1"/>
  <c r="N1214" i="11"/>
  <c r="J1206" i="11"/>
  <c r="M1206" i="11" s="1"/>
  <c r="AE1206" i="11" s="1"/>
  <c r="O1206" i="11"/>
  <c r="P1206" i="11" s="1"/>
  <c r="N1206" i="11"/>
  <c r="J1436" i="11"/>
  <c r="O1436" i="11"/>
  <c r="P1436" i="11" s="1"/>
  <c r="N1436" i="11"/>
  <c r="J1424" i="11"/>
  <c r="M1424" i="11" s="1"/>
  <c r="AE1424" i="11" s="1"/>
  <c r="O1424" i="11"/>
  <c r="P1424" i="11" s="1"/>
  <c r="N1424" i="11"/>
  <c r="J1416" i="11"/>
  <c r="M1416" i="11" s="1"/>
  <c r="AE1416" i="11" s="1"/>
  <c r="O1416" i="11"/>
  <c r="P1416" i="11" s="1"/>
  <c r="N1416" i="11"/>
  <c r="J1408" i="11"/>
  <c r="M1408" i="11" s="1"/>
  <c r="AE1408" i="11" s="1"/>
  <c r="O1408" i="11"/>
  <c r="P1408" i="11" s="1"/>
  <c r="N1408" i="11"/>
  <c r="J1400" i="11"/>
  <c r="O1400" i="11"/>
  <c r="P1400" i="11" s="1"/>
  <c r="N1400" i="11"/>
  <c r="J1392" i="11"/>
  <c r="M1392" i="11" s="1"/>
  <c r="AE1392" i="11" s="1"/>
  <c r="O1392" i="11"/>
  <c r="P1392" i="11" s="1"/>
  <c r="N1392" i="11"/>
  <c r="J1384" i="11"/>
  <c r="M1384" i="11" s="1"/>
  <c r="AE1384" i="11" s="1"/>
  <c r="O1384" i="11"/>
  <c r="P1384" i="11" s="1"/>
  <c r="N1384" i="11"/>
  <c r="J1376" i="11"/>
  <c r="M1376" i="11" s="1"/>
  <c r="AE1376" i="11" s="1"/>
  <c r="O1376" i="11"/>
  <c r="P1376" i="11" s="1"/>
  <c r="N1376" i="11"/>
  <c r="J1368" i="11"/>
  <c r="O1368" i="11"/>
  <c r="P1368" i="11" s="1"/>
  <c r="N1368" i="11"/>
  <c r="J1360" i="11"/>
  <c r="O1360" i="11"/>
  <c r="P1360" i="11" s="1"/>
  <c r="N1360" i="11"/>
  <c r="J1352" i="11"/>
  <c r="M1352" i="11" s="1"/>
  <c r="AE1352" i="11" s="1"/>
  <c r="O1352" i="11"/>
  <c r="P1352" i="11" s="1"/>
  <c r="N1352" i="11"/>
  <c r="J1344" i="11"/>
  <c r="M1344" i="11" s="1"/>
  <c r="AE1344" i="11" s="1"/>
  <c r="O1344" i="11"/>
  <c r="P1344" i="11" s="1"/>
  <c r="N1344" i="11"/>
  <c r="J1336" i="11"/>
  <c r="O1336" i="11"/>
  <c r="P1336" i="11" s="1"/>
  <c r="N1336" i="11"/>
  <c r="J1328" i="11"/>
  <c r="M1328" i="11" s="1"/>
  <c r="AE1328" i="11" s="1"/>
  <c r="O1328" i="11"/>
  <c r="P1328" i="11" s="1"/>
  <c r="N1328" i="11"/>
  <c r="O350" i="11"/>
  <c r="N350" i="11"/>
  <c r="J350" i="11"/>
  <c r="M350" i="11" s="1"/>
  <c r="AE350" i="11" s="1"/>
  <c r="N118" i="11"/>
  <c r="O118" i="11"/>
  <c r="J118" i="11"/>
  <c r="M118" i="11" s="1"/>
  <c r="N102" i="11"/>
  <c r="O102" i="11"/>
  <c r="J102" i="11"/>
  <c r="N86" i="11"/>
  <c r="O86" i="11"/>
  <c r="J86" i="11"/>
  <c r="N70" i="11"/>
  <c r="O70" i="11"/>
  <c r="J70" i="11"/>
  <c r="N54" i="11"/>
  <c r="O54" i="11"/>
  <c r="J54" i="11"/>
  <c r="O1192" i="11"/>
  <c r="N1192" i="11"/>
  <c r="J1192" i="11"/>
  <c r="M1192" i="11" s="1"/>
  <c r="AE1192" i="11" s="1"/>
  <c r="N1077" i="11"/>
  <c r="O1077" i="11"/>
  <c r="J1077" i="11"/>
  <c r="N1309" i="11"/>
  <c r="O1309" i="11"/>
  <c r="P1309" i="11" s="1"/>
  <c r="J1309" i="11"/>
  <c r="M1309" i="11" s="1"/>
  <c r="AE1309" i="11" s="1"/>
  <c r="J1431" i="11"/>
  <c r="M1431" i="11" s="1"/>
  <c r="AE1431" i="11" s="1"/>
  <c r="N1431" i="11"/>
  <c r="O1431" i="11"/>
  <c r="P1431" i="11" s="1"/>
  <c r="N353" i="11"/>
  <c r="O353" i="11"/>
  <c r="J353" i="11"/>
  <c r="J1187" i="11"/>
  <c r="M1187" i="11" s="1"/>
  <c r="AE1187" i="11" s="1"/>
  <c r="O1187" i="11"/>
  <c r="N1187" i="11"/>
  <c r="T1179" i="11"/>
  <c r="J1179" i="11"/>
  <c r="O1179" i="11"/>
  <c r="N1179" i="11"/>
  <c r="J1171" i="11"/>
  <c r="M1171" i="11" s="1"/>
  <c r="AE1171" i="11" s="1"/>
  <c r="O1171" i="11"/>
  <c r="S1171" i="11" s="1"/>
  <c r="N1171" i="11"/>
  <c r="J1163" i="11"/>
  <c r="M1163" i="11" s="1"/>
  <c r="AE1163" i="11" s="1"/>
  <c r="O1163" i="11"/>
  <c r="N1163" i="11"/>
  <c r="J1155" i="11"/>
  <c r="O1155" i="11"/>
  <c r="N1155" i="11"/>
  <c r="T1147" i="11"/>
  <c r="Y1281" i="5" s="1"/>
  <c r="X1147" i="11" s="1"/>
  <c r="J1147" i="11"/>
  <c r="O1147" i="11"/>
  <c r="N1147" i="11"/>
  <c r="J1139" i="11"/>
  <c r="M1139" i="11" s="1"/>
  <c r="AE1139" i="11" s="1"/>
  <c r="O1139" i="11"/>
  <c r="N1139" i="11"/>
  <c r="J1131" i="11"/>
  <c r="O1131" i="11"/>
  <c r="N1131" i="11"/>
  <c r="J1123" i="11"/>
  <c r="M1123" i="11" s="1"/>
  <c r="AE1123" i="11" s="1"/>
  <c r="O1123" i="11"/>
  <c r="S1123" i="11" s="1"/>
  <c r="N1123" i="11"/>
  <c r="T1115" i="11"/>
  <c r="Y1249" i="5" s="1"/>
  <c r="X1115" i="11" s="1"/>
  <c r="J1115" i="11"/>
  <c r="M1115" i="11" s="1"/>
  <c r="AE1115" i="11" s="1"/>
  <c r="O1115" i="11"/>
  <c r="N1115" i="11"/>
  <c r="J1107" i="11"/>
  <c r="O1107" i="11"/>
  <c r="N1107" i="11"/>
  <c r="O1068" i="11"/>
  <c r="N1068" i="11"/>
  <c r="J1068" i="11"/>
  <c r="M1068" i="11" s="1"/>
  <c r="AE1068" i="11" s="1"/>
  <c r="O1060" i="11"/>
  <c r="N1060" i="11"/>
  <c r="J1060" i="11"/>
  <c r="O1052" i="11"/>
  <c r="N1052" i="11"/>
  <c r="J1052" i="11"/>
  <c r="M1052" i="11" s="1"/>
  <c r="AE1052" i="11" s="1"/>
  <c r="O1044" i="11"/>
  <c r="N1044" i="11"/>
  <c r="J1044" i="11"/>
  <c r="O1036" i="11"/>
  <c r="N1036" i="11"/>
  <c r="J1036" i="11"/>
  <c r="M1036" i="11" s="1"/>
  <c r="AE1036" i="11" s="1"/>
  <c r="T1028" i="11"/>
  <c r="Y1148" i="5" s="1"/>
  <c r="X1028" i="11" s="1"/>
  <c r="O1028" i="11"/>
  <c r="N1028" i="11"/>
  <c r="J1028" i="11"/>
  <c r="M1028" i="11" s="1"/>
  <c r="AE1028" i="11" s="1"/>
  <c r="O1020" i="11"/>
  <c r="N1020" i="11"/>
  <c r="J1020" i="11"/>
  <c r="O1012" i="11"/>
  <c r="N1012" i="11"/>
  <c r="J1012" i="11"/>
  <c r="M1012" i="11" s="1"/>
  <c r="AE1012" i="11" s="1"/>
  <c r="O1004" i="11"/>
  <c r="N1004" i="11"/>
  <c r="J1004" i="11"/>
  <c r="M1004" i="11" s="1"/>
  <c r="AE1004" i="11" s="1"/>
  <c r="T116" i="11"/>
  <c r="Y114" i="5" s="1"/>
  <c r="X116" i="11" s="1"/>
  <c r="T1430" i="11"/>
  <c r="Y1595" i="5" s="1"/>
  <c r="X1430" i="11" s="1"/>
  <c r="T1312" i="11"/>
  <c r="Y1462" i="5" s="1"/>
  <c r="X1312" i="11" s="1"/>
  <c r="N1312" i="11"/>
  <c r="O1312" i="11"/>
  <c r="P1312" i="11" s="1"/>
  <c r="J1312" i="11"/>
  <c r="M1312" i="11" s="1"/>
  <c r="AE1312" i="11" s="1"/>
  <c r="N1434" i="11"/>
  <c r="O1434" i="11"/>
  <c r="P1434" i="11" s="1"/>
  <c r="J1434" i="11"/>
  <c r="M1434" i="11" s="1"/>
  <c r="AE1434" i="11" s="1"/>
  <c r="P112" i="11"/>
  <c r="Q112" i="11" s="1"/>
  <c r="AM112" i="11" s="1"/>
  <c r="AL112" i="11" s="1"/>
  <c r="P96" i="11"/>
  <c r="Q96" i="11" s="1"/>
  <c r="AM96" i="11" s="1"/>
  <c r="P80" i="11"/>
  <c r="Q80" i="11" s="1"/>
  <c r="AM80" i="11" s="1"/>
  <c r="P64" i="11"/>
  <c r="Q64" i="11" s="1"/>
  <c r="AM64" i="11" s="1"/>
  <c r="P48" i="11"/>
  <c r="Q48" i="11" s="1"/>
  <c r="AM48" i="11" s="1"/>
  <c r="P592" i="11"/>
  <c r="Q592" i="11" s="1"/>
  <c r="AM592" i="11" s="1"/>
  <c r="P591" i="11"/>
  <c r="Q591" i="11" s="1"/>
  <c r="AM591" i="11" s="1"/>
  <c r="T1438" i="11"/>
  <c r="Y1603" i="5" s="1"/>
  <c r="X1438" i="11" s="1"/>
  <c r="M591" i="11"/>
  <c r="AE591" i="11" s="1"/>
  <c r="M592" i="11"/>
  <c r="AE592" i="11" s="1"/>
  <c r="M356" i="11"/>
  <c r="AE356" i="11" s="1"/>
  <c r="M595" i="11"/>
  <c r="AE595" i="11" s="1"/>
  <c r="M956" i="11"/>
  <c r="AE956" i="11" s="1"/>
  <c r="M116" i="11"/>
  <c r="AE116" i="11" s="1"/>
  <c r="T1197" i="11"/>
  <c r="Y1331" i="5" s="1"/>
  <c r="X1197" i="11" s="1"/>
  <c r="T952" i="11"/>
  <c r="Y1058" i="5" s="1"/>
  <c r="X952" i="11" s="1"/>
  <c r="T955" i="11"/>
  <c r="Y1061" i="5" s="1"/>
  <c r="X955" i="11" s="1"/>
  <c r="T1194" i="11"/>
  <c r="Y1328" i="5" s="1"/>
  <c r="X1194" i="11" s="1"/>
  <c r="T1311" i="11"/>
  <c r="Y1461" i="5" s="1"/>
  <c r="X1311" i="11" s="1"/>
  <c r="T1433" i="11"/>
  <c r="Y1598" i="5" s="1"/>
  <c r="X1433" i="11" s="1"/>
  <c r="T1070" i="11"/>
  <c r="Y1190" i="5" s="1"/>
  <c r="X1070" i="11" s="1"/>
  <c r="T1313" i="11"/>
  <c r="Y1463" i="5" s="1"/>
  <c r="X1313" i="11" s="1"/>
  <c r="T1191" i="11"/>
  <c r="Y1325" i="5" s="1"/>
  <c r="X1191" i="11" s="1"/>
  <c r="S587" i="11"/>
  <c r="T951" i="11"/>
  <c r="Y1057" i="5" s="1"/>
  <c r="X951" i="11" s="1"/>
  <c r="T1190" i="11"/>
  <c r="Y1324" i="5" s="1"/>
  <c r="X1190" i="11" s="1"/>
  <c r="T586" i="11"/>
  <c r="Y648" i="5" s="1"/>
  <c r="X586" i="11" s="1"/>
  <c r="T1429" i="11"/>
  <c r="Y1594" i="5" s="1"/>
  <c r="X1429" i="11" s="1"/>
  <c r="T355" i="11"/>
  <c r="Y383" i="5" s="1"/>
  <c r="X355" i="11" s="1"/>
  <c r="T1436" i="11"/>
  <c r="Y1601" i="5" s="1"/>
  <c r="X1436" i="11" s="1"/>
  <c r="T1192" i="11"/>
  <c r="Y1326" i="5" s="1"/>
  <c r="X1192" i="11" s="1"/>
  <c r="S356" i="11"/>
  <c r="S352" i="11"/>
  <c r="S592" i="11"/>
  <c r="T1318" i="11"/>
  <c r="Y1468" i="5" s="1"/>
  <c r="X1318" i="11" s="1"/>
  <c r="T354" i="11"/>
  <c r="Y382" i="5" s="1"/>
  <c r="X354" i="11" s="1"/>
  <c r="T953" i="11"/>
  <c r="Y1059" i="5" s="1"/>
  <c r="X953" i="11" s="1"/>
  <c r="T1196" i="11"/>
  <c r="Y1330" i="5" s="1"/>
  <c r="X1196" i="11" s="1"/>
  <c r="T1435" i="11"/>
  <c r="Y1600" i="5" s="1"/>
  <c r="X1435" i="11" s="1"/>
  <c r="T357" i="11"/>
  <c r="Y385" i="5" s="1"/>
  <c r="X357" i="11" s="1"/>
  <c r="T954" i="11"/>
  <c r="Y1060" i="5" s="1"/>
  <c r="X954" i="11" s="1"/>
  <c r="T350" i="11"/>
  <c r="Y378" i="5" s="1"/>
  <c r="X350" i="11" s="1"/>
  <c r="T1077" i="11"/>
  <c r="Y1197" i="5" s="1"/>
  <c r="X1077" i="11" s="1"/>
  <c r="T1309" i="11"/>
  <c r="Y1459" i="5" s="1"/>
  <c r="X1309" i="11" s="1"/>
  <c r="T353" i="11"/>
  <c r="Y381" i="5" s="1"/>
  <c r="X353" i="11" s="1"/>
  <c r="T1071" i="11"/>
  <c r="Y1191" i="5" s="1"/>
  <c r="X1071" i="11" s="1"/>
  <c r="M1071" i="11"/>
  <c r="AE1071" i="11" s="1"/>
  <c r="T351" i="11"/>
  <c r="Y379" i="5" s="1"/>
  <c r="X351" i="11" s="1"/>
  <c r="T1193" i="11"/>
  <c r="Y1327" i="5" s="1"/>
  <c r="X1193" i="11" s="1"/>
  <c r="M1193" i="11"/>
  <c r="AE1193" i="11" s="1"/>
  <c r="T1078" i="11"/>
  <c r="Y1198" i="5" s="1"/>
  <c r="X1078" i="11" s="1"/>
  <c r="T589" i="11"/>
  <c r="Y651" i="5" s="1"/>
  <c r="X589" i="11" s="1"/>
  <c r="T1310" i="11"/>
  <c r="Y1460" i="5" s="1"/>
  <c r="X1310" i="11" s="1"/>
  <c r="T1432" i="11"/>
  <c r="Y1597" i="5" s="1"/>
  <c r="X1432" i="11" s="1"/>
  <c r="M1432" i="11"/>
  <c r="AE1432" i="11" s="1"/>
  <c r="T1073" i="11"/>
  <c r="Y1193" i="5" s="1"/>
  <c r="X1073" i="11" s="1"/>
  <c r="T349" i="11"/>
  <c r="Y377" i="5" s="1"/>
  <c r="X349" i="11" s="1"/>
  <c r="M349" i="11"/>
  <c r="AE349" i="11" s="1"/>
  <c r="T1199" i="11"/>
  <c r="Y1333" i="5" s="1"/>
  <c r="X1199" i="11" s="1"/>
  <c r="S595" i="11"/>
  <c r="T590" i="11"/>
  <c r="Y652" i="5" s="1"/>
  <c r="X590" i="11" s="1"/>
  <c r="S591" i="11"/>
  <c r="T1075" i="11"/>
  <c r="Y1195" i="5" s="1"/>
  <c r="X1075" i="11" s="1"/>
  <c r="T593" i="11"/>
  <c r="Y655" i="5" s="1"/>
  <c r="X593" i="11" s="1"/>
  <c r="T1314" i="11"/>
  <c r="Y1464" i="5" s="1"/>
  <c r="X1314" i="11" s="1"/>
  <c r="T1431" i="11"/>
  <c r="Y1596" i="5" s="1"/>
  <c r="X1431" i="11" s="1"/>
  <c r="T1198" i="11"/>
  <c r="Y1332" i="5" s="1"/>
  <c r="X1198" i="11" s="1"/>
  <c r="T594" i="11"/>
  <c r="Y656" i="5" s="1"/>
  <c r="X594" i="11" s="1"/>
  <c r="T1315" i="11"/>
  <c r="Y1465" i="5" s="1"/>
  <c r="X1315" i="11" s="1"/>
  <c r="T1437" i="11"/>
  <c r="Y1602" i="5" s="1"/>
  <c r="X1437" i="11" s="1"/>
  <c r="T1074" i="11"/>
  <c r="Y1194" i="5" s="1"/>
  <c r="X1074" i="11" s="1"/>
  <c r="T358" i="11"/>
  <c r="Y386" i="5" s="1"/>
  <c r="X358" i="11" s="1"/>
  <c r="T957" i="11"/>
  <c r="Y1063" i="5" s="1"/>
  <c r="X957" i="11" s="1"/>
  <c r="T1069" i="11"/>
  <c r="Y1189" i="5" s="1"/>
  <c r="X1069" i="11" s="1"/>
  <c r="M1069" i="11"/>
  <c r="AE1069" i="11" s="1"/>
  <c r="T1317" i="11"/>
  <c r="Y1467" i="5" s="1"/>
  <c r="X1317" i="11" s="1"/>
  <c r="T1195" i="11"/>
  <c r="Y1329" i="5" s="1"/>
  <c r="X1195" i="11" s="1"/>
  <c r="S588" i="11"/>
  <c r="M1387" i="11"/>
  <c r="AE1387" i="11" s="1"/>
  <c r="Y1163" i="5"/>
  <c r="X1043" i="11" s="1"/>
  <c r="Y1169" i="5"/>
  <c r="X1049" i="11" s="1"/>
  <c r="T1116" i="11"/>
  <c r="Y1250" i="5" s="1"/>
  <c r="X1116" i="11" s="1"/>
  <c r="Y1313" i="5"/>
  <c r="X1179" i="11" s="1"/>
  <c r="Y1363" i="5"/>
  <c r="X1213" i="11" s="1"/>
  <c r="T1180" i="11"/>
  <c r="S1053" i="11"/>
  <c r="S1390" i="11"/>
  <c r="Y1494" i="5"/>
  <c r="X1329" i="11" s="1"/>
  <c r="T1024" i="11"/>
  <c r="Y1144" i="5" s="1"/>
  <c r="X1024" i="11" s="1"/>
  <c r="T1056" i="11"/>
  <c r="T1038" i="11"/>
  <c r="Y1158" i="5" s="1"/>
  <c r="X1038" i="11" s="1"/>
  <c r="M1189" i="11"/>
  <c r="AE1189" i="11" s="1"/>
  <c r="T1064" i="11"/>
  <c r="T1008" i="11"/>
  <c r="Y1128" i="5" s="1"/>
  <c r="X1008" i="11" s="1"/>
  <c r="T1040" i="11"/>
  <c r="Y1160" i="5" s="1"/>
  <c r="X1040" i="11" s="1"/>
  <c r="T1048" i="11"/>
  <c r="T1109" i="11"/>
  <c r="Y1243" i="5" s="1"/>
  <c r="X1109" i="11" s="1"/>
  <c r="T1000" i="11"/>
  <c r="Y1120" i="5" s="1"/>
  <c r="X1000" i="11" s="1"/>
  <c r="T1032" i="11"/>
  <c r="Y1152" i="5" s="1"/>
  <c r="X1032" i="11" s="1"/>
  <c r="M1048" i="11"/>
  <c r="AE1048" i="11" s="1"/>
  <c r="T1133" i="11"/>
  <c r="Y1267" i="5" s="1"/>
  <c r="X1133" i="11" s="1"/>
  <c r="T1165" i="11"/>
  <c r="T1006" i="11"/>
  <c r="Y1126" i="5" s="1"/>
  <c r="X1006" i="11" s="1"/>
  <c r="T1125" i="11"/>
  <c r="Y1259" i="5" s="1"/>
  <c r="X1125" i="11" s="1"/>
  <c r="T1157" i="11"/>
  <c r="S1181" i="11"/>
  <c r="T1189" i="11"/>
  <c r="M1046" i="11"/>
  <c r="AE1046" i="11" s="1"/>
  <c r="T1062" i="11"/>
  <c r="T1173" i="11"/>
  <c r="T1016" i="11"/>
  <c r="Y1136" i="5" s="1"/>
  <c r="X1016" i="11" s="1"/>
  <c r="S1048" i="11"/>
  <c r="T1117" i="11"/>
  <c r="Y1251" i="5" s="1"/>
  <c r="X1117" i="11" s="1"/>
  <c r="T1149" i="11"/>
  <c r="Y1283" i="5" s="1"/>
  <c r="X1149" i="11" s="1"/>
  <c r="T1181" i="11"/>
  <c r="M1006" i="11"/>
  <c r="AE1006" i="11" s="1"/>
  <c r="T118" i="11"/>
  <c r="Y116" i="5" s="1"/>
  <c r="X118" i="11" s="1"/>
  <c r="AE112" i="11"/>
  <c r="M119" i="11"/>
  <c r="T119" i="11"/>
  <c r="Y117" i="5" s="1"/>
  <c r="X119" i="11" s="1"/>
  <c r="T114" i="11"/>
  <c r="Y112" i="5" s="1"/>
  <c r="X114" i="11" s="1"/>
  <c r="M114" i="11"/>
  <c r="M113" i="11"/>
  <c r="T113" i="11"/>
  <c r="Y111" i="5" s="1"/>
  <c r="X113" i="11" s="1"/>
  <c r="T115" i="11"/>
  <c r="Y113" i="5" s="1"/>
  <c r="X115" i="11" s="1"/>
  <c r="M115" i="11"/>
  <c r="T117" i="11"/>
  <c r="Y115" i="5" s="1"/>
  <c r="X117" i="11" s="1"/>
  <c r="T111" i="11"/>
  <c r="Y109" i="5" s="1"/>
  <c r="X111" i="11" s="1"/>
  <c r="M111" i="11"/>
  <c r="S116" i="11"/>
  <c r="S112" i="11"/>
  <c r="T1020" i="11"/>
  <c r="Y1140" i="5" s="1"/>
  <c r="X1020" i="11" s="1"/>
  <c r="M1336" i="11"/>
  <c r="AE1336" i="11" s="1"/>
  <c r="M1400" i="11"/>
  <c r="AE1400" i="11" s="1"/>
  <c r="T1148" i="11"/>
  <c r="Y1282" i="5" s="1"/>
  <c r="X1148" i="11" s="1"/>
  <c r="T1305" i="11"/>
  <c r="Y1455" i="5" s="1"/>
  <c r="X1305" i="11" s="1"/>
  <c r="T1004" i="11"/>
  <c r="Y1124" i="5" s="1"/>
  <c r="X1004" i="11" s="1"/>
  <c r="T1060" i="11"/>
  <c r="T1105" i="11"/>
  <c r="Y1239" i="5" s="1"/>
  <c r="X1105" i="11" s="1"/>
  <c r="T1161" i="11"/>
  <c r="T1169" i="11"/>
  <c r="T1055" i="11"/>
  <c r="T1214" i="11"/>
  <c r="S1262" i="11"/>
  <c r="T1227" i="11"/>
  <c r="Y1377" i="5" s="1"/>
  <c r="X1227" i="11" s="1"/>
  <c r="T1036" i="11"/>
  <c r="Y1156" i="5" s="1"/>
  <c r="X1036" i="11" s="1"/>
  <c r="M1368" i="11"/>
  <c r="AE1368" i="11" s="1"/>
  <c r="T1018" i="11"/>
  <c r="Y1138" i="5" s="1"/>
  <c r="X1018" i="11" s="1"/>
  <c r="T1068" i="11"/>
  <c r="M1129" i="11"/>
  <c r="AE1129" i="11" s="1"/>
  <c r="T1010" i="11"/>
  <c r="Y1130" i="5" s="1"/>
  <c r="X1010" i="11" s="1"/>
  <c r="M1066" i="11"/>
  <c r="AE1066" i="11" s="1"/>
  <c r="T1007" i="11"/>
  <c r="Y1127" i="5" s="1"/>
  <c r="X1007" i="11" s="1"/>
  <c r="T1107" i="11"/>
  <c r="Y1241" i="5" s="1"/>
  <c r="X1107" i="11" s="1"/>
  <c r="T1131" i="11"/>
  <c r="Y1265" i="5" s="1"/>
  <c r="X1131" i="11" s="1"/>
  <c r="T1171" i="11"/>
  <c r="T1336" i="11"/>
  <c r="Y1501" i="5" s="1"/>
  <c r="X1336" i="11" s="1"/>
  <c r="T1352" i="11"/>
  <c r="Y1517" i="5" s="1"/>
  <c r="X1352" i="11" s="1"/>
  <c r="T1368" i="11"/>
  <c r="Y1533" i="5" s="1"/>
  <c r="X1368" i="11" s="1"/>
  <c r="T1384" i="11"/>
  <c r="Y1549" i="5" s="1"/>
  <c r="X1384" i="11" s="1"/>
  <c r="T1400" i="11"/>
  <c r="Y1565" i="5" s="1"/>
  <c r="X1400" i="11" s="1"/>
  <c r="T1416" i="11"/>
  <c r="Y1581" i="5" s="1"/>
  <c r="X1416" i="11" s="1"/>
  <c r="T1012" i="11"/>
  <c r="Y1132" i="5" s="1"/>
  <c r="X1012" i="11" s="1"/>
  <c r="S1044" i="11"/>
  <c r="T1052" i="11"/>
  <c r="T1129" i="11"/>
  <c r="Y1263" i="5" s="1"/>
  <c r="X1129" i="11" s="1"/>
  <c r="T1137" i="11"/>
  <c r="Y1271" i="5" s="1"/>
  <c r="X1137" i="11" s="1"/>
  <c r="T1047" i="11"/>
  <c r="S1139" i="11"/>
  <c r="T1246" i="11"/>
  <c r="Y1396" i="5" s="1"/>
  <c r="X1246" i="11" s="1"/>
  <c r="S1294" i="11"/>
  <c r="T1139" i="11"/>
  <c r="Y1273" i="5" s="1"/>
  <c r="X1139" i="11" s="1"/>
  <c r="T1163" i="11"/>
  <c r="S1179" i="11"/>
  <c r="T1230" i="11"/>
  <c r="Y1380" i="5" s="1"/>
  <c r="X1230" i="11" s="1"/>
  <c r="S1278" i="11"/>
  <c r="T856" i="11"/>
  <c r="Y962" i="5" s="1"/>
  <c r="X856" i="11" s="1"/>
  <c r="T1059" i="11"/>
  <c r="M1059" i="11"/>
  <c r="AE1059" i="11" s="1"/>
  <c r="M1051" i="11"/>
  <c r="AE1051" i="11" s="1"/>
  <c r="T1051" i="11"/>
  <c r="M1043" i="11"/>
  <c r="AE1043" i="11" s="1"/>
  <c r="S1043" i="11"/>
  <c r="T1035" i="11"/>
  <c r="Y1155" i="5" s="1"/>
  <c r="X1035" i="11" s="1"/>
  <c r="M1035" i="11"/>
  <c r="AE1035" i="11" s="1"/>
  <c r="T1027" i="11"/>
  <c r="Y1147" i="5" s="1"/>
  <c r="X1027" i="11" s="1"/>
  <c r="T1019" i="11"/>
  <c r="Y1139" i="5" s="1"/>
  <c r="X1019" i="11" s="1"/>
  <c r="T1011" i="11"/>
  <c r="Y1131" i="5" s="1"/>
  <c r="X1011" i="11" s="1"/>
  <c r="M1011" i="11"/>
  <c r="AE1011" i="11" s="1"/>
  <c r="M1303" i="11"/>
  <c r="AE1303" i="11" s="1"/>
  <c r="M1295" i="11"/>
  <c r="AE1295" i="11" s="1"/>
  <c r="S1279" i="11"/>
  <c r="T1263" i="11"/>
  <c r="Y1413" i="5" s="1"/>
  <c r="X1263" i="11" s="1"/>
  <c r="Q1263" i="11"/>
  <c r="T1255" i="11"/>
  <c r="Y1405" i="5" s="1"/>
  <c r="X1255" i="11" s="1"/>
  <c r="S1255" i="11"/>
  <c r="T1247" i="11"/>
  <c r="Y1397" i="5" s="1"/>
  <c r="X1247" i="11" s="1"/>
  <c r="T1239" i="11"/>
  <c r="Y1389" i="5" s="1"/>
  <c r="X1239" i="11" s="1"/>
  <c r="T1231" i="11"/>
  <c r="Y1381" i="5" s="1"/>
  <c r="X1231" i="11" s="1"/>
  <c r="Q1231" i="11"/>
  <c r="T1223" i="11"/>
  <c r="Y1373" i="5" s="1"/>
  <c r="X1223" i="11" s="1"/>
  <c r="M1215" i="11"/>
  <c r="AE1215" i="11" s="1"/>
  <c r="T1215" i="11"/>
  <c r="M1207" i="11"/>
  <c r="AE1207" i="11" s="1"/>
  <c r="T1207" i="11"/>
  <c r="M1062" i="11"/>
  <c r="AE1062" i="11" s="1"/>
  <c r="S1062" i="11"/>
  <c r="T1054" i="11"/>
  <c r="T1046" i="11"/>
  <c r="S1030" i="11"/>
  <c r="T1022" i="11"/>
  <c r="Y1142" i="5" s="1"/>
  <c r="X1022" i="11" s="1"/>
  <c r="T1014" i="11"/>
  <c r="Y1134" i="5" s="1"/>
  <c r="X1014" i="11" s="1"/>
  <c r="S1306" i="11"/>
  <c r="M1290" i="11"/>
  <c r="AE1290" i="11" s="1"/>
  <c r="T1290" i="11"/>
  <c r="Y1440" i="5" s="1"/>
  <c r="X1290" i="11" s="1"/>
  <c r="M1282" i="11"/>
  <c r="AE1282" i="11" s="1"/>
  <c r="T1282" i="11"/>
  <c r="Y1432" i="5" s="1"/>
  <c r="X1282" i="11" s="1"/>
  <c r="S1274" i="11"/>
  <c r="M1274" i="11"/>
  <c r="AE1274" i="11" s="1"/>
  <c r="S1266" i="11"/>
  <c r="T1258" i="11"/>
  <c r="Y1408" i="5" s="1"/>
  <c r="X1258" i="11" s="1"/>
  <c r="T1250" i="11"/>
  <c r="Y1400" i="5" s="1"/>
  <c r="X1250" i="11" s="1"/>
  <c r="T1242" i="11"/>
  <c r="Y1392" i="5" s="1"/>
  <c r="X1242" i="11" s="1"/>
  <c r="M1242" i="11"/>
  <c r="AE1242" i="11" s="1"/>
  <c r="T1234" i="11"/>
  <c r="Y1384" i="5" s="1"/>
  <c r="X1234" i="11" s="1"/>
  <c r="M1234" i="11"/>
  <c r="AE1234" i="11" s="1"/>
  <c r="M1226" i="11"/>
  <c r="AE1226" i="11" s="1"/>
  <c r="T1226" i="11"/>
  <c r="Y1376" i="5" s="1"/>
  <c r="X1226" i="11" s="1"/>
  <c r="S1226" i="11"/>
  <c r="M1218" i="11"/>
  <c r="AE1218" i="11" s="1"/>
  <c r="T1218" i="11"/>
  <c r="Y1368" i="5" s="1"/>
  <c r="X1218" i="11" s="1"/>
  <c r="Q1218" i="11"/>
  <c r="M1210" i="11"/>
  <c r="AE1210" i="11" s="1"/>
  <c r="T1428" i="11"/>
  <c r="T1420" i="11"/>
  <c r="Y1585" i="5" s="1"/>
  <c r="X1420" i="11" s="1"/>
  <c r="S1412" i="11"/>
  <c r="M1412" i="11"/>
  <c r="AE1412" i="11" s="1"/>
  <c r="M1396" i="11"/>
  <c r="AE1396" i="11" s="1"/>
  <c r="T1396" i="11"/>
  <c r="Y1561" i="5" s="1"/>
  <c r="X1396" i="11" s="1"/>
  <c r="M1388" i="11"/>
  <c r="AE1388" i="11" s="1"/>
  <c r="T1388" i="11"/>
  <c r="Y1553" i="5" s="1"/>
  <c r="X1388" i="11" s="1"/>
  <c r="S1380" i="11"/>
  <c r="M1380" i="11"/>
  <c r="AE1380" i="11" s="1"/>
  <c r="M1372" i="11"/>
  <c r="AE1372" i="11" s="1"/>
  <c r="T1364" i="11"/>
  <c r="Y1529" i="5" s="1"/>
  <c r="X1364" i="11" s="1"/>
  <c r="T1356" i="11"/>
  <c r="Y1521" i="5" s="1"/>
  <c r="X1356" i="11" s="1"/>
  <c r="M1348" i="11"/>
  <c r="AE1348" i="11" s="1"/>
  <c r="M1332" i="11"/>
  <c r="AE1332" i="11" s="1"/>
  <c r="T1332" i="11"/>
  <c r="T1324" i="11"/>
  <c r="S1324" i="11"/>
  <c r="T1183" i="11"/>
  <c r="S1183" i="11"/>
  <c r="T1175" i="11"/>
  <c r="T1167" i="11"/>
  <c r="M1159" i="11"/>
  <c r="AE1159" i="11" s="1"/>
  <c r="T1159" i="11"/>
  <c r="T1151" i="11"/>
  <c r="Y1285" i="5" s="1"/>
  <c r="X1151" i="11" s="1"/>
  <c r="S1151" i="11"/>
  <c r="T1143" i="11"/>
  <c r="Y1277" i="5" s="1"/>
  <c r="X1143" i="11" s="1"/>
  <c r="S1135" i="11"/>
  <c r="T1135" i="11"/>
  <c r="Y1269" i="5" s="1"/>
  <c r="X1135" i="11" s="1"/>
  <c r="M1127" i="11"/>
  <c r="AE1127" i="11" s="1"/>
  <c r="T1127" i="11"/>
  <c r="Y1261" i="5" s="1"/>
  <c r="X1127" i="11" s="1"/>
  <c r="S1127" i="11"/>
  <c r="T1119" i="11"/>
  <c r="Y1253" i="5" s="1"/>
  <c r="X1119" i="11" s="1"/>
  <c r="S1119" i="11"/>
  <c r="T1111" i="11"/>
  <c r="Y1245" i="5" s="1"/>
  <c r="X1111" i="11" s="1"/>
  <c r="M1103" i="11"/>
  <c r="AE1103" i="11" s="1"/>
  <c r="T1103" i="11"/>
  <c r="Y1237" i="5" s="1"/>
  <c r="X1103" i="11" s="1"/>
  <c r="S1250" i="11"/>
  <c r="T1266" i="11"/>
  <c r="Y1416" i="5" s="1"/>
  <c r="X1266" i="11" s="1"/>
  <c r="T1298" i="11"/>
  <c r="Y1448" i="5" s="1"/>
  <c r="X1298" i="11" s="1"/>
  <c r="M1231" i="11"/>
  <c r="AE1231" i="11" s="1"/>
  <c r="T1287" i="11"/>
  <c r="Y1437" i="5" s="1"/>
  <c r="X1287" i="11" s="1"/>
  <c r="M1275" i="11"/>
  <c r="AE1275" i="11" s="1"/>
  <c r="T1044" i="11"/>
  <c r="T1121" i="11"/>
  <c r="Y1255" i="5" s="1"/>
  <c r="X1121" i="11" s="1"/>
  <c r="T1153" i="11"/>
  <c r="T1185" i="11"/>
  <c r="T1034" i="11"/>
  <c r="Y1154" i="5" s="1"/>
  <c r="X1034" i="11" s="1"/>
  <c r="T904" i="11"/>
  <c r="Y1010" i="5" s="1"/>
  <c r="X904" i="11" s="1"/>
  <c r="T1015" i="11"/>
  <c r="Y1135" i="5" s="1"/>
  <c r="X1015" i="11" s="1"/>
  <c r="M1039" i="11"/>
  <c r="AE1039" i="11" s="1"/>
  <c r="M1147" i="11"/>
  <c r="AE1147" i="11" s="1"/>
  <c r="M1155" i="11"/>
  <c r="AE1155" i="11" s="1"/>
  <c r="M1179" i="11"/>
  <c r="AE1179" i="11" s="1"/>
  <c r="M1360" i="11"/>
  <c r="AE1360" i="11" s="1"/>
  <c r="M1299" i="11"/>
  <c r="AE1299" i="11" s="1"/>
  <c r="M1105" i="11"/>
  <c r="AE1105" i="11" s="1"/>
  <c r="T1113" i="11"/>
  <c r="Y1247" i="5" s="1"/>
  <c r="X1113" i="11" s="1"/>
  <c r="T1145" i="11"/>
  <c r="Y1279" i="5" s="1"/>
  <c r="X1145" i="11" s="1"/>
  <c r="M1169" i="11"/>
  <c r="AE1169" i="11" s="1"/>
  <c r="T1177" i="11"/>
  <c r="T1026" i="11"/>
  <c r="Y1146" i="5" s="1"/>
  <c r="X1026" i="11" s="1"/>
  <c r="T872" i="11"/>
  <c r="Y978" i="5" s="1"/>
  <c r="X872" i="11" s="1"/>
  <c r="T936" i="11"/>
  <c r="Y1042" i="5" s="1"/>
  <c r="X936" i="11" s="1"/>
  <c r="T1023" i="11"/>
  <c r="Y1143" i="5" s="1"/>
  <c r="X1023" i="11" s="1"/>
  <c r="M1047" i="11"/>
  <c r="AE1047" i="11" s="1"/>
  <c r="T1328" i="11"/>
  <c r="T1344" i="11"/>
  <c r="Y1509" i="5" s="1"/>
  <c r="X1344" i="11" s="1"/>
  <c r="T1360" i="11"/>
  <c r="Y1525" i="5" s="1"/>
  <c r="X1360" i="11" s="1"/>
  <c r="T1376" i="11"/>
  <c r="Y1541" i="5" s="1"/>
  <c r="X1376" i="11" s="1"/>
  <c r="T1392" i="11"/>
  <c r="Y1557" i="5" s="1"/>
  <c r="X1392" i="11" s="1"/>
  <c r="T1408" i="11"/>
  <c r="Y1573" i="5" s="1"/>
  <c r="X1408" i="11" s="1"/>
  <c r="T1424" i="11"/>
  <c r="Y1589" i="5" s="1"/>
  <c r="X1424" i="11" s="1"/>
  <c r="T1206" i="11"/>
  <c r="T1222" i="11"/>
  <c r="Y1372" i="5" s="1"/>
  <c r="X1222" i="11" s="1"/>
  <c r="T1238" i="11"/>
  <c r="Y1388" i="5" s="1"/>
  <c r="X1238" i="11" s="1"/>
  <c r="T1243" i="11"/>
  <c r="Y1393" i="5" s="1"/>
  <c r="X1243" i="11" s="1"/>
  <c r="T1219" i="11"/>
  <c r="Y1369" i="5" s="1"/>
  <c r="X1219" i="11" s="1"/>
  <c r="M1251" i="11"/>
  <c r="AE1251" i="11" s="1"/>
  <c r="T1132" i="11"/>
  <c r="Y1266" i="5" s="1"/>
  <c r="X1132" i="11" s="1"/>
  <c r="S1005" i="11"/>
  <c r="M1204" i="11"/>
  <c r="AE1204" i="11" s="1"/>
  <c r="T1398" i="11"/>
  <c r="Y1563" i="5" s="1"/>
  <c r="X1398" i="11" s="1"/>
  <c r="T1228" i="11"/>
  <c r="Y1378" i="5" s="1"/>
  <c r="X1228" i="11" s="1"/>
  <c r="S1326" i="11"/>
  <c r="T1366" i="11"/>
  <c r="Y1531" i="5" s="1"/>
  <c r="X1366" i="11" s="1"/>
  <c r="T1100" i="11"/>
  <c r="Y1234" i="5" s="1"/>
  <c r="X1100" i="11" s="1"/>
  <c r="T1164" i="11"/>
  <c r="T1334" i="11"/>
  <c r="T1241" i="11"/>
  <c r="Y1391" i="5" s="1"/>
  <c r="X1241" i="11" s="1"/>
  <c r="S872" i="11"/>
  <c r="M1007" i="11"/>
  <c r="AE1007" i="11" s="1"/>
  <c r="T1039" i="11"/>
  <c r="Y1159" i="5" s="1"/>
  <c r="X1039" i="11" s="1"/>
  <c r="S1055" i="11"/>
  <c r="M1063" i="11"/>
  <c r="AE1063" i="11" s="1"/>
  <c r="M1107" i="11"/>
  <c r="AE1107" i="11" s="1"/>
  <c r="T1123" i="11"/>
  <c r="Y1257" i="5" s="1"/>
  <c r="X1123" i="11" s="1"/>
  <c r="S1131" i="11"/>
  <c r="T1155" i="11"/>
  <c r="T1187" i="11"/>
  <c r="Q1328" i="11"/>
  <c r="S1360" i="11"/>
  <c r="Q1392" i="11"/>
  <c r="Q1424" i="11"/>
  <c r="S1230" i="11"/>
  <c r="S1246" i="11"/>
  <c r="T1254" i="11"/>
  <c r="Y1404" i="5" s="1"/>
  <c r="X1254" i="11" s="1"/>
  <c r="T1262" i="11"/>
  <c r="Y1412" i="5" s="1"/>
  <c r="X1262" i="11" s="1"/>
  <c r="T1270" i="11"/>
  <c r="Y1420" i="5" s="1"/>
  <c r="X1270" i="11" s="1"/>
  <c r="T1278" i="11"/>
  <c r="Y1428" i="5" s="1"/>
  <c r="X1278" i="11" s="1"/>
  <c r="T1286" i="11"/>
  <c r="Y1436" i="5" s="1"/>
  <c r="X1286" i="11" s="1"/>
  <c r="T1294" i="11"/>
  <c r="Y1444" i="5" s="1"/>
  <c r="X1294" i="11" s="1"/>
  <c r="T1302" i="11"/>
  <c r="Y1452" i="5" s="1"/>
  <c r="X1302" i="11" s="1"/>
  <c r="T1211" i="11"/>
  <c r="T1235" i="11"/>
  <c r="Y1385" i="5" s="1"/>
  <c r="X1235" i="11" s="1"/>
  <c r="T1251" i="11"/>
  <c r="Y1401" i="5" s="1"/>
  <c r="X1251" i="11" s="1"/>
  <c r="M936" i="11"/>
  <c r="AE936" i="11" s="1"/>
  <c r="S1015" i="11"/>
  <c r="T1031" i="11"/>
  <c r="Y1151" i="5" s="1"/>
  <c r="X1031" i="11" s="1"/>
  <c r="M1055" i="11"/>
  <c r="AE1055" i="11" s="1"/>
  <c r="T1063" i="11"/>
  <c r="M1219" i="11"/>
  <c r="AE1219" i="11" s="1"/>
  <c r="T1108" i="11"/>
  <c r="Y1242" i="5" s="1"/>
  <c r="X1108" i="11" s="1"/>
  <c r="T1156" i="11"/>
  <c r="T1188" i="11"/>
  <c r="T1013" i="11"/>
  <c r="Y1133" i="5" s="1"/>
  <c r="X1013" i="11" s="1"/>
  <c r="T1029" i="11"/>
  <c r="Y1149" i="5" s="1"/>
  <c r="X1029" i="11" s="1"/>
  <c r="S1045" i="11"/>
  <c r="T1204" i="11"/>
  <c r="S1342" i="11"/>
  <c r="T1350" i="11"/>
  <c r="Y1515" i="5" s="1"/>
  <c r="X1350" i="11" s="1"/>
  <c r="T1382" i="11"/>
  <c r="Y1547" i="5" s="1"/>
  <c r="X1382" i="11" s="1"/>
  <c r="M1398" i="11"/>
  <c r="AE1398" i="11" s="1"/>
  <c r="M1422" i="11"/>
  <c r="AE1422" i="11" s="1"/>
  <c r="T1292" i="11"/>
  <c r="Y1442" i="5" s="1"/>
  <c r="X1292" i="11" s="1"/>
  <c r="M1355" i="11"/>
  <c r="AE1355" i="11" s="1"/>
  <c r="M1419" i="11"/>
  <c r="AE1419" i="11" s="1"/>
  <c r="T1209" i="11"/>
  <c r="T1273" i="11"/>
  <c r="Y1423" i="5" s="1"/>
  <c r="X1273" i="11" s="1"/>
  <c r="T1124" i="11"/>
  <c r="Y1258" i="5" s="1"/>
  <c r="X1124" i="11" s="1"/>
  <c r="T1140" i="11"/>
  <c r="Y1274" i="5" s="1"/>
  <c r="X1140" i="11" s="1"/>
  <c r="T1172" i="11"/>
  <c r="M1100" i="11"/>
  <c r="AE1100" i="11" s="1"/>
  <c r="M1132" i="11"/>
  <c r="AE1132" i="11" s="1"/>
  <c r="M1164" i="11"/>
  <c r="AE1164" i="11" s="1"/>
  <c r="M1180" i="11"/>
  <c r="AE1180" i="11" s="1"/>
  <c r="M1326" i="11"/>
  <c r="AE1326" i="11" s="1"/>
  <c r="Q1334" i="11"/>
  <c r="T1342" i="11"/>
  <c r="Y1507" i="5" s="1"/>
  <c r="X1342" i="11" s="1"/>
  <c r="M1358" i="11"/>
  <c r="AE1358" i="11" s="1"/>
  <c r="S1366" i="11"/>
  <c r="T1374" i="11"/>
  <c r="Y1539" i="5" s="1"/>
  <c r="X1374" i="11" s="1"/>
  <c r="M1390" i="11"/>
  <c r="AE1390" i="11" s="1"/>
  <c r="S1398" i="11"/>
  <c r="T1406" i="11"/>
  <c r="Y1571" i="5" s="1"/>
  <c r="X1406" i="11" s="1"/>
  <c r="T1212" i="11"/>
  <c r="M1363" i="11"/>
  <c r="AE1363" i="11" s="1"/>
  <c r="M1427" i="11"/>
  <c r="AE1427" i="11" s="1"/>
  <c r="T1217" i="11"/>
  <c r="Y1367" i="5" s="1"/>
  <c r="X1217" i="11" s="1"/>
  <c r="T1281" i="11"/>
  <c r="Y1431" i="5" s="1"/>
  <c r="X1281" i="11" s="1"/>
  <c r="M1124" i="11"/>
  <c r="AE1124" i="11" s="1"/>
  <c r="M1140" i="11"/>
  <c r="AE1140" i="11" s="1"/>
  <c r="M1156" i="11"/>
  <c r="AE1156" i="11" s="1"/>
  <c r="M1188" i="11"/>
  <c r="AE1188" i="11" s="1"/>
  <c r="M1013" i="11"/>
  <c r="AE1013" i="11" s="1"/>
  <c r="M1045" i="11"/>
  <c r="AE1045" i="11" s="1"/>
  <c r="T1162" i="11"/>
  <c r="T1326" i="11"/>
  <c r="T1358" i="11"/>
  <c r="Y1523" i="5" s="1"/>
  <c r="X1358" i="11" s="1"/>
  <c r="M1374" i="11"/>
  <c r="AE1374" i="11" s="1"/>
  <c r="T1390" i="11"/>
  <c r="Y1555" i="5" s="1"/>
  <c r="X1390" i="11" s="1"/>
  <c r="S1414" i="11"/>
  <c r="T1276" i="11"/>
  <c r="Y1426" i="5" s="1"/>
  <c r="X1276" i="11" s="1"/>
  <c r="M1395" i="11"/>
  <c r="AE1395" i="11" s="1"/>
  <c r="T1249" i="11"/>
  <c r="Y1399" i="5" s="1"/>
  <c r="X1249" i="11" s="1"/>
  <c r="T896" i="11"/>
  <c r="Y1002" i="5" s="1"/>
  <c r="X896" i="11" s="1"/>
  <c r="M1166" i="11"/>
  <c r="AE1166" i="11" s="1"/>
  <c r="T1104" i="11"/>
  <c r="Y1238" i="5" s="1"/>
  <c r="X1104" i="11" s="1"/>
  <c r="M1112" i="11"/>
  <c r="AE1112" i="11" s="1"/>
  <c r="T1120" i="11"/>
  <c r="Y1254" i="5" s="1"/>
  <c r="X1120" i="11" s="1"/>
  <c r="M1128" i="11"/>
  <c r="AE1128" i="11" s="1"/>
  <c r="T1136" i="11"/>
  <c r="Y1270" i="5" s="1"/>
  <c r="X1136" i="11" s="1"/>
  <c r="M1144" i="11"/>
  <c r="AE1144" i="11" s="1"/>
  <c r="T1152" i="11"/>
  <c r="T1168" i="11"/>
  <c r="T1184" i="11"/>
  <c r="T1033" i="11"/>
  <c r="Y1153" i="5" s="1"/>
  <c r="X1033" i="11" s="1"/>
  <c r="T1041" i="11"/>
  <c r="Y1161" i="5" s="1"/>
  <c r="X1041" i="11" s="1"/>
  <c r="T1009" i="11"/>
  <c r="Y1129" i="5" s="1"/>
  <c r="X1009" i="11" s="1"/>
  <c r="T1025" i="11"/>
  <c r="Y1145" i="5" s="1"/>
  <c r="X1025" i="11" s="1"/>
  <c r="M1041" i="11"/>
  <c r="AE1041" i="11" s="1"/>
  <c r="T1102" i="11"/>
  <c r="Y1236" i="5" s="1"/>
  <c r="X1102" i="11" s="1"/>
  <c r="M1158" i="11"/>
  <c r="AE1158" i="11" s="1"/>
  <c r="M1174" i="11"/>
  <c r="AE1174" i="11" s="1"/>
  <c r="S1009" i="11"/>
  <c r="T1017" i="11"/>
  <c r="Y1137" i="5" s="1"/>
  <c r="X1017" i="11" s="1"/>
  <c r="T1065" i="11"/>
  <c r="M1142" i="11"/>
  <c r="AE1142" i="11" s="1"/>
  <c r="S1120" i="11"/>
  <c r="S1168" i="11"/>
  <c r="M1009" i="11"/>
  <c r="AE1009" i="11" s="1"/>
  <c r="T1057" i="11"/>
  <c r="M1126" i="11"/>
  <c r="AE1126" i="11" s="1"/>
  <c r="M1134" i="11"/>
  <c r="AE1134" i="11" s="1"/>
  <c r="M1150" i="11"/>
  <c r="AE1150" i="11" s="1"/>
  <c r="T1182" i="11"/>
  <c r="M1057" i="11"/>
  <c r="AE1057" i="11" s="1"/>
  <c r="M1110" i="11"/>
  <c r="AE1110" i="11" s="1"/>
  <c r="T1142" i="11"/>
  <c r="Y1276" i="5" s="1"/>
  <c r="X1142" i="11" s="1"/>
  <c r="T1166" i="11"/>
  <c r="T1174" i="11"/>
  <c r="T1126" i="11"/>
  <c r="Y1260" i="5" s="1"/>
  <c r="X1126" i="11" s="1"/>
  <c r="T1134" i="11"/>
  <c r="Y1268" i="5" s="1"/>
  <c r="X1134" i="11" s="1"/>
  <c r="M1182" i="11"/>
  <c r="AE1182" i="11" s="1"/>
  <c r="T928" i="11"/>
  <c r="Y1034" i="5" s="1"/>
  <c r="X928" i="11" s="1"/>
  <c r="M928" i="11"/>
  <c r="AE928" i="11" s="1"/>
  <c r="T864" i="11"/>
  <c r="Y970" i="5" s="1"/>
  <c r="X864" i="11" s="1"/>
  <c r="Q1421" i="11"/>
  <c r="M1421" i="11"/>
  <c r="AE1421" i="11" s="1"/>
  <c r="Q1413" i="11"/>
  <c r="M1413" i="11"/>
  <c r="AE1413" i="11" s="1"/>
  <c r="S1405" i="11"/>
  <c r="Q1397" i="11"/>
  <c r="S1389" i="11"/>
  <c r="M1389" i="11"/>
  <c r="AE1389" i="11" s="1"/>
  <c r="S1381" i="11"/>
  <c r="S1373" i="11"/>
  <c r="M1373" i="11"/>
  <c r="AE1373" i="11" s="1"/>
  <c r="Q1365" i="11"/>
  <c r="M1365" i="11"/>
  <c r="AE1365" i="11" s="1"/>
  <c r="S1357" i="11"/>
  <c r="S1349" i="11"/>
  <c r="Q1341" i="11"/>
  <c r="M1341" i="11"/>
  <c r="AE1341" i="11" s="1"/>
  <c r="Q1333" i="11"/>
  <c r="S1325" i="11"/>
  <c r="M1325" i="11"/>
  <c r="AE1325" i="11" s="1"/>
  <c r="M1301" i="11"/>
  <c r="AE1301" i="11" s="1"/>
  <c r="T1301" i="11"/>
  <c r="Y1451" i="5" s="1"/>
  <c r="X1301" i="11" s="1"/>
  <c r="M1293" i="11"/>
  <c r="AE1293" i="11" s="1"/>
  <c r="T1293" i="11"/>
  <c r="Y1443" i="5" s="1"/>
  <c r="X1293" i="11" s="1"/>
  <c r="M1285" i="11"/>
  <c r="AE1285" i="11" s="1"/>
  <c r="T1285" i="11"/>
  <c r="Y1435" i="5" s="1"/>
  <c r="X1285" i="11" s="1"/>
  <c r="M1277" i="11"/>
  <c r="AE1277" i="11" s="1"/>
  <c r="T1269" i="11"/>
  <c r="Y1419" i="5" s="1"/>
  <c r="X1269" i="11" s="1"/>
  <c r="M1269" i="11"/>
  <c r="AE1269" i="11" s="1"/>
  <c r="T1261" i="11"/>
  <c r="Y1411" i="5" s="1"/>
  <c r="X1261" i="11" s="1"/>
  <c r="T1253" i="11"/>
  <c r="Y1403" i="5" s="1"/>
  <c r="X1253" i="11" s="1"/>
  <c r="Q1253" i="11"/>
  <c r="M1253" i="11"/>
  <c r="AE1253" i="11" s="1"/>
  <c r="T1245" i="11"/>
  <c r="Y1395" i="5" s="1"/>
  <c r="X1245" i="11" s="1"/>
  <c r="Q1245" i="11"/>
  <c r="M1237" i="11"/>
  <c r="AE1237" i="11" s="1"/>
  <c r="T1237" i="11"/>
  <c r="Y1387" i="5" s="1"/>
  <c r="X1237" i="11" s="1"/>
  <c r="M1229" i="11"/>
  <c r="AE1229" i="11" s="1"/>
  <c r="T1229" i="11"/>
  <c r="Y1379" i="5" s="1"/>
  <c r="X1229" i="11" s="1"/>
  <c r="M1221" i="11"/>
  <c r="AE1221" i="11" s="1"/>
  <c r="T1221" i="11"/>
  <c r="Y1371" i="5" s="1"/>
  <c r="X1221" i="11" s="1"/>
  <c r="M1213" i="11"/>
  <c r="AE1213" i="11" s="1"/>
  <c r="T1205" i="11"/>
  <c r="S1423" i="11"/>
  <c r="M1423" i="11"/>
  <c r="AE1423" i="11" s="1"/>
  <c r="T1415" i="11"/>
  <c r="Y1580" i="5" s="1"/>
  <c r="X1415" i="11" s="1"/>
  <c r="S1415" i="11"/>
  <c r="M1415" i="11"/>
  <c r="AE1415" i="11" s="1"/>
  <c r="T1407" i="11"/>
  <c r="Y1572" i="5" s="1"/>
  <c r="X1407" i="11" s="1"/>
  <c r="S1407" i="11"/>
  <c r="T1399" i="11"/>
  <c r="Y1564" i="5" s="1"/>
  <c r="X1399" i="11" s="1"/>
  <c r="S1399" i="11"/>
  <c r="T1391" i="11"/>
  <c r="Y1556" i="5" s="1"/>
  <c r="X1391" i="11" s="1"/>
  <c r="S1391" i="11"/>
  <c r="T1383" i="11"/>
  <c r="Y1548" i="5" s="1"/>
  <c r="X1383" i="11" s="1"/>
  <c r="M1375" i="11"/>
  <c r="AE1375" i="11" s="1"/>
  <c r="T1375" i="11"/>
  <c r="Y1540" i="5" s="1"/>
  <c r="X1375" i="11" s="1"/>
  <c r="M1367" i="11"/>
  <c r="AE1367" i="11" s="1"/>
  <c r="T1367" i="11"/>
  <c r="Y1532" i="5" s="1"/>
  <c r="X1367" i="11" s="1"/>
  <c r="S1359" i="11"/>
  <c r="T1351" i="11"/>
  <c r="Y1516" i="5" s="1"/>
  <c r="X1351" i="11" s="1"/>
  <c r="M1351" i="11"/>
  <c r="AE1351" i="11" s="1"/>
  <c r="T1343" i="11"/>
  <c r="Y1508" i="5" s="1"/>
  <c r="X1343" i="11" s="1"/>
  <c r="S1343" i="11"/>
  <c r="M1343" i="11"/>
  <c r="T1335" i="11"/>
  <c r="Y1500" i="5" s="1"/>
  <c r="X1335" i="11" s="1"/>
  <c r="M1335" i="11"/>
  <c r="AE1335" i="11" s="1"/>
  <c r="T1327" i="11"/>
  <c r="M1296" i="11"/>
  <c r="AE1296" i="11" s="1"/>
  <c r="T1288" i="11"/>
  <c r="Y1438" i="5" s="1"/>
  <c r="X1288" i="11" s="1"/>
  <c r="S1288" i="11"/>
  <c r="T1280" i="11"/>
  <c r="Y1430" i="5" s="1"/>
  <c r="X1280" i="11" s="1"/>
  <c r="Q1280" i="11"/>
  <c r="M1280" i="11"/>
  <c r="AE1280" i="11" s="1"/>
  <c r="T1272" i="11"/>
  <c r="Y1422" i="5" s="1"/>
  <c r="X1272" i="11" s="1"/>
  <c r="Q1272" i="11"/>
  <c r="T1264" i="11"/>
  <c r="Y1414" i="5" s="1"/>
  <c r="X1264" i="11" s="1"/>
  <c r="T1256" i="11"/>
  <c r="Y1406" i="5" s="1"/>
  <c r="X1256" i="11" s="1"/>
  <c r="T1248" i="11"/>
  <c r="Y1398" i="5" s="1"/>
  <c r="X1248" i="11" s="1"/>
  <c r="Q1248" i="11"/>
  <c r="T1240" i="11"/>
  <c r="Y1390" i="5" s="1"/>
  <c r="X1240" i="11" s="1"/>
  <c r="T1232" i="11"/>
  <c r="Y1382" i="5" s="1"/>
  <c r="X1232" i="11" s="1"/>
  <c r="T1224" i="11"/>
  <c r="Y1374" i="5" s="1"/>
  <c r="X1224" i="11" s="1"/>
  <c r="M1216" i="11"/>
  <c r="AE1216" i="11" s="1"/>
  <c r="T1216" i="11"/>
  <c r="Y1366" i="5" s="1"/>
  <c r="X1216" i="11" s="1"/>
  <c r="T1208" i="11"/>
  <c r="M1208" i="11"/>
  <c r="AE1208" i="11" s="1"/>
  <c r="M1426" i="11"/>
  <c r="AE1426" i="11" s="1"/>
  <c r="T1426" i="11"/>
  <c r="T1418" i="11"/>
  <c r="Y1583" i="5" s="1"/>
  <c r="X1418" i="11" s="1"/>
  <c r="S1418" i="11"/>
  <c r="M1410" i="11"/>
  <c r="AE1410" i="11" s="1"/>
  <c r="T1410" i="11"/>
  <c r="Y1575" i="5" s="1"/>
  <c r="X1410" i="11" s="1"/>
  <c r="T1402" i="11"/>
  <c r="Y1567" i="5" s="1"/>
  <c r="X1402" i="11" s="1"/>
  <c r="Q1402" i="11"/>
  <c r="T1394" i="11"/>
  <c r="Y1559" i="5" s="1"/>
  <c r="X1394" i="11" s="1"/>
  <c r="M1394" i="11"/>
  <c r="AE1394" i="11" s="1"/>
  <c r="Q1386" i="11"/>
  <c r="M1386" i="11"/>
  <c r="AE1386" i="11" s="1"/>
  <c r="T1378" i="11"/>
  <c r="Y1543" i="5" s="1"/>
  <c r="X1378" i="11" s="1"/>
  <c r="T1370" i="11"/>
  <c r="Y1535" i="5" s="1"/>
  <c r="X1370" i="11" s="1"/>
  <c r="T1362" i="11"/>
  <c r="Y1527" i="5" s="1"/>
  <c r="X1362" i="11" s="1"/>
  <c r="S1362" i="11"/>
  <c r="M1362" i="11"/>
  <c r="AE1362" i="11" s="1"/>
  <c r="Q1354" i="11"/>
  <c r="M1346" i="11"/>
  <c r="AE1346" i="11" s="1"/>
  <c r="T1346" i="11"/>
  <c r="Y1511" i="5" s="1"/>
  <c r="X1346" i="11" s="1"/>
  <c r="T1338" i="11"/>
  <c r="Y1503" i="5" s="1"/>
  <c r="X1338" i="11" s="1"/>
  <c r="T1330" i="11"/>
  <c r="S1330" i="11"/>
  <c r="T1244" i="11"/>
  <c r="Y1394" i="5" s="1"/>
  <c r="X1244" i="11" s="1"/>
  <c r="T1308" i="11"/>
  <c r="S1339" i="11"/>
  <c r="M1371" i="11"/>
  <c r="AE1371" i="11" s="1"/>
  <c r="M1403" i="11"/>
  <c r="AE1403" i="11" s="1"/>
  <c r="T1225" i="11"/>
  <c r="Y1375" i="5" s="1"/>
  <c r="X1225" i="11" s="1"/>
  <c r="T1257" i="11"/>
  <c r="Y1407" i="5" s="1"/>
  <c r="X1257" i="11" s="1"/>
  <c r="T1289" i="11"/>
  <c r="Y1439" i="5" s="1"/>
  <c r="X1289" i="11" s="1"/>
  <c r="T1260" i="11"/>
  <c r="Y1410" i="5" s="1"/>
  <c r="X1260" i="11" s="1"/>
  <c r="T1233" i="11"/>
  <c r="Y1383" i="5" s="1"/>
  <c r="X1233" i="11" s="1"/>
  <c r="T1265" i="11"/>
  <c r="Y1415" i="5" s="1"/>
  <c r="X1265" i="11" s="1"/>
  <c r="T1297" i="11"/>
  <c r="Y1447" i="5" s="1"/>
  <c r="X1297" i="11" s="1"/>
  <c r="T888" i="11"/>
  <c r="Y994" i="5" s="1"/>
  <c r="X888" i="11" s="1"/>
  <c r="M920" i="11"/>
  <c r="AE920" i="11" s="1"/>
  <c r="T920" i="11"/>
  <c r="Y1026" i="5" s="1"/>
  <c r="X920" i="11" s="1"/>
  <c r="M944" i="11"/>
  <c r="AE944" i="11" s="1"/>
  <c r="T944" i="11"/>
  <c r="Y1050" i="5" s="1"/>
  <c r="X944" i="11" s="1"/>
  <c r="M912" i="11"/>
  <c r="AE912" i="11" s="1"/>
  <c r="S912" i="11"/>
  <c r="T912" i="11"/>
  <c r="Y1018" i="5" s="1"/>
  <c r="X912" i="11" s="1"/>
  <c r="S880" i="11"/>
  <c r="T880" i="11"/>
  <c r="Y986" i="5" s="1"/>
  <c r="X880" i="11" s="1"/>
  <c r="S848" i="11"/>
  <c r="T848" i="11"/>
  <c r="T1186" i="11"/>
  <c r="S1178" i="11"/>
  <c r="T1178" i="11"/>
  <c r="T1170" i="11"/>
  <c r="M1170" i="11"/>
  <c r="AE1170" i="11" s="1"/>
  <c r="S1162" i="11"/>
  <c r="M1162" i="11"/>
  <c r="AE1162" i="11" s="1"/>
  <c r="T1154" i="11"/>
  <c r="S1146" i="11"/>
  <c r="T1146" i="11"/>
  <c r="Y1280" i="5" s="1"/>
  <c r="X1146" i="11" s="1"/>
  <c r="T1138" i="11"/>
  <c r="Y1272" i="5" s="1"/>
  <c r="X1138" i="11" s="1"/>
  <c r="M1138" i="11"/>
  <c r="AE1138" i="11" s="1"/>
  <c r="M1130" i="11"/>
  <c r="AE1130" i="11" s="1"/>
  <c r="T1122" i="11"/>
  <c r="Y1256" i="5" s="1"/>
  <c r="X1122" i="11" s="1"/>
  <c r="M1122" i="11"/>
  <c r="AE1122" i="11" s="1"/>
  <c r="S1114" i="11"/>
  <c r="T1114" i="11"/>
  <c r="Y1248" i="5" s="1"/>
  <c r="X1114" i="11" s="1"/>
  <c r="T1106" i="11"/>
  <c r="Y1240" i="5" s="1"/>
  <c r="X1106" i="11" s="1"/>
  <c r="M1106" i="11"/>
  <c r="AE1106" i="11" s="1"/>
  <c r="S1425" i="11"/>
  <c r="T1417" i="11"/>
  <c r="Y1582" i="5" s="1"/>
  <c r="X1417" i="11" s="1"/>
  <c r="S1417" i="11"/>
  <c r="M1417" i="11"/>
  <c r="AE1417" i="11" s="1"/>
  <c r="M1409" i="11"/>
  <c r="AE1409" i="11" s="1"/>
  <c r="T1409" i="11"/>
  <c r="Y1574" i="5" s="1"/>
  <c r="X1409" i="11" s="1"/>
  <c r="T1401" i="11"/>
  <c r="Y1566" i="5" s="1"/>
  <c r="X1401" i="11" s="1"/>
  <c r="M1393" i="11"/>
  <c r="AE1393" i="11" s="1"/>
  <c r="S1393" i="11"/>
  <c r="T1385" i="11"/>
  <c r="Y1550" i="5" s="1"/>
  <c r="X1385" i="11" s="1"/>
  <c r="Q1385" i="11"/>
  <c r="M1385" i="11"/>
  <c r="AE1385" i="11" s="1"/>
  <c r="M1377" i="11"/>
  <c r="AE1377" i="11" s="1"/>
  <c r="T1377" i="11"/>
  <c r="Y1542" i="5" s="1"/>
  <c r="X1377" i="11" s="1"/>
  <c r="S1369" i="11"/>
  <c r="T1369" i="11"/>
  <c r="Y1534" i="5" s="1"/>
  <c r="X1369" i="11" s="1"/>
  <c r="M1361" i="11"/>
  <c r="AE1361" i="11" s="1"/>
  <c r="S1361" i="11"/>
  <c r="T1353" i="11"/>
  <c r="Y1518" i="5" s="1"/>
  <c r="X1353" i="11" s="1"/>
  <c r="S1353" i="11"/>
  <c r="M1353" i="11"/>
  <c r="M1345" i="11"/>
  <c r="AE1345" i="11" s="1"/>
  <c r="T1345" i="11"/>
  <c r="Y1510" i="5" s="1"/>
  <c r="X1345" i="11" s="1"/>
  <c r="T1337" i="11"/>
  <c r="Y1502" i="5" s="1"/>
  <c r="X1337" i="11" s="1"/>
  <c r="M1329" i="11"/>
  <c r="AE1329" i="11" s="1"/>
  <c r="T1220" i="11"/>
  <c r="Y1370" i="5" s="1"/>
  <c r="X1220" i="11" s="1"/>
  <c r="T1236" i="11"/>
  <c r="Y1386" i="5" s="1"/>
  <c r="X1236" i="11" s="1"/>
  <c r="T1252" i="11"/>
  <c r="Y1402" i="5" s="1"/>
  <c r="X1252" i="11" s="1"/>
  <c r="T1268" i="11"/>
  <c r="Y1418" i="5" s="1"/>
  <c r="X1268" i="11" s="1"/>
  <c r="T1284" i="11"/>
  <c r="Y1434" i="5" s="1"/>
  <c r="X1284" i="11" s="1"/>
  <c r="T1300" i="11"/>
  <c r="Y1450" i="5" s="1"/>
  <c r="X1300" i="11" s="1"/>
  <c r="T1331" i="11"/>
  <c r="T1339" i="11"/>
  <c r="Y1504" i="5" s="1"/>
  <c r="X1339" i="11" s="1"/>
  <c r="T1347" i="11"/>
  <c r="Y1512" i="5" s="1"/>
  <c r="X1347" i="11" s="1"/>
  <c r="T1355" i="11"/>
  <c r="Y1520" i="5" s="1"/>
  <c r="X1355" i="11" s="1"/>
  <c r="T1363" i="11"/>
  <c r="Y1528" i="5" s="1"/>
  <c r="X1363" i="11" s="1"/>
  <c r="T1371" i="11"/>
  <c r="Y1536" i="5" s="1"/>
  <c r="X1371" i="11" s="1"/>
  <c r="T1379" i="11"/>
  <c r="Y1544" i="5" s="1"/>
  <c r="X1379" i="11" s="1"/>
  <c r="T1387" i="11"/>
  <c r="Y1552" i="5" s="1"/>
  <c r="X1387" i="11" s="1"/>
  <c r="T1395" i="11"/>
  <c r="Y1560" i="5" s="1"/>
  <c r="X1395" i="11" s="1"/>
  <c r="T1403" i="11"/>
  <c r="Y1568" i="5" s="1"/>
  <c r="X1403" i="11" s="1"/>
  <c r="T1411" i="11"/>
  <c r="Y1576" i="5" s="1"/>
  <c r="X1411" i="11" s="1"/>
  <c r="T1419" i="11"/>
  <c r="Y1584" i="5" s="1"/>
  <c r="X1419" i="11" s="1"/>
  <c r="T1427" i="11"/>
  <c r="M1209" i="11"/>
  <c r="AE1209" i="11" s="1"/>
  <c r="M1217" i="11"/>
  <c r="AE1217" i="11" s="1"/>
  <c r="M1225" i="11"/>
  <c r="AE1225" i="11" s="1"/>
  <c r="M1233" i="11"/>
  <c r="AE1233" i="11" s="1"/>
  <c r="M1241" i="11"/>
  <c r="AE1241" i="11" s="1"/>
  <c r="M1249" i="11"/>
  <c r="AE1249" i="11" s="1"/>
  <c r="M1257" i="11"/>
  <c r="AE1257" i="11" s="1"/>
  <c r="M1265" i="11"/>
  <c r="AE1265" i="11" s="1"/>
  <c r="M1281" i="11"/>
  <c r="AE1281" i="11" s="1"/>
  <c r="M1289" i="11"/>
  <c r="AE1289" i="11" s="1"/>
  <c r="M1297" i="11"/>
  <c r="AE1297" i="11" s="1"/>
  <c r="T1005" i="11"/>
  <c r="Y1125" i="5" s="1"/>
  <c r="X1005" i="11" s="1"/>
  <c r="S1029" i="11"/>
  <c r="T1037" i="11"/>
  <c r="Y1157" i="5" s="1"/>
  <c r="X1037" i="11" s="1"/>
  <c r="T1045" i="11"/>
  <c r="T1053" i="11"/>
  <c r="T1061" i="11"/>
  <c r="Q1209" i="11"/>
  <c r="Q1217" i="11"/>
  <c r="S1225" i="11"/>
  <c r="Q1241" i="11"/>
  <c r="Q1249" i="11"/>
  <c r="Q1257" i="11"/>
  <c r="Q1273" i="11"/>
  <c r="S1281" i="11"/>
  <c r="Q1289" i="11"/>
  <c r="Q1305" i="11"/>
  <c r="T938" i="11"/>
  <c r="Y1044" i="5" s="1"/>
  <c r="X938" i="11" s="1"/>
  <c r="M938" i="11"/>
  <c r="AE938" i="11" s="1"/>
  <c r="T922" i="11"/>
  <c r="Y1028" i="5" s="1"/>
  <c r="X922" i="11" s="1"/>
  <c r="M922" i="11"/>
  <c r="AE922" i="11" s="1"/>
  <c r="T906" i="11"/>
  <c r="Y1012" i="5" s="1"/>
  <c r="X906" i="11" s="1"/>
  <c r="M906" i="11"/>
  <c r="AE906" i="11" s="1"/>
  <c r="T890" i="11"/>
  <c r="Y996" i="5" s="1"/>
  <c r="X890" i="11" s="1"/>
  <c r="M941" i="11"/>
  <c r="AE941" i="11" s="1"/>
  <c r="T941" i="11"/>
  <c r="Y1047" i="5" s="1"/>
  <c r="X941" i="11" s="1"/>
  <c r="M925" i="11"/>
  <c r="AE925" i="11" s="1"/>
  <c r="S925" i="11"/>
  <c r="T925" i="11"/>
  <c r="Y1031" i="5" s="1"/>
  <c r="X925" i="11" s="1"/>
  <c r="T909" i="11"/>
  <c r="Y1015" i="5" s="1"/>
  <c r="X909" i="11" s="1"/>
  <c r="S909" i="11"/>
  <c r="M893" i="11"/>
  <c r="AE893" i="11" s="1"/>
  <c r="T893" i="11"/>
  <c r="Y999" i="5" s="1"/>
  <c r="X893" i="11" s="1"/>
  <c r="S893" i="11"/>
  <c r="T877" i="11"/>
  <c r="Y983" i="5" s="1"/>
  <c r="X877" i="11" s="1"/>
  <c r="S877" i="11"/>
  <c r="T861" i="11"/>
  <c r="Y967" i="5" s="1"/>
  <c r="X861" i="11" s="1"/>
  <c r="M861" i="11"/>
  <c r="AE861" i="11" s="1"/>
  <c r="S861" i="11"/>
  <c r="T845" i="11"/>
  <c r="M845" i="11"/>
  <c r="AE845" i="11" s="1"/>
  <c r="S845" i="11"/>
  <c r="T1099" i="11"/>
  <c r="Y1233" i="5" s="1"/>
  <c r="X1099" i="11" s="1"/>
  <c r="M1099" i="11"/>
  <c r="AE1099" i="11" s="1"/>
  <c r="M993" i="11"/>
  <c r="AE993" i="11" s="1"/>
  <c r="S993" i="11"/>
  <c r="T993" i="11"/>
  <c r="Y1113" i="5" s="1"/>
  <c r="X993" i="11" s="1"/>
  <c r="T977" i="11"/>
  <c r="Y1097" i="5" s="1"/>
  <c r="X977" i="11" s="1"/>
  <c r="M977" i="11"/>
  <c r="AE977" i="11" s="1"/>
  <c r="U96" i="3"/>
  <c r="I935" i="11" s="1"/>
  <c r="U80" i="3"/>
  <c r="I919" i="11" s="1"/>
  <c r="U64" i="3"/>
  <c r="I903" i="11" s="1"/>
  <c r="U48" i="3"/>
  <c r="I887" i="11" s="1"/>
  <c r="U32" i="3"/>
  <c r="I871" i="11" s="1"/>
  <c r="U16" i="3"/>
  <c r="I855" i="11" s="1"/>
  <c r="Y5" i="3"/>
  <c r="I1086" i="11" s="1"/>
  <c r="V35" i="3"/>
  <c r="I995" i="11" s="1"/>
  <c r="V19" i="3"/>
  <c r="I979" i="11" s="1"/>
  <c r="W38" i="3"/>
  <c r="W19" i="3"/>
  <c r="U111" i="3"/>
  <c r="I950" i="11" s="1"/>
  <c r="U31" i="3"/>
  <c r="I870" i="11" s="1"/>
  <c r="U15" i="3"/>
  <c r="I854" i="11" s="1"/>
  <c r="R25" i="3"/>
  <c r="I27" i="11" s="1"/>
  <c r="R9" i="3"/>
  <c r="I11" i="11" s="1"/>
  <c r="Y16" i="3"/>
  <c r="I1097" i="11" s="1"/>
  <c r="V30" i="3"/>
  <c r="I990" i="11" s="1"/>
  <c r="V14" i="3"/>
  <c r="I974" i="11" s="1"/>
  <c r="W34" i="3"/>
  <c r="W18" i="3"/>
  <c r="EH41" i="15"/>
  <c r="ES42" i="13" s="1"/>
  <c r="AP38" i="15"/>
  <c r="EE41" i="15"/>
  <c r="EP42" i="13" s="1"/>
  <c r="AP50" i="15"/>
  <c r="EL41" i="15"/>
  <c r="EW42" i="13" s="1"/>
  <c r="AP46" i="15"/>
  <c r="AP31" i="15"/>
  <c r="EG41" i="15"/>
  <c r="ER42" i="13" s="1"/>
  <c r="EF41" i="15"/>
  <c r="EQ42" i="13" s="1"/>
  <c r="AP42" i="15"/>
  <c r="R40" i="3"/>
  <c r="I42" i="11" s="1"/>
  <c r="R12" i="3"/>
  <c r="I14" i="11" s="1"/>
  <c r="Y11" i="3"/>
  <c r="I1092" i="11" s="1"/>
  <c r="W33" i="3"/>
  <c r="W17" i="3"/>
  <c r="R39" i="3"/>
  <c r="I41" i="11" s="1"/>
  <c r="R23" i="3"/>
  <c r="I25" i="11" s="1"/>
  <c r="R7" i="3"/>
  <c r="I9" i="11" s="1"/>
  <c r="Y14" i="3"/>
  <c r="I1095" i="11" s="1"/>
  <c r="Y6" i="3"/>
  <c r="I1087" i="11" s="1"/>
  <c r="V32" i="3"/>
  <c r="I992" i="11" s="1"/>
  <c r="V24" i="3"/>
  <c r="I984" i="11" s="1"/>
  <c r="V16" i="3"/>
  <c r="I976" i="11" s="1"/>
  <c r="V8" i="3"/>
  <c r="I968" i="11" s="1"/>
  <c r="W28" i="3"/>
  <c r="W12" i="3"/>
  <c r="R34" i="3"/>
  <c r="I36" i="11" s="1"/>
  <c r="R18" i="3"/>
  <c r="I20" i="11" s="1"/>
  <c r="S1259" i="11"/>
  <c r="S1267" i="11"/>
  <c r="Q1275" i="11"/>
  <c r="S1283" i="11"/>
  <c r="S1291" i="11"/>
  <c r="S1299" i="11"/>
  <c r="S1307" i="11"/>
  <c r="T1414" i="11"/>
  <c r="Y1579" i="5" s="1"/>
  <c r="X1414" i="11" s="1"/>
  <c r="T1422" i="11"/>
  <c r="Y1587" i="5" s="1"/>
  <c r="X1422" i="11" s="1"/>
  <c r="Q1212" i="11"/>
  <c r="Q1220" i="11"/>
  <c r="Q1244" i="11"/>
  <c r="M1252" i="11"/>
  <c r="AE1252" i="11" s="1"/>
  <c r="M1260" i="11"/>
  <c r="AE1260" i="11" s="1"/>
  <c r="M1268" i="11"/>
  <c r="AE1268" i="11" s="1"/>
  <c r="M1276" i="11"/>
  <c r="AE1276" i="11" s="1"/>
  <c r="M1284" i="11"/>
  <c r="AE1284" i="11" s="1"/>
  <c r="M1292" i="11"/>
  <c r="AE1292" i="11" s="1"/>
  <c r="M1300" i="11"/>
  <c r="AE1300" i="11" s="1"/>
  <c r="U108" i="3"/>
  <c r="I947" i="11" s="1"/>
  <c r="U92" i="3"/>
  <c r="I931" i="11" s="1"/>
  <c r="U76" i="3"/>
  <c r="I915" i="11" s="1"/>
  <c r="U60" i="3"/>
  <c r="I899" i="11" s="1"/>
  <c r="U44" i="3"/>
  <c r="I883" i="11" s="1"/>
  <c r="U28" i="3"/>
  <c r="I867" i="11" s="1"/>
  <c r="U12" i="3"/>
  <c r="I851" i="11" s="1"/>
  <c r="Y17" i="3"/>
  <c r="I1098" i="11" s="1"/>
  <c r="V31" i="3"/>
  <c r="I991" i="11" s="1"/>
  <c r="V15" i="3"/>
  <c r="I975" i="11" s="1"/>
  <c r="W31" i="3"/>
  <c r="W15" i="3"/>
  <c r="U107" i="3"/>
  <c r="I946" i="11" s="1"/>
  <c r="U91" i="3"/>
  <c r="I930" i="11" s="1"/>
  <c r="U75" i="3"/>
  <c r="I914" i="11" s="1"/>
  <c r="U59" i="3"/>
  <c r="I898" i="11" s="1"/>
  <c r="U43" i="3"/>
  <c r="I882" i="11" s="1"/>
  <c r="U27" i="3"/>
  <c r="I866" i="11" s="1"/>
  <c r="U11" i="3"/>
  <c r="I850" i="11" s="1"/>
  <c r="R37" i="3"/>
  <c r="I39" i="11" s="1"/>
  <c r="R21" i="3"/>
  <c r="I23" i="11" s="1"/>
  <c r="R5" i="3"/>
  <c r="I7" i="11" s="1"/>
  <c r="Y12" i="3"/>
  <c r="I1093" i="11" s="1"/>
  <c r="V42" i="3"/>
  <c r="I1002" i="11" s="1"/>
  <c r="V26" i="3"/>
  <c r="I986" i="11" s="1"/>
  <c r="V10" i="3"/>
  <c r="I970" i="11" s="1"/>
  <c r="W30" i="3"/>
  <c r="W14" i="3"/>
  <c r="U94" i="3"/>
  <c r="I933" i="11" s="1"/>
  <c r="U78" i="3"/>
  <c r="I917" i="11" s="1"/>
  <c r="U62" i="3"/>
  <c r="I901" i="11" s="1"/>
  <c r="U46" i="3"/>
  <c r="I885" i="11" s="1"/>
  <c r="U30" i="3"/>
  <c r="I869" i="11" s="1"/>
  <c r="U14" i="3"/>
  <c r="I853" i="11" s="1"/>
  <c r="R36" i="3"/>
  <c r="I38" i="11" s="1"/>
  <c r="R24" i="3"/>
  <c r="I26" i="11" s="1"/>
  <c r="R8" i="3"/>
  <c r="I10" i="11" s="1"/>
  <c r="V41" i="3"/>
  <c r="I1001" i="11" s="1"/>
  <c r="V25" i="3"/>
  <c r="I985" i="11" s="1"/>
  <c r="V9" i="3"/>
  <c r="I969" i="11" s="1"/>
  <c r="W29" i="3"/>
  <c r="W13" i="3"/>
  <c r="R35" i="3"/>
  <c r="I37" i="11" s="1"/>
  <c r="R19" i="3"/>
  <c r="I21" i="11" s="1"/>
  <c r="W24" i="3"/>
  <c r="W8" i="3"/>
  <c r="U101" i="3"/>
  <c r="I940" i="11" s="1"/>
  <c r="U93" i="3"/>
  <c r="I932" i="11" s="1"/>
  <c r="U85" i="3"/>
  <c r="I924" i="11" s="1"/>
  <c r="U77" i="3"/>
  <c r="I916" i="11" s="1"/>
  <c r="U69" i="3"/>
  <c r="I908" i="11" s="1"/>
  <c r="U61" i="3"/>
  <c r="I900" i="11" s="1"/>
  <c r="U53" i="3"/>
  <c r="I892" i="11" s="1"/>
  <c r="U45" i="3"/>
  <c r="I884" i="11" s="1"/>
  <c r="U37" i="3"/>
  <c r="I876" i="11" s="1"/>
  <c r="U29" i="3"/>
  <c r="I868" i="11" s="1"/>
  <c r="U21" i="3"/>
  <c r="I860" i="11" s="1"/>
  <c r="U13" i="3"/>
  <c r="I852" i="11" s="1"/>
  <c r="U5" i="3"/>
  <c r="I844" i="11" s="1"/>
  <c r="U104" i="3"/>
  <c r="I943" i="11" s="1"/>
  <c r="U88" i="3"/>
  <c r="I927" i="11" s="1"/>
  <c r="U72" i="3"/>
  <c r="I911" i="11" s="1"/>
  <c r="U56" i="3"/>
  <c r="I895" i="11" s="1"/>
  <c r="U40" i="3"/>
  <c r="I879" i="11" s="1"/>
  <c r="U24" i="3"/>
  <c r="I863" i="11" s="1"/>
  <c r="U8" i="3"/>
  <c r="I847" i="11" s="1"/>
  <c r="Y13" i="3"/>
  <c r="I1094" i="11" s="1"/>
  <c r="V43" i="3"/>
  <c r="I1003" i="11" s="1"/>
  <c r="V27" i="3"/>
  <c r="I987" i="11" s="1"/>
  <c r="V11" i="3"/>
  <c r="I971" i="11" s="1"/>
  <c r="W27" i="3"/>
  <c r="W11" i="3"/>
  <c r="U39" i="3"/>
  <c r="I878" i="11" s="1"/>
  <c r="U23" i="3"/>
  <c r="I862" i="11" s="1"/>
  <c r="U7" i="3"/>
  <c r="I846" i="11" s="1"/>
  <c r="R33" i="3"/>
  <c r="I35" i="11" s="1"/>
  <c r="R17" i="3"/>
  <c r="I19" i="11" s="1"/>
  <c r="Y8" i="3"/>
  <c r="I1089" i="11" s="1"/>
  <c r="V38" i="3"/>
  <c r="I998" i="11" s="1"/>
  <c r="V22" i="3"/>
  <c r="I982" i="11" s="1"/>
  <c r="V6" i="3"/>
  <c r="I966" i="11" s="1"/>
  <c r="W26" i="3"/>
  <c r="W10" i="3"/>
  <c r="U110" i="3"/>
  <c r="I949" i="11" s="1"/>
  <c r="R32" i="3"/>
  <c r="I34" i="11" s="1"/>
  <c r="R20" i="3"/>
  <c r="I22" i="11" s="1"/>
  <c r="R4" i="3"/>
  <c r="I6" i="11" s="1"/>
  <c r="Y15" i="3"/>
  <c r="I1096" i="11" s="1"/>
  <c r="Y7" i="3"/>
  <c r="I1088" i="11" s="1"/>
  <c r="W25" i="3"/>
  <c r="W9" i="3"/>
  <c r="R31" i="3"/>
  <c r="I33" i="11" s="1"/>
  <c r="R15" i="3"/>
  <c r="I17" i="11" s="1"/>
  <c r="Y10" i="3"/>
  <c r="I1091" i="11" s="1"/>
  <c r="V36" i="3"/>
  <c r="I996" i="11" s="1"/>
  <c r="V28" i="3"/>
  <c r="I988" i="11" s="1"/>
  <c r="V20" i="3"/>
  <c r="I980" i="11" s="1"/>
  <c r="V12" i="3"/>
  <c r="I972" i="11" s="1"/>
  <c r="V4" i="3"/>
  <c r="I964" i="11" s="1"/>
  <c r="W35" i="3"/>
  <c r="W20" i="3"/>
  <c r="W4" i="3"/>
  <c r="U109" i="3"/>
  <c r="I948" i="11" s="1"/>
  <c r="U100" i="3"/>
  <c r="I939" i="11" s="1"/>
  <c r="U84" i="3"/>
  <c r="I923" i="11" s="1"/>
  <c r="U68" i="3"/>
  <c r="I907" i="11" s="1"/>
  <c r="U52" i="3"/>
  <c r="I891" i="11" s="1"/>
  <c r="U36" i="3"/>
  <c r="I875" i="11" s="1"/>
  <c r="U20" i="3"/>
  <c r="I859" i="11" s="1"/>
  <c r="U4" i="3"/>
  <c r="I843" i="11" s="1"/>
  <c r="Y9" i="3"/>
  <c r="I1090" i="11" s="1"/>
  <c r="V39" i="3"/>
  <c r="I999" i="11" s="1"/>
  <c r="V23" i="3"/>
  <c r="I983" i="11" s="1"/>
  <c r="V7" i="3"/>
  <c r="I967" i="11" s="1"/>
  <c r="W39" i="3"/>
  <c r="W23" i="3"/>
  <c r="W7" i="3"/>
  <c r="U103" i="3"/>
  <c r="I942" i="11" s="1"/>
  <c r="U95" i="3"/>
  <c r="I934" i="11" s="1"/>
  <c r="U87" i="3"/>
  <c r="I926" i="11" s="1"/>
  <c r="U79" i="3"/>
  <c r="I918" i="11" s="1"/>
  <c r="U71" i="3"/>
  <c r="I910" i="11" s="1"/>
  <c r="U63" i="3"/>
  <c r="I902" i="11" s="1"/>
  <c r="U55" i="3"/>
  <c r="I894" i="11" s="1"/>
  <c r="U47" i="3"/>
  <c r="I886" i="11" s="1"/>
  <c r="U35" i="3"/>
  <c r="I874" i="11" s="1"/>
  <c r="U19" i="3"/>
  <c r="I858" i="11" s="1"/>
  <c r="R29" i="3"/>
  <c r="I31" i="11" s="1"/>
  <c r="R13" i="3"/>
  <c r="I15" i="11" s="1"/>
  <c r="Y20" i="3"/>
  <c r="I1101" i="11" s="1"/>
  <c r="Y4" i="3"/>
  <c r="I1085" i="11" s="1"/>
  <c r="V34" i="3"/>
  <c r="I994" i="11" s="1"/>
  <c r="V18" i="3"/>
  <c r="I978" i="11" s="1"/>
  <c r="W37" i="3"/>
  <c r="W22" i="3"/>
  <c r="W6" i="3"/>
  <c r="U106" i="3"/>
  <c r="I945" i="11" s="1"/>
  <c r="U98" i="3"/>
  <c r="I937" i="11" s="1"/>
  <c r="U90" i="3"/>
  <c r="I929" i="11" s="1"/>
  <c r="U82" i="3"/>
  <c r="I921" i="11" s="1"/>
  <c r="U74" i="3"/>
  <c r="I913" i="11" s="1"/>
  <c r="U66" i="3"/>
  <c r="I905" i="11" s="1"/>
  <c r="U58" i="3"/>
  <c r="I897" i="11" s="1"/>
  <c r="U50" i="3"/>
  <c r="I889" i="11" s="1"/>
  <c r="U42" i="3"/>
  <c r="I881" i="11" s="1"/>
  <c r="U34" i="3"/>
  <c r="I873" i="11" s="1"/>
  <c r="U26" i="3"/>
  <c r="I865" i="11" s="1"/>
  <c r="U18" i="3"/>
  <c r="I857" i="11" s="1"/>
  <c r="U10" i="3"/>
  <c r="I849" i="11" s="1"/>
  <c r="R28" i="3"/>
  <c r="I30" i="11" s="1"/>
  <c r="R16" i="3"/>
  <c r="I18" i="11" s="1"/>
  <c r="V37" i="3"/>
  <c r="I997" i="11" s="1"/>
  <c r="V29" i="3"/>
  <c r="I989" i="11" s="1"/>
  <c r="V21" i="3"/>
  <c r="I981" i="11" s="1"/>
  <c r="V13" i="3"/>
  <c r="I973" i="11" s="1"/>
  <c r="V5" i="3"/>
  <c r="I965" i="11" s="1"/>
  <c r="W36" i="3"/>
  <c r="W21" i="3"/>
  <c r="W5" i="3"/>
  <c r="R27" i="3"/>
  <c r="I29" i="11" s="1"/>
  <c r="R11" i="3"/>
  <c r="I13" i="11" s="1"/>
  <c r="W32" i="3"/>
  <c r="W16" i="3"/>
  <c r="R38" i="3"/>
  <c r="I40" i="11" s="1"/>
  <c r="R22" i="3"/>
  <c r="I24" i="11" s="1"/>
  <c r="R6" i="3"/>
  <c r="I8" i="11" s="1"/>
  <c r="M1308" i="11"/>
  <c r="AE1308" i="11" s="1"/>
  <c r="M1247" i="11"/>
  <c r="AE1247" i="11" s="1"/>
  <c r="M1254" i="11"/>
  <c r="AE1254" i="11" s="1"/>
  <c r="M1262" i="11"/>
  <c r="AE1262" i="11" s="1"/>
  <c r="M1264" i="11"/>
  <c r="AE1264" i="11" s="1"/>
  <c r="M1255" i="11"/>
  <c r="AE1255" i="11" s="1"/>
  <c r="M1117" i="11"/>
  <c r="AE1117" i="11" s="1"/>
  <c r="M1157" i="11"/>
  <c r="AE1157" i="11" s="1"/>
  <c r="M1181" i="11"/>
  <c r="AE1181" i="11" s="1"/>
  <c r="M1178" i="11"/>
  <c r="AE1178" i="11" s="1"/>
  <c r="M1111" i="11"/>
  <c r="AE1111" i="11" s="1"/>
  <c r="M1119" i="11"/>
  <c r="AE1119" i="11" s="1"/>
  <c r="M1175" i="11"/>
  <c r="AE1175" i="11" s="1"/>
  <c r="M1120" i="11"/>
  <c r="AE1120" i="11" s="1"/>
  <c r="M1152" i="11"/>
  <c r="AE1152" i="11" s="1"/>
  <c r="M1168" i="11"/>
  <c r="AE1168" i="11" s="1"/>
  <c r="M1184" i="11"/>
  <c r="AE1184" i="11" s="1"/>
  <c r="M1131" i="11"/>
  <c r="AE1131" i="11" s="1"/>
  <c r="M1143" i="11"/>
  <c r="AE1143" i="11" s="1"/>
  <c r="M1104" i="11"/>
  <c r="AE1104" i="11" s="1"/>
  <c r="M1102" i="11"/>
  <c r="AE1102" i="11" s="1"/>
  <c r="M1044" i="11"/>
  <c r="AE1044" i="11" s="1"/>
  <c r="M1060" i="11"/>
  <c r="AE1060" i="11" s="1"/>
  <c r="M1005" i="11"/>
  <c r="AE1005" i="11" s="1"/>
  <c r="M1037" i="11"/>
  <c r="AE1037" i="11" s="1"/>
  <c r="M1053" i="11"/>
  <c r="AE1053" i="11" s="1"/>
  <c r="M1019" i="11"/>
  <c r="AE1019" i="11" s="1"/>
  <c r="M1022" i="11"/>
  <c r="AE1022" i="11" s="1"/>
  <c r="M1020" i="11"/>
  <c r="AE1020" i="11" s="1"/>
  <c r="M896" i="11"/>
  <c r="AE896" i="11" s="1"/>
  <c r="S1356" i="11"/>
  <c r="Q1356" i="11"/>
  <c r="S1364" i="11"/>
  <c r="Q1364" i="11"/>
  <c r="S1388" i="11"/>
  <c r="Q1388" i="11"/>
  <c r="Q1396" i="11"/>
  <c r="S1420" i="11"/>
  <c r="Q1420" i="11"/>
  <c r="S1428" i="11"/>
  <c r="Q1428" i="11"/>
  <c r="S1258" i="11"/>
  <c r="Q1258" i="11"/>
  <c r="Q1290" i="11"/>
  <c r="S1204" i="11"/>
  <c r="Q1204" i="11"/>
  <c r="S1377" i="11"/>
  <c r="Q1377" i="11"/>
  <c r="S1215" i="11"/>
  <c r="Q1215" i="11"/>
  <c r="S1223" i="11"/>
  <c r="Q1223" i="11"/>
  <c r="S1227" i="11"/>
  <c r="Q1227" i="11"/>
  <c r="S1235" i="11"/>
  <c r="Q1235" i="11"/>
  <c r="S1243" i="11"/>
  <c r="S1378" i="11"/>
  <c r="Q1378" i="11"/>
  <c r="S1410" i="11"/>
  <c r="Q1410" i="11"/>
  <c r="S1426" i="11"/>
  <c r="Q1426" i="11"/>
  <c r="S1242" i="11"/>
  <c r="Q1242" i="11"/>
  <c r="Q1216" i="11"/>
  <c r="S1216" i="11"/>
  <c r="Q1224" i="11"/>
  <c r="S1224" i="11"/>
  <c r="S1252" i="11"/>
  <c r="Q1260" i="11"/>
  <c r="S1260" i="11"/>
  <c r="Q1268" i="11"/>
  <c r="S1268" i="11"/>
  <c r="Q1276" i="11"/>
  <c r="S1276" i="11"/>
  <c r="S1284" i="11"/>
  <c r="Q1292" i="11"/>
  <c r="S1292" i="11"/>
  <c r="Q1300" i="11"/>
  <c r="S1300" i="11"/>
  <c r="Q1308" i="11"/>
  <c r="S1308" i="11"/>
  <c r="S1355" i="11"/>
  <c r="Q1355" i="11"/>
  <c r="Q1367" i="11"/>
  <c r="S1371" i="11"/>
  <c r="Q1371" i="11"/>
  <c r="S1375" i="11"/>
  <c r="Q1375" i="11"/>
  <c r="S1379" i="11"/>
  <c r="Q1379" i="11"/>
  <c r="S1383" i="11"/>
  <c r="Q1383" i="11"/>
  <c r="S1387" i="11"/>
  <c r="Q1387" i="11"/>
  <c r="Q1395" i="11"/>
  <c r="S1403" i="11"/>
  <c r="Q1403" i="11"/>
  <c r="S1411" i="11"/>
  <c r="Q1411" i="11"/>
  <c r="S1419" i="11"/>
  <c r="Q1419" i="11"/>
  <c r="Q1427" i="11"/>
  <c r="Q1229" i="11"/>
  <c r="S1229" i="11"/>
  <c r="S1285" i="11"/>
  <c r="Q1293" i="11"/>
  <c r="S1293" i="11"/>
  <c r="S1301" i="11"/>
  <c r="S1017" i="11"/>
  <c r="S1025" i="11"/>
  <c r="S1035" i="11"/>
  <c r="S1187" i="11"/>
  <c r="S1000" i="11"/>
  <c r="S1016" i="11"/>
  <c r="S1032" i="11"/>
  <c r="S1105" i="11"/>
  <c r="S1113" i="11"/>
  <c r="S1125" i="11"/>
  <c r="S1129" i="11"/>
  <c r="S1137" i="11"/>
  <c r="S1145" i="11"/>
  <c r="S1165" i="11"/>
  <c r="S1169" i="11"/>
  <c r="S1177" i="11"/>
  <c r="S1189" i="11"/>
  <c r="S1010" i="11"/>
  <c r="S1014" i="11"/>
  <c r="S1034" i="11"/>
  <c r="S1023" i="11"/>
  <c r="S1027" i="11"/>
  <c r="S1054" i="11"/>
  <c r="S1106" i="11"/>
  <c r="S1122" i="11"/>
  <c r="S1126" i="11"/>
  <c r="S1154" i="11"/>
  <c r="S1166" i="11"/>
  <c r="S1170" i="11"/>
  <c r="S1186" i="11"/>
  <c r="S1011" i="11"/>
  <c r="S1108" i="11"/>
  <c r="S1116" i="11"/>
  <c r="S1124" i="11"/>
  <c r="S1140" i="11"/>
  <c r="S1148" i="11"/>
  <c r="S1156" i="11"/>
  <c r="S1172" i="11"/>
  <c r="S1180" i="11"/>
  <c r="S1188" i="11"/>
  <c r="S928" i="11"/>
  <c r="F5" i="5"/>
  <c r="F7" i="5"/>
  <c r="F11" i="5"/>
  <c r="F13" i="5"/>
  <c r="F14" i="5"/>
  <c r="F15" i="5"/>
  <c r="F17" i="5"/>
  <c r="F21" i="5"/>
  <c r="F23" i="5"/>
  <c r="F25" i="5"/>
  <c r="F27" i="5"/>
  <c r="F3" i="5"/>
  <c r="E25" i="5"/>
  <c r="E26" i="5"/>
  <c r="F26" i="5" s="1"/>
  <c r="E27" i="5"/>
  <c r="E28" i="5"/>
  <c r="F28" i="5" s="1"/>
  <c r="E24" i="5"/>
  <c r="F24" i="5" s="1"/>
  <c r="E20" i="5"/>
  <c r="F20" i="5" s="1"/>
  <c r="E21" i="5"/>
  <c r="E22" i="5"/>
  <c r="F22" i="5" s="1"/>
  <c r="E23" i="5"/>
  <c r="E19" i="5"/>
  <c r="F19" i="5" s="1"/>
  <c r="E15" i="5"/>
  <c r="E16" i="5"/>
  <c r="F16" i="5" s="1"/>
  <c r="E17" i="5"/>
  <c r="E18" i="5"/>
  <c r="F18" i="5" s="1"/>
  <c r="E14" i="5"/>
  <c r="E10" i="5"/>
  <c r="F10" i="5" s="1"/>
  <c r="E11" i="5"/>
  <c r="E12" i="5"/>
  <c r="F12" i="5" s="1"/>
  <c r="E13" i="5"/>
  <c r="E9" i="5"/>
  <c r="F9" i="5" s="1"/>
  <c r="E5" i="5"/>
  <c r="E6" i="5"/>
  <c r="F6" i="5" s="1"/>
  <c r="E7" i="5"/>
  <c r="E8" i="5"/>
  <c r="F8" i="5" s="1"/>
  <c r="E4" i="5"/>
  <c r="F4" i="5" s="1"/>
  <c r="E3" i="5"/>
  <c r="EK116" i="6"/>
  <c r="EK115" i="6"/>
  <c r="EK114" i="6"/>
  <c r="EK113" i="6"/>
  <c r="EK112" i="6"/>
  <c r="EK111" i="6"/>
  <c r="EK110" i="6"/>
  <c r="EK109" i="6"/>
  <c r="EK108" i="6"/>
  <c r="EK107" i="6"/>
  <c r="EK106" i="6"/>
  <c r="EK105" i="6"/>
  <c r="EK104" i="6"/>
  <c r="EK103" i="6"/>
  <c r="EK102" i="6"/>
  <c r="EK101" i="6"/>
  <c r="EK100" i="6"/>
  <c r="EK99" i="6"/>
  <c r="EK98" i="6"/>
  <c r="EK97" i="6"/>
  <c r="EK96" i="6"/>
  <c r="EK95" i="6"/>
  <c r="EK94" i="6"/>
  <c r="EK93" i="6"/>
  <c r="EK92" i="6"/>
  <c r="EK91" i="6"/>
  <c r="EK90" i="6"/>
  <c r="EK89" i="6"/>
  <c r="EK88" i="6"/>
  <c r="EK87" i="6"/>
  <c r="EK86" i="6"/>
  <c r="EK85" i="6"/>
  <c r="EK84" i="6"/>
  <c r="EK83" i="6"/>
  <c r="EK82" i="6"/>
  <c r="EK81" i="6"/>
  <c r="EK80" i="6"/>
  <c r="EK79" i="6"/>
  <c r="EK78" i="6"/>
  <c r="EK77" i="6"/>
  <c r="EK76" i="6"/>
  <c r="EK75" i="6"/>
  <c r="EK74" i="6"/>
  <c r="EK73" i="6"/>
  <c r="EK72" i="6"/>
  <c r="EK71" i="6"/>
  <c r="EK70" i="6"/>
  <c r="EK69" i="6"/>
  <c r="EK68" i="6"/>
  <c r="EK67" i="6"/>
  <c r="EK66" i="6"/>
  <c r="EK65" i="6"/>
  <c r="EK64" i="6"/>
  <c r="EK63" i="6"/>
  <c r="EK62" i="6"/>
  <c r="EK61" i="6"/>
  <c r="EK60" i="6"/>
  <c r="EK59" i="6"/>
  <c r="EK58" i="6"/>
  <c r="EK57" i="6"/>
  <c r="EK56" i="6"/>
  <c r="EK55" i="6"/>
  <c r="EK54" i="6"/>
  <c r="EK53" i="6"/>
  <c r="EK52" i="6"/>
  <c r="EK51" i="6"/>
  <c r="EK50" i="6"/>
  <c r="EK49" i="6"/>
  <c r="EK48" i="6"/>
  <c r="EK47" i="6"/>
  <c r="EK46" i="6"/>
  <c r="EK45" i="6"/>
  <c r="EK44" i="6"/>
  <c r="EK43" i="6"/>
  <c r="EK42" i="6"/>
  <c r="EK41" i="6"/>
  <c r="EK40" i="6"/>
  <c r="EK39" i="6"/>
  <c r="EK38" i="6"/>
  <c r="EK37" i="6"/>
  <c r="EK36" i="6"/>
  <c r="EK35" i="6"/>
  <c r="EK34" i="6"/>
  <c r="EK33" i="6"/>
  <c r="EK32" i="6"/>
  <c r="EK31" i="6"/>
  <c r="EK30" i="6"/>
  <c r="EK29" i="6"/>
  <c r="EK28" i="6"/>
  <c r="EK27" i="6"/>
  <c r="EK26" i="6"/>
  <c r="EK25" i="6"/>
  <c r="EK24" i="6"/>
  <c r="EK23" i="6"/>
  <c r="EK22" i="6"/>
  <c r="EK21" i="6"/>
  <c r="EK20" i="6"/>
  <c r="EK19" i="6"/>
  <c r="EK18" i="6"/>
  <c r="EK17" i="6"/>
  <c r="EK16" i="6"/>
  <c r="EK15" i="6"/>
  <c r="EK14" i="6"/>
  <c r="EK13" i="6"/>
  <c r="EK12" i="6"/>
  <c r="EK11" i="6"/>
  <c r="EK10" i="6"/>
  <c r="EK9" i="6"/>
  <c r="EK8" i="6"/>
  <c r="EK7" i="6"/>
  <c r="EK6" i="6"/>
  <c r="EK5" i="6"/>
  <c r="EK4" i="6"/>
  <c r="EK3" i="6"/>
  <c r="EK2" i="6"/>
  <c r="EI116" i="6"/>
  <c r="EI115" i="6"/>
  <c r="EI114" i="6"/>
  <c r="EI113" i="6"/>
  <c r="EI112" i="6"/>
  <c r="EI111" i="6"/>
  <c r="EI110" i="6"/>
  <c r="EI109" i="6"/>
  <c r="EI108" i="6"/>
  <c r="EI107" i="6"/>
  <c r="EI106" i="6"/>
  <c r="EI105" i="6"/>
  <c r="EI104" i="6"/>
  <c r="EI103" i="6"/>
  <c r="EI102" i="6"/>
  <c r="EI101" i="6"/>
  <c r="EI100" i="6"/>
  <c r="EI99" i="6"/>
  <c r="EI98" i="6"/>
  <c r="EI97" i="6"/>
  <c r="EI96" i="6"/>
  <c r="EI95" i="6"/>
  <c r="EI94" i="6"/>
  <c r="EI93" i="6"/>
  <c r="EI92" i="6"/>
  <c r="EI91" i="6"/>
  <c r="EI90" i="6"/>
  <c r="EI89" i="6"/>
  <c r="EI88" i="6"/>
  <c r="EI87" i="6"/>
  <c r="EI86" i="6"/>
  <c r="EI85" i="6"/>
  <c r="EI84" i="6"/>
  <c r="EI83" i="6"/>
  <c r="EI82" i="6"/>
  <c r="EI81" i="6"/>
  <c r="EI80" i="6"/>
  <c r="EI79" i="6"/>
  <c r="EI78" i="6"/>
  <c r="EI77" i="6"/>
  <c r="EI76" i="6"/>
  <c r="EI75" i="6"/>
  <c r="EI74" i="6"/>
  <c r="EI73" i="6"/>
  <c r="EI72" i="6"/>
  <c r="EI71" i="6"/>
  <c r="EI70" i="6"/>
  <c r="EI69" i="6"/>
  <c r="EI68" i="6"/>
  <c r="EI67" i="6"/>
  <c r="EI66" i="6"/>
  <c r="EI65" i="6"/>
  <c r="EI64" i="6"/>
  <c r="EI63" i="6"/>
  <c r="EI62" i="6"/>
  <c r="EI61" i="6"/>
  <c r="EI60" i="6"/>
  <c r="EI59" i="6"/>
  <c r="EI58" i="6"/>
  <c r="EI57" i="6"/>
  <c r="EI56" i="6"/>
  <c r="EI55" i="6"/>
  <c r="EI54" i="6"/>
  <c r="EI53" i="6"/>
  <c r="EI52" i="6"/>
  <c r="EI51" i="6"/>
  <c r="EI50" i="6"/>
  <c r="EI49" i="6"/>
  <c r="EI48" i="6"/>
  <c r="EI47" i="6"/>
  <c r="EI46" i="6"/>
  <c r="EI45" i="6"/>
  <c r="EI44" i="6"/>
  <c r="EI43" i="6"/>
  <c r="EI42" i="6"/>
  <c r="EI41" i="6"/>
  <c r="EI40" i="6"/>
  <c r="EI39" i="6"/>
  <c r="EI38" i="6"/>
  <c r="EI37" i="6"/>
  <c r="EI36" i="6"/>
  <c r="EI35" i="6"/>
  <c r="EI34" i="6"/>
  <c r="EI33" i="6"/>
  <c r="EI32" i="6"/>
  <c r="EI31" i="6"/>
  <c r="EI30" i="6"/>
  <c r="EI29" i="6"/>
  <c r="EI28" i="6"/>
  <c r="EI27" i="6"/>
  <c r="EI26" i="6"/>
  <c r="EI25" i="6"/>
  <c r="EI24" i="6"/>
  <c r="EI23" i="6"/>
  <c r="EI22" i="6"/>
  <c r="EI21" i="6"/>
  <c r="EI20" i="6"/>
  <c r="EI19" i="6"/>
  <c r="EI18" i="6"/>
  <c r="EI17" i="6"/>
  <c r="EI16" i="6"/>
  <c r="EI15" i="6"/>
  <c r="EI14" i="6"/>
  <c r="EI13" i="6"/>
  <c r="EI12" i="6"/>
  <c r="EI11" i="6"/>
  <c r="EI10" i="6"/>
  <c r="EI9" i="6"/>
  <c r="EI8" i="6"/>
  <c r="EI7" i="6"/>
  <c r="EI6" i="6"/>
  <c r="EI5" i="6"/>
  <c r="EI4" i="6"/>
  <c r="EI3" i="6"/>
  <c r="EI2" i="6"/>
  <c r="EG116" i="6"/>
  <c r="EG115" i="6"/>
  <c r="EG114" i="6"/>
  <c r="EG113" i="6"/>
  <c r="EG112" i="6"/>
  <c r="EG111" i="6"/>
  <c r="EG110" i="6"/>
  <c r="EG109" i="6"/>
  <c r="EG108" i="6"/>
  <c r="EG107" i="6"/>
  <c r="EG106" i="6"/>
  <c r="EG105" i="6"/>
  <c r="EG104" i="6"/>
  <c r="EG103" i="6"/>
  <c r="EG102" i="6"/>
  <c r="EG101" i="6"/>
  <c r="EG100" i="6"/>
  <c r="EG99" i="6"/>
  <c r="EG98" i="6"/>
  <c r="EG97" i="6"/>
  <c r="EG96" i="6"/>
  <c r="EG95" i="6"/>
  <c r="EG94" i="6"/>
  <c r="EG93" i="6"/>
  <c r="EG92" i="6"/>
  <c r="EG91" i="6"/>
  <c r="EG90" i="6"/>
  <c r="EG89" i="6"/>
  <c r="EG88" i="6"/>
  <c r="EG87" i="6"/>
  <c r="EG86" i="6"/>
  <c r="EG85" i="6"/>
  <c r="EG84" i="6"/>
  <c r="EG83" i="6"/>
  <c r="EG82" i="6"/>
  <c r="EG81" i="6"/>
  <c r="EG80" i="6"/>
  <c r="EG79" i="6"/>
  <c r="EG78" i="6"/>
  <c r="EG77" i="6"/>
  <c r="EG76" i="6"/>
  <c r="EG75" i="6"/>
  <c r="EG74" i="6"/>
  <c r="EG73" i="6"/>
  <c r="EG72" i="6"/>
  <c r="EG71" i="6"/>
  <c r="EG70" i="6"/>
  <c r="EG69" i="6"/>
  <c r="EG68" i="6"/>
  <c r="EG67" i="6"/>
  <c r="EG66" i="6"/>
  <c r="EG65" i="6"/>
  <c r="EG64" i="6"/>
  <c r="EG63" i="6"/>
  <c r="EG62" i="6"/>
  <c r="EG61" i="6"/>
  <c r="EG60" i="6"/>
  <c r="EG59" i="6"/>
  <c r="EG58" i="6"/>
  <c r="EG57" i="6"/>
  <c r="EG56" i="6"/>
  <c r="EG55" i="6"/>
  <c r="EG54" i="6"/>
  <c r="EG53" i="6"/>
  <c r="EG52" i="6"/>
  <c r="EG51" i="6"/>
  <c r="EG50" i="6"/>
  <c r="EG49" i="6"/>
  <c r="EG48" i="6"/>
  <c r="EG47" i="6"/>
  <c r="EG46" i="6"/>
  <c r="EG45" i="6"/>
  <c r="EG44" i="6"/>
  <c r="EG43" i="6"/>
  <c r="EG42" i="6"/>
  <c r="EG41" i="6"/>
  <c r="EG40" i="6"/>
  <c r="EG39" i="6"/>
  <c r="EG38" i="6"/>
  <c r="EG37" i="6"/>
  <c r="EG36" i="6"/>
  <c r="EG35" i="6"/>
  <c r="EG34" i="6"/>
  <c r="EG33" i="6"/>
  <c r="EG32" i="6"/>
  <c r="EG31" i="6"/>
  <c r="EG30" i="6"/>
  <c r="EG29" i="6"/>
  <c r="EG28" i="6"/>
  <c r="EG27" i="6"/>
  <c r="EG26" i="6"/>
  <c r="EG25" i="6"/>
  <c r="EG24" i="6"/>
  <c r="EG23" i="6"/>
  <c r="EG22" i="6"/>
  <c r="EG21" i="6"/>
  <c r="EG20" i="6"/>
  <c r="EG19" i="6"/>
  <c r="EG18" i="6"/>
  <c r="EG17" i="6"/>
  <c r="EG16" i="6"/>
  <c r="EG15" i="6"/>
  <c r="EG14" i="6"/>
  <c r="EG13" i="6"/>
  <c r="EG12" i="6"/>
  <c r="EG11" i="6"/>
  <c r="EG10" i="6"/>
  <c r="EG9" i="6"/>
  <c r="EG8" i="6"/>
  <c r="EG7" i="6"/>
  <c r="EG6" i="6"/>
  <c r="EG5" i="6"/>
  <c r="EG4" i="6"/>
  <c r="EG3" i="6"/>
  <c r="EG2" i="6"/>
  <c r="S1438" i="11" l="1"/>
  <c r="S1270" i="11"/>
  <c r="S1057" i="11"/>
  <c r="S1028" i="11"/>
  <c r="S1036" i="11"/>
  <c r="S1018" i="11"/>
  <c r="S1007" i="11"/>
  <c r="S1039" i="11"/>
  <c r="Q1302" i="11"/>
  <c r="AM1302" i="11" s="1"/>
  <c r="AL1302" i="11" s="1"/>
  <c r="S1008" i="11"/>
  <c r="S977" i="11"/>
  <c r="S1033" i="11"/>
  <c r="Q1346" i="11"/>
  <c r="Q1211" i="11"/>
  <c r="Q1232" i="11"/>
  <c r="AM1232" i="11" s="1"/>
  <c r="AL1232" i="11" s="1"/>
  <c r="Q1205" i="11"/>
  <c r="R1205" i="11" s="1"/>
  <c r="S1384" i="11"/>
  <c r="S1340" i="11"/>
  <c r="S1298" i="11"/>
  <c r="S1346" i="11"/>
  <c r="S1211" i="11"/>
  <c r="S1338" i="11"/>
  <c r="S1422" i="11"/>
  <c r="S1234" i="11"/>
  <c r="S1404" i="11"/>
  <c r="Q1243" i="11"/>
  <c r="Q1264" i="11"/>
  <c r="R1264" i="11" s="1"/>
  <c r="S1416" i="11"/>
  <c r="S1352" i="11"/>
  <c r="S1358" i="11"/>
  <c r="S1286" i="11"/>
  <c r="Q1348" i="11"/>
  <c r="AM1348" i="11" s="1"/>
  <c r="AL1348" i="11" s="1"/>
  <c r="S1247" i="11"/>
  <c r="Q1312" i="11"/>
  <c r="AM1395" i="11"/>
  <c r="AL1395" i="11" s="1"/>
  <c r="N29" i="11"/>
  <c r="O29" i="11"/>
  <c r="J29" i="11"/>
  <c r="O889" i="11"/>
  <c r="J889" i="11"/>
  <c r="N889" i="11"/>
  <c r="N31" i="11"/>
  <c r="J31" i="11"/>
  <c r="O31" i="11"/>
  <c r="N910" i="11"/>
  <c r="J910" i="11"/>
  <c r="O910" i="11"/>
  <c r="J1091" i="11"/>
  <c r="M1091" i="11" s="1"/>
  <c r="AE1091" i="11" s="1"/>
  <c r="O1091" i="11"/>
  <c r="N1091" i="11"/>
  <c r="J900" i="11"/>
  <c r="M900" i="11" s="1"/>
  <c r="AE900" i="11" s="1"/>
  <c r="O900" i="11"/>
  <c r="N900" i="11"/>
  <c r="N969" i="11"/>
  <c r="O969" i="11"/>
  <c r="J969" i="11"/>
  <c r="M969" i="11" s="1"/>
  <c r="AE969" i="11" s="1"/>
  <c r="O885" i="11"/>
  <c r="J885" i="11"/>
  <c r="N885" i="11"/>
  <c r="J39" i="11"/>
  <c r="N39" i="11"/>
  <c r="O39" i="11"/>
  <c r="N914" i="11"/>
  <c r="O914" i="11"/>
  <c r="J914" i="11"/>
  <c r="M914" i="11" s="1"/>
  <c r="AE914" i="11" s="1"/>
  <c r="AM1244" i="11"/>
  <c r="AL1244" i="11" s="1"/>
  <c r="O976" i="11"/>
  <c r="N976" i="11"/>
  <c r="J976" i="11"/>
  <c r="N42" i="11"/>
  <c r="O42" i="11"/>
  <c r="J42" i="11"/>
  <c r="N27" i="11"/>
  <c r="O27" i="11"/>
  <c r="J27" i="11"/>
  <c r="AM1386" i="11"/>
  <c r="AL1386" i="11" s="1"/>
  <c r="AM1402" i="11"/>
  <c r="AL1402" i="11" s="1"/>
  <c r="AM1248" i="11"/>
  <c r="AL1248" i="11" s="1"/>
  <c r="AM1264" i="11"/>
  <c r="AL1264" i="11" s="1"/>
  <c r="AM1424" i="11"/>
  <c r="AL1424" i="11" s="1"/>
  <c r="AM1231" i="11"/>
  <c r="AL1231" i="11" s="1"/>
  <c r="AM1263" i="11"/>
  <c r="AL1263" i="11" s="1"/>
  <c r="P1115" i="11"/>
  <c r="Q1115" i="11" s="1"/>
  <c r="AM1115" i="11" s="1"/>
  <c r="AL1115" i="11" s="1"/>
  <c r="P54" i="11"/>
  <c r="Q54" i="11" s="1"/>
  <c r="AM54" i="11" s="1"/>
  <c r="P118" i="11"/>
  <c r="Q118" i="11" s="1"/>
  <c r="AM118" i="11" s="1"/>
  <c r="AL118" i="11" s="1"/>
  <c r="P1026" i="11"/>
  <c r="Q1026" i="11" s="1"/>
  <c r="P1161" i="11"/>
  <c r="Q1161" i="11" s="1"/>
  <c r="AM1161" i="11" s="1"/>
  <c r="AL1161" i="11" s="1"/>
  <c r="P1047" i="11"/>
  <c r="Q1047" i="11" s="1"/>
  <c r="P951" i="11"/>
  <c r="Q951" i="11" s="1"/>
  <c r="AM951" i="11" s="1"/>
  <c r="P81" i="11"/>
  <c r="Q81" i="11" s="1"/>
  <c r="AM81" i="11" s="1"/>
  <c r="P1104" i="11"/>
  <c r="Q1104" i="11" s="1"/>
  <c r="AM1104" i="11" s="1"/>
  <c r="AL1104" i="11" s="1"/>
  <c r="P1070" i="11"/>
  <c r="P938" i="11"/>
  <c r="Q938" i="11" s="1"/>
  <c r="P1197" i="11"/>
  <c r="Q1197" i="11" s="1"/>
  <c r="AM1197" i="11" s="1"/>
  <c r="P1024" i="11"/>
  <c r="Q1024" i="11" s="1"/>
  <c r="AM1024" i="11" s="1"/>
  <c r="AL1024" i="11" s="1"/>
  <c r="P1056" i="11"/>
  <c r="Q1056" i="11" s="1"/>
  <c r="P110" i="11"/>
  <c r="Q110" i="11" s="1"/>
  <c r="AM110" i="11" s="1"/>
  <c r="P1149" i="11"/>
  <c r="Q1149" i="11" s="1"/>
  <c r="P1181" i="11"/>
  <c r="Q1181" i="11" s="1"/>
  <c r="AM1181" i="11" s="1"/>
  <c r="AL1181" i="11" s="1"/>
  <c r="P58" i="11"/>
  <c r="Q58" i="11" s="1"/>
  <c r="AM58" i="11" s="1"/>
  <c r="P1100" i="11"/>
  <c r="Q1100" i="11" s="1"/>
  <c r="AM1100" i="11" s="1"/>
  <c r="AL1100" i="11" s="1"/>
  <c r="P1132" i="11"/>
  <c r="Q1132" i="11" s="1"/>
  <c r="P1164" i="11"/>
  <c r="Q1164" i="11" s="1"/>
  <c r="AM1164" i="11" s="1"/>
  <c r="AL1164" i="11" s="1"/>
  <c r="P119" i="11"/>
  <c r="Q119" i="11" s="1"/>
  <c r="AM119" i="11" s="1"/>
  <c r="AL119" i="11" s="1"/>
  <c r="P1130" i="11"/>
  <c r="Q1130" i="11" s="1"/>
  <c r="AM1130" i="11" s="1"/>
  <c r="AL1130" i="11" s="1"/>
  <c r="P77" i="11"/>
  <c r="Q77" i="11" s="1"/>
  <c r="AM77" i="11" s="1"/>
  <c r="P912" i="11"/>
  <c r="Q912" i="11" s="1"/>
  <c r="AM912" i="11" s="1"/>
  <c r="AL912" i="11" s="1"/>
  <c r="P922" i="11"/>
  <c r="Q922" i="11" s="1"/>
  <c r="P896" i="11"/>
  <c r="Q896" i="11" s="1"/>
  <c r="Q1285" i="11"/>
  <c r="R1285" i="11" s="1"/>
  <c r="AM1268" i="11"/>
  <c r="AL1268" i="11" s="1"/>
  <c r="Q1252" i="11"/>
  <c r="S1290" i="11"/>
  <c r="S1396" i="11"/>
  <c r="O865" i="11"/>
  <c r="N865" i="11"/>
  <c r="J865" i="11"/>
  <c r="J994" i="11"/>
  <c r="M994" i="11" s="1"/>
  <c r="AE994" i="11" s="1"/>
  <c r="N994" i="11"/>
  <c r="O994" i="11"/>
  <c r="N886" i="11"/>
  <c r="J886" i="11"/>
  <c r="M886" i="11" s="1"/>
  <c r="AE886" i="11" s="1"/>
  <c r="O886" i="11"/>
  <c r="N843" i="11"/>
  <c r="J843" i="11"/>
  <c r="O843" i="11"/>
  <c r="O939" i="11"/>
  <c r="J939" i="11"/>
  <c r="N939" i="11"/>
  <c r="N34" i="11"/>
  <c r="O34" i="11"/>
  <c r="J34" i="11"/>
  <c r="O984" i="11"/>
  <c r="N984" i="11"/>
  <c r="J984" i="11"/>
  <c r="M984" i="11" s="1"/>
  <c r="AE984" i="11" s="1"/>
  <c r="N9" i="11"/>
  <c r="O9" i="11"/>
  <c r="J9" i="11"/>
  <c r="J974" i="11"/>
  <c r="M974" i="11" s="1"/>
  <c r="N974" i="11"/>
  <c r="O974" i="11"/>
  <c r="N1097" i="11"/>
  <c r="O1097" i="11"/>
  <c r="J1097" i="11"/>
  <c r="N854" i="11"/>
  <c r="J854" i="11"/>
  <c r="M854" i="11" s="1"/>
  <c r="AE854" i="11" s="1"/>
  <c r="O854" i="11"/>
  <c r="N950" i="11"/>
  <c r="J950" i="11"/>
  <c r="O950" i="11"/>
  <c r="J979" i="11"/>
  <c r="M979" i="11" s="1"/>
  <c r="AE979" i="11" s="1"/>
  <c r="O979" i="11"/>
  <c r="N979" i="11"/>
  <c r="J1086" i="11"/>
  <c r="M1086" i="11" s="1"/>
  <c r="AE1086" i="11" s="1"/>
  <c r="N1086" i="11"/>
  <c r="O1086" i="11"/>
  <c r="O871" i="11"/>
  <c r="J871" i="11"/>
  <c r="N871" i="11"/>
  <c r="O903" i="11"/>
  <c r="J903" i="11"/>
  <c r="N903" i="11"/>
  <c r="O935" i="11"/>
  <c r="J935" i="11"/>
  <c r="N935" i="11"/>
  <c r="AM1334" i="11"/>
  <c r="AL1334" i="11" s="1"/>
  <c r="P1107" i="11"/>
  <c r="Q1107" i="11" s="1"/>
  <c r="AM1107" i="11" s="1"/>
  <c r="AL1107" i="11" s="1"/>
  <c r="P353" i="11"/>
  <c r="Q353" i="11" s="1"/>
  <c r="AM353" i="11" s="1"/>
  <c r="P1121" i="11"/>
  <c r="Q1121" i="11" s="1"/>
  <c r="P1153" i="11"/>
  <c r="Q1153" i="11" s="1"/>
  <c r="P1185" i="11"/>
  <c r="Q1185" i="11" s="1"/>
  <c r="P1039" i="11"/>
  <c r="Q1039" i="11" s="1"/>
  <c r="P1075" i="11"/>
  <c r="P65" i="11"/>
  <c r="Q65" i="11" s="1"/>
  <c r="AM65" i="11" s="1"/>
  <c r="P904" i="11"/>
  <c r="Q904" i="11" s="1"/>
  <c r="AM904" i="11" s="1"/>
  <c r="AL904" i="11" s="1"/>
  <c r="P1041" i="11"/>
  <c r="Q1041" i="11" s="1"/>
  <c r="P28" i="11"/>
  <c r="Q28" i="11" s="1"/>
  <c r="AM28" i="11" s="1"/>
  <c r="P590" i="11"/>
  <c r="Q590" i="11" s="1"/>
  <c r="AM590" i="11" s="1"/>
  <c r="P1158" i="11"/>
  <c r="Q1158" i="11" s="1"/>
  <c r="AM1158" i="11" s="1"/>
  <c r="AL1158" i="11" s="1"/>
  <c r="P1174" i="11"/>
  <c r="Q1174" i="11" s="1"/>
  <c r="P890" i="11"/>
  <c r="Q890" i="11" s="1"/>
  <c r="P1072" i="11"/>
  <c r="Q1072" i="11" s="1"/>
  <c r="P1016" i="11"/>
  <c r="Q1016" i="11" s="1"/>
  <c r="P1048" i="11"/>
  <c r="Q1048" i="11" s="1"/>
  <c r="P1103" i="11"/>
  <c r="Q1103" i="11" s="1"/>
  <c r="AM1103" i="11" s="1"/>
  <c r="AL1103" i="11" s="1"/>
  <c r="P1135" i="11"/>
  <c r="Q1135" i="11" s="1"/>
  <c r="AM1135" i="11" s="1"/>
  <c r="AL1135" i="11" s="1"/>
  <c r="P1167" i="11"/>
  <c r="Q1167" i="11" s="1"/>
  <c r="P78" i="11"/>
  <c r="Q78" i="11" s="1"/>
  <c r="AM78" i="11" s="1"/>
  <c r="P94" i="11"/>
  <c r="Q94" i="11" s="1"/>
  <c r="AM94" i="11" s="1"/>
  <c r="P1030" i="11"/>
  <c r="P1038" i="11"/>
  <c r="Q1038" i="11" s="1"/>
  <c r="P1074" i="11"/>
  <c r="Q1074" i="11" s="1"/>
  <c r="P1099" i="11"/>
  <c r="Q1099" i="11" s="1"/>
  <c r="P1133" i="11"/>
  <c r="Q1133" i="11" s="1"/>
  <c r="P1173" i="11"/>
  <c r="Q1173" i="11" s="1"/>
  <c r="AM1173" i="11" s="1"/>
  <c r="AL1173" i="11" s="1"/>
  <c r="P83" i="11"/>
  <c r="Q83" i="11" s="1"/>
  <c r="AM83" i="11" s="1"/>
  <c r="P1011" i="11"/>
  <c r="Q1011" i="11" s="1"/>
  <c r="P1043" i="11"/>
  <c r="P1051" i="11"/>
  <c r="Q1051" i="11" s="1"/>
  <c r="AM1051" i="11" s="1"/>
  <c r="AL1051" i="11" s="1"/>
  <c r="P925" i="11"/>
  <c r="Q925" i="11" s="1"/>
  <c r="AM925" i="11" s="1"/>
  <c r="AL925" i="11" s="1"/>
  <c r="P73" i="11"/>
  <c r="Q73" i="11" s="1"/>
  <c r="AM73" i="11" s="1"/>
  <c r="P920" i="11"/>
  <c r="Q920" i="11" s="1"/>
  <c r="P1065" i="11"/>
  <c r="Q1065" i="11" s="1"/>
  <c r="P1112" i="11"/>
  <c r="Q1112" i="11" s="1"/>
  <c r="P1128" i="11"/>
  <c r="Q1128" i="11" s="1"/>
  <c r="P1152" i="11"/>
  <c r="Q1152" i="11" s="1"/>
  <c r="AM1152" i="11" s="1"/>
  <c r="AL1152" i="11" s="1"/>
  <c r="P106" i="11"/>
  <c r="Q106" i="11" s="1"/>
  <c r="AM106" i="11" s="1"/>
  <c r="P1102" i="11"/>
  <c r="Q1102" i="11" s="1"/>
  <c r="P1021" i="11"/>
  <c r="Q1021" i="11" s="1"/>
  <c r="P1029" i="11"/>
  <c r="P1061" i="11"/>
  <c r="Q1061" i="11" s="1"/>
  <c r="P1124" i="11"/>
  <c r="Q1124" i="11" s="1"/>
  <c r="P1156" i="11"/>
  <c r="Q1156" i="11" s="1"/>
  <c r="P1188" i="11"/>
  <c r="Q1188" i="11" s="1"/>
  <c r="P98" i="11"/>
  <c r="Q98" i="11" s="1"/>
  <c r="AM98" i="11" s="1"/>
  <c r="P103" i="11"/>
  <c r="Q103" i="11" s="1"/>
  <c r="AM103" i="11" s="1"/>
  <c r="P1071" i="11"/>
  <c r="P1122" i="11"/>
  <c r="Q1122" i="11" s="1"/>
  <c r="P1162" i="11"/>
  <c r="Q1162" i="11" s="1"/>
  <c r="AM1162" i="11" s="1"/>
  <c r="AL1162" i="11" s="1"/>
  <c r="P61" i="11"/>
  <c r="Q61" i="11" s="1"/>
  <c r="AM61" i="11" s="1"/>
  <c r="P848" i="11"/>
  <c r="Q848" i="11" s="1"/>
  <c r="AM848" i="11" s="1"/>
  <c r="AL848" i="11" s="1"/>
  <c r="P880" i="11"/>
  <c r="Q880" i="11" s="1"/>
  <c r="AM880" i="11" s="1"/>
  <c r="AL880" i="11" s="1"/>
  <c r="P1049" i="11"/>
  <c r="Q1049" i="11" s="1"/>
  <c r="P1144" i="11"/>
  <c r="Q1144" i="11" s="1"/>
  <c r="AM1144" i="11" s="1"/>
  <c r="AL1144" i="11" s="1"/>
  <c r="P1168" i="11"/>
  <c r="Q1168" i="11" s="1"/>
  <c r="AM1168" i="11" s="1"/>
  <c r="AL1168" i="11" s="1"/>
  <c r="P1110" i="11"/>
  <c r="Q1110" i="11" s="1"/>
  <c r="AM1110" i="11" s="1"/>
  <c r="AL1110" i="11" s="1"/>
  <c r="P1126" i="11"/>
  <c r="Q1126" i="11" s="1"/>
  <c r="P117" i="11"/>
  <c r="Q117" i="11" s="1"/>
  <c r="AM117" i="11" s="1"/>
  <c r="AL117" i="11" s="1"/>
  <c r="P864" i="11"/>
  <c r="Q864" i="11" s="1"/>
  <c r="AM864" i="11" s="1"/>
  <c r="AL864" i="11" s="1"/>
  <c r="AM1411" i="11"/>
  <c r="AL1411" i="11" s="1"/>
  <c r="AM1367" i="11"/>
  <c r="AL1367" i="11" s="1"/>
  <c r="AM1426" i="11"/>
  <c r="AL1426" i="11" s="1"/>
  <c r="AM1243" i="11"/>
  <c r="AL1243" i="11" s="1"/>
  <c r="AM1211" i="11"/>
  <c r="AL1211" i="11" s="1"/>
  <c r="AM1377" i="11"/>
  <c r="AL1377" i="11" s="1"/>
  <c r="AM1428" i="11"/>
  <c r="AL1428" i="11" s="1"/>
  <c r="N965" i="11"/>
  <c r="O965" i="11"/>
  <c r="J965" i="11"/>
  <c r="M965" i="11" s="1"/>
  <c r="AE965" i="11" s="1"/>
  <c r="O857" i="11"/>
  <c r="J857" i="11"/>
  <c r="M857" i="11" s="1"/>
  <c r="AE857" i="11" s="1"/>
  <c r="N857" i="11"/>
  <c r="O972" i="11"/>
  <c r="N972" i="11"/>
  <c r="J972" i="11"/>
  <c r="M972" i="11" s="1"/>
  <c r="AE972" i="11" s="1"/>
  <c r="J932" i="11"/>
  <c r="O932" i="11"/>
  <c r="N932" i="11"/>
  <c r="J986" i="11"/>
  <c r="M986" i="11" s="1"/>
  <c r="AE986" i="11" s="1"/>
  <c r="N986" i="11"/>
  <c r="O986" i="11"/>
  <c r="AM1212" i="11"/>
  <c r="AL1212" i="11" s="1"/>
  <c r="O36" i="11"/>
  <c r="J36" i="11"/>
  <c r="N36" i="11"/>
  <c r="J1095" i="11"/>
  <c r="O1095" i="11"/>
  <c r="N1095" i="11"/>
  <c r="AM1249" i="11"/>
  <c r="AL1249" i="11" s="1"/>
  <c r="AM1217" i="11"/>
  <c r="AL1217" i="11" s="1"/>
  <c r="AM1253" i="11"/>
  <c r="AL1253" i="11" s="1"/>
  <c r="P1163" i="11"/>
  <c r="Q1163" i="11" s="1"/>
  <c r="P350" i="11"/>
  <c r="Q350" i="11" s="1"/>
  <c r="AM350" i="11" s="1"/>
  <c r="P1129" i="11"/>
  <c r="Q1129" i="11" s="1"/>
  <c r="AM1129" i="11" s="1"/>
  <c r="AL1129" i="11" s="1"/>
  <c r="P91" i="11"/>
  <c r="Q91" i="11" s="1"/>
  <c r="AM91" i="11" s="1"/>
  <c r="P1015" i="11"/>
  <c r="P936" i="11"/>
  <c r="Q936" i="11" s="1"/>
  <c r="P1057" i="11"/>
  <c r="Q1057" i="11" s="1"/>
  <c r="P953" i="11"/>
  <c r="Q953" i="11" s="1"/>
  <c r="AM953" i="11" s="1"/>
  <c r="P1111" i="11"/>
  <c r="Q1111" i="11" s="1"/>
  <c r="AM1111" i="11" s="1"/>
  <c r="AL1111" i="11" s="1"/>
  <c r="P1143" i="11"/>
  <c r="Q1143" i="11" s="1"/>
  <c r="P1175" i="11"/>
  <c r="Q1175" i="11" s="1"/>
  <c r="AM1175" i="11" s="1"/>
  <c r="AL1175" i="11" s="1"/>
  <c r="P1069" i="11"/>
  <c r="P1046" i="11"/>
  <c r="P99" i="11"/>
  <c r="Q99" i="11" s="1"/>
  <c r="AM99" i="11" s="1"/>
  <c r="P845" i="11"/>
  <c r="Q845" i="11" s="1"/>
  <c r="AM845" i="11" s="1"/>
  <c r="AL845" i="11" s="1"/>
  <c r="P1019" i="11"/>
  <c r="Q1019" i="11" s="1"/>
  <c r="P1059" i="11"/>
  <c r="Q1059" i="11" s="1"/>
  <c r="P941" i="11"/>
  <c r="Q941" i="11" s="1"/>
  <c r="AM941" i="11" s="1"/>
  <c r="AL941" i="11" s="1"/>
  <c r="P89" i="11"/>
  <c r="Q89" i="11" s="1"/>
  <c r="AM89" i="11" s="1"/>
  <c r="P1176" i="11"/>
  <c r="Q1176" i="11" s="1"/>
  <c r="P1134" i="11"/>
  <c r="Q1134" i="11" s="1"/>
  <c r="AM1134" i="11" s="1"/>
  <c r="AL1134" i="11" s="1"/>
  <c r="P101" i="11"/>
  <c r="Q101" i="11" s="1"/>
  <c r="AM101" i="11" s="1"/>
  <c r="P1037" i="11"/>
  <c r="Q1037" i="11" s="1"/>
  <c r="AM1037" i="11" s="1"/>
  <c r="AL1037" i="11" s="1"/>
  <c r="P1073" i="11"/>
  <c r="P114" i="11"/>
  <c r="Q114" i="11" s="1"/>
  <c r="AM114" i="11" s="1"/>
  <c r="AL114" i="11" s="1"/>
  <c r="P1184" i="11"/>
  <c r="Q1184" i="11" s="1"/>
  <c r="AM1184" i="11" s="1"/>
  <c r="AL1184" i="11" s="1"/>
  <c r="P47" i="11"/>
  <c r="Q47" i="11" s="1"/>
  <c r="AM47" i="11" s="1"/>
  <c r="P1182" i="11"/>
  <c r="Q1182" i="11" s="1"/>
  <c r="S1427" i="11"/>
  <c r="Q1284" i="11"/>
  <c r="N18" i="11"/>
  <c r="O18" i="11"/>
  <c r="J18" i="11"/>
  <c r="O929" i="11"/>
  <c r="N929" i="11"/>
  <c r="J929" i="11"/>
  <c r="M929" i="11" s="1"/>
  <c r="AE929" i="11" s="1"/>
  <c r="N858" i="11"/>
  <c r="O858" i="11"/>
  <c r="J858" i="11"/>
  <c r="J967" i="11"/>
  <c r="M967" i="11" s="1"/>
  <c r="AE967" i="11" s="1"/>
  <c r="O967" i="11"/>
  <c r="N967" i="11"/>
  <c r="O875" i="11"/>
  <c r="J875" i="11"/>
  <c r="M875" i="11" s="1"/>
  <c r="AE875" i="11" s="1"/>
  <c r="N875" i="11"/>
  <c r="O980" i="11"/>
  <c r="N980" i="11"/>
  <c r="J980" i="11"/>
  <c r="M980" i="11" s="1"/>
  <c r="AE980" i="11" s="1"/>
  <c r="O1088" i="11"/>
  <c r="N1088" i="11"/>
  <c r="J1088" i="11"/>
  <c r="J998" i="11"/>
  <c r="M998" i="11" s="1"/>
  <c r="AE998" i="11" s="1"/>
  <c r="N998" i="11"/>
  <c r="O998" i="11"/>
  <c r="N862" i="11"/>
  <c r="J862" i="11"/>
  <c r="M862" i="11" s="1"/>
  <c r="AE862" i="11" s="1"/>
  <c r="O862" i="11"/>
  <c r="J1094" i="11"/>
  <c r="N1094" i="11"/>
  <c r="O1094" i="11"/>
  <c r="O895" i="11"/>
  <c r="J895" i="11"/>
  <c r="N895" i="11"/>
  <c r="O927" i="11"/>
  <c r="J927" i="11"/>
  <c r="M927" i="11" s="1"/>
  <c r="AE927" i="11" s="1"/>
  <c r="N927" i="11"/>
  <c r="N876" i="11"/>
  <c r="O876" i="11"/>
  <c r="J876" i="11"/>
  <c r="M876" i="11" s="1"/>
  <c r="AE876" i="11" s="1"/>
  <c r="N940" i="11"/>
  <c r="O940" i="11"/>
  <c r="J940" i="11"/>
  <c r="M940" i="11" s="1"/>
  <c r="AE940" i="11" s="1"/>
  <c r="N985" i="11"/>
  <c r="O985" i="11"/>
  <c r="J985" i="11"/>
  <c r="O901" i="11"/>
  <c r="J901" i="11"/>
  <c r="M901" i="11" s="1"/>
  <c r="AE901" i="11" s="1"/>
  <c r="N901" i="11"/>
  <c r="N882" i="11"/>
  <c r="O882" i="11"/>
  <c r="J882" i="11"/>
  <c r="M882" i="11" s="1"/>
  <c r="AE882" i="11" s="1"/>
  <c r="J975" i="11"/>
  <c r="O975" i="11"/>
  <c r="N975" i="11"/>
  <c r="O867" i="11"/>
  <c r="J867" i="11"/>
  <c r="N867" i="11"/>
  <c r="O931" i="11"/>
  <c r="J931" i="11"/>
  <c r="M931" i="11" s="1"/>
  <c r="AE931" i="11" s="1"/>
  <c r="N931" i="11"/>
  <c r="AM1305" i="11"/>
  <c r="AL1305" i="11" s="1"/>
  <c r="AM1241" i="11"/>
  <c r="AL1241" i="11" s="1"/>
  <c r="S1329" i="11"/>
  <c r="Q1277" i="11"/>
  <c r="P1052" i="11"/>
  <c r="P1147" i="11"/>
  <c r="Q1147" i="11" s="1"/>
  <c r="AM1147" i="11" s="1"/>
  <c r="AL1147" i="11" s="1"/>
  <c r="P102" i="11"/>
  <c r="Q102" i="11" s="1"/>
  <c r="AM102" i="11" s="1"/>
  <c r="S1059" i="11"/>
  <c r="S1161" i="11"/>
  <c r="S1149" i="11"/>
  <c r="S1237" i="11"/>
  <c r="S1221" i="11"/>
  <c r="AM1419" i="11"/>
  <c r="AL1419" i="11" s="1"/>
  <c r="AM1403" i="11"/>
  <c r="AL1403" i="11" s="1"/>
  <c r="AM1387" i="11"/>
  <c r="AL1387" i="11" s="1"/>
  <c r="AM1379" i="11"/>
  <c r="AL1379" i="11" s="1"/>
  <c r="AM1371" i="11"/>
  <c r="AL1371" i="11" s="1"/>
  <c r="Q1363" i="11"/>
  <c r="R1363" i="11" s="1"/>
  <c r="AM1242" i="11"/>
  <c r="AL1242" i="11" s="1"/>
  <c r="AM1410" i="11"/>
  <c r="AL1410" i="11" s="1"/>
  <c r="AM1346" i="11"/>
  <c r="AL1346" i="11" s="1"/>
  <c r="AM1235" i="11"/>
  <c r="AL1235" i="11" s="1"/>
  <c r="Q1219" i="11"/>
  <c r="AH1219" i="11" s="1"/>
  <c r="AM1223" i="11"/>
  <c r="AL1223" i="11" s="1"/>
  <c r="Q1409" i="11"/>
  <c r="AM1204" i="11"/>
  <c r="AL1204" i="11" s="1"/>
  <c r="AM1258" i="11"/>
  <c r="AL1258" i="11" s="1"/>
  <c r="AM1420" i="11"/>
  <c r="AL1420" i="11" s="1"/>
  <c r="AM1388" i="11"/>
  <c r="AL1388" i="11" s="1"/>
  <c r="AM1356" i="11"/>
  <c r="AL1356" i="11" s="1"/>
  <c r="O8" i="11"/>
  <c r="J8" i="11"/>
  <c r="N8" i="11"/>
  <c r="N981" i="11"/>
  <c r="O981" i="11"/>
  <c r="J981" i="11"/>
  <c r="N30" i="11"/>
  <c r="O30" i="11"/>
  <c r="J30" i="11"/>
  <c r="O873" i="11"/>
  <c r="J873" i="11"/>
  <c r="N873" i="11"/>
  <c r="O905" i="11"/>
  <c r="J905" i="11"/>
  <c r="N905" i="11"/>
  <c r="O937" i="11"/>
  <c r="J937" i="11"/>
  <c r="M937" i="11" s="1"/>
  <c r="AE937" i="11" s="1"/>
  <c r="N937" i="11"/>
  <c r="N894" i="11"/>
  <c r="J894" i="11"/>
  <c r="O894" i="11"/>
  <c r="N926" i="11"/>
  <c r="J926" i="11"/>
  <c r="O926" i="11"/>
  <c r="O988" i="11"/>
  <c r="N988" i="11"/>
  <c r="J988" i="11"/>
  <c r="N33" i="11"/>
  <c r="O33" i="11"/>
  <c r="J33" i="11"/>
  <c r="O1096" i="11"/>
  <c r="N1096" i="11"/>
  <c r="J1096" i="11"/>
  <c r="O949" i="11"/>
  <c r="J949" i="11"/>
  <c r="M949" i="11" s="1"/>
  <c r="AE949" i="11" s="1"/>
  <c r="N949" i="11"/>
  <c r="J35" i="11"/>
  <c r="N35" i="11"/>
  <c r="O35" i="11"/>
  <c r="N852" i="11"/>
  <c r="J852" i="11"/>
  <c r="M852" i="11" s="1"/>
  <c r="AE852" i="11" s="1"/>
  <c r="O852" i="11"/>
  <c r="J884" i="11"/>
  <c r="O884" i="11"/>
  <c r="N884" i="11"/>
  <c r="J916" i="11"/>
  <c r="O916" i="11"/>
  <c r="N916" i="11"/>
  <c r="N1001" i="11"/>
  <c r="O1001" i="11"/>
  <c r="J1001" i="11"/>
  <c r="M1001" i="11" s="1"/>
  <c r="AE1001" i="11" s="1"/>
  <c r="O853" i="11"/>
  <c r="N853" i="11"/>
  <c r="J853" i="11"/>
  <c r="O917" i="11"/>
  <c r="J917" i="11"/>
  <c r="M917" i="11" s="1"/>
  <c r="AE917" i="11" s="1"/>
  <c r="N917" i="11"/>
  <c r="J970" i="11"/>
  <c r="N970" i="11"/>
  <c r="O970" i="11"/>
  <c r="J1002" i="11"/>
  <c r="M1002" i="11" s="1"/>
  <c r="AE1002" i="11" s="1"/>
  <c r="N1002" i="11"/>
  <c r="O1002" i="11"/>
  <c r="J7" i="11"/>
  <c r="N7" i="11"/>
  <c r="O7" i="11"/>
  <c r="N946" i="11"/>
  <c r="O946" i="11"/>
  <c r="J946" i="11"/>
  <c r="M946" i="11" s="1"/>
  <c r="AE946" i="11" s="1"/>
  <c r="S1228" i="11"/>
  <c r="S1251" i="11"/>
  <c r="O992" i="11"/>
  <c r="N992" i="11"/>
  <c r="J992" i="11"/>
  <c r="N25" i="11"/>
  <c r="O25" i="11"/>
  <c r="J25" i="11"/>
  <c r="O1092" i="11"/>
  <c r="N1092" i="11"/>
  <c r="J1092" i="11"/>
  <c r="M1092" i="11" s="1"/>
  <c r="AE1092" i="11" s="1"/>
  <c r="Q1297" i="11"/>
  <c r="R1297" i="11" s="1"/>
  <c r="Q1265" i="11"/>
  <c r="Q1233" i="11"/>
  <c r="AM1385" i="11"/>
  <c r="AL1385" i="11" s="1"/>
  <c r="S1130" i="11"/>
  <c r="S1394" i="11"/>
  <c r="S1240" i="11"/>
  <c r="Q1256" i="11"/>
  <c r="AH1256" i="11" s="1"/>
  <c r="AM1272" i="11"/>
  <c r="AL1272" i="11" s="1"/>
  <c r="Q1327" i="11"/>
  <c r="Q1213" i="11"/>
  <c r="Q1269" i="11"/>
  <c r="R1269" i="11" s="1"/>
  <c r="S1104" i="11"/>
  <c r="S1144" i="11"/>
  <c r="S1331" i="11"/>
  <c r="S1350" i="11"/>
  <c r="Q1374" i="11"/>
  <c r="S1214" i="11"/>
  <c r="S1408" i="11"/>
  <c r="S1376" i="11"/>
  <c r="S1344" i="11"/>
  <c r="S904" i="11"/>
  <c r="Q1282" i="11"/>
  <c r="AH1282" i="11" s="1"/>
  <c r="S1239" i="11"/>
  <c r="S1115" i="11"/>
  <c r="S1052" i="11"/>
  <c r="S1173" i="11"/>
  <c r="S1434" i="11"/>
  <c r="Q1430" i="11"/>
  <c r="AM1430" i="11" s="1"/>
  <c r="P1004" i="11"/>
  <c r="Q1004" i="11" s="1"/>
  <c r="P1044" i="11"/>
  <c r="P1139" i="11"/>
  <c r="Q1139" i="11" s="1"/>
  <c r="AM1139" i="11" s="1"/>
  <c r="AL1139" i="11" s="1"/>
  <c r="P1179" i="11"/>
  <c r="Q1179" i="11" s="1"/>
  <c r="AM1179" i="11" s="1"/>
  <c r="AL1179" i="11" s="1"/>
  <c r="P1187" i="11"/>
  <c r="Q1187" i="11" s="1"/>
  <c r="P1077" i="11"/>
  <c r="Q1077" i="11" s="1"/>
  <c r="P1192" i="11"/>
  <c r="Q1192" i="11" s="1"/>
  <c r="AM1192" i="11" s="1"/>
  <c r="P86" i="11"/>
  <c r="Q86" i="11" s="1"/>
  <c r="AM86" i="11" s="1"/>
  <c r="P1010" i="11"/>
  <c r="Q1010" i="11" s="1"/>
  <c r="P1042" i="11"/>
  <c r="Q1042" i="11" s="1"/>
  <c r="P1050" i="11"/>
  <c r="Q1050" i="11" s="1"/>
  <c r="P1058" i="11"/>
  <c r="Q1058" i="11" s="1"/>
  <c r="P1066" i="11"/>
  <c r="Q1066" i="11" s="1"/>
  <c r="P1113" i="11"/>
  <c r="Q1113" i="11" s="1"/>
  <c r="P1145" i="11"/>
  <c r="Q1145" i="11" s="1"/>
  <c r="P1177" i="11"/>
  <c r="Q1177" i="11" s="1"/>
  <c r="P75" i="11"/>
  <c r="Q75" i="11" s="1"/>
  <c r="AM75" i="11" s="1"/>
  <c r="P355" i="11"/>
  <c r="Q355" i="11" s="1"/>
  <c r="AM355" i="11" s="1"/>
  <c r="P1031" i="11"/>
  <c r="Q1031" i="11" s="1"/>
  <c r="P1063" i="11"/>
  <c r="Q1063" i="11" s="1"/>
  <c r="P49" i="11"/>
  <c r="Q49" i="11" s="1"/>
  <c r="AM49" i="11" s="1"/>
  <c r="P872" i="11"/>
  <c r="Q872" i="11" s="1"/>
  <c r="AM872" i="11" s="1"/>
  <c r="AL872" i="11" s="1"/>
  <c r="P357" i="11"/>
  <c r="Q357" i="11" s="1"/>
  <c r="AM357" i="11" s="1"/>
  <c r="P1025" i="11"/>
  <c r="Q1025" i="11" s="1"/>
  <c r="P1160" i="11"/>
  <c r="Q1160" i="11" s="1"/>
  <c r="P1196" i="11"/>
  <c r="Q1196" i="11" s="1"/>
  <c r="AM1196" i="11" s="1"/>
  <c r="P79" i="11"/>
  <c r="Q79" i="11" s="1"/>
  <c r="AM79" i="11" s="1"/>
  <c r="P1118" i="11"/>
  <c r="Q1118" i="11" s="1"/>
  <c r="P1142" i="11"/>
  <c r="Q1142" i="11" s="1"/>
  <c r="P1008" i="11"/>
  <c r="P1040" i="11"/>
  <c r="Q1040" i="11" s="1"/>
  <c r="P1127" i="11"/>
  <c r="Q1127" i="11" s="1"/>
  <c r="AM1127" i="11" s="1"/>
  <c r="AL1127" i="11" s="1"/>
  <c r="P1159" i="11"/>
  <c r="Q1159" i="11" s="1"/>
  <c r="AM1159" i="11" s="1"/>
  <c r="AL1159" i="11" s="1"/>
  <c r="P1195" i="11"/>
  <c r="Q1195" i="11" s="1"/>
  <c r="AM1195" i="11" s="1"/>
  <c r="P46" i="11"/>
  <c r="Q46" i="11" s="1"/>
  <c r="AM46" i="11" s="1"/>
  <c r="P62" i="11"/>
  <c r="Q62" i="11" s="1"/>
  <c r="AM62" i="11" s="1"/>
  <c r="P358" i="11"/>
  <c r="Q358" i="11" s="1"/>
  <c r="AM358" i="11" s="1"/>
  <c r="P993" i="11"/>
  <c r="P1022" i="11"/>
  <c r="Q1022" i="11" s="1"/>
  <c r="P1062" i="11"/>
  <c r="Q1062" i="11" s="1"/>
  <c r="P1125" i="11"/>
  <c r="Q1125" i="11" s="1"/>
  <c r="P1165" i="11"/>
  <c r="Q1165" i="11" s="1"/>
  <c r="P32" i="11"/>
  <c r="Q32" i="11" s="1"/>
  <c r="AM32" i="11" s="1"/>
  <c r="P67" i="11"/>
  <c r="Q67" i="11" s="1"/>
  <c r="AM67" i="11" s="1"/>
  <c r="P877" i="11"/>
  <c r="Q877" i="11" s="1"/>
  <c r="AM877" i="11" s="1"/>
  <c r="AL877" i="11" s="1"/>
  <c r="P1035" i="11"/>
  <c r="Q1035" i="11" s="1"/>
  <c r="P1198" i="11"/>
  <c r="Q1198" i="11" s="1"/>
  <c r="AM1198" i="11" s="1"/>
  <c r="P909" i="11"/>
  <c r="Q909" i="11" s="1"/>
  <c r="AM909" i="11" s="1"/>
  <c r="AL909" i="11" s="1"/>
  <c r="P57" i="11"/>
  <c r="Q57" i="11" s="1"/>
  <c r="AM57" i="11" s="1"/>
  <c r="P856" i="11"/>
  <c r="Q856" i="11" s="1"/>
  <c r="P888" i="11"/>
  <c r="Q888" i="11" s="1"/>
  <c r="P1033" i="11"/>
  <c r="Q1033" i="11" s="1"/>
  <c r="P12" i="11"/>
  <c r="Q12" i="11" s="1"/>
  <c r="AM12" i="11" s="1"/>
  <c r="P111" i="11"/>
  <c r="Q111" i="11" s="1"/>
  <c r="AM111" i="11" s="1"/>
  <c r="AL111" i="11" s="1"/>
  <c r="P1194" i="11"/>
  <c r="Q1194" i="11" s="1"/>
  <c r="AM1194" i="11" s="1"/>
  <c r="P906" i="11"/>
  <c r="Q906" i="11" s="1"/>
  <c r="P955" i="11"/>
  <c r="Q955" i="11" s="1"/>
  <c r="AM955" i="11" s="1"/>
  <c r="P116" i="11"/>
  <c r="Q116" i="11" s="1"/>
  <c r="P1013" i="11"/>
  <c r="Q1013" i="11" s="1"/>
  <c r="P1053" i="11"/>
  <c r="Q1053" i="11" s="1"/>
  <c r="P1116" i="11"/>
  <c r="Q1116" i="11" s="1"/>
  <c r="P1148" i="11"/>
  <c r="Q1148" i="11" s="1"/>
  <c r="P1180" i="11"/>
  <c r="Q1180" i="11" s="1"/>
  <c r="P66" i="11"/>
  <c r="Q66" i="11" s="1"/>
  <c r="AM66" i="11" s="1"/>
  <c r="P82" i="11"/>
  <c r="Q82" i="11" s="1"/>
  <c r="AM82" i="11" s="1"/>
  <c r="P1078" i="11"/>
  <c r="P1193" i="11"/>
  <c r="Q1193" i="11" s="1"/>
  <c r="AM1193" i="11" s="1"/>
  <c r="P87" i="11"/>
  <c r="Q87" i="11" s="1"/>
  <c r="AM87" i="11" s="1"/>
  <c r="P1114" i="11"/>
  <c r="Q1114" i="11" s="1"/>
  <c r="AM1114" i="11" s="1"/>
  <c r="AL1114" i="11" s="1"/>
  <c r="P1154" i="11"/>
  <c r="Q1154" i="11" s="1"/>
  <c r="P1186" i="11"/>
  <c r="Q1186" i="11" s="1"/>
  <c r="P45" i="11"/>
  <c r="Q45" i="11" s="1"/>
  <c r="AM45" i="11" s="1"/>
  <c r="P1009" i="11"/>
  <c r="P1120" i="11"/>
  <c r="Q1120" i="11" s="1"/>
  <c r="AM1120" i="11" s="1"/>
  <c r="AL1120" i="11" s="1"/>
  <c r="P74" i="11"/>
  <c r="Q74" i="11" s="1"/>
  <c r="AM74" i="11" s="1"/>
  <c r="P354" i="11"/>
  <c r="Q354" i="11" s="1"/>
  <c r="AM354" i="11" s="1"/>
  <c r="P85" i="11"/>
  <c r="Q85" i="11" s="1"/>
  <c r="AM85" i="11" s="1"/>
  <c r="AM1427" i="11"/>
  <c r="AL1427" i="11" s="1"/>
  <c r="AM1383" i="11"/>
  <c r="AL1383" i="11" s="1"/>
  <c r="AM1375" i="11"/>
  <c r="AL1375" i="11" s="1"/>
  <c r="AM1355" i="11"/>
  <c r="AL1355" i="11" s="1"/>
  <c r="AM1378" i="11"/>
  <c r="AL1378" i="11" s="1"/>
  <c r="AM1227" i="11"/>
  <c r="AL1227" i="11" s="1"/>
  <c r="AM1215" i="11"/>
  <c r="AL1215" i="11" s="1"/>
  <c r="AM1290" i="11"/>
  <c r="AL1290" i="11" s="1"/>
  <c r="AM1396" i="11"/>
  <c r="AL1396" i="11" s="1"/>
  <c r="AM1364" i="11"/>
  <c r="AL1364" i="11" s="1"/>
  <c r="O40" i="11"/>
  <c r="J40" i="11"/>
  <c r="N40" i="11"/>
  <c r="N997" i="11"/>
  <c r="O997" i="11"/>
  <c r="J997" i="11"/>
  <c r="O921" i="11"/>
  <c r="J921" i="11"/>
  <c r="M921" i="11" s="1"/>
  <c r="AE921" i="11" s="1"/>
  <c r="N921" i="11"/>
  <c r="N942" i="11"/>
  <c r="J942" i="11"/>
  <c r="O942" i="11"/>
  <c r="N22" i="11"/>
  <c r="O22" i="11"/>
  <c r="J22" i="11"/>
  <c r="J868" i="11"/>
  <c r="M868" i="11" s="1"/>
  <c r="AE868" i="11" s="1"/>
  <c r="O868" i="11"/>
  <c r="N868" i="11"/>
  <c r="N21" i="11"/>
  <c r="O21" i="11"/>
  <c r="J21" i="11"/>
  <c r="J26" i="11"/>
  <c r="N26" i="11"/>
  <c r="O26" i="11"/>
  <c r="N1093" i="11"/>
  <c r="O1093" i="11"/>
  <c r="J1093" i="11"/>
  <c r="AM1392" i="11"/>
  <c r="AL1392" i="11" s="1"/>
  <c r="AM1328" i="11"/>
  <c r="AL1328" i="11" s="1"/>
  <c r="AM1218" i="11"/>
  <c r="AL1218" i="11" s="1"/>
  <c r="P1020" i="11"/>
  <c r="Q1020" i="11" s="1"/>
  <c r="P1060" i="11"/>
  <c r="P1123" i="11"/>
  <c r="Q1123" i="11" s="1"/>
  <c r="P107" i="11"/>
  <c r="Q107" i="11" s="1"/>
  <c r="AM107" i="11" s="1"/>
  <c r="P1006" i="11"/>
  <c r="Q1006" i="11" s="1"/>
  <c r="P1109" i="11"/>
  <c r="Q1109" i="11" s="1"/>
  <c r="AM1109" i="11" s="1"/>
  <c r="AL1109" i="11" s="1"/>
  <c r="P1141" i="11"/>
  <c r="Q1141" i="11" s="1"/>
  <c r="P1199" i="11"/>
  <c r="Q1199" i="11" s="1"/>
  <c r="AM1199" i="11" s="1"/>
  <c r="P55" i="11"/>
  <c r="Q55" i="11" s="1"/>
  <c r="AM55" i="11" s="1"/>
  <c r="P351" i="11"/>
  <c r="Q351" i="11" s="1"/>
  <c r="AM351" i="11" s="1"/>
  <c r="P1138" i="11"/>
  <c r="Q1138" i="11" s="1"/>
  <c r="P1170" i="11"/>
  <c r="Q1170" i="11" s="1"/>
  <c r="AM1170" i="11" s="1"/>
  <c r="AL1170" i="11" s="1"/>
  <c r="P1150" i="11"/>
  <c r="Q1150" i="11" s="1"/>
  <c r="S1046" i="11"/>
  <c r="Q1301" i="11"/>
  <c r="AM1229" i="11"/>
  <c r="AL1229" i="11" s="1"/>
  <c r="S1395" i="11"/>
  <c r="S1367" i="11"/>
  <c r="AM1300" i="11"/>
  <c r="AL1300" i="11" s="1"/>
  <c r="AM1216" i="11"/>
  <c r="AL1216" i="11" s="1"/>
  <c r="N973" i="11"/>
  <c r="O973" i="11"/>
  <c r="J973" i="11"/>
  <c r="M973" i="11" s="1"/>
  <c r="AE973" i="11" s="1"/>
  <c r="O897" i="11"/>
  <c r="N897" i="11"/>
  <c r="J897" i="11"/>
  <c r="M897" i="11" s="1"/>
  <c r="AE897" i="11" s="1"/>
  <c r="N1101" i="11"/>
  <c r="O1101" i="11"/>
  <c r="J1101" i="11"/>
  <c r="M1101" i="11" s="1"/>
  <c r="AE1101" i="11" s="1"/>
  <c r="N918" i="11"/>
  <c r="J918" i="11"/>
  <c r="M918" i="11" s="1"/>
  <c r="AE918" i="11" s="1"/>
  <c r="O918" i="11"/>
  <c r="J999" i="11"/>
  <c r="O999" i="11"/>
  <c r="N999" i="11"/>
  <c r="O907" i="11"/>
  <c r="J907" i="11"/>
  <c r="M907" i="11" s="1"/>
  <c r="AE907" i="11" s="1"/>
  <c r="N907" i="11"/>
  <c r="N17" i="11"/>
  <c r="O17" i="11"/>
  <c r="J17" i="11"/>
  <c r="J966" i="11"/>
  <c r="N966" i="11"/>
  <c r="O966" i="11"/>
  <c r="J19" i="11"/>
  <c r="N19" i="11"/>
  <c r="O19" i="11"/>
  <c r="J987" i="11"/>
  <c r="M987" i="11" s="1"/>
  <c r="AE987" i="11" s="1"/>
  <c r="O987" i="11"/>
  <c r="N987" i="11"/>
  <c r="O863" i="11"/>
  <c r="J863" i="11"/>
  <c r="M863" i="11" s="1"/>
  <c r="AE863" i="11" s="1"/>
  <c r="N863" i="11"/>
  <c r="N844" i="11"/>
  <c r="O844" i="11"/>
  <c r="J844" i="11"/>
  <c r="M844" i="11" s="1"/>
  <c r="AE844" i="11" s="1"/>
  <c r="N908" i="11"/>
  <c r="O908" i="11"/>
  <c r="J908" i="11"/>
  <c r="M908" i="11" s="1"/>
  <c r="AE908" i="11" s="1"/>
  <c r="N37" i="11"/>
  <c r="O37" i="11"/>
  <c r="J37" i="11"/>
  <c r="N38" i="11"/>
  <c r="O38" i="11"/>
  <c r="J38" i="11"/>
  <c r="N850" i="11"/>
  <c r="O850" i="11"/>
  <c r="J850" i="11"/>
  <c r="N930" i="11"/>
  <c r="O930" i="11"/>
  <c r="J930" i="11"/>
  <c r="M930" i="11" s="1"/>
  <c r="AE930" i="11" s="1"/>
  <c r="J1098" i="11"/>
  <c r="M1098" i="11" s="1"/>
  <c r="AE1098" i="11" s="1"/>
  <c r="N1098" i="11"/>
  <c r="O1098" i="11"/>
  <c r="O899" i="11"/>
  <c r="J899" i="11"/>
  <c r="M899" i="11" s="1"/>
  <c r="AE899" i="11" s="1"/>
  <c r="N899" i="11"/>
  <c r="Q1236" i="11"/>
  <c r="AM1273" i="11"/>
  <c r="AL1273" i="11" s="1"/>
  <c r="AM1209" i="11"/>
  <c r="AL1209" i="11" s="1"/>
  <c r="AM1280" i="11"/>
  <c r="AL1280" i="11" s="1"/>
  <c r="Q1304" i="11"/>
  <c r="S1335" i="11"/>
  <c r="AM1245" i="11"/>
  <c r="AL1245" i="11" s="1"/>
  <c r="AM1341" i="11"/>
  <c r="AL1341" i="11" s="1"/>
  <c r="AM1421" i="11"/>
  <c r="AL1421" i="11" s="1"/>
  <c r="S1184" i="11"/>
  <c r="S1047" i="11"/>
  <c r="Q1222" i="11"/>
  <c r="S1111" i="11"/>
  <c r="S1175" i="11"/>
  <c r="Q1207" i="11"/>
  <c r="AH1207" i="11" s="1"/>
  <c r="Q1295" i="11"/>
  <c r="S1430" i="11"/>
  <c r="P1012" i="11"/>
  <c r="Q1012" i="11" s="1"/>
  <c r="P1155" i="11"/>
  <c r="Q1155" i="11" s="1"/>
  <c r="P1018" i="11"/>
  <c r="Q1018" i="11" s="1"/>
  <c r="P1007" i="11"/>
  <c r="Q1007" i="11" s="1"/>
  <c r="S1164" i="11"/>
  <c r="S1132" i="11"/>
  <c r="S1100" i="11"/>
  <c r="S1026" i="11"/>
  <c r="S1006" i="11"/>
  <c r="S1185" i="11"/>
  <c r="S1041" i="11"/>
  <c r="S1155" i="11"/>
  <c r="AM1293" i="11"/>
  <c r="AL1293" i="11" s="1"/>
  <c r="Q1237" i="11"/>
  <c r="R1237" i="11" s="1"/>
  <c r="Q1221" i="11"/>
  <c r="S1363" i="11"/>
  <c r="AM1308" i="11"/>
  <c r="AL1308" i="11" s="1"/>
  <c r="AM1292" i="11"/>
  <c r="AL1292" i="11" s="1"/>
  <c r="AM1276" i="11"/>
  <c r="AL1276" i="11" s="1"/>
  <c r="AM1260" i="11"/>
  <c r="AL1260" i="11" s="1"/>
  <c r="AM1224" i="11"/>
  <c r="AL1224" i="11" s="1"/>
  <c r="S1219" i="11"/>
  <c r="S1409" i="11"/>
  <c r="O24" i="11"/>
  <c r="J24" i="11"/>
  <c r="N24" i="11"/>
  <c r="N13" i="11"/>
  <c r="O13" i="11"/>
  <c r="J13" i="11"/>
  <c r="N989" i="11"/>
  <c r="O989" i="11"/>
  <c r="J989" i="11"/>
  <c r="O849" i="11"/>
  <c r="N849" i="11"/>
  <c r="J849" i="11"/>
  <c r="M849" i="11" s="1"/>
  <c r="AE849" i="11" s="1"/>
  <c r="O881" i="11"/>
  <c r="N881" i="11"/>
  <c r="J881" i="11"/>
  <c r="M881" i="11" s="1"/>
  <c r="AE881" i="11" s="1"/>
  <c r="O913" i="11"/>
  <c r="N913" i="11"/>
  <c r="J913" i="11"/>
  <c r="M913" i="11" s="1"/>
  <c r="AE913" i="11" s="1"/>
  <c r="O945" i="11"/>
  <c r="N945" i="11"/>
  <c r="J945" i="11"/>
  <c r="M945" i="11" s="1"/>
  <c r="AE945" i="11" s="1"/>
  <c r="J978" i="11"/>
  <c r="N978" i="11"/>
  <c r="O978" i="11"/>
  <c r="O1085" i="11"/>
  <c r="N1085" i="11"/>
  <c r="J1085" i="11"/>
  <c r="M1085" i="11" s="1"/>
  <c r="AE1085" i="11" s="1"/>
  <c r="N15" i="11"/>
  <c r="O15" i="11"/>
  <c r="J15" i="11"/>
  <c r="N874" i="11"/>
  <c r="O874" i="11"/>
  <c r="J874" i="11"/>
  <c r="N902" i="11"/>
  <c r="J902" i="11"/>
  <c r="M902" i="11" s="1"/>
  <c r="AE902" i="11" s="1"/>
  <c r="O902" i="11"/>
  <c r="N934" i="11"/>
  <c r="J934" i="11"/>
  <c r="M934" i="11" s="1"/>
  <c r="AE934" i="11" s="1"/>
  <c r="O934" i="11"/>
  <c r="J983" i="11"/>
  <c r="O983" i="11"/>
  <c r="N983" i="11"/>
  <c r="J1090" i="11"/>
  <c r="M1090" i="11" s="1"/>
  <c r="AE1090" i="11" s="1"/>
  <c r="N1090" i="11"/>
  <c r="O1090" i="11"/>
  <c r="O859" i="11"/>
  <c r="J859" i="11"/>
  <c r="M859" i="11" s="1"/>
  <c r="AE859" i="11" s="1"/>
  <c r="N859" i="11"/>
  <c r="O891" i="11"/>
  <c r="J891" i="11"/>
  <c r="M891" i="11" s="1"/>
  <c r="AE891" i="11" s="1"/>
  <c r="N891" i="11"/>
  <c r="O923" i="11"/>
  <c r="J923" i="11"/>
  <c r="N923" i="11"/>
  <c r="J948" i="11"/>
  <c r="M948" i="11" s="1"/>
  <c r="AE948" i="11" s="1"/>
  <c r="O948" i="11"/>
  <c r="N948" i="11"/>
  <c r="J964" i="11"/>
  <c r="O964" i="11"/>
  <c r="N964" i="11"/>
  <c r="O996" i="11"/>
  <c r="N996" i="11"/>
  <c r="J996" i="11"/>
  <c r="M996" i="11" s="1"/>
  <c r="AE996" i="11" s="1"/>
  <c r="N6" i="11"/>
  <c r="O6" i="11"/>
  <c r="J6" i="11"/>
  <c r="J982" i="11"/>
  <c r="M982" i="11" s="1"/>
  <c r="AE982" i="11" s="1"/>
  <c r="N982" i="11"/>
  <c r="O982" i="11"/>
  <c r="N1089" i="11"/>
  <c r="O1089" i="11"/>
  <c r="J1089" i="11"/>
  <c r="M1089" i="11" s="1"/>
  <c r="AE1089" i="11" s="1"/>
  <c r="N846" i="11"/>
  <c r="J846" i="11"/>
  <c r="M846" i="11" s="1"/>
  <c r="AE846" i="11" s="1"/>
  <c r="O846" i="11"/>
  <c r="N878" i="11"/>
  <c r="J878" i="11"/>
  <c r="O878" i="11"/>
  <c r="J971" i="11"/>
  <c r="M971" i="11" s="1"/>
  <c r="AE971" i="11" s="1"/>
  <c r="O971" i="11"/>
  <c r="N971" i="11"/>
  <c r="J1003" i="11"/>
  <c r="M1003" i="11" s="1"/>
  <c r="AE1003" i="11" s="1"/>
  <c r="O1003" i="11"/>
  <c r="N1003" i="11"/>
  <c r="O847" i="11"/>
  <c r="J847" i="11"/>
  <c r="M847" i="11" s="1"/>
  <c r="AE847" i="11" s="1"/>
  <c r="N847" i="11"/>
  <c r="O879" i="11"/>
  <c r="J879" i="11"/>
  <c r="M879" i="11" s="1"/>
  <c r="AE879" i="11" s="1"/>
  <c r="N879" i="11"/>
  <c r="O911" i="11"/>
  <c r="J911" i="11"/>
  <c r="M911" i="11" s="1"/>
  <c r="AE911" i="11" s="1"/>
  <c r="N911" i="11"/>
  <c r="O943" i="11"/>
  <c r="J943" i="11"/>
  <c r="M943" i="11" s="1"/>
  <c r="AE943" i="11" s="1"/>
  <c r="N943" i="11"/>
  <c r="N860" i="11"/>
  <c r="O860" i="11"/>
  <c r="J860" i="11"/>
  <c r="M860" i="11" s="1"/>
  <c r="AE860" i="11" s="1"/>
  <c r="N892" i="11"/>
  <c r="O892" i="11"/>
  <c r="J892" i="11"/>
  <c r="M892" i="11" s="1"/>
  <c r="AE892" i="11" s="1"/>
  <c r="N924" i="11"/>
  <c r="O924" i="11"/>
  <c r="J924" i="11"/>
  <c r="N10" i="11"/>
  <c r="O10" i="11"/>
  <c r="J10" i="11"/>
  <c r="O869" i="11"/>
  <c r="J869" i="11"/>
  <c r="M869" i="11" s="1"/>
  <c r="AE869" i="11" s="1"/>
  <c r="N869" i="11"/>
  <c r="O933" i="11"/>
  <c r="J933" i="11"/>
  <c r="N933" i="11"/>
  <c r="J23" i="11"/>
  <c r="N23" i="11"/>
  <c r="O23" i="11"/>
  <c r="N866" i="11"/>
  <c r="O866" i="11"/>
  <c r="J866" i="11"/>
  <c r="M866" i="11" s="1"/>
  <c r="AE866" i="11" s="1"/>
  <c r="N898" i="11"/>
  <c r="O898" i="11"/>
  <c r="J898" i="11"/>
  <c r="M898" i="11" s="1"/>
  <c r="AE898" i="11" s="1"/>
  <c r="J991" i="11"/>
  <c r="M991" i="11" s="1"/>
  <c r="AE991" i="11" s="1"/>
  <c r="O991" i="11"/>
  <c r="N991" i="11"/>
  <c r="O851" i="11"/>
  <c r="J851" i="11"/>
  <c r="M851" i="11" s="1"/>
  <c r="AE851" i="11" s="1"/>
  <c r="N851" i="11"/>
  <c r="O883" i="11"/>
  <c r="J883" i="11"/>
  <c r="M883" i="11" s="1"/>
  <c r="AE883" i="11" s="1"/>
  <c r="N883" i="11"/>
  <c r="O915" i="11"/>
  <c r="J915" i="11"/>
  <c r="M915" i="11" s="1"/>
  <c r="AE915" i="11" s="1"/>
  <c r="N915" i="11"/>
  <c r="O947" i="11"/>
  <c r="J947" i="11"/>
  <c r="M947" i="11" s="1"/>
  <c r="AE947" i="11" s="1"/>
  <c r="N947" i="11"/>
  <c r="AM1220" i="11"/>
  <c r="AL1220" i="11" s="1"/>
  <c r="AM1275" i="11"/>
  <c r="AL1275" i="11" s="1"/>
  <c r="O20" i="11"/>
  <c r="J20" i="11"/>
  <c r="N20" i="11"/>
  <c r="O968" i="11"/>
  <c r="N968" i="11"/>
  <c r="J968" i="11"/>
  <c r="M968" i="11" s="1"/>
  <c r="AE968" i="11" s="1"/>
  <c r="J1087" i="11"/>
  <c r="M1087" i="11" s="1"/>
  <c r="AE1087" i="11" s="1"/>
  <c r="O1087" i="11"/>
  <c r="N1087" i="11"/>
  <c r="N41" i="11"/>
  <c r="O41" i="11"/>
  <c r="J41" i="11"/>
  <c r="N14" i="11"/>
  <c r="O14" i="11"/>
  <c r="J14" i="11"/>
  <c r="J990" i="11"/>
  <c r="N990" i="11"/>
  <c r="O990" i="11"/>
  <c r="N11" i="11"/>
  <c r="J11" i="11"/>
  <c r="O11" i="11"/>
  <c r="N870" i="11"/>
  <c r="J870" i="11"/>
  <c r="M870" i="11" s="1"/>
  <c r="AE870" i="11" s="1"/>
  <c r="O870" i="11"/>
  <c r="J995" i="11"/>
  <c r="M995" i="11" s="1"/>
  <c r="AE995" i="11" s="1"/>
  <c r="O995" i="11"/>
  <c r="N995" i="11"/>
  <c r="O855" i="11"/>
  <c r="J855" i="11"/>
  <c r="N855" i="11"/>
  <c r="O887" i="11"/>
  <c r="J887" i="11"/>
  <c r="N887" i="11"/>
  <c r="O919" i="11"/>
  <c r="J919" i="11"/>
  <c r="M919" i="11" s="1"/>
  <c r="AE919" i="11" s="1"/>
  <c r="N919" i="11"/>
  <c r="S941" i="11"/>
  <c r="AM1289" i="11"/>
  <c r="AL1289" i="11" s="1"/>
  <c r="AM1257" i="11"/>
  <c r="AL1257" i="11" s="1"/>
  <c r="S1337" i="11"/>
  <c r="Q1345" i="11"/>
  <c r="S1401" i="11"/>
  <c r="S1347" i="11"/>
  <c r="AM1354" i="11"/>
  <c r="AL1354" i="11" s="1"/>
  <c r="Q1370" i="11"/>
  <c r="Q1208" i="11"/>
  <c r="S1296" i="11"/>
  <c r="S1351" i="11"/>
  <c r="Q1261" i="11"/>
  <c r="AM1333" i="11"/>
  <c r="AL1333" i="11" s="1"/>
  <c r="AM1365" i="11"/>
  <c r="AL1365" i="11" s="1"/>
  <c r="AM1397" i="11"/>
  <c r="AL1397" i="11" s="1"/>
  <c r="AM1413" i="11"/>
  <c r="AL1413" i="11" s="1"/>
  <c r="S864" i="11"/>
  <c r="S1158" i="11"/>
  <c r="S1152" i="11"/>
  <c r="S1065" i="11"/>
  <c r="S1110" i="11"/>
  <c r="Q1382" i="11"/>
  <c r="S1406" i="11"/>
  <c r="S1238" i="11"/>
  <c r="S1206" i="11"/>
  <c r="Q1400" i="11"/>
  <c r="S1368" i="11"/>
  <c r="S1336" i="11"/>
  <c r="S1037" i="11"/>
  <c r="S1254" i="11"/>
  <c r="S1103" i="11"/>
  <c r="Q1332" i="11"/>
  <c r="Q1372" i="11"/>
  <c r="AH1372" i="11" s="1"/>
  <c r="Q1210" i="11"/>
  <c r="S1271" i="11"/>
  <c r="S1287" i="11"/>
  <c r="S1303" i="11"/>
  <c r="S1051" i="11"/>
  <c r="S1147" i="11"/>
  <c r="S1107" i="11"/>
  <c r="S1024" i="11"/>
  <c r="Q1434" i="11"/>
  <c r="AM1434" i="11" s="1"/>
  <c r="AL1434" i="11" s="1"/>
  <c r="Q1438" i="11"/>
  <c r="AM1438" i="11" s="1"/>
  <c r="AL1438" i="11" s="1"/>
  <c r="R1312" i="11"/>
  <c r="AM1312" i="11"/>
  <c r="AL1312" i="11" s="1"/>
  <c r="P1028" i="11"/>
  <c r="Q1028" i="11" s="1"/>
  <c r="P1036" i="11"/>
  <c r="P1068" i="11"/>
  <c r="Q1068" i="11" s="1"/>
  <c r="P1131" i="11"/>
  <c r="Q1131" i="11" s="1"/>
  <c r="AM1131" i="11" s="1"/>
  <c r="AL1131" i="11" s="1"/>
  <c r="P1171" i="11"/>
  <c r="Q1171" i="11" s="1"/>
  <c r="AM1171" i="11" s="1"/>
  <c r="AL1171" i="11" s="1"/>
  <c r="P70" i="11"/>
  <c r="Q70" i="11" s="1"/>
  <c r="AM70" i="11" s="1"/>
  <c r="P593" i="11"/>
  <c r="Q593" i="11" s="1"/>
  <c r="AM593" i="11" s="1"/>
  <c r="P1034" i="11"/>
  <c r="Q1034" i="11" s="1"/>
  <c r="P1105" i="11"/>
  <c r="Q1105" i="11" s="1"/>
  <c r="P1137" i="11"/>
  <c r="Q1137" i="11" s="1"/>
  <c r="P1169" i="11"/>
  <c r="Q1169" i="11" s="1"/>
  <c r="P43" i="11"/>
  <c r="Q43" i="11" s="1"/>
  <c r="AM43" i="11" s="1"/>
  <c r="P59" i="11"/>
  <c r="Q59" i="11" s="1"/>
  <c r="AM59" i="11" s="1"/>
  <c r="P954" i="11"/>
  <c r="Q954" i="11" s="1"/>
  <c r="AM954" i="11" s="1"/>
  <c r="P586" i="11"/>
  <c r="Q586" i="11" s="1"/>
  <c r="AM586" i="11" s="1"/>
  <c r="P1023" i="11"/>
  <c r="Q1023" i="11" s="1"/>
  <c r="P1055" i="11"/>
  <c r="P1190" i="11"/>
  <c r="Q1190" i="11" s="1"/>
  <c r="AM1190" i="11" s="1"/>
  <c r="P97" i="11"/>
  <c r="Q97" i="11" s="1"/>
  <c r="AM97" i="11" s="1"/>
  <c r="P113" i="11"/>
  <c r="Q113" i="11" s="1"/>
  <c r="AM113" i="11" s="1"/>
  <c r="AL113" i="11" s="1"/>
  <c r="P1136" i="11"/>
  <c r="Q1136" i="11" s="1"/>
  <c r="P90" i="11"/>
  <c r="Q90" i="11" s="1"/>
  <c r="AM90" i="11" s="1"/>
  <c r="P69" i="11"/>
  <c r="Q69" i="11" s="1"/>
  <c r="AM69" i="11" s="1"/>
  <c r="P120" i="11"/>
  <c r="Q120" i="11" s="1"/>
  <c r="P1076" i="11"/>
  <c r="Q1076" i="11" s="1"/>
  <c r="P952" i="11"/>
  <c r="Q952" i="11" s="1"/>
  <c r="AM952" i="11" s="1"/>
  <c r="P1000" i="11"/>
  <c r="Q1000" i="11" s="1"/>
  <c r="P1032" i="11"/>
  <c r="Q1032" i="11" s="1"/>
  <c r="AM1032" i="11" s="1"/>
  <c r="AL1032" i="11" s="1"/>
  <c r="P1064" i="11"/>
  <c r="P1119" i="11"/>
  <c r="Q1119" i="11" s="1"/>
  <c r="AM1119" i="11" s="1"/>
  <c r="AL1119" i="11" s="1"/>
  <c r="P1151" i="11"/>
  <c r="Q1151" i="11" s="1"/>
  <c r="AM1151" i="11" s="1"/>
  <c r="AL1151" i="11" s="1"/>
  <c r="P1183" i="11"/>
  <c r="Q1183" i="11" s="1"/>
  <c r="AM1183" i="11" s="1"/>
  <c r="AL1183" i="11" s="1"/>
  <c r="P957" i="11"/>
  <c r="Q957" i="11" s="1"/>
  <c r="AM957" i="11" s="1"/>
  <c r="P977" i="11"/>
  <c r="Q977" i="11" s="1"/>
  <c r="P1014" i="11"/>
  <c r="Q1014" i="11" s="1"/>
  <c r="P1054" i="11"/>
  <c r="Q1054" i="11" s="1"/>
  <c r="P1117" i="11"/>
  <c r="Q1117" i="11" s="1"/>
  <c r="P1157" i="11"/>
  <c r="Q1157" i="11" s="1"/>
  <c r="AM1157" i="11" s="1"/>
  <c r="AL1157" i="11" s="1"/>
  <c r="P1189" i="11"/>
  <c r="Q1189" i="11" s="1"/>
  <c r="P16" i="11"/>
  <c r="Q16" i="11" s="1"/>
  <c r="AM16" i="11" s="1"/>
  <c r="P51" i="11"/>
  <c r="Q51" i="11" s="1"/>
  <c r="AM51" i="11" s="1"/>
  <c r="P115" i="11"/>
  <c r="Q115" i="11" s="1"/>
  <c r="AM115" i="11" s="1"/>
  <c r="AL115" i="11" s="1"/>
  <c r="P861" i="11"/>
  <c r="Q861" i="11" s="1"/>
  <c r="AM861" i="11" s="1"/>
  <c r="AL861" i="11" s="1"/>
  <c r="P594" i="11"/>
  <c r="Q594" i="11" s="1"/>
  <c r="AM594" i="11" s="1"/>
  <c r="P1027" i="11"/>
  <c r="Q1027" i="11" s="1"/>
  <c r="P1067" i="11"/>
  <c r="Q1067" i="11" s="1"/>
  <c r="P893" i="11"/>
  <c r="Q893" i="11" s="1"/>
  <c r="AM893" i="11" s="1"/>
  <c r="AL893" i="11" s="1"/>
  <c r="P105" i="11"/>
  <c r="Q105" i="11" s="1"/>
  <c r="AM105" i="11" s="1"/>
  <c r="P1191" i="11"/>
  <c r="Q1191" i="11" s="1"/>
  <c r="AM1191" i="11" s="1"/>
  <c r="P1017" i="11"/>
  <c r="Q1017" i="11" s="1"/>
  <c r="P63" i="11"/>
  <c r="Q63" i="11" s="1"/>
  <c r="AM63" i="11" s="1"/>
  <c r="P1166" i="11"/>
  <c r="Q1166" i="11" s="1"/>
  <c r="AM1166" i="11" s="1"/>
  <c r="AL1166" i="11" s="1"/>
  <c r="P956" i="11"/>
  <c r="Q956" i="11" s="1"/>
  <c r="S956" i="11"/>
  <c r="P349" i="11"/>
  <c r="Q349" i="11" s="1"/>
  <c r="AM349" i="11" s="1"/>
  <c r="P1005" i="11"/>
  <c r="P1045" i="11"/>
  <c r="P1108" i="11"/>
  <c r="Q1108" i="11" s="1"/>
  <c r="P1140" i="11"/>
  <c r="Q1140" i="11" s="1"/>
  <c r="P1172" i="11"/>
  <c r="Q1172" i="11" s="1"/>
  <c r="P50" i="11"/>
  <c r="Q50" i="11" s="1"/>
  <c r="AM50" i="11" s="1"/>
  <c r="P589" i="11"/>
  <c r="Q589" i="11" s="1"/>
  <c r="AM589" i="11" s="1"/>
  <c r="P71" i="11"/>
  <c r="Q71" i="11" s="1"/>
  <c r="AM71" i="11" s="1"/>
  <c r="P1106" i="11"/>
  <c r="Q1106" i="11" s="1"/>
  <c r="P1146" i="11"/>
  <c r="Q1146" i="11" s="1"/>
  <c r="AM1146" i="11" s="1"/>
  <c r="AL1146" i="11" s="1"/>
  <c r="P1178" i="11"/>
  <c r="Q1178" i="11" s="1"/>
  <c r="AM1178" i="11" s="1"/>
  <c r="AL1178" i="11" s="1"/>
  <c r="P93" i="11"/>
  <c r="Q93" i="11" s="1"/>
  <c r="AM93" i="11" s="1"/>
  <c r="P109" i="11"/>
  <c r="Q109" i="11" s="1"/>
  <c r="AM109" i="11" s="1"/>
  <c r="P944" i="11"/>
  <c r="Q944" i="11" s="1"/>
  <c r="P95" i="11"/>
  <c r="Q95" i="11" s="1"/>
  <c r="AM95" i="11" s="1"/>
  <c r="P53" i="11"/>
  <c r="Q53" i="11" s="1"/>
  <c r="AM53" i="11" s="1"/>
  <c r="P928" i="11"/>
  <c r="Q928" i="11" s="1"/>
  <c r="S1076" i="11"/>
  <c r="AH1312" i="11"/>
  <c r="AG1312" i="11" s="1"/>
  <c r="S1312" i="11"/>
  <c r="Q1316" i="11"/>
  <c r="AM1316" i="11" s="1"/>
  <c r="S1316" i="11"/>
  <c r="M1191" i="11"/>
  <c r="AE1191" i="11" s="1"/>
  <c r="M1313" i="11"/>
  <c r="AE1313" i="11" s="1"/>
  <c r="M1437" i="11"/>
  <c r="AE1437" i="11" s="1"/>
  <c r="M594" i="11"/>
  <c r="AE594" i="11" s="1"/>
  <c r="M1198" i="11"/>
  <c r="AE1198" i="11" s="1"/>
  <c r="M593" i="11"/>
  <c r="AE593" i="11" s="1"/>
  <c r="M357" i="11"/>
  <c r="AE357" i="11" s="1"/>
  <c r="M355" i="11"/>
  <c r="AE355" i="11" s="1"/>
  <c r="M1317" i="11"/>
  <c r="AE1317" i="11" s="1"/>
  <c r="M957" i="11"/>
  <c r="AE957" i="11" s="1"/>
  <c r="M1315" i="11"/>
  <c r="AE1315" i="11" s="1"/>
  <c r="M1073" i="11"/>
  <c r="AE1073" i="11" s="1"/>
  <c r="M1435" i="11"/>
  <c r="AE1435" i="11" s="1"/>
  <c r="M354" i="11"/>
  <c r="AE354" i="11" s="1"/>
  <c r="M1436" i="11"/>
  <c r="AE1436" i="11" s="1"/>
  <c r="M1194" i="11"/>
  <c r="AE1194" i="11" s="1"/>
  <c r="M1197" i="11"/>
  <c r="AE1197" i="11" s="1"/>
  <c r="M1306" i="11"/>
  <c r="AE1306" i="11" s="1"/>
  <c r="M358" i="11"/>
  <c r="AE358" i="11" s="1"/>
  <c r="M1074" i="11"/>
  <c r="AE1074" i="11" s="1"/>
  <c r="M1314" i="11"/>
  <c r="AE1314" i="11" s="1"/>
  <c r="M1075" i="11"/>
  <c r="AE1075" i="11" s="1"/>
  <c r="M1199" i="11"/>
  <c r="AE1199" i="11" s="1"/>
  <c r="M351" i="11"/>
  <c r="AE351" i="11" s="1"/>
  <c r="M353" i="11"/>
  <c r="AE353" i="11" s="1"/>
  <c r="M1077" i="11"/>
  <c r="AE1077" i="11" s="1"/>
  <c r="M954" i="11"/>
  <c r="AE954" i="11" s="1"/>
  <c r="M953" i="11"/>
  <c r="AE953" i="11" s="1"/>
  <c r="M1433" i="11"/>
  <c r="AE1433" i="11" s="1"/>
  <c r="M1311" i="11"/>
  <c r="AE1311" i="11" s="1"/>
  <c r="M955" i="11"/>
  <c r="AE955" i="11" s="1"/>
  <c r="M1076" i="11"/>
  <c r="AE1076" i="11" s="1"/>
  <c r="M1318" i="11"/>
  <c r="AE1318" i="11" s="1"/>
  <c r="M1078" i="11"/>
  <c r="AE1078" i="11" s="1"/>
  <c r="S1197" i="11"/>
  <c r="S952" i="11"/>
  <c r="S594" i="11"/>
  <c r="S593" i="11"/>
  <c r="S590" i="11"/>
  <c r="S1193" i="11"/>
  <c r="S1071" i="11"/>
  <c r="S1309" i="11"/>
  <c r="Q1309" i="11"/>
  <c r="AM1309" i="11" s="1"/>
  <c r="S1435" i="11"/>
  <c r="Q1435" i="11"/>
  <c r="AM1435" i="11" s="1"/>
  <c r="AH592" i="11"/>
  <c r="AL592" i="11"/>
  <c r="R592" i="11"/>
  <c r="S1192" i="11"/>
  <c r="Q1429" i="11"/>
  <c r="AM1429" i="11" s="1"/>
  <c r="S1429" i="11"/>
  <c r="S1313" i="11"/>
  <c r="Q1313" i="11"/>
  <c r="AM1313" i="11" s="1"/>
  <c r="S1433" i="11"/>
  <c r="Q1433" i="11"/>
  <c r="AM1433" i="11" s="1"/>
  <c r="S1020" i="11"/>
  <c r="T949" i="11"/>
  <c r="Y1055" i="5" s="1"/>
  <c r="X949" i="11" s="1"/>
  <c r="S1069" i="11"/>
  <c r="S1437" i="11"/>
  <c r="Q1437" i="11"/>
  <c r="AM1437" i="11" s="1"/>
  <c r="Q1315" i="11"/>
  <c r="AM1315" i="11" s="1"/>
  <c r="S1315" i="11"/>
  <c r="Q1431" i="11"/>
  <c r="AM1431" i="11" s="1"/>
  <c r="S1431" i="11"/>
  <c r="S1199" i="11"/>
  <c r="S349" i="11"/>
  <c r="S1073" i="11"/>
  <c r="S1078" i="11"/>
  <c r="S1077" i="11"/>
  <c r="S1196" i="11"/>
  <c r="AL352" i="11"/>
  <c r="AH352" i="11"/>
  <c r="R352" i="11"/>
  <c r="Q1436" i="11"/>
  <c r="AM1436" i="11" s="1"/>
  <c r="S1436" i="11"/>
  <c r="S1190" i="11"/>
  <c r="AH587" i="11"/>
  <c r="AL587" i="11"/>
  <c r="R587" i="11"/>
  <c r="S1191" i="11"/>
  <c r="S1070" i="11"/>
  <c r="S1194" i="11"/>
  <c r="T948" i="11"/>
  <c r="Y1054" i="5" s="1"/>
  <c r="X948" i="11" s="1"/>
  <c r="T950" i="11"/>
  <c r="Y1056" i="5" s="1"/>
  <c r="X950" i="11" s="1"/>
  <c r="M950" i="11"/>
  <c r="AE950" i="11" s="1"/>
  <c r="R1434" i="11"/>
  <c r="AH1434" i="11"/>
  <c r="S1195" i="11"/>
  <c r="S1317" i="11"/>
  <c r="Q1317" i="11"/>
  <c r="AM1317" i="11" s="1"/>
  <c r="S957" i="11"/>
  <c r="S358" i="11"/>
  <c r="S1314" i="11"/>
  <c r="Q1314" i="11"/>
  <c r="AM1314" i="11" s="1"/>
  <c r="S1075" i="11"/>
  <c r="AL1430" i="11"/>
  <c r="AH591" i="11"/>
  <c r="R591" i="11"/>
  <c r="AL591" i="11"/>
  <c r="R595" i="11"/>
  <c r="AH595" i="11"/>
  <c r="AL595" i="11"/>
  <c r="S589" i="11"/>
  <c r="S351" i="11"/>
  <c r="S353" i="11"/>
  <c r="S354" i="11"/>
  <c r="S951" i="11"/>
  <c r="S1311" i="11"/>
  <c r="Q1311" i="11"/>
  <c r="AM1311" i="11" s="1"/>
  <c r="S955" i="11"/>
  <c r="AL588" i="11"/>
  <c r="AH588" i="11"/>
  <c r="R588" i="11"/>
  <c r="S1074" i="11"/>
  <c r="S1198" i="11"/>
  <c r="S1432" i="11"/>
  <c r="Q1432" i="11"/>
  <c r="AM1432" i="11" s="1"/>
  <c r="Q1310" i="11"/>
  <c r="AM1310" i="11" s="1"/>
  <c r="S1310" i="11"/>
  <c r="S350" i="11"/>
  <c r="S954" i="11"/>
  <c r="S357" i="11"/>
  <c r="S953" i="11"/>
  <c r="S1318" i="11"/>
  <c r="Q1318" i="11"/>
  <c r="AM1318" i="11" s="1"/>
  <c r="R356" i="11"/>
  <c r="AL356" i="11"/>
  <c r="AH356" i="11"/>
  <c r="S355" i="11"/>
  <c r="S586" i="11"/>
  <c r="S1302" i="11"/>
  <c r="S1021" i="11"/>
  <c r="Q1390" i="11"/>
  <c r="S1012" i="11"/>
  <c r="S1031" i="11"/>
  <c r="S1040" i="11"/>
  <c r="Y1181" i="5"/>
  <c r="X1061" i="11" s="1"/>
  <c r="Y1174" i="5"/>
  <c r="X1054" i="11" s="1"/>
  <c r="Y1172" i="5"/>
  <c r="X1052" i="11" s="1"/>
  <c r="Y1188" i="5"/>
  <c r="X1068" i="11" s="1"/>
  <c r="Y1175" i="5"/>
  <c r="X1055" i="11" s="1"/>
  <c r="Y1180" i="5"/>
  <c r="X1060" i="11" s="1"/>
  <c r="Y1182" i="5"/>
  <c r="X1062" i="11" s="1"/>
  <c r="Y1168" i="5"/>
  <c r="X1048" i="11" s="1"/>
  <c r="Y1173" i="5"/>
  <c r="X1053" i="11" s="1"/>
  <c r="Y1167" i="5"/>
  <c r="X1047" i="11" s="1"/>
  <c r="Y1177" i="5"/>
  <c r="X1057" i="11" s="1"/>
  <c r="Y1165" i="5"/>
  <c r="X1045" i="11" s="1"/>
  <c r="Y1185" i="5"/>
  <c r="X1065" i="11" s="1"/>
  <c r="Y1183" i="5"/>
  <c r="X1063" i="11" s="1"/>
  <c r="Y1164" i="5"/>
  <c r="X1044" i="11" s="1"/>
  <c r="Y1166" i="5"/>
  <c r="X1046" i="11" s="1"/>
  <c r="Y1171" i="5"/>
  <c r="X1051" i="11" s="1"/>
  <c r="Y1179" i="5"/>
  <c r="X1059" i="11" s="1"/>
  <c r="Y1184" i="5"/>
  <c r="X1064" i="11" s="1"/>
  <c r="Y1176" i="5"/>
  <c r="X1056" i="11" s="1"/>
  <c r="S1133" i="11"/>
  <c r="Y1358" i="5"/>
  <c r="X1208" i="11" s="1"/>
  <c r="Y1354" i="5"/>
  <c r="X1204" i="11" s="1"/>
  <c r="Y1321" i="5"/>
  <c r="X1187" i="11" s="1"/>
  <c r="Y1365" i="5"/>
  <c r="X1215" i="11" s="1"/>
  <c r="Y1305" i="5"/>
  <c r="X1171" i="11" s="1"/>
  <c r="Y1323" i="5"/>
  <c r="X1189" i="11" s="1"/>
  <c r="Y1288" i="5"/>
  <c r="X1154" i="11" s="1"/>
  <c r="Y1304" i="5"/>
  <c r="X1170" i="11" s="1"/>
  <c r="Y1318" i="5"/>
  <c r="X1184" i="11" s="1"/>
  <c r="Y1286" i="5"/>
  <c r="X1152" i="11" s="1"/>
  <c r="Y1362" i="5"/>
  <c r="X1212" i="11" s="1"/>
  <c r="Y1361" i="5"/>
  <c r="X1211" i="11" s="1"/>
  <c r="Y1356" i="5"/>
  <c r="X1206" i="11" s="1"/>
  <c r="Y1311" i="5"/>
  <c r="X1177" i="11" s="1"/>
  <c r="Y1357" i="5"/>
  <c r="X1207" i="11" s="1"/>
  <c r="Y1364" i="5"/>
  <c r="X1214" i="11" s="1"/>
  <c r="Y1289" i="5"/>
  <c r="X1155" i="11" s="1"/>
  <c r="Y1297" i="5"/>
  <c r="X1163" i="11" s="1"/>
  <c r="Y1295" i="5"/>
  <c r="X1161" i="11" s="1"/>
  <c r="Y1316" i="5"/>
  <c r="X1182" i="11" s="1"/>
  <c r="Y1296" i="5"/>
  <c r="X1162" i="11" s="1"/>
  <c r="Y1306" i="5"/>
  <c r="X1172" i="11" s="1"/>
  <c r="Y1359" i="5"/>
  <c r="X1209" i="11" s="1"/>
  <c r="Y1322" i="5"/>
  <c r="X1188" i="11" s="1"/>
  <c r="Y1287" i="5"/>
  <c r="X1153" i="11" s="1"/>
  <c r="Y1299" i="5"/>
  <c r="X1165" i="11" s="1"/>
  <c r="Y1300" i="5"/>
  <c r="X1166" i="11" s="1"/>
  <c r="Y1293" i="5"/>
  <c r="X1159" i="11" s="1"/>
  <c r="Y1309" i="5"/>
  <c r="X1175" i="11" s="1"/>
  <c r="Y1312" i="5"/>
  <c r="X1178" i="11" s="1"/>
  <c r="Y1320" i="5"/>
  <c r="X1186" i="11" s="1"/>
  <c r="Y1355" i="5"/>
  <c r="X1205" i="11" s="1"/>
  <c r="Y1308" i="5"/>
  <c r="X1174" i="11" s="1"/>
  <c r="Y1302" i="5"/>
  <c r="X1168" i="11" s="1"/>
  <c r="Y1290" i="5"/>
  <c r="X1156" i="11" s="1"/>
  <c r="Y1298" i="5"/>
  <c r="X1164" i="11" s="1"/>
  <c r="Y1319" i="5"/>
  <c r="X1185" i="11" s="1"/>
  <c r="Y1301" i="5"/>
  <c r="X1167" i="11" s="1"/>
  <c r="Y1317" i="5"/>
  <c r="X1183" i="11" s="1"/>
  <c r="Y1303" i="5"/>
  <c r="X1169" i="11" s="1"/>
  <c r="Y1315" i="5"/>
  <c r="X1181" i="11" s="1"/>
  <c r="Y1307" i="5"/>
  <c r="X1173" i="11" s="1"/>
  <c r="Y1291" i="5"/>
  <c r="X1157" i="11" s="1"/>
  <c r="Y1314" i="5"/>
  <c r="X1180" i="11" s="1"/>
  <c r="S1117" i="11"/>
  <c r="Y1491" i="5"/>
  <c r="X1326" i="11" s="1"/>
  <c r="Y1493" i="5"/>
  <c r="X1328" i="11" s="1"/>
  <c r="Y1495" i="5"/>
  <c r="X1330" i="11" s="1"/>
  <c r="Y1492" i="5"/>
  <c r="X1327" i="11" s="1"/>
  <c r="Y1496" i="5"/>
  <c r="X1331" i="11" s="1"/>
  <c r="Y1499" i="5"/>
  <c r="X1334" i="11" s="1"/>
  <c r="Y1497" i="5"/>
  <c r="X1332" i="11" s="1"/>
  <c r="Y1458" i="5"/>
  <c r="X1308" i="11" s="1"/>
  <c r="Y1489" i="5"/>
  <c r="X1324" i="11" s="1"/>
  <c r="Y1593" i="5"/>
  <c r="X1428" i="11" s="1"/>
  <c r="Y1592" i="5"/>
  <c r="X1427" i="11" s="1"/>
  <c r="Y1591" i="5"/>
  <c r="X1426" i="11" s="1"/>
  <c r="Q1239" i="11"/>
  <c r="S1038" i="11"/>
  <c r="S1050" i="11"/>
  <c r="Q1262" i="11"/>
  <c r="S1210" i="11"/>
  <c r="S1231" i="11"/>
  <c r="Y954" i="5"/>
  <c r="X848" i="11" s="1"/>
  <c r="S1004" i="11"/>
  <c r="Y951" i="5"/>
  <c r="X845" i="11" s="1"/>
  <c r="Q1412" i="11"/>
  <c r="S1063" i="11"/>
  <c r="S1056" i="11"/>
  <c r="S1348" i="11"/>
  <c r="S1372" i="11"/>
  <c r="S1019" i="11"/>
  <c r="S1332" i="11"/>
  <c r="Q1352" i="11"/>
  <c r="S1042" i="11"/>
  <c r="S1167" i="11"/>
  <c r="S1022" i="11"/>
  <c r="S1207" i="11"/>
  <c r="Q1279" i="11"/>
  <c r="Q1274" i="11"/>
  <c r="Q1303" i="11"/>
  <c r="S1143" i="11"/>
  <c r="Q1340" i="11"/>
  <c r="S1263" i="11"/>
  <c r="Q1271" i="11"/>
  <c r="S1295" i="11"/>
  <c r="AH112" i="11"/>
  <c r="R112" i="11"/>
  <c r="S111" i="11"/>
  <c r="S115" i="11"/>
  <c r="AE111" i="11"/>
  <c r="S113" i="11"/>
  <c r="S119" i="11"/>
  <c r="AE118" i="11"/>
  <c r="S117" i="11"/>
  <c r="AE115" i="11"/>
  <c r="S114" i="11"/>
  <c r="S118" i="11"/>
  <c r="AE117" i="11"/>
  <c r="AE113" i="11"/>
  <c r="AE114" i="11"/>
  <c r="AE119" i="11"/>
  <c r="Q1306" i="11"/>
  <c r="Q1404" i="11"/>
  <c r="S1060" i="11"/>
  <c r="Q1286" i="11"/>
  <c r="Q1250" i="11"/>
  <c r="S936" i="11"/>
  <c r="S1068" i="11"/>
  <c r="Q1324" i="11"/>
  <c r="Q1234" i="11"/>
  <c r="Q1226" i="11"/>
  <c r="Q1298" i="11"/>
  <c r="Q1266" i="11"/>
  <c r="S1218" i="11"/>
  <c r="S1400" i="11"/>
  <c r="Q1278" i="11"/>
  <c r="Q1287" i="11"/>
  <c r="Q1247" i="11"/>
  <c r="Q1380" i="11"/>
  <c r="Q1206" i="11"/>
  <c r="S1334" i="11"/>
  <c r="Q1294" i="11"/>
  <c r="Q1336" i="11"/>
  <c r="S1061" i="11"/>
  <c r="Q1238" i="11"/>
  <c r="Q1350" i="11"/>
  <c r="S1282" i="11"/>
  <c r="S1128" i="11"/>
  <c r="S1327" i="11"/>
  <c r="Q1288" i="11"/>
  <c r="Q1422" i="11"/>
  <c r="Q1255" i="11"/>
  <c r="Q1270" i="11"/>
  <c r="Q1368" i="11"/>
  <c r="S1205" i="11"/>
  <c r="Q1296" i="11"/>
  <c r="Q1331" i="11"/>
  <c r="Q1342" i="11"/>
  <c r="Q1389" i="11"/>
  <c r="Q1326" i="11"/>
  <c r="S1269" i="11"/>
  <c r="S1421" i="11"/>
  <c r="Q1254" i="11"/>
  <c r="S1058" i="11"/>
  <c r="Q1406" i="11"/>
  <c r="S1256" i="11"/>
  <c r="Q1425" i="11"/>
  <c r="S1397" i="11"/>
  <c r="Q1344" i="11"/>
  <c r="S1233" i="11"/>
  <c r="Q1343" i="11"/>
  <c r="S1265" i="11"/>
  <c r="S944" i="11"/>
  <c r="S1102" i="11"/>
  <c r="S1099" i="11"/>
  <c r="S1208" i="11"/>
  <c r="S1297" i="11"/>
  <c r="S1304" i="11"/>
  <c r="Q1246" i="11"/>
  <c r="Q1214" i="11"/>
  <c r="Q1393" i="11"/>
  <c r="S1365" i="11"/>
  <c r="Q1408" i="11"/>
  <c r="Q1376" i="11"/>
  <c r="S1160" i="11"/>
  <c r="S1067" i="11"/>
  <c r="Q1394" i="11"/>
  <c r="Q1338" i="11"/>
  <c r="Q1361" i="11"/>
  <c r="S1345" i="11"/>
  <c r="Q1414" i="11"/>
  <c r="Q1398" i="11"/>
  <c r="Q1358" i="11"/>
  <c r="S1222" i="11"/>
  <c r="Q1416" i="11"/>
  <c r="S1134" i="11"/>
  <c r="Q1384" i="11"/>
  <c r="S1136" i="11"/>
  <c r="S1174" i="11"/>
  <c r="S1212" i="11"/>
  <c r="S1261" i="11"/>
  <c r="Q1281" i="11"/>
  <c r="S1049" i="11"/>
  <c r="S1374" i="11"/>
  <c r="S1382" i="11"/>
  <c r="S1413" i="11"/>
  <c r="S1163" i="11"/>
  <c r="S1328" i="11"/>
  <c r="S1176" i="11"/>
  <c r="Q1230" i="11"/>
  <c r="S1370" i="11"/>
  <c r="Q1360" i="11"/>
  <c r="S1142" i="11"/>
  <c r="S1118" i="11"/>
  <c r="Q1240" i="11"/>
  <c r="S1386" i="11"/>
  <c r="Q1366" i="11"/>
  <c r="S1354" i="11"/>
  <c r="Q1283" i="11"/>
  <c r="S1385" i="11"/>
  <c r="S1424" i="11"/>
  <c r="S1392" i="11"/>
  <c r="S1112" i="11"/>
  <c r="Q1228" i="11"/>
  <c r="S1402" i="11"/>
  <c r="S1341" i="11"/>
  <c r="Q1267" i="11"/>
  <c r="Q1407" i="11"/>
  <c r="S1244" i="11"/>
  <c r="Q1362" i="11"/>
  <c r="Q1325" i="11"/>
  <c r="Q1299" i="11"/>
  <c r="Q1415" i="11"/>
  <c r="S896" i="11"/>
  <c r="S1257" i="11"/>
  <c r="Q1399" i="11"/>
  <c r="Q1391" i="11"/>
  <c r="Q1335" i="11"/>
  <c r="S1248" i="11"/>
  <c r="Q1418" i="11"/>
  <c r="Q1330" i="11"/>
  <c r="Q1349" i="11"/>
  <c r="Q1357" i="11"/>
  <c r="S1277" i="11"/>
  <c r="S1213" i="11"/>
  <c r="S1182" i="11"/>
  <c r="S1253" i="11"/>
  <c r="Q1423" i="11"/>
  <c r="S1241" i="11"/>
  <c r="Q1351" i="11"/>
  <c r="S1333" i="11"/>
  <c r="Q1373" i="11"/>
  <c r="Q1359" i="11"/>
  <c r="S920" i="11"/>
  <c r="S888" i="11"/>
  <c r="S856" i="11"/>
  <c r="S1150" i="11"/>
  <c r="S1305" i="11"/>
  <c r="S1273" i="11"/>
  <c r="S1232" i="11"/>
  <c r="Q1337" i="11"/>
  <c r="Q1405" i="11"/>
  <c r="S1245" i="11"/>
  <c r="S1264" i="11"/>
  <c r="S1209" i="11"/>
  <c r="Q1307" i="11"/>
  <c r="S1275" i="11"/>
  <c r="S1249" i="11"/>
  <c r="S1280" i="11"/>
  <c r="S1272" i="11"/>
  <c r="Q1347" i="11"/>
  <c r="Q1251" i="11"/>
  <c r="Q1417" i="11"/>
  <c r="Q1381" i="11"/>
  <c r="Q1353" i="11"/>
  <c r="S1217" i="11"/>
  <c r="Q1225" i="11"/>
  <c r="Q1339" i="11"/>
  <c r="Q1329" i="11"/>
  <c r="Q1369" i="11"/>
  <c r="S1013" i="11"/>
  <c r="Q1401" i="11"/>
  <c r="S1289" i="11"/>
  <c r="Q1259" i="11"/>
  <c r="Q1291" i="11"/>
  <c r="S1220" i="11"/>
  <c r="M989" i="11"/>
  <c r="AE989" i="11" s="1"/>
  <c r="T989" i="11"/>
  <c r="Y1109" i="5" s="1"/>
  <c r="X989" i="11" s="1"/>
  <c r="T945" i="11"/>
  <c r="Y1051" i="5" s="1"/>
  <c r="X945" i="11" s="1"/>
  <c r="T934" i="11"/>
  <c r="Y1040" i="5" s="1"/>
  <c r="X934" i="11" s="1"/>
  <c r="T1090" i="11"/>
  <c r="T923" i="11"/>
  <c r="Y1029" i="5" s="1"/>
  <c r="X923" i="11" s="1"/>
  <c r="M923" i="11"/>
  <c r="AE923" i="11" s="1"/>
  <c r="T996" i="11"/>
  <c r="Y1116" i="5" s="1"/>
  <c r="X996" i="11" s="1"/>
  <c r="T846" i="11"/>
  <c r="T971" i="11"/>
  <c r="T879" i="11"/>
  <c r="Y985" i="5" s="1"/>
  <c r="X879" i="11" s="1"/>
  <c r="T860" i="11"/>
  <c r="Y966" i="5" s="1"/>
  <c r="X860" i="11" s="1"/>
  <c r="T1001" i="11"/>
  <c r="Y1121" i="5" s="1"/>
  <c r="X1001" i="11" s="1"/>
  <c r="T917" i="11"/>
  <c r="Y1023" i="5" s="1"/>
  <c r="X917" i="11" s="1"/>
  <c r="T1002" i="11"/>
  <c r="Y1122" i="5" s="1"/>
  <c r="X1002" i="11" s="1"/>
  <c r="T946" i="11"/>
  <c r="Y1052" i="5" s="1"/>
  <c r="X946" i="11" s="1"/>
  <c r="T1087" i="11"/>
  <c r="T995" i="11"/>
  <c r="Y1115" i="5" s="1"/>
  <c r="X995" i="11" s="1"/>
  <c r="T855" i="11"/>
  <c r="Y961" i="5" s="1"/>
  <c r="X855" i="11" s="1"/>
  <c r="M855" i="11"/>
  <c r="AE855" i="11" s="1"/>
  <c r="T887" i="11"/>
  <c r="Y993" i="5" s="1"/>
  <c r="X887" i="11" s="1"/>
  <c r="M887" i="11"/>
  <c r="AE887" i="11" s="1"/>
  <c r="T919" i="11"/>
  <c r="Y1025" i="5" s="1"/>
  <c r="X919" i="11" s="1"/>
  <c r="T965" i="11"/>
  <c r="M997" i="11"/>
  <c r="AE997" i="11" s="1"/>
  <c r="T997" i="11"/>
  <c r="Y1117" i="5" s="1"/>
  <c r="X997" i="11" s="1"/>
  <c r="T857" i="11"/>
  <c r="Y963" i="5" s="1"/>
  <c r="X857" i="11" s="1"/>
  <c r="T889" i="11"/>
  <c r="Y995" i="5" s="1"/>
  <c r="X889" i="11" s="1"/>
  <c r="M889" i="11"/>
  <c r="AE889" i="11" s="1"/>
  <c r="T921" i="11"/>
  <c r="Y1027" i="5" s="1"/>
  <c r="X921" i="11" s="1"/>
  <c r="T910" i="11"/>
  <c r="Y1016" i="5" s="1"/>
  <c r="X910" i="11" s="1"/>
  <c r="M910" i="11"/>
  <c r="AE910" i="11" s="1"/>
  <c r="T942" i="11"/>
  <c r="Y1048" i="5" s="1"/>
  <c r="X942" i="11" s="1"/>
  <c r="T972" i="11"/>
  <c r="T1091" i="11"/>
  <c r="T868" i="11"/>
  <c r="Y974" i="5" s="1"/>
  <c r="X868" i="11" s="1"/>
  <c r="T900" i="11"/>
  <c r="Y1006" i="5" s="1"/>
  <c r="X900" i="11" s="1"/>
  <c r="T932" i="11"/>
  <c r="Y1038" i="5" s="1"/>
  <c r="X932" i="11" s="1"/>
  <c r="M932" i="11"/>
  <c r="AE932" i="11" s="1"/>
  <c r="T869" i="11"/>
  <c r="Y975" i="5" s="1"/>
  <c r="X869" i="11" s="1"/>
  <c r="T933" i="11"/>
  <c r="Y1039" i="5" s="1"/>
  <c r="X933" i="11" s="1"/>
  <c r="M933" i="11"/>
  <c r="AE933" i="11" s="1"/>
  <c r="T866" i="11"/>
  <c r="Y972" i="5" s="1"/>
  <c r="X866" i="11" s="1"/>
  <c r="T898" i="11"/>
  <c r="Y1004" i="5" s="1"/>
  <c r="X898" i="11" s="1"/>
  <c r="T991" i="11"/>
  <c r="Y1111" i="5" s="1"/>
  <c r="X991" i="11" s="1"/>
  <c r="T851" i="11"/>
  <c r="Y957" i="5" s="1"/>
  <c r="X851" i="11" s="1"/>
  <c r="T883" i="11"/>
  <c r="Y989" i="5" s="1"/>
  <c r="X883" i="11" s="1"/>
  <c r="T915" i="11"/>
  <c r="Y1021" i="5" s="1"/>
  <c r="X915" i="11" s="1"/>
  <c r="T947" i="11"/>
  <c r="T976" i="11"/>
  <c r="Y1096" i="5" s="1"/>
  <c r="X976" i="11" s="1"/>
  <c r="M976" i="11"/>
  <c r="AE976" i="11" s="1"/>
  <c r="M1095" i="11"/>
  <c r="AE1095" i="11" s="1"/>
  <c r="T1095" i="11"/>
  <c r="Y1229" i="5" s="1"/>
  <c r="X1095" i="11" s="1"/>
  <c r="T881" i="11"/>
  <c r="Y987" i="5" s="1"/>
  <c r="X881" i="11" s="1"/>
  <c r="T1085" i="11"/>
  <c r="T902" i="11"/>
  <c r="Y1008" i="5" s="1"/>
  <c r="X902" i="11" s="1"/>
  <c r="T859" i="11"/>
  <c r="Y965" i="5" s="1"/>
  <c r="X859" i="11" s="1"/>
  <c r="M964" i="11"/>
  <c r="AE964" i="11" s="1"/>
  <c r="T964" i="11"/>
  <c r="T1089" i="11"/>
  <c r="T1003" i="11"/>
  <c r="Y1123" i="5" s="1"/>
  <c r="X1003" i="11" s="1"/>
  <c r="T943" i="11"/>
  <c r="Y1049" i="5" s="1"/>
  <c r="X943" i="11" s="1"/>
  <c r="M924" i="11"/>
  <c r="AE924" i="11" s="1"/>
  <c r="T924" i="11"/>
  <c r="Y1030" i="5" s="1"/>
  <c r="X924" i="11" s="1"/>
  <c r="M853" i="11"/>
  <c r="AE853" i="11" s="1"/>
  <c r="T853" i="11"/>
  <c r="Y959" i="5" s="1"/>
  <c r="X853" i="11" s="1"/>
  <c r="S938" i="11"/>
  <c r="S922" i="11"/>
  <c r="S906" i="11"/>
  <c r="S890" i="11"/>
  <c r="S1236" i="11"/>
  <c r="T973" i="11"/>
  <c r="T865" i="11"/>
  <c r="Y971" i="5" s="1"/>
  <c r="X865" i="11" s="1"/>
  <c r="M865" i="11"/>
  <c r="AE865" i="11" s="1"/>
  <c r="T897" i="11"/>
  <c r="Y1003" i="5" s="1"/>
  <c r="X897" i="11" s="1"/>
  <c r="T929" i="11"/>
  <c r="Y1035" i="5" s="1"/>
  <c r="X929" i="11" s="1"/>
  <c r="T994" i="11"/>
  <c r="Y1114" i="5" s="1"/>
  <c r="X994" i="11" s="1"/>
  <c r="T1101" i="11"/>
  <c r="Y1235" i="5" s="1"/>
  <c r="X1101" i="11" s="1"/>
  <c r="T858" i="11"/>
  <c r="Y964" i="5" s="1"/>
  <c r="X858" i="11" s="1"/>
  <c r="M858" i="11"/>
  <c r="AE858" i="11" s="1"/>
  <c r="T886" i="11"/>
  <c r="Y992" i="5" s="1"/>
  <c r="X886" i="11" s="1"/>
  <c r="T918" i="11"/>
  <c r="Y1024" i="5" s="1"/>
  <c r="X918" i="11" s="1"/>
  <c r="T967" i="11"/>
  <c r="M999" i="11"/>
  <c r="AE999" i="11" s="1"/>
  <c r="T999" i="11"/>
  <c r="Y1119" i="5" s="1"/>
  <c r="X999" i="11" s="1"/>
  <c r="T843" i="11"/>
  <c r="M843" i="11"/>
  <c r="AE843" i="11" s="1"/>
  <c r="T875" i="11"/>
  <c r="Y981" i="5" s="1"/>
  <c r="X875" i="11" s="1"/>
  <c r="T907" i="11"/>
  <c r="Y1013" i="5" s="1"/>
  <c r="X907" i="11" s="1"/>
  <c r="T939" i="11"/>
  <c r="Y1045" i="5" s="1"/>
  <c r="X939" i="11" s="1"/>
  <c r="M939" i="11"/>
  <c r="AE939" i="11" s="1"/>
  <c r="T980" i="11"/>
  <c r="Y1100" i="5" s="1"/>
  <c r="X980" i="11" s="1"/>
  <c r="M1088" i="11"/>
  <c r="AE1088" i="11" s="1"/>
  <c r="T1088" i="11"/>
  <c r="M966" i="11"/>
  <c r="AE966" i="11" s="1"/>
  <c r="T966" i="11"/>
  <c r="T998" i="11"/>
  <c r="Y1118" i="5" s="1"/>
  <c r="X998" i="11" s="1"/>
  <c r="T862" i="11"/>
  <c r="Y968" i="5" s="1"/>
  <c r="X862" i="11" s="1"/>
  <c r="T987" i="11"/>
  <c r="Y1107" i="5" s="1"/>
  <c r="X987" i="11" s="1"/>
  <c r="M1094" i="11"/>
  <c r="AE1094" i="11" s="1"/>
  <c r="T1094" i="11"/>
  <c r="T863" i="11"/>
  <c r="Y969" i="5" s="1"/>
  <c r="X863" i="11" s="1"/>
  <c r="T895" i="11"/>
  <c r="Y1001" i="5" s="1"/>
  <c r="X895" i="11" s="1"/>
  <c r="M895" i="11"/>
  <c r="AE895" i="11" s="1"/>
  <c r="T927" i="11"/>
  <c r="Y1033" i="5" s="1"/>
  <c r="X927" i="11" s="1"/>
  <c r="T844" i="11"/>
  <c r="T876" i="11"/>
  <c r="Y982" i="5" s="1"/>
  <c r="X876" i="11" s="1"/>
  <c r="T908" i="11"/>
  <c r="Y1014" i="5" s="1"/>
  <c r="X908" i="11" s="1"/>
  <c r="T940" i="11"/>
  <c r="Y1046" i="5" s="1"/>
  <c r="X940" i="11" s="1"/>
  <c r="T969" i="11"/>
  <c r="M885" i="11"/>
  <c r="AE885" i="11" s="1"/>
  <c r="T885" i="11"/>
  <c r="Y991" i="5" s="1"/>
  <c r="X885" i="11" s="1"/>
  <c r="T986" i="11"/>
  <c r="Y1106" i="5" s="1"/>
  <c r="X986" i="11" s="1"/>
  <c r="T1093" i="11"/>
  <c r="M1093" i="11"/>
  <c r="AE1093" i="11" s="1"/>
  <c r="T914" i="11"/>
  <c r="Y1020" i="5" s="1"/>
  <c r="X914" i="11" s="1"/>
  <c r="T984" i="11"/>
  <c r="Y1104" i="5" s="1"/>
  <c r="X984" i="11" s="1"/>
  <c r="T974" i="11"/>
  <c r="Y1094" i="5" s="1"/>
  <c r="X974" i="11" s="1"/>
  <c r="T1097" i="11"/>
  <c r="Y1231" i="5" s="1"/>
  <c r="X1097" i="11" s="1"/>
  <c r="M1097" i="11"/>
  <c r="AE1097" i="11" s="1"/>
  <c r="T854" i="11"/>
  <c r="Y960" i="5" s="1"/>
  <c r="X854" i="11" s="1"/>
  <c r="T979" i="11"/>
  <c r="Y1099" i="5" s="1"/>
  <c r="X979" i="11" s="1"/>
  <c r="T1086" i="11"/>
  <c r="T871" i="11"/>
  <c r="Y977" i="5" s="1"/>
  <c r="X871" i="11" s="1"/>
  <c r="M871" i="11"/>
  <c r="AE871" i="11" s="1"/>
  <c r="T903" i="11"/>
  <c r="Y1009" i="5" s="1"/>
  <c r="X903" i="11" s="1"/>
  <c r="M903" i="11"/>
  <c r="AE903" i="11" s="1"/>
  <c r="T935" i="11"/>
  <c r="Y1041" i="5" s="1"/>
  <c r="X935" i="11" s="1"/>
  <c r="M935" i="11"/>
  <c r="AE935" i="11" s="1"/>
  <c r="T849" i="11"/>
  <c r="T913" i="11"/>
  <c r="Y1019" i="5" s="1"/>
  <c r="X913" i="11" s="1"/>
  <c r="M978" i="11"/>
  <c r="AE978" i="11" s="1"/>
  <c r="T978" i="11"/>
  <c r="Y1098" i="5" s="1"/>
  <c r="X978" i="11" s="1"/>
  <c r="T874" i="11"/>
  <c r="Y980" i="5" s="1"/>
  <c r="X874" i="11" s="1"/>
  <c r="M874" i="11"/>
  <c r="AE874" i="11" s="1"/>
  <c r="M983" i="11"/>
  <c r="AE983" i="11" s="1"/>
  <c r="T983" i="11"/>
  <c r="Y1103" i="5" s="1"/>
  <c r="X983" i="11" s="1"/>
  <c r="T891" i="11"/>
  <c r="Y997" i="5" s="1"/>
  <c r="X891" i="11" s="1"/>
  <c r="T982" i="11"/>
  <c r="Y1102" i="5" s="1"/>
  <c r="X982" i="11" s="1"/>
  <c r="T878" i="11"/>
  <c r="Y984" i="5" s="1"/>
  <c r="X878" i="11" s="1"/>
  <c r="M878" i="11"/>
  <c r="AE878" i="11" s="1"/>
  <c r="T847" i="11"/>
  <c r="T911" i="11"/>
  <c r="Y1017" i="5" s="1"/>
  <c r="X911" i="11" s="1"/>
  <c r="T892" i="11"/>
  <c r="Y998" i="5" s="1"/>
  <c r="X892" i="11" s="1"/>
  <c r="M970" i="11"/>
  <c r="AE970" i="11" s="1"/>
  <c r="T970" i="11"/>
  <c r="T968" i="11"/>
  <c r="M990" i="11"/>
  <c r="AE990" i="11" s="1"/>
  <c r="T990" i="11"/>
  <c r="Y1110" i="5" s="1"/>
  <c r="X990" i="11" s="1"/>
  <c r="T870" i="11"/>
  <c r="Y976" i="5" s="1"/>
  <c r="X870" i="11" s="1"/>
  <c r="M981" i="11"/>
  <c r="AE981" i="11" s="1"/>
  <c r="T981" i="11"/>
  <c r="Y1101" i="5" s="1"/>
  <c r="X981" i="11" s="1"/>
  <c r="T873" i="11"/>
  <c r="Y979" i="5" s="1"/>
  <c r="X873" i="11" s="1"/>
  <c r="M873" i="11"/>
  <c r="AE873" i="11" s="1"/>
  <c r="T905" i="11"/>
  <c r="Y1011" i="5" s="1"/>
  <c r="X905" i="11" s="1"/>
  <c r="M905" i="11"/>
  <c r="AE905" i="11" s="1"/>
  <c r="T937" i="11"/>
  <c r="Y1043" i="5" s="1"/>
  <c r="X937" i="11" s="1"/>
  <c r="T894" i="11"/>
  <c r="Y1000" i="5" s="1"/>
  <c r="X894" i="11" s="1"/>
  <c r="M894" i="11"/>
  <c r="AE894" i="11" s="1"/>
  <c r="T926" i="11"/>
  <c r="Y1032" i="5" s="1"/>
  <c r="X926" i="11" s="1"/>
  <c r="M926" i="11"/>
  <c r="AE926" i="11" s="1"/>
  <c r="T988" i="11"/>
  <c r="Y1108" i="5" s="1"/>
  <c r="X988" i="11" s="1"/>
  <c r="M988" i="11"/>
  <c r="AE988" i="11" s="1"/>
  <c r="M1096" i="11"/>
  <c r="AE1096" i="11" s="1"/>
  <c r="T1096" i="11"/>
  <c r="Y1230" i="5" s="1"/>
  <c r="X1096" i="11" s="1"/>
  <c r="T852" i="11"/>
  <c r="Y958" i="5" s="1"/>
  <c r="X852" i="11" s="1"/>
  <c r="T884" i="11"/>
  <c r="Y990" i="5" s="1"/>
  <c r="X884" i="11" s="1"/>
  <c r="M884" i="11"/>
  <c r="AE884" i="11" s="1"/>
  <c r="T916" i="11"/>
  <c r="Y1022" i="5" s="1"/>
  <c r="X916" i="11" s="1"/>
  <c r="M916" i="11"/>
  <c r="AE916" i="11" s="1"/>
  <c r="T985" i="11"/>
  <c r="Y1105" i="5" s="1"/>
  <c r="X985" i="11" s="1"/>
  <c r="M985" i="11"/>
  <c r="AE985" i="11" s="1"/>
  <c r="T901" i="11"/>
  <c r="Y1007" i="5" s="1"/>
  <c r="X901" i="11" s="1"/>
  <c r="T850" i="11"/>
  <c r="Y956" i="5" s="1"/>
  <c r="X850" i="11" s="1"/>
  <c r="M850" i="11"/>
  <c r="AE850" i="11" s="1"/>
  <c r="T882" i="11"/>
  <c r="Y988" i="5" s="1"/>
  <c r="X882" i="11" s="1"/>
  <c r="T930" i="11"/>
  <c r="Y1036" i="5" s="1"/>
  <c r="X930" i="11" s="1"/>
  <c r="M975" i="11"/>
  <c r="T975" i="11"/>
  <c r="Y1095" i="5" s="1"/>
  <c r="X975" i="11" s="1"/>
  <c r="T1098" i="11"/>
  <c r="Y1232" i="5" s="1"/>
  <c r="X1098" i="11" s="1"/>
  <c r="T867" i="11"/>
  <c r="Y973" i="5" s="1"/>
  <c r="X867" i="11" s="1"/>
  <c r="M867" i="11"/>
  <c r="AE867" i="11" s="1"/>
  <c r="T899" i="11"/>
  <c r="Y1005" i="5" s="1"/>
  <c r="X899" i="11" s="1"/>
  <c r="T931" i="11"/>
  <c r="Y1037" i="5" s="1"/>
  <c r="X931" i="11" s="1"/>
  <c r="T992" i="11"/>
  <c r="Y1112" i="5" s="1"/>
  <c r="X992" i="11" s="1"/>
  <c r="M992" i="11"/>
  <c r="AE992" i="11" s="1"/>
  <c r="T1092" i="11"/>
  <c r="AH1387" i="11"/>
  <c r="R1387" i="11"/>
  <c r="AH1359" i="11"/>
  <c r="AH1212" i="11"/>
  <c r="R1212" i="11"/>
  <c r="AH1402" i="11"/>
  <c r="R1402" i="11"/>
  <c r="AH1295" i="11"/>
  <c r="R1295" i="11"/>
  <c r="AH1263" i="11"/>
  <c r="R1263" i="11"/>
  <c r="AH1215" i="11"/>
  <c r="R1215" i="11"/>
  <c r="AH1305" i="11"/>
  <c r="R1305" i="11"/>
  <c r="AH1285" i="11"/>
  <c r="AH1273" i="11"/>
  <c r="R1273" i="11"/>
  <c r="AH1253" i="11"/>
  <c r="R1253" i="11"/>
  <c r="AH1241" i="11"/>
  <c r="R1241" i="11"/>
  <c r="AH1209" i="11"/>
  <c r="R1209" i="11"/>
  <c r="AH1371" i="11"/>
  <c r="R1371" i="11"/>
  <c r="AH1308" i="11"/>
  <c r="R1308" i="11"/>
  <c r="AH1276" i="11"/>
  <c r="R1276" i="11"/>
  <c r="AH1264" i="11"/>
  <c r="AH1216" i="11"/>
  <c r="R1216" i="11"/>
  <c r="AH1386" i="11"/>
  <c r="R1386" i="11"/>
  <c r="AH1378" i="11"/>
  <c r="R1378" i="11"/>
  <c r="AH1243" i="11"/>
  <c r="R1243" i="11"/>
  <c r="AH1227" i="11"/>
  <c r="R1227" i="11"/>
  <c r="AH1345" i="11"/>
  <c r="R1345" i="11"/>
  <c r="AH1397" i="11"/>
  <c r="R1397" i="11"/>
  <c r="AH1365" i="11"/>
  <c r="R1365" i="11"/>
  <c r="AH1428" i="11"/>
  <c r="R1428" i="11"/>
  <c r="AH1396" i="11"/>
  <c r="R1396" i="11"/>
  <c r="AH1419" i="11"/>
  <c r="R1419" i="11"/>
  <c r="AH1383" i="11"/>
  <c r="R1383" i="11"/>
  <c r="AH1355" i="11"/>
  <c r="R1355" i="11"/>
  <c r="AH1242" i="11"/>
  <c r="R1242" i="11"/>
  <c r="AH1244" i="11"/>
  <c r="R1244" i="11"/>
  <c r="AH1220" i="11"/>
  <c r="R1220" i="11"/>
  <c r="AH1426" i="11"/>
  <c r="R1426" i="11"/>
  <c r="AH1370" i="11"/>
  <c r="R1370" i="11"/>
  <c r="AH1334" i="11"/>
  <c r="R1334" i="11"/>
  <c r="AH1211" i="11"/>
  <c r="R1211" i="11"/>
  <c r="AH1409" i="11"/>
  <c r="R1409" i="11"/>
  <c r="AH1420" i="11"/>
  <c r="R1420" i="11"/>
  <c r="AH1388" i="11"/>
  <c r="R1388" i="11"/>
  <c r="AH1364" i="11"/>
  <c r="R1364" i="11"/>
  <c r="AH1301" i="11"/>
  <c r="R1301" i="11"/>
  <c r="AH1289" i="11"/>
  <c r="R1289" i="11"/>
  <c r="AH1257" i="11"/>
  <c r="R1257" i="11"/>
  <c r="AH1205" i="11"/>
  <c r="AH1403" i="11"/>
  <c r="R1403" i="11"/>
  <c r="AH1375" i="11"/>
  <c r="R1375" i="11"/>
  <c r="AH1367" i="11"/>
  <c r="R1367" i="11"/>
  <c r="AH1327" i="11"/>
  <c r="R1327" i="11"/>
  <c r="AH1292" i="11"/>
  <c r="R1292" i="11"/>
  <c r="AH1280" i="11"/>
  <c r="R1280" i="11"/>
  <c r="AH1260" i="11"/>
  <c r="R1260" i="11"/>
  <c r="AH1248" i="11"/>
  <c r="R1248" i="11"/>
  <c r="AH1410" i="11"/>
  <c r="R1410" i="11"/>
  <c r="AH1382" i="11"/>
  <c r="R1382" i="11"/>
  <c r="AH1354" i="11"/>
  <c r="R1354" i="11"/>
  <c r="AH1346" i="11"/>
  <c r="R1346" i="11"/>
  <c r="AH1235" i="11"/>
  <c r="R1235" i="11"/>
  <c r="AH1218" i="11"/>
  <c r="R1218" i="11"/>
  <c r="AH1231" i="11"/>
  <c r="R1231" i="11"/>
  <c r="AH1290" i="11"/>
  <c r="R1290" i="11"/>
  <c r="AH1258" i="11"/>
  <c r="R1258" i="11"/>
  <c r="AH1229" i="11"/>
  <c r="R1229" i="11"/>
  <c r="AH1411" i="11"/>
  <c r="R1411" i="11"/>
  <c r="AH1363" i="11"/>
  <c r="AH1300" i="11"/>
  <c r="R1300" i="11"/>
  <c r="AH1284" i="11"/>
  <c r="R1284" i="11"/>
  <c r="AH1268" i="11"/>
  <c r="R1268" i="11"/>
  <c r="AH1252" i="11"/>
  <c r="R1252" i="11"/>
  <c r="AH1224" i="11"/>
  <c r="R1224" i="11"/>
  <c r="AH1374" i="11"/>
  <c r="R1374" i="11"/>
  <c r="AH1210" i="11"/>
  <c r="R1210" i="11"/>
  <c r="AH1223" i="11"/>
  <c r="R1223" i="11"/>
  <c r="AH1413" i="11"/>
  <c r="R1413" i="11"/>
  <c r="AH1385" i="11"/>
  <c r="R1385" i="11"/>
  <c r="AH1204" i="11"/>
  <c r="R1204" i="11"/>
  <c r="AH1302" i="11"/>
  <c r="R1302" i="11"/>
  <c r="AH1400" i="11"/>
  <c r="R1400" i="11"/>
  <c r="AH1333" i="11"/>
  <c r="R1333" i="11"/>
  <c r="C1218" i="11"/>
  <c r="O11" i="1" s="1"/>
  <c r="AH1265" i="11"/>
  <c r="R1265" i="11"/>
  <c r="AH1249" i="11"/>
  <c r="R1249" i="11"/>
  <c r="AH1233" i="11"/>
  <c r="R1233" i="11"/>
  <c r="AH1217" i="11"/>
  <c r="R1217" i="11"/>
  <c r="AH1304" i="11"/>
  <c r="R1304" i="11"/>
  <c r="AH1272" i="11"/>
  <c r="R1272" i="11"/>
  <c r="AH1232" i="11"/>
  <c r="R1232" i="11"/>
  <c r="AH1236" i="11"/>
  <c r="AH1356" i="11"/>
  <c r="R1356" i="11"/>
  <c r="AH1328" i="11"/>
  <c r="R1328" i="11"/>
  <c r="AH1293" i="11"/>
  <c r="R1293" i="11"/>
  <c r="AH1245" i="11"/>
  <c r="R1245" i="11"/>
  <c r="AH1427" i="11"/>
  <c r="R1427" i="11"/>
  <c r="AH1395" i="11"/>
  <c r="R1395" i="11"/>
  <c r="AH1379" i="11"/>
  <c r="R1379" i="11"/>
  <c r="AH1341" i="11"/>
  <c r="R1341" i="11"/>
  <c r="R1348" i="11"/>
  <c r="AH1275" i="11"/>
  <c r="R1275" i="11"/>
  <c r="AH1421" i="11"/>
  <c r="R1421" i="11"/>
  <c r="AH1377" i="11"/>
  <c r="R1377" i="11"/>
  <c r="AH1424" i="11"/>
  <c r="R1424" i="11"/>
  <c r="AH1392" i="11"/>
  <c r="R1392" i="11"/>
  <c r="DF26" i="13"/>
  <c r="CC26" i="13"/>
  <c r="DG22" i="13"/>
  <c r="DG26" i="13" s="1"/>
  <c r="DF22" i="13"/>
  <c r="CW22" i="13"/>
  <c r="CW26" i="13" s="1"/>
  <c r="CM22" i="13"/>
  <c r="CM26" i="13" s="1"/>
  <c r="CF22" i="13"/>
  <c r="CF26" i="13" s="1"/>
  <c r="CC22" i="13"/>
  <c r="BX22" i="13"/>
  <c r="BX26" i="13" s="1"/>
  <c r="BQ22" i="13"/>
  <c r="BQ26" i="13" s="1"/>
  <c r="BN22" i="13"/>
  <c r="BN26" i="13" s="1"/>
  <c r="BM22" i="13"/>
  <c r="BM26" i="13" s="1"/>
  <c r="BI22" i="13"/>
  <c r="BI26" i="13" s="1"/>
  <c r="AY22" i="13"/>
  <c r="AY26" i="13" s="1"/>
  <c r="AU22" i="13"/>
  <c r="AU26" i="13" s="1"/>
  <c r="AO22" i="13"/>
  <c r="AO26" i="13" s="1"/>
  <c r="AG22" i="13"/>
  <c r="AG26" i="13" s="1"/>
  <c r="AE22" i="13"/>
  <c r="AE26" i="13" s="1"/>
  <c r="W22" i="13"/>
  <c r="W26" i="13" s="1"/>
  <c r="U22" i="13"/>
  <c r="U26" i="13" s="1"/>
  <c r="M22" i="13"/>
  <c r="M26" i="13" s="1"/>
  <c r="K22" i="13"/>
  <c r="K26" i="13" s="1"/>
  <c r="CL21" i="16"/>
  <c r="CL25" i="16" s="1"/>
  <c r="X21" i="16"/>
  <c r="X25" i="16" s="1"/>
  <c r="DG21" i="16"/>
  <c r="DG25" i="16" s="1"/>
  <c r="BQ21" i="16"/>
  <c r="BQ25" i="16" s="1"/>
  <c r="BN21" i="16"/>
  <c r="BN25" i="16" s="1"/>
  <c r="AU21" i="16"/>
  <c r="AU25" i="16" s="1"/>
  <c r="P21" i="16"/>
  <c r="AH1430" i="11" l="1"/>
  <c r="R1430" i="11"/>
  <c r="AM906" i="11"/>
  <c r="AL906" i="11" s="1"/>
  <c r="R906" i="11"/>
  <c r="AH906" i="11"/>
  <c r="R1219" i="11"/>
  <c r="AH1237" i="11"/>
  <c r="AH1269" i="11"/>
  <c r="R1207" i="11"/>
  <c r="AM1205" i="11"/>
  <c r="AL1205" i="11" s="1"/>
  <c r="AH1348" i="11"/>
  <c r="R1372" i="11"/>
  <c r="R1282" i="11"/>
  <c r="AM1177" i="11"/>
  <c r="AL1177" i="11" s="1"/>
  <c r="AH1177" i="11"/>
  <c r="R1177" i="11"/>
  <c r="R1025" i="11"/>
  <c r="AH1025" i="11"/>
  <c r="AM1025" i="11"/>
  <c r="AL1025" i="11" s="1"/>
  <c r="AM1042" i="11"/>
  <c r="AL1042" i="11" s="1"/>
  <c r="AH1042" i="11"/>
  <c r="R1042" i="11"/>
  <c r="AH1067" i="11"/>
  <c r="AM1067" i="11"/>
  <c r="AL1067" i="11" s="1"/>
  <c r="AM856" i="11"/>
  <c r="AL856" i="11" s="1"/>
  <c r="AH856" i="11"/>
  <c r="R856" i="11"/>
  <c r="AM1165" i="11"/>
  <c r="AL1165" i="11" s="1"/>
  <c r="R1165" i="11"/>
  <c r="AH1165" i="11"/>
  <c r="AM1057" i="11"/>
  <c r="AL1057" i="11" s="1"/>
  <c r="AH1057" i="11"/>
  <c r="AH1058" i="11"/>
  <c r="R1058" i="11"/>
  <c r="AM1058" i="11"/>
  <c r="AL1058" i="11" s="1"/>
  <c r="R1016" i="11"/>
  <c r="AH1016" i="11"/>
  <c r="AM1016" i="11"/>
  <c r="AL1016" i="11" s="1"/>
  <c r="Q1045" i="11"/>
  <c r="AM1045" i="11" s="1"/>
  <c r="AL1045" i="11" s="1"/>
  <c r="AM977" i="11"/>
  <c r="AL977" i="11" s="1"/>
  <c r="AM1023" i="11"/>
  <c r="AL1023" i="11" s="1"/>
  <c r="Q1005" i="11"/>
  <c r="AM1005" i="11" s="1"/>
  <c r="AL1005" i="11" s="1"/>
  <c r="Q1009" i="11"/>
  <c r="AM1009" i="11" s="1"/>
  <c r="AL1009" i="11" s="1"/>
  <c r="Q1029" i="11"/>
  <c r="AM1029" i="11" s="1"/>
  <c r="AL1029" i="11" s="1"/>
  <c r="Q1044" i="11"/>
  <c r="AM1044" i="11" s="1"/>
  <c r="AL1044" i="11" s="1"/>
  <c r="Q1046" i="11"/>
  <c r="AM1046" i="11" s="1"/>
  <c r="AL1046" i="11" s="1"/>
  <c r="AH1438" i="11"/>
  <c r="AM1034" i="11"/>
  <c r="AL1034" i="11" s="1"/>
  <c r="AM1028" i="11"/>
  <c r="AL1028" i="11" s="1"/>
  <c r="AM1053" i="11"/>
  <c r="AL1053" i="11" s="1"/>
  <c r="AM1066" i="11"/>
  <c r="AL1066" i="11" s="1"/>
  <c r="AM1047" i="11"/>
  <c r="AL1047" i="11" s="1"/>
  <c r="Q1060" i="11"/>
  <c r="AM1060" i="11" s="1"/>
  <c r="AL1060" i="11" s="1"/>
  <c r="Q1071" i="11"/>
  <c r="AM1071" i="11" s="1"/>
  <c r="AL1071" i="11" s="1"/>
  <c r="Q1030" i="11"/>
  <c r="AM1030" i="11" s="1"/>
  <c r="AL1030" i="11" s="1"/>
  <c r="Q1070" i="11"/>
  <c r="AM1070" i="11" s="1"/>
  <c r="AL1070" i="11" s="1"/>
  <c r="Q1015" i="11"/>
  <c r="AM1015" i="11" s="1"/>
  <c r="AL1015" i="11" s="1"/>
  <c r="Q1052" i="11"/>
  <c r="AM1052" i="11" s="1"/>
  <c r="AL1052" i="11" s="1"/>
  <c r="AM1017" i="11"/>
  <c r="AL1017" i="11" s="1"/>
  <c r="AM1054" i="11"/>
  <c r="AL1054" i="11" s="1"/>
  <c r="AM1033" i="11"/>
  <c r="AL1033" i="11" s="1"/>
  <c r="AM1062" i="11"/>
  <c r="AL1062" i="11" s="1"/>
  <c r="AM1077" i="11"/>
  <c r="AM1065" i="11"/>
  <c r="AL1065" i="11" s="1"/>
  <c r="AM1074" i="11"/>
  <c r="AM1048" i="11"/>
  <c r="AL1048" i="11" s="1"/>
  <c r="Q1008" i="11"/>
  <c r="AM1008" i="11" s="1"/>
  <c r="AL1008" i="11" s="1"/>
  <c r="Q1078" i="11"/>
  <c r="AM1078" i="11" s="1"/>
  <c r="AL1078" i="11" s="1"/>
  <c r="Q993" i="11"/>
  <c r="AM993" i="11" s="1"/>
  <c r="AL993" i="11" s="1"/>
  <c r="Q1075" i="11"/>
  <c r="AM1075" i="11" s="1"/>
  <c r="AL1075" i="11" s="1"/>
  <c r="Q1036" i="11"/>
  <c r="AM1036" i="11" s="1"/>
  <c r="AL1036" i="11" s="1"/>
  <c r="Q1069" i="11"/>
  <c r="AM1069" i="11" s="1"/>
  <c r="AL1069" i="11" s="1"/>
  <c r="Q1073" i="11"/>
  <c r="AM1073" i="11" s="1"/>
  <c r="AL1073" i="11" s="1"/>
  <c r="Q1043" i="11"/>
  <c r="AM1043" i="11" s="1"/>
  <c r="AL1043" i="11" s="1"/>
  <c r="Q1064" i="11"/>
  <c r="AM1064" i="11" s="1"/>
  <c r="AL1064" i="11" s="1"/>
  <c r="Q1055" i="11"/>
  <c r="AM1055" i="11" s="1"/>
  <c r="AL1055" i="11" s="1"/>
  <c r="AM1118" i="11"/>
  <c r="AL1118" i="11" s="1"/>
  <c r="AH1118" i="11"/>
  <c r="R1118" i="11"/>
  <c r="AM1063" i="11"/>
  <c r="AL1063" i="11" s="1"/>
  <c r="R1063" i="11"/>
  <c r="AH1063" i="11"/>
  <c r="AM1021" i="11"/>
  <c r="AL1021" i="11" s="1"/>
  <c r="AH1021" i="11"/>
  <c r="AG1021" i="11" s="1"/>
  <c r="AP1021" i="11" s="1"/>
  <c r="R1021" i="11"/>
  <c r="AM116" i="11"/>
  <c r="AL116" i="11" s="1"/>
  <c r="AH116" i="11"/>
  <c r="R116" i="11"/>
  <c r="AM1038" i="11"/>
  <c r="AL1038" i="11" s="1"/>
  <c r="AH1038" i="11"/>
  <c r="R1038" i="11"/>
  <c r="AM1049" i="11"/>
  <c r="AL1049" i="11" s="1"/>
  <c r="AH1049" i="11"/>
  <c r="R1049" i="11"/>
  <c r="AM1099" i="11"/>
  <c r="AL1099" i="11" s="1"/>
  <c r="R1099" i="11"/>
  <c r="AH1099" i="11"/>
  <c r="AM1012" i="11"/>
  <c r="AL1012" i="11" s="1"/>
  <c r="R1012" i="11"/>
  <c r="AM1121" i="11"/>
  <c r="AL1121" i="11" s="1"/>
  <c r="AH1121" i="11"/>
  <c r="R1121" i="11"/>
  <c r="AM1059" i="11"/>
  <c r="AL1059" i="11" s="1"/>
  <c r="AH1059" i="11"/>
  <c r="AG1059" i="11" s="1"/>
  <c r="AP1059" i="11" s="1"/>
  <c r="AM1163" i="11"/>
  <c r="AL1163" i="11" s="1"/>
  <c r="R1163" i="11"/>
  <c r="AM1137" i="11"/>
  <c r="AL1137" i="11" s="1"/>
  <c r="R1137" i="11"/>
  <c r="AM1035" i="11"/>
  <c r="AL1035" i="11" s="1"/>
  <c r="AH1035" i="11"/>
  <c r="AN1035" i="11" s="1"/>
  <c r="AO1035" i="11" s="1"/>
  <c r="R1035" i="11"/>
  <c r="AM1167" i="11"/>
  <c r="AL1167" i="11" s="1"/>
  <c r="AH1167" i="11"/>
  <c r="R1167" i="11"/>
  <c r="AM890" i="11"/>
  <c r="AL890" i="11" s="1"/>
  <c r="R890" i="11"/>
  <c r="AH890" i="11"/>
  <c r="AM1018" i="11"/>
  <c r="AL1018" i="11" s="1"/>
  <c r="R1018" i="11"/>
  <c r="AM1148" i="11"/>
  <c r="AL1148" i="11" s="1"/>
  <c r="AH1148" i="11"/>
  <c r="R1148" i="11"/>
  <c r="AM1126" i="11"/>
  <c r="AL1126" i="11" s="1"/>
  <c r="AH1126" i="11"/>
  <c r="AG1126" i="11" s="1"/>
  <c r="R1126" i="11"/>
  <c r="AM1061" i="11"/>
  <c r="AL1061" i="11" s="1"/>
  <c r="AH1061" i="11"/>
  <c r="R1061" i="11"/>
  <c r="AM1128" i="11"/>
  <c r="AL1128" i="11" s="1"/>
  <c r="R1128" i="11"/>
  <c r="AH1128" i="11"/>
  <c r="AM1113" i="11"/>
  <c r="AL1113" i="11" s="1"/>
  <c r="R1113" i="11"/>
  <c r="AH1113" i="11"/>
  <c r="AN1113" i="11" s="1"/>
  <c r="AO1113" i="11" s="1"/>
  <c r="AM1156" i="11"/>
  <c r="AL1156" i="11" s="1"/>
  <c r="R1156" i="11"/>
  <c r="AH1156" i="11"/>
  <c r="AM1011" i="11"/>
  <c r="AL1011" i="11" s="1"/>
  <c r="AH1011" i="11"/>
  <c r="R1011" i="11"/>
  <c r="AM1185" i="11"/>
  <c r="AL1185" i="11" s="1"/>
  <c r="R1185" i="11"/>
  <c r="AH1185" i="11"/>
  <c r="AM896" i="11"/>
  <c r="AL896" i="11" s="1"/>
  <c r="R896" i="11"/>
  <c r="AM938" i="11"/>
  <c r="AL938" i="11" s="1"/>
  <c r="AH938" i="11"/>
  <c r="AM944" i="11"/>
  <c r="AL944" i="11" s="1"/>
  <c r="R944" i="11"/>
  <c r="AH944" i="11"/>
  <c r="AG944" i="11" s="1"/>
  <c r="AM1140" i="11"/>
  <c r="AL1140" i="11" s="1"/>
  <c r="AH1140" i="11"/>
  <c r="AG1140" i="11" s="1"/>
  <c r="R1140" i="11"/>
  <c r="AM120" i="11"/>
  <c r="AL120" i="11" s="1"/>
  <c r="AH120" i="11"/>
  <c r="AM1154" i="11"/>
  <c r="AL1154" i="11" s="1"/>
  <c r="AH1154" i="11"/>
  <c r="R1154" i="11"/>
  <c r="AM1076" i="11"/>
  <c r="AL1076" i="11" s="1"/>
  <c r="R1076" i="11"/>
  <c r="AH1076" i="11"/>
  <c r="AG1076" i="11" s="1"/>
  <c r="AM1022" i="11"/>
  <c r="AL1022" i="11" s="1"/>
  <c r="R1022" i="11"/>
  <c r="AH1022" i="11"/>
  <c r="AG1022" i="11" s="1"/>
  <c r="AP1022" i="11" s="1"/>
  <c r="AM1174" i="11"/>
  <c r="AL1174" i="11" s="1"/>
  <c r="AH1174" i="11"/>
  <c r="AN1174" i="11" s="1"/>
  <c r="AO1174" i="11" s="1"/>
  <c r="R1174" i="11"/>
  <c r="AM1039" i="11"/>
  <c r="AL1039" i="11" s="1"/>
  <c r="R1039" i="11"/>
  <c r="AH1039" i="11"/>
  <c r="AG1039" i="11" s="1"/>
  <c r="AP1039" i="11" s="1"/>
  <c r="AM1014" i="11"/>
  <c r="AL1014" i="11" s="1"/>
  <c r="AH1014" i="11"/>
  <c r="AG1014" i="11" s="1"/>
  <c r="AP1014" i="11" s="1"/>
  <c r="R1014" i="11"/>
  <c r="AM1000" i="11"/>
  <c r="AL1000" i="11" s="1"/>
  <c r="R1000" i="11"/>
  <c r="AH1000" i="11"/>
  <c r="AG1000" i="11" s="1"/>
  <c r="AP1000" i="11" s="1"/>
  <c r="AM1169" i="11"/>
  <c r="AL1169" i="11" s="1"/>
  <c r="AH1169" i="11"/>
  <c r="AG1169" i="11" s="1"/>
  <c r="R1169" i="11"/>
  <c r="AM1068" i="11"/>
  <c r="AL1068" i="11" s="1"/>
  <c r="R1068" i="11"/>
  <c r="AH1068" i="11"/>
  <c r="AN1068" i="11" s="1"/>
  <c r="AO1068" i="11" s="1"/>
  <c r="AM1150" i="11"/>
  <c r="AL1150" i="11" s="1"/>
  <c r="R1150" i="11"/>
  <c r="AH1150" i="11"/>
  <c r="AM1006" i="11"/>
  <c r="AL1006" i="11" s="1"/>
  <c r="AH1006" i="11"/>
  <c r="R1006" i="11"/>
  <c r="AM1125" i="11"/>
  <c r="AL1125" i="11" s="1"/>
  <c r="R1125" i="11"/>
  <c r="AH1125" i="11"/>
  <c r="AM1160" i="11"/>
  <c r="AL1160" i="11" s="1"/>
  <c r="AH1160" i="11"/>
  <c r="R1160" i="11"/>
  <c r="AM1010" i="11"/>
  <c r="AL1010" i="11" s="1"/>
  <c r="AH1010" i="11"/>
  <c r="AN1010" i="11" s="1"/>
  <c r="AO1010" i="11" s="1"/>
  <c r="R1010" i="11"/>
  <c r="AM1004" i="11"/>
  <c r="AL1004" i="11" s="1"/>
  <c r="R1004" i="11"/>
  <c r="AH1004" i="11"/>
  <c r="AN1004" i="11" s="1"/>
  <c r="AO1004" i="11" s="1"/>
  <c r="AM1182" i="11"/>
  <c r="AL1182" i="11" s="1"/>
  <c r="AH1182" i="11"/>
  <c r="AG1182" i="11" s="1"/>
  <c r="R1182" i="11"/>
  <c r="AM1176" i="11"/>
  <c r="AL1176" i="11" s="1"/>
  <c r="AH1176" i="11"/>
  <c r="R1176" i="11"/>
  <c r="AM1188" i="11"/>
  <c r="AL1188" i="11" s="1"/>
  <c r="R1188" i="11"/>
  <c r="AH1188" i="11"/>
  <c r="AM1072" i="11"/>
  <c r="AL1072" i="11" s="1"/>
  <c r="R1072" i="11"/>
  <c r="AH1072" i="11"/>
  <c r="AG1072" i="11" s="1"/>
  <c r="AP1072" i="11" s="1"/>
  <c r="AM1132" i="11"/>
  <c r="AL1132" i="11" s="1"/>
  <c r="AH1132" i="11"/>
  <c r="AG1132" i="11" s="1"/>
  <c r="R1132" i="11"/>
  <c r="AM1026" i="11"/>
  <c r="AL1026" i="11" s="1"/>
  <c r="AH1026" i="11"/>
  <c r="R1026" i="11"/>
  <c r="AM1172" i="11"/>
  <c r="AL1172" i="11" s="1"/>
  <c r="R1172" i="11"/>
  <c r="AH1172" i="11"/>
  <c r="AM1186" i="11"/>
  <c r="AL1186" i="11" s="1"/>
  <c r="R1186" i="11"/>
  <c r="AH1186" i="11"/>
  <c r="AG1186" i="11" s="1"/>
  <c r="AM1180" i="11"/>
  <c r="AL1180" i="11" s="1"/>
  <c r="R1180" i="11"/>
  <c r="AH1180" i="11"/>
  <c r="AM928" i="11"/>
  <c r="AL928" i="11" s="1"/>
  <c r="AH928" i="11"/>
  <c r="R928" i="11"/>
  <c r="AM1106" i="11"/>
  <c r="AL1106" i="11" s="1"/>
  <c r="R1106" i="11"/>
  <c r="AH1106" i="11"/>
  <c r="AM956" i="11"/>
  <c r="AL956" i="11" s="1"/>
  <c r="AH956" i="11"/>
  <c r="R956" i="11"/>
  <c r="AM1027" i="11"/>
  <c r="AL1027" i="11" s="1"/>
  <c r="R1027" i="11"/>
  <c r="AH1027" i="11"/>
  <c r="AM1117" i="11"/>
  <c r="AL1117" i="11" s="1"/>
  <c r="AH1117" i="11"/>
  <c r="R1117" i="11"/>
  <c r="AM1136" i="11"/>
  <c r="AL1136" i="11" s="1"/>
  <c r="R1136" i="11"/>
  <c r="AH1136" i="11"/>
  <c r="AM1141" i="11"/>
  <c r="AL1141" i="11" s="1"/>
  <c r="R1141" i="11"/>
  <c r="AM1013" i="11"/>
  <c r="AL1013" i="11" s="1"/>
  <c r="AH1013" i="11"/>
  <c r="R1013" i="11"/>
  <c r="AM888" i="11"/>
  <c r="AL888" i="11" s="1"/>
  <c r="AH888" i="11"/>
  <c r="AG888" i="11" s="1"/>
  <c r="R888" i="11"/>
  <c r="AM1031" i="11"/>
  <c r="AL1031" i="11" s="1"/>
  <c r="R1031" i="11"/>
  <c r="AH1031" i="11"/>
  <c r="AG1031" i="11" s="1"/>
  <c r="AP1031" i="11" s="1"/>
  <c r="AM1050" i="11"/>
  <c r="AL1050" i="11" s="1"/>
  <c r="AH1050" i="11"/>
  <c r="AN1050" i="11" s="1"/>
  <c r="AO1050" i="11" s="1"/>
  <c r="R1050" i="11"/>
  <c r="AM936" i="11"/>
  <c r="AL936" i="11" s="1"/>
  <c r="AH936" i="11"/>
  <c r="R936" i="11"/>
  <c r="AM1102" i="11"/>
  <c r="AL1102" i="11" s="1"/>
  <c r="AH1102" i="11"/>
  <c r="AG1102" i="11" s="1"/>
  <c r="R1102" i="11"/>
  <c r="AM1041" i="11"/>
  <c r="AL1041" i="11" s="1"/>
  <c r="AH1041" i="11"/>
  <c r="R1041" i="11"/>
  <c r="AM1056" i="11"/>
  <c r="AL1056" i="11" s="1"/>
  <c r="AH1056" i="11"/>
  <c r="AG1056" i="11" s="1"/>
  <c r="AP1056" i="11" s="1"/>
  <c r="R1056" i="11"/>
  <c r="AM1105" i="11"/>
  <c r="AL1105" i="11" s="1"/>
  <c r="R1105" i="11"/>
  <c r="AH1105" i="11"/>
  <c r="AG1105" i="11" s="1"/>
  <c r="AM1007" i="11"/>
  <c r="AL1007" i="11" s="1"/>
  <c r="AH1007" i="11"/>
  <c r="AN1007" i="11" s="1"/>
  <c r="AO1007" i="11" s="1"/>
  <c r="R1007" i="11"/>
  <c r="AM1138" i="11"/>
  <c r="AL1138" i="11" s="1"/>
  <c r="AH1138" i="11"/>
  <c r="R1138" i="11"/>
  <c r="AM1123" i="11"/>
  <c r="AL1123" i="11" s="1"/>
  <c r="AH1123" i="11"/>
  <c r="AG1123" i="11" s="1"/>
  <c r="R1123" i="11"/>
  <c r="AM1040" i="11"/>
  <c r="AL1040" i="11" s="1"/>
  <c r="AH1040" i="11"/>
  <c r="R1040" i="11"/>
  <c r="AM1145" i="11"/>
  <c r="AL1145" i="11" s="1"/>
  <c r="AH1145" i="11"/>
  <c r="AG1145" i="11" s="1"/>
  <c r="R1145" i="11"/>
  <c r="AM1143" i="11"/>
  <c r="AL1143" i="11" s="1"/>
  <c r="AH1143" i="11"/>
  <c r="R1143" i="11"/>
  <c r="AM1124" i="11"/>
  <c r="AL1124" i="11" s="1"/>
  <c r="R1124" i="11"/>
  <c r="AH1124" i="11"/>
  <c r="AM1112" i="11"/>
  <c r="AL1112" i="11" s="1"/>
  <c r="R1112" i="11"/>
  <c r="AH1112" i="11"/>
  <c r="AG1112" i="11" s="1"/>
  <c r="AM922" i="11"/>
  <c r="AL922" i="11" s="1"/>
  <c r="R922" i="11"/>
  <c r="AH922" i="11"/>
  <c r="AM1108" i="11"/>
  <c r="AL1108" i="11" s="1"/>
  <c r="AH1108" i="11"/>
  <c r="R1108" i="11"/>
  <c r="AM1189" i="11"/>
  <c r="AL1189" i="11" s="1"/>
  <c r="R1189" i="11"/>
  <c r="AH1189" i="11"/>
  <c r="AM1155" i="11"/>
  <c r="AL1155" i="11" s="1"/>
  <c r="AH1155" i="11"/>
  <c r="R1155" i="11"/>
  <c r="AM1020" i="11"/>
  <c r="AL1020" i="11" s="1"/>
  <c r="R1020" i="11"/>
  <c r="AH1020" i="11"/>
  <c r="AM1116" i="11"/>
  <c r="AL1116" i="11" s="1"/>
  <c r="AH1116" i="11"/>
  <c r="R1116" i="11"/>
  <c r="AM1142" i="11"/>
  <c r="AL1142" i="11" s="1"/>
  <c r="AH1142" i="11"/>
  <c r="AG1142" i="11" s="1"/>
  <c r="R1142" i="11"/>
  <c r="AM1187" i="11"/>
  <c r="AL1187" i="11" s="1"/>
  <c r="AH1187" i="11"/>
  <c r="R1187" i="11"/>
  <c r="AM1019" i="11"/>
  <c r="AL1019" i="11" s="1"/>
  <c r="AH1019" i="11"/>
  <c r="AG1019" i="11" s="1"/>
  <c r="AP1019" i="11" s="1"/>
  <c r="R1019" i="11"/>
  <c r="AM1122" i="11"/>
  <c r="AL1122" i="11" s="1"/>
  <c r="AH1122" i="11"/>
  <c r="R1122" i="11"/>
  <c r="AM920" i="11"/>
  <c r="AL920" i="11" s="1"/>
  <c r="AH920" i="11"/>
  <c r="AG920" i="11" s="1"/>
  <c r="R920" i="11"/>
  <c r="AM1133" i="11"/>
  <c r="AL1133" i="11" s="1"/>
  <c r="AH1133" i="11"/>
  <c r="R1133" i="11"/>
  <c r="AM1153" i="11"/>
  <c r="AL1153" i="11" s="1"/>
  <c r="R1153" i="11"/>
  <c r="AH1153" i="11"/>
  <c r="AM1149" i="11"/>
  <c r="AL1149" i="11" s="1"/>
  <c r="AH1149" i="11"/>
  <c r="R1149" i="11"/>
  <c r="AM1259" i="11"/>
  <c r="AL1259" i="11" s="1"/>
  <c r="AM1225" i="11"/>
  <c r="AL1225" i="11" s="1"/>
  <c r="AM1381" i="11"/>
  <c r="AL1381" i="11" s="1"/>
  <c r="AM1307" i="11"/>
  <c r="AL1307" i="11" s="1"/>
  <c r="AM1373" i="11"/>
  <c r="AL1373" i="11" s="1"/>
  <c r="AM1349" i="11"/>
  <c r="AL1349" i="11" s="1"/>
  <c r="AM1267" i="11"/>
  <c r="AL1267" i="11" s="1"/>
  <c r="AM1246" i="11"/>
  <c r="AL1246" i="11" s="1"/>
  <c r="AM1343" i="11"/>
  <c r="AL1343" i="11" s="1"/>
  <c r="AM1425" i="11"/>
  <c r="AL1425" i="11" s="1"/>
  <c r="AM1406" i="11"/>
  <c r="AL1406" i="11" s="1"/>
  <c r="AM1342" i="11"/>
  <c r="AL1342" i="11" s="1"/>
  <c r="AM1255" i="11"/>
  <c r="AL1255" i="11" s="1"/>
  <c r="AM1206" i="11"/>
  <c r="AL1206" i="11" s="1"/>
  <c r="AM1380" i="11"/>
  <c r="AL1380" i="11" s="1"/>
  <c r="AM1226" i="11"/>
  <c r="AL1226" i="11" s="1"/>
  <c r="AM1340" i="11"/>
  <c r="AL1340" i="11" s="1"/>
  <c r="AL1303" i="11"/>
  <c r="AM1303" i="11"/>
  <c r="AM1390" i="11"/>
  <c r="AL1390" i="11" s="1"/>
  <c r="P948" i="11"/>
  <c r="Q948" i="11" s="1"/>
  <c r="AM948" i="11" s="1"/>
  <c r="P902" i="11"/>
  <c r="Q902" i="11" s="1"/>
  <c r="AM902" i="11" s="1"/>
  <c r="P978" i="11"/>
  <c r="P913" i="11"/>
  <c r="Q913" i="11" s="1"/>
  <c r="AM913" i="11" s="1"/>
  <c r="P989" i="11"/>
  <c r="Q989" i="11" s="1"/>
  <c r="AM1222" i="11"/>
  <c r="AL1222" i="11" s="1"/>
  <c r="P863" i="11"/>
  <c r="Q863" i="11" s="1"/>
  <c r="AM863" i="11" s="1"/>
  <c r="P21" i="11"/>
  <c r="Q21" i="11" s="1"/>
  <c r="AM21" i="11" s="1"/>
  <c r="AM1256" i="11"/>
  <c r="AL1256" i="11" s="1"/>
  <c r="P894" i="11"/>
  <c r="Q894" i="11" s="1"/>
  <c r="AM894" i="11" s="1"/>
  <c r="P862" i="11"/>
  <c r="Q862" i="11" s="1"/>
  <c r="AM862" i="11" s="1"/>
  <c r="P1097" i="11"/>
  <c r="Q1097" i="11" s="1"/>
  <c r="AM1097" i="11" s="1"/>
  <c r="P34" i="11"/>
  <c r="Q34" i="11" s="1"/>
  <c r="AM34" i="11" s="1"/>
  <c r="AH1018" i="11"/>
  <c r="R1067" i="11"/>
  <c r="AH1137" i="11"/>
  <c r="R1161" i="11"/>
  <c r="AM1417" i="11"/>
  <c r="AL1417" i="11" s="1"/>
  <c r="AM1337" i="11"/>
  <c r="AL1337" i="11" s="1"/>
  <c r="AM1330" i="11"/>
  <c r="AL1330" i="11" s="1"/>
  <c r="AM1362" i="11"/>
  <c r="AL1362" i="11" s="1"/>
  <c r="AM1283" i="11"/>
  <c r="AL1283" i="11" s="1"/>
  <c r="AM1414" i="11"/>
  <c r="AL1414" i="11" s="1"/>
  <c r="AM1422" i="11"/>
  <c r="AL1422" i="11" s="1"/>
  <c r="AM1250" i="11"/>
  <c r="AL1250" i="11" s="1"/>
  <c r="AM1208" i="11"/>
  <c r="AL1208" i="11" s="1"/>
  <c r="P20" i="11"/>
  <c r="Q20" i="11" s="1"/>
  <c r="AM20" i="11" s="1"/>
  <c r="P10" i="11"/>
  <c r="Q10" i="11" s="1"/>
  <c r="AM10" i="11" s="1"/>
  <c r="P1003" i="11"/>
  <c r="Q1003" i="11" s="1"/>
  <c r="P1089" i="11"/>
  <c r="Q1089" i="11" s="1"/>
  <c r="AM1089" i="11" s="1"/>
  <c r="P964" i="11"/>
  <c r="Q964" i="11" s="1"/>
  <c r="P934" i="11"/>
  <c r="Q934" i="11" s="1"/>
  <c r="AM934" i="11" s="1"/>
  <c r="P1098" i="11"/>
  <c r="Q1098" i="11" s="1"/>
  <c r="AM1098" i="11" s="1"/>
  <c r="P908" i="11"/>
  <c r="Q908" i="11" s="1"/>
  <c r="AM908" i="11" s="1"/>
  <c r="P921" i="11"/>
  <c r="Q921" i="11" s="1"/>
  <c r="AM921" i="11" s="1"/>
  <c r="AM1327" i="11"/>
  <c r="AL1327" i="11" s="1"/>
  <c r="P992" i="11"/>
  <c r="P970" i="11"/>
  <c r="P884" i="11"/>
  <c r="Q884" i="11" s="1"/>
  <c r="AM884" i="11" s="1"/>
  <c r="P926" i="11"/>
  <c r="Q926" i="11" s="1"/>
  <c r="AM926" i="11" s="1"/>
  <c r="P937" i="11"/>
  <c r="Q937" i="11" s="1"/>
  <c r="AM937" i="11" s="1"/>
  <c r="P30" i="11"/>
  <c r="Q30" i="11" s="1"/>
  <c r="AM30" i="11" s="1"/>
  <c r="AM1277" i="11"/>
  <c r="AL1277" i="11" s="1"/>
  <c r="P931" i="11"/>
  <c r="Q931" i="11" s="1"/>
  <c r="AM931" i="11" s="1"/>
  <c r="P882" i="11"/>
  <c r="Q882" i="11" s="1"/>
  <c r="AM882" i="11" s="1"/>
  <c r="P901" i="11"/>
  <c r="Q901" i="11" s="1"/>
  <c r="AM901" i="11" s="1"/>
  <c r="P876" i="11"/>
  <c r="Q876" i="11" s="1"/>
  <c r="AM876" i="11" s="1"/>
  <c r="P927" i="11"/>
  <c r="Q927" i="11" s="1"/>
  <c r="AM927" i="11" s="1"/>
  <c r="P1094" i="11"/>
  <c r="Q1094" i="11" s="1"/>
  <c r="AM1094" i="11" s="1"/>
  <c r="P18" i="11"/>
  <c r="Q18" i="11" s="1"/>
  <c r="AM18" i="11" s="1"/>
  <c r="P986" i="11"/>
  <c r="Q986" i="11" s="1"/>
  <c r="AM986" i="11" s="1"/>
  <c r="P932" i="11"/>
  <c r="Q932" i="11" s="1"/>
  <c r="AM932" i="11" s="1"/>
  <c r="P972" i="11"/>
  <c r="P950" i="11"/>
  <c r="Q950" i="11" s="1"/>
  <c r="AM950" i="11" s="1"/>
  <c r="P843" i="11"/>
  <c r="Q843" i="11" s="1"/>
  <c r="AM843" i="11" s="1"/>
  <c r="P42" i="11"/>
  <c r="Q42" i="11" s="1"/>
  <c r="AM42" i="11" s="1"/>
  <c r="P976" i="11"/>
  <c r="P914" i="11"/>
  <c r="Q914" i="11" s="1"/>
  <c r="AM914" i="11" s="1"/>
  <c r="P900" i="11"/>
  <c r="Q900" i="11" s="1"/>
  <c r="AM900" i="11" s="1"/>
  <c r="P31" i="11"/>
  <c r="Q31" i="11" s="1"/>
  <c r="AM31" i="11" s="1"/>
  <c r="AM1405" i="11"/>
  <c r="AL1405" i="11" s="1"/>
  <c r="AM1423" i="11"/>
  <c r="AL1423" i="11" s="1"/>
  <c r="AM1335" i="11"/>
  <c r="AL1335" i="11" s="1"/>
  <c r="AM1325" i="11"/>
  <c r="AL1325" i="11" s="1"/>
  <c r="AM1398" i="11"/>
  <c r="AL1398" i="11" s="1"/>
  <c r="AM1408" i="11"/>
  <c r="AL1408" i="11" s="1"/>
  <c r="AM1332" i="11"/>
  <c r="AL1332" i="11" s="1"/>
  <c r="AM1261" i="11"/>
  <c r="AL1261" i="11" s="1"/>
  <c r="P919" i="11"/>
  <c r="Q919" i="11" s="1"/>
  <c r="AM919" i="11" s="1"/>
  <c r="P995" i="11"/>
  <c r="P990" i="11"/>
  <c r="P14" i="11"/>
  <c r="Q14" i="11" s="1"/>
  <c r="AM14" i="11" s="1"/>
  <c r="P947" i="11"/>
  <c r="Q947" i="11" s="1"/>
  <c r="AM947" i="11" s="1"/>
  <c r="P933" i="11"/>
  <c r="Q933" i="11" s="1"/>
  <c r="AM933" i="11" s="1"/>
  <c r="P924" i="11"/>
  <c r="Q924" i="11" s="1"/>
  <c r="AM924" i="11" s="1"/>
  <c r="P879" i="11"/>
  <c r="Q879" i="11" s="1"/>
  <c r="AM879" i="11" s="1"/>
  <c r="P971" i="11"/>
  <c r="P923" i="11"/>
  <c r="Q923" i="11" s="1"/>
  <c r="AM923" i="11" s="1"/>
  <c r="P874" i="11"/>
  <c r="Q874" i="11" s="1"/>
  <c r="AM874" i="11" s="1"/>
  <c r="P899" i="11"/>
  <c r="Q899" i="11" s="1"/>
  <c r="AM899" i="11" s="1"/>
  <c r="P19" i="11"/>
  <c r="Q19" i="11" s="1"/>
  <c r="AM19" i="11" s="1"/>
  <c r="P33" i="11"/>
  <c r="Q33" i="11" s="1"/>
  <c r="AM33" i="11" s="1"/>
  <c r="P981" i="11"/>
  <c r="Q981" i="11" s="1"/>
  <c r="AM981" i="11" s="1"/>
  <c r="P967" i="11"/>
  <c r="P935" i="11"/>
  <c r="Q935" i="11" s="1"/>
  <c r="AM935" i="11" s="1"/>
  <c r="P854" i="11"/>
  <c r="Q854" i="11" s="1"/>
  <c r="AM854" i="11" s="1"/>
  <c r="P886" i="11"/>
  <c r="Q886" i="11" s="1"/>
  <c r="AM886" i="11" s="1"/>
  <c r="P885" i="11"/>
  <c r="Q885" i="11" s="1"/>
  <c r="AM885" i="11" s="1"/>
  <c r="R938" i="11"/>
  <c r="AH1163" i="11"/>
  <c r="AG1163" i="11" s="1"/>
  <c r="R1261" i="11"/>
  <c r="AM1369" i="11"/>
  <c r="AL1369" i="11" s="1"/>
  <c r="AM1415" i="11"/>
  <c r="AL1415" i="11" s="1"/>
  <c r="AM1247" i="11"/>
  <c r="AL1247" i="11" s="1"/>
  <c r="R120" i="11"/>
  <c r="AM1274" i="11"/>
  <c r="AL1274" i="11" s="1"/>
  <c r="P11" i="11"/>
  <c r="Q11" i="11" s="1"/>
  <c r="AM11" i="11" s="1"/>
  <c r="P911" i="11"/>
  <c r="Q911" i="11" s="1"/>
  <c r="AM911" i="11" s="1"/>
  <c r="AM1236" i="11"/>
  <c r="AL1236" i="11" s="1"/>
  <c r="P999" i="11"/>
  <c r="P973" i="11"/>
  <c r="P25" i="11"/>
  <c r="Q25" i="11" s="1"/>
  <c r="AM25" i="11" s="1"/>
  <c r="P853" i="11"/>
  <c r="Q853" i="11" s="1"/>
  <c r="AM853" i="11" s="1"/>
  <c r="R1100" i="11"/>
  <c r="R1166" i="11"/>
  <c r="R1060" i="11"/>
  <c r="AH1161" i="11"/>
  <c r="AH1261" i="11"/>
  <c r="R1277" i="11"/>
  <c r="R1222" i="11"/>
  <c r="AM1329" i="11"/>
  <c r="AL1329" i="11" s="1"/>
  <c r="AM1251" i="11"/>
  <c r="AL1251" i="11" s="1"/>
  <c r="AM1359" i="11"/>
  <c r="AL1359" i="11" s="1"/>
  <c r="AM1351" i="11"/>
  <c r="AL1351" i="11" s="1"/>
  <c r="AM1418" i="11"/>
  <c r="AL1418" i="11" s="1"/>
  <c r="AM1399" i="11"/>
  <c r="AL1399" i="11" s="1"/>
  <c r="AM1360" i="11"/>
  <c r="AL1360" i="11" s="1"/>
  <c r="AM1338" i="11"/>
  <c r="AL1338" i="11" s="1"/>
  <c r="AM1393" i="11"/>
  <c r="AL1393" i="11" s="1"/>
  <c r="AM1344" i="11"/>
  <c r="AL1344" i="11" s="1"/>
  <c r="AM1254" i="11"/>
  <c r="AL1254" i="11" s="1"/>
  <c r="AM1326" i="11"/>
  <c r="AL1326" i="11" s="1"/>
  <c r="AM1296" i="11"/>
  <c r="AL1296" i="11" s="1"/>
  <c r="AM1368" i="11"/>
  <c r="AL1368" i="11" s="1"/>
  <c r="AM1288" i="11"/>
  <c r="AL1288" i="11" s="1"/>
  <c r="AM1350" i="11"/>
  <c r="AL1350" i="11" s="1"/>
  <c r="AM1294" i="11"/>
  <c r="AL1294" i="11" s="1"/>
  <c r="AM1287" i="11"/>
  <c r="AL1287" i="11" s="1"/>
  <c r="AM1266" i="11"/>
  <c r="AL1266" i="11" s="1"/>
  <c r="AM1324" i="11"/>
  <c r="AL1324" i="11" s="1"/>
  <c r="AM1286" i="11"/>
  <c r="AL1286" i="11" s="1"/>
  <c r="AM1404" i="11"/>
  <c r="AL1404" i="11" s="1"/>
  <c r="AM1271" i="11"/>
  <c r="AL1271" i="11" s="1"/>
  <c r="AM1279" i="11"/>
  <c r="AL1279" i="11" s="1"/>
  <c r="AM1412" i="11"/>
  <c r="AL1412" i="11" s="1"/>
  <c r="AM1262" i="11"/>
  <c r="AL1262" i="11" s="1"/>
  <c r="AM1239" i="11"/>
  <c r="AL1239" i="11" s="1"/>
  <c r="R1438" i="11"/>
  <c r="AM1210" i="11"/>
  <c r="AL1210" i="11" s="1"/>
  <c r="AM1400" i="11"/>
  <c r="AL1400" i="11" s="1"/>
  <c r="AM1382" i="11"/>
  <c r="AL1382" i="11" s="1"/>
  <c r="AM1370" i="11"/>
  <c r="AL1370" i="11" s="1"/>
  <c r="P855" i="11"/>
  <c r="Q855" i="11" s="1"/>
  <c r="AM855" i="11" s="1"/>
  <c r="P870" i="11"/>
  <c r="Q870" i="11" s="1"/>
  <c r="AM870" i="11" s="1"/>
  <c r="P1087" i="11"/>
  <c r="Q1087" i="11" s="1"/>
  <c r="AM1087" i="11" s="1"/>
  <c r="P968" i="11"/>
  <c r="Q968" i="11" s="1"/>
  <c r="P883" i="11"/>
  <c r="Q883" i="11" s="1"/>
  <c r="AM883" i="11" s="1"/>
  <c r="P898" i="11"/>
  <c r="Q898" i="11" s="1"/>
  <c r="AM898" i="11" s="1"/>
  <c r="P860" i="11"/>
  <c r="Q860" i="11" s="1"/>
  <c r="AM860" i="11" s="1"/>
  <c r="P943" i="11"/>
  <c r="Q943" i="11" s="1"/>
  <c r="AM943" i="11" s="1"/>
  <c r="P878" i="11"/>
  <c r="Q878" i="11" s="1"/>
  <c r="AM878" i="11" s="1"/>
  <c r="P859" i="11"/>
  <c r="Q859" i="11" s="1"/>
  <c r="AM859" i="11" s="1"/>
  <c r="P849" i="11"/>
  <c r="Q849" i="11" s="1"/>
  <c r="AM849" i="11" s="1"/>
  <c r="AM1237" i="11"/>
  <c r="AL1237" i="11" s="1"/>
  <c r="AM1295" i="11"/>
  <c r="AL1295" i="11" s="1"/>
  <c r="AM1304" i="11"/>
  <c r="AL1304" i="11" s="1"/>
  <c r="P37" i="11"/>
  <c r="Q37" i="11" s="1"/>
  <c r="AM37" i="11" s="1"/>
  <c r="P987" i="11"/>
  <c r="Q987" i="11" s="1"/>
  <c r="P1093" i="11"/>
  <c r="Q1093" i="11" s="1"/>
  <c r="AM1093" i="11" s="1"/>
  <c r="P22" i="11"/>
  <c r="Q22" i="11" s="1"/>
  <c r="AM22" i="11" s="1"/>
  <c r="AM1374" i="11"/>
  <c r="AL1374" i="11" s="1"/>
  <c r="AM1233" i="11"/>
  <c r="AL1233" i="11" s="1"/>
  <c r="P1002" i="11"/>
  <c r="Q1002" i="11" s="1"/>
  <c r="AM1002" i="11" s="1"/>
  <c r="P917" i="11"/>
  <c r="Q917" i="11" s="1"/>
  <c r="AM917" i="11" s="1"/>
  <c r="P916" i="11"/>
  <c r="Q916" i="11" s="1"/>
  <c r="AM916" i="11" s="1"/>
  <c r="P35" i="11"/>
  <c r="Q35" i="11" s="1"/>
  <c r="AM35" i="11" s="1"/>
  <c r="P1096" i="11"/>
  <c r="Q1096" i="11" s="1"/>
  <c r="AM1096" i="11" s="1"/>
  <c r="AM1219" i="11"/>
  <c r="AL1219" i="11" s="1"/>
  <c r="P975" i="11"/>
  <c r="P940" i="11"/>
  <c r="Q940" i="11" s="1"/>
  <c r="AM940" i="11" s="1"/>
  <c r="P875" i="11"/>
  <c r="Q875" i="11" s="1"/>
  <c r="AM875" i="11" s="1"/>
  <c r="P1095" i="11"/>
  <c r="Q1095" i="11" s="1"/>
  <c r="AM1095" i="11" s="1"/>
  <c r="P36" i="11"/>
  <c r="Q36" i="11" s="1"/>
  <c r="AM36" i="11" s="1"/>
  <c r="P965" i="11"/>
  <c r="P871" i="11"/>
  <c r="Q871" i="11" s="1"/>
  <c r="AM871" i="11" s="1"/>
  <c r="P974" i="11"/>
  <c r="Q974" i="11" s="1"/>
  <c r="P9" i="11"/>
  <c r="Q9" i="11" s="1"/>
  <c r="AM9" i="11" s="1"/>
  <c r="P984" i="11"/>
  <c r="AM1285" i="11"/>
  <c r="AL1285" i="11" s="1"/>
  <c r="P27" i="11"/>
  <c r="Q27" i="11" s="1"/>
  <c r="AM27" i="11" s="1"/>
  <c r="P969" i="11"/>
  <c r="Q969" i="11" s="1"/>
  <c r="P910" i="11"/>
  <c r="Q910" i="11" s="1"/>
  <c r="AM910" i="11" s="1"/>
  <c r="P889" i="11"/>
  <c r="Q889" i="11" s="1"/>
  <c r="AM889" i="11" s="1"/>
  <c r="P850" i="11"/>
  <c r="Q850" i="11" s="1"/>
  <c r="AM850" i="11" s="1"/>
  <c r="P844" i="11"/>
  <c r="Q844" i="11" s="1"/>
  <c r="AM844" i="11" s="1"/>
  <c r="P26" i="11"/>
  <c r="Q26" i="11" s="1"/>
  <c r="AM26" i="11" s="1"/>
  <c r="P942" i="11"/>
  <c r="Q942" i="11" s="1"/>
  <c r="AM942" i="11" s="1"/>
  <c r="AM1282" i="11"/>
  <c r="AL1282" i="11" s="1"/>
  <c r="AM1213" i="11"/>
  <c r="AL1213" i="11" s="1"/>
  <c r="AM1297" i="11"/>
  <c r="AL1297" i="11" s="1"/>
  <c r="P988" i="11"/>
  <c r="P905" i="11"/>
  <c r="Q905" i="11" s="1"/>
  <c r="AM905" i="11" s="1"/>
  <c r="P8" i="11"/>
  <c r="Q8" i="11" s="1"/>
  <c r="AM8" i="11" s="1"/>
  <c r="P867" i="11"/>
  <c r="Q867" i="11" s="1"/>
  <c r="AM867" i="11" s="1"/>
  <c r="P895" i="11"/>
  <c r="Q895" i="11" s="1"/>
  <c r="AM895" i="11" s="1"/>
  <c r="P1088" i="11"/>
  <c r="Q1088" i="11" s="1"/>
  <c r="AM1088" i="11" s="1"/>
  <c r="P857" i="11"/>
  <c r="Q857" i="11" s="1"/>
  <c r="AM857" i="11" s="1"/>
  <c r="P939" i="11"/>
  <c r="Q939" i="11" s="1"/>
  <c r="AM939" i="11" s="1"/>
  <c r="P865" i="11"/>
  <c r="Q865" i="11" s="1"/>
  <c r="AM865" i="11" s="1"/>
  <c r="P1091" i="11"/>
  <c r="Q1091" i="11" s="1"/>
  <c r="AM1091" i="11" s="1"/>
  <c r="P29" i="11"/>
  <c r="Q29" i="11" s="1"/>
  <c r="AM29" i="11" s="1"/>
  <c r="R1059" i="11"/>
  <c r="AH1012" i="11"/>
  <c r="AG1012" i="11" s="1"/>
  <c r="AP1012" i="11" s="1"/>
  <c r="R1057" i="11"/>
  <c r="AH896" i="11"/>
  <c r="AN896" i="11" s="1"/>
  <c r="AO896" i="11" s="1"/>
  <c r="R1213" i="11"/>
  <c r="AM1391" i="11"/>
  <c r="AL1391" i="11" s="1"/>
  <c r="AM1240" i="11"/>
  <c r="AL1240" i="11" s="1"/>
  <c r="AM1384" i="11"/>
  <c r="AL1384" i="11" s="1"/>
  <c r="AM1361" i="11"/>
  <c r="AL1361" i="11" s="1"/>
  <c r="AM1331" i="11"/>
  <c r="AL1331" i="11" s="1"/>
  <c r="AM1336" i="11"/>
  <c r="AL1336" i="11" s="1"/>
  <c r="AM1278" i="11"/>
  <c r="AL1278" i="11" s="1"/>
  <c r="AM1234" i="11"/>
  <c r="AL1234" i="11" s="1"/>
  <c r="P851" i="11"/>
  <c r="Q851" i="11" s="1"/>
  <c r="AM851" i="11" s="1"/>
  <c r="P866" i="11"/>
  <c r="Q866" i="11" s="1"/>
  <c r="AM866" i="11" s="1"/>
  <c r="P846" i="11"/>
  <c r="Q846" i="11" s="1"/>
  <c r="AM846" i="11" s="1"/>
  <c r="P945" i="11"/>
  <c r="Q945" i="11" s="1"/>
  <c r="AM945" i="11" s="1"/>
  <c r="AM1221" i="11"/>
  <c r="AL1221" i="11" s="1"/>
  <c r="P930" i="11"/>
  <c r="Q930" i="11" s="1"/>
  <c r="AM930" i="11" s="1"/>
  <c r="P946" i="11"/>
  <c r="Q946" i="11" s="1"/>
  <c r="AM946" i="11" s="1"/>
  <c r="R1164" i="11"/>
  <c r="R1034" i="11"/>
  <c r="R1054" i="11"/>
  <c r="R1023" i="11"/>
  <c r="R1046" i="11"/>
  <c r="R1134" i="11"/>
  <c r="R1170" i="11"/>
  <c r="R1129" i="11"/>
  <c r="R1017" i="11"/>
  <c r="AH1032" i="11"/>
  <c r="AN1032" i="11" s="1"/>
  <c r="AO1032" i="11" s="1"/>
  <c r="AH1213" i="11"/>
  <c r="AG1213" i="11" s="1"/>
  <c r="AP1213" i="11" s="1"/>
  <c r="AH1297" i="11"/>
  <c r="AG1297" i="11" s="1"/>
  <c r="AP1297" i="11" s="1"/>
  <c r="R1332" i="11"/>
  <c r="R1221" i="11"/>
  <c r="R1208" i="11"/>
  <c r="AH1100" i="11"/>
  <c r="AG1100" i="11" s="1"/>
  <c r="AH1164" i="11"/>
  <c r="AG1164" i="11" s="1"/>
  <c r="AH1034" i="11"/>
  <c r="AG1034" i="11" s="1"/>
  <c r="AP1034" i="11" s="1"/>
  <c r="AH1054" i="11"/>
  <c r="AG1054" i="11" s="1"/>
  <c r="AP1054" i="11" s="1"/>
  <c r="AH1023" i="11"/>
  <c r="AG1023" i="11" s="1"/>
  <c r="AP1023" i="11" s="1"/>
  <c r="AH1166" i="11"/>
  <c r="AG1166" i="11" s="1"/>
  <c r="AH1046" i="11"/>
  <c r="AG1046" i="11" s="1"/>
  <c r="AP1046" i="11" s="1"/>
  <c r="AH1134" i="11"/>
  <c r="AG1134" i="11" s="1"/>
  <c r="AH1170" i="11"/>
  <c r="AG1170" i="11" s="1"/>
  <c r="AH1129" i="11"/>
  <c r="AN1129" i="11" s="1"/>
  <c r="AO1129" i="11" s="1"/>
  <c r="AH1060" i="11"/>
  <c r="AG1060" i="11" s="1"/>
  <c r="AP1060" i="11" s="1"/>
  <c r="AH1017" i="11"/>
  <c r="AN1017" i="11" s="1"/>
  <c r="AO1017" i="11" s="1"/>
  <c r="R1032" i="11"/>
  <c r="R1236" i="11"/>
  <c r="R1256" i="11"/>
  <c r="AH1332" i="11"/>
  <c r="AN1332" i="11" s="1"/>
  <c r="AO1332" i="11" s="1"/>
  <c r="AH1277" i="11"/>
  <c r="AG1277" i="11" s="1"/>
  <c r="AP1277" i="11" s="1"/>
  <c r="AH1222" i="11"/>
  <c r="AG1222" i="11" s="1"/>
  <c r="AP1222" i="11" s="1"/>
  <c r="AH1221" i="11"/>
  <c r="AG1221" i="11" s="1"/>
  <c r="AP1221" i="11" s="1"/>
  <c r="AH1208" i="11"/>
  <c r="AN1208" i="11" s="1"/>
  <c r="AO1208" i="11" s="1"/>
  <c r="AM1291" i="11"/>
  <c r="AL1291" i="11" s="1"/>
  <c r="AM1401" i="11"/>
  <c r="AL1401" i="11" s="1"/>
  <c r="AM1339" i="11"/>
  <c r="AL1339" i="11" s="1"/>
  <c r="AM1353" i="11"/>
  <c r="AL1353" i="11" s="1"/>
  <c r="AM1347" i="11"/>
  <c r="AL1347" i="11" s="1"/>
  <c r="AM1357" i="11"/>
  <c r="AL1357" i="11" s="1"/>
  <c r="AM1299" i="11"/>
  <c r="AL1299" i="11" s="1"/>
  <c r="AM1407" i="11"/>
  <c r="AL1407" i="11" s="1"/>
  <c r="AM1228" i="11"/>
  <c r="AL1228" i="11" s="1"/>
  <c r="AM1366" i="11"/>
  <c r="AL1366" i="11" s="1"/>
  <c r="AM1230" i="11"/>
  <c r="AL1230" i="11" s="1"/>
  <c r="AM1281" i="11"/>
  <c r="AL1281" i="11" s="1"/>
  <c r="AM1416" i="11"/>
  <c r="AL1416" i="11" s="1"/>
  <c r="AM1358" i="11"/>
  <c r="AL1358" i="11" s="1"/>
  <c r="AM1394" i="11"/>
  <c r="AL1394" i="11" s="1"/>
  <c r="AM1376" i="11"/>
  <c r="AL1376" i="11" s="1"/>
  <c r="AM1214" i="11"/>
  <c r="AL1214" i="11" s="1"/>
  <c r="AM1389" i="11"/>
  <c r="AL1389" i="11" s="1"/>
  <c r="AM1270" i="11"/>
  <c r="AL1270" i="11" s="1"/>
  <c r="AM1238" i="11"/>
  <c r="AL1238" i="11" s="1"/>
  <c r="AM1298" i="11"/>
  <c r="AL1298" i="11" s="1"/>
  <c r="AM1306" i="11"/>
  <c r="AL1306" i="11" s="1"/>
  <c r="AM1352" i="11"/>
  <c r="AL1352" i="11" s="1"/>
  <c r="AM1372" i="11"/>
  <c r="AL1372" i="11" s="1"/>
  <c r="AM1345" i="11"/>
  <c r="AL1345" i="11" s="1"/>
  <c r="P887" i="11"/>
  <c r="Q887" i="11" s="1"/>
  <c r="AM887" i="11" s="1"/>
  <c r="P41" i="11"/>
  <c r="Q41" i="11" s="1"/>
  <c r="AM41" i="11" s="1"/>
  <c r="P915" i="11"/>
  <c r="Q915" i="11" s="1"/>
  <c r="AM915" i="11" s="1"/>
  <c r="P991" i="11"/>
  <c r="P23" i="11"/>
  <c r="Q23" i="11" s="1"/>
  <c r="AM23" i="11" s="1"/>
  <c r="P869" i="11"/>
  <c r="Q869" i="11" s="1"/>
  <c r="AM869" i="11" s="1"/>
  <c r="P892" i="11"/>
  <c r="Q892" i="11" s="1"/>
  <c r="AM892" i="11" s="1"/>
  <c r="P847" i="11"/>
  <c r="Q847" i="11" s="1"/>
  <c r="AM847" i="11" s="1"/>
  <c r="P982" i="11"/>
  <c r="P6" i="11"/>
  <c r="Q6" i="11" s="1"/>
  <c r="AM6" i="11" s="1"/>
  <c r="P996" i="11"/>
  <c r="P891" i="11"/>
  <c r="Q891" i="11" s="1"/>
  <c r="AM891" i="11" s="1"/>
  <c r="P1090" i="11"/>
  <c r="Q1090" i="11" s="1"/>
  <c r="AM1090" i="11" s="1"/>
  <c r="P983" i="11"/>
  <c r="P15" i="11"/>
  <c r="Q15" i="11" s="1"/>
  <c r="AM15" i="11" s="1"/>
  <c r="P1085" i="11"/>
  <c r="Q1085" i="11" s="1"/>
  <c r="AM1085" i="11" s="1"/>
  <c r="P881" i="11"/>
  <c r="Q881" i="11" s="1"/>
  <c r="AM881" i="11" s="1"/>
  <c r="P13" i="11"/>
  <c r="Q13" i="11" s="1"/>
  <c r="AM13" i="11" s="1"/>
  <c r="P24" i="11"/>
  <c r="Q24" i="11" s="1"/>
  <c r="AM24" i="11" s="1"/>
  <c r="AM1207" i="11"/>
  <c r="AL1207" i="11" s="1"/>
  <c r="P38" i="11"/>
  <c r="Q38" i="11" s="1"/>
  <c r="AM38" i="11" s="1"/>
  <c r="P966" i="11"/>
  <c r="P17" i="11"/>
  <c r="Q17" i="11" s="1"/>
  <c r="AM17" i="11" s="1"/>
  <c r="P907" i="11"/>
  <c r="Q907" i="11" s="1"/>
  <c r="AM907" i="11" s="1"/>
  <c r="P918" i="11"/>
  <c r="Q918" i="11" s="1"/>
  <c r="AM918" i="11" s="1"/>
  <c r="P1101" i="11"/>
  <c r="Q1101" i="11" s="1"/>
  <c r="AM1101" i="11" s="1"/>
  <c r="P897" i="11"/>
  <c r="Q897" i="11" s="1"/>
  <c r="AM897" i="11" s="1"/>
  <c r="AM1301" i="11"/>
  <c r="AL1301" i="11" s="1"/>
  <c r="P868" i="11"/>
  <c r="Q868" i="11" s="1"/>
  <c r="AM868" i="11" s="1"/>
  <c r="P997" i="11"/>
  <c r="P40" i="11"/>
  <c r="Q40" i="11" s="1"/>
  <c r="AM40" i="11" s="1"/>
  <c r="AM1269" i="11"/>
  <c r="AL1269" i="11" s="1"/>
  <c r="AM1265" i="11"/>
  <c r="AL1265" i="11" s="1"/>
  <c r="P1092" i="11"/>
  <c r="Q1092" i="11" s="1"/>
  <c r="AM1092" i="11" s="1"/>
  <c r="P7" i="11"/>
  <c r="Q7" i="11" s="1"/>
  <c r="AM7" i="11" s="1"/>
  <c r="P1001" i="11"/>
  <c r="P852" i="11"/>
  <c r="Q852" i="11" s="1"/>
  <c r="AM852" i="11" s="1"/>
  <c r="P949" i="11"/>
  <c r="Q949" i="11" s="1"/>
  <c r="AM949" i="11" s="1"/>
  <c r="P873" i="11"/>
  <c r="Q873" i="11" s="1"/>
  <c r="AM873" i="11" s="1"/>
  <c r="AM1409" i="11"/>
  <c r="AL1409" i="11" s="1"/>
  <c r="AM1363" i="11"/>
  <c r="AL1363" i="11" s="1"/>
  <c r="P985" i="11"/>
  <c r="P998" i="11"/>
  <c r="P980" i="11"/>
  <c r="P858" i="11"/>
  <c r="Q858" i="11" s="1"/>
  <c r="AM858" i="11" s="1"/>
  <c r="P929" i="11"/>
  <c r="Q929" i="11" s="1"/>
  <c r="AM929" i="11" s="1"/>
  <c r="AM1284" i="11"/>
  <c r="AL1284" i="11" s="1"/>
  <c r="P903" i="11"/>
  <c r="Q903" i="11" s="1"/>
  <c r="AM903" i="11" s="1"/>
  <c r="P1086" i="11"/>
  <c r="Q1086" i="11" s="1"/>
  <c r="AM1086" i="11" s="1"/>
  <c r="P979" i="11"/>
  <c r="Q979" i="11" s="1"/>
  <c r="AM979" i="11" s="1"/>
  <c r="P994" i="11"/>
  <c r="AM1252" i="11"/>
  <c r="AL1252" i="11" s="1"/>
  <c r="P39" i="11"/>
  <c r="Q39" i="11" s="1"/>
  <c r="AM39" i="11" s="1"/>
  <c r="AH1415" i="11"/>
  <c r="AN1312" i="11"/>
  <c r="AO1312" i="11" s="1"/>
  <c r="AL1316" i="11"/>
  <c r="AH1316" i="11"/>
  <c r="R1316" i="11"/>
  <c r="M942" i="11"/>
  <c r="AE942" i="11" s="1"/>
  <c r="R1390" i="11"/>
  <c r="AN1076" i="11"/>
  <c r="AO1076" i="11" s="1"/>
  <c r="R1171" i="11"/>
  <c r="AH1171" i="11"/>
  <c r="AG1171" i="11" s="1"/>
  <c r="AH1141" i="11"/>
  <c r="AN1141" i="11" s="1"/>
  <c r="AO1141" i="11" s="1"/>
  <c r="R952" i="11"/>
  <c r="AH952" i="11"/>
  <c r="AL952" i="11"/>
  <c r="R1197" i="11"/>
  <c r="AH1197" i="11"/>
  <c r="AL1197" i="11"/>
  <c r="AL353" i="11"/>
  <c r="AH353" i="11"/>
  <c r="R353" i="11"/>
  <c r="R586" i="11"/>
  <c r="AL586" i="11"/>
  <c r="AH586" i="11"/>
  <c r="AN356" i="11"/>
  <c r="AO356" i="11" s="1"/>
  <c r="AG356" i="11"/>
  <c r="AL350" i="11"/>
  <c r="R350" i="11"/>
  <c r="AH350" i="11"/>
  <c r="R1198" i="11"/>
  <c r="AL1198" i="11"/>
  <c r="AH1198" i="11"/>
  <c r="AL955" i="11"/>
  <c r="AH955" i="11"/>
  <c r="R955" i="11"/>
  <c r="AL589" i="11"/>
  <c r="AH589" i="11"/>
  <c r="R589" i="11"/>
  <c r="AH1075" i="11"/>
  <c r="R1075" i="11"/>
  <c r="AG352" i="11"/>
  <c r="AN352" i="11"/>
  <c r="AO352" i="11" s="1"/>
  <c r="R1073" i="11"/>
  <c r="AH1073" i="11"/>
  <c r="AH1069" i="11"/>
  <c r="R1069" i="11"/>
  <c r="AL1429" i="11"/>
  <c r="AH1429" i="11"/>
  <c r="R1429" i="11"/>
  <c r="AH1309" i="11"/>
  <c r="AL1309" i="11"/>
  <c r="R1309" i="11"/>
  <c r="AL1193" i="11"/>
  <c r="R1193" i="11"/>
  <c r="AH1193" i="11"/>
  <c r="AL593" i="11"/>
  <c r="R593" i="11"/>
  <c r="AH593" i="11"/>
  <c r="R953" i="11"/>
  <c r="AH953" i="11"/>
  <c r="AL953" i="11"/>
  <c r="AN588" i="11"/>
  <c r="AO588" i="11" s="1"/>
  <c r="AG588" i="11"/>
  <c r="AL1311" i="11"/>
  <c r="R1311" i="11"/>
  <c r="AH1311" i="11"/>
  <c r="AG1430" i="11"/>
  <c r="AN1430" i="11"/>
  <c r="AO1430" i="11" s="1"/>
  <c r="AH1314" i="11"/>
  <c r="AL1314" i="11"/>
  <c r="R1314" i="11"/>
  <c r="AH957" i="11"/>
  <c r="AL957" i="11"/>
  <c r="R957" i="11"/>
  <c r="AH1070" i="11"/>
  <c r="R1070" i="11"/>
  <c r="AH1077" i="11"/>
  <c r="R1077" i="11"/>
  <c r="AL1077" i="11"/>
  <c r="R1199" i="11"/>
  <c r="AL1199" i="11"/>
  <c r="AH1199" i="11"/>
  <c r="R1315" i="11"/>
  <c r="AL1315" i="11"/>
  <c r="AH1315" i="11"/>
  <c r="AL1313" i="11"/>
  <c r="R1313" i="11"/>
  <c r="AH1313" i="11"/>
  <c r="AN592" i="11"/>
  <c r="AO592" i="11" s="1"/>
  <c r="AG592" i="11"/>
  <c r="AG112" i="11"/>
  <c r="AN112" i="11"/>
  <c r="AO112" i="11" s="1"/>
  <c r="AH954" i="11"/>
  <c r="AL954" i="11"/>
  <c r="R954" i="11"/>
  <c r="AH1310" i="11"/>
  <c r="R1310" i="11"/>
  <c r="AL1310" i="11"/>
  <c r="AL354" i="11"/>
  <c r="AH354" i="11"/>
  <c r="R354" i="11"/>
  <c r="AH351" i="11"/>
  <c r="AL351" i="11"/>
  <c r="R351" i="11"/>
  <c r="AL1195" i="11"/>
  <c r="AH1195" i="11"/>
  <c r="R1195" i="11"/>
  <c r="S950" i="11"/>
  <c r="S948" i="11"/>
  <c r="AL1194" i="11"/>
  <c r="AH1194" i="11"/>
  <c r="R1194" i="11"/>
  <c r="AG587" i="11"/>
  <c r="AN587" i="11"/>
  <c r="AO587" i="11" s="1"/>
  <c r="AL1436" i="11"/>
  <c r="R1436" i="11"/>
  <c r="AH1436" i="11"/>
  <c r="R1078" i="11"/>
  <c r="AH1078" i="11"/>
  <c r="AH1437" i="11"/>
  <c r="AL1437" i="11"/>
  <c r="R1437" i="11"/>
  <c r="AL1192" i="11"/>
  <c r="AH1192" i="11"/>
  <c r="R1192" i="11"/>
  <c r="AH1435" i="11"/>
  <c r="R1435" i="11"/>
  <c r="AL1435" i="11"/>
  <c r="AH1071" i="11"/>
  <c r="R1071" i="11"/>
  <c r="R594" i="11"/>
  <c r="AH594" i="11"/>
  <c r="AL594" i="11"/>
  <c r="AL355" i="11"/>
  <c r="AH355" i="11"/>
  <c r="R355" i="11"/>
  <c r="AH1318" i="11"/>
  <c r="AL1318" i="11"/>
  <c r="R1318" i="11"/>
  <c r="R357" i="11"/>
  <c r="AL357" i="11"/>
  <c r="AH357" i="11"/>
  <c r="AH1432" i="11"/>
  <c r="AL1432" i="11"/>
  <c r="R1432" i="11"/>
  <c r="AG1438" i="11"/>
  <c r="AN1438" i="11"/>
  <c r="AO1438" i="11" s="1"/>
  <c r="AL1074" i="11"/>
  <c r="AH1074" i="11"/>
  <c r="R1074" i="11"/>
  <c r="AH951" i="11"/>
  <c r="R951" i="11"/>
  <c r="AL951" i="11"/>
  <c r="AG595" i="11"/>
  <c r="AN595" i="11"/>
  <c r="AO595" i="11" s="1"/>
  <c r="AN591" i="11"/>
  <c r="AO591" i="11" s="1"/>
  <c r="AG591" i="11"/>
  <c r="AL358" i="11"/>
  <c r="R358" i="11"/>
  <c r="AH358" i="11"/>
  <c r="AL1317" i="11"/>
  <c r="R1317" i="11"/>
  <c r="AH1317" i="11"/>
  <c r="AN1434" i="11"/>
  <c r="AO1434" i="11" s="1"/>
  <c r="AG1434" i="11"/>
  <c r="R1191" i="11"/>
  <c r="AL1191" i="11"/>
  <c r="AH1191" i="11"/>
  <c r="AL1190" i="11"/>
  <c r="AH1190" i="11"/>
  <c r="R1190" i="11"/>
  <c r="AL1196" i="11"/>
  <c r="AH1196" i="11"/>
  <c r="R1196" i="11"/>
  <c r="R349" i="11"/>
  <c r="AL349" i="11"/>
  <c r="AH349" i="11"/>
  <c r="R1431" i="11"/>
  <c r="AL1431" i="11"/>
  <c r="AH1431" i="11"/>
  <c r="S949" i="11"/>
  <c r="R1433" i="11"/>
  <c r="AL1433" i="11"/>
  <c r="AH1433" i="11"/>
  <c r="R590" i="11"/>
  <c r="AL590" i="11"/>
  <c r="AH590" i="11"/>
  <c r="AG116" i="11"/>
  <c r="AN116" i="11"/>
  <c r="AO116" i="11" s="1"/>
  <c r="AG120" i="11"/>
  <c r="AN120" i="11"/>
  <c r="AO120" i="11" s="1"/>
  <c r="AH1390" i="11"/>
  <c r="AG1390" i="11" s="1"/>
  <c r="R1109" i="11"/>
  <c r="R1157" i="11"/>
  <c r="AH1262" i="11"/>
  <c r="AG1262" i="11" s="1"/>
  <c r="AP1262" i="11" s="1"/>
  <c r="AH1239" i="11"/>
  <c r="AG1239" i="11" s="1"/>
  <c r="AP1239" i="11" s="1"/>
  <c r="AH1324" i="11"/>
  <c r="AN1324" i="11" s="1"/>
  <c r="AO1324" i="11" s="1"/>
  <c r="Y1086" i="5"/>
  <c r="X966" i="11" s="1"/>
  <c r="Y1093" i="5"/>
  <c r="X973" i="11" s="1"/>
  <c r="Y1084" i="5"/>
  <c r="X964" i="11" s="1"/>
  <c r="Y1091" i="5"/>
  <c r="X971" i="11" s="1"/>
  <c r="R1175" i="11"/>
  <c r="Y1085" i="5"/>
  <c r="X965" i="11" s="1"/>
  <c r="Y1088" i="5"/>
  <c r="X968" i="11" s="1"/>
  <c r="Y1090" i="5"/>
  <c r="X970" i="11" s="1"/>
  <c r="Y1089" i="5"/>
  <c r="X969" i="11" s="1"/>
  <c r="Y1053" i="5"/>
  <c r="X947" i="11" s="1"/>
  <c r="Y1087" i="5"/>
  <c r="X967" i="11" s="1"/>
  <c r="Y1092" i="5"/>
  <c r="X972" i="11" s="1"/>
  <c r="R1053" i="11"/>
  <c r="AH1157" i="11"/>
  <c r="AN1157" i="11" s="1"/>
  <c r="AO1157" i="11" s="1"/>
  <c r="AH1109" i="11"/>
  <c r="AG1109" i="11" s="1"/>
  <c r="AH1053" i="11"/>
  <c r="AN1053" i="11" s="1"/>
  <c r="AO1053" i="11" s="1"/>
  <c r="AH1052" i="11"/>
  <c r="AG1052" i="11" s="1"/>
  <c r="AP1052" i="11" s="1"/>
  <c r="Y1219" i="5"/>
  <c r="X1085" i="11" s="1"/>
  <c r="Y1221" i="5"/>
  <c r="X1087" i="11" s="1"/>
  <c r="AP1076" i="11"/>
  <c r="AF1076" i="11"/>
  <c r="AQ1076" i="11" s="1"/>
  <c r="Y1226" i="5"/>
  <c r="X1092" i="11" s="1"/>
  <c r="Y1222" i="5"/>
  <c r="X1088" i="11" s="1"/>
  <c r="Y1220" i="5"/>
  <c r="X1086" i="11" s="1"/>
  <c r="Y1227" i="5"/>
  <c r="X1093" i="11" s="1"/>
  <c r="Y1228" i="5"/>
  <c r="X1094" i="11" s="1"/>
  <c r="Y1223" i="5"/>
  <c r="X1089" i="11" s="1"/>
  <c r="Y1225" i="5"/>
  <c r="X1091" i="11" s="1"/>
  <c r="Y1224" i="5"/>
  <c r="X1090" i="11" s="1"/>
  <c r="AH1064" i="11"/>
  <c r="AN1064" i="11" s="1"/>
  <c r="AO1064" i="11" s="1"/>
  <c r="R1262" i="11"/>
  <c r="R1064" i="11"/>
  <c r="R1179" i="11"/>
  <c r="R1239" i="11"/>
  <c r="R1288" i="11"/>
  <c r="AP1312" i="11"/>
  <c r="AF1312" i="11"/>
  <c r="AQ1312" i="11" s="1"/>
  <c r="R1159" i="11"/>
  <c r="AH1412" i="11"/>
  <c r="AN1412" i="11" s="1"/>
  <c r="AO1412" i="11" s="1"/>
  <c r="AH1115" i="11"/>
  <c r="AG1115" i="11" s="1"/>
  <c r="R1036" i="11"/>
  <c r="R1342" i="11"/>
  <c r="R1044" i="11"/>
  <c r="R1052" i="11"/>
  <c r="R1206" i="11"/>
  <c r="AH1044" i="11"/>
  <c r="AN1044" i="11" s="1"/>
  <c r="AO1044" i="11" s="1"/>
  <c r="R1048" i="11"/>
  <c r="R1412" i="11"/>
  <c r="R1271" i="11"/>
  <c r="AH1173" i="11"/>
  <c r="AG1173" i="11" s="1"/>
  <c r="R1115" i="11"/>
  <c r="R1173" i="11"/>
  <c r="AH1303" i="11"/>
  <c r="AG1303" i="11" s="1"/>
  <c r="AP1303" i="11" s="1"/>
  <c r="R1352" i="11"/>
  <c r="R1024" i="11"/>
  <c r="AH1005" i="11"/>
  <c r="AN1005" i="11" s="1"/>
  <c r="AO1005" i="11" s="1"/>
  <c r="R1127" i="11"/>
  <c r="AH1274" i="11"/>
  <c r="AG1274" i="11" s="1"/>
  <c r="AP1274" i="11" s="1"/>
  <c r="AH1043" i="11"/>
  <c r="AG1043" i="11" s="1"/>
  <c r="AP1043" i="11" s="1"/>
  <c r="R1368" i="11"/>
  <c r="R1008" i="11"/>
  <c r="R1286" i="11"/>
  <c r="R1043" i="11"/>
  <c r="AH1008" i="11"/>
  <c r="AN1008" i="11" s="1"/>
  <c r="AO1008" i="11" s="1"/>
  <c r="AH1147" i="11"/>
  <c r="AG1147" i="11" s="1"/>
  <c r="R1028" i="11"/>
  <c r="R1340" i="11"/>
  <c r="AH1368" i="11"/>
  <c r="AN1368" i="11" s="1"/>
  <c r="AO1368" i="11" s="1"/>
  <c r="AH1286" i="11"/>
  <c r="AG1286" i="11" s="1"/>
  <c r="AP1286" i="11" s="1"/>
  <c r="R1298" i="11"/>
  <c r="R1296" i="11"/>
  <c r="AH1394" i="11"/>
  <c r="AN1394" i="11" s="1"/>
  <c r="AO1394" i="11" s="1"/>
  <c r="AH1175" i="11"/>
  <c r="AG1175" i="11" s="1"/>
  <c r="AH1179" i="11"/>
  <c r="AG1179" i="11" s="1"/>
  <c r="R1294" i="11"/>
  <c r="R1266" i="11"/>
  <c r="AH1287" i="11"/>
  <c r="AG1287" i="11" s="1"/>
  <c r="AP1287" i="11" s="1"/>
  <c r="R1005" i="11"/>
  <c r="R1139" i="11"/>
  <c r="AH1028" i="11"/>
  <c r="AG1028" i="11" s="1"/>
  <c r="AP1028" i="11" s="1"/>
  <c r="AH1340" i="11"/>
  <c r="AG1340" i="11" s="1"/>
  <c r="R1303" i="11"/>
  <c r="C1338" i="11"/>
  <c r="V1324" i="11" s="1"/>
  <c r="R1274" i="11"/>
  <c r="R1404" i="11"/>
  <c r="AH1159" i="11"/>
  <c r="AN1159" i="11" s="1"/>
  <c r="AO1159" i="11" s="1"/>
  <c r="AH1051" i="11"/>
  <c r="AG1051" i="11" s="1"/>
  <c r="AP1051" i="11" s="1"/>
  <c r="AH1352" i="11"/>
  <c r="AN1352" i="11" s="1"/>
  <c r="AO1352" i="11" s="1"/>
  <c r="AH1036" i="11"/>
  <c r="AG1036" i="11" s="1"/>
  <c r="AP1036" i="11" s="1"/>
  <c r="R1051" i="11"/>
  <c r="R1147" i="11"/>
  <c r="AH1294" i="11"/>
  <c r="AN1294" i="11" s="1"/>
  <c r="AO1294" i="11" s="1"/>
  <c r="AH1288" i="11"/>
  <c r="AG1288" i="11" s="1"/>
  <c r="AP1288" i="11" s="1"/>
  <c r="R1326" i="11"/>
  <c r="AH1266" i="11"/>
  <c r="AG1266" i="11" s="1"/>
  <c r="AP1266" i="11" s="1"/>
  <c r="R1287" i="11"/>
  <c r="AH1350" i="11"/>
  <c r="AG1350" i="11" s="1"/>
  <c r="AH1296" i="11"/>
  <c r="AN1296" i="11" s="1"/>
  <c r="AO1296" i="11" s="1"/>
  <c r="Y953" i="5"/>
  <c r="X847" i="11" s="1"/>
  <c r="Y955" i="5"/>
  <c r="X849" i="11" s="1"/>
  <c r="Y950" i="5"/>
  <c r="X844" i="11" s="1"/>
  <c r="R1329" i="11"/>
  <c r="Y949" i="5"/>
  <c r="X843" i="11" s="1"/>
  <c r="Y952" i="5"/>
  <c r="X846" i="11" s="1"/>
  <c r="AH1342" i="11"/>
  <c r="AG1342" i="11" s="1"/>
  <c r="AH1206" i="11"/>
  <c r="AG1206" i="11" s="1"/>
  <c r="AP1206" i="11" s="1"/>
  <c r="R1119" i="11"/>
  <c r="AH1271" i="11"/>
  <c r="AG1271" i="11" s="1"/>
  <c r="AP1271" i="11" s="1"/>
  <c r="R1279" i="11"/>
  <c r="R1066" i="11"/>
  <c r="R872" i="11"/>
  <c r="AH1119" i="11"/>
  <c r="AN1119" i="11" s="1"/>
  <c r="AO1119" i="11" s="1"/>
  <c r="R1103" i="11"/>
  <c r="R1062" i="11"/>
  <c r="R1406" i="11"/>
  <c r="R1380" i="11"/>
  <c r="AH1279" i="11"/>
  <c r="AG1279" i="11" s="1"/>
  <c r="AP1279" i="11" s="1"/>
  <c r="R1226" i="11"/>
  <c r="AH1066" i="11"/>
  <c r="AN1066" i="11" s="1"/>
  <c r="AO1066" i="11" s="1"/>
  <c r="AH872" i="11"/>
  <c r="AN872" i="11" s="1"/>
  <c r="AO872" i="11" s="1"/>
  <c r="AH1048" i="11"/>
  <c r="AG1048" i="11" s="1"/>
  <c r="AP1048" i="11" s="1"/>
  <c r="AH1103" i="11"/>
  <c r="AG1103" i="11" s="1"/>
  <c r="AH1062" i="11"/>
  <c r="AG1062" i="11" s="1"/>
  <c r="AP1062" i="11" s="1"/>
  <c r="AH1406" i="11"/>
  <c r="AG1406" i="11" s="1"/>
  <c r="AH1380" i="11"/>
  <c r="AN1380" i="11" s="1"/>
  <c r="AO1380" i="11" s="1"/>
  <c r="AH1255" i="11"/>
  <c r="AG1255" i="11" s="1"/>
  <c r="AP1255" i="11" s="1"/>
  <c r="AH1226" i="11"/>
  <c r="AG1226" i="11" s="1"/>
  <c r="AP1226" i="11" s="1"/>
  <c r="AH1024" i="11"/>
  <c r="AN1024" i="11" s="1"/>
  <c r="AO1024" i="11" s="1"/>
  <c r="AH1139" i="11"/>
  <c r="AG1139" i="11" s="1"/>
  <c r="AH1298" i="11"/>
  <c r="AG1298" i="11" s="1"/>
  <c r="AP1298" i="11" s="1"/>
  <c r="AH1127" i="11"/>
  <c r="AG1127" i="11" s="1"/>
  <c r="R1151" i="11"/>
  <c r="R1181" i="11"/>
  <c r="R1306" i="11"/>
  <c r="AH1151" i="11"/>
  <c r="AG1151" i="11" s="1"/>
  <c r="AH1181" i="11"/>
  <c r="AG1181" i="11" s="1"/>
  <c r="AH1306" i="11"/>
  <c r="AG1306" i="11" s="1"/>
  <c r="AP1306" i="11" s="1"/>
  <c r="AH118" i="11"/>
  <c r="R118" i="11"/>
  <c r="AH117" i="11"/>
  <c r="R117" i="11"/>
  <c r="R111" i="11"/>
  <c r="AH111" i="11"/>
  <c r="R113" i="11"/>
  <c r="AH113" i="11"/>
  <c r="R1254" i="11"/>
  <c r="AH1326" i="11"/>
  <c r="AN1326" i="11" s="1"/>
  <c r="AO1326" i="11" s="1"/>
  <c r="R1324" i="11"/>
  <c r="R1255" i="11"/>
  <c r="R1350" i="11"/>
  <c r="AH1240" i="11"/>
  <c r="AN1240" i="11" s="1"/>
  <c r="AO1240" i="11" s="1"/>
  <c r="AH1404" i="11"/>
  <c r="AG1404" i="11" s="1"/>
  <c r="AH114" i="11"/>
  <c r="R114" i="11"/>
  <c r="R115" i="11"/>
  <c r="AH115" i="11"/>
  <c r="R119" i="11"/>
  <c r="AH119" i="11"/>
  <c r="R1336" i="11"/>
  <c r="R1250" i="11"/>
  <c r="R1270" i="11"/>
  <c r="AH1234" i="11"/>
  <c r="AG1234" i="11" s="1"/>
  <c r="AP1234" i="11" s="1"/>
  <c r="AH1250" i="11"/>
  <c r="AG1250" i="11" s="1"/>
  <c r="AP1250" i="11" s="1"/>
  <c r="AH1270" i="11"/>
  <c r="AN1270" i="11" s="1"/>
  <c r="AO1270" i="11" s="1"/>
  <c r="AH1336" i="11"/>
  <c r="AG1336" i="11" s="1"/>
  <c r="R1111" i="11"/>
  <c r="R1278" i="11"/>
  <c r="R1361" i="11"/>
  <c r="R1247" i="11"/>
  <c r="AH1130" i="11"/>
  <c r="AG1130" i="11" s="1"/>
  <c r="AH1111" i="11"/>
  <c r="AG1111" i="11" s="1"/>
  <c r="AH1278" i="11"/>
  <c r="AN1278" i="11" s="1"/>
  <c r="AO1278" i="11" s="1"/>
  <c r="R1234" i="11"/>
  <c r="R1389" i="11"/>
  <c r="AH1247" i="11"/>
  <c r="AG1247" i="11" s="1"/>
  <c r="AP1247" i="11" s="1"/>
  <c r="R1107" i="11"/>
  <c r="R1135" i="11"/>
  <c r="R1422" i="11"/>
  <c r="AH1107" i="11"/>
  <c r="AG1107" i="11" s="1"/>
  <c r="R1030" i="11"/>
  <c r="AH1135" i="11"/>
  <c r="AG1135" i="11" s="1"/>
  <c r="AH1238" i="11"/>
  <c r="AG1238" i="11" s="1"/>
  <c r="AP1238" i="11" s="1"/>
  <c r="AH1030" i="11"/>
  <c r="AG1030" i="11" s="1"/>
  <c r="AP1030" i="11" s="1"/>
  <c r="AH1389" i="11"/>
  <c r="AG1389" i="11" s="1"/>
  <c r="R1414" i="11"/>
  <c r="R1037" i="11"/>
  <c r="R1238" i="11"/>
  <c r="R1183" i="11"/>
  <c r="R1331" i="11"/>
  <c r="AH1422" i="11"/>
  <c r="AG1422" i="11" s="1"/>
  <c r="AH1183" i="11"/>
  <c r="AG1183" i="11" s="1"/>
  <c r="AH1331" i="11"/>
  <c r="AG1331" i="11" s="1"/>
  <c r="R1033" i="11"/>
  <c r="AH1033" i="11"/>
  <c r="AG1033" i="11" s="1"/>
  <c r="AP1033" i="11" s="1"/>
  <c r="AH1055" i="11"/>
  <c r="AG1055" i="11" s="1"/>
  <c r="AP1055" i="11" s="1"/>
  <c r="AH904" i="11"/>
  <c r="AN904" i="11" s="1"/>
  <c r="AO904" i="11" s="1"/>
  <c r="AH912" i="11"/>
  <c r="AG912" i="11" s="1"/>
  <c r="AH1254" i="11"/>
  <c r="AN1254" i="11" s="1"/>
  <c r="AO1254" i="11" s="1"/>
  <c r="R1344" i="11"/>
  <c r="AH1120" i="11"/>
  <c r="AG1120" i="11" s="1"/>
  <c r="R1120" i="11"/>
  <c r="AH1015" i="11"/>
  <c r="AG1015" i="11" s="1"/>
  <c r="AP1015" i="11" s="1"/>
  <c r="AH1037" i="11"/>
  <c r="AG1037" i="11" s="1"/>
  <c r="AP1037" i="11" s="1"/>
  <c r="R1384" i="11"/>
  <c r="AH1414" i="11"/>
  <c r="AG1414" i="11" s="1"/>
  <c r="AH1384" i="11"/>
  <c r="AG1384" i="11" s="1"/>
  <c r="AH1283" i="11"/>
  <c r="AN1283" i="11" s="1"/>
  <c r="AO1283" i="11" s="1"/>
  <c r="AH1391" i="11"/>
  <c r="AG1391" i="11" s="1"/>
  <c r="AH1361" i="11"/>
  <c r="AG1361" i="11" s="1"/>
  <c r="R1283" i="11"/>
  <c r="R1110" i="11"/>
  <c r="AH1047" i="11"/>
  <c r="AG1047" i="11" s="1"/>
  <c r="AP1047" i="11" s="1"/>
  <c r="AH941" i="11"/>
  <c r="AG941" i="11" s="1"/>
  <c r="R1009" i="11"/>
  <c r="R1393" i="11"/>
  <c r="R1418" i="11"/>
  <c r="AH1344" i="11"/>
  <c r="AN1344" i="11" s="1"/>
  <c r="AO1344" i="11" s="1"/>
  <c r="AH1110" i="11"/>
  <c r="AG1110" i="11" s="1"/>
  <c r="R1029" i="11"/>
  <c r="AH1162" i="11"/>
  <c r="AN1162" i="11" s="1"/>
  <c r="AO1162" i="11" s="1"/>
  <c r="R1047" i="11"/>
  <c r="AH1168" i="11"/>
  <c r="AG1168" i="11" s="1"/>
  <c r="R848" i="11"/>
  <c r="AH1009" i="11"/>
  <c r="AG1009" i="11" s="1"/>
  <c r="AP1009" i="11" s="1"/>
  <c r="R861" i="11"/>
  <c r="AH1158" i="11"/>
  <c r="AG1158" i="11" s="1"/>
  <c r="AH1029" i="11"/>
  <c r="AG1029" i="11" s="1"/>
  <c r="AP1029" i="11" s="1"/>
  <c r="R904" i="11"/>
  <c r="AH1399" i="11"/>
  <c r="AN1399" i="11" s="1"/>
  <c r="AO1399" i="11" s="1"/>
  <c r="AH1338" i="11"/>
  <c r="AN1338" i="11" s="1"/>
  <c r="AO1338" i="11" s="1"/>
  <c r="R1359" i="11"/>
  <c r="AH1307" i="11"/>
  <c r="AG1307" i="11" s="1"/>
  <c r="AP1307" i="11" s="1"/>
  <c r="AH1267" i="11"/>
  <c r="AN1267" i="11" s="1"/>
  <c r="AO1267" i="11" s="1"/>
  <c r="R1398" i="11"/>
  <c r="R1184" i="11"/>
  <c r="AH877" i="11"/>
  <c r="AN877" i="11" s="1"/>
  <c r="AO877" i="11" s="1"/>
  <c r="R880" i="11"/>
  <c r="AH1425" i="11"/>
  <c r="AN1425" i="11" s="1"/>
  <c r="AO1425" i="11" s="1"/>
  <c r="R1114" i="11"/>
  <c r="AH880" i="11"/>
  <c r="AN880" i="11" s="1"/>
  <c r="AO880" i="11" s="1"/>
  <c r="R1373" i="11"/>
  <c r="R1246" i="11"/>
  <c r="AH1259" i="11"/>
  <c r="AG1259" i="11" s="1"/>
  <c r="AP1259" i="11" s="1"/>
  <c r="AH1398" i="11"/>
  <c r="AN1398" i="11" s="1"/>
  <c r="AO1398" i="11" s="1"/>
  <c r="R1423" i="11"/>
  <c r="R1131" i="11"/>
  <c r="AH1114" i="11"/>
  <c r="AG1114" i="11" s="1"/>
  <c r="R1408" i="11"/>
  <c r="R1343" i="11"/>
  <c r="AH1131" i="11"/>
  <c r="AG1131" i="11" s="1"/>
  <c r="AH1184" i="11"/>
  <c r="AG1184" i="11" s="1"/>
  <c r="R877" i="11"/>
  <c r="AH1408" i="11"/>
  <c r="AG1408" i="11" s="1"/>
  <c r="AH1325" i="11"/>
  <c r="AN1325" i="11" s="1"/>
  <c r="AO1325" i="11" s="1"/>
  <c r="AH1343" i="11"/>
  <c r="AN1343" i="11" s="1"/>
  <c r="AO1343" i="11" s="1"/>
  <c r="R1267" i="11"/>
  <c r="R1425" i="11"/>
  <c r="AH1246" i="11"/>
  <c r="AG1246" i="11" s="1"/>
  <c r="AP1246" i="11" s="1"/>
  <c r="R1358" i="11"/>
  <c r="R1214" i="11"/>
  <c r="AH1152" i="11"/>
  <c r="AG1152" i="11" s="1"/>
  <c r="R1281" i="11"/>
  <c r="AH848" i="11"/>
  <c r="AG848" i="11" s="1"/>
  <c r="AP848" i="11" s="1"/>
  <c r="R1416" i="11"/>
  <c r="R1376" i="11"/>
  <c r="AH1416" i="11"/>
  <c r="AG1416" i="11" s="1"/>
  <c r="AH1358" i="11"/>
  <c r="AG1358" i="11" s="1"/>
  <c r="AH1214" i="11"/>
  <c r="AN1214" i="11" s="1"/>
  <c r="AO1214" i="11" s="1"/>
  <c r="R1152" i="11"/>
  <c r="AH1376" i="11"/>
  <c r="AG1376" i="11" s="1"/>
  <c r="AH1281" i="11"/>
  <c r="AG1281" i="11" s="1"/>
  <c r="AP1281" i="11" s="1"/>
  <c r="R1394" i="11"/>
  <c r="R1055" i="11"/>
  <c r="R1158" i="11"/>
  <c r="R1178" i="11"/>
  <c r="R1168" i="11"/>
  <c r="R1144" i="11"/>
  <c r="R912" i="11"/>
  <c r="AH1360" i="11"/>
  <c r="AG1360" i="11" s="1"/>
  <c r="AH1393" i="11"/>
  <c r="AN1393" i="11" s="1"/>
  <c r="AO1393" i="11" s="1"/>
  <c r="AH1418" i="11"/>
  <c r="AG1418" i="11" s="1"/>
  <c r="R1399" i="11"/>
  <c r="R1338" i="11"/>
  <c r="R1351" i="11"/>
  <c r="AH1330" i="11"/>
  <c r="AG1330" i="11" s="1"/>
  <c r="R977" i="11"/>
  <c r="AH861" i="11"/>
  <c r="AG861" i="11" s="1"/>
  <c r="R1162" i="11"/>
  <c r="R941" i="11"/>
  <c r="AH1144" i="11"/>
  <c r="AG1144" i="11" s="1"/>
  <c r="R1360" i="11"/>
  <c r="AH1251" i="11"/>
  <c r="AG1251" i="11" s="1"/>
  <c r="AP1251" i="11" s="1"/>
  <c r="AH1351" i="11"/>
  <c r="AG1351" i="11" s="1"/>
  <c r="R1045" i="11"/>
  <c r="R1146" i="11"/>
  <c r="AH1104" i="11"/>
  <c r="AN1104" i="11" s="1"/>
  <c r="AO1104" i="11" s="1"/>
  <c r="AH1369" i="11"/>
  <c r="AN1369" i="11" s="1"/>
  <c r="AO1369" i="11" s="1"/>
  <c r="R1362" i="11"/>
  <c r="R1130" i="11"/>
  <c r="AH1045" i="11"/>
  <c r="AG1045" i="11" s="1"/>
  <c r="AP1045" i="11" s="1"/>
  <c r="AH1146" i="11"/>
  <c r="AN1146" i="11" s="1"/>
  <c r="AO1146" i="11" s="1"/>
  <c r="R1104" i="11"/>
  <c r="AH1362" i="11"/>
  <c r="AG1362" i="11" s="1"/>
  <c r="R1391" i="11"/>
  <c r="R1240" i="11"/>
  <c r="R1330" i="11"/>
  <c r="R1415" i="11"/>
  <c r="AH1230" i="11"/>
  <c r="AG1230" i="11" s="1"/>
  <c r="AP1230" i="11" s="1"/>
  <c r="R1015" i="11"/>
  <c r="R1228" i="11"/>
  <c r="AH925" i="11"/>
  <c r="AG925" i="11" s="1"/>
  <c r="R1401" i="11"/>
  <c r="R1299" i="11"/>
  <c r="R1357" i="11"/>
  <c r="AH1228" i="11"/>
  <c r="AG1228" i="11" s="1"/>
  <c r="AP1228" i="11" s="1"/>
  <c r="R1407" i="11"/>
  <c r="R1366" i="11"/>
  <c r="AH1339" i="11"/>
  <c r="AG1339" i="11" s="1"/>
  <c r="AH1065" i="11"/>
  <c r="AG1065" i="11" s="1"/>
  <c r="AP1065" i="11" s="1"/>
  <c r="AH1407" i="11"/>
  <c r="AN1407" i="11" s="1"/>
  <c r="AO1407" i="11" s="1"/>
  <c r="AH1366" i="11"/>
  <c r="AG1366" i="11" s="1"/>
  <c r="AH1299" i="11"/>
  <c r="AG1299" i="11" s="1"/>
  <c r="AP1299" i="11" s="1"/>
  <c r="AH1357" i="11"/>
  <c r="AG1357" i="11" s="1"/>
  <c r="R1230" i="11"/>
  <c r="AH1225" i="11"/>
  <c r="AN1225" i="11" s="1"/>
  <c r="AO1225" i="11" s="1"/>
  <c r="R1335" i="11"/>
  <c r="R1349" i="11"/>
  <c r="AH1373" i="11"/>
  <c r="AN1373" i="11" s="1"/>
  <c r="AO1373" i="11" s="1"/>
  <c r="AH1423" i="11"/>
  <c r="AG1423" i="11" s="1"/>
  <c r="AH1349" i="11"/>
  <c r="AG1349" i="11" s="1"/>
  <c r="R1405" i="11"/>
  <c r="R1307" i="11"/>
  <c r="R1325" i="11"/>
  <c r="AH1381" i="11"/>
  <c r="AG1381" i="11" s="1"/>
  <c r="AH1335" i="11"/>
  <c r="AG1335" i="11" s="1"/>
  <c r="AH1405" i="11"/>
  <c r="AN1405" i="11" s="1"/>
  <c r="AO1405" i="11" s="1"/>
  <c r="R1065" i="11"/>
  <c r="AH864" i="11"/>
  <c r="AN864" i="11" s="1"/>
  <c r="AO864" i="11" s="1"/>
  <c r="AH1291" i="11"/>
  <c r="AG1291" i="11" s="1"/>
  <c r="AP1291" i="11" s="1"/>
  <c r="R1337" i="11"/>
  <c r="R1417" i="11"/>
  <c r="AH909" i="11"/>
  <c r="AG909" i="11" s="1"/>
  <c r="AH1337" i="11"/>
  <c r="AG1337" i="11" s="1"/>
  <c r="R1369" i="11"/>
  <c r="AH1417" i="11"/>
  <c r="AG1417" i="11" s="1"/>
  <c r="R1347" i="11"/>
  <c r="AH1401" i="11"/>
  <c r="AG1401" i="11" s="1"/>
  <c r="R1353" i="11"/>
  <c r="AH1347" i="11"/>
  <c r="AG1347" i="11" s="1"/>
  <c r="R925" i="11"/>
  <c r="R845" i="11"/>
  <c r="R864" i="11"/>
  <c r="AH1353" i="11"/>
  <c r="AN1353" i="11" s="1"/>
  <c r="AO1353" i="11" s="1"/>
  <c r="R1339" i="11"/>
  <c r="AH977" i="11"/>
  <c r="AG977" i="11" s="1"/>
  <c r="AP977" i="11" s="1"/>
  <c r="AH1178" i="11"/>
  <c r="AG1178" i="11" s="1"/>
  <c r="R1251" i="11"/>
  <c r="AH1329" i="11"/>
  <c r="AN1329" i="11" s="1"/>
  <c r="AO1329" i="11" s="1"/>
  <c r="R993" i="11"/>
  <c r="R1259" i="11"/>
  <c r="R1381" i="11"/>
  <c r="R1225" i="11"/>
  <c r="AH993" i="11"/>
  <c r="AN993" i="11" s="1"/>
  <c r="AO993" i="11" s="1"/>
  <c r="R893" i="11"/>
  <c r="C1100" i="11"/>
  <c r="P9" i="1" s="1"/>
  <c r="AH845" i="11"/>
  <c r="AN845" i="11" s="1"/>
  <c r="AO845" i="11" s="1"/>
  <c r="C858" i="11"/>
  <c r="P4" i="1" s="1"/>
  <c r="AH893" i="11"/>
  <c r="AG893" i="11" s="1"/>
  <c r="R1291" i="11"/>
  <c r="R909" i="11"/>
  <c r="EJ83" i="13"/>
  <c r="EU84" i="13" s="1"/>
  <c r="CF30" i="13"/>
  <c r="EJ110" i="13"/>
  <c r="DG30" i="13"/>
  <c r="CM30" i="13"/>
  <c r="EJ90" i="13"/>
  <c r="EU91" i="13" s="1"/>
  <c r="BX30" i="13"/>
  <c r="EJ75" i="13"/>
  <c r="EU76" i="13" s="1"/>
  <c r="CW30" i="13"/>
  <c r="EJ100" i="13"/>
  <c r="EU101" i="13" s="1"/>
  <c r="EJ89" i="16"/>
  <c r="EU90" i="13" s="1"/>
  <c r="CL29" i="16"/>
  <c r="EJ80" i="13"/>
  <c r="EU81" i="13" s="1"/>
  <c r="CC30" i="13"/>
  <c r="S1092" i="11"/>
  <c r="EJ68" i="16"/>
  <c r="BQ29" i="16"/>
  <c r="AY30" i="13"/>
  <c r="EJ50" i="13"/>
  <c r="EU51" i="13" s="1"/>
  <c r="EJ110" i="16"/>
  <c r="DG29" i="16"/>
  <c r="BI30" i="13"/>
  <c r="EJ60" i="13"/>
  <c r="EU61" i="13" s="1"/>
  <c r="S992" i="11"/>
  <c r="S930" i="11"/>
  <c r="S882" i="11"/>
  <c r="S985" i="11"/>
  <c r="S926" i="11"/>
  <c r="S894" i="11"/>
  <c r="S937" i="11"/>
  <c r="S873" i="11"/>
  <c r="S981" i="11"/>
  <c r="S870" i="11"/>
  <c r="S878" i="11"/>
  <c r="S914" i="11"/>
  <c r="S969" i="11"/>
  <c r="S908" i="11"/>
  <c r="S844" i="11"/>
  <c r="EJ65" i="16"/>
  <c r="BN29" i="16"/>
  <c r="EJ65" i="13"/>
  <c r="EU66" i="13" s="1"/>
  <c r="BN30" i="13"/>
  <c r="EJ109" i="13"/>
  <c r="EU110" i="13" s="1"/>
  <c r="DF30" i="13"/>
  <c r="K30" i="13"/>
  <c r="EJ10" i="13"/>
  <c r="EU11" i="13" s="1"/>
  <c r="BQ30" i="13"/>
  <c r="EJ68" i="13"/>
  <c r="EU69" i="13" s="1"/>
  <c r="EJ15" i="16"/>
  <c r="EU16" i="13" s="1"/>
  <c r="P29" i="16"/>
  <c r="M30" i="13"/>
  <c r="EJ12" i="13"/>
  <c r="EU13" i="13" s="1"/>
  <c r="AG30" i="13"/>
  <c r="EJ32" i="13"/>
  <c r="EU33" i="13" s="1"/>
  <c r="S901" i="11"/>
  <c r="S874" i="11"/>
  <c r="S854" i="11"/>
  <c r="S940" i="11"/>
  <c r="S876" i="11"/>
  <c r="S862" i="11"/>
  <c r="S918" i="11"/>
  <c r="S886" i="11"/>
  <c r="S858" i="11"/>
  <c r="S929" i="11"/>
  <c r="S865" i="11"/>
  <c r="S902" i="11"/>
  <c r="S1085" i="11"/>
  <c r="S881" i="11"/>
  <c r="S898" i="11"/>
  <c r="S933" i="11"/>
  <c r="S932" i="11"/>
  <c r="S900" i="11"/>
  <c r="S868" i="11"/>
  <c r="S942" i="11"/>
  <c r="S910" i="11"/>
  <c r="S921" i="11"/>
  <c r="S889" i="11"/>
  <c r="S857" i="11"/>
  <c r="S997" i="11"/>
  <c r="S965" i="11"/>
  <c r="S946" i="11"/>
  <c r="S917" i="11"/>
  <c r="S846" i="11"/>
  <c r="S934" i="11"/>
  <c r="S945" i="11"/>
  <c r="EJ46" i="16"/>
  <c r="AU29" i="16"/>
  <c r="EJ23" i="16"/>
  <c r="EU24" i="13" s="1"/>
  <c r="X29" i="16"/>
  <c r="EJ20" i="13"/>
  <c r="EU21" i="13" s="1"/>
  <c r="U30" i="13"/>
  <c r="EJ40" i="13"/>
  <c r="EU41" i="13" s="1"/>
  <c r="AO30" i="13"/>
  <c r="EJ64" i="13"/>
  <c r="EU65" i="13" s="1"/>
  <c r="BM30" i="13"/>
  <c r="S850" i="11"/>
  <c r="S916" i="11"/>
  <c r="S884" i="11"/>
  <c r="S852" i="11"/>
  <c r="S988" i="11"/>
  <c r="S905" i="11"/>
  <c r="S892" i="11"/>
  <c r="S983" i="11"/>
  <c r="S913" i="11"/>
  <c r="S849" i="11"/>
  <c r="S885" i="11"/>
  <c r="S1094" i="11"/>
  <c r="S987" i="11"/>
  <c r="S980" i="11"/>
  <c r="S999" i="11"/>
  <c r="S967" i="11"/>
  <c r="S897" i="11"/>
  <c r="S973" i="11"/>
  <c r="S853" i="11"/>
  <c r="S924" i="11"/>
  <c r="S1003" i="11"/>
  <c r="S976" i="11"/>
  <c r="S991" i="11"/>
  <c r="S866" i="11"/>
  <c r="S869" i="11"/>
  <c r="S1001" i="11"/>
  <c r="S860" i="11"/>
  <c r="S971" i="11"/>
  <c r="S996" i="11"/>
  <c r="S1090" i="11"/>
  <c r="S989" i="11"/>
  <c r="EJ22" i="13"/>
  <c r="EU23" i="13" s="1"/>
  <c r="W30" i="13"/>
  <c r="S1098" i="11"/>
  <c r="S975" i="11"/>
  <c r="S1096" i="11"/>
  <c r="S968" i="11"/>
  <c r="S979" i="11"/>
  <c r="S984" i="11"/>
  <c r="S1088" i="11"/>
  <c r="S843" i="11"/>
  <c r="S964" i="11"/>
  <c r="S972" i="11"/>
  <c r="S995" i="11"/>
  <c r="EJ46" i="13"/>
  <c r="EU47" i="13" s="1"/>
  <c r="AU30" i="13"/>
  <c r="AE30" i="13"/>
  <c r="EJ30" i="13"/>
  <c r="EU31" i="13" s="1"/>
  <c r="S931" i="11"/>
  <c r="S899" i="11"/>
  <c r="S867" i="11"/>
  <c r="S990" i="11"/>
  <c r="S970" i="11"/>
  <c r="S911" i="11"/>
  <c r="S847" i="11"/>
  <c r="S982" i="11"/>
  <c r="S891" i="11"/>
  <c r="S978" i="11"/>
  <c r="S935" i="11"/>
  <c r="S903" i="11"/>
  <c r="S871" i="11"/>
  <c r="S1086" i="11"/>
  <c r="S1097" i="11"/>
  <c r="S974" i="11"/>
  <c r="S1093" i="11"/>
  <c r="S986" i="11"/>
  <c r="S927" i="11"/>
  <c r="S895" i="11"/>
  <c r="S863" i="11"/>
  <c r="S998" i="11"/>
  <c r="S966" i="11"/>
  <c r="S939" i="11"/>
  <c r="S907" i="11"/>
  <c r="S875" i="11"/>
  <c r="S1101" i="11"/>
  <c r="S994" i="11"/>
  <c r="S943" i="11"/>
  <c r="S1089" i="11"/>
  <c r="S859" i="11"/>
  <c r="S1095" i="11"/>
  <c r="S947" i="11"/>
  <c r="S915" i="11"/>
  <c r="S883" i="11"/>
  <c r="S851" i="11"/>
  <c r="S1091" i="11"/>
  <c r="S919" i="11"/>
  <c r="S887" i="11"/>
  <c r="S855" i="11"/>
  <c r="S1087" i="11"/>
  <c r="S1002" i="11"/>
  <c r="S879" i="11"/>
  <c r="S923" i="11"/>
  <c r="AG1117" i="11"/>
  <c r="AN1117" i="11"/>
  <c r="AO1117" i="11" s="1"/>
  <c r="AG1038" i="11"/>
  <c r="AP1038" i="11" s="1"/>
  <c r="AN1038" i="11"/>
  <c r="AO1038" i="11" s="1"/>
  <c r="AG1013" i="11"/>
  <c r="AP1013" i="11" s="1"/>
  <c r="AN1013" i="11"/>
  <c r="AO1013" i="11" s="1"/>
  <c r="AG1149" i="11"/>
  <c r="AN1149" i="11"/>
  <c r="AO1149" i="11" s="1"/>
  <c r="AG1138" i="11"/>
  <c r="AN1138" i="11"/>
  <c r="AO1138" i="11" s="1"/>
  <c r="AG1116" i="11"/>
  <c r="AN1116" i="11"/>
  <c r="AO1116" i="11" s="1"/>
  <c r="AG1148" i="11"/>
  <c r="AN1148" i="11"/>
  <c r="AO1148" i="11" s="1"/>
  <c r="AG1180" i="11"/>
  <c r="AN1180" i="11"/>
  <c r="AO1180" i="11" s="1"/>
  <c r="AG856" i="11"/>
  <c r="AN856" i="11"/>
  <c r="AO856" i="11" s="1"/>
  <c r="AG1167" i="11"/>
  <c r="AN1167" i="11"/>
  <c r="AO1167" i="11" s="1"/>
  <c r="AN1054" i="11"/>
  <c r="AO1054" i="11" s="1"/>
  <c r="AN1012" i="11"/>
  <c r="AO1012" i="11" s="1"/>
  <c r="AG1099" i="11"/>
  <c r="AN1099" i="11"/>
  <c r="AO1099" i="11" s="1"/>
  <c r="AG1155" i="11"/>
  <c r="AN1155" i="11"/>
  <c r="AO1155" i="11" s="1"/>
  <c r="AN1166" i="11"/>
  <c r="AO1166" i="11" s="1"/>
  <c r="AG936" i="11"/>
  <c r="AN936" i="11"/>
  <c r="AO936" i="11" s="1"/>
  <c r="AG1177" i="11"/>
  <c r="AN1177" i="11"/>
  <c r="AO1177" i="11" s="1"/>
  <c r="AG1058" i="11"/>
  <c r="AP1058" i="11" s="1"/>
  <c r="AN1058" i="11"/>
  <c r="AO1058" i="11" s="1"/>
  <c r="AG1154" i="11"/>
  <c r="AN1154" i="11"/>
  <c r="AO1154" i="11" s="1"/>
  <c r="AG1143" i="11"/>
  <c r="AN1143" i="11"/>
  <c r="AO1143" i="11" s="1"/>
  <c r="AN1112" i="11"/>
  <c r="AO1112" i="11" s="1"/>
  <c r="AG1049" i="11"/>
  <c r="AP1049" i="11" s="1"/>
  <c r="AN1049" i="11"/>
  <c r="AO1049" i="11" s="1"/>
  <c r="AG1006" i="11"/>
  <c r="AP1006" i="11" s="1"/>
  <c r="AN1006" i="11"/>
  <c r="AO1006" i="11" s="1"/>
  <c r="AG1121" i="11"/>
  <c r="AN1121" i="11"/>
  <c r="AO1121" i="11" s="1"/>
  <c r="AN1039" i="11"/>
  <c r="AO1039" i="11" s="1"/>
  <c r="AG1153" i="11"/>
  <c r="AN1153" i="11"/>
  <c r="AO1153" i="11" s="1"/>
  <c r="AG1042" i="11"/>
  <c r="AP1042" i="11" s="1"/>
  <c r="AN1042" i="11"/>
  <c r="AO1042" i="11" s="1"/>
  <c r="AG1011" i="11"/>
  <c r="AP1011" i="11" s="1"/>
  <c r="AN1011" i="11"/>
  <c r="AO1011" i="11" s="1"/>
  <c r="AN944" i="11"/>
  <c r="AO944" i="11" s="1"/>
  <c r="AG1275" i="11"/>
  <c r="AP1275" i="11" s="1"/>
  <c r="AN1275" i="11"/>
  <c r="AO1275" i="11" s="1"/>
  <c r="AG1348" i="11"/>
  <c r="AN1348" i="11"/>
  <c r="AO1348" i="11" s="1"/>
  <c r="AG1341" i="11"/>
  <c r="AN1341" i="11"/>
  <c r="AO1341" i="11" s="1"/>
  <c r="AG1379" i="11"/>
  <c r="AN1379" i="11"/>
  <c r="AO1379" i="11" s="1"/>
  <c r="AG1427" i="11"/>
  <c r="AN1427" i="11"/>
  <c r="AO1427" i="11" s="1"/>
  <c r="AG1245" i="11"/>
  <c r="AP1245" i="11" s="1"/>
  <c r="AN1245" i="11"/>
  <c r="AO1245" i="11" s="1"/>
  <c r="AG1293" i="11"/>
  <c r="AP1293" i="11" s="1"/>
  <c r="AN1293" i="11"/>
  <c r="AO1293" i="11" s="1"/>
  <c r="AG1328" i="11"/>
  <c r="AN1328" i="11"/>
  <c r="AO1328" i="11" s="1"/>
  <c r="AG1372" i="11"/>
  <c r="AN1372" i="11"/>
  <c r="AO1372" i="11" s="1"/>
  <c r="AG1232" i="11"/>
  <c r="AP1232" i="11" s="1"/>
  <c r="AN1232" i="11"/>
  <c r="AO1232" i="11" s="1"/>
  <c r="AG1272" i="11"/>
  <c r="AP1272" i="11" s="1"/>
  <c r="AN1272" i="11"/>
  <c r="AO1272" i="11" s="1"/>
  <c r="AG1304" i="11"/>
  <c r="AP1304" i="11" s="1"/>
  <c r="AN1304" i="11"/>
  <c r="AO1304" i="11" s="1"/>
  <c r="AG1217" i="11"/>
  <c r="AP1217" i="11" s="1"/>
  <c r="AN1217" i="11"/>
  <c r="AO1217" i="11" s="1"/>
  <c r="AG1249" i="11"/>
  <c r="AP1249" i="11" s="1"/>
  <c r="AN1249" i="11"/>
  <c r="AO1249" i="11" s="1"/>
  <c r="AG1383" i="11"/>
  <c r="AN1383" i="11"/>
  <c r="AO1383" i="11" s="1"/>
  <c r="AG1419" i="11"/>
  <c r="AN1419" i="11"/>
  <c r="AO1419" i="11" s="1"/>
  <c r="AG1428" i="11"/>
  <c r="AN1428" i="11"/>
  <c r="AO1428" i="11" s="1"/>
  <c r="AG1397" i="11"/>
  <c r="AN1397" i="11"/>
  <c r="AO1397" i="11" s="1"/>
  <c r="AG1227" i="11"/>
  <c r="AP1227" i="11" s="1"/>
  <c r="AN1227" i="11"/>
  <c r="AO1227" i="11" s="1"/>
  <c r="AG1386" i="11"/>
  <c r="AN1386" i="11"/>
  <c r="AO1386" i="11" s="1"/>
  <c r="AG1276" i="11"/>
  <c r="AP1276" i="11" s="1"/>
  <c r="AN1276" i="11"/>
  <c r="AO1276" i="11" s="1"/>
  <c r="AG1308" i="11"/>
  <c r="AP1308" i="11" s="1"/>
  <c r="AN1308" i="11"/>
  <c r="AO1308" i="11" s="1"/>
  <c r="AG1253" i="11"/>
  <c r="AP1253" i="11" s="1"/>
  <c r="AN1253" i="11"/>
  <c r="AO1253" i="11" s="1"/>
  <c r="AG1285" i="11"/>
  <c r="AP1285" i="11" s="1"/>
  <c r="AN1285" i="11"/>
  <c r="AO1285" i="11" s="1"/>
  <c r="AG1215" i="11"/>
  <c r="AP1215" i="11" s="1"/>
  <c r="AN1215" i="11"/>
  <c r="AO1215" i="11" s="1"/>
  <c r="AG1295" i="11"/>
  <c r="AP1295" i="11" s="1"/>
  <c r="AN1295" i="11"/>
  <c r="AO1295" i="11" s="1"/>
  <c r="AG1402" i="11"/>
  <c r="AN1402" i="11"/>
  <c r="AO1402" i="11" s="1"/>
  <c r="AG1212" i="11"/>
  <c r="AP1212" i="11" s="1"/>
  <c r="AN1212" i="11"/>
  <c r="AO1212" i="11" s="1"/>
  <c r="AG1387" i="11"/>
  <c r="AN1387" i="11"/>
  <c r="AO1387" i="11" s="1"/>
  <c r="AG1025" i="11"/>
  <c r="AP1025" i="11" s="1"/>
  <c r="AN1025" i="11"/>
  <c r="AO1025" i="11" s="1"/>
  <c r="AN1102" i="11"/>
  <c r="AO1102" i="11" s="1"/>
  <c r="AG1187" i="11"/>
  <c r="AN1187" i="11"/>
  <c r="AO1187" i="11" s="1"/>
  <c r="AG906" i="11"/>
  <c r="AN906" i="11"/>
  <c r="AO906" i="11" s="1"/>
  <c r="AG938" i="11"/>
  <c r="AN938" i="11"/>
  <c r="AO938" i="11" s="1"/>
  <c r="AG1133" i="11"/>
  <c r="AN1133" i="11"/>
  <c r="AO1133" i="11" s="1"/>
  <c r="AG1124" i="11"/>
  <c r="AN1124" i="11"/>
  <c r="AO1124" i="11" s="1"/>
  <c r="AG1125" i="11"/>
  <c r="AN1125" i="11"/>
  <c r="AO1125" i="11" s="1"/>
  <c r="AG1189" i="11"/>
  <c r="AN1189" i="11"/>
  <c r="AO1189" i="11" s="1"/>
  <c r="AG1165" i="11"/>
  <c r="AN1165" i="11"/>
  <c r="AO1165" i="11" s="1"/>
  <c r="AG1068" i="11"/>
  <c r="AP1068" i="11" s="1"/>
  <c r="AG1108" i="11"/>
  <c r="AN1108" i="11"/>
  <c r="AO1108" i="11" s="1"/>
  <c r="AG1156" i="11"/>
  <c r="AN1156" i="11"/>
  <c r="AO1156" i="11" s="1"/>
  <c r="AG1136" i="11"/>
  <c r="AN1136" i="11"/>
  <c r="AO1136" i="11" s="1"/>
  <c r="AG1016" i="11"/>
  <c r="AP1016" i="11" s="1"/>
  <c r="AN1016" i="11"/>
  <c r="AO1016" i="11" s="1"/>
  <c r="AG1067" i="11"/>
  <c r="AP1067" i="11" s="1"/>
  <c r="AN1067" i="11"/>
  <c r="AO1067" i="11" s="1"/>
  <c r="AG1027" i="11"/>
  <c r="AP1027" i="11" s="1"/>
  <c r="AN1027" i="11"/>
  <c r="AO1027" i="11" s="1"/>
  <c r="AG1141" i="11"/>
  <c r="AG1160" i="11"/>
  <c r="AN1160" i="11"/>
  <c r="AO1160" i="11" s="1"/>
  <c r="AG1106" i="11"/>
  <c r="AN1106" i="11"/>
  <c r="AO1106" i="11" s="1"/>
  <c r="AG1333" i="11"/>
  <c r="AN1333" i="11"/>
  <c r="AO1333" i="11" s="1"/>
  <c r="AG1400" i="11"/>
  <c r="AN1400" i="11"/>
  <c r="AO1400" i="11" s="1"/>
  <c r="AG1385" i="11"/>
  <c r="AN1385" i="11"/>
  <c r="AO1385" i="11" s="1"/>
  <c r="AG1413" i="11"/>
  <c r="AN1413" i="11"/>
  <c r="AO1413" i="11" s="1"/>
  <c r="AG1332" i="11"/>
  <c r="AG1224" i="11"/>
  <c r="AP1224" i="11" s="1"/>
  <c r="AN1224" i="11"/>
  <c r="AO1224" i="11" s="1"/>
  <c r="AG1268" i="11"/>
  <c r="AP1268" i="11" s="1"/>
  <c r="AN1268" i="11"/>
  <c r="AO1268" i="11" s="1"/>
  <c r="AG1300" i="11"/>
  <c r="AP1300" i="11" s="1"/>
  <c r="AN1300" i="11"/>
  <c r="AO1300" i="11" s="1"/>
  <c r="AG1411" i="11"/>
  <c r="AN1411" i="11"/>
  <c r="AO1411" i="11" s="1"/>
  <c r="AG1229" i="11"/>
  <c r="AP1229" i="11" s="1"/>
  <c r="AN1229" i="11"/>
  <c r="AO1229" i="11" s="1"/>
  <c r="AG1290" i="11"/>
  <c r="AP1290" i="11" s="1"/>
  <c r="AN1290" i="11"/>
  <c r="AO1290" i="11" s="1"/>
  <c r="AG1231" i="11"/>
  <c r="AP1231" i="11" s="1"/>
  <c r="AN1231" i="11"/>
  <c r="AO1231" i="11" s="1"/>
  <c r="AG1235" i="11"/>
  <c r="AP1235" i="11" s="1"/>
  <c r="AN1235" i="11"/>
  <c r="AO1235" i="11" s="1"/>
  <c r="AG1354" i="11"/>
  <c r="AN1354" i="11"/>
  <c r="AO1354" i="11" s="1"/>
  <c r="AG1410" i="11"/>
  <c r="AN1410" i="11"/>
  <c r="AO1410" i="11" s="1"/>
  <c r="AG1260" i="11"/>
  <c r="AP1260" i="11" s="1"/>
  <c r="AN1260" i="11"/>
  <c r="AO1260" i="11" s="1"/>
  <c r="AG1292" i="11"/>
  <c r="AP1292" i="11" s="1"/>
  <c r="AN1292" i="11"/>
  <c r="AO1292" i="11" s="1"/>
  <c r="AG1367" i="11"/>
  <c r="AN1367" i="11"/>
  <c r="AO1367" i="11" s="1"/>
  <c r="AG1403" i="11"/>
  <c r="AN1403" i="11"/>
  <c r="AO1403" i="11" s="1"/>
  <c r="AG1257" i="11"/>
  <c r="AP1257" i="11" s="1"/>
  <c r="AN1257" i="11"/>
  <c r="AO1257" i="11" s="1"/>
  <c r="AG1289" i="11"/>
  <c r="AP1289" i="11" s="1"/>
  <c r="AN1289" i="11"/>
  <c r="AO1289" i="11" s="1"/>
  <c r="AG1364" i="11"/>
  <c r="AN1364" i="11"/>
  <c r="AO1364" i="11" s="1"/>
  <c r="AG1420" i="11"/>
  <c r="AN1420" i="11"/>
  <c r="AO1420" i="11" s="1"/>
  <c r="AG1211" i="11"/>
  <c r="AP1211" i="11" s="1"/>
  <c r="AN1211" i="11"/>
  <c r="AO1211" i="11" s="1"/>
  <c r="AG1244" i="11"/>
  <c r="AP1244" i="11" s="1"/>
  <c r="AN1244" i="11"/>
  <c r="AO1244" i="11" s="1"/>
  <c r="AG1242" i="11"/>
  <c r="AP1242" i="11" s="1"/>
  <c r="AN1242" i="11"/>
  <c r="AO1242" i="11" s="1"/>
  <c r="AG1118" i="11"/>
  <c r="AN1118" i="11"/>
  <c r="AO1118" i="11" s="1"/>
  <c r="AN1164" i="11"/>
  <c r="AO1164" i="11" s="1"/>
  <c r="AG1040" i="11"/>
  <c r="AP1040" i="11" s="1"/>
  <c r="AN1040" i="11"/>
  <c r="AO1040" i="11" s="1"/>
  <c r="AG1018" i="11"/>
  <c r="AP1018" i="11" s="1"/>
  <c r="AN1018" i="11"/>
  <c r="AO1018" i="11" s="1"/>
  <c r="AN1170" i="11"/>
  <c r="AO1170" i="11" s="1"/>
  <c r="AG1176" i="11"/>
  <c r="AN1176" i="11"/>
  <c r="AO1176" i="11" s="1"/>
  <c r="AG1061" i="11"/>
  <c r="AP1061" i="11" s="1"/>
  <c r="AN1061" i="11"/>
  <c r="AO1061" i="11" s="1"/>
  <c r="AG1129" i="11"/>
  <c r="AG1137" i="11"/>
  <c r="AN1137" i="11"/>
  <c r="AO1137" i="11" s="1"/>
  <c r="AG1185" i="11"/>
  <c r="AN1185" i="11"/>
  <c r="AO1185" i="11" s="1"/>
  <c r="AG1026" i="11"/>
  <c r="AP1026" i="11" s="1"/>
  <c r="AN1026" i="11"/>
  <c r="AO1026" i="11" s="1"/>
  <c r="AG896" i="11"/>
  <c r="AG928" i="11"/>
  <c r="AN928" i="11"/>
  <c r="AO928" i="11" s="1"/>
  <c r="AG1010" i="11"/>
  <c r="AP1010" i="11" s="1"/>
  <c r="AG1122" i="11"/>
  <c r="AN1122" i="11"/>
  <c r="AO1122" i="11" s="1"/>
  <c r="AG1113" i="11"/>
  <c r="AG1161" i="11"/>
  <c r="AN1161" i="11"/>
  <c r="AO1161" i="11" s="1"/>
  <c r="AG1020" i="11"/>
  <c r="AP1020" i="11" s="1"/>
  <c r="AN1020" i="11"/>
  <c r="AO1020" i="11" s="1"/>
  <c r="AG1392" i="11"/>
  <c r="AN1392" i="11"/>
  <c r="AO1392" i="11" s="1"/>
  <c r="AG1424" i="11"/>
  <c r="AN1424" i="11"/>
  <c r="AO1424" i="11" s="1"/>
  <c r="AG1377" i="11"/>
  <c r="AN1377" i="11"/>
  <c r="AO1377" i="11" s="1"/>
  <c r="AG1421" i="11"/>
  <c r="AN1421" i="11"/>
  <c r="AO1421" i="11" s="1"/>
  <c r="AG1395" i="11"/>
  <c r="AN1395" i="11"/>
  <c r="AO1395" i="11" s="1"/>
  <c r="AG1261" i="11"/>
  <c r="AP1261" i="11" s="1"/>
  <c r="AN1261" i="11"/>
  <c r="AO1261" i="11" s="1"/>
  <c r="AG1356" i="11"/>
  <c r="AN1356" i="11"/>
  <c r="AO1356" i="11" s="1"/>
  <c r="AG1236" i="11"/>
  <c r="AP1236" i="11" s="1"/>
  <c r="AN1236" i="11"/>
  <c r="AO1236" i="11" s="1"/>
  <c r="AG1256" i="11"/>
  <c r="AP1256" i="11" s="1"/>
  <c r="AN1256" i="11"/>
  <c r="AO1256" i="11" s="1"/>
  <c r="AG1233" i="11"/>
  <c r="AP1233" i="11" s="1"/>
  <c r="AN1233" i="11"/>
  <c r="AO1233" i="11" s="1"/>
  <c r="AG1265" i="11"/>
  <c r="AP1265" i="11" s="1"/>
  <c r="AN1265" i="11"/>
  <c r="AO1265" i="11" s="1"/>
  <c r="AN1297" i="11"/>
  <c r="AO1297" i="11" s="1"/>
  <c r="AG1355" i="11"/>
  <c r="AN1355" i="11"/>
  <c r="AO1355" i="11" s="1"/>
  <c r="AG1396" i="11"/>
  <c r="AN1396" i="11"/>
  <c r="AO1396" i="11" s="1"/>
  <c r="AG1365" i="11"/>
  <c r="AN1365" i="11"/>
  <c r="AO1365" i="11" s="1"/>
  <c r="AG1345" i="11"/>
  <c r="AN1345" i="11"/>
  <c r="AO1345" i="11" s="1"/>
  <c r="AG1243" i="11"/>
  <c r="AP1243" i="11" s="1"/>
  <c r="AN1243" i="11"/>
  <c r="AO1243" i="11" s="1"/>
  <c r="AG1378" i="11"/>
  <c r="AN1378" i="11"/>
  <c r="AO1378" i="11" s="1"/>
  <c r="AG1216" i="11"/>
  <c r="AP1216" i="11" s="1"/>
  <c r="AN1216" i="11"/>
  <c r="AO1216" i="11" s="1"/>
  <c r="AG1264" i="11"/>
  <c r="AP1264" i="11" s="1"/>
  <c r="AN1264" i="11"/>
  <c r="AO1264" i="11" s="1"/>
  <c r="AG1371" i="11"/>
  <c r="AN1371" i="11"/>
  <c r="AO1371" i="11" s="1"/>
  <c r="AG1209" i="11"/>
  <c r="AP1209" i="11" s="1"/>
  <c r="AN1209" i="11"/>
  <c r="AO1209" i="11" s="1"/>
  <c r="AG1241" i="11"/>
  <c r="AP1241" i="11" s="1"/>
  <c r="AN1241" i="11"/>
  <c r="AO1241" i="11" s="1"/>
  <c r="AG1273" i="11"/>
  <c r="AP1273" i="11" s="1"/>
  <c r="AN1273" i="11"/>
  <c r="AO1273" i="11" s="1"/>
  <c r="AG1305" i="11"/>
  <c r="AP1305" i="11" s="1"/>
  <c r="AN1305" i="11"/>
  <c r="AO1305" i="11" s="1"/>
  <c r="AG1208" i="11"/>
  <c r="AP1208" i="11" s="1"/>
  <c r="AG1282" i="11"/>
  <c r="AP1282" i="11" s="1"/>
  <c r="AN1282" i="11"/>
  <c r="AO1282" i="11" s="1"/>
  <c r="AG1263" i="11"/>
  <c r="AP1263" i="11" s="1"/>
  <c r="AN1263" i="11"/>
  <c r="AO1263" i="11" s="1"/>
  <c r="AG1207" i="11"/>
  <c r="AP1207" i="11" s="1"/>
  <c r="AN1207" i="11"/>
  <c r="AO1207" i="11" s="1"/>
  <c r="AG1359" i="11"/>
  <c r="AN1359" i="11"/>
  <c r="AO1359" i="11" s="1"/>
  <c r="AG1415" i="11"/>
  <c r="AN1415" i="11"/>
  <c r="AO1415" i="11" s="1"/>
  <c r="AN1132" i="11"/>
  <c r="AO1132" i="11" s="1"/>
  <c r="AG1041" i="11"/>
  <c r="AP1041" i="11" s="1"/>
  <c r="AN1041" i="11"/>
  <c r="AO1041" i="11" s="1"/>
  <c r="AN1034" i="11"/>
  <c r="AO1034" i="11" s="1"/>
  <c r="AG890" i="11"/>
  <c r="AN890" i="11"/>
  <c r="AO890" i="11" s="1"/>
  <c r="AG922" i="11"/>
  <c r="AN922" i="11"/>
  <c r="AO922" i="11" s="1"/>
  <c r="AG1188" i="11"/>
  <c r="AN1188" i="11"/>
  <c r="AO1188" i="11" s="1"/>
  <c r="AG1035" i="11"/>
  <c r="AP1035" i="11" s="1"/>
  <c r="AG1172" i="11"/>
  <c r="AN1172" i="11"/>
  <c r="AO1172" i="11" s="1"/>
  <c r="AG1063" i="11"/>
  <c r="AP1063" i="11" s="1"/>
  <c r="AN1063" i="11"/>
  <c r="AO1063" i="11" s="1"/>
  <c r="AG1057" i="11"/>
  <c r="AP1057" i="11" s="1"/>
  <c r="AN1057" i="11"/>
  <c r="AO1057" i="11" s="1"/>
  <c r="AG1032" i="11"/>
  <c r="AP1032" i="11" s="1"/>
  <c r="AG1150" i="11"/>
  <c r="AN1150" i="11"/>
  <c r="AO1150" i="11" s="1"/>
  <c r="AG1128" i="11"/>
  <c r="AN1128" i="11"/>
  <c r="AO1128" i="11" s="1"/>
  <c r="AG1302" i="11"/>
  <c r="AP1302" i="11" s="1"/>
  <c r="AN1302" i="11"/>
  <c r="AO1302" i="11" s="1"/>
  <c r="AG1204" i="11"/>
  <c r="AP1204" i="11" s="1"/>
  <c r="AN1204" i="11"/>
  <c r="AO1204" i="11" s="1"/>
  <c r="AG1223" i="11"/>
  <c r="AP1223" i="11" s="1"/>
  <c r="AN1223" i="11"/>
  <c r="AO1223" i="11" s="1"/>
  <c r="AG1210" i="11"/>
  <c r="AP1210" i="11" s="1"/>
  <c r="AN1210" i="11"/>
  <c r="AO1210" i="11" s="1"/>
  <c r="AG1219" i="11"/>
  <c r="AP1219" i="11" s="1"/>
  <c r="AN1219" i="11"/>
  <c r="AO1219" i="11" s="1"/>
  <c r="AG1374" i="11"/>
  <c r="AN1374" i="11"/>
  <c r="AO1374" i="11" s="1"/>
  <c r="AG1252" i="11"/>
  <c r="AP1252" i="11" s="1"/>
  <c r="AN1252" i="11"/>
  <c r="AO1252" i="11" s="1"/>
  <c r="AG1284" i="11"/>
  <c r="AP1284" i="11" s="1"/>
  <c r="AN1284" i="11"/>
  <c r="AO1284" i="11" s="1"/>
  <c r="AG1363" i="11"/>
  <c r="AN1363" i="11"/>
  <c r="AO1363" i="11" s="1"/>
  <c r="AG1258" i="11"/>
  <c r="AP1258" i="11" s="1"/>
  <c r="AN1258" i="11"/>
  <c r="AO1258" i="11" s="1"/>
  <c r="AG1218" i="11"/>
  <c r="AP1218" i="11" s="1"/>
  <c r="AN1218" i="11"/>
  <c r="AO1218" i="11" s="1"/>
  <c r="AG1346" i="11"/>
  <c r="AN1346" i="11"/>
  <c r="AO1346" i="11" s="1"/>
  <c r="AG1382" i="11"/>
  <c r="AN1382" i="11"/>
  <c r="AO1382" i="11" s="1"/>
  <c r="AN1222" i="11"/>
  <c r="AO1222" i="11" s="1"/>
  <c r="AG1248" i="11"/>
  <c r="AP1248" i="11" s="1"/>
  <c r="AN1248" i="11"/>
  <c r="AO1248" i="11" s="1"/>
  <c r="AG1280" i="11"/>
  <c r="AP1280" i="11" s="1"/>
  <c r="AN1280" i="11"/>
  <c r="AO1280" i="11" s="1"/>
  <c r="AG1327" i="11"/>
  <c r="AN1327" i="11"/>
  <c r="AO1327" i="11" s="1"/>
  <c r="AG1375" i="11"/>
  <c r="AN1375" i="11"/>
  <c r="AO1375" i="11" s="1"/>
  <c r="AG1205" i="11"/>
  <c r="AP1205" i="11" s="1"/>
  <c r="AN1205" i="11"/>
  <c r="AO1205" i="11" s="1"/>
  <c r="AG1237" i="11"/>
  <c r="AP1237" i="11" s="1"/>
  <c r="AN1237" i="11"/>
  <c r="AO1237" i="11" s="1"/>
  <c r="AG1269" i="11"/>
  <c r="AP1269" i="11" s="1"/>
  <c r="AN1269" i="11"/>
  <c r="AO1269" i="11" s="1"/>
  <c r="AG1301" i="11"/>
  <c r="AP1301" i="11" s="1"/>
  <c r="AN1301" i="11"/>
  <c r="AO1301" i="11" s="1"/>
  <c r="AG1388" i="11"/>
  <c r="AN1388" i="11"/>
  <c r="AO1388" i="11" s="1"/>
  <c r="AG1409" i="11"/>
  <c r="AN1409" i="11"/>
  <c r="AO1409" i="11" s="1"/>
  <c r="AG1334" i="11"/>
  <c r="AN1334" i="11"/>
  <c r="AO1334" i="11" s="1"/>
  <c r="AG1370" i="11"/>
  <c r="AN1370" i="11"/>
  <c r="AO1370" i="11" s="1"/>
  <c r="AG1426" i="11"/>
  <c r="AN1426" i="11"/>
  <c r="AO1426" i="11" s="1"/>
  <c r="AG1220" i="11"/>
  <c r="AP1220" i="11" s="1"/>
  <c r="AN1220" i="11"/>
  <c r="AO1220" i="11" s="1"/>
  <c r="P25" i="16"/>
  <c r="AM969" i="11" l="1"/>
  <c r="AM989" i="11"/>
  <c r="Q980" i="11"/>
  <c r="AM980" i="11" s="1"/>
  <c r="AL980" i="11" s="1"/>
  <c r="Q983" i="11"/>
  <c r="AM983" i="11" s="1"/>
  <c r="AL983" i="11" s="1"/>
  <c r="AM964" i="11"/>
  <c r="Q988" i="11"/>
  <c r="AM988" i="11" s="1"/>
  <c r="AL988" i="11" s="1"/>
  <c r="Q998" i="11"/>
  <c r="AM998" i="11" s="1"/>
  <c r="AL998" i="11" s="1"/>
  <c r="Q996" i="11"/>
  <c r="R996" i="11" s="1"/>
  <c r="Q970" i="11"/>
  <c r="AM970" i="11" s="1"/>
  <c r="AL970" i="11" s="1"/>
  <c r="AM974" i="11"/>
  <c r="AL974" i="11" s="1"/>
  <c r="AM987" i="11"/>
  <c r="Q978" i="11"/>
  <c r="AM978" i="11" s="1"/>
  <c r="AL978" i="11" s="1"/>
  <c r="Q985" i="11"/>
  <c r="AM985" i="11" s="1"/>
  <c r="AL985" i="11" s="1"/>
  <c r="Q982" i="11"/>
  <c r="R982" i="11" s="1"/>
  <c r="Q976" i="11"/>
  <c r="AM976" i="11" s="1"/>
  <c r="AL976" i="11" s="1"/>
  <c r="Q992" i="11"/>
  <c r="AM992" i="11" s="1"/>
  <c r="AL992" i="11" s="1"/>
  <c r="Q973" i="11"/>
  <c r="AM973" i="11" s="1"/>
  <c r="AL973" i="11" s="1"/>
  <c r="Q990" i="11"/>
  <c r="AH990" i="11" s="1"/>
  <c r="AM968" i="11"/>
  <c r="AM1003" i="11"/>
  <c r="Q967" i="11"/>
  <c r="AM967" i="11" s="1"/>
  <c r="AL967" i="11" s="1"/>
  <c r="Q971" i="11"/>
  <c r="R971" i="11" s="1"/>
  <c r="Q965" i="11"/>
  <c r="AM965" i="11" s="1"/>
  <c r="AL965" i="11" s="1"/>
  <c r="Q1001" i="11"/>
  <c r="AM1001" i="11" s="1"/>
  <c r="AL1001" i="11" s="1"/>
  <c r="Q966" i="11"/>
  <c r="AM966" i="11" s="1"/>
  <c r="AL966" i="11" s="1"/>
  <c r="Q991" i="11"/>
  <c r="AH991" i="11" s="1"/>
  <c r="Q994" i="11"/>
  <c r="AM994" i="11" s="1"/>
  <c r="AL994" i="11" s="1"/>
  <c r="Q972" i="11"/>
  <c r="AM972" i="11" s="1"/>
  <c r="AL972" i="11" s="1"/>
  <c r="Q975" i="11"/>
  <c r="AM975" i="11" s="1"/>
  <c r="AL975" i="11" s="1"/>
  <c r="Q997" i="11"/>
  <c r="AM997" i="11" s="1"/>
  <c r="AL997" i="11" s="1"/>
  <c r="Q984" i="11"/>
  <c r="AM984" i="11" s="1"/>
  <c r="AL984" i="11" s="1"/>
  <c r="Q999" i="11"/>
  <c r="AM999" i="11" s="1"/>
  <c r="AL999" i="11" s="1"/>
  <c r="Q995" i="11"/>
  <c r="AM995" i="11" s="1"/>
  <c r="AL995" i="11" s="1"/>
  <c r="AG1004" i="11"/>
  <c r="AP1004" i="11" s="1"/>
  <c r="AG1017" i="11"/>
  <c r="AP1017" i="11" s="1"/>
  <c r="AG1007" i="11"/>
  <c r="AP1007" i="11" s="1"/>
  <c r="AN1072" i="11"/>
  <c r="AO1072" i="11" s="1"/>
  <c r="AN1022" i="11"/>
  <c r="AO1022" i="11" s="1"/>
  <c r="AN1000" i="11"/>
  <c r="AO1000" i="11" s="1"/>
  <c r="AN1059" i="11"/>
  <c r="AO1059" i="11" s="1"/>
  <c r="AN1126" i="11"/>
  <c r="AO1126" i="11" s="1"/>
  <c r="AN1019" i="11"/>
  <c r="AO1019" i="11" s="1"/>
  <c r="AN1186" i="11"/>
  <c r="AO1186" i="11" s="1"/>
  <c r="AN1021" i="11"/>
  <c r="AO1021" i="11" s="1"/>
  <c r="AN1023" i="11"/>
  <c r="AO1023" i="11" s="1"/>
  <c r="AN1100" i="11"/>
  <c r="AO1100" i="11" s="1"/>
  <c r="AF1072" i="11"/>
  <c r="AQ1072" i="11" s="1"/>
  <c r="AN1277" i="11"/>
  <c r="AO1277" i="11" s="1"/>
  <c r="AN1140" i="11"/>
  <c r="AO1140" i="11" s="1"/>
  <c r="AN1171" i="11"/>
  <c r="AO1171" i="11" s="1"/>
  <c r="AN1031" i="11"/>
  <c r="AO1031" i="11" s="1"/>
  <c r="AN1014" i="11"/>
  <c r="AO1014" i="11" s="1"/>
  <c r="AN1163" i="11"/>
  <c r="AO1163" i="11" s="1"/>
  <c r="AN1145" i="11"/>
  <c r="AO1145" i="11" s="1"/>
  <c r="AN888" i="11"/>
  <c r="AO888" i="11" s="1"/>
  <c r="AN1056" i="11"/>
  <c r="AO1056" i="11" s="1"/>
  <c r="AG1050" i="11"/>
  <c r="AP1050" i="11" s="1"/>
  <c r="AN1142" i="11"/>
  <c r="AO1142" i="11" s="1"/>
  <c r="AN1060" i="11"/>
  <c r="AO1060" i="11" s="1"/>
  <c r="AN1046" i="11"/>
  <c r="AO1046" i="11" s="1"/>
  <c r="AN1390" i="11"/>
  <c r="AO1390" i="11" s="1"/>
  <c r="AN1221" i="11"/>
  <c r="AO1221" i="11" s="1"/>
  <c r="AG1174" i="11"/>
  <c r="AN1182" i="11"/>
  <c r="AO1182" i="11" s="1"/>
  <c r="AN1213" i="11"/>
  <c r="AO1213" i="11" s="1"/>
  <c r="AN1134" i="11"/>
  <c r="AO1134" i="11" s="1"/>
  <c r="AN1169" i="11"/>
  <c r="AO1169" i="11" s="1"/>
  <c r="AG1324" i="11"/>
  <c r="AN920" i="11"/>
  <c r="AO920" i="11" s="1"/>
  <c r="AN1105" i="11"/>
  <c r="AO1105" i="11" s="1"/>
  <c r="AN1123" i="11"/>
  <c r="AO1123" i="11" s="1"/>
  <c r="AG1119" i="11"/>
  <c r="AG1157" i="11"/>
  <c r="AP1157" i="11" s="1"/>
  <c r="AG956" i="11"/>
  <c r="AN956" i="11"/>
  <c r="AO956" i="11" s="1"/>
  <c r="W843" i="11"/>
  <c r="W844" i="11" s="1"/>
  <c r="W845" i="11" s="1"/>
  <c r="W846" i="11" s="1"/>
  <c r="W847" i="11" s="1"/>
  <c r="W848" i="11" s="1"/>
  <c r="W849" i="11" s="1"/>
  <c r="W850" i="11" s="1"/>
  <c r="W851" i="11" s="1"/>
  <c r="W852" i="11" s="1"/>
  <c r="W853" i="11" s="1"/>
  <c r="W854" i="11" s="1"/>
  <c r="W855" i="11" s="1"/>
  <c r="W856" i="11" s="1"/>
  <c r="W857" i="11" s="1"/>
  <c r="W858" i="11" s="1"/>
  <c r="W859" i="11" s="1"/>
  <c r="W860" i="11" s="1"/>
  <c r="W861" i="11" s="1"/>
  <c r="W862" i="11" s="1"/>
  <c r="W863" i="11" s="1"/>
  <c r="W864" i="11" s="1"/>
  <c r="W865" i="11" s="1"/>
  <c r="W866" i="11" s="1"/>
  <c r="W867" i="11" s="1"/>
  <c r="W868" i="11" s="1"/>
  <c r="W869" i="11" s="1"/>
  <c r="W870" i="11" s="1"/>
  <c r="W871" i="11" s="1"/>
  <c r="W872" i="11" s="1"/>
  <c r="W873" i="11" s="1"/>
  <c r="W874" i="11" s="1"/>
  <c r="W875" i="11" s="1"/>
  <c r="W876" i="11" s="1"/>
  <c r="W877" i="11" s="1"/>
  <c r="W878" i="11" s="1"/>
  <c r="W879" i="11" s="1"/>
  <c r="W880" i="11" s="1"/>
  <c r="W881" i="11" s="1"/>
  <c r="W882" i="11" s="1"/>
  <c r="W883" i="11" s="1"/>
  <c r="W884" i="11" s="1"/>
  <c r="W885" i="11" s="1"/>
  <c r="W886" i="11" s="1"/>
  <c r="W887" i="11" s="1"/>
  <c r="W888" i="11" s="1"/>
  <c r="W889" i="11" s="1"/>
  <c r="W890" i="11" s="1"/>
  <c r="W891" i="11" s="1"/>
  <c r="W892" i="11" s="1"/>
  <c r="W893" i="11" s="1"/>
  <c r="W894" i="11" s="1"/>
  <c r="W895" i="11" s="1"/>
  <c r="W896" i="11" s="1"/>
  <c r="W897" i="11" s="1"/>
  <c r="W898" i="11" s="1"/>
  <c r="W899" i="11" s="1"/>
  <c r="W900" i="11" s="1"/>
  <c r="W901" i="11" s="1"/>
  <c r="W902" i="11" s="1"/>
  <c r="W903" i="11" s="1"/>
  <c r="W904" i="11" s="1"/>
  <c r="W905" i="11" s="1"/>
  <c r="W906" i="11" s="1"/>
  <c r="W907" i="11" s="1"/>
  <c r="W908" i="11" s="1"/>
  <c r="W909" i="11" s="1"/>
  <c r="W910" i="11" s="1"/>
  <c r="W911" i="11" s="1"/>
  <c r="W912" i="11" s="1"/>
  <c r="W913" i="11" s="1"/>
  <c r="W914" i="11" s="1"/>
  <c r="W915" i="11" s="1"/>
  <c r="W916" i="11" s="1"/>
  <c r="W917" i="11" s="1"/>
  <c r="W918" i="11" s="1"/>
  <c r="W919" i="11" s="1"/>
  <c r="W920" i="11" s="1"/>
  <c r="W921" i="11" s="1"/>
  <c r="W922" i="11" s="1"/>
  <c r="W923" i="11" s="1"/>
  <c r="W924" i="11" s="1"/>
  <c r="W925" i="11" s="1"/>
  <c r="W926" i="11" s="1"/>
  <c r="W927" i="11" s="1"/>
  <c r="W928" i="11" s="1"/>
  <c r="W929" i="11" s="1"/>
  <c r="W930" i="11" s="1"/>
  <c r="W931" i="11" s="1"/>
  <c r="W932" i="11" s="1"/>
  <c r="W933" i="11" s="1"/>
  <c r="W934" i="11" s="1"/>
  <c r="W935" i="11" s="1"/>
  <c r="W936" i="11" s="1"/>
  <c r="W937" i="11" s="1"/>
  <c r="W938" i="11" s="1"/>
  <c r="W939" i="11" s="1"/>
  <c r="W940" i="11" s="1"/>
  <c r="W941" i="11" s="1"/>
  <c r="W942" i="11" s="1"/>
  <c r="W943" i="11" s="1"/>
  <c r="W944" i="11" s="1"/>
  <c r="W945" i="11" s="1"/>
  <c r="W946" i="11" s="1"/>
  <c r="W947" i="11" s="1"/>
  <c r="W948" i="11" s="1"/>
  <c r="W949" i="11" s="1"/>
  <c r="W950" i="11" s="1"/>
  <c r="W951" i="11" s="1"/>
  <c r="W952" i="11" s="1"/>
  <c r="W953" i="11" s="1"/>
  <c r="W954" i="11" s="1"/>
  <c r="W955" i="11" s="1"/>
  <c r="W956" i="11" s="1"/>
  <c r="W957" i="11" s="1"/>
  <c r="AN1109" i="11"/>
  <c r="AO1109" i="11" s="1"/>
  <c r="AG1316" i="11"/>
  <c r="AN1316" i="11"/>
  <c r="AO1316" i="11" s="1"/>
  <c r="AG952" i="11"/>
  <c r="AN952" i="11"/>
  <c r="AO952" i="11" s="1"/>
  <c r="AG1197" i="11"/>
  <c r="AN1197" i="11"/>
  <c r="AO1197" i="11" s="1"/>
  <c r="AP595" i="11"/>
  <c r="AF595" i="11"/>
  <c r="AQ595" i="11" s="1"/>
  <c r="AP1438" i="11"/>
  <c r="AF1438" i="11"/>
  <c r="AQ1438" i="11" s="1"/>
  <c r="AN1078" i="11"/>
  <c r="AO1078" i="11" s="1"/>
  <c r="AG1078" i="11"/>
  <c r="AG1195" i="11"/>
  <c r="AN1195" i="11"/>
  <c r="AO1195" i="11" s="1"/>
  <c r="AF588" i="11"/>
  <c r="AQ588" i="11" s="1"/>
  <c r="AP588" i="11"/>
  <c r="AN1073" i="11"/>
  <c r="AO1073" i="11" s="1"/>
  <c r="AG1073" i="11"/>
  <c r="AG1064" i="11"/>
  <c r="AP1064" i="11" s="1"/>
  <c r="AG113" i="11"/>
  <c r="AN113" i="11"/>
  <c r="AO113" i="11" s="1"/>
  <c r="AN1433" i="11"/>
  <c r="AO1433" i="11" s="1"/>
  <c r="AG1433" i="11"/>
  <c r="AL949" i="11"/>
  <c r="AH949" i="11"/>
  <c r="R949" i="11"/>
  <c r="AG349" i="11"/>
  <c r="AN349" i="11"/>
  <c r="AO349" i="11" s="1"/>
  <c r="AN1196" i="11"/>
  <c r="AO1196" i="11" s="1"/>
  <c r="AG1196" i="11"/>
  <c r="AF1434" i="11"/>
  <c r="AQ1434" i="11" s="1"/>
  <c r="AP1434" i="11"/>
  <c r="AP591" i="11"/>
  <c r="AF591" i="11"/>
  <c r="AQ591" i="11" s="1"/>
  <c r="AG1074" i="11"/>
  <c r="AN1074" i="11"/>
  <c r="AO1074" i="11" s="1"/>
  <c r="AG1318" i="11"/>
  <c r="AN1318" i="11"/>
  <c r="AO1318" i="11" s="1"/>
  <c r="AG1071" i="11"/>
  <c r="AN1071" i="11"/>
  <c r="AO1071" i="11" s="1"/>
  <c r="AN1435" i="11"/>
  <c r="AO1435" i="11" s="1"/>
  <c r="AG1435" i="11"/>
  <c r="AG1194" i="11"/>
  <c r="AN1194" i="11"/>
  <c r="AO1194" i="11" s="1"/>
  <c r="AG954" i="11"/>
  <c r="AN954" i="11"/>
  <c r="AO954" i="11" s="1"/>
  <c r="AG1315" i="11"/>
  <c r="AN1315" i="11"/>
  <c r="AO1315" i="11" s="1"/>
  <c r="AN1077" i="11"/>
  <c r="AO1077" i="11" s="1"/>
  <c r="AG1077" i="11"/>
  <c r="AG1311" i="11"/>
  <c r="AN1311" i="11"/>
  <c r="AO1311" i="11" s="1"/>
  <c r="AG593" i="11"/>
  <c r="AN593" i="11"/>
  <c r="AO593" i="11" s="1"/>
  <c r="AG1309" i="11"/>
  <c r="AN1309" i="11"/>
  <c r="AO1309" i="11" s="1"/>
  <c r="AG589" i="11"/>
  <c r="AN589" i="11"/>
  <c r="AO589" i="11" s="1"/>
  <c r="AN350" i="11"/>
  <c r="AO350" i="11" s="1"/>
  <c r="AG350" i="11"/>
  <c r="AN1190" i="11"/>
  <c r="AO1190" i="11" s="1"/>
  <c r="AG1190" i="11"/>
  <c r="AN357" i="11"/>
  <c r="AO357" i="11" s="1"/>
  <c r="AG357" i="11"/>
  <c r="AN351" i="11"/>
  <c r="AO351" i="11" s="1"/>
  <c r="AG351" i="11"/>
  <c r="AF592" i="11"/>
  <c r="AQ592" i="11" s="1"/>
  <c r="AP592" i="11"/>
  <c r="AG1199" i="11"/>
  <c r="AN1199" i="11"/>
  <c r="AO1199" i="11" s="1"/>
  <c r="AN1070" i="11"/>
  <c r="AO1070" i="11" s="1"/>
  <c r="AG1070" i="11"/>
  <c r="AF1430" i="11"/>
  <c r="AQ1430" i="11" s="1"/>
  <c r="AP1430" i="11"/>
  <c r="AN1193" i="11"/>
  <c r="AO1193" i="11" s="1"/>
  <c r="AG1193" i="11"/>
  <c r="AP352" i="11"/>
  <c r="AF352" i="11"/>
  <c r="AQ352" i="11" s="1"/>
  <c r="AN955" i="11"/>
  <c r="AO955" i="11" s="1"/>
  <c r="AG955" i="11"/>
  <c r="AP356" i="11"/>
  <c r="AF356" i="11"/>
  <c r="AQ356" i="11" s="1"/>
  <c r="AG590" i="11"/>
  <c r="AN590" i="11"/>
  <c r="AO590" i="11" s="1"/>
  <c r="AG1431" i="11"/>
  <c r="AN1431" i="11"/>
  <c r="AO1431" i="11" s="1"/>
  <c r="AN1191" i="11"/>
  <c r="AO1191" i="11" s="1"/>
  <c r="AG1191" i="11"/>
  <c r="AN358" i="11"/>
  <c r="AO358" i="11" s="1"/>
  <c r="AG358" i="11"/>
  <c r="AN594" i="11"/>
  <c r="AO594" i="11" s="1"/>
  <c r="AG594" i="11"/>
  <c r="R950" i="11"/>
  <c r="AL950" i="11"/>
  <c r="AH950" i="11"/>
  <c r="AG354" i="11"/>
  <c r="AN354" i="11"/>
  <c r="AO354" i="11" s="1"/>
  <c r="AN1310" i="11"/>
  <c r="AO1310" i="11" s="1"/>
  <c r="AG1310" i="11"/>
  <c r="AG1313" i="11"/>
  <c r="AN1313" i="11"/>
  <c r="AO1313" i="11" s="1"/>
  <c r="AN1314" i="11"/>
  <c r="AO1314" i="11" s="1"/>
  <c r="AG1314" i="11"/>
  <c r="AG1198" i="11"/>
  <c r="AN1198" i="11"/>
  <c r="AO1198" i="11" s="1"/>
  <c r="AN586" i="11"/>
  <c r="AO586" i="11" s="1"/>
  <c r="AG586" i="11"/>
  <c r="AG353" i="11"/>
  <c r="AN353" i="11"/>
  <c r="AO353" i="11" s="1"/>
  <c r="AG111" i="11"/>
  <c r="AN111" i="11"/>
  <c r="AO111" i="11" s="1"/>
  <c r="AN1317" i="11"/>
  <c r="AO1317" i="11" s="1"/>
  <c r="AG1317" i="11"/>
  <c r="AG951" i="11"/>
  <c r="AN951" i="11"/>
  <c r="AO951" i="11" s="1"/>
  <c r="AG1432" i="11"/>
  <c r="AN1432" i="11"/>
  <c r="AO1432" i="11" s="1"/>
  <c r="AG355" i="11"/>
  <c r="AN355" i="11"/>
  <c r="AO355" i="11" s="1"/>
  <c r="AN1192" i="11"/>
  <c r="AO1192" i="11" s="1"/>
  <c r="AG1192" i="11"/>
  <c r="AG1437" i="11"/>
  <c r="AN1437" i="11"/>
  <c r="AO1437" i="11" s="1"/>
  <c r="AG1436" i="11"/>
  <c r="AN1436" i="11"/>
  <c r="AO1436" i="11" s="1"/>
  <c r="AF587" i="11"/>
  <c r="AQ587" i="11" s="1"/>
  <c r="AP587" i="11"/>
  <c r="AL948" i="11"/>
  <c r="AH948" i="11"/>
  <c r="R948" i="11"/>
  <c r="AF112" i="11"/>
  <c r="AQ112" i="11" s="1"/>
  <c r="AP112" i="11"/>
  <c r="AN957" i="11"/>
  <c r="AO957" i="11" s="1"/>
  <c r="AG957" i="11"/>
  <c r="AN953" i="11"/>
  <c r="AO953" i="11" s="1"/>
  <c r="AG953" i="11"/>
  <c r="AN1429" i="11"/>
  <c r="AO1429" i="11" s="1"/>
  <c r="AG1429" i="11"/>
  <c r="AN1069" i="11"/>
  <c r="AO1069" i="11" s="1"/>
  <c r="AG1069" i="11"/>
  <c r="AG1075" i="11"/>
  <c r="AN1075" i="11"/>
  <c r="AO1075" i="11" s="1"/>
  <c r="AF120" i="11"/>
  <c r="AQ120" i="11" s="1"/>
  <c r="AP120" i="11"/>
  <c r="AG115" i="11"/>
  <c r="AN115" i="11"/>
  <c r="AO115" i="11" s="1"/>
  <c r="AG119" i="11"/>
  <c r="AN119" i="11"/>
  <c r="AO119" i="11" s="1"/>
  <c r="AG118" i="11"/>
  <c r="AN118" i="11"/>
  <c r="AO118" i="11" s="1"/>
  <c r="AG117" i="11"/>
  <c r="AN117" i="11"/>
  <c r="AO117" i="11" s="1"/>
  <c r="AF116" i="11"/>
  <c r="AQ116" i="11" s="1"/>
  <c r="AP116" i="11"/>
  <c r="AG114" i="11"/>
  <c r="AN114" i="11"/>
  <c r="AO114" i="11" s="1"/>
  <c r="AN1262" i="11"/>
  <c r="AO1262" i="11" s="1"/>
  <c r="AN1052" i="11"/>
  <c r="AO1052" i="11" s="1"/>
  <c r="AG1066" i="11"/>
  <c r="AP1066" i="11" s="1"/>
  <c r="AN1147" i="11"/>
  <c r="AO1147" i="11" s="1"/>
  <c r="AN1173" i="11"/>
  <c r="AO1173" i="11" s="1"/>
  <c r="AN1239" i="11"/>
  <c r="AO1239" i="11" s="1"/>
  <c r="AN1286" i="11"/>
  <c r="AO1286" i="11" s="1"/>
  <c r="AG1053" i="11"/>
  <c r="AP1053" i="11" s="1"/>
  <c r="AN1115" i="11"/>
  <c r="AO1115" i="11" s="1"/>
  <c r="AN1298" i="11"/>
  <c r="AO1298" i="11" s="1"/>
  <c r="AN1103" i="11"/>
  <c r="AO1103" i="11" s="1"/>
  <c r="AN1422" i="11"/>
  <c r="AO1422" i="11" s="1"/>
  <c r="O18" i="1"/>
  <c r="AG1412" i="11"/>
  <c r="AF1412" i="11" s="1"/>
  <c r="AN912" i="11"/>
  <c r="AO912" i="11" s="1"/>
  <c r="AN1255" i="11"/>
  <c r="AO1255" i="11" s="1"/>
  <c r="AN1266" i="11"/>
  <c r="AO1266" i="11" s="1"/>
  <c r="AN1051" i="11"/>
  <c r="AO1051" i="11" s="1"/>
  <c r="AN1043" i="11"/>
  <c r="AO1043" i="11" s="1"/>
  <c r="AN1206" i="11"/>
  <c r="AO1206" i="11" s="1"/>
  <c r="AN1234" i="11"/>
  <c r="AO1234" i="11" s="1"/>
  <c r="AG1159" i="11"/>
  <c r="AF1159" i="11" s="1"/>
  <c r="AQ1159" i="11" s="1"/>
  <c r="AG1044" i="11"/>
  <c r="AP1044" i="11" s="1"/>
  <c r="AG1380" i="11"/>
  <c r="AF1380" i="11" s="1"/>
  <c r="AN1048" i="11"/>
  <c r="AO1048" i="11" s="1"/>
  <c r="AN1062" i="11"/>
  <c r="AO1062" i="11" s="1"/>
  <c r="AN1028" i="11"/>
  <c r="AO1028" i="11" s="1"/>
  <c r="AG1005" i="11"/>
  <c r="AP1005" i="11" s="1"/>
  <c r="AN1274" i="11"/>
  <c r="AO1274" i="11" s="1"/>
  <c r="AN1175" i="11"/>
  <c r="AO1175" i="11" s="1"/>
  <c r="AN1303" i="11"/>
  <c r="AO1303" i="11" s="1"/>
  <c r="AN1036" i="11"/>
  <c r="AO1036" i="11" s="1"/>
  <c r="AN1340" i="11"/>
  <c r="AO1340" i="11" s="1"/>
  <c r="AN1287" i="11"/>
  <c r="AO1287" i="11" s="1"/>
  <c r="AG1352" i="11"/>
  <c r="AF1352" i="11" s="1"/>
  <c r="AG1394" i="11"/>
  <c r="AF1394" i="11" s="1"/>
  <c r="AG1294" i="11"/>
  <c r="AP1294" i="11" s="1"/>
  <c r="AG1326" i="11"/>
  <c r="AF1326" i="11" s="1"/>
  <c r="AQ1326" i="11" s="1"/>
  <c r="AG1368" i="11"/>
  <c r="AF1368" i="11" s="1"/>
  <c r="AQ1368" i="11" s="1"/>
  <c r="AN1226" i="11"/>
  <c r="AO1226" i="11" s="1"/>
  <c r="AG1008" i="11"/>
  <c r="AP1008" i="11" s="1"/>
  <c r="AG1240" i="11"/>
  <c r="AP1240" i="11" s="1"/>
  <c r="AN1179" i="11"/>
  <c r="AO1179" i="11" s="1"/>
  <c r="AG1296" i="11"/>
  <c r="AP1296" i="11" s="1"/>
  <c r="AN1350" i="11"/>
  <c r="AO1350" i="11" s="1"/>
  <c r="AG1278" i="11"/>
  <c r="AP1278" i="11" s="1"/>
  <c r="AG1024" i="11"/>
  <c r="AP1024" i="11" s="1"/>
  <c r="AN1288" i="11"/>
  <c r="AO1288" i="11" s="1"/>
  <c r="AG872" i="11"/>
  <c r="AF872" i="11" s="1"/>
  <c r="AQ872" i="11" s="1"/>
  <c r="AN1414" i="11"/>
  <c r="AO1414" i="11" s="1"/>
  <c r="AN1306" i="11"/>
  <c r="AO1306" i="11" s="1"/>
  <c r="AG1344" i="11"/>
  <c r="AF1344" i="11" s="1"/>
  <c r="AN1139" i="11"/>
  <c r="AO1139" i="11" s="1"/>
  <c r="AN1135" i="11"/>
  <c r="AO1135" i="11" s="1"/>
  <c r="AN1336" i="11"/>
  <c r="AO1336" i="11" s="1"/>
  <c r="AN1342" i="11"/>
  <c r="AO1342" i="11" s="1"/>
  <c r="AN1279" i="11"/>
  <c r="AO1279" i="11" s="1"/>
  <c r="AN1418" i="11"/>
  <c r="AO1418" i="11" s="1"/>
  <c r="AN1271" i="11"/>
  <c r="AO1271" i="11" s="1"/>
  <c r="AN1389" i="11"/>
  <c r="AO1389" i="11" s="1"/>
  <c r="AN1404" i="11"/>
  <c r="AO1404" i="11" s="1"/>
  <c r="AN1406" i="11"/>
  <c r="AO1406" i="11" s="1"/>
  <c r="AN1181" i="11"/>
  <c r="AO1181" i="11" s="1"/>
  <c r="AG1270" i="11"/>
  <c r="AP1270" i="11" s="1"/>
  <c r="AN1127" i="11"/>
  <c r="AO1127" i="11" s="1"/>
  <c r="AN1111" i="11"/>
  <c r="AO1111" i="11" s="1"/>
  <c r="AN1151" i="11"/>
  <c r="AO1151" i="11" s="1"/>
  <c r="AN1250" i="11"/>
  <c r="AO1250" i="11" s="1"/>
  <c r="AG904" i="11"/>
  <c r="AF904" i="11" s="1"/>
  <c r="AQ904" i="11" s="1"/>
  <c r="AN1130" i="11"/>
  <c r="AO1130" i="11" s="1"/>
  <c r="AN1238" i="11"/>
  <c r="AO1238" i="11" s="1"/>
  <c r="AG1399" i="11"/>
  <c r="AF1399" i="11" s="1"/>
  <c r="AQ1399" i="11" s="1"/>
  <c r="AN1361" i="11"/>
  <c r="AO1361" i="11" s="1"/>
  <c r="AN1408" i="11"/>
  <c r="AO1408" i="11" s="1"/>
  <c r="AN941" i="11"/>
  <c r="AO941" i="11" s="1"/>
  <c r="AN1247" i="11"/>
  <c r="AO1247" i="11" s="1"/>
  <c r="AN1152" i="11"/>
  <c r="AO1152" i="11" s="1"/>
  <c r="AG1267" i="11"/>
  <c r="AP1267" i="11" s="1"/>
  <c r="AN1331" i="11"/>
  <c r="AO1331" i="11" s="1"/>
  <c r="AN1107" i="11"/>
  <c r="AO1107" i="11" s="1"/>
  <c r="AN1030" i="11"/>
  <c r="AO1030" i="11" s="1"/>
  <c r="AN1015" i="11"/>
  <c r="AO1015" i="11" s="1"/>
  <c r="AN1183" i="11"/>
  <c r="AO1183" i="11" s="1"/>
  <c r="AN1033" i="11"/>
  <c r="AO1033" i="11" s="1"/>
  <c r="AG1254" i="11"/>
  <c r="AP1254" i="11" s="1"/>
  <c r="AN1055" i="11"/>
  <c r="AO1055" i="11" s="1"/>
  <c r="AG880" i="11"/>
  <c r="AF880" i="11" s="1"/>
  <c r="AQ880" i="11" s="1"/>
  <c r="AN1120" i="11"/>
  <c r="AO1120" i="11" s="1"/>
  <c r="AG1214" i="11"/>
  <c r="AP1214" i="11" s="1"/>
  <c r="AN1307" i="11"/>
  <c r="AO1307" i="11" s="1"/>
  <c r="AG1398" i="11"/>
  <c r="AF1398" i="11" s="1"/>
  <c r="AN1009" i="11"/>
  <c r="AO1009" i="11" s="1"/>
  <c r="AN1384" i="11"/>
  <c r="AO1384" i="11" s="1"/>
  <c r="AN1168" i="11"/>
  <c r="AO1168" i="11" s="1"/>
  <c r="AG1338" i="11"/>
  <c r="AF1338" i="11" s="1"/>
  <c r="AN1246" i="11"/>
  <c r="AO1246" i="11" s="1"/>
  <c r="AG1325" i="11"/>
  <c r="AF1325" i="11" s="1"/>
  <c r="AQ1325" i="11" s="1"/>
  <c r="AG1283" i="11"/>
  <c r="AP1283" i="11" s="1"/>
  <c r="AN1029" i="11"/>
  <c r="AO1029" i="11" s="1"/>
  <c r="AN1037" i="11"/>
  <c r="AO1037" i="11" s="1"/>
  <c r="AG877" i="11"/>
  <c r="AF877" i="11" s="1"/>
  <c r="AQ877" i="11" s="1"/>
  <c r="AN1047" i="11"/>
  <c r="AO1047" i="11" s="1"/>
  <c r="AN1391" i="11"/>
  <c r="AO1391" i="11" s="1"/>
  <c r="AG1393" i="11"/>
  <c r="AF1393" i="11" s="1"/>
  <c r="AG1162" i="11"/>
  <c r="AF1162" i="11" s="1"/>
  <c r="AQ1162" i="11" s="1"/>
  <c r="AG1104" i="11"/>
  <c r="AF1104" i="11" s="1"/>
  <c r="AQ1104" i="11" s="1"/>
  <c r="AG1405" i="11"/>
  <c r="AF1405" i="11" s="1"/>
  <c r="AN1158" i="11"/>
  <c r="AO1158" i="11" s="1"/>
  <c r="AN1110" i="11"/>
  <c r="AO1110" i="11" s="1"/>
  <c r="AN1330" i="11"/>
  <c r="AO1330" i="11" s="1"/>
  <c r="AG1425" i="11"/>
  <c r="AF1425" i="11" s="1"/>
  <c r="AQ1425" i="11" s="1"/>
  <c r="AG1369" i="11"/>
  <c r="AF1369" i="11" s="1"/>
  <c r="AQ1369" i="11" s="1"/>
  <c r="AN1351" i="11"/>
  <c r="AO1351" i="11" s="1"/>
  <c r="AN1228" i="11"/>
  <c r="AO1228" i="11" s="1"/>
  <c r="AN848" i="11"/>
  <c r="AO848" i="11" s="1"/>
  <c r="AG1343" i="11"/>
  <c r="AF1343" i="11" s="1"/>
  <c r="AN1065" i="11"/>
  <c r="AO1065" i="11" s="1"/>
  <c r="AN1259" i="11"/>
  <c r="AO1259" i="11" s="1"/>
  <c r="AN1335" i="11"/>
  <c r="AO1335" i="11" s="1"/>
  <c r="AN1281" i="11"/>
  <c r="AO1281" i="11" s="1"/>
  <c r="AN1114" i="11"/>
  <c r="AO1114" i="11" s="1"/>
  <c r="AN861" i="11"/>
  <c r="AO861" i="11" s="1"/>
  <c r="AN1357" i="11"/>
  <c r="AO1357" i="11" s="1"/>
  <c r="AN1291" i="11"/>
  <c r="AO1291" i="11" s="1"/>
  <c r="AN1360" i="11"/>
  <c r="AO1360" i="11" s="1"/>
  <c r="AN1362" i="11"/>
  <c r="AO1362" i="11" s="1"/>
  <c r="AN1358" i="11"/>
  <c r="AO1358" i="11" s="1"/>
  <c r="AN1184" i="11"/>
  <c r="AO1184" i="11" s="1"/>
  <c r="AN925" i="11"/>
  <c r="AO925" i="11" s="1"/>
  <c r="AN1131" i="11"/>
  <c r="AO1131" i="11" s="1"/>
  <c r="AF848" i="11"/>
  <c r="AQ848" i="11" s="1"/>
  <c r="AN1416" i="11"/>
  <c r="AO1416" i="11" s="1"/>
  <c r="AG864" i="11"/>
  <c r="AF864" i="11" s="1"/>
  <c r="AQ864" i="11" s="1"/>
  <c r="AN1376" i="11"/>
  <c r="AO1376" i="11" s="1"/>
  <c r="AN1251" i="11"/>
  <c r="AO1251" i="11" s="1"/>
  <c r="AN1045" i="11"/>
  <c r="AO1045" i="11" s="1"/>
  <c r="AG1407" i="11"/>
  <c r="AF1407" i="11" s="1"/>
  <c r="AN1299" i="11"/>
  <c r="AO1299" i="11" s="1"/>
  <c r="AN909" i="11"/>
  <c r="AO909" i="11" s="1"/>
  <c r="AN1144" i="11"/>
  <c r="AO1144" i="11" s="1"/>
  <c r="AN1339" i="11"/>
  <c r="AO1339" i="11" s="1"/>
  <c r="AN1381" i="11"/>
  <c r="AO1381" i="11" s="1"/>
  <c r="AN1349" i="11"/>
  <c r="AO1349" i="11" s="1"/>
  <c r="AF1006" i="11"/>
  <c r="AQ1006" i="11" s="1"/>
  <c r="AG845" i="11"/>
  <c r="AP845" i="11" s="1"/>
  <c r="AG1329" i="11"/>
  <c r="AF1329" i="11" s="1"/>
  <c r="AQ1329" i="11" s="1"/>
  <c r="AN1423" i="11"/>
  <c r="AO1423" i="11" s="1"/>
  <c r="AF1263" i="11"/>
  <c r="AQ1263" i="11" s="1"/>
  <c r="AG1225" i="11"/>
  <c r="AP1225" i="11" s="1"/>
  <c r="AG1146" i="11"/>
  <c r="AP1146" i="11" s="1"/>
  <c r="AN1417" i="11"/>
  <c r="AO1417" i="11" s="1"/>
  <c r="AN1366" i="11"/>
  <c r="AO1366" i="11" s="1"/>
  <c r="AG1353" i="11"/>
  <c r="AF1353" i="11" s="1"/>
  <c r="AN1230" i="11"/>
  <c r="AO1230" i="11" s="1"/>
  <c r="AG1373" i="11"/>
  <c r="AF1373" i="11" s="1"/>
  <c r="AQ1373" i="11" s="1"/>
  <c r="AN893" i="11"/>
  <c r="AO893" i="11" s="1"/>
  <c r="AF1308" i="11"/>
  <c r="AQ1308" i="11" s="1"/>
  <c r="AN1178" i="11"/>
  <c r="AO1178" i="11" s="1"/>
  <c r="AN1337" i="11"/>
  <c r="AO1337" i="11" s="1"/>
  <c r="AG993" i="11"/>
  <c r="AP993" i="11" s="1"/>
  <c r="AN1401" i="11"/>
  <c r="AO1401" i="11" s="1"/>
  <c r="AN977" i="11"/>
  <c r="AO977" i="11" s="1"/>
  <c r="W1085" i="11"/>
  <c r="AN1347" i="11"/>
  <c r="AO1347" i="11" s="1"/>
  <c r="AF1303" i="11"/>
  <c r="AQ1303" i="11" s="1"/>
  <c r="AF1247" i="11"/>
  <c r="AQ1247" i="11" s="1"/>
  <c r="AF1040" i="11"/>
  <c r="AQ1040" i="11" s="1"/>
  <c r="AL879" i="11"/>
  <c r="R879" i="11"/>
  <c r="AH879" i="11"/>
  <c r="AL1087" i="11"/>
  <c r="AH1087" i="11"/>
  <c r="R1087" i="11"/>
  <c r="AL943" i="11"/>
  <c r="AH943" i="11"/>
  <c r="R943" i="11"/>
  <c r="R966" i="11"/>
  <c r="AH966" i="11"/>
  <c r="AL1093" i="11"/>
  <c r="AH1093" i="11"/>
  <c r="R1093" i="11"/>
  <c r="AL871" i="11"/>
  <c r="AH871" i="11"/>
  <c r="R871" i="11"/>
  <c r="AL935" i="11"/>
  <c r="R935" i="11"/>
  <c r="AH935" i="11"/>
  <c r="AL847" i="11"/>
  <c r="R847" i="11"/>
  <c r="AH847" i="11"/>
  <c r="R970" i="11"/>
  <c r="AH970" i="11"/>
  <c r="EI46" i="13"/>
  <c r="EL46" i="13"/>
  <c r="EF46" i="13"/>
  <c r="AU42" i="13"/>
  <c r="AU34" i="13"/>
  <c r="AU50" i="13"/>
  <c r="EG46" i="13"/>
  <c r="EE46" i="13"/>
  <c r="EH46" i="13"/>
  <c r="AU54" i="13"/>
  <c r="AU46" i="13"/>
  <c r="AU38" i="13"/>
  <c r="EI22" i="13"/>
  <c r="ET23" i="13" s="1"/>
  <c r="EL22" i="13"/>
  <c r="EW23" i="13" s="1"/>
  <c r="EF22" i="13"/>
  <c r="EQ23" i="13" s="1"/>
  <c r="W42" i="13"/>
  <c r="W34" i="13"/>
  <c r="W50" i="13"/>
  <c r="EG22" i="13"/>
  <c r="ER23" i="13" s="1"/>
  <c r="EE22" i="13"/>
  <c r="EP23" i="13" s="1"/>
  <c r="EH22" i="13"/>
  <c r="ES23" i="13" s="1"/>
  <c r="W54" i="13"/>
  <c r="W46" i="13"/>
  <c r="W38" i="13"/>
  <c r="AL1090" i="11"/>
  <c r="AH1090" i="11"/>
  <c r="R1090" i="11"/>
  <c r="AH1001" i="11"/>
  <c r="R1001" i="11"/>
  <c r="AL924" i="11"/>
  <c r="R924" i="11"/>
  <c r="AH924" i="11"/>
  <c r="R973" i="11"/>
  <c r="AH973" i="11"/>
  <c r="AL1094" i="11"/>
  <c r="R1094" i="11"/>
  <c r="AH1094" i="11"/>
  <c r="AL849" i="11"/>
  <c r="AH849" i="11"/>
  <c r="R849" i="11"/>
  <c r="AL905" i="11"/>
  <c r="AH905" i="11"/>
  <c r="R905" i="11"/>
  <c r="AL852" i="11"/>
  <c r="R852" i="11"/>
  <c r="AH852" i="11"/>
  <c r="BM50" i="13"/>
  <c r="EI64" i="13"/>
  <c r="ET65" i="13" s="1"/>
  <c r="EL64" i="13"/>
  <c r="EW65" i="13" s="1"/>
  <c r="EF64" i="13"/>
  <c r="EQ65" i="13" s="1"/>
  <c r="BM42" i="13"/>
  <c r="BM34" i="13"/>
  <c r="EG64" i="13"/>
  <c r="ER65" i="13" s="1"/>
  <c r="EE64" i="13"/>
  <c r="EP65" i="13" s="1"/>
  <c r="EH64" i="13"/>
  <c r="ES65" i="13" s="1"/>
  <c r="BM54" i="13"/>
  <c r="BM46" i="13"/>
  <c r="BM38" i="13"/>
  <c r="U50" i="13"/>
  <c r="EI20" i="13"/>
  <c r="ET21" i="13" s="1"/>
  <c r="EL20" i="13"/>
  <c r="EW21" i="13" s="1"/>
  <c r="EF20" i="13"/>
  <c r="EQ21" i="13" s="1"/>
  <c r="U42" i="13"/>
  <c r="U34" i="13"/>
  <c r="EG20" i="13"/>
  <c r="ER21" i="13" s="1"/>
  <c r="EE20" i="13"/>
  <c r="EP21" i="13" s="1"/>
  <c r="EH20" i="13"/>
  <c r="ES21" i="13" s="1"/>
  <c r="U54" i="13"/>
  <c r="U46" i="13"/>
  <c r="U38" i="13"/>
  <c r="EG46" i="16"/>
  <c r="AU46" i="16"/>
  <c r="AU33" i="16"/>
  <c r="EI46" i="16"/>
  <c r="AU43" i="16"/>
  <c r="EE46" i="16"/>
  <c r="EH46" i="16"/>
  <c r="AU40" i="16"/>
  <c r="EF46" i="16"/>
  <c r="EL46" i="16"/>
  <c r="AU50" i="16"/>
  <c r="AU36" i="16"/>
  <c r="AL934" i="11"/>
  <c r="R934" i="11"/>
  <c r="AH934" i="11"/>
  <c r="R965" i="11"/>
  <c r="AH965" i="11"/>
  <c r="AL900" i="11"/>
  <c r="R900" i="11"/>
  <c r="AH900" i="11"/>
  <c r="AL881" i="11"/>
  <c r="AH881" i="11"/>
  <c r="R881" i="11"/>
  <c r="AL929" i="11"/>
  <c r="AH929" i="11"/>
  <c r="R929" i="11"/>
  <c r="AL886" i="11"/>
  <c r="AH886" i="11"/>
  <c r="R886" i="11"/>
  <c r="AL862" i="11"/>
  <c r="R862" i="11"/>
  <c r="AH862" i="11"/>
  <c r="EE15" i="16"/>
  <c r="EP16" i="13" s="1"/>
  <c r="EH15" i="16"/>
  <c r="ES16" i="13" s="1"/>
  <c r="P40" i="16"/>
  <c r="EF15" i="16"/>
  <c r="EQ16" i="13" s="1"/>
  <c r="EL15" i="16"/>
  <c r="EW16" i="13" s="1"/>
  <c r="P50" i="16"/>
  <c r="P36" i="16"/>
  <c r="EG15" i="16"/>
  <c r="ER16" i="13" s="1"/>
  <c r="P46" i="16"/>
  <c r="P33" i="16"/>
  <c r="EI15" i="16"/>
  <c r="ET16" i="13" s="1"/>
  <c r="P43" i="16"/>
  <c r="EI65" i="13"/>
  <c r="EL65" i="13"/>
  <c r="EF65" i="13"/>
  <c r="BN42" i="13"/>
  <c r="BN34" i="13"/>
  <c r="BN50" i="13"/>
  <c r="EG65" i="13"/>
  <c r="EE65" i="13"/>
  <c r="EH65" i="13"/>
  <c r="BN54" i="13"/>
  <c r="BN46" i="13"/>
  <c r="BN38" i="13"/>
  <c r="AL844" i="11"/>
  <c r="AH844" i="11"/>
  <c r="R844" i="11"/>
  <c r="AL969" i="11"/>
  <c r="R969" i="11"/>
  <c r="AH969" i="11"/>
  <c r="AL981" i="11"/>
  <c r="R981" i="11"/>
  <c r="AH981" i="11"/>
  <c r="R992" i="11"/>
  <c r="AH992" i="11"/>
  <c r="EG110" i="16"/>
  <c r="DG46" i="16"/>
  <c r="DG33" i="16"/>
  <c r="EI110" i="16"/>
  <c r="DG43" i="16"/>
  <c r="EE110" i="16"/>
  <c r="EH110" i="16"/>
  <c r="DG40" i="16"/>
  <c r="EF110" i="16"/>
  <c r="EL110" i="16"/>
  <c r="DG50" i="16"/>
  <c r="DG36" i="16"/>
  <c r="EE68" i="16"/>
  <c r="EH68" i="16"/>
  <c r="BQ40" i="16"/>
  <c r="EF68" i="16"/>
  <c r="EL68" i="16"/>
  <c r="BQ50" i="16"/>
  <c r="BQ36" i="16"/>
  <c r="EG68" i="16"/>
  <c r="BQ46" i="16"/>
  <c r="BQ33" i="16"/>
  <c r="EI68" i="16"/>
  <c r="BQ43" i="16"/>
  <c r="CC50" i="13"/>
  <c r="EI80" i="13"/>
  <c r="ET81" i="13" s="1"/>
  <c r="EL80" i="13"/>
  <c r="EW81" i="13" s="1"/>
  <c r="EF80" i="13"/>
  <c r="EQ81" i="13" s="1"/>
  <c r="CC42" i="13"/>
  <c r="CC34" i="13"/>
  <c r="EG80" i="13"/>
  <c r="ER81" i="13" s="1"/>
  <c r="EE80" i="13"/>
  <c r="EP81" i="13" s="1"/>
  <c r="EH80" i="13"/>
  <c r="ES81" i="13" s="1"/>
  <c r="CC54" i="13"/>
  <c r="CC46" i="13"/>
  <c r="CC38" i="13"/>
  <c r="EI110" i="13"/>
  <c r="ET111" i="13" s="1"/>
  <c r="EL110" i="13"/>
  <c r="EW111" i="13" s="1"/>
  <c r="EF110" i="13"/>
  <c r="EQ111" i="13" s="1"/>
  <c r="DG42" i="13"/>
  <c r="DG34" i="13"/>
  <c r="DG50" i="13"/>
  <c r="EG110" i="13"/>
  <c r="ER111" i="13" s="1"/>
  <c r="EE110" i="13"/>
  <c r="EP111" i="13" s="1"/>
  <c r="EH110" i="13"/>
  <c r="ES111" i="13" s="1"/>
  <c r="DG54" i="13"/>
  <c r="DG46" i="13"/>
  <c r="DG38" i="13"/>
  <c r="AL887" i="11"/>
  <c r="AH887" i="11"/>
  <c r="R887" i="11"/>
  <c r="AL1091" i="11"/>
  <c r="AH1091" i="11"/>
  <c r="R1091" i="11"/>
  <c r="AL883" i="11"/>
  <c r="AH883" i="11"/>
  <c r="R883" i="11"/>
  <c r="AL947" i="11"/>
  <c r="R947" i="11"/>
  <c r="AH947" i="11"/>
  <c r="AL859" i="11"/>
  <c r="AH859" i="11"/>
  <c r="R859" i="11"/>
  <c r="AL1101" i="11"/>
  <c r="R1101" i="11"/>
  <c r="AH1101" i="11"/>
  <c r="AL907" i="11"/>
  <c r="R907" i="11"/>
  <c r="AH907" i="11"/>
  <c r="AL863" i="11"/>
  <c r="AH863" i="11"/>
  <c r="R863" i="11"/>
  <c r="AL927" i="11"/>
  <c r="AH927" i="11"/>
  <c r="R927" i="11"/>
  <c r="AL1097" i="11"/>
  <c r="R1097" i="11"/>
  <c r="AH1097" i="11"/>
  <c r="AL891" i="11"/>
  <c r="R891" i="11"/>
  <c r="AH891" i="11"/>
  <c r="AL867" i="11"/>
  <c r="AH867" i="11"/>
  <c r="R867" i="11"/>
  <c r="AL931" i="11"/>
  <c r="AH931" i="11"/>
  <c r="R931" i="11"/>
  <c r="R972" i="11"/>
  <c r="AH972" i="11"/>
  <c r="AL843" i="11"/>
  <c r="R843" i="11"/>
  <c r="AH843" i="11"/>
  <c r="C857" i="11"/>
  <c r="R984" i="11"/>
  <c r="AH984" i="11"/>
  <c r="AL968" i="11"/>
  <c r="AH968" i="11"/>
  <c r="R968" i="11"/>
  <c r="R975" i="11"/>
  <c r="AH975" i="11"/>
  <c r="AL866" i="11"/>
  <c r="AH866" i="11"/>
  <c r="R866" i="11"/>
  <c r="AH976" i="11"/>
  <c r="R976" i="11"/>
  <c r="R967" i="11"/>
  <c r="AH967" i="11"/>
  <c r="AH983" i="11"/>
  <c r="R983" i="11"/>
  <c r="AL916" i="11"/>
  <c r="AH916" i="11"/>
  <c r="R916" i="11"/>
  <c r="AL917" i="11"/>
  <c r="AH917" i="11"/>
  <c r="R917" i="11"/>
  <c r="AL857" i="11"/>
  <c r="AH857" i="11"/>
  <c r="R857" i="11"/>
  <c r="AL921" i="11"/>
  <c r="AH921" i="11"/>
  <c r="R921" i="11"/>
  <c r="AL942" i="11"/>
  <c r="R942" i="11"/>
  <c r="AH942" i="11"/>
  <c r="AL933" i="11"/>
  <c r="R933" i="11"/>
  <c r="AH933" i="11"/>
  <c r="AL902" i="11"/>
  <c r="R902" i="11"/>
  <c r="AH902" i="11"/>
  <c r="AL940" i="11"/>
  <c r="R940" i="11"/>
  <c r="AH940" i="11"/>
  <c r="AL874" i="11"/>
  <c r="AH874" i="11"/>
  <c r="R874" i="11"/>
  <c r="EG32" i="13"/>
  <c r="ER33" i="13" s="1"/>
  <c r="EE32" i="13"/>
  <c r="EP33" i="13" s="1"/>
  <c r="EH32" i="13"/>
  <c r="ES33" i="13" s="1"/>
  <c r="AG54" i="13"/>
  <c r="AG46" i="13"/>
  <c r="AG38" i="13"/>
  <c r="EI32" i="13"/>
  <c r="ET33" i="13" s="1"/>
  <c r="EL32" i="13"/>
  <c r="EW33" i="13" s="1"/>
  <c r="EF32" i="13"/>
  <c r="EQ33" i="13" s="1"/>
  <c r="AG42" i="13"/>
  <c r="AG34" i="13"/>
  <c r="AG50" i="13"/>
  <c r="EG10" i="13"/>
  <c r="ER11" i="13" s="1"/>
  <c r="EE10" i="13"/>
  <c r="EP11" i="13" s="1"/>
  <c r="EH10" i="13"/>
  <c r="ES11" i="13" s="1"/>
  <c r="K54" i="13"/>
  <c r="K46" i="13"/>
  <c r="K38" i="13"/>
  <c r="K50" i="13"/>
  <c r="EI10" i="13"/>
  <c r="ET11" i="13" s="1"/>
  <c r="EL10" i="13"/>
  <c r="EW11" i="13" s="1"/>
  <c r="EF10" i="13"/>
  <c r="EQ11" i="13" s="1"/>
  <c r="K42" i="13"/>
  <c r="K34" i="13"/>
  <c r="AL878" i="11"/>
  <c r="AH878" i="11"/>
  <c r="R878" i="11"/>
  <c r="AL937" i="11"/>
  <c r="R937" i="11"/>
  <c r="AH937" i="11"/>
  <c r="AL926" i="11"/>
  <c r="R926" i="11"/>
  <c r="AH926" i="11"/>
  <c r="AL882" i="11"/>
  <c r="R882" i="11"/>
  <c r="AH882" i="11"/>
  <c r="EG100" i="13"/>
  <c r="ER101" i="13" s="1"/>
  <c r="EE100" i="13"/>
  <c r="EP101" i="13" s="1"/>
  <c r="EH100" i="13"/>
  <c r="ES101" i="13" s="1"/>
  <c r="CW54" i="13"/>
  <c r="CW46" i="13"/>
  <c r="CW38" i="13"/>
  <c r="EI100" i="13"/>
  <c r="ET101" i="13" s="1"/>
  <c r="EL100" i="13"/>
  <c r="EW101" i="13" s="1"/>
  <c r="EF100" i="13"/>
  <c r="EQ101" i="13" s="1"/>
  <c r="CW42" i="13"/>
  <c r="CW34" i="13"/>
  <c r="CW50" i="13"/>
  <c r="EU111" i="13"/>
  <c r="AL1002" i="11"/>
  <c r="R1002" i="11"/>
  <c r="AH1002" i="11"/>
  <c r="AL855" i="11"/>
  <c r="AH855" i="11"/>
  <c r="R855" i="11"/>
  <c r="AL919" i="11"/>
  <c r="AH919" i="11"/>
  <c r="R919" i="11"/>
  <c r="AL1095" i="11"/>
  <c r="AH1095" i="11"/>
  <c r="R1095" i="11"/>
  <c r="AL1089" i="11"/>
  <c r="R1089" i="11"/>
  <c r="AH1089" i="11"/>
  <c r="R994" i="11"/>
  <c r="AH994" i="11"/>
  <c r="R998" i="11"/>
  <c r="AH998" i="11"/>
  <c r="AL895" i="11"/>
  <c r="R895" i="11"/>
  <c r="AH895" i="11"/>
  <c r="R974" i="11"/>
  <c r="AH974" i="11"/>
  <c r="AL1086" i="11"/>
  <c r="AH1086" i="11"/>
  <c r="R1086" i="11"/>
  <c r="R978" i="11"/>
  <c r="AH978" i="11"/>
  <c r="AH982" i="11"/>
  <c r="AL911" i="11"/>
  <c r="AH911" i="11"/>
  <c r="R911" i="11"/>
  <c r="AL964" i="11"/>
  <c r="C978" i="11"/>
  <c r="O6" i="1" s="1"/>
  <c r="R964" i="11"/>
  <c r="AH964" i="11"/>
  <c r="AL1088" i="11"/>
  <c r="AH1088" i="11"/>
  <c r="R1088" i="11"/>
  <c r="AL860" i="11"/>
  <c r="R860" i="11"/>
  <c r="AH860" i="11"/>
  <c r="AL853" i="11"/>
  <c r="R853" i="11"/>
  <c r="AH853" i="11"/>
  <c r="AL897" i="11"/>
  <c r="AH897" i="11"/>
  <c r="R897" i="11"/>
  <c r="AH999" i="11"/>
  <c r="R999" i="11"/>
  <c r="AL987" i="11"/>
  <c r="AH987" i="11"/>
  <c r="R987" i="11"/>
  <c r="AL913" i="11"/>
  <c r="R913" i="11"/>
  <c r="AH913" i="11"/>
  <c r="AL892" i="11"/>
  <c r="AH892" i="11"/>
  <c r="R892" i="11"/>
  <c r="AO50" i="13"/>
  <c r="EI40" i="13"/>
  <c r="ET41" i="13" s="1"/>
  <c r="EL40" i="13"/>
  <c r="EW41" i="13" s="1"/>
  <c r="EF40" i="13"/>
  <c r="EQ41" i="13" s="1"/>
  <c r="AO42" i="13"/>
  <c r="AO34" i="13"/>
  <c r="EG40" i="13"/>
  <c r="ER41" i="13" s="1"/>
  <c r="EE40" i="13"/>
  <c r="EP41" i="13" s="1"/>
  <c r="EH40" i="13"/>
  <c r="ES41" i="13" s="1"/>
  <c r="AO54" i="13"/>
  <c r="AO46" i="13"/>
  <c r="AO38" i="13"/>
  <c r="EF23" i="16"/>
  <c r="EQ24" i="13" s="1"/>
  <c r="EL23" i="16"/>
  <c r="EW24" i="13" s="1"/>
  <c r="X50" i="16"/>
  <c r="X36" i="16"/>
  <c r="EG23" i="16"/>
  <c r="ER24" i="13" s="1"/>
  <c r="X40" i="16"/>
  <c r="EI23" i="16"/>
  <c r="ET24" i="13" s="1"/>
  <c r="X43" i="16"/>
  <c r="EE23" i="16"/>
  <c r="EP24" i="13" s="1"/>
  <c r="EH23" i="16"/>
  <c r="ES24" i="13" s="1"/>
  <c r="X46" i="16"/>
  <c r="X33" i="16"/>
  <c r="AL945" i="11"/>
  <c r="R945" i="11"/>
  <c r="AH945" i="11"/>
  <c r="AL910" i="11"/>
  <c r="AH910" i="11"/>
  <c r="R910" i="11"/>
  <c r="AL868" i="11"/>
  <c r="AH868" i="11"/>
  <c r="R868" i="11"/>
  <c r="AL932" i="11"/>
  <c r="AH932" i="11"/>
  <c r="R932" i="11"/>
  <c r="AL865" i="11"/>
  <c r="AH865" i="11"/>
  <c r="R865" i="11"/>
  <c r="AL918" i="11"/>
  <c r="AH918" i="11"/>
  <c r="R918" i="11"/>
  <c r="AL876" i="11"/>
  <c r="R876" i="11"/>
  <c r="AH876" i="11"/>
  <c r="AL901" i="11"/>
  <c r="R901" i="11"/>
  <c r="AH901" i="11"/>
  <c r="DF50" i="13"/>
  <c r="EI109" i="13"/>
  <c r="ET110" i="13" s="1"/>
  <c r="EL109" i="13"/>
  <c r="EW110" i="13" s="1"/>
  <c r="EF109" i="13"/>
  <c r="EQ110" i="13" s="1"/>
  <c r="DF42" i="13"/>
  <c r="DF34" i="13"/>
  <c r="EG109" i="13"/>
  <c r="ER110" i="13" s="1"/>
  <c r="EE109" i="13"/>
  <c r="EP110" i="13" s="1"/>
  <c r="EH109" i="13"/>
  <c r="ES110" i="13" s="1"/>
  <c r="DF54" i="13"/>
  <c r="DF46" i="13"/>
  <c r="DF38" i="13"/>
  <c r="EI65" i="16"/>
  <c r="BN43" i="16"/>
  <c r="EE65" i="16"/>
  <c r="EH65" i="16"/>
  <c r="BN46" i="16"/>
  <c r="BN33" i="16"/>
  <c r="EF65" i="16"/>
  <c r="EL65" i="16"/>
  <c r="BN50" i="16"/>
  <c r="BN36" i="16"/>
  <c r="EG65" i="16"/>
  <c r="BN40" i="16"/>
  <c r="AL908" i="11"/>
  <c r="R908" i="11"/>
  <c r="AH908" i="11"/>
  <c r="AL870" i="11"/>
  <c r="R870" i="11"/>
  <c r="AH870" i="11"/>
  <c r="AL894" i="11"/>
  <c r="R894" i="11"/>
  <c r="AH894" i="11"/>
  <c r="AH985" i="11"/>
  <c r="R985" i="11"/>
  <c r="EF89" i="16"/>
  <c r="EQ90" i="13" s="1"/>
  <c r="EL89" i="16"/>
  <c r="EW90" i="13" s="1"/>
  <c r="CL50" i="16"/>
  <c r="CL36" i="16"/>
  <c r="EG89" i="16"/>
  <c r="ER90" i="13" s="1"/>
  <c r="CL40" i="16"/>
  <c r="EI89" i="16"/>
  <c r="ET90" i="13" s="1"/>
  <c r="CL43" i="16"/>
  <c r="EE89" i="16"/>
  <c r="EP90" i="13" s="1"/>
  <c r="EH89" i="16"/>
  <c r="ES90" i="13" s="1"/>
  <c r="CL46" i="16"/>
  <c r="CL33" i="16"/>
  <c r="EI83" i="13"/>
  <c r="ET84" i="13" s="1"/>
  <c r="EL83" i="13"/>
  <c r="EW84" i="13" s="1"/>
  <c r="EF83" i="13"/>
  <c r="EQ84" i="13" s="1"/>
  <c r="CF42" i="13"/>
  <c r="CF34" i="13"/>
  <c r="CF50" i="13"/>
  <c r="EG83" i="13"/>
  <c r="ER84" i="13" s="1"/>
  <c r="EE83" i="13"/>
  <c r="EP84" i="13" s="1"/>
  <c r="EH83" i="13"/>
  <c r="ES84" i="13" s="1"/>
  <c r="CF54" i="13"/>
  <c r="CF46" i="13"/>
  <c r="CF38" i="13"/>
  <c r="AL923" i="11"/>
  <c r="R923" i="11"/>
  <c r="AH923" i="11"/>
  <c r="AL851" i="11"/>
  <c r="AH851" i="11"/>
  <c r="R851" i="11"/>
  <c r="AL915" i="11"/>
  <c r="R915" i="11"/>
  <c r="AH915" i="11"/>
  <c r="AL875" i="11"/>
  <c r="AH875" i="11"/>
  <c r="R875" i="11"/>
  <c r="AL939" i="11"/>
  <c r="AH939" i="11"/>
  <c r="R939" i="11"/>
  <c r="AL986" i="11"/>
  <c r="R986" i="11"/>
  <c r="AH986" i="11"/>
  <c r="AL903" i="11"/>
  <c r="R903" i="11"/>
  <c r="AH903" i="11"/>
  <c r="AL899" i="11"/>
  <c r="R899" i="11"/>
  <c r="AH899" i="11"/>
  <c r="EG30" i="13"/>
  <c r="ER31" i="13" s="1"/>
  <c r="EE30" i="13"/>
  <c r="EP31" i="13" s="1"/>
  <c r="EH30" i="13"/>
  <c r="ES31" i="13" s="1"/>
  <c r="AE54" i="13"/>
  <c r="AE46" i="13"/>
  <c r="AE38" i="13"/>
  <c r="AE50" i="13"/>
  <c r="EI30" i="13"/>
  <c r="ET31" i="13" s="1"/>
  <c r="EL30" i="13"/>
  <c r="EW31" i="13" s="1"/>
  <c r="EF30" i="13"/>
  <c r="EQ31" i="13" s="1"/>
  <c r="AE42" i="13"/>
  <c r="AE34" i="13"/>
  <c r="R995" i="11"/>
  <c r="AH995" i="11"/>
  <c r="AL979" i="11"/>
  <c r="R979" i="11"/>
  <c r="AH979" i="11"/>
  <c r="AL1096" i="11"/>
  <c r="AH1096" i="11"/>
  <c r="R1096" i="11"/>
  <c r="AL1098" i="11"/>
  <c r="AH1098" i="11"/>
  <c r="R1098" i="11"/>
  <c r="AL989" i="11"/>
  <c r="AH989" i="11"/>
  <c r="R989" i="11"/>
  <c r="AH996" i="11"/>
  <c r="AL869" i="11"/>
  <c r="R869" i="11"/>
  <c r="AH869" i="11"/>
  <c r="AL1003" i="11"/>
  <c r="AH1003" i="11"/>
  <c r="R1003" i="11"/>
  <c r="AL885" i="11"/>
  <c r="AH885" i="11"/>
  <c r="R885" i="11"/>
  <c r="AH988" i="11"/>
  <c r="R988" i="11"/>
  <c r="AL884" i="11"/>
  <c r="AH884" i="11"/>
  <c r="R884" i="11"/>
  <c r="AL850" i="11"/>
  <c r="AH850" i="11"/>
  <c r="R850" i="11"/>
  <c r="AL846" i="11"/>
  <c r="R846" i="11"/>
  <c r="AH846" i="11"/>
  <c r="AL946" i="11"/>
  <c r="R946" i="11"/>
  <c r="AH946" i="11"/>
  <c r="AL889" i="11"/>
  <c r="R889" i="11"/>
  <c r="AH889" i="11"/>
  <c r="AL898" i="11"/>
  <c r="R898" i="11"/>
  <c r="AH898" i="11"/>
  <c r="AL1085" i="11"/>
  <c r="R1085" i="11"/>
  <c r="C1099" i="11"/>
  <c r="AH1085" i="11"/>
  <c r="AL858" i="11"/>
  <c r="R858" i="11"/>
  <c r="AH858" i="11"/>
  <c r="AL854" i="11"/>
  <c r="AH854" i="11"/>
  <c r="R854" i="11"/>
  <c r="EG12" i="13"/>
  <c r="ER13" i="13" s="1"/>
  <c r="EE12" i="13"/>
  <c r="EP13" i="13" s="1"/>
  <c r="EH12" i="13"/>
  <c r="ES13" i="13" s="1"/>
  <c r="M54" i="13"/>
  <c r="M46" i="13"/>
  <c r="M38" i="13"/>
  <c r="EI12" i="13"/>
  <c r="ET13" i="13" s="1"/>
  <c r="EL12" i="13"/>
  <c r="EW13" i="13" s="1"/>
  <c r="EF12" i="13"/>
  <c r="EQ13" i="13" s="1"/>
  <c r="M42" i="13"/>
  <c r="M34" i="13"/>
  <c r="M50" i="13"/>
  <c r="EG68" i="13"/>
  <c r="ER69" i="13" s="1"/>
  <c r="EE68" i="13"/>
  <c r="EP69" i="13" s="1"/>
  <c r="EH68" i="13"/>
  <c r="ES69" i="13" s="1"/>
  <c r="BQ54" i="13"/>
  <c r="BQ46" i="13"/>
  <c r="BQ38" i="13"/>
  <c r="BQ50" i="13"/>
  <c r="EI68" i="13"/>
  <c r="ET69" i="13" s="1"/>
  <c r="EL68" i="13"/>
  <c r="EW69" i="13" s="1"/>
  <c r="EF68" i="13"/>
  <c r="EQ69" i="13" s="1"/>
  <c r="BQ42" i="13"/>
  <c r="BQ34" i="13"/>
  <c r="AL914" i="11"/>
  <c r="AH914" i="11"/>
  <c r="R914" i="11"/>
  <c r="AL873" i="11"/>
  <c r="AH873" i="11"/>
  <c r="R873" i="11"/>
  <c r="AL930" i="11"/>
  <c r="AH930" i="11"/>
  <c r="R930" i="11"/>
  <c r="EG60" i="13"/>
  <c r="ER61" i="13" s="1"/>
  <c r="EE60" i="13"/>
  <c r="EP61" i="13" s="1"/>
  <c r="EH60" i="13"/>
  <c r="ES61" i="13" s="1"/>
  <c r="BI54" i="13"/>
  <c r="BI46" i="13"/>
  <c r="BI38" i="13"/>
  <c r="EI60" i="13"/>
  <c r="ET61" i="13" s="1"/>
  <c r="EL60" i="13"/>
  <c r="EW61" i="13" s="1"/>
  <c r="EF60" i="13"/>
  <c r="EQ61" i="13" s="1"/>
  <c r="BI42" i="13"/>
  <c r="BI34" i="13"/>
  <c r="BI50" i="13"/>
  <c r="EG50" i="13"/>
  <c r="ER51" i="13" s="1"/>
  <c r="EE50" i="13"/>
  <c r="EP51" i="13" s="1"/>
  <c r="EH50" i="13"/>
  <c r="ES51" i="13" s="1"/>
  <c r="AY54" i="13"/>
  <c r="AY46" i="13"/>
  <c r="AY38" i="13"/>
  <c r="AY50" i="13"/>
  <c r="EI50" i="13"/>
  <c r="ET51" i="13" s="1"/>
  <c r="EL50" i="13"/>
  <c r="EW51" i="13" s="1"/>
  <c r="EF50" i="13"/>
  <c r="EQ51" i="13" s="1"/>
  <c r="AY42" i="13"/>
  <c r="AY34" i="13"/>
  <c r="AL1092" i="11"/>
  <c r="AH1092" i="11"/>
  <c r="R1092" i="11"/>
  <c r="EG75" i="13"/>
  <c r="ER76" i="13" s="1"/>
  <c r="EE75" i="13"/>
  <c r="EP76" i="13" s="1"/>
  <c r="EH75" i="13"/>
  <c r="ES76" i="13" s="1"/>
  <c r="BX54" i="13"/>
  <c r="BX46" i="13"/>
  <c r="BX38" i="13"/>
  <c r="EI75" i="13"/>
  <c r="ET76" i="13" s="1"/>
  <c r="EL75" i="13"/>
  <c r="EW76" i="13" s="1"/>
  <c r="EF75" i="13"/>
  <c r="EQ76" i="13" s="1"/>
  <c r="BX42" i="13"/>
  <c r="BX34" i="13"/>
  <c r="BX50" i="13"/>
  <c r="EG90" i="13"/>
  <c r="ER91" i="13" s="1"/>
  <c r="EE90" i="13"/>
  <c r="EP91" i="13" s="1"/>
  <c r="EH90" i="13"/>
  <c r="ES91" i="13" s="1"/>
  <c r="CM54" i="13"/>
  <c r="CM46" i="13"/>
  <c r="CM38" i="13"/>
  <c r="CM50" i="13"/>
  <c r="EI90" i="13"/>
  <c r="ET91" i="13" s="1"/>
  <c r="EL90" i="13"/>
  <c r="EW91" i="13" s="1"/>
  <c r="EF90" i="13"/>
  <c r="EQ91" i="13" s="1"/>
  <c r="CM42" i="13"/>
  <c r="CM34" i="13"/>
  <c r="AF1224" i="11"/>
  <c r="AQ1224" i="11" s="1"/>
  <c r="AF1305" i="11"/>
  <c r="AQ1305" i="11" s="1"/>
  <c r="AF977" i="11"/>
  <c r="AQ977" i="11" s="1"/>
  <c r="AF1016" i="11"/>
  <c r="AQ1016" i="11" s="1"/>
  <c r="AF1226" i="11"/>
  <c r="AQ1226" i="11" s="1"/>
  <c r="AF1279" i="11"/>
  <c r="AQ1279" i="11" s="1"/>
  <c r="AF1307" i="11"/>
  <c r="AF1262" i="11"/>
  <c r="AQ1262" i="11" s="1"/>
  <c r="AF1029" i="11"/>
  <c r="AQ1029" i="11" s="1"/>
  <c r="AF1289" i="11"/>
  <c r="AQ1289" i="11" s="1"/>
  <c r="AF1215" i="11"/>
  <c r="AQ1215" i="11" s="1"/>
  <c r="AF1023" i="11"/>
  <c r="AQ1023" i="11" s="1"/>
  <c r="AF1039" i="11"/>
  <c r="AQ1039" i="11" s="1"/>
  <c r="AF1030" i="11"/>
  <c r="AF1285" i="11"/>
  <c r="AQ1285" i="11" s="1"/>
  <c r="AF1304" i="11"/>
  <c r="AQ1304" i="11" s="1"/>
  <c r="AF1013" i="11"/>
  <c r="AQ1013" i="11" s="1"/>
  <c r="AF1021" i="11"/>
  <c r="AQ1021" i="11" s="1"/>
  <c r="AF1020" i="11"/>
  <c r="AQ1020" i="11" s="1"/>
  <c r="AF1208" i="11"/>
  <c r="AQ1208" i="11" s="1"/>
  <c r="AF1292" i="11"/>
  <c r="AQ1292" i="11" s="1"/>
  <c r="AF1258" i="11"/>
  <c r="AQ1258" i="11" s="1"/>
  <c r="AF1299" i="11"/>
  <c r="AQ1299" i="11" s="1"/>
  <c r="AF1037" i="11"/>
  <c r="AQ1037" i="11" s="1"/>
  <c r="AF1042" i="11"/>
  <c r="AQ1042" i="11" s="1"/>
  <c r="AF1033" i="11"/>
  <c r="AQ1033" i="11" s="1"/>
  <c r="AF1231" i="11"/>
  <c r="AQ1231" i="11" s="1"/>
  <c r="AF1250" i="11"/>
  <c r="AQ1250" i="11" s="1"/>
  <c r="AF1246" i="11"/>
  <c r="AQ1246" i="11" s="1"/>
  <c r="AF1291" i="11"/>
  <c r="AQ1291" i="11" s="1"/>
  <c r="AF1031" i="11"/>
  <c r="AQ1031" i="11" s="1"/>
  <c r="AF1244" i="11"/>
  <c r="AQ1244" i="11" s="1"/>
  <c r="AF1217" i="11"/>
  <c r="AQ1217" i="11" s="1"/>
  <c r="AF1274" i="11"/>
  <c r="AQ1274" i="11" s="1"/>
  <c r="AF1034" i="11"/>
  <c r="AQ1034" i="11" s="1"/>
  <c r="AF1220" i="11"/>
  <c r="AQ1220" i="11" s="1"/>
  <c r="AF1237" i="11"/>
  <c r="AQ1237" i="11" s="1"/>
  <c r="AF1211" i="11"/>
  <c r="AQ1211" i="11" s="1"/>
  <c r="AF1234" i="11"/>
  <c r="AQ1234" i="11" s="1"/>
  <c r="AF1290" i="11"/>
  <c r="AQ1290" i="11" s="1"/>
  <c r="AF1268" i="11"/>
  <c r="AQ1268" i="11" s="1"/>
  <c r="AF1206" i="11"/>
  <c r="AQ1206" i="11" s="1"/>
  <c r="AF1276" i="11"/>
  <c r="AQ1276" i="11" s="1"/>
  <c r="AF1287" i="11"/>
  <c r="AQ1287" i="11" s="1"/>
  <c r="AF1275" i="11"/>
  <c r="AQ1275" i="11" s="1"/>
  <c r="AF1280" i="11"/>
  <c r="AQ1280" i="11" s="1"/>
  <c r="AF1223" i="11"/>
  <c r="AQ1223" i="11" s="1"/>
  <c r="AF1216" i="11"/>
  <c r="AQ1216" i="11" s="1"/>
  <c r="AF1288" i="11"/>
  <c r="AQ1288" i="11" s="1"/>
  <c r="AF1038" i="11"/>
  <c r="AQ1038" i="11" s="1"/>
  <c r="AF1045" i="11"/>
  <c r="AQ1045" i="11" s="1"/>
  <c r="AF1046" i="11"/>
  <c r="AQ1046" i="11" s="1"/>
  <c r="AF1027" i="11"/>
  <c r="AQ1027" i="11" s="1"/>
  <c r="AF1048" i="11"/>
  <c r="AQ1048" i="11" s="1"/>
  <c r="AF1036" i="11"/>
  <c r="AQ1036" i="11" s="1"/>
  <c r="AF1050" i="11"/>
  <c r="AQ1050" i="11" s="1"/>
  <c r="AF1009" i="11"/>
  <c r="AQ1009" i="11" s="1"/>
  <c r="AF1054" i="11"/>
  <c r="AQ1054" i="11" s="1"/>
  <c r="AF1235" i="11"/>
  <c r="AQ1235" i="11" s="1"/>
  <c r="AF1251" i="11"/>
  <c r="AQ1251" i="11" s="1"/>
  <c r="AF1295" i="11"/>
  <c r="AQ1295" i="11" s="1"/>
  <c r="AF1230" i="11"/>
  <c r="AQ1230" i="11" s="1"/>
  <c r="AF1272" i="11"/>
  <c r="AQ1272" i="11" s="1"/>
  <c r="AF1222" i="11"/>
  <c r="AQ1222" i="11" s="1"/>
  <c r="AF1252" i="11"/>
  <c r="AQ1252" i="11" s="1"/>
  <c r="AF1204" i="11"/>
  <c r="AQ1204" i="11" s="1"/>
  <c r="AF1273" i="11"/>
  <c r="AQ1273" i="11" s="1"/>
  <c r="AF1243" i="11"/>
  <c r="AQ1243" i="11" s="1"/>
  <c r="AF1297" i="11"/>
  <c r="AQ1297" i="11" s="1"/>
  <c r="AF1236" i="11"/>
  <c r="AQ1236" i="11" s="1"/>
  <c r="AF1026" i="11"/>
  <c r="AQ1026" i="11" s="1"/>
  <c r="AF1060" i="11"/>
  <c r="AQ1060" i="11" s="1"/>
  <c r="AF1018" i="11"/>
  <c r="AQ1018" i="11" s="1"/>
  <c r="AF1067" i="11"/>
  <c r="AQ1067" i="11" s="1"/>
  <c r="AF1019" i="11"/>
  <c r="AQ1019" i="11" s="1"/>
  <c r="AF1011" i="11"/>
  <c r="AQ1011" i="11" s="1"/>
  <c r="AF1056" i="11"/>
  <c r="AQ1056" i="11" s="1"/>
  <c r="AF1257" i="11"/>
  <c r="AQ1257" i="11" s="1"/>
  <c r="AF1229" i="11"/>
  <c r="AQ1229" i="11" s="1"/>
  <c r="AF1286" i="11"/>
  <c r="AQ1286" i="11" s="1"/>
  <c r="AF1253" i="11"/>
  <c r="AQ1253" i="11" s="1"/>
  <c r="AF1227" i="11"/>
  <c r="AQ1227" i="11" s="1"/>
  <c r="AF1281" i="11"/>
  <c r="AQ1281" i="11" s="1"/>
  <c r="AF1245" i="11"/>
  <c r="AQ1245" i="11" s="1"/>
  <c r="AF1301" i="11"/>
  <c r="AQ1301" i="11" s="1"/>
  <c r="AF1218" i="11"/>
  <c r="AQ1218" i="11" s="1"/>
  <c r="AF1210" i="11"/>
  <c r="AQ1210" i="11" s="1"/>
  <c r="AF1282" i="11"/>
  <c r="AQ1282" i="11" s="1"/>
  <c r="AF1209" i="11"/>
  <c r="AQ1209" i="11" s="1"/>
  <c r="AF1233" i="11"/>
  <c r="AQ1233" i="11" s="1"/>
  <c r="AF1261" i="11"/>
  <c r="AQ1261" i="11" s="1"/>
  <c r="AF1015" i="11"/>
  <c r="AQ1015" i="11" s="1"/>
  <c r="AF1032" i="11"/>
  <c r="AQ1032" i="11" s="1"/>
  <c r="AF1059" i="11"/>
  <c r="AQ1059" i="11" s="1"/>
  <c r="AF1010" i="11"/>
  <c r="AQ1010" i="11" s="1"/>
  <c r="AF1022" i="11"/>
  <c r="AQ1022" i="11" s="1"/>
  <c r="AF1051" i="11"/>
  <c r="AQ1051" i="11" s="1"/>
  <c r="AF1068" i="11"/>
  <c r="AQ1068" i="11" s="1"/>
  <c r="AF1043" i="11"/>
  <c r="AQ1043" i="11" s="1"/>
  <c r="AF1298" i="11"/>
  <c r="AQ1298" i="11" s="1"/>
  <c r="AF1242" i="11"/>
  <c r="AQ1242" i="11" s="1"/>
  <c r="AF1260" i="11"/>
  <c r="AQ1260" i="11" s="1"/>
  <c r="AF1249" i="11"/>
  <c r="AQ1249" i="11" s="1"/>
  <c r="AF1232" i="11"/>
  <c r="AQ1232" i="11" s="1"/>
  <c r="AF1259" i="11"/>
  <c r="AQ1259" i="11" s="1"/>
  <c r="AF1017" i="11"/>
  <c r="AQ1017" i="11" s="1"/>
  <c r="AF1014" i="11"/>
  <c r="AQ1014" i="11" s="1"/>
  <c r="AF1065" i="11"/>
  <c r="AQ1065" i="11" s="1"/>
  <c r="AF1058" i="11"/>
  <c r="AQ1058" i="11" s="1"/>
  <c r="AF1007" i="11"/>
  <c r="AQ1007" i="11" s="1"/>
  <c r="AF1266" i="11"/>
  <c r="AQ1266" i="11" s="1"/>
  <c r="AF1300" i="11"/>
  <c r="AQ1300" i="11" s="1"/>
  <c r="AF1228" i="11"/>
  <c r="AQ1228" i="11" s="1"/>
  <c r="AF1212" i="11"/>
  <c r="AQ1212" i="11" s="1"/>
  <c r="AF1221" i="11"/>
  <c r="AQ1221" i="11" s="1"/>
  <c r="AF1306" i="11"/>
  <c r="AQ1306" i="11" s="1"/>
  <c r="AF1293" i="11"/>
  <c r="AQ1293" i="11" s="1"/>
  <c r="AF1239" i="11"/>
  <c r="AQ1239" i="11" s="1"/>
  <c r="AF1055" i="11"/>
  <c r="AQ1055" i="11" s="1"/>
  <c r="AF1025" i="11"/>
  <c r="AQ1025" i="11" s="1"/>
  <c r="AF1052" i="11"/>
  <c r="AQ1052" i="11" s="1"/>
  <c r="AF1000" i="11"/>
  <c r="AQ1000" i="11" s="1"/>
  <c r="AF1028" i="11"/>
  <c r="AQ1028" i="11" s="1"/>
  <c r="AF1049" i="11"/>
  <c r="AQ1049" i="11" s="1"/>
  <c r="AF1012" i="11"/>
  <c r="AQ1012" i="11" s="1"/>
  <c r="AF1302" i="11"/>
  <c r="AQ1302" i="11" s="1"/>
  <c r="AF1238" i="11"/>
  <c r="AQ1238" i="11" s="1"/>
  <c r="AF1271" i="11"/>
  <c r="AQ1271" i="11" s="1"/>
  <c r="AF1269" i="11"/>
  <c r="AQ1269" i="11" s="1"/>
  <c r="AF1277" i="11"/>
  <c r="AQ1277" i="11" s="1"/>
  <c r="AF1219" i="11"/>
  <c r="AQ1219" i="11" s="1"/>
  <c r="AF1035" i="11"/>
  <c r="AQ1035" i="11" s="1"/>
  <c r="AF1248" i="11"/>
  <c r="AQ1248" i="11" s="1"/>
  <c r="AF1284" i="11"/>
  <c r="AQ1284" i="11" s="1"/>
  <c r="AF1241" i="11"/>
  <c r="AQ1241" i="11" s="1"/>
  <c r="AF1264" i="11"/>
  <c r="AQ1264" i="11" s="1"/>
  <c r="AF1255" i="11"/>
  <c r="AQ1255" i="11" s="1"/>
  <c r="AF1265" i="11"/>
  <c r="AQ1265" i="11" s="1"/>
  <c r="AF1256" i="11"/>
  <c r="AQ1256" i="11" s="1"/>
  <c r="AF1213" i="11"/>
  <c r="AQ1213" i="11" s="1"/>
  <c r="AF1063" i="11"/>
  <c r="AQ1063" i="11" s="1"/>
  <c r="AF1061" i="11"/>
  <c r="AQ1061" i="11" s="1"/>
  <c r="AF1041" i="11"/>
  <c r="AQ1041" i="11" s="1"/>
  <c r="AF1205" i="11"/>
  <c r="AE1205" i="11" s="1"/>
  <c r="C1219" i="11" s="1"/>
  <c r="AF1207" i="11"/>
  <c r="AQ1207" i="11" s="1"/>
  <c r="AF1057" i="11"/>
  <c r="AQ1057" i="11" s="1"/>
  <c r="AF1047" i="11"/>
  <c r="AQ1047" i="11" s="1"/>
  <c r="AF1062" i="11"/>
  <c r="AQ1062" i="11" s="1"/>
  <c r="AF1370" i="11"/>
  <c r="AQ1370" i="11" s="1"/>
  <c r="AP1370" i="11"/>
  <c r="AF1409" i="11"/>
  <c r="AP1409" i="11"/>
  <c r="AF1388" i="11"/>
  <c r="AQ1388" i="11" s="1"/>
  <c r="AP1388" i="11"/>
  <c r="AF1327" i="11"/>
  <c r="AQ1327" i="11" s="1"/>
  <c r="AP1327" i="11"/>
  <c r="AF1382" i="11"/>
  <c r="AQ1382" i="11" s="1"/>
  <c r="AP1382" i="11"/>
  <c r="AF1336" i="11"/>
  <c r="AP1336" i="11"/>
  <c r="AF1331" i="11"/>
  <c r="AQ1331" i="11" s="1"/>
  <c r="AP1331" i="11"/>
  <c r="AF1406" i="11"/>
  <c r="AP1406" i="11"/>
  <c r="AF1342" i="11"/>
  <c r="AQ1342" i="11" s="1"/>
  <c r="AP1342" i="11"/>
  <c r="AF1401" i="11"/>
  <c r="AQ1401" i="11" s="1"/>
  <c r="AP1401" i="11"/>
  <c r="AF1416" i="11"/>
  <c r="AQ1416" i="11" s="1"/>
  <c r="AP1416" i="11"/>
  <c r="AF1150" i="11"/>
  <c r="AQ1150" i="11" s="1"/>
  <c r="AP1150" i="11"/>
  <c r="AF1109" i="11"/>
  <c r="AQ1109" i="11" s="1"/>
  <c r="AP1109" i="11"/>
  <c r="AF1120" i="11"/>
  <c r="AQ1120" i="11" s="1"/>
  <c r="AP1120" i="11"/>
  <c r="AF1157" i="11"/>
  <c r="AQ1157" i="11" s="1"/>
  <c r="AF890" i="11"/>
  <c r="AQ890" i="11" s="1"/>
  <c r="AP890" i="11"/>
  <c r="AF1171" i="11"/>
  <c r="AQ1171" i="11" s="1"/>
  <c r="AP1171" i="11"/>
  <c r="AF1182" i="11"/>
  <c r="AQ1182" i="11" s="1"/>
  <c r="AP1182" i="11"/>
  <c r="AF1181" i="11"/>
  <c r="AQ1181" i="11" s="1"/>
  <c r="AP1181" i="11"/>
  <c r="AF1415" i="11"/>
  <c r="AP1415" i="11"/>
  <c r="AF1371" i="11"/>
  <c r="AQ1371" i="11" s="1"/>
  <c r="AP1371" i="11"/>
  <c r="AF1414" i="11"/>
  <c r="AP1414" i="11"/>
  <c r="AF1417" i="11"/>
  <c r="AQ1417" i="11" s="1"/>
  <c r="AP1417" i="11"/>
  <c r="AF1355" i="11"/>
  <c r="AQ1355" i="11" s="1"/>
  <c r="AP1355" i="11"/>
  <c r="AF1356" i="11"/>
  <c r="AQ1356" i="11" s="1"/>
  <c r="AP1356" i="11"/>
  <c r="AF1395" i="11"/>
  <c r="AP1395" i="11"/>
  <c r="AF1377" i="11"/>
  <c r="AQ1377" i="11" s="1"/>
  <c r="AP1377" i="11"/>
  <c r="AF1424" i="11"/>
  <c r="AQ1424" i="11" s="1"/>
  <c r="AP1424" i="11"/>
  <c r="AF1360" i="11"/>
  <c r="AQ1360" i="11" s="1"/>
  <c r="AP1360" i="11"/>
  <c r="AF1161" i="11"/>
  <c r="AQ1161" i="11" s="1"/>
  <c r="AP1161" i="11"/>
  <c r="AF1127" i="11"/>
  <c r="AQ1127" i="11" s="1"/>
  <c r="AP1127" i="11"/>
  <c r="AF928" i="11"/>
  <c r="AQ928" i="11" s="1"/>
  <c r="AP928" i="11"/>
  <c r="AF1185" i="11"/>
  <c r="AQ1185" i="11" s="1"/>
  <c r="AP1185" i="11"/>
  <c r="AF1147" i="11"/>
  <c r="AQ1147" i="11" s="1"/>
  <c r="AP1147" i="11"/>
  <c r="AF909" i="11"/>
  <c r="AQ909" i="11" s="1"/>
  <c r="AP909" i="11"/>
  <c r="AF1107" i="11"/>
  <c r="AQ1107" i="11" s="1"/>
  <c r="AP1107" i="11"/>
  <c r="AF1134" i="11"/>
  <c r="AQ1134" i="11" s="1"/>
  <c r="AP1134" i="11"/>
  <c r="AF1169" i="11"/>
  <c r="AQ1169" i="11" s="1"/>
  <c r="AP1169" i="11"/>
  <c r="AF1114" i="11"/>
  <c r="AQ1114" i="11" s="1"/>
  <c r="AP1114" i="11"/>
  <c r="AF1175" i="11"/>
  <c r="AQ1175" i="11" s="1"/>
  <c r="AP1175" i="11"/>
  <c r="AF1118" i="11"/>
  <c r="AQ1118" i="11" s="1"/>
  <c r="AP1118" i="11"/>
  <c r="AF1420" i="11"/>
  <c r="AQ1420" i="11" s="1"/>
  <c r="AP1420" i="11"/>
  <c r="AF1367" i="11"/>
  <c r="AQ1367" i="11" s="1"/>
  <c r="AP1367" i="11"/>
  <c r="AF1410" i="11"/>
  <c r="AQ1410" i="11" s="1"/>
  <c r="AP1410" i="11"/>
  <c r="AF1422" i="11"/>
  <c r="AQ1422" i="11" s="1"/>
  <c r="AP1422" i="11"/>
  <c r="AF1358" i="11"/>
  <c r="AQ1358" i="11" s="1"/>
  <c r="AP1358" i="11"/>
  <c r="AF1349" i="11"/>
  <c r="AP1349" i="11"/>
  <c r="AF1413" i="11"/>
  <c r="AP1413" i="11"/>
  <c r="AF1106" i="11"/>
  <c r="AQ1106" i="11" s="1"/>
  <c r="AP1106" i="11"/>
  <c r="AF1160" i="11"/>
  <c r="AQ1160" i="11" s="1"/>
  <c r="AP1160" i="11"/>
  <c r="AF1141" i="11"/>
  <c r="AQ1141" i="11" s="1"/>
  <c r="AP1141" i="11"/>
  <c r="AF1156" i="11"/>
  <c r="AQ1156" i="11" s="1"/>
  <c r="AP1156" i="11"/>
  <c r="AF1125" i="11"/>
  <c r="AQ1125" i="11" s="1"/>
  <c r="AP1125" i="11"/>
  <c r="AF1184" i="11"/>
  <c r="AQ1184" i="11" s="1"/>
  <c r="AP1184" i="11"/>
  <c r="AF1133" i="11"/>
  <c r="AQ1133" i="11" s="1"/>
  <c r="AP1133" i="11"/>
  <c r="AF938" i="11"/>
  <c r="AQ938" i="11" s="1"/>
  <c r="AP938" i="11"/>
  <c r="AF1187" i="11"/>
  <c r="AQ1187" i="11" s="1"/>
  <c r="AP1187" i="11"/>
  <c r="AF1115" i="11"/>
  <c r="AQ1115" i="11" s="1"/>
  <c r="AP1115" i="11"/>
  <c r="AF893" i="11"/>
  <c r="AQ893" i="11" s="1"/>
  <c r="AP893" i="11"/>
  <c r="AF861" i="11"/>
  <c r="AQ861" i="11" s="1"/>
  <c r="AP861" i="11"/>
  <c r="AF1387" i="11"/>
  <c r="AP1387" i="11"/>
  <c r="AF1402" i="11"/>
  <c r="AQ1402" i="11" s="1"/>
  <c r="AP1402" i="11"/>
  <c r="AF1330" i="11"/>
  <c r="AQ1330" i="11" s="1"/>
  <c r="AP1330" i="11"/>
  <c r="AF1335" i="11"/>
  <c r="AP1335" i="11"/>
  <c r="AF1386" i="11"/>
  <c r="AQ1386" i="11" s="1"/>
  <c r="AP1386" i="11"/>
  <c r="AF1397" i="11"/>
  <c r="AP1397" i="11"/>
  <c r="AF1428" i="11"/>
  <c r="AQ1428" i="11" s="1"/>
  <c r="AP1428" i="11"/>
  <c r="AF1419" i="11"/>
  <c r="AQ1419" i="11" s="1"/>
  <c r="AP1419" i="11"/>
  <c r="AF1324" i="11"/>
  <c r="AP1324" i="11"/>
  <c r="AF1337" i="11"/>
  <c r="AQ1337" i="11" s="1"/>
  <c r="AP1337" i="11"/>
  <c r="AF1328" i="11"/>
  <c r="AQ1328" i="11" s="1"/>
  <c r="AP1328" i="11"/>
  <c r="AF1379" i="11"/>
  <c r="AQ1379" i="11" s="1"/>
  <c r="AP1379" i="11"/>
  <c r="AF1348" i="11"/>
  <c r="AP1348" i="11"/>
  <c r="AF1361" i="11"/>
  <c r="AQ1361" i="11" s="1"/>
  <c r="AP1361" i="11"/>
  <c r="AF1408" i="11"/>
  <c r="AQ1408" i="11" s="1"/>
  <c r="AP1408" i="11"/>
  <c r="AF944" i="11"/>
  <c r="AQ944" i="11" s="1"/>
  <c r="AP944" i="11"/>
  <c r="AF1153" i="11"/>
  <c r="AQ1153" i="11" s="1"/>
  <c r="AP1153" i="11"/>
  <c r="AF1145" i="11"/>
  <c r="AQ1145" i="11" s="1"/>
  <c r="AP1145" i="11"/>
  <c r="AF1123" i="11"/>
  <c r="AQ1123" i="11" s="1"/>
  <c r="AP1123" i="11"/>
  <c r="AF1112" i="11"/>
  <c r="AQ1112" i="11" s="1"/>
  <c r="AP1112" i="11"/>
  <c r="AF1143" i="11"/>
  <c r="AQ1143" i="11" s="1"/>
  <c r="AP1143" i="11"/>
  <c r="AF1186" i="11"/>
  <c r="AQ1186" i="11" s="1"/>
  <c r="AP1186" i="11"/>
  <c r="AF936" i="11"/>
  <c r="AQ936" i="11" s="1"/>
  <c r="AP936" i="11"/>
  <c r="AF1166" i="11"/>
  <c r="AQ1166" i="11" s="1"/>
  <c r="AP1166" i="11"/>
  <c r="AF1155" i="11"/>
  <c r="AQ1155" i="11" s="1"/>
  <c r="AP1155" i="11"/>
  <c r="AF888" i="11"/>
  <c r="AQ888" i="11" s="1"/>
  <c r="AP888" i="11"/>
  <c r="AF1158" i="11"/>
  <c r="AQ1158" i="11" s="1"/>
  <c r="AP1158" i="11"/>
  <c r="AF1167" i="11"/>
  <c r="AP1167" i="11"/>
  <c r="AF1139" i="11"/>
  <c r="AQ1139" i="11" s="1"/>
  <c r="AP1139" i="11"/>
  <c r="AF856" i="11"/>
  <c r="AQ856" i="11" s="1"/>
  <c r="AP856" i="11"/>
  <c r="AF1148" i="11"/>
  <c r="AQ1148" i="11" s="1"/>
  <c r="AP1148" i="11"/>
  <c r="AF1138" i="11"/>
  <c r="AQ1138" i="11" s="1"/>
  <c r="AP1138" i="11"/>
  <c r="AF1135" i="11"/>
  <c r="AQ1135" i="11" s="1"/>
  <c r="AP1135" i="11"/>
  <c r="AF1149" i="11"/>
  <c r="AQ1149" i="11" s="1"/>
  <c r="AP1149" i="11"/>
  <c r="AF920" i="11"/>
  <c r="AQ920" i="11" s="1"/>
  <c r="AP920" i="11"/>
  <c r="V1325" i="11"/>
  <c r="AK1324" i="11"/>
  <c r="AF1347" i="11"/>
  <c r="AP1347" i="11"/>
  <c r="AF1426" i="11"/>
  <c r="AQ1426" i="11" s="1"/>
  <c r="AP1426" i="11"/>
  <c r="AF1334" i="11"/>
  <c r="AP1334" i="11"/>
  <c r="AF1357" i="11"/>
  <c r="AQ1357" i="11" s="1"/>
  <c r="AP1357" i="11"/>
  <c r="AF1375" i="11"/>
  <c r="AQ1375" i="11" s="1"/>
  <c r="AP1375" i="11"/>
  <c r="AF1418" i="11"/>
  <c r="AQ1418" i="11" s="1"/>
  <c r="AP1418" i="11"/>
  <c r="AF1346" i="11"/>
  <c r="AP1346" i="11"/>
  <c r="AF1363" i="11"/>
  <c r="AQ1363" i="11" s="1"/>
  <c r="AP1363" i="11"/>
  <c r="AF1374" i="11"/>
  <c r="AQ1374" i="11" s="1"/>
  <c r="AP1374" i="11"/>
  <c r="AF1384" i="11"/>
  <c r="AQ1384" i="11" s="1"/>
  <c r="AP1384" i="11"/>
  <c r="AF1128" i="11"/>
  <c r="AQ1128" i="11" s="1"/>
  <c r="AP1128" i="11"/>
  <c r="AF1173" i="11"/>
  <c r="AQ1173" i="11" s="1"/>
  <c r="AP1173" i="11"/>
  <c r="AF1140" i="11"/>
  <c r="AQ1140" i="11" s="1"/>
  <c r="AP1140" i="11"/>
  <c r="AF1168" i="11"/>
  <c r="AQ1168" i="11" s="1"/>
  <c r="AP1168" i="11"/>
  <c r="AF1172" i="11"/>
  <c r="AQ1172" i="11" s="1"/>
  <c r="AP1172" i="11"/>
  <c r="AF1152" i="11"/>
  <c r="AQ1152" i="11" s="1"/>
  <c r="AP1152" i="11"/>
  <c r="AF1188" i="11"/>
  <c r="AP1188" i="11"/>
  <c r="AF922" i="11"/>
  <c r="AQ922" i="11" s="1"/>
  <c r="AP922" i="11"/>
  <c r="AF1131" i="11"/>
  <c r="AQ1131" i="11" s="1"/>
  <c r="AP1131" i="11"/>
  <c r="AF1132" i="11"/>
  <c r="AQ1132" i="11" s="1"/>
  <c r="AP1132" i="11"/>
  <c r="AF1359" i="11"/>
  <c r="AQ1359" i="11" s="1"/>
  <c r="AP1359" i="11"/>
  <c r="AF1339" i="11"/>
  <c r="AQ1339" i="11" s="1"/>
  <c r="AP1339" i="11"/>
  <c r="AF1378" i="11"/>
  <c r="AQ1378" i="11" s="1"/>
  <c r="AP1378" i="11"/>
  <c r="AF1345" i="11"/>
  <c r="AP1345" i="11"/>
  <c r="AF1365" i="11"/>
  <c r="AQ1365" i="11" s="1"/>
  <c r="AP1365" i="11"/>
  <c r="AF1396" i="11"/>
  <c r="AP1396" i="11"/>
  <c r="AF1391" i="11"/>
  <c r="AP1391" i="11"/>
  <c r="AF1340" i="11"/>
  <c r="AQ1340" i="11" s="1"/>
  <c r="AP1340" i="11"/>
  <c r="AF1421" i="11"/>
  <c r="AQ1421" i="11" s="1"/>
  <c r="AP1421" i="11"/>
  <c r="AF1392" i="11"/>
  <c r="AP1392" i="11"/>
  <c r="AF912" i="11"/>
  <c r="AP912" i="11"/>
  <c r="AF1103" i="11"/>
  <c r="AQ1103" i="11" s="1"/>
  <c r="AP1103" i="11"/>
  <c r="AF1113" i="11"/>
  <c r="AQ1113" i="11" s="1"/>
  <c r="AP1113" i="11"/>
  <c r="AF1122" i="11"/>
  <c r="AQ1122" i="11" s="1"/>
  <c r="AP1122" i="11"/>
  <c r="AF896" i="11"/>
  <c r="AQ896" i="11" s="1"/>
  <c r="AP896" i="11"/>
  <c r="AF1142" i="11"/>
  <c r="AQ1142" i="11" s="1"/>
  <c r="AP1142" i="11"/>
  <c r="AF1137" i="11"/>
  <c r="AQ1137" i="11" s="1"/>
  <c r="AP1137" i="11"/>
  <c r="AF1183" i="11"/>
  <c r="AQ1183" i="11" s="1"/>
  <c r="AP1183" i="11"/>
  <c r="AF1111" i="11"/>
  <c r="AQ1111" i="11" s="1"/>
  <c r="AP1111" i="11"/>
  <c r="AF1129" i="11"/>
  <c r="AQ1129" i="11" s="1"/>
  <c r="AP1129" i="11"/>
  <c r="AF1179" i="11"/>
  <c r="AQ1179" i="11" s="1"/>
  <c r="AP1179" i="11"/>
  <c r="AF1176" i="11"/>
  <c r="AQ1176" i="11" s="1"/>
  <c r="AP1176" i="11"/>
  <c r="AF1170" i="11"/>
  <c r="AQ1170" i="11" s="1"/>
  <c r="AP1170" i="11"/>
  <c r="AF1178" i="11"/>
  <c r="AQ1178" i="11" s="1"/>
  <c r="AP1178" i="11"/>
  <c r="AF1164" i="11"/>
  <c r="AQ1164" i="11" s="1"/>
  <c r="AP1164" i="11"/>
  <c r="AF1362" i="11"/>
  <c r="AQ1362" i="11" s="1"/>
  <c r="AP1362" i="11"/>
  <c r="AF1389" i="11"/>
  <c r="AQ1389" i="11" s="1"/>
  <c r="AP1389" i="11"/>
  <c r="AF1364" i="11"/>
  <c r="AQ1364" i="11" s="1"/>
  <c r="AP1364" i="11"/>
  <c r="AF1403" i="11"/>
  <c r="AQ1403" i="11" s="1"/>
  <c r="AP1403" i="11"/>
  <c r="AF1354" i="11"/>
  <c r="AP1354" i="11"/>
  <c r="AF1381" i="11"/>
  <c r="AP1381" i="11"/>
  <c r="AF1411" i="11"/>
  <c r="AP1411" i="11"/>
  <c r="AF1390" i="11"/>
  <c r="AP1390" i="11"/>
  <c r="AF1332" i="11"/>
  <c r="AQ1332" i="11" s="1"/>
  <c r="AP1332" i="11"/>
  <c r="AF1385" i="11"/>
  <c r="AQ1385" i="11" s="1"/>
  <c r="AP1385" i="11"/>
  <c r="AF1400" i="11"/>
  <c r="AQ1400" i="11" s="1"/>
  <c r="AP1400" i="11"/>
  <c r="AF1333" i="11"/>
  <c r="AP1333" i="11"/>
  <c r="AF1126" i="11"/>
  <c r="AQ1126" i="11" s="1"/>
  <c r="AP1126" i="11"/>
  <c r="AF1136" i="11"/>
  <c r="AQ1136" i="11" s="1"/>
  <c r="AP1136" i="11"/>
  <c r="AF1108" i="11"/>
  <c r="AQ1108" i="11" s="1"/>
  <c r="AP1108" i="11"/>
  <c r="AF1165" i="11"/>
  <c r="AQ1165" i="11" s="1"/>
  <c r="AP1165" i="11"/>
  <c r="AF1189" i="11"/>
  <c r="AQ1189" i="11" s="1"/>
  <c r="AP1189" i="11"/>
  <c r="AF1124" i="11"/>
  <c r="AP1124" i="11"/>
  <c r="AF906" i="11"/>
  <c r="AQ906" i="11" s="1"/>
  <c r="AP906" i="11"/>
  <c r="AF1151" i="11"/>
  <c r="AQ1151" i="11" s="1"/>
  <c r="AP1151" i="11"/>
  <c r="AF1102" i="11"/>
  <c r="AQ1102" i="11" s="1"/>
  <c r="AP1102" i="11"/>
  <c r="AF1174" i="11"/>
  <c r="AQ1174" i="11" s="1"/>
  <c r="AP1174" i="11"/>
  <c r="AF1423" i="11"/>
  <c r="AQ1423" i="11" s="1"/>
  <c r="AP1423" i="11"/>
  <c r="AF1351" i="11"/>
  <c r="AP1351" i="11"/>
  <c r="AF1366" i="11"/>
  <c r="AQ1366" i="11" s="1"/>
  <c r="AP1366" i="11"/>
  <c r="AF1404" i="11"/>
  <c r="AQ1404" i="11" s="1"/>
  <c r="AP1404" i="11"/>
  <c r="AF1350" i="11"/>
  <c r="AP1350" i="11"/>
  <c r="AF1383" i="11"/>
  <c r="AP1383" i="11"/>
  <c r="AF1372" i="11"/>
  <c r="AQ1372" i="11" s="1"/>
  <c r="AP1372" i="11"/>
  <c r="AF1427" i="11"/>
  <c r="AQ1427" i="11" s="1"/>
  <c r="AP1427" i="11"/>
  <c r="AF1341" i="11"/>
  <c r="AQ1341" i="11" s="1"/>
  <c r="AP1341" i="11"/>
  <c r="AF1376" i="11"/>
  <c r="AQ1376" i="11" s="1"/>
  <c r="AP1376" i="11"/>
  <c r="AF1105" i="11"/>
  <c r="AP1105" i="11"/>
  <c r="AF1144" i="11"/>
  <c r="AQ1144" i="11" s="1"/>
  <c r="AP1144" i="11"/>
  <c r="AF1121" i="11"/>
  <c r="AQ1121" i="11" s="1"/>
  <c r="AP1121" i="11"/>
  <c r="AF1163" i="11"/>
  <c r="AQ1163" i="11" s="1"/>
  <c r="AP1163" i="11"/>
  <c r="AP1159" i="11"/>
  <c r="AF1130" i="11"/>
  <c r="AQ1130" i="11" s="1"/>
  <c r="AP1130" i="11"/>
  <c r="AF1154" i="11"/>
  <c r="AP1154" i="11"/>
  <c r="AF941" i="11"/>
  <c r="AQ941" i="11" s="1"/>
  <c r="AP941" i="11"/>
  <c r="AF1177" i="11"/>
  <c r="AQ1177" i="11" s="1"/>
  <c r="AP1177" i="11"/>
  <c r="AF1099" i="11"/>
  <c r="AQ1099" i="11" s="1"/>
  <c r="AP1099" i="11"/>
  <c r="AF925" i="11"/>
  <c r="AQ925" i="11" s="1"/>
  <c r="AP925" i="11"/>
  <c r="AF1180" i="11"/>
  <c r="AQ1180" i="11" s="1"/>
  <c r="AP1180" i="11"/>
  <c r="AF1116" i="11"/>
  <c r="AQ1116" i="11" s="1"/>
  <c r="AP1116" i="11"/>
  <c r="AF1110" i="11"/>
  <c r="AQ1110" i="11" s="1"/>
  <c r="AP1110" i="11"/>
  <c r="AF1119" i="11"/>
  <c r="AQ1119" i="11" s="1"/>
  <c r="AP1119" i="11"/>
  <c r="AF1100" i="11"/>
  <c r="AQ1100" i="11" s="1"/>
  <c r="AP1100" i="11"/>
  <c r="AF1117" i="11"/>
  <c r="AQ1117" i="11" s="1"/>
  <c r="AP1117" i="11"/>
  <c r="CU18" i="12"/>
  <c r="CP18" i="12"/>
  <c r="CO18" i="12"/>
  <c r="BM18" i="12"/>
  <c r="BG18" i="12"/>
  <c r="AV18" i="12"/>
  <c r="AK18" i="12"/>
  <c r="AG18" i="12"/>
  <c r="O18" i="12"/>
  <c r="I18" i="12"/>
  <c r="AM990" i="11" l="1"/>
  <c r="AL990" i="11" s="1"/>
  <c r="AH997" i="11"/>
  <c r="R991" i="11"/>
  <c r="R990" i="11"/>
  <c r="AM971" i="11"/>
  <c r="AL971" i="11" s="1"/>
  <c r="AM991" i="11"/>
  <c r="AL991" i="11" s="1"/>
  <c r="AM982" i="11"/>
  <c r="AL982" i="11" s="1"/>
  <c r="AM996" i="11"/>
  <c r="AL996" i="11" s="1"/>
  <c r="AF1004" i="11"/>
  <c r="AQ1004" i="11" s="1"/>
  <c r="R997" i="11"/>
  <c r="AH980" i="11"/>
  <c r="AG980" i="11" s="1"/>
  <c r="AH971" i="11"/>
  <c r="R980" i="11"/>
  <c r="AF956" i="11"/>
  <c r="AQ956" i="11" s="1"/>
  <c r="AP956" i="11"/>
  <c r="O9" i="1"/>
  <c r="V1086" i="11"/>
  <c r="V1102" i="11"/>
  <c r="V1118" i="11"/>
  <c r="V1128" i="11"/>
  <c r="V1136" i="11"/>
  <c r="V1144" i="11"/>
  <c r="V1152" i="11"/>
  <c r="V1160" i="11"/>
  <c r="V1168" i="11"/>
  <c r="V1176" i="11"/>
  <c r="V1184" i="11"/>
  <c r="V1192" i="11"/>
  <c r="V1085" i="11"/>
  <c r="V1090" i="11"/>
  <c r="V1106" i="11"/>
  <c r="V1122" i="11"/>
  <c r="V1130" i="11"/>
  <c r="V1138" i="11"/>
  <c r="V1146" i="11"/>
  <c r="V1154" i="11"/>
  <c r="V1162" i="11"/>
  <c r="V1170" i="11"/>
  <c r="V1178" i="11"/>
  <c r="V1186" i="11"/>
  <c r="V1194" i="11"/>
  <c r="V1094" i="11"/>
  <c r="V1110" i="11"/>
  <c r="V1124" i="11"/>
  <c r="V1132" i="11"/>
  <c r="V1140" i="11"/>
  <c r="V1148" i="11"/>
  <c r="V1156" i="11"/>
  <c r="V1164" i="11"/>
  <c r="V1172" i="11"/>
  <c r="V1180" i="11"/>
  <c r="V1188" i="11"/>
  <c r="V1196" i="11"/>
  <c r="V1098" i="11"/>
  <c r="V1114" i="11"/>
  <c r="V1126" i="11"/>
  <c r="V1134" i="11"/>
  <c r="V1142" i="11"/>
  <c r="V1150" i="11"/>
  <c r="V1158" i="11"/>
  <c r="V1166" i="11"/>
  <c r="V1174" i="11"/>
  <c r="V1182" i="11"/>
  <c r="V1190" i="11"/>
  <c r="V1198" i="11"/>
  <c r="V1087" i="11"/>
  <c r="V1185" i="11"/>
  <c r="V1169" i="11"/>
  <c r="V1153" i="11"/>
  <c r="V1137" i="11"/>
  <c r="V1121" i="11"/>
  <c r="V1105" i="11"/>
  <c r="V1089" i="11"/>
  <c r="V1108" i="11"/>
  <c r="V1092" i="11"/>
  <c r="V1191" i="11"/>
  <c r="V1175" i="11"/>
  <c r="V1159" i="11"/>
  <c r="V1143" i="11"/>
  <c r="V1127" i="11"/>
  <c r="V1111" i="11"/>
  <c r="V1095" i="11"/>
  <c r="V1157" i="11"/>
  <c r="V1125" i="11"/>
  <c r="V1112" i="11"/>
  <c r="V1179" i="11"/>
  <c r="V1131" i="11"/>
  <c r="V1197" i="11"/>
  <c r="V1181" i="11"/>
  <c r="V1165" i="11"/>
  <c r="V1149" i="11"/>
  <c r="V1133" i="11"/>
  <c r="V1117" i="11"/>
  <c r="V1101" i="11"/>
  <c r="V1120" i="11"/>
  <c r="V1104" i="11"/>
  <c r="V1088" i="11"/>
  <c r="V1187" i="11"/>
  <c r="V1171" i="11"/>
  <c r="V1155" i="11"/>
  <c r="V1139" i="11"/>
  <c r="V1123" i="11"/>
  <c r="V1107" i="11"/>
  <c r="V1091" i="11"/>
  <c r="V1173" i="11"/>
  <c r="V1109" i="11"/>
  <c r="V1195" i="11"/>
  <c r="V1147" i="11"/>
  <c r="V1115" i="11"/>
  <c r="V1193" i="11"/>
  <c r="V1177" i="11"/>
  <c r="V1161" i="11"/>
  <c r="V1145" i="11"/>
  <c r="V1129" i="11"/>
  <c r="V1113" i="11"/>
  <c r="V1097" i="11"/>
  <c r="V1116" i="11"/>
  <c r="V1100" i="11"/>
  <c r="V1199" i="11"/>
  <c r="V1183" i="11"/>
  <c r="V1167" i="11"/>
  <c r="V1151" i="11"/>
  <c r="V1135" i="11"/>
  <c r="V1119" i="11"/>
  <c r="V1103" i="11"/>
  <c r="V1189" i="11"/>
  <c r="V1141" i="11"/>
  <c r="V1093" i="11"/>
  <c r="V1096" i="11"/>
  <c r="V1163" i="11"/>
  <c r="V1099" i="11"/>
  <c r="O4" i="1"/>
  <c r="V844" i="11"/>
  <c r="V854" i="11"/>
  <c r="V858" i="11"/>
  <c r="V862" i="11"/>
  <c r="V866" i="11"/>
  <c r="V870" i="11"/>
  <c r="V874" i="11"/>
  <c r="V878" i="11"/>
  <c r="V882" i="11"/>
  <c r="V886" i="11"/>
  <c r="V890" i="11"/>
  <c r="V894" i="11"/>
  <c r="V898" i="11"/>
  <c r="V902" i="11"/>
  <c r="V906" i="11"/>
  <c r="V910" i="11"/>
  <c r="V914" i="11"/>
  <c r="V918" i="11"/>
  <c r="V922" i="11"/>
  <c r="V926" i="11"/>
  <c r="V930" i="11"/>
  <c r="V934" i="11"/>
  <c r="V938" i="11"/>
  <c r="V942" i="11"/>
  <c r="V946" i="11"/>
  <c r="V950" i="11"/>
  <c r="V954" i="11"/>
  <c r="V843" i="11"/>
  <c r="V848" i="11"/>
  <c r="V855" i="11"/>
  <c r="V859" i="11"/>
  <c r="V863" i="11"/>
  <c r="V867" i="11"/>
  <c r="V871" i="11"/>
  <c r="V875" i="11"/>
  <c r="V879" i="11"/>
  <c r="V883" i="11"/>
  <c r="V887" i="11"/>
  <c r="V891" i="11"/>
  <c r="V895" i="11"/>
  <c r="V899" i="11"/>
  <c r="V903" i="11"/>
  <c r="V907" i="11"/>
  <c r="V911" i="11"/>
  <c r="V915" i="11"/>
  <c r="V919" i="11"/>
  <c r="V923" i="11"/>
  <c r="V927" i="11"/>
  <c r="V931" i="11"/>
  <c r="V935" i="11"/>
  <c r="V939" i="11"/>
  <c r="V943" i="11"/>
  <c r="V947" i="11"/>
  <c r="V951" i="11"/>
  <c r="V955" i="11"/>
  <c r="V852" i="11"/>
  <c r="V856" i="11"/>
  <c r="V860" i="11"/>
  <c r="V864" i="11"/>
  <c r="V868" i="11"/>
  <c r="V872" i="11"/>
  <c r="V876" i="11"/>
  <c r="V880" i="11"/>
  <c r="V884" i="11"/>
  <c r="V888" i="11"/>
  <c r="V892" i="11"/>
  <c r="V896" i="11"/>
  <c r="V900" i="11"/>
  <c r="V904" i="11"/>
  <c r="V908" i="11"/>
  <c r="V912" i="11"/>
  <c r="V916" i="11"/>
  <c r="V920" i="11"/>
  <c r="V924" i="11"/>
  <c r="V928" i="11"/>
  <c r="V932" i="11"/>
  <c r="V936" i="11"/>
  <c r="V940" i="11"/>
  <c r="V944" i="11"/>
  <c r="V948" i="11"/>
  <c r="V952" i="11"/>
  <c r="V956" i="11"/>
  <c r="V853" i="11"/>
  <c r="V857" i="11"/>
  <c r="V861" i="11"/>
  <c r="V865" i="11"/>
  <c r="V869" i="11"/>
  <c r="V873" i="11"/>
  <c r="V877" i="11"/>
  <c r="V881" i="11"/>
  <c r="V885" i="11"/>
  <c r="V889" i="11"/>
  <c r="V893" i="11"/>
  <c r="V897" i="11"/>
  <c r="V901" i="11"/>
  <c r="V905" i="11"/>
  <c r="V909" i="11"/>
  <c r="V913" i="11"/>
  <c r="V917" i="11"/>
  <c r="V921" i="11"/>
  <c r="V925" i="11"/>
  <c r="V929" i="11"/>
  <c r="V933" i="11"/>
  <c r="V937" i="11"/>
  <c r="V941" i="11"/>
  <c r="V945" i="11"/>
  <c r="V949" i="11"/>
  <c r="V953" i="11"/>
  <c r="V957" i="11"/>
  <c r="V845" i="11"/>
  <c r="V850" i="11"/>
  <c r="V847" i="11"/>
  <c r="V846" i="11"/>
  <c r="V851" i="11"/>
  <c r="V849" i="11"/>
  <c r="AQ1324" i="11"/>
  <c r="AB1324" i="11"/>
  <c r="AF1064" i="11"/>
  <c r="AQ1064" i="11" s="1"/>
  <c r="AP1316" i="11"/>
  <c r="AF1316" i="11"/>
  <c r="AQ1316" i="11" s="1"/>
  <c r="AF1197" i="11"/>
  <c r="AQ1197" i="11" s="1"/>
  <c r="AP1197" i="11"/>
  <c r="AP952" i="11"/>
  <c r="AF952" i="11"/>
  <c r="AQ952" i="11" s="1"/>
  <c r="AP1075" i="11"/>
  <c r="AF1075" i="11"/>
  <c r="AQ1075" i="11" s="1"/>
  <c r="AN948" i="11"/>
  <c r="AO948" i="11" s="1"/>
  <c r="AG948" i="11"/>
  <c r="AP1192" i="11"/>
  <c r="AF1192" i="11"/>
  <c r="AQ1192" i="11" s="1"/>
  <c r="AF1317" i="11"/>
  <c r="AQ1317" i="11" s="1"/>
  <c r="AP1317" i="11"/>
  <c r="AF358" i="11"/>
  <c r="AQ358" i="11" s="1"/>
  <c r="AP358" i="11"/>
  <c r="AF351" i="11"/>
  <c r="AQ351" i="11" s="1"/>
  <c r="AP351" i="11"/>
  <c r="AP1190" i="11"/>
  <c r="AF1190" i="11"/>
  <c r="AQ1190" i="11" s="1"/>
  <c r="AP1077" i="11"/>
  <c r="AF1077" i="11"/>
  <c r="AQ1077" i="11" s="1"/>
  <c r="AF1435" i="11"/>
  <c r="AQ1435" i="11" s="1"/>
  <c r="AP1435" i="11"/>
  <c r="AP1196" i="11"/>
  <c r="AF1196" i="11"/>
  <c r="AQ1196" i="11" s="1"/>
  <c r="AP1073" i="11"/>
  <c r="AF1073" i="11"/>
  <c r="AQ1073" i="11" s="1"/>
  <c r="AP1069" i="11"/>
  <c r="AF1069" i="11"/>
  <c r="AQ1069" i="11" s="1"/>
  <c r="AF953" i="11"/>
  <c r="AQ953" i="11" s="1"/>
  <c r="AP953" i="11"/>
  <c r="AF1436" i="11"/>
  <c r="AQ1436" i="11" s="1"/>
  <c r="AP1436" i="11"/>
  <c r="AF1432" i="11"/>
  <c r="AQ1432" i="11" s="1"/>
  <c r="AP1432" i="11"/>
  <c r="AF353" i="11"/>
  <c r="AQ353" i="11" s="1"/>
  <c r="AP353" i="11"/>
  <c r="AP1198" i="11"/>
  <c r="AF1198" i="11"/>
  <c r="AQ1198" i="11" s="1"/>
  <c r="AF1313" i="11"/>
  <c r="AQ1313" i="11" s="1"/>
  <c r="AP1313" i="11"/>
  <c r="AP1431" i="11"/>
  <c r="AF1431" i="11"/>
  <c r="AQ1431" i="11" s="1"/>
  <c r="AP1199" i="11"/>
  <c r="AF1199" i="11"/>
  <c r="AQ1199" i="11" s="1"/>
  <c r="AF589" i="11"/>
  <c r="AQ589" i="11" s="1"/>
  <c r="AP589" i="11"/>
  <c r="AF593" i="11"/>
  <c r="AQ593" i="11" s="1"/>
  <c r="AP593" i="11"/>
  <c r="AP954" i="11"/>
  <c r="AF954" i="11"/>
  <c r="AQ954" i="11" s="1"/>
  <c r="AF1318" i="11"/>
  <c r="AQ1318" i="11" s="1"/>
  <c r="AP1318" i="11"/>
  <c r="AN949" i="11"/>
  <c r="AO949" i="11" s="1"/>
  <c r="AG949" i="11"/>
  <c r="AF1195" i="11"/>
  <c r="AQ1195" i="11" s="1"/>
  <c r="AP1195" i="11"/>
  <c r="AP586" i="11"/>
  <c r="AF586" i="11"/>
  <c r="AQ586" i="11" s="1"/>
  <c r="AP1314" i="11"/>
  <c r="AF1314" i="11"/>
  <c r="AQ1314" i="11" s="1"/>
  <c r="AF354" i="11"/>
  <c r="AQ354" i="11" s="1"/>
  <c r="AP354" i="11"/>
  <c r="AP594" i="11"/>
  <c r="AF594" i="11"/>
  <c r="AQ594" i="11" s="1"/>
  <c r="AP1191" i="11"/>
  <c r="AF1191" i="11"/>
  <c r="AQ1191" i="11" s="1"/>
  <c r="AP955" i="11"/>
  <c r="AF955" i="11"/>
  <c r="AQ955" i="11" s="1"/>
  <c r="AF1193" i="11"/>
  <c r="AQ1193" i="11" s="1"/>
  <c r="AP1193" i="11"/>
  <c r="AP1070" i="11"/>
  <c r="AF1070" i="11"/>
  <c r="AQ1070" i="11" s="1"/>
  <c r="AP357" i="11"/>
  <c r="AF357" i="11"/>
  <c r="AQ357" i="11" s="1"/>
  <c r="AF350" i="11"/>
  <c r="AQ350" i="11" s="1"/>
  <c r="AP350" i="11"/>
  <c r="AF113" i="11"/>
  <c r="AQ113" i="11" s="1"/>
  <c r="AP113" i="11"/>
  <c r="AF1078" i="11"/>
  <c r="AQ1078" i="11" s="1"/>
  <c r="AP1078" i="11"/>
  <c r="AP1429" i="11"/>
  <c r="AF1429" i="11"/>
  <c r="AQ1429" i="11" s="1"/>
  <c r="AF957" i="11"/>
  <c r="AQ957" i="11" s="1"/>
  <c r="AP957" i="11"/>
  <c r="AP1437" i="11"/>
  <c r="AF1437" i="11"/>
  <c r="AQ1437" i="11" s="1"/>
  <c r="AF355" i="11"/>
  <c r="AQ355" i="11" s="1"/>
  <c r="AP355" i="11"/>
  <c r="AP951" i="11"/>
  <c r="AF951" i="11"/>
  <c r="AQ951" i="11" s="1"/>
  <c r="AF111" i="11"/>
  <c r="AQ111" i="11" s="1"/>
  <c r="AP111" i="11"/>
  <c r="AF1310" i="11"/>
  <c r="AQ1310" i="11" s="1"/>
  <c r="AP1310" i="11"/>
  <c r="AN950" i="11"/>
  <c r="AO950" i="11" s="1"/>
  <c r="AG950" i="11"/>
  <c r="AF590" i="11"/>
  <c r="AQ590" i="11" s="1"/>
  <c r="AP590" i="11"/>
  <c r="AP1309" i="11"/>
  <c r="AF1309" i="11"/>
  <c r="AQ1309" i="11" s="1"/>
  <c r="AF1311" i="11"/>
  <c r="AQ1311" i="11" s="1"/>
  <c r="AP1311" i="11"/>
  <c r="AF1315" i="11"/>
  <c r="AQ1315" i="11" s="1"/>
  <c r="AP1315" i="11"/>
  <c r="AF1194" i="11"/>
  <c r="AQ1194" i="11" s="1"/>
  <c r="AP1194" i="11"/>
  <c r="AP1071" i="11"/>
  <c r="AF1071" i="11"/>
  <c r="AQ1071" i="11" s="1"/>
  <c r="AF1074" i="11"/>
  <c r="AQ1074" i="11" s="1"/>
  <c r="AP1074" i="11"/>
  <c r="AF349" i="11"/>
  <c r="AQ349" i="11" s="1"/>
  <c r="AP349" i="11"/>
  <c r="AF1433" i="11"/>
  <c r="AQ1433" i="11" s="1"/>
  <c r="AP1433" i="11"/>
  <c r="AF115" i="11"/>
  <c r="AQ115" i="11" s="1"/>
  <c r="AP115" i="11"/>
  <c r="AF117" i="11"/>
  <c r="AQ117" i="11" s="1"/>
  <c r="AP117" i="11"/>
  <c r="AF119" i="11"/>
  <c r="AQ119" i="11" s="1"/>
  <c r="AP119" i="11"/>
  <c r="AF118" i="11"/>
  <c r="AQ118" i="11" s="1"/>
  <c r="AP118" i="11"/>
  <c r="AF114" i="11"/>
  <c r="AQ114" i="11" s="1"/>
  <c r="AP114" i="11"/>
  <c r="AF1066" i="11"/>
  <c r="AQ1066" i="11" s="1"/>
  <c r="AP1412" i="11"/>
  <c r="AF1053" i="11"/>
  <c r="AQ1053" i="11" s="1"/>
  <c r="AP1398" i="11"/>
  <c r="AF1254" i="11"/>
  <c r="AQ1254" i="11" s="1"/>
  <c r="AF1005" i="11"/>
  <c r="AQ1005" i="11" s="1"/>
  <c r="AP1380" i="11"/>
  <c r="AP1344" i="11"/>
  <c r="AF1044" i="11"/>
  <c r="AQ1044" i="11" s="1"/>
  <c r="AP1368" i="11"/>
  <c r="AP880" i="11"/>
  <c r="AP1338" i="11"/>
  <c r="AP1352" i="11"/>
  <c r="AF1024" i="11"/>
  <c r="AQ1024" i="11" s="1"/>
  <c r="AP1394" i="11"/>
  <c r="AF1296" i="11"/>
  <c r="AQ1296" i="11" s="1"/>
  <c r="AP872" i="11"/>
  <c r="AF1294" i="11"/>
  <c r="AQ1294" i="11" s="1"/>
  <c r="AF1008" i="11"/>
  <c r="AQ1008" i="11" s="1"/>
  <c r="AF1240" i="11"/>
  <c r="AQ1240" i="11" s="1"/>
  <c r="AP1326" i="11"/>
  <c r="AF1278" i="11"/>
  <c r="AQ1278" i="11" s="1"/>
  <c r="AF1270" i="11"/>
  <c r="AQ1270" i="11" s="1"/>
  <c r="AP904" i="11"/>
  <c r="AF1267" i="11"/>
  <c r="AQ1267" i="11" s="1"/>
  <c r="AP1399" i="11"/>
  <c r="AP1325" i="11"/>
  <c r="AF1214" i="11"/>
  <c r="AQ1214" i="11" s="1"/>
  <c r="AP1104" i="11"/>
  <c r="AF1283" i="11"/>
  <c r="AQ1283" i="11" s="1"/>
  <c r="AP1162" i="11"/>
  <c r="AP877" i="11"/>
  <c r="AP1405" i="11"/>
  <c r="AP1393" i="11"/>
  <c r="AP1343" i="11"/>
  <c r="AP1369" i="11"/>
  <c r="AP1425" i="11"/>
  <c r="AP1407" i="11"/>
  <c r="AP1353" i="11"/>
  <c r="AP864" i="11"/>
  <c r="AF1225" i="11"/>
  <c r="AQ1225" i="11" s="1"/>
  <c r="AP1329" i="11"/>
  <c r="AF1146" i="11"/>
  <c r="AQ1146" i="11" s="1"/>
  <c r="AF845" i="11"/>
  <c r="AQ845" i="11" s="1"/>
  <c r="AP1373" i="11"/>
  <c r="AF993" i="11"/>
  <c r="AQ993" i="11" s="1"/>
  <c r="EL36" i="12"/>
  <c r="Z758" i="11" s="1"/>
  <c r="AK21" i="12"/>
  <c r="EG36" i="12"/>
  <c r="AK24" i="12"/>
  <c r="CO21" i="12"/>
  <c r="EL92" i="12"/>
  <c r="Z814" i="11" s="1"/>
  <c r="EG92" i="12"/>
  <c r="CO24" i="12"/>
  <c r="EL8" i="12"/>
  <c r="Z730" i="11" s="1"/>
  <c r="I21" i="12"/>
  <c r="I24" i="12"/>
  <c r="EG8" i="12"/>
  <c r="EL47" i="12"/>
  <c r="Z769" i="11" s="1"/>
  <c r="AV21" i="12"/>
  <c r="EG47" i="12"/>
  <c r="AV24" i="12"/>
  <c r="EL93" i="12"/>
  <c r="Z815" i="11" s="1"/>
  <c r="CP21" i="12"/>
  <c r="CP24" i="12"/>
  <c r="EG93" i="12"/>
  <c r="AR1324" i="11"/>
  <c r="AV1324" i="11"/>
  <c r="AG873" i="11"/>
  <c r="AN873" i="11"/>
  <c r="AO873" i="11" s="1"/>
  <c r="AN858" i="11"/>
  <c r="AO858" i="11" s="1"/>
  <c r="AG858" i="11"/>
  <c r="AG946" i="11"/>
  <c r="AN946" i="11"/>
  <c r="AO946" i="11" s="1"/>
  <c r="AN885" i="11"/>
  <c r="AO885" i="11" s="1"/>
  <c r="AG885" i="11"/>
  <c r="AG869" i="11"/>
  <c r="AN869" i="11"/>
  <c r="AO869" i="11" s="1"/>
  <c r="AN996" i="11"/>
  <c r="AO996" i="11" s="1"/>
  <c r="AG996" i="11"/>
  <c r="AN903" i="11"/>
  <c r="AO903" i="11" s="1"/>
  <c r="AG903" i="11"/>
  <c r="AN915" i="11"/>
  <c r="AO915" i="11" s="1"/>
  <c r="AG915" i="11"/>
  <c r="AN851" i="11"/>
  <c r="AO851" i="11" s="1"/>
  <c r="AG851" i="11"/>
  <c r="AG894" i="11"/>
  <c r="AN894" i="11"/>
  <c r="AO894" i="11" s="1"/>
  <c r="AN876" i="11"/>
  <c r="AO876" i="11" s="1"/>
  <c r="AG876" i="11"/>
  <c r="AN918" i="11"/>
  <c r="AO918" i="11" s="1"/>
  <c r="AG918" i="11"/>
  <c r="AN910" i="11"/>
  <c r="AO910" i="11" s="1"/>
  <c r="AG910" i="11"/>
  <c r="AN913" i="11"/>
  <c r="AO913" i="11" s="1"/>
  <c r="AG913" i="11"/>
  <c r="AG987" i="11"/>
  <c r="AN987" i="11"/>
  <c r="AO987" i="11" s="1"/>
  <c r="AG853" i="11"/>
  <c r="AN853" i="11"/>
  <c r="AO853" i="11" s="1"/>
  <c r="AN982" i="11"/>
  <c r="AO982" i="11" s="1"/>
  <c r="AG982" i="11"/>
  <c r="AN974" i="11"/>
  <c r="AO974" i="11" s="1"/>
  <c r="AG974" i="11"/>
  <c r="AN1089" i="11"/>
  <c r="AO1089" i="11" s="1"/>
  <c r="AG1089" i="11"/>
  <c r="AN1095" i="11"/>
  <c r="AO1095" i="11" s="1"/>
  <c r="AG1095" i="11"/>
  <c r="AG1002" i="11"/>
  <c r="AN1002" i="11"/>
  <c r="AO1002" i="11" s="1"/>
  <c r="AG882" i="11"/>
  <c r="AN882" i="11"/>
  <c r="AO882" i="11" s="1"/>
  <c r="AN942" i="11"/>
  <c r="AO942" i="11" s="1"/>
  <c r="AG942" i="11"/>
  <c r="AG921" i="11"/>
  <c r="AN921" i="11"/>
  <c r="AO921" i="11" s="1"/>
  <c r="AG983" i="11"/>
  <c r="AN983" i="11"/>
  <c r="AO983" i="11" s="1"/>
  <c r="AN866" i="11"/>
  <c r="AO866" i="11" s="1"/>
  <c r="AG866" i="11"/>
  <c r="AG947" i="11"/>
  <c r="AN947" i="11"/>
  <c r="AO947" i="11" s="1"/>
  <c r="AG883" i="11"/>
  <c r="AN883" i="11"/>
  <c r="AO883" i="11" s="1"/>
  <c r="AN992" i="11"/>
  <c r="AO992" i="11" s="1"/>
  <c r="AG992" i="11"/>
  <c r="EP66" i="13"/>
  <c r="AN862" i="11"/>
  <c r="AO862" i="11" s="1"/>
  <c r="AG862" i="11"/>
  <c r="AG886" i="11"/>
  <c r="AN886" i="11"/>
  <c r="AO886" i="11" s="1"/>
  <c r="AN900" i="11"/>
  <c r="AO900" i="11" s="1"/>
  <c r="AG900" i="11"/>
  <c r="AG849" i="11"/>
  <c r="AN849" i="11"/>
  <c r="AO849" i="11" s="1"/>
  <c r="AG924" i="11"/>
  <c r="AN924" i="11"/>
  <c r="AO924" i="11" s="1"/>
  <c r="AG1001" i="11"/>
  <c r="AN1001" i="11"/>
  <c r="AO1001" i="11" s="1"/>
  <c r="ES47" i="13"/>
  <c r="ET47" i="13"/>
  <c r="AG847" i="11"/>
  <c r="AN847" i="11"/>
  <c r="AO847" i="11" s="1"/>
  <c r="AN966" i="11"/>
  <c r="AO966" i="11" s="1"/>
  <c r="AG966" i="11"/>
  <c r="AG943" i="11"/>
  <c r="AN943" i="11"/>
  <c r="AO943" i="11" s="1"/>
  <c r="EL58" i="12"/>
  <c r="Z780" i="11" s="1"/>
  <c r="BG21" i="12"/>
  <c r="EG58" i="12"/>
  <c r="BG24" i="12"/>
  <c r="AN930" i="11"/>
  <c r="AO930" i="11" s="1"/>
  <c r="AG930" i="11"/>
  <c r="AG997" i="11"/>
  <c r="AN997" i="11"/>
  <c r="AO997" i="11" s="1"/>
  <c r="AN988" i="11"/>
  <c r="AO988" i="11" s="1"/>
  <c r="AG988" i="11"/>
  <c r="AN1096" i="11"/>
  <c r="AO1096" i="11" s="1"/>
  <c r="AG1096" i="11"/>
  <c r="AN899" i="11"/>
  <c r="AO899" i="11" s="1"/>
  <c r="AG899" i="11"/>
  <c r="AN901" i="11"/>
  <c r="AO901" i="11" s="1"/>
  <c r="AG901" i="11"/>
  <c r="AG868" i="11"/>
  <c r="AN868" i="11"/>
  <c r="AO868" i="11" s="1"/>
  <c r="AN964" i="11"/>
  <c r="AO964" i="11" s="1"/>
  <c r="AG964" i="11"/>
  <c r="AN911" i="11"/>
  <c r="AO911" i="11" s="1"/>
  <c r="AG911" i="11"/>
  <c r="AN994" i="11"/>
  <c r="AO994" i="11" s="1"/>
  <c r="AG994" i="11"/>
  <c r="AN874" i="11"/>
  <c r="AO874" i="11" s="1"/>
  <c r="AG874" i="11"/>
  <c r="AG933" i="11"/>
  <c r="AN933" i="11"/>
  <c r="AO933" i="11" s="1"/>
  <c r="AG916" i="11"/>
  <c r="AN916" i="11"/>
  <c r="AO916" i="11" s="1"/>
  <c r="AG967" i="11"/>
  <c r="AN967" i="11"/>
  <c r="AO967" i="11" s="1"/>
  <c r="AN976" i="11"/>
  <c r="AO976" i="11" s="1"/>
  <c r="AG976" i="11"/>
  <c r="AG975" i="11"/>
  <c r="AN975" i="11"/>
  <c r="AO975" i="11" s="1"/>
  <c r="AN968" i="11"/>
  <c r="AO968" i="11" s="1"/>
  <c r="AG968" i="11"/>
  <c r="AG867" i="11"/>
  <c r="AN867" i="11"/>
  <c r="AO867" i="11" s="1"/>
  <c r="AG863" i="11"/>
  <c r="AN863" i="11"/>
  <c r="AO863" i="11" s="1"/>
  <c r="ER66" i="13"/>
  <c r="EQ66" i="13"/>
  <c r="AG852" i="11"/>
  <c r="AN852" i="11"/>
  <c r="AO852" i="11" s="1"/>
  <c r="AN905" i="11"/>
  <c r="AO905" i="11" s="1"/>
  <c r="AG905" i="11"/>
  <c r="AG973" i="11"/>
  <c r="AN973" i="11"/>
  <c r="AO973" i="11" s="1"/>
  <c r="EP47" i="13"/>
  <c r="AG970" i="11"/>
  <c r="AN970" i="11"/>
  <c r="AO970" i="11" s="1"/>
  <c r="AG879" i="11"/>
  <c r="AN879" i="11"/>
  <c r="AO879" i="11" s="1"/>
  <c r="EL14" i="12"/>
  <c r="Z736" i="11" s="1"/>
  <c r="O21" i="12"/>
  <c r="EG14" i="12"/>
  <c r="O24" i="12"/>
  <c r="EL98" i="12"/>
  <c r="Z820" i="11" s="1"/>
  <c r="CU21" i="12"/>
  <c r="EG98" i="12"/>
  <c r="CU24" i="12"/>
  <c r="AG21" i="12"/>
  <c r="EL32" i="12"/>
  <c r="Z754" i="11" s="1"/>
  <c r="EG32" i="12"/>
  <c r="AG24" i="12"/>
  <c r="EL64" i="12"/>
  <c r="Z786" i="11" s="1"/>
  <c r="BM21" i="12"/>
  <c r="EG64" i="12"/>
  <c r="BM24" i="12"/>
  <c r="AN1092" i="11"/>
  <c r="AO1092" i="11" s="1"/>
  <c r="AG1092" i="11"/>
  <c r="AN854" i="11"/>
  <c r="AO854" i="11" s="1"/>
  <c r="AG854" i="11"/>
  <c r="AN889" i="11"/>
  <c r="AO889" i="11" s="1"/>
  <c r="AG889" i="11"/>
  <c r="AN884" i="11"/>
  <c r="AO884" i="11" s="1"/>
  <c r="AG884" i="11"/>
  <c r="AN991" i="11"/>
  <c r="AO991" i="11" s="1"/>
  <c r="AG991" i="11"/>
  <c r="AG1098" i="11"/>
  <c r="AN1098" i="11"/>
  <c r="AO1098" i="11" s="1"/>
  <c r="AN995" i="11"/>
  <c r="AO995" i="11" s="1"/>
  <c r="AG995" i="11"/>
  <c r="AG875" i="11"/>
  <c r="AN875" i="11"/>
  <c r="AO875" i="11" s="1"/>
  <c r="AG923" i="11"/>
  <c r="AN923" i="11"/>
  <c r="AO923" i="11" s="1"/>
  <c r="AN985" i="11"/>
  <c r="AO985" i="11" s="1"/>
  <c r="AG985" i="11"/>
  <c r="AG908" i="11"/>
  <c r="AN908" i="11"/>
  <c r="AO908" i="11" s="1"/>
  <c r="AG932" i="11"/>
  <c r="AN932" i="11"/>
  <c r="AO932" i="11" s="1"/>
  <c r="AG945" i="11"/>
  <c r="AN945" i="11"/>
  <c r="AO945" i="11" s="1"/>
  <c r="AN892" i="11"/>
  <c r="AO892" i="11" s="1"/>
  <c r="AG892" i="11"/>
  <c r="AN897" i="11"/>
  <c r="AO897" i="11" s="1"/>
  <c r="AG897" i="11"/>
  <c r="AN990" i="11"/>
  <c r="AO990" i="11" s="1"/>
  <c r="AG990" i="11"/>
  <c r="AN978" i="11"/>
  <c r="AO978" i="11" s="1"/>
  <c r="AG978" i="11"/>
  <c r="AG1086" i="11"/>
  <c r="AN1086" i="11"/>
  <c r="AO1086" i="11" s="1"/>
  <c r="AG998" i="11"/>
  <c r="AN998" i="11"/>
  <c r="AO998" i="11" s="1"/>
  <c r="AG855" i="11"/>
  <c r="AN855" i="11"/>
  <c r="AO855" i="11" s="1"/>
  <c r="AN937" i="11"/>
  <c r="AO937" i="11" s="1"/>
  <c r="AG937" i="11"/>
  <c r="AG878" i="11"/>
  <c r="AN878" i="11"/>
  <c r="AO878" i="11" s="1"/>
  <c r="AG902" i="11"/>
  <c r="AN902" i="11"/>
  <c r="AO902" i="11" s="1"/>
  <c r="AN917" i="11"/>
  <c r="AO917" i="11" s="1"/>
  <c r="AG917" i="11"/>
  <c r="AG971" i="11"/>
  <c r="AN971" i="11"/>
  <c r="AO971" i="11" s="1"/>
  <c r="AN972" i="11"/>
  <c r="AO972" i="11" s="1"/>
  <c r="AG972" i="11"/>
  <c r="AG931" i="11"/>
  <c r="AN931" i="11"/>
  <c r="AO931" i="11" s="1"/>
  <c r="AN1097" i="11"/>
  <c r="AO1097" i="11" s="1"/>
  <c r="AG1097" i="11"/>
  <c r="AG927" i="11"/>
  <c r="AN927" i="11"/>
  <c r="AO927" i="11" s="1"/>
  <c r="AN1101" i="11"/>
  <c r="AO1101" i="11" s="1"/>
  <c r="AG1101" i="11"/>
  <c r="AN859" i="11"/>
  <c r="AO859" i="11" s="1"/>
  <c r="AG859" i="11"/>
  <c r="AN887" i="11"/>
  <c r="AO887" i="11" s="1"/>
  <c r="AG887" i="11"/>
  <c r="AN969" i="11"/>
  <c r="AO969" i="11" s="1"/>
  <c r="AG969" i="11"/>
  <c r="AG844" i="11"/>
  <c r="AN844" i="11"/>
  <c r="AO844" i="11" s="1"/>
  <c r="EW66" i="13"/>
  <c r="AG881" i="11"/>
  <c r="AN881" i="11"/>
  <c r="AO881" i="11" s="1"/>
  <c r="AN934" i="11"/>
  <c r="AO934" i="11" s="1"/>
  <c r="AG934" i="11"/>
  <c r="AG1094" i="11"/>
  <c r="AN1094" i="11"/>
  <c r="AO1094" i="11" s="1"/>
  <c r="ER47" i="13"/>
  <c r="EQ47" i="13"/>
  <c r="AG1093" i="11"/>
  <c r="AN1093" i="11"/>
  <c r="AO1093" i="11" s="1"/>
  <c r="AN914" i="11"/>
  <c r="AO914" i="11" s="1"/>
  <c r="AG914" i="11"/>
  <c r="AN1085" i="11"/>
  <c r="AO1085" i="11" s="1"/>
  <c r="AG1085" i="11"/>
  <c r="AG898" i="11"/>
  <c r="AN898" i="11"/>
  <c r="AO898" i="11" s="1"/>
  <c r="AG846" i="11"/>
  <c r="AN846" i="11"/>
  <c r="AO846" i="11" s="1"/>
  <c r="AN850" i="11"/>
  <c r="AO850" i="11" s="1"/>
  <c r="AG850" i="11"/>
  <c r="AG1003" i="11"/>
  <c r="AN1003" i="11"/>
  <c r="AO1003" i="11" s="1"/>
  <c r="AG989" i="11"/>
  <c r="AN989" i="11"/>
  <c r="AO989" i="11" s="1"/>
  <c r="AG979" i="11"/>
  <c r="AN979" i="11"/>
  <c r="AO979" i="11" s="1"/>
  <c r="AN986" i="11"/>
  <c r="AO986" i="11" s="1"/>
  <c r="AG986" i="11"/>
  <c r="AN939" i="11"/>
  <c r="AO939" i="11" s="1"/>
  <c r="AG939" i="11"/>
  <c r="AN870" i="11"/>
  <c r="AO870" i="11" s="1"/>
  <c r="AG870" i="11"/>
  <c r="AG865" i="11"/>
  <c r="AN865" i="11"/>
  <c r="AO865" i="11" s="1"/>
  <c r="AG999" i="11"/>
  <c r="AN999" i="11"/>
  <c r="AO999" i="11" s="1"/>
  <c r="AN860" i="11"/>
  <c r="AO860" i="11" s="1"/>
  <c r="AG860" i="11"/>
  <c r="AN1088" i="11"/>
  <c r="AO1088" i="11" s="1"/>
  <c r="AG1088" i="11"/>
  <c r="AN895" i="11"/>
  <c r="AO895" i="11" s="1"/>
  <c r="AG895" i="11"/>
  <c r="AG919" i="11"/>
  <c r="AN919" i="11"/>
  <c r="AO919" i="11" s="1"/>
  <c r="AN926" i="11"/>
  <c r="AO926" i="11" s="1"/>
  <c r="AG926" i="11"/>
  <c r="AN940" i="11"/>
  <c r="AO940" i="11" s="1"/>
  <c r="AG940" i="11"/>
  <c r="AN857" i="11"/>
  <c r="AO857" i="11" s="1"/>
  <c r="AG857" i="11"/>
  <c r="AN984" i="11"/>
  <c r="AO984" i="11" s="1"/>
  <c r="AG984" i="11"/>
  <c r="AG843" i="11"/>
  <c r="AN843" i="11"/>
  <c r="AO843" i="11" s="1"/>
  <c r="AG891" i="11"/>
  <c r="AN891" i="11"/>
  <c r="AO891" i="11" s="1"/>
  <c r="AG907" i="11"/>
  <c r="AN907" i="11"/>
  <c r="AO907" i="11" s="1"/>
  <c r="AN1091" i="11"/>
  <c r="AO1091" i="11" s="1"/>
  <c r="AG1091" i="11"/>
  <c r="AG981" i="11"/>
  <c r="AN981" i="11"/>
  <c r="AO981" i="11" s="1"/>
  <c r="ES66" i="13"/>
  <c r="ET66" i="13"/>
  <c r="AG929" i="11"/>
  <c r="AN929" i="11"/>
  <c r="AO929" i="11" s="1"/>
  <c r="AG965" i="11"/>
  <c r="AN965" i="11"/>
  <c r="AO965" i="11" s="1"/>
  <c r="AN1090" i="11"/>
  <c r="AO1090" i="11" s="1"/>
  <c r="AG1090" i="11"/>
  <c r="EW47" i="13"/>
  <c r="AG935" i="11"/>
  <c r="AN935" i="11"/>
  <c r="AO935" i="11" s="1"/>
  <c r="AG871" i="11"/>
  <c r="AN871" i="11"/>
  <c r="AO871" i="11" s="1"/>
  <c r="AG1087" i="11"/>
  <c r="AN1087" i="11"/>
  <c r="AO1087" i="11" s="1"/>
  <c r="AQ1411" i="11"/>
  <c r="AQ1346" i="11"/>
  <c r="AQ1335" i="11"/>
  <c r="AQ1380" i="11"/>
  <c r="AQ1350" i="11"/>
  <c r="AQ1354" i="11"/>
  <c r="AQ1347" i="11"/>
  <c r="AQ1397" i="11"/>
  <c r="AQ1387" i="11"/>
  <c r="AQ1398" i="11"/>
  <c r="AQ1352" i="11"/>
  <c r="AQ1406" i="11"/>
  <c r="AQ1344" i="11"/>
  <c r="AQ1351" i="11"/>
  <c r="AQ1390" i="11"/>
  <c r="AQ1381" i="11"/>
  <c r="AQ1396" i="11"/>
  <c r="AQ1345" i="11"/>
  <c r="AQ1407" i="11"/>
  <c r="AQ1394" i="11"/>
  <c r="AQ1412" i="11"/>
  <c r="AQ1348" i="11"/>
  <c r="AQ1405" i="11"/>
  <c r="AQ1349" i="11"/>
  <c r="AQ1395" i="11"/>
  <c r="AQ1414" i="11"/>
  <c r="AQ1415" i="11"/>
  <c r="AQ1393" i="11"/>
  <c r="AQ1383" i="11"/>
  <c r="AQ1392" i="11"/>
  <c r="AQ1391" i="11"/>
  <c r="AQ1334" i="11"/>
  <c r="AQ1413" i="11"/>
  <c r="AQ1338" i="11"/>
  <c r="AQ1336" i="11"/>
  <c r="AQ1409" i="11"/>
  <c r="AQ1307" i="11"/>
  <c r="AQ1154" i="11"/>
  <c r="AQ1105" i="11"/>
  <c r="AQ1188" i="11"/>
  <c r="AQ1167" i="11"/>
  <c r="AQ1124" i="11"/>
  <c r="AQ1030" i="11"/>
  <c r="AQ912" i="11"/>
  <c r="AQ1205" i="11"/>
  <c r="AE1333" i="11"/>
  <c r="AQ1333" i="11"/>
  <c r="AE1353" i="11"/>
  <c r="AQ1353" i="11"/>
  <c r="AE1343" i="11"/>
  <c r="AQ1343" i="11"/>
  <c r="V1326" i="11"/>
  <c r="AK1325" i="11"/>
  <c r="W1204" i="11"/>
  <c r="P11" i="1"/>
  <c r="I27" i="12"/>
  <c r="I30" i="12" s="1"/>
  <c r="AV27" i="12"/>
  <c r="AV30" i="12" s="1"/>
  <c r="CP27" i="12"/>
  <c r="CP30" i="12" s="1"/>
  <c r="O27" i="12"/>
  <c r="O30" i="12" s="1"/>
  <c r="BG27" i="12"/>
  <c r="BG30" i="12" s="1"/>
  <c r="CU27" i="12"/>
  <c r="CU30" i="12" s="1"/>
  <c r="AG27" i="12"/>
  <c r="AG30" i="12" s="1"/>
  <c r="BM27" i="12"/>
  <c r="BM30" i="12" s="1"/>
  <c r="AK27" i="12"/>
  <c r="AK30" i="12" s="1"/>
  <c r="CO27" i="12"/>
  <c r="CO30" i="12" s="1"/>
  <c r="CQ98" i="6"/>
  <c r="CP98" i="6"/>
  <c r="CO98" i="6"/>
  <c r="CN98" i="6"/>
  <c r="CM98" i="6"/>
  <c r="CL98" i="6"/>
  <c r="CK98" i="6"/>
  <c r="CJ98" i="6"/>
  <c r="CI98" i="6"/>
  <c r="CH98" i="6"/>
  <c r="CG98" i="6"/>
  <c r="CF98" i="6"/>
  <c r="CE98" i="6"/>
  <c r="CD98" i="6"/>
  <c r="CC98" i="6"/>
  <c r="CB98" i="6"/>
  <c r="CA98" i="6"/>
  <c r="BZ98" i="6"/>
  <c r="BY98" i="6"/>
  <c r="BX98" i="6"/>
  <c r="BW98" i="6"/>
  <c r="BV98" i="6"/>
  <c r="BU98" i="6"/>
  <c r="BT98" i="6"/>
  <c r="BS98" i="6"/>
  <c r="BR98" i="6"/>
  <c r="BQ98" i="6"/>
  <c r="BP98" i="6"/>
  <c r="BO98" i="6"/>
  <c r="BN98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H95" i="6"/>
  <c r="CI95" i="6"/>
  <c r="CJ95" i="6"/>
  <c r="CK95" i="6"/>
  <c r="CL95" i="6"/>
  <c r="CM95" i="6"/>
  <c r="CN95" i="6"/>
  <c r="CO95" i="6"/>
  <c r="CP95" i="6"/>
  <c r="CQ95" i="6"/>
  <c r="BM98" i="6"/>
  <c r="BL98" i="6"/>
  <c r="BK98" i="6"/>
  <c r="BJ98" i="6"/>
  <c r="BI98" i="6"/>
  <c r="BH98" i="6"/>
  <c r="BI94" i="6"/>
  <c r="BJ94" i="6"/>
  <c r="BK94" i="6"/>
  <c r="BL94" i="6"/>
  <c r="BM94" i="6"/>
  <c r="BG98" i="6"/>
  <c r="BF98" i="6"/>
  <c r="BE98" i="6"/>
  <c r="BD98" i="6"/>
  <c r="BC98" i="6"/>
  <c r="BB98" i="6"/>
  <c r="BA98" i="6"/>
  <c r="AZ98" i="6"/>
  <c r="AY98" i="6"/>
  <c r="AX98" i="6"/>
  <c r="AW98" i="6"/>
  <c r="AX93" i="6"/>
  <c r="AY93" i="6"/>
  <c r="AZ93" i="6"/>
  <c r="BA93" i="6"/>
  <c r="BB93" i="6"/>
  <c r="BC93" i="6"/>
  <c r="BD93" i="6"/>
  <c r="BE93" i="6"/>
  <c r="BF93" i="6"/>
  <c r="BG93" i="6"/>
  <c r="AV98" i="6"/>
  <c r="AU98" i="6"/>
  <c r="AT98" i="6"/>
  <c r="AS98" i="6"/>
  <c r="AR98" i="6"/>
  <c r="AQ98" i="6"/>
  <c r="AP98" i="6"/>
  <c r="AO98" i="6"/>
  <c r="AN98" i="6"/>
  <c r="AM98" i="6"/>
  <c r="AL98" i="6"/>
  <c r="AM92" i="6"/>
  <c r="AN92" i="6"/>
  <c r="AO92" i="6"/>
  <c r="AP92" i="6"/>
  <c r="AQ92" i="6"/>
  <c r="AR92" i="6"/>
  <c r="AS92" i="6"/>
  <c r="AT92" i="6"/>
  <c r="AU92" i="6"/>
  <c r="AV92" i="6"/>
  <c r="AK98" i="6"/>
  <c r="AJ98" i="6"/>
  <c r="AI98" i="6"/>
  <c r="AH98" i="6"/>
  <c r="AI91" i="6"/>
  <c r="AJ91" i="6"/>
  <c r="AK91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N980" i="11" l="1"/>
  <c r="AO980" i="11" s="1"/>
  <c r="AP948" i="11"/>
  <c r="AF948" i="11"/>
  <c r="AQ948" i="11" s="1"/>
  <c r="AP950" i="11"/>
  <c r="AF950" i="11"/>
  <c r="AQ950" i="11" s="1"/>
  <c r="AF949" i="11"/>
  <c r="AQ949" i="11" s="1"/>
  <c r="AP949" i="11"/>
  <c r="AF843" i="11"/>
  <c r="AQ843" i="11" s="1"/>
  <c r="AP843" i="11"/>
  <c r="AF881" i="11"/>
  <c r="AQ881" i="11" s="1"/>
  <c r="AP881" i="11"/>
  <c r="AF859" i="11"/>
  <c r="AQ859" i="11" s="1"/>
  <c r="AP859" i="11"/>
  <c r="AF917" i="11"/>
  <c r="AQ917" i="11" s="1"/>
  <c r="AP917" i="11"/>
  <c r="AP990" i="11"/>
  <c r="AF990" i="11"/>
  <c r="AQ990" i="11" s="1"/>
  <c r="AP985" i="11"/>
  <c r="AF985" i="11"/>
  <c r="AQ985" i="11" s="1"/>
  <c r="AF854" i="11"/>
  <c r="AQ854" i="11" s="1"/>
  <c r="AP854" i="11"/>
  <c r="AF867" i="11"/>
  <c r="AQ867" i="11" s="1"/>
  <c r="AP867" i="11"/>
  <c r="AP967" i="11"/>
  <c r="AF967" i="11"/>
  <c r="AQ967" i="11" s="1"/>
  <c r="AP933" i="11"/>
  <c r="AF933" i="11"/>
  <c r="AQ933" i="11" s="1"/>
  <c r="AP997" i="11"/>
  <c r="AF997" i="11"/>
  <c r="AQ997" i="11" s="1"/>
  <c r="AP1001" i="11"/>
  <c r="AF1001" i="11"/>
  <c r="AQ1001" i="11" s="1"/>
  <c r="AF886" i="11"/>
  <c r="AQ886" i="11" s="1"/>
  <c r="AP886" i="11"/>
  <c r="AP982" i="11"/>
  <c r="AF982" i="11"/>
  <c r="AQ982" i="11" s="1"/>
  <c r="AF910" i="11"/>
  <c r="AQ910" i="11" s="1"/>
  <c r="AP910" i="11"/>
  <c r="AF851" i="11"/>
  <c r="AQ851" i="11" s="1"/>
  <c r="AP851" i="11"/>
  <c r="AF907" i="11"/>
  <c r="AQ907" i="11" s="1"/>
  <c r="AP907" i="11"/>
  <c r="AF865" i="11"/>
  <c r="AQ865" i="11" s="1"/>
  <c r="AP865" i="11"/>
  <c r="AP846" i="11"/>
  <c r="AF846" i="11"/>
  <c r="AQ846" i="11" s="1"/>
  <c r="AF1094" i="11"/>
  <c r="AQ1094" i="11" s="1"/>
  <c r="AP1094" i="11"/>
  <c r="AF892" i="11"/>
  <c r="AQ892" i="11" s="1"/>
  <c r="AP892" i="11"/>
  <c r="AP975" i="11"/>
  <c r="AF975" i="11"/>
  <c r="AP847" i="11"/>
  <c r="AF847" i="11"/>
  <c r="AQ847" i="11" s="1"/>
  <c r="AP849" i="11"/>
  <c r="AF849" i="11"/>
  <c r="AQ849" i="11" s="1"/>
  <c r="AP992" i="11"/>
  <c r="AF992" i="11"/>
  <c r="AQ992" i="11" s="1"/>
  <c r="AF942" i="11"/>
  <c r="AQ942" i="11" s="1"/>
  <c r="AP942" i="11"/>
  <c r="AF1089" i="11"/>
  <c r="AQ1089" i="11" s="1"/>
  <c r="AP1089" i="11"/>
  <c r="AF876" i="11"/>
  <c r="AQ876" i="11" s="1"/>
  <c r="AP876" i="11"/>
  <c r="AF903" i="11"/>
  <c r="AQ903" i="11" s="1"/>
  <c r="AP903" i="11"/>
  <c r="AP1087" i="11"/>
  <c r="AF1087" i="11"/>
  <c r="AQ1087" i="11" s="1"/>
  <c r="AF935" i="11"/>
  <c r="AQ935" i="11" s="1"/>
  <c r="AP935" i="11"/>
  <c r="AF1091" i="11"/>
  <c r="AQ1091" i="11" s="1"/>
  <c r="AP1091" i="11"/>
  <c r="AP984" i="11"/>
  <c r="AF984" i="11"/>
  <c r="AQ984" i="11" s="1"/>
  <c r="AF940" i="11"/>
  <c r="AQ940" i="11" s="1"/>
  <c r="AP940" i="11"/>
  <c r="AP1088" i="11"/>
  <c r="AF1088" i="11"/>
  <c r="AQ1088" i="11" s="1"/>
  <c r="AF870" i="11"/>
  <c r="AQ870" i="11" s="1"/>
  <c r="AP870" i="11"/>
  <c r="AP986" i="11"/>
  <c r="AF986" i="11"/>
  <c r="AQ986" i="11" s="1"/>
  <c r="AF850" i="11"/>
  <c r="AQ850" i="11" s="1"/>
  <c r="AP850" i="11"/>
  <c r="AF914" i="11"/>
  <c r="AQ914" i="11" s="1"/>
  <c r="AP914" i="11"/>
  <c r="AF934" i="11"/>
  <c r="AQ934" i="11" s="1"/>
  <c r="AP934" i="11"/>
  <c r="AF927" i="11"/>
  <c r="AQ927" i="11" s="1"/>
  <c r="AP927" i="11"/>
  <c r="AF931" i="11"/>
  <c r="AQ931" i="11" s="1"/>
  <c r="AP931" i="11"/>
  <c r="AP971" i="11"/>
  <c r="AF971" i="11"/>
  <c r="AQ971" i="11" s="1"/>
  <c r="AF878" i="11"/>
  <c r="AQ878" i="11" s="1"/>
  <c r="AP878" i="11"/>
  <c r="AF855" i="11"/>
  <c r="AQ855" i="11" s="1"/>
  <c r="AP855" i="11"/>
  <c r="AP1086" i="11"/>
  <c r="AF1086" i="11"/>
  <c r="AQ1086" i="11" s="1"/>
  <c r="AF932" i="11"/>
  <c r="AQ932" i="11" s="1"/>
  <c r="AP932" i="11"/>
  <c r="AF875" i="11"/>
  <c r="AQ875" i="11" s="1"/>
  <c r="AP875" i="11"/>
  <c r="AF1098" i="11"/>
  <c r="AQ1098" i="11" s="1"/>
  <c r="AP1098" i="11"/>
  <c r="AF879" i="11"/>
  <c r="AQ879" i="11" s="1"/>
  <c r="AP879" i="11"/>
  <c r="AP968" i="11"/>
  <c r="AF968" i="11"/>
  <c r="AQ968" i="11" s="1"/>
  <c r="AP976" i="11"/>
  <c r="AF976" i="11"/>
  <c r="AQ976" i="11" s="1"/>
  <c r="AF874" i="11"/>
  <c r="AQ874" i="11" s="1"/>
  <c r="AP874" i="11"/>
  <c r="AF911" i="11"/>
  <c r="AQ911" i="11" s="1"/>
  <c r="AP911" i="11"/>
  <c r="AF899" i="11"/>
  <c r="AQ899" i="11" s="1"/>
  <c r="AP899" i="11"/>
  <c r="AP988" i="11"/>
  <c r="AF988" i="11"/>
  <c r="AQ988" i="11" s="1"/>
  <c r="AF930" i="11"/>
  <c r="AQ930" i="11" s="1"/>
  <c r="AP930" i="11"/>
  <c r="AP966" i="11"/>
  <c r="AF966" i="11"/>
  <c r="AQ966" i="11" s="1"/>
  <c r="AF900" i="11"/>
  <c r="AQ900" i="11" s="1"/>
  <c r="AP900" i="11"/>
  <c r="AF862" i="11"/>
  <c r="AQ862" i="11" s="1"/>
  <c r="AP862" i="11"/>
  <c r="AF947" i="11"/>
  <c r="AQ947" i="11" s="1"/>
  <c r="AP947" i="11"/>
  <c r="AP983" i="11"/>
  <c r="AF983" i="11"/>
  <c r="AQ983" i="11" s="1"/>
  <c r="AP1002" i="11"/>
  <c r="AF1002" i="11"/>
  <c r="AQ1002" i="11" s="1"/>
  <c r="AP987" i="11"/>
  <c r="AF987" i="11"/>
  <c r="AQ987" i="11" s="1"/>
  <c r="AF869" i="11"/>
  <c r="AQ869" i="11" s="1"/>
  <c r="AP869" i="11"/>
  <c r="AP946" i="11"/>
  <c r="AF946" i="11"/>
  <c r="AQ946" i="11" s="1"/>
  <c r="AF873" i="11"/>
  <c r="AQ873" i="11" s="1"/>
  <c r="AP873" i="11"/>
  <c r="AP981" i="11"/>
  <c r="AF981" i="11"/>
  <c r="AQ981" i="11" s="1"/>
  <c r="AP979" i="11"/>
  <c r="AF979" i="11"/>
  <c r="AQ979" i="11" s="1"/>
  <c r="AP969" i="11"/>
  <c r="AF969" i="11"/>
  <c r="AQ969" i="11" s="1"/>
  <c r="AF884" i="11"/>
  <c r="AQ884" i="11" s="1"/>
  <c r="AP884" i="11"/>
  <c r="AF943" i="11"/>
  <c r="AQ943" i="11" s="1"/>
  <c r="AP943" i="11"/>
  <c r="AP965" i="11"/>
  <c r="AF965" i="11"/>
  <c r="AQ965" i="11" s="1"/>
  <c r="AF891" i="11"/>
  <c r="AQ891" i="11" s="1"/>
  <c r="AP891" i="11"/>
  <c r="AF919" i="11"/>
  <c r="AQ919" i="11" s="1"/>
  <c r="AP919" i="11"/>
  <c r="AP999" i="11"/>
  <c r="AF999" i="11"/>
  <c r="AQ999" i="11" s="1"/>
  <c r="AP989" i="11"/>
  <c r="AF989" i="11"/>
  <c r="AQ989" i="11" s="1"/>
  <c r="AF898" i="11"/>
  <c r="AQ898" i="11" s="1"/>
  <c r="AP898" i="11"/>
  <c r="AF887" i="11"/>
  <c r="AQ887" i="11" s="1"/>
  <c r="AP887" i="11"/>
  <c r="AF1101" i="11"/>
  <c r="AQ1101" i="11" s="1"/>
  <c r="AP1101" i="11"/>
  <c r="AF1097" i="11"/>
  <c r="AQ1097" i="11" s="1"/>
  <c r="AP1097" i="11"/>
  <c r="AP972" i="11"/>
  <c r="AF972" i="11"/>
  <c r="AQ972" i="11" s="1"/>
  <c r="AF937" i="11"/>
  <c r="AQ937" i="11" s="1"/>
  <c r="AP937" i="11"/>
  <c r="AP978" i="11"/>
  <c r="AF978" i="11"/>
  <c r="AQ978" i="11" s="1"/>
  <c r="AP897" i="11"/>
  <c r="AF897" i="11"/>
  <c r="AQ897" i="11" s="1"/>
  <c r="AP995" i="11"/>
  <c r="AF995" i="11"/>
  <c r="AQ995" i="11" s="1"/>
  <c r="AP991" i="11"/>
  <c r="AF991" i="11"/>
  <c r="AQ991" i="11" s="1"/>
  <c r="AF889" i="11"/>
  <c r="AQ889" i="11" s="1"/>
  <c r="AP889" i="11"/>
  <c r="AF1092" i="11"/>
  <c r="AQ1092" i="11" s="1"/>
  <c r="AP1092" i="11"/>
  <c r="AP973" i="11"/>
  <c r="AF973" i="11"/>
  <c r="AQ973" i="11" s="1"/>
  <c r="AF852" i="11"/>
  <c r="AQ852" i="11" s="1"/>
  <c r="AP852" i="11"/>
  <c r="AF863" i="11"/>
  <c r="AQ863" i="11" s="1"/>
  <c r="AP863" i="11"/>
  <c r="AF916" i="11"/>
  <c r="AQ916" i="11" s="1"/>
  <c r="AP916" i="11"/>
  <c r="AF868" i="11"/>
  <c r="AQ868" i="11" s="1"/>
  <c r="AP868" i="11"/>
  <c r="AF924" i="11"/>
  <c r="AQ924" i="11" s="1"/>
  <c r="AP924" i="11"/>
  <c r="AF866" i="11"/>
  <c r="AQ866" i="11" s="1"/>
  <c r="AP866" i="11"/>
  <c r="AF1095" i="11"/>
  <c r="AQ1095" i="11" s="1"/>
  <c r="AP1095" i="11"/>
  <c r="AP974" i="11"/>
  <c r="AF974" i="11"/>
  <c r="AF913" i="11"/>
  <c r="AQ913" i="11" s="1"/>
  <c r="AP913" i="11"/>
  <c r="AF918" i="11"/>
  <c r="AQ918" i="11" s="1"/>
  <c r="AP918" i="11"/>
  <c r="AF915" i="11"/>
  <c r="AQ915" i="11" s="1"/>
  <c r="AP915" i="11"/>
  <c r="AP996" i="11"/>
  <c r="AF996" i="11"/>
  <c r="AQ996" i="11" s="1"/>
  <c r="AF885" i="11"/>
  <c r="AQ885" i="11" s="1"/>
  <c r="AP885" i="11"/>
  <c r="AP858" i="11"/>
  <c r="AF858" i="11"/>
  <c r="AQ858" i="11" s="1"/>
  <c r="AF929" i="11"/>
  <c r="AQ929" i="11" s="1"/>
  <c r="AP929" i="11"/>
  <c r="AP1003" i="11"/>
  <c r="AF1003" i="11"/>
  <c r="AQ1003" i="11" s="1"/>
  <c r="AF1093" i="11"/>
  <c r="AQ1093" i="11" s="1"/>
  <c r="AP1093" i="11"/>
  <c r="AR1325" i="11"/>
  <c r="AV1325" i="11"/>
  <c r="AF871" i="11"/>
  <c r="AQ871" i="11" s="1"/>
  <c r="AP871" i="11"/>
  <c r="AF1090" i="11"/>
  <c r="AQ1090" i="11" s="1"/>
  <c r="AP1090" i="11"/>
  <c r="AF857" i="11"/>
  <c r="AQ857" i="11" s="1"/>
  <c r="AP857" i="11"/>
  <c r="AF926" i="11"/>
  <c r="AQ926" i="11" s="1"/>
  <c r="AP926" i="11"/>
  <c r="AP895" i="11"/>
  <c r="AF895" i="11"/>
  <c r="AQ895" i="11" s="1"/>
  <c r="AF860" i="11"/>
  <c r="AQ860" i="11" s="1"/>
  <c r="AP860" i="11"/>
  <c r="AF939" i="11"/>
  <c r="AQ939" i="11" s="1"/>
  <c r="AP939" i="11"/>
  <c r="AP1085" i="11"/>
  <c r="AF1085" i="11"/>
  <c r="AQ1085" i="11" s="1"/>
  <c r="AP844" i="11"/>
  <c r="AF844" i="11"/>
  <c r="AQ844" i="11" s="1"/>
  <c r="AP980" i="11"/>
  <c r="AF980" i="11"/>
  <c r="AQ980" i="11" s="1"/>
  <c r="AF902" i="11"/>
  <c r="AQ902" i="11" s="1"/>
  <c r="AP902" i="11"/>
  <c r="AP998" i="11"/>
  <c r="AF998" i="11"/>
  <c r="AQ998" i="11" s="1"/>
  <c r="AF945" i="11"/>
  <c r="AQ945" i="11" s="1"/>
  <c r="AP945" i="11"/>
  <c r="AF908" i="11"/>
  <c r="AQ908" i="11" s="1"/>
  <c r="AP908" i="11"/>
  <c r="AF923" i="11"/>
  <c r="AQ923" i="11" s="1"/>
  <c r="AP923" i="11"/>
  <c r="AP970" i="11"/>
  <c r="AF970" i="11"/>
  <c r="AQ970" i="11" s="1"/>
  <c r="AF905" i="11"/>
  <c r="AQ905" i="11" s="1"/>
  <c r="AP905" i="11"/>
  <c r="AP994" i="11"/>
  <c r="AF994" i="11"/>
  <c r="AQ994" i="11" s="1"/>
  <c r="AF964" i="11"/>
  <c r="AQ964" i="11" s="1"/>
  <c r="AP964" i="11"/>
  <c r="AF901" i="11"/>
  <c r="AQ901" i="11" s="1"/>
  <c r="AP901" i="11"/>
  <c r="AF1096" i="11"/>
  <c r="AQ1096" i="11" s="1"/>
  <c r="AP1096" i="11"/>
  <c r="AF883" i="11"/>
  <c r="AQ883" i="11" s="1"/>
  <c r="AP883" i="11"/>
  <c r="AF921" i="11"/>
  <c r="AQ921" i="11" s="1"/>
  <c r="AP921" i="11"/>
  <c r="AF882" i="11"/>
  <c r="AQ882" i="11" s="1"/>
  <c r="AP882" i="11"/>
  <c r="AF853" i="11"/>
  <c r="AQ853" i="11" s="1"/>
  <c r="AP853" i="11"/>
  <c r="AP894" i="11"/>
  <c r="AF894" i="11"/>
  <c r="AQ894" i="11" s="1"/>
  <c r="V1327" i="11"/>
  <c r="AK1326" i="11"/>
  <c r="C1339" i="11"/>
  <c r="EK98" i="12"/>
  <c r="CU33" i="12"/>
  <c r="EK93" i="12"/>
  <c r="CP33" i="12"/>
  <c r="CO33" i="12"/>
  <c r="EK92" i="12"/>
  <c r="EK64" i="12"/>
  <c r="BM33" i="12"/>
  <c r="EK58" i="12"/>
  <c r="BG33" i="12"/>
  <c r="EK47" i="12"/>
  <c r="AV33" i="12"/>
  <c r="AK33" i="12"/>
  <c r="EK36" i="12"/>
  <c r="EK32" i="12"/>
  <c r="AG33" i="12"/>
  <c r="EK14" i="12"/>
  <c r="O33" i="12"/>
  <c r="EK8" i="12"/>
  <c r="I33" i="12"/>
  <c r="AR1326" i="11" l="1"/>
  <c r="AV1326" i="11"/>
  <c r="AQ974" i="11"/>
  <c r="AE974" i="11"/>
  <c r="AQ975" i="11"/>
  <c r="AE975" i="11"/>
  <c r="W1324" i="11"/>
  <c r="P18" i="1"/>
  <c r="V1328" i="11"/>
  <c r="AK1327" i="11"/>
  <c r="CU49" i="12"/>
  <c r="EJ98" i="12"/>
  <c r="CU41" i="12"/>
  <c r="CU45" i="12"/>
  <c r="EI98" i="12"/>
  <c r="EF98" i="12"/>
  <c r="EH98" i="12"/>
  <c r="CU37" i="12"/>
  <c r="EF93" i="12"/>
  <c r="EJ93" i="12"/>
  <c r="CP37" i="12"/>
  <c r="CP45" i="12"/>
  <c r="EI93" i="12"/>
  <c r="EH93" i="12"/>
  <c r="CP49" i="12"/>
  <c r="CP41" i="12"/>
  <c r="CO45" i="12"/>
  <c r="EH92" i="12"/>
  <c r="EF92" i="12"/>
  <c r="CO41" i="12"/>
  <c r="CO49" i="12"/>
  <c r="EI92" i="12"/>
  <c r="CO37" i="12"/>
  <c r="EJ92" i="12"/>
  <c r="EH64" i="12"/>
  <c r="BM49" i="12"/>
  <c r="EF64" i="12"/>
  <c r="BM45" i="12"/>
  <c r="EJ64" i="12"/>
  <c r="BM41" i="12"/>
  <c r="EI64" i="12"/>
  <c r="BM37" i="12"/>
  <c r="EH58" i="12"/>
  <c r="EI58" i="12"/>
  <c r="BG49" i="12"/>
  <c r="EF58" i="12"/>
  <c r="BG45" i="12"/>
  <c r="EJ58" i="12"/>
  <c r="BG41" i="12"/>
  <c r="BG37" i="12"/>
  <c r="EH47" i="12"/>
  <c r="AV45" i="12"/>
  <c r="EF47" i="12"/>
  <c r="EI47" i="12"/>
  <c r="AV37" i="12"/>
  <c r="EJ47" i="12"/>
  <c r="AV49" i="12"/>
  <c r="AV41" i="12"/>
  <c r="AK49" i="12"/>
  <c r="EH36" i="12"/>
  <c r="AK37" i="12"/>
  <c r="AK45" i="12"/>
  <c r="EI36" i="12"/>
  <c r="EF36" i="12"/>
  <c r="AK41" i="12"/>
  <c r="EJ36" i="12"/>
  <c r="EH32" i="12"/>
  <c r="AG37" i="12"/>
  <c r="AG41" i="12"/>
  <c r="EI32" i="12"/>
  <c r="AG45" i="12"/>
  <c r="AG49" i="12"/>
  <c r="EJ32" i="12"/>
  <c r="EF32" i="12"/>
  <c r="O45" i="12"/>
  <c r="O37" i="12"/>
  <c r="EH14" i="12"/>
  <c r="O49" i="12"/>
  <c r="O41" i="12"/>
  <c r="EJ14" i="12"/>
  <c r="EF14" i="12"/>
  <c r="EI14" i="12"/>
  <c r="EI8" i="12"/>
  <c r="I41" i="12"/>
  <c r="I49" i="12"/>
  <c r="EF8" i="12"/>
  <c r="EJ8" i="12"/>
  <c r="EH8" i="12"/>
  <c r="I45" i="12"/>
  <c r="I37" i="12"/>
  <c r="J123" i="3"/>
  <c r="J122" i="3"/>
  <c r="J121" i="3"/>
  <c r="J120" i="3"/>
  <c r="J119" i="3"/>
  <c r="J118" i="3"/>
  <c r="I838" i="11" s="1"/>
  <c r="J117" i="3"/>
  <c r="I837" i="11" s="1"/>
  <c r="J116" i="3"/>
  <c r="I836" i="11" s="1"/>
  <c r="J115" i="3"/>
  <c r="I835" i="11" s="1"/>
  <c r="J114" i="3"/>
  <c r="I834" i="11" s="1"/>
  <c r="J113" i="3"/>
  <c r="I833" i="11" s="1"/>
  <c r="J112" i="3"/>
  <c r="I832" i="11" s="1"/>
  <c r="J111" i="3"/>
  <c r="I831" i="11" s="1"/>
  <c r="J110" i="3"/>
  <c r="I830" i="11" s="1"/>
  <c r="J109" i="3"/>
  <c r="I829" i="11" s="1"/>
  <c r="J108" i="3"/>
  <c r="I828" i="11" s="1"/>
  <c r="J107" i="3"/>
  <c r="I827" i="11" s="1"/>
  <c r="J106" i="3"/>
  <c r="I826" i="11" s="1"/>
  <c r="J105" i="3"/>
  <c r="I825" i="11" s="1"/>
  <c r="J104" i="3"/>
  <c r="I824" i="11" s="1"/>
  <c r="J103" i="3"/>
  <c r="I823" i="11" s="1"/>
  <c r="J102" i="3"/>
  <c r="I822" i="11" s="1"/>
  <c r="J101" i="3"/>
  <c r="I821" i="11" s="1"/>
  <c r="J100" i="3"/>
  <c r="I820" i="11" s="1"/>
  <c r="J99" i="3"/>
  <c r="I819" i="11" s="1"/>
  <c r="J98" i="3"/>
  <c r="I818" i="11" s="1"/>
  <c r="J97" i="3"/>
  <c r="I817" i="11" s="1"/>
  <c r="J96" i="3"/>
  <c r="I816" i="11" s="1"/>
  <c r="J95" i="3"/>
  <c r="I815" i="11" s="1"/>
  <c r="J94" i="3"/>
  <c r="I814" i="11" s="1"/>
  <c r="J93" i="3"/>
  <c r="I813" i="11" s="1"/>
  <c r="J92" i="3"/>
  <c r="I812" i="11" s="1"/>
  <c r="J91" i="3"/>
  <c r="I811" i="11" s="1"/>
  <c r="J90" i="3"/>
  <c r="I810" i="11" s="1"/>
  <c r="J89" i="3"/>
  <c r="I809" i="11" s="1"/>
  <c r="J88" i="3"/>
  <c r="I808" i="11" s="1"/>
  <c r="J87" i="3"/>
  <c r="I807" i="11" s="1"/>
  <c r="J86" i="3"/>
  <c r="I806" i="11" s="1"/>
  <c r="J85" i="3"/>
  <c r="I805" i="11" s="1"/>
  <c r="J84" i="3"/>
  <c r="I804" i="11" s="1"/>
  <c r="J83" i="3"/>
  <c r="I803" i="11" s="1"/>
  <c r="J82" i="3"/>
  <c r="I802" i="11" s="1"/>
  <c r="J81" i="3"/>
  <c r="I801" i="11" s="1"/>
  <c r="J80" i="3"/>
  <c r="I800" i="11" s="1"/>
  <c r="J79" i="3"/>
  <c r="I799" i="11" s="1"/>
  <c r="J78" i="3"/>
  <c r="I798" i="11" s="1"/>
  <c r="J77" i="3"/>
  <c r="I797" i="11" s="1"/>
  <c r="J76" i="3"/>
  <c r="I796" i="11" s="1"/>
  <c r="J75" i="3"/>
  <c r="I795" i="11" s="1"/>
  <c r="J74" i="3"/>
  <c r="I794" i="11" s="1"/>
  <c r="J73" i="3"/>
  <c r="I793" i="11" s="1"/>
  <c r="J72" i="3"/>
  <c r="I792" i="11" s="1"/>
  <c r="J71" i="3"/>
  <c r="I791" i="11" s="1"/>
  <c r="J70" i="3"/>
  <c r="I790" i="11" s="1"/>
  <c r="J69" i="3"/>
  <c r="I789" i="11" s="1"/>
  <c r="J68" i="3"/>
  <c r="I788" i="11" s="1"/>
  <c r="J67" i="3"/>
  <c r="I787" i="11" s="1"/>
  <c r="J66" i="3"/>
  <c r="I786" i="11" s="1"/>
  <c r="J65" i="3"/>
  <c r="I785" i="11" s="1"/>
  <c r="J64" i="3"/>
  <c r="I784" i="11" s="1"/>
  <c r="J63" i="3"/>
  <c r="I783" i="11" s="1"/>
  <c r="J62" i="3"/>
  <c r="I782" i="11" s="1"/>
  <c r="J61" i="3"/>
  <c r="I781" i="11" s="1"/>
  <c r="J60" i="3"/>
  <c r="I780" i="11" s="1"/>
  <c r="J59" i="3"/>
  <c r="I779" i="11" s="1"/>
  <c r="J58" i="3"/>
  <c r="I778" i="11" s="1"/>
  <c r="J57" i="3"/>
  <c r="I777" i="11" s="1"/>
  <c r="J56" i="3"/>
  <c r="I776" i="11" s="1"/>
  <c r="J55" i="3"/>
  <c r="I775" i="11" s="1"/>
  <c r="J54" i="3"/>
  <c r="I774" i="11" s="1"/>
  <c r="J53" i="3"/>
  <c r="I773" i="11" s="1"/>
  <c r="J52" i="3"/>
  <c r="I772" i="11" s="1"/>
  <c r="J51" i="3"/>
  <c r="I771" i="11" s="1"/>
  <c r="J50" i="3"/>
  <c r="I770" i="11" s="1"/>
  <c r="J49" i="3"/>
  <c r="I769" i="11" s="1"/>
  <c r="J48" i="3"/>
  <c r="I768" i="11" s="1"/>
  <c r="J47" i="3"/>
  <c r="I767" i="11" s="1"/>
  <c r="J46" i="3"/>
  <c r="I766" i="11" s="1"/>
  <c r="J45" i="3"/>
  <c r="I765" i="11" s="1"/>
  <c r="J44" i="3"/>
  <c r="I764" i="11" s="1"/>
  <c r="J43" i="3"/>
  <c r="I763" i="11" s="1"/>
  <c r="J42" i="3"/>
  <c r="I762" i="11" s="1"/>
  <c r="J41" i="3"/>
  <c r="I761" i="11" s="1"/>
  <c r="J40" i="3"/>
  <c r="I760" i="11" s="1"/>
  <c r="J39" i="3"/>
  <c r="I759" i="11" s="1"/>
  <c r="J38" i="3"/>
  <c r="I758" i="11" s="1"/>
  <c r="J37" i="3"/>
  <c r="I757" i="11" s="1"/>
  <c r="J36" i="3"/>
  <c r="I756" i="11" s="1"/>
  <c r="J35" i="3"/>
  <c r="I755" i="11" s="1"/>
  <c r="J34" i="3"/>
  <c r="I754" i="11" s="1"/>
  <c r="J33" i="3"/>
  <c r="I753" i="11" s="1"/>
  <c r="J32" i="3"/>
  <c r="I752" i="11" s="1"/>
  <c r="J31" i="3"/>
  <c r="I751" i="11" s="1"/>
  <c r="J30" i="3"/>
  <c r="I750" i="11" s="1"/>
  <c r="J29" i="3"/>
  <c r="I749" i="11" s="1"/>
  <c r="J28" i="3"/>
  <c r="I748" i="11" s="1"/>
  <c r="J27" i="3"/>
  <c r="I747" i="11" s="1"/>
  <c r="J26" i="3"/>
  <c r="I746" i="11" s="1"/>
  <c r="J25" i="3"/>
  <c r="I745" i="11" s="1"/>
  <c r="J24" i="3"/>
  <c r="I744" i="11" s="1"/>
  <c r="J23" i="3"/>
  <c r="I743" i="11" s="1"/>
  <c r="J22" i="3"/>
  <c r="I742" i="11" s="1"/>
  <c r="J21" i="3"/>
  <c r="I741" i="11" s="1"/>
  <c r="J20" i="3"/>
  <c r="I740" i="11" s="1"/>
  <c r="J19" i="3"/>
  <c r="I739" i="11" s="1"/>
  <c r="J18" i="3"/>
  <c r="I738" i="11" s="1"/>
  <c r="J17" i="3"/>
  <c r="I737" i="11" s="1"/>
  <c r="J16" i="3"/>
  <c r="I736" i="11" s="1"/>
  <c r="J15" i="3"/>
  <c r="I735" i="11" s="1"/>
  <c r="J14" i="3"/>
  <c r="I734" i="11" s="1"/>
  <c r="J13" i="3"/>
  <c r="I733" i="11" s="1"/>
  <c r="J12" i="3"/>
  <c r="I732" i="11" s="1"/>
  <c r="J11" i="3"/>
  <c r="I731" i="11" s="1"/>
  <c r="J10" i="3"/>
  <c r="I730" i="11" s="1"/>
  <c r="J9" i="3"/>
  <c r="I729" i="11" s="1"/>
  <c r="J8" i="3"/>
  <c r="I728" i="11" s="1"/>
  <c r="J7" i="3"/>
  <c r="I727" i="11" s="1"/>
  <c r="J6" i="3"/>
  <c r="I726" i="11" s="1"/>
  <c r="J5" i="3"/>
  <c r="I725" i="11" s="1"/>
  <c r="J4" i="3"/>
  <c r="I724" i="11" s="1"/>
  <c r="P123" i="3"/>
  <c r="P122" i="3"/>
  <c r="DM85" i="6"/>
  <c r="DL85" i="6"/>
  <c r="DK85" i="6"/>
  <c r="DJ85" i="6"/>
  <c r="DI85" i="6"/>
  <c r="DH85" i="6"/>
  <c r="DG85" i="6"/>
  <c r="DF85" i="6"/>
  <c r="DE85" i="6"/>
  <c r="DD85" i="6"/>
  <c r="DC85" i="6"/>
  <c r="DB85" i="6"/>
  <c r="DA85" i="6"/>
  <c r="CZ85" i="6"/>
  <c r="CY85" i="6"/>
  <c r="CX85" i="6"/>
  <c r="CW85" i="6"/>
  <c r="CV85" i="6"/>
  <c r="CU85" i="6"/>
  <c r="CT85" i="6"/>
  <c r="CS85" i="6"/>
  <c r="CR85" i="6"/>
  <c r="CQ85" i="6"/>
  <c r="CP85" i="6"/>
  <c r="CO85" i="6"/>
  <c r="CN85" i="6"/>
  <c r="CM85" i="6"/>
  <c r="CL85" i="6"/>
  <c r="CK85" i="6"/>
  <c r="CJ85" i="6"/>
  <c r="CI85" i="6"/>
  <c r="CH85" i="6"/>
  <c r="CG85" i="6"/>
  <c r="CF85" i="6"/>
  <c r="CE85" i="6"/>
  <c r="CD85" i="6"/>
  <c r="CC85" i="6"/>
  <c r="CB85" i="6"/>
  <c r="CA85" i="6"/>
  <c r="BZ85" i="6"/>
  <c r="BY85" i="6"/>
  <c r="BX85" i="6"/>
  <c r="BW85" i="6"/>
  <c r="BV85" i="6"/>
  <c r="BU85" i="6"/>
  <c r="BT85" i="6"/>
  <c r="BS85" i="6"/>
  <c r="BR85" i="6"/>
  <c r="BQ85" i="6"/>
  <c r="BP85" i="6"/>
  <c r="BO85" i="6"/>
  <c r="BN85" i="6"/>
  <c r="BM85" i="6"/>
  <c r="BL85" i="6"/>
  <c r="BK85" i="6"/>
  <c r="BJ85" i="6"/>
  <c r="BI85" i="6"/>
  <c r="BH85" i="6"/>
  <c r="BG85" i="6"/>
  <c r="BF85" i="6"/>
  <c r="BE85" i="6"/>
  <c r="BD85" i="6"/>
  <c r="BC85" i="6"/>
  <c r="BB85" i="6"/>
  <c r="BA85" i="6"/>
  <c r="AZ85" i="6"/>
  <c r="AY85" i="6"/>
  <c r="AX85" i="6"/>
  <c r="AW85" i="6"/>
  <c r="AV85" i="6"/>
  <c r="AU85" i="6"/>
  <c r="AT85" i="6"/>
  <c r="AS85" i="6"/>
  <c r="AR85" i="6"/>
  <c r="AQ85" i="6"/>
  <c r="AP85" i="6"/>
  <c r="AO85" i="6"/>
  <c r="AN85" i="6"/>
  <c r="AM85" i="6"/>
  <c r="AL85" i="6"/>
  <c r="AK85" i="6"/>
  <c r="AJ85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U85" i="6"/>
  <c r="T85" i="6"/>
  <c r="S85" i="6"/>
  <c r="R85" i="6"/>
  <c r="Q85" i="6"/>
  <c r="P85" i="6"/>
  <c r="O85" i="6"/>
  <c r="N85" i="6"/>
  <c r="M85" i="6"/>
  <c r="L85" i="6"/>
  <c r="K85" i="6"/>
  <c r="J85" i="6"/>
  <c r="I85" i="6"/>
  <c r="H85" i="6"/>
  <c r="G85" i="6"/>
  <c r="F85" i="6"/>
  <c r="E85" i="6"/>
  <c r="D85" i="6"/>
  <c r="C85" i="6"/>
  <c r="X123" i="3"/>
  <c r="X122" i="3"/>
  <c r="DM151" i="6"/>
  <c r="DL151" i="6"/>
  <c r="DK151" i="6"/>
  <c r="DJ151" i="6"/>
  <c r="DI151" i="6"/>
  <c r="DH151" i="6"/>
  <c r="DG151" i="6"/>
  <c r="DF151" i="6"/>
  <c r="DE151" i="6"/>
  <c r="DD151" i="6"/>
  <c r="DC151" i="6"/>
  <c r="DB151" i="6"/>
  <c r="DA151" i="6"/>
  <c r="CZ151" i="6"/>
  <c r="CY151" i="6"/>
  <c r="CX151" i="6"/>
  <c r="CW151" i="6"/>
  <c r="CV151" i="6"/>
  <c r="CU151" i="6"/>
  <c r="CT151" i="6"/>
  <c r="CS151" i="6"/>
  <c r="CR151" i="6"/>
  <c r="CQ151" i="6"/>
  <c r="CP151" i="6"/>
  <c r="CO151" i="6"/>
  <c r="CN151" i="6"/>
  <c r="CM151" i="6"/>
  <c r="CL151" i="6"/>
  <c r="CK151" i="6"/>
  <c r="CJ151" i="6"/>
  <c r="CI151" i="6"/>
  <c r="CH151" i="6"/>
  <c r="CG151" i="6"/>
  <c r="CF151" i="6"/>
  <c r="CE151" i="6"/>
  <c r="CD151" i="6"/>
  <c r="CC151" i="6"/>
  <c r="CB151" i="6"/>
  <c r="CA151" i="6"/>
  <c r="BZ151" i="6"/>
  <c r="BY151" i="6"/>
  <c r="BX151" i="6"/>
  <c r="BW151" i="6"/>
  <c r="BV151" i="6"/>
  <c r="BU151" i="6"/>
  <c r="BT151" i="6"/>
  <c r="BS151" i="6"/>
  <c r="BR151" i="6"/>
  <c r="BQ151" i="6"/>
  <c r="BP151" i="6"/>
  <c r="BO151" i="6"/>
  <c r="BN151" i="6"/>
  <c r="BM151" i="6"/>
  <c r="BL151" i="6"/>
  <c r="BK151" i="6"/>
  <c r="BJ151" i="6"/>
  <c r="BI151" i="6"/>
  <c r="BH151" i="6"/>
  <c r="BG151" i="6"/>
  <c r="BF151" i="6"/>
  <c r="BE151" i="6"/>
  <c r="BD151" i="6"/>
  <c r="BC151" i="6"/>
  <c r="BB151" i="6"/>
  <c r="BA151" i="6"/>
  <c r="AZ151" i="6"/>
  <c r="AY151" i="6"/>
  <c r="AX151" i="6"/>
  <c r="AW151" i="6"/>
  <c r="AV151" i="6"/>
  <c r="AU151" i="6"/>
  <c r="AT151" i="6"/>
  <c r="AS151" i="6"/>
  <c r="AR151" i="6"/>
  <c r="AQ151" i="6"/>
  <c r="AP151" i="6"/>
  <c r="AO151" i="6"/>
  <c r="AN151" i="6"/>
  <c r="AM151" i="6"/>
  <c r="AL151" i="6"/>
  <c r="AK151" i="6"/>
  <c r="AJ151" i="6"/>
  <c r="AI151" i="6"/>
  <c r="AH151" i="6"/>
  <c r="AG151" i="6"/>
  <c r="AF151" i="6"/>
  <c r="AE151" i="6"/>
  <c r="AD151" i="6"/>
  <c r="AC151" i="6"/>
  <c r="AB151" i="6"/>
  <c r="AA151" i="6"/>
  <c r="Z151" i="6"/>
  <c r="Y151" i="6"/>
  <c r="X151" i="6"/>
  <c r="W151" i="6"/>
  <c r="V151" i="6"/>
  <c r="U151" i="6"/>
  <c r="T151" i="6"/>
  <c r="S151" i="6"/>
  <c r="R151" i="6"/>
  <c r="Q151" i="6"/>
  <c r="P151" i="6"/>
  <c r="O151" i="6"/>
  <c r="N151" i="6"/>
  <c r="M151" i="6"/>
  <c r="L151" i="6"/>
  <c r="K151" i="6"/>
  <c r="J151" i="6"/>
  <c r="I151" i="6"/>
  <c r="H151" i="6"/>
  <c r="G151" i="6"/>
  <c r="F151" i="6"/>
  <c r="E151" i="6"/>
  <c r="D151" i="6"/>
  <c r="C151" i="6"/>
  <c r="DM138" i="6"/>
  <c r="DL138" i="6"/>
  <c r="DK138" i="6"/>
  <c r="DJ138" i="6"/>
  <c r="DI138" i="6"/>
  <c r="DH138" i="6"/>
  <c r="DG138" i="6"/>
  <c r="DF138" i="6"/>
  <c r="DE138" i="6"/>
  <c r="DD138" i="6"/>
  <c r="DC138" i="6"/>
  <c r="DB138" i="6"/>
  <c r="DA138" i="6"/>
  <c r="CZ138" i="6"/>
  <c r="CY138" i="6"/>
  <c r="CX138" i="6"/>
  <c r="CW138" i="6"/>
  <c r="CV138" i="6"/>
  <c r="CU138" i="6"/>
  <c r="CT138" i="6"/>
  <c r="CS138" i="6"/>
  <c r="CR138" i="6"/>
  <c r="CQ138" i="6"/>
  <c r="CP138" i="6"/>
  <c r="CO138" i="6"/>
  <c r="CN138" i="6"/>
  <c r="CM138" i="6"/>
  <c r="CL138" i="6"/>
  <c r="CK138" i="6"/>
  <c r="CJ138" i="6"/>
  <c r="CI138" i="6"/>
  <c r="CH138" i="6"/>
  <c r="CG138" i="6"/>
  <c r="CF138" i="6"/>
  <c r="CE138" i="6"/>
  <c r="CD138" i="6"/>
  <c r="CC138" i="6"/>
  <c r="CB138" i="6"/>
  <c r="CA138" i="6"/>
  <c r="BZ138" i="6"/>
  <c r="BY138" i="6"/>
  <c r="BX138" i="6"/>
  <c r="BW138" i="6"/>
  <c r="BV138" i="6"/>
  <c r="BU138" i="6"/>
  <c r="BT138" i="6"/>
  <c r="BS138" i="6"/>
  <c r="BR138" i="6"/>
  <c r="BQ138" i="6"/>
  <c r="BP138" i="6"/>
  <c r="BO138" i="6"/>
  <c r="BN138" i="6"/>
  <c r="BM138" i="6"/>
  <c r="BL138" i="6"/>
  <c r="BK138" i="6"/>
  <c r="BJ138" i="6"/>
  <c r="BI138" i="6"/>
  <c r="BH138" i="6"/>
  <c r="BG138" i="6"/>
  <c r="BF138" i="6"/>
  <c r="BE138" i="6"/>
  <c r="BD138" i="6"/>
  <c r="BC138" i="6"/>
  <c r="BB138" i="6"/>
  <c r="BA138" i="6"/>
  <c r="AZ138" i="6"/>
  <c r="AY138" i="6"/>
  <c r="AX138" i="6"/>
  <c r="AW138" i="6"/>
  <c r="AV138" i="6"/>
  <c r="AU138" i="6"/>
  <c r="AT138" i="6"/>
  <c r="AS138" i="6"/>
  <c r="AR138" i="6"/>
  <c r="AQ138" i="6"/>
  <c r="AP138" i="6"/>
  <c r="AO138" i="6"/>
  <c r="AN138" i="6"/>
  <c r="AM138" i="6"/>
  <c r="AL138" i="6"/>
  <c r="AK138" i="6"/>
  <c r="AJ138" i="6"/>
  <c r="AI138" i="6"/>
  <c r="AH138" i="6"/>
  <c r="AG138" i="6"/>
  <c r="AF138" i="6"/>
  <c r="AE138" i="6"/>
  <c r="AD138" i="6"/>
  <c r="AC138" i="6"/>
  <c r="AB138" i="6"/>
  <c r="AA138" i="6"/>
  <c r="Z138" i="6"/>
  <c r="Y138" i="6"/>
  <c r="X138" i="6"/>
  <c r="W138" i="6"/>
  <c r="V138" i="6"/>
  <c r="U138" i="6"/>
  <c r="T138" i="6"/>
  <c r="S138" i="6"/>
  <c r="R138" i="6"/>
  <c r="Q138" i="6"/>
  <c r="P138" i="6"/>
  <c r="O138" i="6"/>
  <c r="N138" i="6"/>
  <c r="M138" i="6"/>
  <c r="L138" i="6"/>
  <c r="K138" i="6"/>
  <c r="J138" i="6"/>
  <c r="I138" i="6"/>
  <c r="H138" i="6"/>
  <c r="G138" i="6"/>
  <c r="F138" i="6"/>
  <c r="E138" i="6"/>
  <c r="D138" i="6"/>
  <c r="C138" i="6"/>
  <c r="T123" i="3"/>
  <c r="T122" i="3"/>
  <c r="DM112" i="6"/>
  <c r="DL112" i="6"/>
  <c r="DK112" i="6"/>
  <c r="DJ112" i="6"/>
  <c r="DI112" i="6"/>
  <c r="DH112" i="6"/>
  <c r="DG112" i="6"/>
  <c r="DF112" i="6"/>
  <c r="DE112" i="6"/>
  <c r="DD112" i="6"/>
  <c r="DC112" i="6"/>
  <c r="DB112" i="6"/>
  <c r="DA112" i="6"/>
  <c r="CZ112" i="6"/>
  <c r="CY112" i="6"/>
  <c r="CX112" i="6"/>
  <c r="CW112" i="6"/>
  <c r="CV112" i="6"/>
  <c r="CU112" i="6"/>
  <c r="CT112" i="6"/>
  <c r="CS112" i="6"/>
  <c r="CR112" i="6"/>
  <c r="CQ112" i="6"/>
  <c r="CP112" i="6"/>
  <c r="CO112" i="6"/>
  <c r="CN112" i="6"/>
  <c r="CM112" i="6"/>
  <c r="CL112" i="6"/>
  <c r="CK112" i="6"/>
  <c r="CJ112" i="6"/>
  <c r="CI112" i="6"/>
  <c r="CH112" i="6"/>
  <c r="CG112" i="6"/>
  <c r="CF112" i="6"/>
  <c r="CE112" i="6"/>
  <c r="CD112" i="6"/>
  <c r="CC112" i="6"/>
  <c r="CB112" i="6"/>
  <c r="CA112" i="6"/>
  <c r="BZ112" i="6"/>
  <c r="BY112" i="6"/>
  <c r="BX112" i="6"/>
  <c r="BW112" i="6"/>
  <c r="BV112" i="6"/>
  <c r="BU112" i="6"/>
  <c r="BT112" i="6"/>
  <c r="BS112" i="6"/>
  <c r="BR112" i="6"/>
  <c r="BQ112" i="6"/>
  <c r="BP112" i="6"/>
  <c r="BO112" i="6"/>
  <c r="BN112" i="6"/>
  <c r="BM112" i="6"/>
  <c r="BL112" i="6"/>
  <c r="BK112" i="6"/>
  <c r="BJ112" i="6"/>
  <c r="BI112" i="6"/>
  <c r="BH112" i="6"/>
  <c r="BG112" i="6"/>
  <c r="BF112" i="6"/>
  <c r="BE112" i="6"/>
  <c r="BD112" i="6"/>
  <c r="BC112" i="6"/>
  <c r="BB112" i="6"/>
  <c r="BA112" i="6"/>
  <c r="AZ112" i="6"/>
  <c r="AY112" i="6"/>
  <c r="AX112" i="6"/>
  <c r="AW112" i="6"/>
  <c r="AV112" i="6"/>
  <c r="AU112" i="6"/>
  <c r="AT112" i="6"/>
  <c r="AS112" i="6"/>
  <c r="AR112" i="6"/>
  <c r="AQ112" i="6"/>
  <c r="AP112" i="6"/>
  <c r="AO112" i="6"/>
  <c r="AN112" i="6"/>
  <c r="AM112" i="6"/>
  <c r="AL112" i="6"/>
  <c r="AK112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U112" i="6"/>
  <c r="T112" i="6"/>
  <c r="S112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E112" i="6"/>
  <c r="D112" i="6"/>
  <c r="C112" i="6"/>
  <c r="DM125" i="6"/>
  <c r="DL125" i="6"/>
  <c r="DK125" i="6"/>
  <c r="DJ125" i="6"/>
  <c r="DI125" i="6"/>
  <c r="DH125" i="6"/>
  <c r="DG125" i="6"/>
  <c r="DF125" i="6"/>
  <c r="DE125" i="6"/>
  <c r="DD125" i="6"/>
  <c r="DC125" i="6"/>
  <c r="DB125" i="6"/>
  <c r="DA125" i="6"/>
  <c r="CZ125" i="6"/>
  <c r="CY125" i="6"/>
  <c r="CX125" i="6"/>
  <c r="CW125" i="6"/>
  <c r="CV125" i="6"/>
  <c r="CU125" i="6"/>
  <c r="CT125" i="6"/>
  <c r="CS125" i="6"/>
  <c r="CR125" i="6"/>
  <c r="CQ125" i="6"/>
  <c r="CP125" i="6"/>
  <c r="CO125" i="6"/>
  <c r="CN125" i="6"/>
  <c r="CM125" i="6"/>
  <c r="CL125" i="6"/>
  <c r="CK125" i="6"/>
  <c r="CJ125" i="6"/>
  <c r="CI125" i="6"/>
  <c r="CH125" i="6"/>
  <c r="CG125" i="6"/>
  <c r="CF125" i="6"/>
  <c r="CE125" i="6"/>
  <c r="CD125" i="6"/>
  <c r="CC125" i="6"/>
  <c r="CB125" i="6"/>
  <c r="CA125" i="6"/>
  <c r="BZ125" i="6"/>
  <c r="BY125" i="6"/>
  <c r="BX125" i="6"/>
  <c r="BW125" i="6"/>
  <c r="BV125" i="6"/>
  <c r="BU125" i="6"/>
  <c r="BT125" i="6"/>
  <c r="BS125" i="6"/>
  <c r="BR125" i="6"/>
  <c r="BQ125" i="6"/>
  <c r="BP125" i="6"/>
  <c r="BO125" i="6"/>
  <c r="BN125" i="6"/>
  <c r="BM125" i="6"/>
  <c r="BL125" i="6"/>
  <c r="BK125" i="6"/>
  <c r="BJ125" i="6"/>
  <c r="BI125" i="6"/>
  <c r="BH125" i="6"/>
  <c r="BG125" i="6"/>
  <c r="BF125" i="6"/>
  <c r="BE125" i="6"/>
  <c r="BD125" i="6"/>
  <c r="BC125" i="6"/>
  <c r="BB125" i="6"/>
  <c r="BA125" i="6"/>
  <c r="AZ125" i="6"/>
  <c r="AY125" i="6"/>
  <c r="AX125" i="6"/>
  <c r="AW125" i="6"/>
  <c r="AV125" i="6"/>
  <c r="AU125" i="6"/>
  <c r="AT125" i="6"/>
  <c r="AS125" i="6"/>
  <c r="AR125" i="6"/>
  <c r="AQ125" i="6"/>
  <c r="AP125" i="6"/>
  <c r="AO125" i="6"/>
  <c r="AN125" i="6"/>
  <c r="AM125" i="6"/>
  <c r="AL125" i="6"/>
  <c r="AK125" i="6"/>
  <c r="AJ125" i="6"/>
  <c r="AI125" i="6"/>
  <c r="AH125" i="6"/>
  <c r="AG125" i="6"/>
  <c r="AF125" i="6"/>
  <c r="AE125" i="6"/>
  <c r="AD125" i="6"/>
  <c r="AC125" i="6"/>
  <c r="AB125" i="6"/>
  <c r="AA125" i="6"/>
  <c r="Z125" i="6"/>
  <c r="Y125" i="6"/>
  <c r="X125" i="6"/>
  <c r="W125" i="6"/>
  <c r="V125" i="6"/>
  <c r="U125" i="6"/>
  <c r="T125" i="6"/>
  <c r="S125" i="6"/>
  <c r="R125" i="6"/>
  <c r="Q125" i="6"/>
  <c r="P125" i="6"/>
  <c r="O125" i="6"/>
  <c r="N125" i="6"/>
  <c r="M125" i="6"/>
  <c r="L125" i="6"/>
  <c r="K125" i="6"/>
  <c r="J125" i="6"/>
  <c r="I125" i="6"/>
  <c r="H125" i="6"/>
  <c r="G125" i="6"/>
  <c r="F125" i="6"/>
  <c r="E125" i="6"/>
  <c r="D125" i="6"/>
  <c r="C125" i="6"/>
  <c r="C102" i="6"/>
  <c r="C115" i="6"/>
  <c r="C128" i="6"/>
  <c r="C141" i="6"/>
  <c r="DM98" i="6"/>
  <c r="DL98" i="6"/>
  <c r="DK98" i="6"/>
  <c r="DJ98" i="6"/>
  <c r="DI98" i="6"/>
  <c r="DH98" i="6"/>
  <c r="DG98" i="6"/>
  <c r="DF98" i="6"/>
  <c r="DE98" i="6"/>
  <c r="DD98" i="6"/>
  <c r="DC98" i="6"/>
  <c r="DB98" i="6"/>
  <c r="DA98" i="6"/>
  <c r="CZ98" i="6"/>
  <c r="CY98" i="6"/>
  <c r="CX98" i="6"/>
  <c r="CW98" i="6"/>
  <c r="CV98" i="6"/>
  <c r="CU98" i="6"/>
  <c r="CT98" i="6"/>
  <c r="CS98" i="6"/>
  <c r="CR98" i="6"/>
  <c r="R98" i="6"/>
  <c r="Q98" i="6"/>
  <c r="P98" i="6"/>
  <c r="O98" i="6"/>
  <c r="N98" i="6"/>
  <c r="M98" i="6"/>
  <c r="L98" i="6"/>
  <c r="K98" i="6"/>
  <c r="J98" i="6"/>
  <c r="I98" i="6"/>
  <c r="H98" i="6"/>
  <c r="G98" i="6"/>
  <c r="F98" i="6"/>
  <c r="E98" i="6"/>
  <c r="D98" i="6"/>
  <c r="C98" i="6"/>
  <c r="DI205" i="10"/>
  <c r="DJ205" i="10"/>
  <c r="DK205" i="10"/>
  <c r="DL205" i="10"/>
  <c r="DM205" i="10"/>
  <c r="DH205" i="10"/>
  <c r="CY204" i="10"/>
  <c r="CZ204" i="10"/>
  <c r="DA204" i="10"/>
  <c r="DB204" i="10"/>
  <c r="DC204" i="10"/>
  <c r="DD204" i="10"/>
  <c r="DE204" i="10"/>
  <c r="DF204" i="10"/>
  <c r="DG204" i="10"/>
  <c r="CX204" i="10"/>
  <c r="CO203" i="10"/>
  <c r="CP203" i="10"/>
  <c r="CQ203" i="10"/>
  <c r="CR203" i="10"/>
  <c r="CS203" i="10"/>
  <c r="CT203" i="10"/>
  <c r="CU203" i="10"/>
  <c r="CV203" i="10"/>
  <c r="CW203" i="10"/>
  <c r="CN203" i="10"/>
  <c r="CH202" i="10"/>
  <c r="CI202" i="10"/>
  <c r="CJ202" i="10"/>
  <c r="CK202" i="10"/>
  <c r="CL202" i="10"/>
  <c r="CM202" i="10"/>
  <c r="CG202" i="10"/>
  <c r="CE201" i="10"/>
  <c r="CF201" i="10"/>
  <c r="CD201" i="10"/>
  <c r="BZ200" i="10"/>
  <c r="CA200" i="10"/>
  <c r="CB200" i="10"/>
  <c r="CC200" i="10"/>
  <c r="BY200" i="10"/>
  <c r="BS199" i="10"/>
  <c r="BT199" i="10"/>
  <c r="BU199" i="10"/>
  <c r="BV199" i="10"/>
  <c r="BW199" i="10"/>
  <c r="BX199" i="10"/>
  <c r="BR199" i="10"/>
  <c r="BK198" i="10"/>
  <c r="BL198" i="10"/>
  <c r="BM198" i="10"/>
  <c r="BN198" i="10"/>
  <c r="BO198" i="10"/>
  <c r="BP198" i="10"/>
  <c r="BQ198" i="10"/>
  <c r="BJ198" i="10"/>
  <c r="BA197" i="10"/>
  <c r="BB197" i="10"/>
  <c r="BC197" i="10"/>
  <c r="BD197" i="10"/>
  <c r="BE197" i="10"/>
  <c r="BF197" i="10"/>
  <c r="BG197" i="10"/>
  <c r="BH197" i="10"/>
  <c r="BI197" i="10"/>
  <c r="AZ197" i="10"/>
  <c r="AW196" i="10"/>
  <c r="AX196" i="10"/>
  <c r="AY196" i="10"/>
  <c r="AV196" i="10"/>
  <c r="AQ195" i="10"/>
  <c r="AR195" i="10"/>
  <c r="AS195" i="10"/>
  <c r="AT195" i="10"/>
  <c r="AU195" i="10"/>
  <c r="AP195" i="10"/>
  <c r="AI194" i="10"/>
  <c r="AJ194" i="10"/>
  <c r="AK194" i="10"/>
  <c r="AL194" i="10"/>
  <c r="AM194" i="10"/>
  <c r="AN194" i="10"/>
  <c r="AO194" i="10"/>
  <c r="AH194" i="10"/>
  <c r="Y193" i="10"/>
  <c r="Z193" i="10"/>
  <c r="AA193" i="10"/>
  <c r="AB193" i="10"/>
  <c r="AC193" i="10"/>
  <c r="AD193" i="10"/>
  <c r="AE193" i="10"/>
  <c r="AF193" i="10"/>
  <c r="AG193" i="10"/>
  <c r="X193" i="10"/>
  <c r="O192" i="10"/>
  <c r="P192" i="10"/>
  <c r="Q192" i="10"/>
  <c r="R192" i="10"/>
  <c r="S192" i="10"/>
  <c r="T192" i="10"/>
  <c r="U192" i="10"/>
  <c r="V192" i="10"/>
  <c r="W192" i="10"/>
  <c r="N192" i="10"/>
  <c r="D191" i="10"/>
  <c r="E191" i="10"/>
  <c r="F191" i="10"/>
  <c r="G191" i="10"/>
  <c r="H191" i="10"/>
  <c r="I191" i="10"/>
  <c r="J191" i="10"/>
  <c r="K191" i="10"/>
  <c r="L191" i="10"/>
  <c r="M191" i="10"/>
  <c r="C191" i="10"/>
  <c r="DI187" i="10"/>
  <c r="DJ187" i="10"/>
  <c r="DK187" i="10"/>
  <c r="DL187" i="10"/>
  <c r="DM187" i="10"/>
  <c r="DH187" i="10"/>
  <c r="CY186" i="10"/>
  <c r="CZ186" i="10"/>
  <c r="DA186" i="10"/>
  <c r="DB186" i="10"/>
  <c r="DC186" i="10"/>
  <c r="DD186" i="10"/>
  <c r="DE186" i="10"/>
  <c r="DF186" i="10"/>
  <c r="DG186" i="10"/>
  <c r="CX186" i="10"/>
  <c r="CO185" i="10"/>
  <c r="CP185" i="10"/>
  <c r="CQ185" i="10"/>
  <c r="CR185" i="10"/>
  <c r="CS185" i="10"/>
  <c r="CT185" i="10"/>
  <c r="CU185" i="10"/>
  <c r="CV185" i="10"/>
  <c r="CW185" i="10"/>
  <c r="CN185" i="10"/>
  <c r="CH184" i="10"/>
  <c r="CI184" i="10"/>
  <c r="CJ184" i="10"/>
  <c r="CK184" i="10"/>
  <c r="CL184" i="10"/>
  <c r="CM184" i="10"/>
  <c r="CG184" i="10"/>
  <c r="CE183" i="10"/>
  <c r="CF183" i="10"/>
  <c r="CD183" i="10"/>
  <c r="BZ182" i="10"/>
  <c r="CA182" i="10"/>
  <c r="CB182" i="10"/>
  <c r="CC182" i="10"/>
  <c r="BY182" i="10"/>
  <c r="BS181" i="10"/>
  <c r="BT181" i="10"/>
  <c r="BU181" i="10"/>
  <c r="BV181" i="10"/>
  <c r="BW181" i="10"/>
  <c r="BX181" i="10"/>
  <c r="BR181" i="10"/>
  <c r="BK180" i="10"/>
  <c r="BL180" i="10"/>
  <c r="BM180" i="10"/>
  <c r="BN180" i="10"/>
  <c r="BO180" i="10"/>
  <c r="BP180" i="10"/>
  <c r="BQ180" i="10"/>
  <c r="BJ180" i="10"/>
  <c r="BA179" i="10"/>
  <c r="BB179" i="10"/>
  <c r="BC179" i="10"/>
  <c r="BD179" i="10"/>
  <c r="BE179" i="10"/>
  <c r="BF179" i="10"/>
  <c r="BG179" i="10"/>
  <c r="BH179" i="10"/>
  <c r="BI179" i="10"/>
  <c r="AZ179" i="10"/>
  <c r="AW178" i="10"/>
  <c r="AX178" i="10"/>
  <c r="AY178" i="10"/>
  <c r="AV178" i="10"/>
  <c r="AQ177" i="10"/>
  <c r="AR177" i="10"/>
  <c r="AS177" i="10"/>
  <c r="AT177" i="10"/>
  <c r="AU177" i="10"/>
  <c r="AP177" i="10"/>
  <c r="AI176" i="10"/>
  <c r="AJ176" i="10"/>
  <c r="AK176" i="10"/>
  <c r="AL176" i="10"/>
  <c r="AM176" i="10"/>
  <c r="AN176" i="10"/>
  <c r="AO176" i="10"/>
  <c r="AH176" i="10"/>
  <c r="AG175" i="10"/>
  <c r="Y175" i="10"/>
  <c r="Z175" i="10"/>
  <c r="AA175" i="10"/>
  <c r="AB175" i="10"/>
  <c r="AC175" i="10"/>
  <c r="AD175" i="10"/>
  <c r="AE175" i="10"/>
  <c r="AF175" i="10"/>
  <c r="X175" i="10"/>
  <c r="O174" i="10"/>
  <c r="P174" i="10"/>
  <c r="Q174" i="10"/>
  <c r="R174" i="10"/>
  <c r="S174" i="10"/>
  <c r="T174" i="10"/>
  <c r="U174" i="10"/>
  <c r="V174" i="10"/>
  <c r="W174" i="10"/>
  <c r="N174" i="10"/>
  <c r="D173" i="10"/>
  <c r="E173" i="10"/>
  <c r="F173" i="10"/>
  <c r="G173" i="10"/>
  <c r="H173" i="10"/>
  <c r="I173" i="10"/>
  <c r="J173" i="10"/>
  <c r="K173" i="10"/>
  <c r="L173" i="10"/>
  <c r="M173" i="10"/>
  <c r="C173" i="10"/>
  <c r="C155" i="10"/>
  <c r="DI169" i="10"/>
  <c r="DJ169" i="10"/>
  <c r="DK169" i="10"/>
  <c r="DL169" i="10"/>
  <c r="DM169" i="10"/>
  <c r="DH169" i="10"/>
  <c r="CY168" i="10"/>
  <c r="CZ168" i="10"/>
  <c r="DA168" i="10"/>
  <c r="DB168" i="10"/>
  <c r="DC168" i="10"/>
  <c r="DD168" i="10"/>
  <c r="DE168" i="10"/>
  <c r="DF168" i="10"/>
  <c r="DG168" i="10"/>
  <c r="CX168" i="10"/>
  <c r="CO167" i="10"/>
  <c r="CP167" i="10"/>
  <c r="CQ167" i="10"/>
  <c r="CR167" i="10"/>
  <c r="CS167" i="10"/>
  <c r="CT167" i="10"/>
  <c r="CU167" i="10"/>
  <c r="CV167" i="10"/>
  <c r="CW167" i="10"/>
  <c r="CN167" i="10"/>
  <c r="CH166" i="10"/>
  <c r="CI166" i="10"/>
  <c r="CJ166" i="10"/>
  <c r="CK166" i="10"/>
  <c r="CL166" i="10"/>
  <c r="CM166" i="10"/>
  <c r="CG166" i="10"/>
  <c r="CE165" i="10"/>
  <c r="CF165" i="10"/>
  <c r="CD165" i="10"/>
  <c r="BZ164" i="10"/>
  <c r="CA164" i="10"/>
  <c r="CB164" i="10"/>
  <c r="CC164" i="10"/>
  <c r="BY164" i="10"/>
  <c r="BS163" i="10"/>
  <c r="BT163" i="10"/>
  <c r="BU163" i="10"/>
  <c r="BV163" i="10"/>
  <c r="BW163" i="10"/>
  <c r="BX163" i="10"/>
  <c r="BR163" i="10"/>
  <c r="BK162" i="10"/>
  <c r="BL162" i="10"/>
  <c r="BM162" i="10"/>
  <c r="BN162" i="10"/>
  <c r="BO162" i="10"/>
  <c r="BP162" i="10"/>
  <c r="BQ162" i="10"/>
  <c r="BJ162" i="10"/>
  <c r="BA161" i="10"/>
  <c r="BB161" i="10"/>
  <c r="BC161" i="10"/>
  <c r="BD161" i="10"/>
  <c r="BE161" i="10"/>
  <c r="BF161" i="10"/>
  <c r="BG161" i="10"/>
  <c r="BH161" i="10"/>
  <c r="BI161" i="10"/>
  <c r="AZ161" i="10"/>
  <c r="AW160" i="10"/>
  <c r="AX160" i="10"/>
  <c r="AY160" i="10"/>
  <c r="AV160" i="10"/>
  <c r="AQ159" i="10"/>
  <c r="AR159" i="10"/>
  <c r="AS159" i="10"/>
  <c r="AT159" i="10"/>
  <c r="AU159" i="10"/>
  <c r="AP159" i="10"/>
  <c r="AI158" i="10"/>
  <c r="AJ158" i="10"/>
  <c r="AK158" i="10"/>
  <c r="AL158" i="10"/>
  <c r="AM158" i="10"/>
  <c r="AN158" i="10"/>
  <c r="AO158" i="10"/>
  <c r="AH158" i="10"/>
  <c r="Y157" i="10"/>
  <c r="Z157" i="10"/>
  <c r="AA157" i="10"/>
  <c r="AB157" i="10"/>
  <c r="AC157" i="10"/>
  <c r="AD157" i="10"/>
  <c r="AE157" i="10"/>
  <c r="AF157" i="10"/>
  <c r="AG157" i="10"/>
  <c r="X157" i="10"/>
  <c r="O156" i="10"/>
  <c r="P156" i="10"/>
  <c r="Q156" i="10"/>
  <c r="R156" i="10"/>
  <c r="S156" i="10"/>
  <c r="T156" i="10"/>
  <c r="U156" i="10"/>
  <c r="V156" i="10"/>
  <c r="W156" i="10"/>
  <c r="N156" i="10"/>
  <c r="D155" i="10"/>
  <c r="E155" i="10"/>
  <c r="F155" i="10"/>
  <c r="G155" i="10"/>
  <c r="H155" i="10"/>
  <c r="I155" i="10"/>
  <c r="J155" i="10"/>
  <c r="K155" i="10"/>
  <c r="L155" i="10"/>
  <c r="M155" i="10"/>
  <c r="DI151" i="10"/>
  <c r="DJ151" i="10"/>
  <c r="DK151" i="10"/>
  <c r="DL151" i="10"/>
  <c r="DM151" i="10"/>
  <c r="DH151" i="10"/>
  <c r="CY150" i="10"/>
  <c r="CZ150" i="10"/>
  <c r="DA150" i="10"/>
  <c r="DB150" i="10"/>
  <c r="DC150" i="10"/>
  <c r="DD150" i="10"/>
  <c r="DE150" i="10"/>
  <c r="DF150" i="10"/>
  <c r="DG150" i="10"/>
  <c r="CX150" i="10"/>
  <c r="CO149" i="10"/>
  <c r="CP149" i="10"/>
  <c r="CQ149" i="10"/>
  <c r="CR149" i="10"/>
  <c r="CS149" i="10"/>
  <c r="CT149" i="10"/>
  <c r="CU149" i="10"/>
  <c r="CV149" i="10"/>
  <c r="CW149" i="10"/>
  <c r="CN149" i="10"/>
  <c r="CH148" i="10"/>
  <c r="CI148" i="10"/>
  <c r="CJ148" i="10"/>
  <c r="CK148" i="10"/>
  <c r="CL148" i="10"/>
  <c r="CM148" i="10"/>
  <c r="CG148" i="10"/>
  <c r="CE147" i="10"/>
  <c r="CF147" i="10"/>
  <c r="CD147" i="10"/>
  <c r="BZ146" i="10"/>
  <c r="CA146" i="10"/>
  <c r="CB146" i="10"/>
  <c r="CC146" i="10"/>
  <c r="BY146" i="10"/>
  <c r="BS145" i="10"/>
  <c r="BT145" i="10"/>
  <c r="BU145" i="10"/>
  <c r="BV145" i="10"/>
  <c r="BW145" i="10"/>
  <c r="BX145" i="10"/>
  <c r="BR145" i="10"/>
  <c r="BK144" i="10"/>
  <c r="BL144" i="10"/>
  <c r="BM144" i="10"/>
  <c r="BN144" i="10"/>
  <c r="BO144" i="10"/>
  <c r="BP144" i="10"/>
  <c r="BQ144" i="10"/>
  <c r="BJ144" i="10"/>
  <c r="BA143" i="10"/>
  <c r="BB143" i="10"/>
  <c r="BC143" i="10"/>
  <c r="BD143" i="10"/>
  <c r="BE143" i="10"/>
  <c r="BF143" i="10"/>
  <c r="BG143" i="10"/>
  <c r="BH143" i="10"/>
  <c r="BI143" i="10"/>
  <c r="AZ143" i="10"/>
  <c r="AW142" i="10"/>
  <c r="AX142" i="10"/>
  <c r="AY142" i="10"/>
  <c r="AV142" i="10"/>
  <c r="AQ141" i="10"/>
  <c r="AR141" i="10"/>
  <c r="AS141" i="10"/>
  <c r="AT141" i="10"/>
  <c r="AU141" i="10"/>
  <c r="AP141" i="10"/>
  <c r="AI140" i="10"/>
  <c r="AJ140" i="10"/>
  <c r="AK140" i="10"/>
  <c r="AL140" i="10"/>
  <c r="AM140" i="10"/>
  <c r="AN140" i="10"/>
  <c r="AO140" i="10"/>
  <c r="AH140" i="10"/>
  <c r="Y139" i="10"/>
  <c r="Z139" i="10"/>
  <c r="AA139" i="10"/>
  <c r="AB139" i="10"/>
  <c r="AC139" i="10"/>
  <c r="AD139" i="10"/>
  <c r="AE139" i="10"/>
  <c r="AF139" i="10"/>
  <c r="AG139" i="10"/>
  <c r="X139" i="10"/>
  <c r="O138" i="10"/>
  <c r="P138" i="10"/>
  <c r="Q138" i="10"/>
  <c r="R138" i="10"/>
  <c r="S138" i="10"/>
  <c r="T138" i="10"/>
  <c r="U138" i="10"/>
  <c r="V138" i="10"/>
  <c r="W138" i="10"/>
  <c r="N138" i="10"/>
  <c r="D137" i="10"/>
  <c r="E137" i="10"/>
  <c r="F137" i="10"/>
  <c r="G137" i="10"/>
  <c r="H137" i="10"/>
  <c r="I137" i="10"/>
  <c r="J137" i="10"/>
  <c r="K137" i="10"/>
  <c r="L137" i="10"/>
  <c r="M137" i="10"/>
  <c r="C137" i="10"/>
  <c r="DI133" i="10"/>
  <c r="DJ133" i="10"/>
  <c r="DK133" i="10"/>
  <c r="DL133" i="10"/>
  <c r="DM133" i="10"/>
  <c r="DH133" i="10"/>
  <c r="CY132" i="10"/>
  <c r="CZ132" i="10"/>
  <c r="DA132" i="10"/>
  <c r="DB132" i="10"/>
  <c r="DC132" i="10"/>
  <c r="DD132" i="10"/>
  <c r="DE132" i="10"/>
  <c r="DF132" i="10"/>
  <c r="DG132" i="10"/>
  <c r="CX132" i="10"/>
  <c r="CO131" i="10"/>
  <c r="CP131" i="10"/>
  <c r="CQ131" i="10"/>
  <c r="CR131" i="10"/>
  <c r="CS131" i="10"/>
  <c r="CT131" i="10"/>
  <c r="CU131" i="10"/>
  <c r="CV131" i="10"/>
  <c r="CW131" i="10"/>
  <c r="CN131" i="10"/>
  <c r="CH130" i="10"/>
  <c r="CI130" i="10"/>
  <c r="CJ130" i="10"/>
  <c r="CK130" i="10"/>
  <c r="CL130" i="10"/>
  <c r="CM130" i="10"/>
  <c r="CG130" i="10"/>
  <c r="CE129" i="10"/>
  <c r="CF129" i="10"/>
  <c r="CD129" i="10"/>
  <c r="BZ128" i="10"/>
  <c r="CA128" i="10"/>
  <c r="CB128" i="10"/>
  <c r="CC128" i="10"/>
  <c r="BY128" i="10"/>
  <c r="BS127" i="10"/>
  <c r="BT127" i="10"/>
  <c r="BU127" i="10"/>
  <c r="BV127" i="10"/>
  <c r="BW127" i="10"/>
  <c r="BX127" i="10"/>
  <c r="BR127" i="10"/>
  <c r="BK126" i="10"/>
  <c r="BL126" i="10"/>
  <c r="BM126" i="10"/>
  <c r="BN126" i="10"/>
  <c r="BO126" i="10"/>
  <c r="BP126" i="10"/>
  <c r="BQ126" i="10"/>
  <c r="BJ126" i="10"/>
  <c r="BA125" i="10"/>
  <c r="BB125" i="10"/>
  <c r="BC125" i="10"/>
  <c r="BD125" i="10"/>
  <c r="BE125" i="10"/>
  <c r="BF125" i="10"/>
  <c r="BG125" i="10"/>
  <c r="BH125" i="10"/>
  <c r="BI125" i="10"/>
  <c r="AZ125" i="10"/>
  <c r="AW124" i="10"/>
  <c r="AX124" i="10"/>
  <c r="AY124" i="10"/>
  <c r="AV124" i="10"/>
  <c r="AQ123" i="10"/>
  <c r="AR123" i="10"/>
  <c r="AS123" i="10"/>
  <c r="AT123" i="10"/>
  <c r="AU123" i="10"/>
  <c r="AP123" i="10"/>
  <c r="AI122" i="10"/>
  <c r="AJ122" i="10"/>
  <c r="AK122" i="10"/>
  <c r="AL122" i="10"/>
  <c r="AM122" i="10"/>
  <c r="AN122" i="10"/>
  <c r="AO122" i="10"/>
  <c r="AH122" i="10"/>
  <c r="Y121" i="10"/>
  <c r="Z121" i="10"/>
  <c r="AA121" i="10"/>
  <c r="AB121" i="10"/>
  <c r="AC121" i="10"/>
  <c r="AD121" i="10"/>
  <c r="AE121" i="10"/>
  <c r="AF121" i="10"/>
  <c r="AG121" i="10"/>
  <c r="X121" i="10"/>
  <c r="O120" i="10"/>
  <c r="P120" i="10"/>
  <c r="Q120" i="10"/>
  <c r="R120" i="10"/>
  <c r="S120" i="10"/>
  <c r="T120" i="10"/>
  <c r="U120" i="10"/>
  <c r="V120" i="10"/>
  <c r="W120" i="10"/>
  <c r="N120" i="10"/>
  <c r="D119" i="10"/>
  <c r="E119" i="10"/>
  <c r="F119" i="10"/>
  <c r="G119" i="10"/>
  <c r="H119" i="10"/>
  <c r="I119" i="10"/>
  <c r="J119" i="10"/>
  <c r="K119" i="10"/>
  <c r="L119" i="10"/>
  <c r="M119" i="10"/>
  <c r="C119" i="10"/>
  <c r="DI115" i="10"/>
  <c r="DJ115" i="10"/>
  <c r="DK115" i="10"/>
  <c r="DL115" i="10"/>
  <c r="DM115" i="10"/>
  <c r="DH115" i="10"/>
  <c r="CY114" i="10"/>
  <c r="CZ114" i="10"/>
  <c r="DA114" i="10"/>
  <c r="DB114" i="10"/>
  <c r="DC114" i="10"/>
  <c r="DD114" i="10"/>
  <c r="DE114" i="10"/>
  <c r="DF114" i="10"/>
  <c r="DG114" i="10"/>
  <c r="CX114" i="10"/>
  <c r="CO113" i="10"/>
  <c r="CP113" i="10"/>
  <c r="CQ113" i="10"/>
  <c r="CR113" i="10"/>
  <c r="CS113" i="10"/>
  <c r="CT113" i="10"/>
  <c r="CU113" i="10"/>
  <c r="CV113" i="10"/>
  <c r="CW113" i="10"/>
  <c r="CN113" i="10"/>
  <c r="CJ112" i="10"/>
  <c r="CK112" i="10"/>
  <c r="CL112" i="10"/>
  <c r="CM112" i="10"/>
  <c r="CE111" i="10"/>
  <c r="CF111" i="10"/>
  <c r="CD111" i="10"/>
  <c r="BZ110" i="10"/>
  <c r="CA110" i="10"/>
  <c r="CB110" i="10"/>
  <c r="CC110" i="10"/>
  <c r="BY110" i="10"/>
  <c r="BS109" i="10"/>
  <c r="BT109" i="10"/>
  <c r="BU109" i="10"/>
  <c r="BV109" i="10"/>
  <c r="BW109" i="10"/>
  <c r="BX109" i="10"/>
  <c r="BR109" i="10"/>
  <c r="BK108" i="10"/>
  <c r="BL108" i="10"/>
  <c r="BM108" i="10"/>
  <c r="BN108" i="10"/>
  <c r="BO108" i="10"/>
  <c r="BP108" i="10"/>
  <c r="BQ108" i="10"/>
  <c r="BJ108" i="10"/>
  <c r="BA107" i="10"/>
  <c r="BB107" i="10"/>
  <c r="BC107" i="10"/>
  <c r="BD107" i="10"/>
  <c r="BE107" i="10"/>
  <c r="BF107" i="10"/>
  <c r="BG107" i="10"/>
  <c r="BH107" i="10"/>
  <c r="BI107" i="10"/>
  <c r="AZ107" i="10"/>
  <c r="AW106" i="10"/>
  <c r="AX106" i="10"/>
  <c r="AY106" i="10"/>
  <c r="AV106" i="10"/>
  <c r="AQ105" i="10"/>
  <c r="AR105" i="10"/>
  <c r="AS105" i="10"/>
  <c r="AT105" i="10"/>
  <c r="AU105" i="10"/>
  <c r="AP105" i="10"/>
  <c r="AI104" i="10"/>
  <c r="AJ104" i="10"/>
  <c r="AK104" i="10"/>
  <c r="AL104" i="10"/>
  <c r="AM104" i="10"/>
  <c r="AN104" i="10"/>
  <c r="AO104" i="10"/>
  <c r="AH104" i="10"/>
  <c r="Y103" i="10"/>
  <c r="Z103" i="10"/>
  <c r="AA103" i="10"/>
  <c r="AB103" i="10"/>
  <c r="AC103" i="10"/>
  <c r="AD103" i="10"/>
  <c r="AE103" i="10"/>
  <c r="AF103" i="10"/>
  <c r="AG103" i="10"/>
  <c r="X103" i="10"/>
  <c r="O102" i="10"/>
  <c r="P102" i="10"/>
  <c r="Q102" i="10"/>
  <c r="R102" i="10"/>
  <c r="S102" i="10"/>
  <c r="T102" i="10"/>
  <c r="U102" i="10"/>
  <c r="V102" i="10"/>
  <c r="W102" i="10"/>
  <c r="N102" i="10"/>
  <c r="D101" i="10"/>
  <c r="E101" i="10"/>
  <c r="F101" i="10"/>
  <c r="G101" i="10"/>
  <c r="H101" i="10"/>
  <c r="I101" i="10"/>
  <c r="J101" i="10"/>
  <c r="K101" i="10"/>
  <c r="L101" i="10"/>
  <c r="M101" i="10"/>
  <c r="C101" i="10"/>
  <c r="DM97" i="10"/>
  <c r="DL97" i="10"/>
  <c r="DK97" i="10"/>
  <c r="DJ97" i="10"/>
  <c r="DI97" i="10"/>
  <c r="DH97" i="10"/>
  <c r="DG96" i="10"/>
  <c r="DF96" i="10"/>
  <c r="DE96" i="10"/>
  <c r="DD96" i="10"/>
  <c r="DC96" i="10"/>
  <c r="DB96" i="10"/>
  <c r="DA96" i="10"/>
  <c r="CZ96" i="10"/>
  <c r="CY96" i="10"/>
  <c r="CX96" i="10"/>
  <c r="CW95" i="10"/>
  <c r="CV95" i="10"/>
  <c r="CU95" i="10"/>
  <c r="CT95" i="10"/>
  <c r="CS95" i="10"/>
  <c r="CR95" i="10"/>
  <c r="CQ95" i="10"/>
  <c r="CP95" i="10"/>
  <c r="CO95" i="10"/>
  <c r="CN95" i="10"/>
  <c r="CM94" i="10"/>
  <c r="CL94" i="10"/>
  <c r="CK94" i="10"/>
  <c r="CJ94" i="10"/>
  <c r="CI94" i="10"/>
  <c r="CH94" i="10"/>
  <c r="CG94" i="10"/>
  <c r="CF93" i="10"/>
  <c r="CE93" i="10"/>
  <c r="CD93" i="10"/>
  <c r="CC92" i="10"/>
  <c r="CB92" i="10"/>
  <c r="CA92" i="10"/>
  <c r="BZ92" i="10"/>
  <c r="BY92" i="10"/>
  <c r="BX91" i="10"/>
  <c r="BW91" i="10"/>
  <c r="BV91" i="10"/>
  <c r="BU91" i="10"/>
  <c r="BT91" i="10"/>
  <c r="BS91" i="10"/>
  <c r="BR91" i="10"/>
  <c r="BQ90" i="10"/>
  <c r="BP90" i="10"/>
  <c r="BO90" i="10"/>
  <c r="BN90" i="10"/>
  <c r="BM90" i="10"/>
  <c r="BL90" i="10"/>
  <c r="BK90" i="10"/>
  <c r="BJ90" i="10"/>
  <c r="BI89" i="10"/>
  <c r="BH89" i="10"/>
  <c r="BG89" i="10"/>
  <c r="BF89" i="10"/>
  <c r="BE89" i="10"/>
  <c r="BD89" i="10"/>
  <c r="BC89" i="10"/>
  <c r="BB89" i="10"/>
  <c r="BA89" i="10"/>
  <c r="AZ89" i="10"/>
  <c r="AY88" i="10"/>
  <c r="AX88" i="10"/>
  <c r="AW88" i="10"/>
  <c r="AV88" i="10"/>
  <c r="AU87" i="10"/>
  <c r="AT87" i="10"/>
  <c r="AS87" i="10"/>
  <c r="AR87" i="10"/>
  <c r="AQ87" i="10"/>
  <c r="AP87" i="10"/>
  <c r="AO86" i="10"/>
  <c r="AN86" i="10"/>
  <c r="AM86" i="10"/>
  <c r="AL86" i="10"/>
  <c r="AK86" i="10"/>
  <c r="AJ86" i="10"/>
  <c r="AI86" i="10"/>
  <c r="AH86" i="10"/>
  <c r="AG85" i="10"/>
  <c r="AF85" i="10"/>
  <c r="AE85" i="10"/>
  <c r="AD85" i="10"/>
  <c r="AC85" i="10"/>
  <c r="AB85" i="10"/>
  <c r="AA85" i="10"/>
  <c r="Z85" i="10"/>
  <c r="Y85" i="10"/>
  <c r="X85" i="10"/>
  <c r="W84" i="10"/>
  <c r="V84" i="10"/>
  <c r="U84" i="10"/>
  <c r="T84" i="10"/>
  <c r="S84" i="10"/>
  <c r="R84" i="10"/>
  <c r="Q84" i="10"/>
  <c r="P84" i="10"/>
  <c r="O84" i="10"/>
  <c r="N84" i="10"/>
  <c r="M83" i="10"/>
  <c r="L83" i="10"/>
  <c r="K83" i="10"/>
  <c r="J83" i="10"/>
  <c r="I83" i="10"/>
  <c r="H83" i="10"/>
  <c r="G83" i="10"/>
  <c r="F83" i="10"/>
  <c r="E83" i="10"/>
  <c r="D83" i="10"/>
  <c r="C83" i="10"/>
  <c r="DM80" i="10"/>
  <c r="DL80" i="10"/>
  <c r="DK80" i="10"/>
  <c r="DJ80" i="10"/>
  <c r="DI80" i="10"/>
  <c r="DH80" i="10"/>
  <c r="DG79" i="10"/>
  <c r="DF79" i="10"/>
  <c r="DE79" i="10"/>
  <c r="DD79" i="10"/>
  <c r="DC79" i="10"/>
  <c r="DB79" i="10"/>
  <c r="DA79" i="10"/>
  <c r="CZ79" i="10"/>
  <c r="CY79" i="10"/>
  <c r="CX79" i="10"/>
  <c r="CW78" i="10"/>
  <c r="CV78" i="10"/>
  <c r="CU78" i="10"/>
  <c r="CT78" i="10"/>
  <c r="CS78" i="10"/>
  <c r="CR78" i="10"/>
  <c r="CQ78" i="10"/>
  <c r="CP78" i="10"/>
  <c r="CO78" i="10"/>
  <c r="CN78" i="10"/>
  <c r="CM77" i="10"/>
  <c r="CL77" i="10"/>
  <c r="CK77" i="10"/>
  <c r="CJ77" i="10"/>
  <c r="CI77" i="10"/>
  <c r="CH77" i="10"/>
  <c r="CG77" i="10"/>
  <c r="CF76" i="10"/>
  <c r="CE76" i="10"/>
  <c r="CD76" i="10"/>
  <c r="CC75" i="10"/>
  <c r="CB75" i="10"/>
  <c r="CA75" i="10"/>
  <c r="BZ75" i="10"/>
  <c r="BY75" i="10"/>
  <c r="BX74" i="10"/>
  <c r="BW74" i="10"/>
  <c r="BV74" i="10"/>
  <c r="BU74" i="10"/>
  <c r="BT74" i="10"/>
  <c r="BS74" i="10"/>
  <c r="BR74" i="10"/>
  <c r="BQ73" i="10"/>
  <c r="BP73" i="10"/>
  <c r="BO73" i="10"/>
  <c r="BN73" i="10"/>
  <c r="BM73" i="10"/>
  <c r="BL73" i="10"/>
  <c r="BK73" i="10"/>
  <c r="BJ73" i="10"/>
  <c r="BI72" i="10"/>
  <c r="BH72" i="10"/>
  <c r="BG72" i="10"/>
  <c r="BF72" i="10"/>
  <c r="BE72" i="10"/>
  <c r="BD72" i="10"/>
  <c r="BC72" i="10"/>
  <c r="BB72" i="10"/>
  <c r="BA72" i="10"/>
  <c r="AZ72" i="10"/>
  <c r="AY71" i="10"/>
  <c r="AX71" i="10"/>
  <c r="AW71" i="10"/>
  <c r="AV71" i="10"/>
  <c r="AU70" i="10"/>
  <c r="AT70" i="10"/>
  <c r="AS70" i="10"/>
  <c r="AR70" i="10"/>
  <c r="AQ70" i="10"/>
  <c r="AP70" i="10"/>
  <c r="AO69" i="10"/>
  <c r="AN69" i="10"/>
  <c r="AM69" i="10"/>
  <c r="AL69" i="10"/>
  <c r="AK69" i="10"/>
  <c r="AJ69" i="10"/>
  <c r="AI69" i="10"/>
  <c r="AH69" i="10"/>
  <c r="AG68" i="10"/>
  <c r="AF68" i="10"/>
  <c r="AE68" i="10"/>
  <c r="AD68" i="10"/>
  <c r="AC68" i="10"/>
  <c r="AB68" i="10"/>
  <c r="AA68" i="10"/>
  <c r="Z68" i="10"/>
  <c r="Y68" i="10"/>
  <c r="X68" i="10"/>
  <c r="W67" i="10"/>
  <c r="V67" i="10"/>
  <c r="U67" i="10"/>
  <c r="T67" i="10"/>
  <c r="S67" i="10"/>
  <c r="R67" i="10"/>
  <c r="Q67" i="10"/>
  <c r="P67" i="10"/>
  <c r="O67" i="10"/>
  <c r="N67" i="10"/>
  <c r="M66" i="10"/>
  <c r="L66" i="10"/>
  <c r="K66" i="10"/>
  <c r="J66" i="10"/>
  <c r="I66" i="10"/>
  <c r="H66" i="10"/>
  <c r="G66" i="10"/>
  <c r="F66" i="10"/>
  <c r="E66" i="10"/>
  <c r="D66" i="10"/>
  <c r="C66" i="10"/>
  <c r="DM63" i="10"/>
  <c r="DL63" i="10"/>
  <c r="DK63" i="10"/>
  <c r="DJ63" i="10"/>
  <c r="DI63" i="10"/>
  <c r="DH63" i="10"/>
  <c r="DG62" i="10"/>
  <c r="DF62" i="10"/>
  <c r="DE62" i="10"/>
  <c r="DD62" i="10"/>
  <c r="DC62" i="10"/>
  <c r="DB62" i="10"/>
  <c r="DA62" i="10"/>
  <c r="CZ62" i="10"/>
  <c r="CY62" i="10"/>
  <c r="CX62" i="10"/>
  <c r="CW61" i="10"/>
  <c r="CV61" i="10"/>
  <c r="CU61" i="10"/>
  <c r="CT61" i="10"/>
  <c r="CS61" i="10"/>
  <c r="CR61" i="10"/>
  <c r="CQ61" i="10"/>
  <c r="CP61" i="10"/>
  <c r="CO61" i="10"/>
  <c r="CN61" i="10"/>
  <c r="CM60" i="10"/>
  <c r="CL60" i="10"/>
  <c r="CK60" i="10"/>
  <c r="CJ60" i="10"/>
  <c r="CI60" i="10"/>
  <c r="CH60" i="10"/>
  <c r="CG60" i="10"/>
  <c r="CF59" i="10"/>
  <c r="CE59" i="10"/>
  <c r="CD59" i="10"/>
  <c r="CC58" i="10"/>
  <c r="CB58" i="10"/>
  <c r="CA58" i="10"/>
  <c r="BZ58" i="10"/>
  <c r="BY58" i="10"/>
  <c r="BX57" i="10"/>
  <c r="BW57" i="10"/>
  <c r="BV57" i="10"/>
  <c r="BU57" i="10"/>
  <c r="BT57" i="10"/>
  <c r="BS57" i="10"/>
  <c r="BR57" i="10"/>
  <c r="BQ56" i="10"/>
  <c r="BP56" i="10"/>
  <c r="BO56" i="10"/>
  <c r="BN56" i="10"/>
  <c r="BM56" i="10"/>
  <c r="BL56" i="10"/>
  <c r="BK56" i="10"/>
  <c r="BJ56" i="10"/>
  <c r="BI55" i="10"/>
  <c r="BH55" i="10"/>
  <c r="BG55" i="10"/>
  <c r="BF55" i="10"/>
  <c r="BE55" i="10"/>
  <c r="BD55" i="10"/>
  <c r="BC55" i="10"/>
  <c r="BB55" i="10"/>
  <c r="BA55" i="10"/>
  <c r="AZ55" i="10"/>
  <c r="AY54" i="10"/>
  <c r="AX54" i="10"/>
  <c r="AW54" i="10"/>
  <c r="AV54" i="10"/>
  <c r="AU53" i="10"/>
  <c r="AT53" i="10"/>
  <c r="AS53" i="10"/>
  <c r="AR53" i="10"/>
  <c r="AQ53" i="10"/>
  <c r="AP53" i="10"/>
  <c r="AO52" i="10"/>
  <c r="AN52" i="10"/>
  <c r="AM52" i="10"/>
  <c r="AL52" i="10"/>
  <c r="AK52" i="10"/>
  <c r="AJ52" i="10"/>
  <c r="AI52" i="10"/>
  <c r="AH52" i="10"/>
  <c r="AG51" i="10"/>
  <c r="AF51" i="10"/>
  <c r="AE51" i="10"/>
  <c r="AD51" i="10"/>
  <c r="AC51" i="10"/>
  <c r="AB51" i="10"/>
  <c r="AA51" i="10"/>
  <c r="Z51" i="10"/>
  <c r="Y51" i="10"/>
  <c r="X51" i="10"/>
  <c r="W50" i="10"/>
  <c r="V50" i="10"/>
  <c r="U50" i="10"/>
  <c r="T50" i="10"/>
  <c r="S50" i="10"/>
  <c r="R50" i="10"/>
  <c r="Q50" i="10"/>
  <c r="P50" i="10"/>
  <c r="O50" i="10"/>
  <c r="N50" i="10"/>
  <c r="M49" i="10"/>
  <c r="L49" i="10"/>
  <c r="K49" i="10"/>
  <c r="J49" i="10"/>
  <c r="I49" i="10"/>
  <c r="H49" i="10"/>
  <c r="G49" i="10"/>
  <c r="F49" i="10"/>
  <c r="E49" i="10"/>
  <c r="D49" i="10"/>
  <c r="C49" i="10"/>
  <c r="DI45" i="10"/>
  <c r="DJ45" i="10"/>
  <c r="DK45" i="10"/>
  <c r="DL45" i="10"/>
  <c r="DM45" i="10"/>
  <c r="DH45" i="10"/>
  <c r="CY44" i="10"/>
  <c r="CZ44" i="10"/>
  <c r="DA44" i="10"/>
  <c r="DB44" i="10"/>
  <c r="DC44" i="10"/>
  <c r="DD44" i="10"/>
  <c r="DE44" i="10"/>
  <c r="DF44" i="10"/>
  <c r="DG44" i="10"/>
  <c r="CX44" i="10"/>
  <c r="CO43" i="10"/>
  <c r="CP43" i="10"/>
  <c r="CQ43" i="10"/>
  <c r="CR43" i="10"/>
  <c r="CS43" i="10"/>
  <c r="CT43" i="10"/>
  <c r="CU43" i="10"/>
  <c r="CV43" i="10"/>
  <c r="CW43" i="10"/>
  <c r="CN43" i="10"/>
  <c r="CH42" i="10"/>
  <c r="CI42" i="10"/>
  <c r="CJ42" i="10"/>
  <c r="CK42" i="10"/>
  <c r="CL42" i="10"/>
  <c r="CM42" i="10"/>
  <c r="CG42" i="10"/>
  <c r="CE41" i="10"/>
  <c r="CF41" i="10"/>
  <c r="CD41" i="10"/>
  <c r="BZ40" i="10"/>
  <c r="CA40" i="10"/>
  <c r="CB40" i="10"/>
  <c r="CC40" i="10"/>
  <c r="BY40" i="10"/>
  <c r="BS39" i="10"/>
  <c r="BT39" i="10"/>
  <c r="BU39" i="10"/>
  <c r="BV39" i="10"/>
  <c r="BW39" i="10"/>
  <c r="BX39" i="10"/>
  <c r="BR39" i="10"/>
  <c r="BK38" i="10"/>
  <c r="BL38" i="10"/>
  <c r="BM38" i="10"/>
  <c r="BN38" i="10"/>
  <c r="BO38" i="10"/>
  <c r="BP38" i="10"/>
  <c r="BQ38" i="10"/>
  <c r="BJ38" i="10"/>
  <c r="BA37" i="10"/>
  <c r="BB37" i="10"/>
  <c r="BC37" i="10"/>
  <c r="BD37" i="10"/>
  <c r="BE37" i="10"/>
  <c r="BF37" i="10"/>
  <c r="BG37" i="10"/>
  <c r="BH37" i="10"/>
  <c r="BI37" i="10"/>
  <c r="AZ37" i="10"/>
  <c r="AW36" i="10"/>
  <c r="AX36" i="10"/>
  <c r="AY36" i="10"/>
  <c r="AV36" i="10"/>
  <c r="AQ35" i="10"/>
  <c r="AR35" i="10"/>
  <c r="AS35" i="10"/>
  <c r="AT35" i="10"/>
  <c r="AU35" i="10"/>
  <c r="AP35" i="10"/>
  <c r="AI34" i="10"/>
  <c r="AJ34" i="10"/>
  <c r="AK34" i="10"/>
  <c r="AL34" i="10"/>
  <c r="AM34" i="10"/>
  <c r="AN34" i="10"/>
  <c r="AO34" i="10"/>
  <c r="AH34" i="10"/>
  <c r="Y33" i="10"/>
  <c r="Z33" i="10"/>
  <c r="AA33" i="10"/>
  <c r="AB33" i="10"/>
  <c r="AC33" i="10"/>
  <c r="AD33" i="10"/>
  <c r="AE33" i="10"/>
  <c r="AF33" i="10"/>
  <c r="AG33" i="10"/>
  <c r="X33" i="10"/>
  <c r="O32" i="10"/>
  <c r="P32" i="10"/>
  <c r="Q32" i="10"/>
  <c r="R32" i="10"/>
  <c r="S32" i="10"/>
  <c r="T32" i="10"/>
  <c r="U32" i="10"/>
  <c r="V32" i="10"/>
  <c r="W32" i="10"/>
  <c r="N32" i="10"/>
  <c r="D31" i="10"/>
  <c r="E31" i="10"/>
  <c r="F31" i="10"/>
  <c r="G31" i="10"/>
  <c r="H31" i="10"/>
  <c r="I31" i="10"/>
  <c r="J31" i="10"/>
  <c r="K31" i="10"/>
  <c r="L31" i="10"/>
  <c r="M31" i="10"/>
  <c r="C31" i="10"/>
  <c r="DM28" i="10"/>
  <c r="DL28" i="10"/>
  <c r="DK28" i="10"/>
  <c r="DJ28" i="10"/>
  <c r="DI28" i="10"/>
  <c r="DH28" i="10"/>
  <c r="DG27" i="10"/>
  <c r="DF27" i="10"/>
  <c r="DE27" i="10"/>
  <c r="DD27" i="10"/>
  <c r="DC27" i="10"/>
  <c r="DB27" i="10"/>
  <c r="DA27" i="10"/>
  <c r="CZ27" i="10"/>
  <c r="CY27" i="10"/>
  <c r="CX27" i="10"/>
  <c r="CW26" i="10"/>
  <c r="CV26" i="10"/>
  <c r="CU26" i="10"/>
  <c r="CT26" i="10"/>
  <c r="CS26" i="10"/>
  <c r="CR26" i="10"/>
  <c r="CQ26" i="10"/>
  <c r="CP26" i="10"/>
  <c r="CO26" i="10"/>
  <c r="CN26" i="10"/>
  <c r="CM25" i="10"/>
  <c r="CL25" i="10"/>
  <c r="CK25" i="10"/>
  <c r="CJ25" i="10"/>
  <c r="CI25" i="10"/>
  <c r="CH25" i="10"/>
  <c r="CG25" i="10"/>
  <c r="CF24" i="10"/>
  <c r="CE24" i="10"/>
  <c r="CD24" i="10"/>
  <c r="CC23" i="10"/>
  <c r="CB23" i="10"/>
  <c r="CA23" i="10"/>
  <c r="BZ23" i="10"/>
  <c r="BY23" i="10"/>
  <c r="BX22" i="10"/>
  <c r="BW22" i="10"/>
  <c r="BV22" i="10"/>
  <c r="BU22" i="10"/>
  <c r="BT22" i="10"/>
  <c r="BS22" i="10"/>
  <c r="BR22" i="10"/>
  <c r="BQ21" i="10"/>
  <c r="BP21" i="10"/>
  <c r="BO21" i="10"/>
  <c r="BN21" i="10"/>
  <c r="BM21" i="10"/>
  <c r="BL21" i="10"/>
  <c r="BK21" i="10"/>
  <c r="BJ21" i="10"/>
  <c r="BI20" i="10"/>
  <c r="BH20" i="10"/>
  <c r="BG20" i="10"/>
  <c r="BF20" i="10"/>
  <c r="BE20" i="10"/>
  <c r="BD20" i="10"/>
  <c r="BC20" i="10"/>
  <c r="BB20" i="10"/>
  <c r="BA20" i="10"/>
  <c r="AZ20" i="10"/>
  <c r="AY19" i="10"/>
  <c r="AX19" i="10"/>
  <c r="AW19" i="10"/>
  <c r="AV19" i="10"/>
  <c r="AU18" i="10"/>
  <c r="AT18" i="10"/>
  <c r="AS18" i="10"/>
  <c r="AR18" i="10"/>
  <c r="AQ18" i="10"/>
  <c r="AP18" i="10"/>
  <c r="AO17" i="10"/>
  <c r="AN17" i="10"/>
  <c r="AM17" i="10"/>
  <c r="AL17" i="10"/>
  <c r="AK17" i="10"/>
  <c r="AJ17" i="10"/>
  <c r="AI17" i="10"/>
  <c r="AH17" i="10"/>
  <c r="AG16" i="10"/>
  <c r="AF16" i="10"/>
  <c r="AE16" i="10"/>
  <c r="AD16" i="10"/>
  <c r="AC16" i="10"/>
  <c r="AB16" i="10"/>
  <c r="AA16" i="10"/>
  <c r="Z16" i="10"/>
  <c r="Y16" i="10"/>
  <c r="X16" i="10"/>
  <c r="W15" i="10"/>
  <c r="V15" i="10"/>
  <c r="U15" i="10"/>
  <c r="T15" i="10"/>
  <c r="S15" i="10"/>
  <c r="R15" i="10"/>
  <c r="Q15" i="10"/>
  <c r="P15" i="10"/>
  <c r="O15" i="10"/>
  <c r="N15" i="10"/>
  <c r="M14" i="10"/>
  <c r="L14" i="10"/>
  <c r="K14" i="10"/>
  <c r="J14" i="10"/>
  <c r="I14" i="10"/>
  <c r="H14" i="10"/>
  <c r="G14" i="10"/>
  <c r="F14" i="10"/>
  <c r="E14" i="10"/>
  <c r="D14" i="10"/>
  <c r="C14" i="10"/>
  <c r="CM106" i="9"/>
  <c r="CN106" i="9"/>
  <c r="CO106" i="9"/>
  <c r="CP106" i="9"/>
  <c r="CQ106" i="9"/>
  <c r="CR106" i="9"/>
  <c r="CS106" i="9"/>
  <c r="CT106" i="9"/>
  <c r="CU106" i="9"/>
  <c r="CV106" i="9"/>
  <c r="CW106" i="9"/>
  <c r="CX106" i="9"/>
  <c r="CY106" i="9"/>
  <c r="CZ106" i="9"/>
  <c r="DA106" i="9"/>
  <c r="DB106" i="9"/>
  <c r="DC106" i="9"/>
  <c r="DD106" i="9"/>
  <c r="DE106" i="9"/>
  <c r="DF106" i="9"/>
  <c r="DG106" i="9"/>
  <c r="CL106" i="9"/>
  <c r="BS105" i="9"/>
  <c r="BT105" i="9"/>
  <c r="BU105" i="9"/>
  <c r="BV105" i="9"/>
  <c r="BW105" i="9"/>
  <c r="BX105" i="9"/>
  <c r="BY105" i="9"/>
  <c r="BZ105" i="9"/>
  <c r="CA105" i="9"/>
  <c r="CB105" i="9"/>
  <c r="CC105" i="9"/>
  <c r="CD105" i="9"/>
  <c r="CE105" i="9"/>
  <c r="CF105" i="9"/>
  <c r="CG105" i="9"/>
  <c r="CH105" i="9"/>
  <c r="CI105" i="9"/>
  <c r="CJ105" i="9"/>
  <c r="CK105" i="9"/>
  <c r="BR105" i="9"/>
  <c r="AW104" i="9"/>
  <c r="AX104" i="9"/>
  <c r="AY104" i="9"/>
  <c r="AZ104" i="9"/>
  <c r="BA104" i="9"/>
  <c r="BB104" i="9"/>
  <c r="BC104" i="9"/>
  <c r="BD104" i="9"/>
  <c r="BE104" i="9"/>
  <c r="BF104" i="9"/>
  <c r="BG104" i="9"/>
  <c r="BH104" i="9"/>
  <c r="BI104" i="9"/>
  <c r="BJ104" i="9"/>
  <c r="BK104" i="9"/>
  <c r="BL104" i="9"/>
  <c r="BM104" i="9"/>
  <c r="BN104" i="9"/>
  <c r="BO104" i="9"/>
  <c r="BP104" i="9"/>
  <c r="BQ104" i="9"/>
  <c r="AV104" i="9"/>
  <c r="AB103" i="9"/>
  <c r="AC103" i="9"/>
  <c r="AD103" i="9"/>
  <c r="AE103" i="9"/>
  <c r="AF103" i="9"/>
  <c r="AG103" i="9"/>
  <c r="AH103" i="9"/>
  <c r="AI103" i="9"/>
  <c r="AJ103" i="9"/>
  <c r="AK103" i="9"/>
  <c r="AL103" i="9"/>
  <c r="AM103" i="9"/>
  <c r="AN103" i="9"/>
  <c r="AO103" i="9"/>
  <c r="AP103" i="9"/>
  <c r="AQ103" i="9"/>
  <c r="AR103" i="9"/>
  <c r="AS103" i="9"/>
  <c r="AT103" i="9"/>
  <c r="AU103" i="9"/>
  <c r="R102" i="9"/>
  <c r="S102" i="9"/>
  <c r="T102" i="9"/>
  <c r="U102" i="9"/>
  <c r="V102" i="9"/>
  <c r="W102" i="9"/>
  <c r="X102" i="9"/>
  <c r="Q102" i="9"/>
  <c r="D101" i="9"/>
  <c r="E101" i="9"/>
  <c r="F101" i="9"/>
  <c r="G101" i="9"/>
  <c r="H101" i="9"/>
  <c r="I101" i="9"/>
  <c r="J101" i="9"/>
  <c r="K101" i="9"/>
  <c r="L101" i="9"/>
  <c r="M101" i="9"/>
  <c r="N101" i="9"/>
  <c r="O101" i="9"/>
  <c r="P101" i="9"/>
  <c r="C101" i="9"/>
  <c r="CM97" i="9"/>
  <c r="CN97" i="9"/>
  <c r="CO97" i="9"/>
  <c r="CP97" i="9"/>
  <c r="CQ97" i="9"/>
  <c r="CR97" i="9"/>
  <c r="CS97" i="9"/>
  <c r="CT97" i="9"/>
  <c r="CU97" i="9"/>
  <c r="CV97" i="9"/>
  <c r="CW97" i="9"/>
  <c r="CX97" i="9"/>
  <c r="CY97" i="9"/>
  <c r="CZ97" i="9"/>
  <c r="DA97" i="9"/>
  <c r="DB97" i="9"/>
  <c r="DC97" i="9"/>
  <c r="DD97" i="9"/>
  <c r="DE97" i="9"/>
  <c r="DF97" i="9"/>
  <c r="DG97" i="9"/>
  <c r="CL97" i="9"/>
  <c r="BS96" i="9"/>
  <c r="BT96" i="9"/>
  <c r="BU96" i="9"/>
  <c r="BV96" i="9"/>
  <c r="BW96" i="9"/>
  <c r="BX96" i="9"/>
  <c r="BY96" i="9"/>
  <c r="BZ96" i="9"/>
  <c r="CA96" i="9"/>
  <c r="CB96" i="9"/>
  <c r="CC96" i="9"/>
  <c r="CD96" i="9"/>
  <c r="CE96" i="9"/>
  <c r="CF96" i="9"/>
  <c r="CG96" i="9"/>
  <c r="CH96" i="9"/>
  <c r="CI96" i="9"/>
  <c r="CJ96" i="9"/>
  <c r="CK96" i="9"/>
  <c r="BR96" i="9"/>
  <c r="AX95" i="9"/>
  <c r="AY95" i="9"/>
  <c r="AZ95" i="9"/>
  <c r="BA95" i="9"/>
  <c r="BB95" i="9"/>
  <c r="BC95" i="9"/>
  <c r="BD95" i="9"/>
  <c r="BE95" i="9"/>
  <c r="BF95" i="9"/>
  <c r="BG95" i="9"/>
  <c r="BH95" i="9"/>
  <c r="BI95" i="9"/>
  <c r="BJ95" i="9"/>
  <c r="BK95" i="9"/>
  <c r="BL95" i="9"/>
  <c r="BM95" i="9"/>
  <c r="BN95" i="9"/>
  <c r="BO95" i="9"/>
  <c r="BP95" i="9"/>
  <c r="BQ95" i="9"/>
  <c r="AA94" i="9"/>
  <c r="AB94" i="9"/>
  <c r="AC94" i="9"/>
  <c r="AD94" i="9"/>
  <c r="AE94" i="9"/>
  <c r="AF94" i="9"/>
  <c r="AG94" i="9"/>
  <c r="AH94" i="9"/>
  <c r="AI94" i="9"/>
  <c r="AJ94" i="9"/>
  <c r="AK94" i="9"/>
  <c r="AL94" i="9"/>
  <c r="AM94" i="9"/>
  <c r="AN94" i="9"/>
  <c r="AO94" i="9"/>
  <c r="AP94" i="9"/>
  <c r="AQ94" i="9"/>
  <c r="AR94" i="9"/>
  <c r="R93" i="9"/>
  <c r="S93" i="9"/>
  <c r="T93" i="9"/>
  <c r="U93" i="9"/>
  <c r="V93" i="9"/>
  <c r="W93" i="9"/>
  <c r="X93" i="9"/>
  <c r="Q93" i="9"/>
  <c r="D92" i="9"/>
  <c r="E92" i="9"/>
  <c r="F92" i="9"/>
  <c r="G92" i="9"/>
  <c r="H92" i="9"/>
  <c r="I92" i="9"/>
  <c r="J92" i="9"/>
  <c r="K92" i="9"/>
  <c r="L92" i="9"/>
  <c r="M92" i="9"/>
  <c r="N92" i="9"/>
  <c r="O92" i="9"/>
  <c r="P92" i="9"/>
  <c r="C92" i="9"/>
  <c r="CM88" i="9"/>
  <c r="CN88" i="9"/>
  <c r="CO88" i="9"/>
  <c r="CP88" i="9"/>
  <c r="CQ88" i="9"/>
  <c r="CR88" i="9"/>
  <c r="CS88" i="9"/>
  <c r="CT88" i="9"/>
  <c r="CU88" i="9"/>
  <c r="CV88" i="9"/>
  <c r="CW88" i="9"/>
  <c r="CX88" i="9"/>
  <c r="CY88" i="9"/>
  <c r="CZ88" i="9"/>
  <c r="DA88" i="9"/>
  <c r="DB88" i="9"/>
  <c r="DC88" i="9"/>
  <c r="DD88" i="9"/>
  <c r="DE88" i="9"/>
  <c r="DF88" i="9"/>
  <c r="DG88" i="9"/>
  <c r="BU87" i="9"/>
  <c r="BV87" i="9"/>
  <c r="BW87" i="9"/>
  <c r="BX87" i="9"/>
  <c r="BY87" i="9"/>
  <c r="BZ87" i="9"/>
  <c r="CA87" i="9"/>
  <c r="CB87" i="9"/>
  <c r="CC87" i="9"/>
  <c r="CD87" i="9"/>
  <c r="CE87" i="9"/>
  <c r="CF87" i="9"/>
  <c r="CG87" i="9"/>
  <c r="CH87" i="9"/>
  <c r="CI87" i="9"/>
  <c r="CJ87" i="9"/>
  <c r="CK87" i="9"/>
  <c r="AX86" i="9"/>
  <c r="AY86" i="9"/>
  <c r="AZ86" i="9"/>
  <c r="BA86" i="9"/>
  <c r="BB86" i="9"/>
  <c r="BC86" i="9"/>
  <c r="BD86" i="9"/>
  <c r="BE86" i="9"/>
  <c r="BF86" i="9"/>
  <c r="BG86" i="9"/>
  <c r="BH86" i="9"/>
  <c r="BI86" i="9"/>
  <c r="BJ86" i="9"/>
  <c r="BK86" i="9"/>
  <c r="BL86" i="9"/>
  <c r="BM86" i="9"/>
  <c r="BN86" i="9"/>
  <c r="BO86" i="9"/>
  <c r="BP86" i="9"/>
  <c r="BQ86" i="9"/>
  <c r="Z85" i="9"/>
  <c r="AA85" i="9"/>
  <c r="AB85" i="9"/>
  <c r="AC85" i="9"/>
  <c r="AD85" i="9"/>
  <c r="AE85" i="9"/>
  <c r="AF85" i="9"/>
  <c r="AG85" i="9"/>
  <c r="AH85" i="9"/>
  <c r="AI85" i="9"/>
  <c r="AJ85" i="9"/>
  <c r="AK85" i="9"/>
  <c r="AL85" i="9"/>
  <c r="AM85" i="9"/>
  <c r="AN85" i="9"/>
  <c r="AO85" i="9"/>
  <c r="AP85" i="9"/>
  <c r="AQ85" i="9"/>
  <c r="AR85" i="9"/>
  <c r="AS85" i="9"/>
  <c r="AT85" i="9"/>
  <c r="AU85" i="9"/>
  <c r="Y85" i="9"/>
  <c r="R84" i="9"/>
  <c r="S84" i="9"/>
  <c r="T84" i="9"/>
  <c r="U84" i="9"/>
  <c r="V84" i="9"/>
  <c r="W84" i="9"/>
  <c r="X84" i="9"/>
  <c r="Q84" i="9"/>
  <c r="D83" i="9"/>
  <c r="E83" i="9"/>
  <c r="F83" i="9"/>
  <c r="G83" i="9"/>
  <c r="H83" i="9"/>
  <c r="I83" i="9"/>
  <c r="J83" i="9"/>
  <c r="K83" i="9"/>
  <c r="L83" i="9"/>
  <c r="M83" i="9"/>
  <c r="N83" i="9"/>
  <c r="O83" i="9"/>
  <c r="P83" i="9"/>
  <c r="C83" i="9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C44" i="8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C44" i="7"/>
  <c r="CM79" i="9"/>
  <c r="CN79" i="9"/>
  <c r="CO79" i="9"/>
  <c r="CP79" i="9"/>
  <c r="CQ79" i="9"/>
  <c r="CR79" i="9"/>
  <c r="CS79" i="9"/>
  <c r="CT79" i="9"/>
  <c r="CU79" i="9"/>
  <c r="CV79" i="9"/>
  <c r="CW79" i="9"/>
  <c r="CX79" i="9"/>
  <c r="CY79" i="9"/>
  <c r="CZ79" i="9"/>
  <c r="DA79" i="9"/>
  <c r="DB79" i="9"/>
  <c r="DC79" i="9"/>
  <c r="DD79" i="9"/>
  <c r="DE79" i="9"/>
  <c r="DF79" i="9"/>
  <c r="DG79" i="9"/>
  <c r="BU78" i="9"/>
  <c r="BV78" i="9"/>
  <c r="BW78" i="9"/>
  <c r="BX78" i="9"/>
  <c r="BY78" i="9"/>
  <c r="BZ78" i="9"/>
  <c r="CA78" i="9"/>
  <c r="CB78" i="9"/>
  <c r="CC78" i="9"/>
  <c r="CD78" i="9"/>
  <c r="CE78" i="9"/>
  <c r="CF78" i="9"/>
  <c r="CG78" i="9"/>
  <c r="CH78" i="9"/>
  <c r="CI78" i="9"/>
  <c r="CJ78" i="9"/>
  <c r="CK78" i="9"/>
  <c r="AW77" i="9"/>
  <c r="AX77" i="9"/>
  <c r="AY77" i="9"/>
  <c r="AZ77" i="9"/>
  <c r="BA77" i="9"/>
  <c r="BB77" i="9"/>
  <c r="BC77" i="9"/>
  <c r="BD77" i="9"/>
  <c r="BE77" i="9"/>
  <c r="BF77" i="9"/>
  <c r="BG77" i="9"/>
  <c r="BH77" i="9"/>
  <c r="BI77" i="9"/>
  <c r="BJ77" i="9"/>
  <c r="BK77" i="9"/>
  <c r="BL77" i="9"/>
  <c r="BM77" i="9"/>
  <c r="BN77" i="9"/>
  <c r="BO77" i="9"/>
  <c r="BP77" i="9"/>
  <c r="BQ77" i="9"/>
  <c r="AV77" i="9"/>
  <c r="Z76" i="9"/>
  <c r="AA76" i="9"/>
  <c r="AB76" i="9"/>
  <c r="AC76" i="9"/>
  <c r="AD76" i="9"/>
  <c r="AE76" i="9"/>
  <c r="AF76" i="9"/>
  <c r="AG76" i="9"/>
  <c r="AH76" i="9"/>
  <c r="AI76" i="9"/>
  <c r="AJ76" i="9"/>
  <c r="AK76" i="9"/>
  <c r="AL76" i="9"/>
  <c r="AM76" i="9"/>
  <c r="AN76" i="9"/>
  <c r="AO76" i="9"/>
  <c r="AP76" i="9"/>
  <c r="AQ76" i="9"/>
  <c r="AR76" i="9"/>
  <c r="AS76" i="9"/>
  <c r="AT76" i="9"/>
  <c r="AU76" i="9"/>
  <c r="Y76" i="9"/>
  <c r="R75" i="9"/>
  <c r="S75" i="9"/>
  <c r="T75" i="9"/>
  <c r="U75" i="9"/>
  <c r="V75" i="9"/>
  <c r="W75" i="9"/>
  <c r="X75" i="9"/>
  <c r="Q75" i="9"/>
  <c r="D74" i="9"/>
  <c r="E74" i="9"/>
  <c r="F74" i="9"/>
  <c r="G74" i="9"/>
  <c r="H74" i="9"/>
  <c r="I74" i="9"/>
  <c r="J74" i="9"/>
  <c r="K74" i="9"/>
  <c r="L74" i="9"/>
  <c r="M74" i="9"/>
  <c r="N74" i="9"/>
  <c r="O74" i="9"/>
  <c r="P74" i="9"/>
  <c r="C74" i="9"/>
  <c r="CO70" i="9"/>
  <c r="CP70" i="9"/>
  <c r="CQ70" i="9"/>
  <c r="CR70" i="9"/>
  <c r="CS70" i="9"/>
  <c r="CT70" i="9"/>
  <c r="CU70" i="9"/>
  <c r="CV70" i="9"/>
  <c r="CW70" i="9"/>
  <c r="CX70" i="9"/>
  <c r="CY70" i="9"/>
  <c r="CZ70" i="9"/>
  <c r="DA70" i="9"/>
  <c r="DB70" i="9"/>
  <c r="DC70" i="9"/>
  <c r="DD70" i="9"/>
  <c r="DE70" i="9"/>
  <c r="DF70" i="9"/>
  <c r="DG70" i="9"/>
  <c r="BU69" i="9"/>
  <c r="BV69" i="9"/>
  <c r="BW69" i="9"/>
  <c r="BX69" i="9"/>
  <c r="BY69" i="9"/>
  <c r="BZ69" i="9"/>
  <c r="CA69" i="9"/>
  <c r="CB69" i="9"/>
  <c r="CC69" i="9"/>
  <c r="CD69" i="9"/>
  <c r="CE69" i="9"/>
  <c r="CF69" i="9"/>
  <c r="CG69" i="9"/>
  <c r="CH69" i="9"/>
  <c r="CI69" i="9"/>
  <c r="CJ69" i="9"/>
  <c r="CK69" i="9"/>
  <c r="AW68" i="9"/>
  <c r="AX68" i="9"/>
  <c r="AY68" i="9"/>
  <c r="AZ68" i="9"/>
  <c r="BA68" i="9"/>
  <c r="BB68" i="9"/>
  <c r="BC68" i="9"/>
  <c r="BD68" i="9"/>
  <c r="BE68" i="9"/>
  <c r="BF68" i="9"/>
  <c r="BG68" i="9"/>
  <c r="BH68" i="9"/>
  <c r="BI68" i="9"/>
  <c r="BJ68" i="9"/>
  <c r="BK68" i="9"/>
  <c r="BL68" i="9"/>
  <c r="BM68" i="9"/>
  <c r="BN68" i="9"/>
  <c r="BO68" i="9"/>
  <c r="BP68" i="9"/>
  <c r="AV68" i="9"/>
  <c r="Z67" i="9"/>
  <c r="AA67" i="9"/>
  <c r="AB67" i="9"/>
  <c r="AC67" i="9"/>
  <c r="AD67" i="9"/>
  <c r="AE67" i="9"/>
  <c r="AF67" i="9"/>
  <c r="AG67" i="9"/>
  <c r="AH67" i="9"/>
  <c r="AI67" i="9"/>
  <c r="AJ67" i="9"/>
  <c r="AK67" i="9"/>
  <c r="AL67" i="9"/>
  <c r="AM67" i="9"/>
  <c r="AN67" i="9"/>
  <c r="AO67" i="9"/>
  <c r="AP67" i="9"/>
  <c r="AQ67" i="9"/>
  <c r="AR67" i="9"/>
  <c r="AS67" i="9"/>
  <c r="AT67" i="9"/>
  <c r="AU67" i="9"/>
  <c r="R66" i="9"/>
  <c r="S66" i="9"/>
  <c r="T66" i="9"/>
  <c r="U66" i="9"/>
  <c r="V66" i="9"/>
  <c r="W66" i="9"/>
  <c r="X66" i="9"/>
  <c r="D65" i="9"/>
  <c r="E65" i="9"/>
  <c r="F65" i="9"/>
  <c r="G65" i="9"/>
  <c r="H65" i="9"/>
  <c r="I65" i="9"/>
  <c r="J65" i="9"/>
  <c r="K65" i="9"/>
  <c r="L65" i="9"/>
  <c r="M65" i="9"/>
  <c r="N65" i="9"/>
  <c r="O65" i="9"/>
  <c r="P65" i="9"/>
  <c r="C65" i="9"/>
  <c r="CM61" i="9"/>
  <c r="CN61" i="9"/>
  <c r="CO61" i="9"/>
  <c r="CP61" i="9"/>
  <c r="CQ61" i="9"/>
  <c r="CR61" i="9"/>
  <c r="CS61" i="9"/>
  <c r="CT61" i="9"/>
  <c r="CU61" i="9"/>
  <c r="CV61" i="9"/>
  <c r="CW61" i="9"/>
  <c r="CX61" i="9"/>
  <c r="CY61" i="9"/>
  <c r="CZ61" i="9"/>
  <c r="DA61" i="9"/>
  <c r="DB61" i="9"/>
  <c r="DC61" i="9"/>
  <c r="DD61" i="9"/>
  <c r="DE61" i="9"/>
  <c r="DF61" i="9"/>
  <c r="DG61" i="9"/>
  <c r="BU60" i="9"/>
  <c r="BV60" i="9"/>
  <c r="BW60" i="9"/>
  <c r="BX60" i="9"/>
  <c r="BY60" i="9"/>
  <c r="BZ60" i="9"/>
  <c r="CA60" i="9"/>
  <c r="CB60" i="9"/>
  <c r="CC60" i="9"/>
  <c r="CD60" i="9"/>
  <c r="CE60" i="9"/>
  <c r="CF60" i="9"/>
  <c r="CG60" i="9"/>
  <c r="CH60" i="9"/>
  <c r="CI60" i="9"/>
  <c r="CJ60" i="9"/>
  <c r="CK60" i="9"/>
  <c r="AX59" i="9"/>
  <c r="AY59" i="9"/>
  <c r="AZ59" i="9"/>
  <c r="BA59" i="9"/>
  <c r="BB59" i="9"/>
  <c r="BC59" i="9"/>
  <c r="BD59" i="9"/>
  <c r="BE59" i="9"/>
  <c r="BF59" i="9"/>
  <c r="BG59" i="9"/>
  <c r="BH59" i="9"/>
  <c r="BI59" i="9"/>
  <c r="BJ59" i="9"/>
  <c r="BK59" i="9"/>
  <c r="BL59" i="9"/>
  <c r="BM59" i="9"/>
  <c r="BN59" i="9"/>
  <c r="BO59" i="9"/>
  <c r="BP59" i="9"/>
  <c r="BQ59" i="9"/>
  <c r="AB58" i="9"/>
  <c r="AC58" i="9"/>
  <c r="AD58" i="9"/>
  <c r="AE58" i="9"/>
  <c r="AF58" i="9"/>
  <c r="AG58" i="9"/>
  <c r="AH58" i="9"/>
  <c r="AI58" i="9"/>
  <c r="AJ58" i="9"/>
  <c r="AK58" i="9"/>
  <c r="AL58" i="9"/>
  <c r="AM58" i="9"/>
  <c r="AN58" i="9"/>
  <c r="AO58" i="9"/>
  <c r="AP58" i="9"/>
  <c r="AQ58" i="9"/>
  <c r="AR58" i="9"/>
  <c r="AS58" i="9"/>
  <c r="AT58" i="9"/>
  <c r="AU58" i="9"/>
  <c r="R57" i="9"/>
  <c r="S57" i="9"/>
  <c r="T57" i="9"/>
  <c r="U57" i="9"/>
  <c r="V57" i="9"/>
  <c r="W57" i="9"/>
  <c r="X57" i="9"/>
  <c r="D56" i="9"/>
  <c r="E56" i="9"/>
  <c r="F56" i="9"/>
  <c r="G56" i="9"/>
  <c r="H56" i="9"/>
  <c r="I56" i="9"/>
  <c r="J56" i="9"/>
  <c r="K56" i="9"/>
  <c r="L56" i="9"/>
  <c r="M56" i="9"/>
  <c r="N56" i="9"/>
  <c r="O56" i="9"/>
  <c r="P56" i="9"/>
  <c r="C56" i="9"/>
  <c r="DG52" i="9"/>
  <c r="DF52" i="9"/>
  <c r="DE52" i="9"/>
  <c r="DD52" i="9"/>
  <c r="DC52" i="9"/>
  <c r="DB52" i="9"/>
  <c r="DA52" i="9"/>
  <c r="CZ52" i="9"/>
  <c r="CY52" i="9"/>
  <c r="CX52" i="9"/>
  <c r="CW52" i="9"/>
  <c r="CV52" i="9"/>
  <c r="CU52" i="9"/>
  <c r="CT52" i="9"/>
  <c r="CS52" i="9"/>
  <c r="CR52" i="9"/>
  <c r="CQ52" i="9"/>
  <c r="CP52" i="9"/>
  <c r="CO52" i="9"/>
  <c r="CN52" i="9"/>
  <c r="CM52" i="9"/>
  <c r="CL52" i="9"/>
  <c r="CK51" i="9"/>
  <c r="CJ51" i="9"/>
  <c r="CI51" i="9"/>
  <c r="CH51" i="9"/>
  <c r="CG51" i="9"/>
  <c r="CF51" i="9"/>
  <c r="CE51" i="9"/>
  <c r="CD51" i="9"/>
  <c r="CC51" i="9"/>
  <c r="CB51" i="9"/>
  <c r="CA51" i="9"/>
  <c r="BZ51" i="9"/>
  <c r="BY51" i="9"/>
  <c r="BX51" i="9"/>
  <c r="BW51" i="9"/>
  <c r="BV51" i="9"/>
  <c r="BU51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49" i="9"/>
  <c r="AT49" i="9"/>
  <c r="AS49" i="9"/>
  <c r="AR49" i="9"/>
  <c r="AQ49" i="9"/>
  <c r="AP49" i="9"/>
  <c r="AO49" i="9"/>
  <c r="AN49" i="9"/>
  <c r="AM49" i="9"/>
  <c r="AL49" i="9"/>
  <c r="AK49" i="9"/>
  <c r="AJ49" i="9"/>
  <c r="AI49" i="9"/>
  <c r="AH49" i="9"/>
  <c r="AG49" i="9"/>
  <c r="AF49" i="9"/>
  <c r="AE49" i="9"/>
  <c r="AD49" i="9"/>
  <c r="AC49" i="9"/>
  <c r="AB49" i="9"/>
  <c r="AA49" i="9"/>
  <c r="Z49" i="9"/>
  <c r="Y49" i="9"/>
  <c r="X48" i="9"/>
  <c r="W48" i="9"/>
  <c r="V48" i="9"/>
  <c r="U48" i="9"/>
  <c r="T48" i="9"/>
  <c r="S48" i="9"/>
  <c r="R48" i="9"/>
  <c r="Q48" i="9"/>
  <c r="P47" i="9"/>
  <c r="O47" i="9"/>
  <c r="N47" i="9"/>
  <c r="M47" i="9"/>
  <c r="L47" i="9"/>
  <c r="K47" i="9"/>
  <c r="J47" i="9"/>
  <c r="I47" i="9"/>
  <c r="H47" i="9"/>
  <c r="G47" i="9"/>
  <c r="F47" i="9"/>
  <c r="E47" i="9"/>
  <c r="D47" i="9"/>
  <c r="C47" i="9"/>
  <c r="DG44" i="9"/>
  <c r="DF44" i="9"/>
  <c r="DE44" i="9"/>
  <c r="DD44" i="9"/>
  <c r="DC44" i="9"/>
  <c r="DB44" i="9"/>
  <c r="DA44" i="9"/>
  <c r="CZ44" i="9"/>
  <c r="CY44" i="9"/>
  <c r="CX44" i="9"/>
  <c r="CW44" i="9"/>
  <c r="CV44" i="9"/>
  <c r="CU44" i="9"/>
  <c r="CT44" i="9"/>
  <c r="CS44" i="9"/>
  <c r="CR44" i="9"/>
  <c r="CQ44" i="9"/>
  <c r="CP44" i="9"/>
  <c r="CO44" i="9"/>
  <c r="CN44" i="9"/>
  <c r="CM44" i="9"/>
  <c r="CL44" i="9"/>
  <c r="CK43" i="9"/>
  <c r="CJ43" i="9"/>
  <c r="CI43" i="9"/>
  <c r="CH43" i="9"/>
  <c r="CG43" i="9"/>
  <c r="CF43" i="9"/>
  <c r="CE43" i="9"/>
  <c r="CD43" i="9"/>
  <c r="CC43" i="9"/>
  <c r="CB43" i="9"/>
  <c r="CA43" i="9"/>
  <c r="BZ43" i="9"/>
  <c r="BY43" i="9"/>
  <c r="BX43" i="9"/>
  <c r="BW43" i="9"/>
  <c r="BV43" i="9"/>
  <c r="BU43" i="9"/>
  <c r="BT43" i="9"/>
  <c r="BS43" i="9"/>
  <c r="BR43" i="9"/>
  <c r="BQ42" i="9"/>
  <c r="BP42" i="9"/>
  <c r="BO42" i="9"/>
  <c r="BN42" i="9"/>
  <c r="BM42" i="9"/>
  <c r="BL42" i="9"/>
  <c r="BK42" i="9"/>
  <c r="BJ42" i="9"/>
  <c r="BI42" i="9"/>
  <c r="BH42" i="9"/>
  <c r="BG42" i="9"/>
  <c r="BF42" i="9"/>
  <c r="BE42" i="9"/>
  <c r="BD42" i="9"/>
  <c r="BC42" i="9"/>
  <c r="BB42" i="9"/>
  <c r="BA42" i="9"/>
  <c r="AZ42" i="9"/>
  <c r="AY42" i="9"/>
  <c r="AX42" i="9"/>
  <c r="AW42" i="9"/>
  <c r="AV42" i="9"/>
  <c r="AU41" i="9"/>
  <c r="AT41" i="9"/>
  <c r="AS41" i="9"/>
  <c r="AR41" i="9"/>
  <c r="AQ41" i="9"/>
  <c r="AP41" i="9"/>
  <c r="AO41" i="9"/>
  <c r="AN41" i="9"/>
  <c r="AM41" i="9"/>
  <c r="AL41" i="9"/>
  <c r="AK41" i="9"/>
  <c r="AJ41" i="9"/>
  <c r="AI41" i="9"/>
  <c r="AH41" i="9"/>
  <c r="AG41" i="9"/>
  <c r="AF41" i="9"/>
  <c r="AE41" i="9"/>
  <c r="AD41" i="9"/>
  <c r="AC41" i="9"/>
  <c r="AB41" i="9"/>
  <c r="AA41" i="9"/>
  <c r="Z41" i="9"/>
  <c r="Y41" i="9"/>
  <c r="X40" i="9"/>
  <c r="W40" i="9"/>
  <c r="V40" i="9"/>
  <c r="U40" i="9"/>
  <c r="T40" i="9"/>
  <c r="S40" i="9"/>
  <c r="R40" i="9"/>
  <c r="Q40" i="9"/>
  <c r="P39" i="9"/>
  <c r="O39" i="9"/>
  <c r="N39" i="9"/>
  <c r="M39" i="9"/>
  <c r="L39" i="9"/>
  <c r="K39" i="9"/>
  <c r="J39" i="9"/>
  <c r="I39" i="9"/>
  <c r="H39" i="9"/>
  <c r="G39" i="9"/>
  <c r="F39" i="9"/>
  <c r="E39" i="9"/>
  <c r="D39" i="9"/>
  <c r="C39" i="9"/>
  <c r="C31" i="9"/>
  <c r="DG36" i="9"/>
  <c r="DF36" i="9"/>
  <c r="DE36" i="9"/>
  <c r="DD36" i="9"/>
  <c r="DC36" i="9"/>
  <c r="DB36" i="9"/>
  <c r="DA36" i="9"/>
  <c r="CZ36" i="9"/>
  <c r="CY36" i="9"/>
  <c r="CX36" i="9"/>
  <c r="CW36" i="9"/>
  <c r="CV36" i="9"/>
  <c r="CU36" i="9"/>
  <c r="CT36" i="9"/>
  <c r="CS36" i="9"/>
  <c r="CR36" i="9"/>
  <c r="CQ36" i="9"/>
  <c r="CP36" i="9"/>
  <c r="CO36" i="9"/>
  <c r="CN36" i="9"/>
  <c r="CM36" i="9"/>
  <c r="CL36" i="9"/>
  <c r="CK35" i="9"/>
  <c r="CJ35" i="9"/>
  <c r="CI35" i="9"/>
  <c r="CH35" i="9"/>
  <c r="CG35" i="9"/>
  <c r="CF35" i="9"/>
  <c r="CE35" i="9"/>
  <c r="CD35" i="9"/>
  <c r="CC35" i="9"/>
  <c r="CB35" i="9"/>
  <c r="CA35" i="9"/>
  <c r="BZ35" i="9"/>
  <c r="BY35" i="9"/>
  <c r="BX35" i="9"/>
  <c r="BW35" i="9"/>
  <c r="BV35" i="9"/>
  <c r="BU35" i="9"/>
  <c r="BT35" i="9"/>
  <c r="BS35" i="9"/>
  <c r="BR35" i="9"/>
  <c r="BQ34" i="9"/>
  <c r="BP34" i="9"/>
  <c r="BO34" i="9"/>
  <c r="BN34" i="9"/>
  <c r="BM34" i="9"/>
  <c r="BL34" i="9"/>
  <c r="BK34" i="9"/>
  <c r="BJ34" i="9"/>
  <c r="BI34" i="9"/>
  <c r="BH34" i="9"/>
  <c r="BG34" i="9"/>
  <c r="BF34" i="9"/>
  <c r="BE34" i="9"/>
  <c r="BD34" i="9"/>
  <c r="BC34" i="9"/>
  <c r="BB34" i="9"/>
  <c r="BA34" i="9"/>
  <c r="AZ34" i="9"/>
  <c r="AY34" i="9"/>
  <c r="AX34" i="9"/>
  <c r="AW34" i="9"/>
  <c r="AV34" i="9"/>
  <c r="AU33" i="9"/>
  <c r="AT33" i="9"/>
  <c r="AS33" i="9"/>
  <c r="AR33" i="9"/>
  <c r="AQ33" i="9"/>
  <c r="AP33" i="9"/>
  <c r="AO33" i="9"/>
  <c r="AN33" i="9"/>
  <c r="AM33" i="9"/>
  <c r="AL33" i="9"/>
  <c r="AK33" i="9"/>
  <c r="AJ33" i="9"/>
  <c r="AI33" i="9"/>
  <c r="AH33" i="9"/>
  <c r="AG33" i="9"/>
  <c r="AF33" i="9"/>
  <c r="AE33" i="9"/>
  <c r="AD33" i="9"/>
  <c r="AC33" i="9"/>
  <c r="AB33" i="9"/>
  <c r="AA33" i="9"/>
  <c r="Z33" i="9"/>
  <c r="Y33" i="9"/>
  <c r="X32" i="9"/>
  <c r="W32" i="9"/>
  <c r="V32" i="9"/>
  <c r="U32" i="9"/>
  <c r="T32" i="9"/>
  <c r="S32" i="9"/>
  <c r="R32" i="9"/>
  <c r="Q32" i="9"/>
  <c r="P31" i="9"/>
  <c r="O31" i="9"/>
  <c r="N31" i="9"/>
  <c r="M31" i="9"/>
  <c r="L31" i="9"/>
  <c r="K31" i="9"/>
  <c r="J31" i="9"/>
  <c r="I31" i="9"/>
  <c r="H31" i="9"/>
  <c r="G31" i="9"/>
  <c r="F31" i="9"/>
  <c r="E31" i="9"/>
  <c r="D31" i="9"/>
  <c r="CM27" i="9"/>
  <c r="CO27" i="9"/>
  <c r="CP27" i="9"/>
  <c r="CQ27" i="9"/>
  <c r="CR27" i="9"/>
  <c r="CS27" i="9"/>
  <c r="CT27" i="9"/>
  <c r="CU27" i="9"/>
  <c r="CV27" i="9"/>
  <c r="CW27" i="9"/>
  <c r="CX27" i="9"/>
  <c r="CY27" i="9"/>
  <c r="CZ27" i="9"/>
  <c r="DA27" i="9"/>
  <c r="DB27" i="9"/>
  <c r="DC27" i="9"/>
  <c r="DD27" i="9"/>
  <c r="DE27" i="9"/>
  <c r="DF27" i="9"/>
  <c r="DG27" i="9"/>
  <c r="BT26" i="9"/>
  <c r="BU26" i="9"/>
  <c r="BV26" i="9"/>
  <c r="BW26" i="9"/>
  <c r="BX26" i="9"/>
  <c r="BY26" i="9"/>
  <c r="BZ26" i="9"/>
  <c r="CA26" i="9"/>
  <c r="CB26" i="9"/>
  <c r="CC26" i="9"/>
  <c r="CD26" i="9"/>
  <c r="CE26" i="9"/>
  <c r="CF26" i="9"/>
  <c r="CG26" i="9"/>
  <c r="CH26" i="9"/>
  <c r="CI26" i="9"/>
  <c r="CJ26" i="9"/>
  <c r="CK26" i="9"/>
  <c r="AY25" i="9"/>
  <c r="AZ25" i="9"/>
  <c r="BA25" i="9"/>
  <c r="BB25" i="9"/>
  <c r="BC25" i="9"/>
  <c r="BD25" i="9"/>
  <c r="BE25" i="9"/>
  <c r="BF25" i="9"/>
  <c r="BG25" i="9"/>
  <c r="BH25" i="9"/>
  <c r="BI25" i="9"/>
  <c r="BJ25" i="9"/>
  <c r="BK25" i="9"/>
  <c r="BL25" i="9"/>
  <c r="BM25" i="9"/>
  <c r="BN25" i="9"/>
  <c r="BO25" i="9"/>
  <c r="BP25" i="9"/>
  <c r="BQ25" i="9"/>
  <c r="Z24" i="9"/>
  <c r="AA24" i="9"/>
  <c r="AB24" i="9"/>
  <c r="AC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Y24" i="9"/>
  <c r="R23" i="9"/>
  <c r="S23" i="9"/>
  <c r="T23" i="9"/>
  <c r="U23" i="9"/>
  <c r="V23" i="9"/>
  <c r="W23" i="9"/>
  <c r="X23" i="9"/>
  <c r="Q23" i="9"/>
  <c r="D22" i="9"/>
  <c r="E22" i="9"/>
  <c r="F22" i="9"/>
  <c r="G22" i="9"/>
  <c r="H22" i="9"/>
  <c r="I22" i="9"/>
  <c r="J22" i="9"/>
  <c r="K22" i="9"/>
  <c r="L22" i="9"/>
  <c r="M22" i="9"/>
  <c r="N22" i="9"/>
  <c r="O22" i="9"/>
  <c r="P22" i="9"/>
  <c r="C22" i="9"/>
  <c r="DG19" i="9"/>
  <c r="DF19" i="9"/>
  <c r="DE19" i="9"/>
  <c r="DD19" i="9"/>
  <c r="DC19" i="9"/>
  <c r="DB19" i="9"/>
  <c r="DA19" i="9"/>
  <c r="CZ19" i="9"/>
  <c r="CY19" i="9"/>
  <c r="CX19" i="9"/>
  <c r="CW19" i="9"/>
  <c r="CV19" i="9"/>
  <c r="CU19" i="9"/>
  <c r="CT19" i="9"/>
  <c r="CS19" i="9"/>
  <c r="CR19" i="9"/>
  <c r="CQ19" i="9"/>
  <c r="CP19" i="9"/>
  <c r="CO19" i="9"/>
  <c r="CN19" i="9"/>
  <c r="CM19" i="9"/>
  <c r="CL19" i="9"/>
  <c r="CK18" i="9"/>
  <c r="CJ18" i="9"/>
  <c r="CI18" i="9"/>
  <c r="CH18" i="9"/>
  <c r="CG18" i="9"/>
  <c r="CF18" i="9"/>
  <c r="CE18" i="9"/>
  <c r="CD18" i="9"/>
  <c r="CC18" i="9"/>
  <c r="CB18" i="9"/>
  <c r="CA18" i="9"/>
  <c r="BZ18" i="9"/>
  <c r="BY18" i="9"/>
  <c r="BX18" i="9"/>
  <c r="BW18" i="9"/>
  <c r="BV18" i="9"/>
  <c r="BU18" i="9"/>
  <c r="BT18" i="9"/>
  <c r="BS18" i="9"/>
  <c r="BR18" i="9"/>
  <c r="BQ17" i="9"/>
  <c r="BP17" i="9"/>
  <c r="BO17" i="9"/>
  <c r="BN17" i="9"/>
  <c r="BM17" i="9"/>
  <c r="BL17" i="9"/>
  <c r="BK17" i="9"/>
  <c r="BJ17" i="9"/>
  <c r="BI17" i="9"/>
  <c r="BH17" i="9"/>
  <c r="BG17" i="9"/>
  <c r="BF17" i="9"/>
  <c r="BE17" i="9"/>
  <c r="BD17" i="9"/>
  <c r="BC17" i="9"/>
  <c r="BB17" i="9"/>
  <c r="BA17" i="9"/>
  <c r="AZ17" i="9"/>
  <c r="AY17" i="9"/>
  <c r="AX17" i="9"/>
  <c r="AW17" i="9"/>
  <c r="AV17" i="9"/>
  <c r="AU16" i="9"/>
  <c r="AT16" i="9"/>
  <c r="AS16" i="9"/>
  <c r="AR16" i="9"/>
  <c r="AQ16" i="9"/>
  <c r="AP16" i="9"/>
  <c r="AO16" i="9"/>
  <c r="AN16" i="9"/>
  <c r="AM16" i="9"/>
  <c r="AL16" i="9"/>
  <c r="AK16" i="9"/>
  <c r="AJ16" i="9"/>
  <c r="AI16" i="9"/>
  <c r="AH16" i="9"/>
  <c r="AG16" i="9"/>
  <c r="AF16" i="9"/>
  <c r="AE16" i="9"/>
  <c r="AD16" i="9"/>
  <c r="AC16" i="9"/>
  <c r="AB16" i="9"/>
  <c r="AA16" i="9"/>
  <c r="Z16" i="9"/>
  <c r="Y16" i="9"/>
  <c r="X15" i="9"/>
  <c r="W15" i="9"/>
  <c r="V15" i="9"/>
  <c r="U15" i="9"/>
  <c r="T15" i="9"/>
  <c r="S15" i="9"/>
  <c r="R15" i="9"/>
  <c r="Q15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C41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C38" i="8"/>
  <c r="D35" i="8"/>
  <c r="E35" i="8"/>
  <c r="F35" i="8"/>
  <c r="G35" i="8"/>
  <c r="H35" i="8"/>
  <c r="I35" i="8"/>
  <c r="J35" i="8"/>
  <c r="K35" i="8"/>
  <c r="L35" i="8"/>
  <c r="M35" i="8"/>
  <c r="N35" i="8"/>
  <c r="O35" i="8"/>
  <c r="P35" i="8"/>
  <c r="Q35" i="8"/>
  <c r="R35" i="8"/>
  <c r="S35" i="8"/>
  <c r="T35" i="8"/>
  <c r="U35" i="8"/>
  <c r="V35" i="8"/>
  <c r="W35" i="8"/>
  <c r="X35" i="8"/>
  <c r="Y35" i="8"/>
  <c r="Z35" i="8"/>
  <c r="AA35" i="8"/>
  <c r="AB35" i="8"/>
  <c r="AC35" i="8"/>
  <c r="AD35" i="8"/>
  <c r="AE35" i="8"/>
  <c r="AF35" i="8"/>
  <c r="AG35" i="8"/>
  <c r="AH35" i="8"/>
  <c r="AI35" i="8"/>
  <c r="AJ35" i="8"/>
  <c r="AK35" i="8"/>
  <c r="AL35" i="8"/>
  <c r="AM35" i="8"/>
  <c r="AN35" i="8"/>
  <c r="AO35" i="8"/>
  <c r="AP35" i="8"/>
  <c r="C35" i="8"/>
  <c r="D32" i="8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J32" i="8"/>
  <c r="AK32" i="8"/>
  <c r="AL32" i="8"/>
  <c r="AM32" i="8"/>
  <c r="AN32" i="8"/>
  <c r="AO32" i="8"/>
  <c r="AP32" i="8"/>
  <c r="C32" i="8"/>
  <c r="D29" i="8"/>
  <c r="E29" i="8"/>
  <c r="F29" i="8"/>
  <c r="G29" i="8"/>
  <c r="H29" i="8"/>
  <c r="I29" i="8"/>
  <c r="J29" i="8"/>
  <c r="K29" i="8"/>
  <c r="L29" i="8"/>
  <c r="M29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J29" i="8"/>
  <c r="AK29" i="8"/>
  <c r="AL29" i="8"/>
  <c r="AM29" i="8"/>
  <c r="AN29" i="8"/>
  <c r="AO29" i="8"/>
  <c r="AP29" i="8"/>
  <c r="C29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M26" i="8"/>
  <c r="L26" i="8"/>
  <c r="K26" i="8"/>
  <c r="J26" i="8"/>
  <c r="I26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D17" i="8"/>
  <c r="E17" i="8"/>
  <c r="F17" i="8"/>
  <c r="G17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J17" i="8"/>
  <c r="AK17" i="8"/>
  <c r="AL17" i="8"/>
  <c r="AM17" i="8"/>
  <c r="AN17" i="8"/>
  <c r="AO17" i="8"/>
  <c r="AP17" i="8"/>
  <c r="C17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C41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C38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C35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C32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C29" i="7"/>
  <c r="S26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S23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E20" i="7"/>
  <c r="D20" i="7"/>
  <c r="C20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C17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E14" i="7"/>
  <c r="D14" i="7"/>
  <c r="C14" i="7"/>
  <c r="CX150" i="6"/>
  <c r="CY150" i="6"/>
  <c r="CZ150" i="6"/>
  <c r="DA150" i="6"/>
  <c r="DB150" i="6"/>
  <c r="DC150" i="6"/>
  <c r="DD150" i="6"/>
  <c r="DE150" i="6"/>
  <c r="DF150" i="6"/>
  <c r="DG150" i="6"/>
  <c r="DH150" i="6"/>
  <c r="DI150" i="6"/>
  <c r="DJ150" i="6"/>
  <c r="DK150" i="6"/>
  <c r="DL150" i="6"/>
  <c r="DM150" i="6"/>
  <c r="CW150" i="6"/>
  <c r="CS149" i="6"/>
  <c r="CT149" i="6"/>
  <c r="CU149" i="6"/>
  <c r="CV149" i="6"/>
  <c r="CR149" i="6"/>
  <c r="BO148" i="6"/>
  <c r="BP148" i="6"/>
  <c r="BQ148" i="6"/>
  <c r="BR148" i="6"/>
  <c r="BS148" i="6"/>
  <c r="BT148" i="6"/>
  <c r="BU148" i="6"/>
  <c r="BV148" i="6"/>
  <c r="BW148" i="6"/>
  <c r="BX148" i="6"/>
  <c r="BY148" i="6"/>
  <c r="BZ148" i="6"/>
  <c r="CA148" i="6"/>
  <c r="CB148" i="6"/>
  <c r="CC148" i="6"/>
  <c r="CD148" i="6"/>
  <c r="CE148" i="6"/>
  <c r="CF148" i="6"/>
  <c r="CG148" i="6"/>
  <c r="CH148" i="6"/>
  <c r="CI148" i="6"/>
  <c r="CJ148" i="6"/>
  <c r="CK148" i="6"/>
  <c r="CL148" i="6"/>
  <c r="CM148" i="6"/>
  <c r="CN148" i="6"/>
  <c r="CO148" i="6"/>
  <c r="CP148" i="6"/>
  <c r="CQ148" i="6"/>
  <c r="BN148" i="6"/>
  <c r="BI147" i="6"/>
  <c r="BJ147" i="6"/>
  <c r="BK147" i="6"/>
  <c r="BL147" i="6"/>
  <c r="BM147" i="6"/>
  <c r="BH147" i="6"/>
  <c r="BG146" i="6"/>
  <c r="AX146" i="6"/>
  <c r="AY146" i="6"/>
  <c r="AZ146" i="6"/>
  <c r="BA146" i="6"/>
  <c r="BB146" i="6"/>
  <c r="BC146" i="6"/>
  <c r="BD146" i="6"/>
  <c r="BE146" i="6"/>
  <c r="BF146" i="6"/>
  <c r="AW146" i="6"/>
  <c r="AM145" i="6"/>
  <c r="AN145" i="6"/>
  <c r="AO145" i="6"/>
  <c r="AP145" i="6"/>
  <c r="AQ145" i="6"/>
  <c r="AR145" i="6"/>
  <c r="AS145" i="6"/>
  <c r="AT145" i="6"/>
  <c r="AU145" i="6"/>
  <c r="AV145" i="6"/>
  <c r="AL145" i="6"/>
  <c r="AI144" i="6"/>
  <c r="AJ144" i="6"/>
  <c r="AK144" i="6"/>
  <c r="AH144" i="6"/>
  <c r="Q143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P143" i="6"/>
  <c r="K142" i="6"/>
  <c r="L142" i="6"/>
  <c r="M142" i="6"/>
  <c r="N142" i="6"/>
  <c r="O142" i="6"/>
  <c r="J142" i="6"/>
  <c r="D141" i="6"/>
  <c r="E141" i="6"/>
  <c r="F141" i="6"/>
  <c r="G141" i="6"/>
  <c r="H141" i="6"/>
  <c r="I141" i="6"/>
  <c r="CX137" i="6"/>
  <c r="CY137" i="6"/>
  <c r="CZ137" i="6"/>
  <c r="DA137" i="6"/>
  <c r="DB137" i="6"/>
  <c r="DC137" i="6"/>
  <c r="DD137" i="6"/>
  <c r="DE137" i="6"/>
  <c r="DF137" i="6"/>
  <c r="DG137" i="6"/>
  <c r="DH137" i="6"/>
  <c r="DI137" i="6"/>
  <c r="DJ137" i="6"/>
  <c r="DK137" i="6"/>
  <c r="DL137" i="6"/>
  <c r="DM137" i="6"/>
  <c r="CW137" i="6"/>
  <c r="CS136" i="6"/>
  <c r="CT136" i="6"/>
  <c r="CU136" i="6"/>
  <c r="CV136" i="6"/>
  <c r="CR136" i="6"/>
  <c r="BO135" i="6"/>
  <c r="BP135" i="6"/>
  <c r="BQ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H135" i="6"/>
  <c r="CI135" i="6"/>
  <c r="CJ135" i="6"/>
  <c r="CK135" i="6"/>
  <c r="CL135" i="6"/>
  <c r="CM135" i="6"/>
  <c r="CN135" i="6"/>
  <c r="CO135" i="6"/>
  <c r="CP135" i="6"/>
  <c r="CQ135" i="6"/>
  <c r="BN135" i="6"/>
  <c r="BI134" i="6"/>
  <c r="BJ134" i="6"/>
  <c r="BK134" i="6"/>
  <c r="BL134" i="6"/>
  <c r="BM134" i="6"/>
  <c r="BH134" i="6"/>
  <c r="AX133" i="6"/>
  <c r="AY133" i="6"/>
  <c r="AZ133" i="6"/>
  <c r="BA133" i="6"/>
  <c r="BB133" i="6"/>
  <c r="BC133" i="6"/>
  <c r="BD133" i="6"/>
  <c r="BE133" i="6"/>
  <c r="BF133" i="6"/>
  <c r="BG133" i="6"/>
  <c r="AW133" i="6"/>
  <c r="AM132" i="6"/>
  <c r="AN132" i="6"/>
  <c r="AO132" i="6"/>
  <c r="AP132" i="6"/>
  <c r="AQ132" i="6"/>
  <c r="AR132" i="6"/>
  <c r="AS132" i="6"/>
  <c r="AT132" i="6"/>
  <c r="AU132" i="6"/>
  <c r="AV132" i="6"/>
  <c r="AL132" i="6"/>
  <c r="AI131" i="6"/>
  <c r="AJ131" i="6"/>
  <c r="AK131" i="6"/>
  <c r="AH131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P130" i="6"/>
  <c r="K129" i="6"/>
  <c r="L129" i="6"/>
  <c r="M129" i="6"/>
  <c r="N129" i="6"/>
  <c r="O129" i="6"/>
  <c r="J129" i="6"/>
  <c r="D128" i="6"/>
  <c r="E128" i="6"/>
  <c r="F128" i="6"/>
  <c r="G128" i="6"/>
  <c r="H128" i="6"/>
  <c r="I128" i="6"/>
  <c r="CX124" i="6"/>
  <c r="CY124" i="6"/>
  <c r="CZ124" i="6"/>
  <c r="DA124" i="6"/>
  <c r="DB124" i="6"/>
  <c r="DC124" i="6"/>
  <c r="DD124" i="6"/>
  <c r="DE124" i="6"/>
  <c r="DF124" i="6"/>
  <c r="DG124" i="6"/>
  <c r="DH124" i="6"/>
  <c r="DI124" i="6"/>
  <c r="DJ124" i="6"/>
  <c r="DK124" i="6"/>
  <c r="DL124" i="6"/>
  <c r="DM124" i="6"/>
  <c r="CW124" i="6"/>
  <c r="CS123" i="6"/>
  <c r="CT123" i="6"/>
  <c r="CU123" i="6"/>
  <c r="CV123" i="6"/>
  <c r="CR123" i="6"/>
  <c r="BO122" i="6"/>
  <c r="BP122" i="6"/>
  <c r="BQ122" i="6"/>
  <c r="BR122" i="6"/>
  <c r="BS122" i="6"/>
  <c r="BT122" i="6"/>
  <c r="BU122" i="6"/>
  <c r="BV122" i="6"/>
  <c r="BW122" i="6"/>
  <c r="BX122" i="6"/>
  <c r="BY122" i="6"/>
  <c r="BZ122" i="6"/>
  <c r="CA122" i="6"/>
  <c r="CB122" i="6"/>
  <c r="CC122" i="6"/>
  <c r="CD122" i="6"/>
  <c r="CE122" i="6"/>
  <c r="CF122" i="6"/>
  <c r="CG122" i="6"/>
  <c r="CH122" i="6"/>
  <c r="CI122" i="6"/>
  <c r="CJ122" i="6"/>
  <c r="CK122" i="6"/>
  <c r="CL122" i="6"/>
  <c r="CM122" i="6"/>
  <c r="CN122" i="6"/>
  <c r="CO122" i="6"/>
  <c r="CP122" i="6"/>
  <c r="CQ122" i="6"/>
  <c r="BN122" i="6"/>
  <c r="BI121" i="6"/>
  <c r="BJ121" i="6"/>
  <c r="BK121" i="6"/>
  <c r="BL121" i="6"/>
  <c r="BM121" i="6"/>
  <c r="BH121" i="6"/>
  <c r="AX120" i="6"/>
  <c r="AY120" i="6"/>
  <c r="AZ120" i="6"/>
  <c r="BA120" i="6"/>
  <c r="BB120" i="6"/>
  <c r="BC120" i="6"/>
  <c r="BD120" i="6"/>
  <c r="BE120" i="6"/>
  <c r="BF120" i="6"/>
  <c r="BG120" i="6"/>
  <c r="AW120" i="6"/>
  <c r="AM119" i="6"/>
  <c r="AN119" i="6"/>
  <c r="AO119" i="6"/>
  <c r="AP119" i="6"/>
  <c r="AQ119" i="6"/>
  <c r="AR119" i="6"/>
  <c r="AS119" i="6"/>
  <c r="AT119" i="6"/>
  <c r="AU119" i="6"/>
  <c r="AV119" i="6"/>
  <c r="AL119" i="6"/>
  <c r="AI118" i="6"/>
  <c r="AJ118" i="6"/>
  <c r="AK118" i="6"/>
  <c r="AH118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P117" i="6"/>
  <c r="K116" i="6"/>
  <c r="L116" i="6"/>
  <c r="M116" i="6"/>
  <c r="N116" i="6"/>
  <c r="O116" i="6"/>
  <c r="J116" i="6"/>
  <c r="D115" i="6"/>
  <c r="E115" i="6"/>
  <c r="F115" i="6"/>
  <c r="G115" i="6"/>
  <c r="H115" i="6"/>
  <c r="I115" i="6"/>
  <c r="CX111" i="6"/>
  <c r="CY111" i="6"/>
  <c r="CZ111" i="6"/>
  <c r="DA111" i="6"/>
  <c r="DB111" i="6"/>
  <c r="DC111" i="6"/>
  <c r="DD111" i="6"/>
  <c r="DE111" i="6"/>
  <c r="DF111" i="6"/>
  <c r="DG111" i="6"/>
  <c r="DH111" i="6"/>
  <c r="DI111" i="6"/>
  <c r="DJ111" i="6"/>
  <c r="DK111" i="6"/>
  <c r="DL111" i="6"/>
  <c r="DM111" i="6"/>
  <c r="CW111" i="6"/>
  <c r="CS110" i="6"/>
  <c r="CT110" i="6"/>
  <c r="CU110" i="6"/>
  <c r="CV110" i="6"/>
  <c r="CR110" i="6"/>
  <c r="BO109" i="6"/>
  <c r="BP109" i="6"/>
  <c r="BQ109" i="6"/>
  <c r="BR109" i="6"/>
  <c r="BS109" i="6"/>
  <c r="BT109" i="6"/>
  <c r="BU109" i="6"/>
  <c r="BV109" i="6"/>
  <c r="BW109" i="6"/>
  <c r="BX109" i="6"/>
  <c r="BY109" i="6"/>
  <c r="BZ109" i="6"/>
  <c r="CA109" i="6"/>
  <c r="CB109" i="6"/>
  <c r="CC109" i="6"/>
  <c r="CD109" i="6"/>
  <c r="CE109" i="6"/>
  <c r="CF109" i="6"/>
  <c r="CG109" i="6"/>
  <c r="CH109" i="6"/>
  <c r="CI109" i="6"/>
  <c r="CJ109" i="6"/>
  <c r="CK109" i="6"/>
  <c r="CL109" i="6"/>
  <c r="CM109" i="6"/>
  <c r="CN109" i="6"/>
  <c r="CO109" i="6"/>
  <c r="CP109" i="6"/>
  <c r="CQ109" i="6"/>
  <c r="BN109" i="6"/>
  <c r="BI108" i="6"/>
  <c r="BJ108" i="6"/>
  <c r="BK108" i="6"/>
  <c r="BL108" i="6"/>
  <c r="BM108" i="6"/>
  <c r="BH108" i="6"/>
  <c r="AX107" i="6"/>
  <c r="AY107" i="6"/>
  <c r="AZ107" i="6"/>
  <c r="BA107" i="6"/>
  <c r="BB107" i="6"/>
  <c r="BC107" i="6"/>
  <c r="BD107" i="6"/>
  <c r="BE107" i="6"/>
  <c r="BF107" i="6"/>
  <c r="BG107" i="6"/>
  <c r="AW107" i="6"/>
  <c r="AM106" i="6"/>
  <c r="AN106" i="6"/>
  <c r="AO106" i="6"/>
  <c r="AP106" i="6"/>
  <c r="AQ106" i="6"/>
  <c r="AR106" i="6"/>
  <c r="AS106" i="6"/>
  <c r="AT106" i="6"/>
  <c r="AU106" i="6"/>
  <c r="AV106" i="6"/>
  <c r="AL106" i="6"/>
  <c r="AI105" i="6"/>
  <c r="AJ105" i="6"/>
  <c r="AK105" i="6"/>
  <c r="AH105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P104" i="6"/>
  <c r="K103" i="6"/>
  <c r="L103" i="6"/>
  <c r="M103" i="6"/>
  <c r="N103" i="6"/>
  <c r="O103" i="6"/>
  <c r="J103" i="6"/>
  <c r="D102" i="6"/>
  <c r="E102" i="6"/>
  <c r="F102" i="6"/>
  <c r="G102" i="6"/>
  <c r="H102" i="6"/>
  <c r="I102" i="6"/>
  <c r="CX97" i="6"/>
  <c r="CY97" i="6"/>
  <c r="CZ97" i="6"/>
  <c r="DA97" i="6"/>
  <c r="DB97" i="6"/>
  <c r="DC97" i="6"/>
  <c r="DD97" i="6"/>
  <c r="DE97" i="6"/>
  <c r="DF97" i="6"/>
  <c r="DG97" i="6"/>
  <c r="DH97" i="6"/>
  <c r="DI97" i="6"/>
  <c r="DJ97" i="6"/>
  <c r="DK97" i="6"/>
  <c r="DL97" i="6"/>
  <c r="DM97" i="6"/>
  <c r="CW97" i="6"/>
  <c r="CS96" i="6"/>
  <c r="CT96" i="6"/>
  <c r="CU96" i="6"/>
  <c r="CV96" i="6"/>
  <c r="CR96" i="6"/>
  <c r="BN95" i="6"/>
  <c r="BH94" i="6"/>
  <c r="AW93" i="6"/>
  <c r="AL92" i="6"/>
  <c r="AH91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P90" i="6"/>
  <c r="K89" i="6"/>
  <c r="L89" i="6"/>
  <c r="M89" i="6"/>
  <c r="N89" i="6"/>
  <c r="O89" i="6"/>
  <c r="J89" i="6"/>
  <c r="D88" i="6"/>
  <c r="E88" i="6"/>
  <c r="F88" i="6"/>
  <c r="G88" i="6"/>
  <c r="H88" i="6"/>
  <c r="I88" i="6"/>
  <c r="C88" i="6"/>
  <c r="CX84" i="6"/>
  <c r="CY84" i="6"/>
  <c r="CZ84" i="6"/>
  <c r="DA84" i="6"/>
  <c r="DB84" i="6"/>
  <c r="DC84" i="6"/>
  <c r="DD84" i="6"/>
  <c r="DE84" i="6"/>
  <c r="DF84" i="6"/>
  <c r="DG84" i="6"/>
  <c r="DH84" i="6"/>
  <c r="DI84" i="6"/>
  <c r="DJ84" i="6"/>
  <c r="DK84" i="6"/>
  <c r="DL84" i="6"/>
  <c r="DM84" i="6"/>
  <c r="CW84" i="6"/>
  <c r="CS83" i="6"/>
  <c r="CT83" i="6"/>
  <c r="CU83" i="6"/>
  <c r="CV83" i="6"/>
  <c r="CR83" i="6"/>
  <c r="BO82" i="6"/>
  <c r="BP82" i="6"/>
  <c r="BQ82" i="6"/>
  <c r="BR82" i="6"/>
  <c r="BS82" i="6"/>
  <c r="BT82" i="6"/>
  <c r="BU82" i="6"/>
  <c r="BV82" i="6"/>
  <c r="BW82" i="6"/>
  <c r="BX82" i="6"/>
  <c r="BY82" i="6"/>
  <c r="BZ82" i="6"/>
  <c r="CA82" i="6"/>
  <c r="CB82" i="6"/>
  <c r="CC82" i="6"/>
  <c r="CD82" i="6"/>
  <c r="CE82" i="6"/>
  <c r="CF82" i="6"/>
  <c r="CG82" i="6"/>
  <c r="CH82" i="6"/>
  <c r="CI82" i="6"/>
  <c r="CJ82" i="6"/>
  <c r="CK82" i="6"/>
  <c r="CL82" i="6"/>
  <c r="CM82" i="6"/>
  <c r="CN82" i="6"/>
  <c r="CO82" i="6"/>
  <c r="CP82" i="6"/>
  <c r="CQ82" i="6"/>
  <c r="BN82" i="6"/>
  <c r="BI81" i="6"/>
  <c r="BJ81" i="6"/>
  <c r="BK81" i="6"/>
  <c r="BL81" i="6"/>
  <c r="BM81" i="6"/>
  <c r="BH81" i="6"/>
  <c r="AX80" i="6"/>
  <c r="AY80" i="6"/>
  <c r="AZ80" i="6"/>
  <c r="BA80" i="6"/>
  <c r="BB80" i="6"/>
  <c r="BC80" i="6"/>
  <c r="BD80" i="6"/>
  <c r="BE80" i="6"/>
  <c r="BF80" i="6"/>
  <c r="BG80" i="6"/>
  <c r="AW80" i="6"/>
  <c r="AM79" i="6"/>
  <c r="AN79" i="6"/>
  <c r="AO79" i="6"/>
  <c r="AP79" i="6"/>
  <c r="AQ79" i="6"/>
  <c r="AR79" i="6"/>
  <c r="AS79" i="6"/>
  <c r="AT79" i="6"/>
  <c r="AU79" i="6"/>
  <c r="AV79" i="6"/>
  <c r="AL79" i="6"/>
  <c r="AI78" i="6"/>
  <c r="AJ78" i="6"/>
  <c r="AK78" i="6"/>
  <c r="AH78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P77" i="6"/>
  <c r="K76" i="6"/>
  <c r="L76" i="6"/>
  <c r="M76" i="6"/>
  <c r="N76" i="6"/>
  <c r="O76" i="6"/>
  <c r="J76" i="6"/>
  <c r="D75" i="6"/>
  <c r="E75" i="6"/>
  <c r="F75" i="6"/>
  <c r="G75" i="6"/>
  <c r="H75" i="6"/>
  <c r="I75" i="6"/>
  <c r="C75" i="6"/>
  <c r="DM72" i="6"/>
  <c r="DL72" i="6"/>
  <c r="DK72" i="6"/>
  <c r="DJ72" i="6"/>
  <c r="DI72" i="6"/>
  <c r="DH72" i="6"/>
  <c r="DG72" i="6"/>
  <c r="DF72" i="6"/>
  <c r="DE72" i="6"/>
  <c r="DD72" i="6"/>
  <c r="DC72" i="6"/>
  <c r="DB72" i="6"/>
  <c r="DA72" i="6"/>
  <c r="CZ72" i="6"/>
  <c r="CY72" i="6"/>
  <c r="CX72" i="6"/>
  <c r="CW72" i="6"/>
  <c r="CV71" i="6"/>
  <c r="CU71" i="6"/>
  <c r="CT71" i="6"/>
  <c r="CS71" i="6"/>
  <c r="CR71" i="6"/>
  <c r="CQ70" i="6"/>
  <c r="CP70" i="6"/>
  <c r="CO70" i="6"/>
  <c r="CN70" i="6"/>
  <c r="CM70" i="6"/>
  <c r="CL70" i="6"/>
  <c r="CK70" i="6"/>
  <c r="CJ70" i="6"/>
  <c r="CI70" i="6"/>
  <c r="CH70" i="6"/>
  <c r="CG70" i="6"/>
  <c r="CF70" i="6"/>
  <c r="CE70" i="6"/>
  <c r="CD70" i="6"/>
  <c r="CC70" i="6"/>
  <c r="CB70" i="6"/>
  <c r="CA70" i="6"/>
  <c r="BZ70" i="6"/>
  <c r="BY70" i="6"/>
  <c r="BX70" i="6"/>
  <c r="BW70" i="6"/>
  <c r="BV70" i="6"/>
  <c r="BU70" i="6"/>
  <c r="BT70" i="6"/>
  <c r="BS70" i="6"/>
  <c r="BR70" i="6"/>
  <c r="BQ70" i="6"/>
  <c r="BP70" i="6"/>
  <c r="BO70" i="6"/>
  <c r="BN70" i="6"/>
  <c r="BM69" i="6"/>
  <c r="BL69" i="6"/>
  <c r="BK69" i="6"/>
  <c r="BJ69" i="6"/>
  <c r="BI69" i="6"/>
  <c r="BH69" i="6"/>
  <c r="BG68" i="6"/>
  <c r="BF68" i="6"/>
  <c r="BE68" i="6"/>
  <c r="BD68" i="6"/>
  <c r="BC68" i="6"/>
  <c r="BB68" i="6"/>
  <c r="BA68" i="6"/>
  <c r="AZ68" i="6"/>
  <c r="AY68" i="6"/>
  <c r="AX68" i="6"/>
  <c r="AW68" i="6"/>
  <c r="AV67" i="6"/>
  <c r="AU67" i="6"/>
  <c r="AT67" i="6"/>
  <c r="AS67" i="6"/>
  <c r="AR67" i="6"/>
  <c r="AQ67" i="6"/>
  <c r="AP67" i="6"/>
  <c r="AO67" i="6"/>
  <c r="AN67" i="6"/>
  <c r="AM67" i="6"/>
  <c r="AL67" i="6"/>
  <c r="AK66" i="6"/>
  <c r="AJ66" i="6"/>
  <c r="AI66" i="6"/>
  <c r="AH66" i="6"/>
  <c r="AG65" i="6"/>
  <c r="AF65" i="6"/>
  <c r="AE65" i="6"/>
  <c r="AD65" i="6"/>
  <c r="AC65" i="6"/>
  <c r="AB65" i="6"/>
  <c r="AA65" i="6"/>
  <c r="Z65" i="6"/>
  <c r="Y65" i="6"/>
  <c r="X65" i="6"/>
  <c r="W65" i="6"/>
  <c r="V65" i="6"/>
  <c r="U65" i="6"/>
  <c r="T65" i="6"/>
  <c r="S65" i="6"/>
  <c r="R65" i="6"/>
  <c r="Q65" i="6"/>
  <c r="P65" i="6"/>
  <c r="O64" i="6"/>
  <c r="N64" i="6"/>
  <c r="M64" i="6"/>
  <c r="L64" i="6"/>
  <c r="K64" i="6"/>
  <c r="J64" i="6"/>
  <c r="I63" i="6"/>
  <c r="H63" i="6"/>
  <c r="G63" i="6"/>
  <c r="F63" i="6"/>
  <c r="E63" i="6"/>
  <c r="D63" i="6"/>
  <c r="C63" i="6"/>
  <c r="CX60" i="6"/>
  <c r="CY60" i="6"/>
  <c r="CZ60" i="6"/>
  <c r="DA60" i="6"/>
  <c r="DB60" i="6"/>
  <c r="DC60" i="6"/>
  <c r="DD60" i="6"/>
  <c r="DE60" i="6"/>
  <c r="DF60" i="6"/>
  <c r="DG60" i="6"/>
  <c r="DH60" i="6"/>
  <c r="DI60" i="6"/>
  <c r="DJ60" i="6"/>
  <c r="DK60" i="6"/>
  <c r="DL60" i="6"/>
  <c r="DM60" i="6"/>
  <c r="CW60" i="6"/>
  <c r="CS59" i="6"/>
  <c r="CT59" i="6"/>
  <c r="CU59" i="6"/>
  <c r="CV59" i="6"/>
  <c r="CR59" i="6"/>
  <c r="BO58" i="6"/>
  <c r="BP58" i="6"/>
  <c r="BQ58" i="6"/>
  <c r="BR58" i="6"/>
  <c r="BS58" i="6"/>
  <c r="BT58" i="6"/>
  <c r="BU58" i="6"/>
  <c r="BV58" i="6"/>
  <c r="BW58" i="6"/>
  <c r="BX58" i="6"/>
  <c r="BY58" i="6"/>
  <c r="BZ58" i="6"/>
  <c r="CA58" i="6"/>
  <c r="CB58" i="6"/>
  <c r="CC58" i="6"/>
  <c r="CD58" i="6"/>
  <c r="CE58" i="6"/>
  <c r="CF58" i="6"/>
  <c r="CG58" i="6"/>
  <c r="CH58" i="6"/>
  <c r="CI58" i="6"/>
  <c r="CJ58" i="6"/>
  <c r="CK58" i="6"/>
  <c r="CL58" i="6"/>
  <c r="CM58" i="6"/>
  <c r="CN58" i="6"/>
  <c r="CO58" i="6"/>
  <c r="CP58" i="6"/>
  <c r="CQ58" i="6"/>
  <c r="BN58" i="6"/>
  <c r="BI57" i="6"/>
  <c r="BJ57" i="6"/>
  <c r="BK57" i="6"/>
  <c r="BL57" i="6"/>
  <c r="BM57" i="6"/>
  <c r="BH57" i="6"/>
  <c r="AX56" i="6"/>
  <c r="AY56" i="6"/>
  <c r="AZ56" i="6"/>
  <c r="BA56" i="6"/>
  <c r="BB56" i="6"/>
  <c r="BC56" i="6"/>
  <c r="BD56" i="6"/>
  <c r="BE56" i="6"/>
  <c r="BF56" i="6"/>
  <c r="BG56" i="6"/>
  <c r="AW56" i="6"/>
  <c r="AM55" i="6"/>
  <c r="AN55" i="6"/>
  <c r="AO55" i="6"/>
  <c r="AP55" i="6"/>
  <c r="AQ55" i="6"/>
  <c r="AR55" i="6"/>
  <c r="AS55" i="6"/>
  <c r="AT55" i="6"/>
  <c r="AU55" i="6"/>
  <c r="AV55" i="6"/>
  <c r="AL55" i="6"/>
  <c r="AI54" i="6"/>
  <c r="AJ54" i="6"/>
  <c r="AK54" i="6"/>
  <c r="AH54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P53" i="6"/>
  <c r="K52" i="6"/>
  <c r="L52" i="6"/>
  <c r="M52" i="6"/>
  <c r="N52" i="6"/>
  <c r="O52" i="6"/>
  <c r="J52" i="6"/>
  <c r="D51" i="6"/>
  <c r="E51" i="6"/>
  <c r="F51" i="6"/>
  <c r="G51" i="6"/>
  <c r="H51" i="6"/>
  <c r="I51" i="6"/>
  <c r="C51" i="6"/>
  <c r="CQ45" i="6"/>
  <c r="CP45" i="6"/>
  <c r="CV46" i="6"/>
  <c r="CW47" i="6"/>
  <c r="CX47" i="6"/>
  <c r="CY47" i="6"/>
  <c r="CZ47" i="6"/>
  <c r="DA47" i="6"/>
  <c r="DB47" i="6"/>
  <c r="DC47" i="6"/>
  <c r="DD47" i="6"/>
  <c r="DE47" i="6"/>
  <c r="DF47" i="6"/>
  <c r="DG47" i="6"/>
  <c r="DH47" i="6"/>
  <c r="DI47" i="6"/>
  <c r="DJ47" i="6"/>
  <c r="DK47" i="6"/>
  <c r="DL47" i="6"/>
  <c r="DM47" i="6"/>
  <c r="CR46" i="6"/>
  <c r="CS46" i="6"/>
  <c r="CT46" i="6"/>
  <c r="CU46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H45" i="6"/>
  <c r="CI45" i="6"/>
  <c r="CJ45" i="6"/>
  <c r="CK45" i="6"/>
  <c r="CL45" i="6"/>
  <c r="CM45" i="6"/>
  <c r="CN45" i="6"/>
  <c r="CO45" i="6"/>
  <c r="BN45" i="6"/>
  <c r="CV34" i="6"/>
  <c r="CQ33" i="6"/>
  <c r="BI44" i="6"/>
  <c r="BJ44" i="6"/>
  <c r="BK44" i="6"/>
  <c r="BL44" i="6"/>
  <c r="BM44" i="6"/>
  <c r="BH44" i="6"/>
  <c r="AX43" i="6"/>
  <c r="AY43" i="6"/>
  <c r="AZ43" i="6"/>
  <c r="BA43" i="6"/>
  <c r="BB43" i="6"/>
  <c r="BC43" i="6"/>
  <c r="BD43" i="6"/>
  <c r="BE43" i="6"/>
  <c r="BF43" i="6"/>
  <c r="BG43" i="6"/>
  <c r="AW43" i="6"/>
  <c r="AM42" i="6"/>
  <c r="AN42" i="6"/>
  <c r="AO42" i="6"/>
  <c r="AP42" i="6"/>
  <c r="AQ42" i="6"/>
  <c r="AR42" i="6"/>
  <c r="AS42" i="6"/>
  <c r="AT42" i="6"/>
  <c r="AU42" i="6"/>
  <c r="AV42" i="6"/>
  <c r="AL42" i="6"/>
  <c r="AI41" i="6"/>
  <c r="AJ41" i="6"/>
  <c r="AK41" i="6"/>
  <c r="AH41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P40" i="6"/>
  <c r="D38" i="6"/>
  <c r="E38" i="6"/>
  <c r="F38" i="6"/>
  <c r="G38" i="6"/>
  <c r="H38" i="6"/>
  <c r="I38" i="6"/>
  <c r="C38" i="6"/>
  <c r="J39" i="6"/>
  <c r="CW35" i="6"/>
  <c r="CX35" i="6"/>
  <c r="CY35" i="6"/>
  <c r="CZ35" i="6"/>
  <c r="DA35" i="6"/>
  <c r="DB35" i="6"/>
  <c r="DC35" i="6"/>
  <c r="DD35" i="6"/>
  <c r="DE35" i="6"/>
  <c r="DF35" i="6"/>
  <c r="DG35" i="6"/>
  <c r="DH35" i="6"/>
  <c r="DI35" i="6"/>
  <c r="DJ35" i="6"/>
  <c r="DK35" i="6"/>
  <c r="DL35" i="6"/>
  <c r="DM35" i="6"/>
  <c r="CR34" i="6"/>
  <c r="CS34" i="6"/>
  <c r="CT34" i="6"/>
  <c r="CU34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H33" i="6"/>
  <c r="CI33" i="6"/>
  <c r="CJ33" i="6"/>
  <c r="CK33" i="6"/>
  <c r="CL33" i="6"/>
  <c r="CM33" i="6"/>
  <c r="CN33" i="6"/>
  <c r="CO33" i="6"/>
  <c r="CP33" i="6"/>
  <c r="BI32" i="6"/>
  <c r="BJ32" i="6"/>
  <c r="BK32" i="6"/>
  <c r="BL32" i="6"/>
  <c r="BM32" i="6"/>
  <c r="BH32" i="6"/>
  <c r="AX31" i="6"/>
  <c r="AY31" i="6"/>
  <c r="AZ31" i="6"/>
  <c r="BA31" i="6"/>
  <c r="BB31" i="6"/>
  <c r="BC31" i="6"/>
  <c r="BD31" i="6"/>
  <c r="BE31" i="6"/>
  <c r="BF31" i="6"/>
  <c r="BG31" i="6"/>
  <c r="AW31" i="6"/>
  <c r="AM30" i="6"/>
  <c r="AN30" i="6"/>
  <c r="AO30" i="6"/>
  <c r="AP30" i="6"/>
  <c r="AQ30" i="6"/>
  <c r="AR30" i="6"/>
  <c r="AS30" i="6"/>
  <c r="AT30" i="6"/>
  <c r="AU30" i="6"/>
  <c r="AV30" i="6"/>
  <c r="AL30" i="6"/>
  <c r="AI29" i="6"/>
  <c r="AJ29" i="6"/>
  <c r="AK29" i="6"/>
  <c r="AH29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P28" i="6"/>
  <c r="K27" i="6"/>
  <c r="L27" i="6"/>
  <c r="M27" i="6"/>
  <c r="N27" i="6"/>
  <c r="O27" i="6"/>
  <c r="J27" i="6"/>
  <c r="F26" i="6"/>
  <c r="G26" i="6"/>
  <c r="H26" i="6"/>
  <c r="I26" i="6"/>
  <c r="E26" i="6"/>
  <c r="D26" i="6"/>
  <c r="C26" i="6"/>
  <c r="DM23" i="6"/>
  <c r="DL23" i="6"/>
  <c r="DK23" i="6"/>
  <c r="DJ23" i="6"/>
  <c r="DI23" i="6"/>
  <c r="DH23" i="6"/>
  <c r="DG23" i="6"/>
  <c r="DF23" i="6"/>
  <c r="DE23" i="6"/>
  <c r="DD23" i="6"/>
  <c r="DC23" i="6"/>
  <c r="DB23" i="6"/>
  <c r="DA23" i="6"/>
  <c r="CZ23" i="6"/>
  <c r="CY23" i="6"/>
  <c r="CX23" i="6"/>
  <c r="CW23" i="6"/>
  <c r="CU22" i="6"/>
  <c r="CT22" i="6"/>
  <c r="CS22" i="6"/>
  <c r="CR22" i="6"/>
  <c r="CP21" i="6"/>
  <c r="CO21" i="6"/>
  <c r="CN21" i="6"/>
  <c r="CM21" i="6"/>
  <c r="CL21" i="6"/>
  <c r="CK21" i="6"/>
  <c r="CJ21" i="6"/>
  <c r="CI21" i="6"/>
  <c r="CH21" i="6"/>
  <c r="CG21" i="6"/>
  <c r="CF21" i="6"/>
  <c r="CE21" i="6"/>
  <c r="CD21" i="6"/>
  <c r="CC21" i="6"/>
  <c r="CB21" i="6"/>
  <c r="CA21" i="6"/>
  <c r="BZ21" i="6"/>
  <c r="BY21" i="6"/>
  <c r="BX21" i="6"/>
  <c r="BW21" i="6"/>
  <c r="BV21" i="6"/>
  <c r="BU21" i="6"/>
  <c r="BT21" i="6"/>
  <c r="BS21" i="6"/>
  <c r="BR21" i="6"/>
  <c r="BQ21" i="6"/>
  <c r="BP21" i="6"/>
  <c r="BO21" i="6"/>
  <c r="BN21" i="6"/>
  <c r="BM20" i="6"/>
  <c r="BL20" i="6"/>
  <c r="BK20" i="6"/>
  <c r="BJ20" i="6"/>
  <c r="BI20" i="6"/>
  <c r="BH20" i="6"/>
  <c r="BG19" i="6"/>
  <c r="BF19" i="6"/>
  <c r="BE19" i="6"/>
  <c r="BD19" i="6"/>
  <c r="BC19" i="6"/>
  <c r="BB19" i="6"/>
  <c r="BA19" i="6"/>
  <c r="AZ19" i="6"/>
  <c r="AY19" i="6"/>
  <c r="AX19" i="6"/>
  <c r="AW19" i="6"/>
  <c r="AV18" i="6"/>
  <c r="AU18" i="6"/>
  <c r="AT18" i="6"/>
  <c r="AS18" i="6"/>
  <c r="AR18" i="6"/>
  <c r="AQ18" i="6"/>
  <c r="AP18" i="6"/>
  <c r="AO18" i="6"/>
  <c r="AN18" i="6"/>
  <c r="AM18" i="6"/>
  <c r="AL18" i="6"/>
  <c r="AK17" i="6"/>
  <c r="AJ17" i="6"/>
  <c r="AI17" i="6"/>
  <c r="AH17" i="6"/>
  <c r="AG16" i="6"/>
  <c r="AF16" i="6"/>
  <c r="AE16" i="6"/>
  <c r="AD16" i="6"/>
  <c r="AC16" i="6"/>
  <c r="AB16" i="6"/>
  <c r="AA16" i="6"/>
  <c r="Z16" i="6"/>
  <c r="Y16" i="6"/>
  <c r="X16" i="6"/>
  <c r="W16" i="6"/>
  <c r="V16" i="6"/>
  <c r="U16" i="6"/>
  <c r="T16" i="6"/>
  <c r="S16" i="6"/>
  <c r="R16" i="6"/>
  <c r="Q16" i="6"/>
  <c r="P16" i="6"/>
  <c r="O15" i="6"/>
  <c r="N15" i="6"/>
  <c r="M15" i="6"/>
  <c r="L15" i="6"/>
  <c r="K15" i="6"/>
  <c r="J15" i="6"/>
  <c r="I14" i="6"/>
  <c r="H14" i="6"/>
  <c r="G14" i="6"/>
  <c r="F14" i="6"/>
  <c r="E14" i="6"/>
  <c r="D14" i="6"/>
  <c r="C14" i="6"/>
  <c r="K39" i="6" s="1"/>
  <c r="J734" i="11" l="1"/>
  <c r="N734" i="11"/>
  <c r="O734" i="11"/>
  <c r="P734" i="11" s="1"/>
  <c r="J750" i="11"/>
  <c r="N750" i="11"/>
  <c r="O750" i="11"/>
  <c r="P750" i="11" s="1"/>
  <c r="J762" i="11"/>
  <c r="N762" i="11"/>
  <c r="O762" i="11"/>
  <c r="P762" i="11" s="1"/>
  <c r="J782" i="11"/>
  <c r="N782" i="11"/>
  <c r="O782" i="11"/>
  <c r="P782" i="11" s="1"/>
  <c r="O727" i="11"/>
  <c r="P727" i="11" s="1"/>
  <c r="J727" i="11"/>
  <c r="N727" i="11"/>
  <c r="O731" i="11"/>
  <c r="P731" i="11" s="1"/>
  <c r="J731" i="11"/>
  <c r="N731" i="11"/>
  <c r="O735" i="11"/>
  <c r="P735" i="11" s="1"/>
  <c r="J735" i="11"/>
  <c r="N735" i="11"/>
  <c r="O739" i="11"/>
  <c r="P739" i="11" s="1"/>
  <c r="J739" i="11"/>
  <c r="N739" i="11"/>
  <c r="O743" i="11"/>
  <c r="P743" i="11" s="1"/>
  <c r="J743" i="11"/>
  <c r="N743" i="11"/>
  <c r="O747" i="11"/>
  <c r="P747" i="11" s="1"/>
  <c r="J747" i="11"/>
  <c r="N747" i="11"/>
  <c r="O751" i="11"/>
  <c r="P751" i="11" s="1"/>
  <c r="J751" i="11"/>
  <c r="N751" i="11"/>
  <c r="O755" i="11"/>
  <c r="P755" i="11" s="1"/>
  <c r="J755" i="11"/>
  <c r="N755" i="11"/>
  <c r="O759" i="11"/>
  <c r="P759" i="11" s="1"/>
  <c r="J759" i="11"/>
  <c r="N759" i="11"/>
  <c r="O763" i="11"/>
  <c r="P763" i="11" s="1"/>
  <c r="J763" i="11"/>
  <c r="N763" i="11"/>
  <c r="O767" i="11"/>
  <c r="P767" i="11" s="1"/>
  <c r="J767" i="11"/>
  <c r="N767" i="11"/>
  <c r="O771" i="11"/>
  <c r="P771" i="11" s="1"/>
  <c r="J771" i="11"/>
  <c r="N771" i="11"/>
  <c r="O775" i="11"/>
  <c r="P775" i="11" s="1"/>
  <c r="J775" i="11"/>
  <c r="N775" i="11"/>
  <c r="O779" i="11"/>
  <c r="P779" i="11" s="1"/>
  <c r="J779" i="11"/>
  <c r="N779" i="11"/>
  <c r="O783" i="11"/>
  <c r="P783" i="11" s="1"/>
  <c r="J783" i="11"/>
  <c r="N783" i="11"/>
  <c r="O787" i="11"/>
  <c r="P787" i="11" s="1"/>
  <c r="J787" i="11"/>
  <c r="N787" i="11"/>
  <c r="O791" i="11"/>
  <c r="P791" i="11" s="1"/>
  <c r="J791" i="11"/>
  <c r="N791" i="11"/>
  <c r="O795" i="11"/>
  <c r="P795" i="11" s="1"/>
  <c r="J795" i="11"/>
  <c r="N795" i="11"/>
  <c r="O799" i="11"/>
  <c r="P799" i="11" s="1"/>
  <c r="J799" i="11"/>
  <c r="N799" i="11"/>
  <c r="O803" i="11"/>
  <c r="P803" i="11" s="1"/>
  <c r="J803" i="11"/>
  <c r="N803" i="11"/>
  <c r="O807" i="11"/>
  <c r="P807" i="11" s="1"/>
  <c r="J807" i="11"/>
  <c r="N807" i="11"/>
  <c r="O811" i="11"/>
  <c r="P811" i="11" s="1"/>
  <c r="J811" i="11"/>
  <c r="N811" i="11"/>
  <c r="O815" i="11"/>
  <c r="P815" i="11" s="1"/>
  <c r="J815" i="11"/>
  <c r="N815" i="11"/>
  <c r="O819" i="11"/>
  <c r="P819" i="11" s="1"/>
  <c r="J819" i="11"/>
  <c r="N819" i="11"/>
  <c r="O823" i="11"/>
  <c r="P823" i="11" s="1"/>
  <c r="J823" i="11"/>
  <c r="N823" i="11"/>
  <c r="O827" i="11"/>
  <c r="P827" i="11" s="1"/>
  <c r="J827" i="11"/>
  <c r="N827" i="11"/>
  <c r="O831" i="11"/>
  <c r="P831" i="11" s="1"/>
  <c r="J831" i="11"/>
  <c r="N831" i="11"/>
  <c r="O835" i="11"/>
  <c r="P835" i="11" s="1"/>
  <c r="J835" i="11"/>
  <c r="N835" i="11"/>
  <c r="J730" i="11"/>
  <c r="N730" i="11"/>
  <c r="O730" i="11"/>
  <c r="P730" i="11" s="1"/>
  <c r="J742" i="11"/>
  <c r="N742" i="11"/>
  <c r="O742" i="11"/>
  <c r="P742" i="11" s="1"/>
  <c r="J754" i="11"/>
  <c r="N754" i="11"/>
  <c r="O754" i="11"/>
  <c r="P754" i="11" s="1"/>
  <c r="J766" i="11"/>
  <c r="N766" i="11"/>
  <c r="O766" i="11"/>
  <c r="P766" i="11" s="1"/>
  <c r="J774" i="11"/>
  <c r="N774" i="11"/>
  <c r="O774" i="11"/>
  <c r="P774" i="11" s="1"/>
  <c r="J786" i="11"/>
  <c r="N786" i="11"/>
  <c r="O786" i="11"/>
  <c r="P786" i="11" s="1"/>
  <c r="J798" i="11"/>
  <c r="N798" i="11"/>
  <c r="O798" i="11"/>
  <c r="P798" i="11" s="1"/>
  <c r="J810" i="11"/>
  <c r="N810" i="11"/>
  <c r="O810" i="11"/>
  <c r="P810" i="11" s="1"/>
  <c r="O724" i="11"/>
  <c r="P724" i="11" s="1"/>
  <c r="J724" i="11"/>
  <c r="N724" i="11"/>
  <c r="N728" i="11"/>
  <c r="O728" i="11"/>
  <c r="P728" i="11" s="1"/>
  <c r="J728" i="11"/>
  <c r="N732" i="11"/>
  <c r="O732" i="11"/>
  <c r="P732" i="11" s="1"/>
  <c r="J732" i="11"/>
  <c r="N736" i="11"/>
  <c r="O736" i="11"/>
  <c r="P736" i="11" s="1"/>
  <c r="J736" i="11"/>
  <c r="N740" i="11"/>
  <c r="O740" i="11"/>
  <c r="P740" i="11" s="1"/>
  <c r="J740" i="11"/>
  <c r="N744" i="11"/>
  <c r="O744" i="11"/>
  <c r="P744" i="11" s="1"/>
  <c r="J744" i="11"/>
  <c r="N748" i="11"/>
  <c r="O748" i="11"/>
  <c r="P748" i="11" s="1"/>
  <c r="J748" i="11"/>
  <c r="N752" i="11"/>
  <c r="O752" i="11"/>
  <c r="P752" i="11" s="1"/>
  <c r="J752" i="11"/>
  <c r="N756" i="11"/>
  <c r="O756" i="11"/>
  <c r="P756" i="11" s="1"/>
  <c r="J756" i="11"/>
  <c r="N760" i="11"/>
  <c r="O760" i="11"/>
  <c r="P760" i="11" s="1"/>
  <c r="J760" i="11"/>
  <c r="N764" i="11"/>
  <c r="O764" i="11"/>
  <c r="P764" i="11" s="1"/>
  <c r="J764" i="11"/>
  <c r="N768" i="11"/>
  <c r="O768" i="11"/>
  <c r="P768" i="11" s="1"/>
  <c r="J768" i="11"/>
  <c r="N772" i="11"/>
  <c r="O772" i="11"/>
  <c r="P772" i="11" s="1"/>
  <c r="J772" i="11"/>
  <c r="N776" i="11"/>
  <c r="O776" i="11"/>
  <c r="P776" i="11" s="1"/>
  <c r="J776" i="11"/>
  <c r="N780" i="11"/>
  <c r="O780" i="11"/>
  <c r="P780" i="11" s="1"/>
  <c r="J780" i="11"/>
  <c r="N784" i="11"/>
  <c r="O784" i="11"/>
  <c r="P784" i="11" s="1"/>
  <c r="J784" i="11"/>
  <c r="N788" i="11"/>
  <c r="O788" i="11"/>
  <c r="P788" i="11" s="1"/>
  <c r="J788" i="11"/>
  <c r="N792" i="11"/>
  <c r="O792" i="11"/>
  <c r="P792" i="11" s="1"/>
  <c r="J792" i="11"/>
  <c r="N796" i="11"/>
  <c r="O796" i="11"/>
  <c r="P796" i="11" s="1"/>
  <c r="J796" i="11"/>
  <c r="N800" i="11"/>
  <c r="O800" i="11"/>
  <c r="P800" i="11" s="1"/>
  <c r="J800" i="11"/>
  <c r="N804" i="11"/>
  <c r="O804" i="11"/>
  <c r="P804" i="11" s="1"/>
  <c r="J804" i="11"/>
  <c r="N808" i="11"/>
  <c r="O808" i="11"/>
  <c r="P808" i="11" s="1"/>
  <c r="J808" i="11"/>
  <c r="N812" i="11"/>
  <c r="O812" i="11"/>
  <c r="P812" i="11" s="1"/>
  <c r="J812" i="11"/>
  <c r="N816" i="11"/>
  <c r="O816" i="11"/>
  <c r="P816" i="11" s="1"/>
  <c r="J816" i="11"/>
  <c r="N820" i="11"/>
  <c r="O820" i="11"/>
  <c r="P820" i="11" s="1"/>
  <c r="J820" i="11"/>
  <c r="N824" i="11"/>
  <c r="O824" i="11"/>
  <c r="P824" i="11" s="1"/>
  <c r="J824" i="11"/>
  <c r="T828" i="11"/>
  <c r="N828" i="11"/>
  <c r="O828" i="11"/>
  <c r="P828" i="11" s="1"/>
  <c r="J828" i="11"/>
  <c r="N832" i="11"/>
  <c r="O832" i="11"/>
  <c r="P832" i="11" s="1"/>
  <c r="J832" i="11"/>
  <c r="N836" i="11"/>
  <c r="O836" i="11"/>
  <c r="P836" i="11" s="1"/>
  <c r="J836" i="11"/>
  <c r="J726" i="11"/>
  <c r="M726" i="11" s="1"/>
  <c r="N726" i="11"/>
  <c r="O726" i="11"/>
  <c r="P726" i="11" s="1"/>
  <c r="J738" i="11"/>
  <c r="N738" i="11"/>
  <c r="O738" i="11"/>
  <c r="P738" i="11" s="1"/>
  <c r="J746" i="11"/>
  <c r="N746" i="11"/>
  <c r="O746" i="11"/>
  <c r="P746" i="11" s="1"/>
  <c r="J758" i="11"/>
  <c r="N758" i="11"/>
  <c r="O758" i="11"/>
  <c r="P758" i="11" s="1"/>
  <c r="J770" i="11"/>
  <c r="N770" i="11"/>
  <c r="O770" i="11"/>
  <c r="P770" i="11" s="1"/>
  <c r="J778" i="11"/>
  <c r="N778" i="11"/>
  <c r="O778" i="11"/>
  <c r="P778" i="11" s="1"/>
  <c r="J790" i="11"/>
  <c r="N790" i="11"/>
  <c r="O790" i="11"/>
  <c r="P790" i="11" s="1"/>
  <c r="J794" i="11"/>
  <c r="N794" i="11"/>
  <c r="O794" i="11"/>
  <c r="P794" i="11" s="1"/>
  <c r="J802" i="11"/>
  <c r="N802" i="11"/>
  <c r="O802" i="11"/>
  <c r="P802" i="11" s="1"/>
  <c r="J806" i="11"/>
  <c r="N806" i="11"/>
  <c r="O806" i="11"/>
  <c r="P806" i="11" s="1"/>
  <c r="J814" i="11"/>
  <c r="N814" i="11"/>
  <c r="O814" i="11"/>
  <c r="P814" i="11" s="1"/>
  <c r="J818" i="11"/>
  <c r="N818" i="11"/>
  <c r="O818" i="11"/>
  <c r="P818" i="11" s="1"/>
  <c r="J822" i="11"/>
  <c r="M822" i="11" s="1"/>
  <c r="N822" i="11"/>
  <c r="O822" i="11"/>
  <c r="P822" i="11" s="1"/>
  <c r="J826" i="11"/>
  <c r="N826" i="11"/>
  <c r="O826" i="11"/>
  <c r="P826" i="11" s="1"/>
  <c r="J830" i="11"/>
  <c r="N830" i="11"/>
  <c r="O830" i="11"/>
  <c r="P830" i="11" s="1"/>
  <c r="J834" i="11"/>
  <c r="N834" i="11"/>
  <c r="O834" i="11"/>
  <c r="P834" i="11" s="1"/>
  <c r="J838" i="11"/>
  <c r="N838" i="11"/>
  <c r="O838" i="11"/>
  <c r="P838" i="11" s="1"/>
  <c r="J725" i="11"/>
  <c r="N725" i="11"/>
  <c r="O725" i="11"/>
  <c r="P725" i="11" s="1"/>
  <c r="J729" i="11"/>
  <c r="N729" i="11"/>
  <c r="O729" i="11"/>
  <c r="P729" i="11" s="1"/>
  <c r="J733" i="11"/>
  <c r="N733" i="11"/>
  <c r="O733" i="11"/>
  <c r="P733" i="11" s="1"/>
  <c r="J737" i="11"/>
  <c r="N737" i="11"/>
  <c r="O737" i="11"/>
  <c r="P737" i="11" s="1"/>
  <c r="J741" i="11"/>
  <c r="N741" i="11"/>
  <c r="O741" i="11"/>
  <c r="P741" i="11" s="1"/>
  <c r="J745" i="11"/>
  <c r="N745" i="11"/>
  <c r="O745" i="11"/>
  <c r="P745" i="11" s="1"/>
  <c r="J749" i="11"/>
  <c r="N749" i="11"/>
  <c r="O749" i="11"/>
  <c r="P749" i="11" s="1"/>
  <c r="J753" i="11"/>
  <c r="N753" i="11"/>
  <c r="O753" i="11"/>
  <c r="P753" i="11" s="1"/>
  <c r="J757" i="11"/>
  <c r="N757" i="11"/>
  <c r="O757" i="11"/>
  <c r="P757" i="11" s="1"/>
  <c r="J761" i="11"/>
  <c r="N761" i="11"/>
  <c r="O761" i="11"/>
  <c r="P761" i="11" s="1"/>
  <c r="J765" i="11"/>
  <c r="N765" i="11"/>
  <c r="O765" i="11"/>
  <c r="P765" i="11" s="1"/>
  <c r="J769" i="11"/>
  <c r="N769" i="11"/>
  <c r="O769" i="11"/>
  <c r="P769" i="11" s="1"/>
  <c r="J773" i="11"/>
  <c r="N773" i="11"/>
  <c r="O773" i="11"/>
  <c r="P773" i="11" s="1"/>
  <c r="J777" i="11"/>
  <c r="N777" i="11"/>
  <c r="O777" i="11"/>
  <c r="P777" i="11" s="1"/>
  <c r="J781" i="11"/>
  <c r="N781" i="11"/>
  <c r="O781" i="11"/>
  <c r="P781" i="11" s="1"/>
  <c r="J785" i="11"/>
  <c r="N785" i="11"/>
  <c r="O785" i="11"/>
  <c r="P785" i="11" s="1"/>
  <c r="J789" i="11"/>
  <c r="N789" i="11"/>
  <c r="O789" i="11"/>
  <c r="P789" i="11" s="1"/>
  <c r="J793" i="11"/>
  <c r="N793" i="11"/>
  <c r="O793" i="11"/>
  <c r="P793" i="11" s="1"/>
  <c r="J797" i="11"/>
  <c r="N797" i="11"/>
  <c r="O797" i="11"/>
  <c r="P797" i="11" s="1"/>
  <c r="J801" i="11"/>
  <c r="N801" i="11"/>
  <c r="O801" i="11"/>
  <c r="P801" i="11" s="1"/>
  <c r="J805" i="11"/>
  <c r="N805" i="11"/>
  <c r="O805" i="11"/>
  <c r="P805" i="11" s="1"/>
  <c r="J809" i="11"/>
  <c r="N809" i="11"/>
  <c r="O809" i="11"/>
  <c r="P809" i="11" s="1"/>
  <c r="J813" i="11"/>
  <c r="N813" i="11"/>
  <c r="O813" i="11"/>
  <c r="P813" i="11" s="1"/>
  <c r="J817" i="11"/>
  <c r="N817" i="11"/>
  <c r="O817" i="11"/>
  <c r="P817" i="11" s="1"/>
  <c r="J821" i="11"/>
  <c r="M821" i="11" s="1"/>
  <c r="N821" i="11"/>
  <c r="O821" i="11"/>
  <c r="P821" i="11" s="1"/>
  <c r="J825" i="11"/>
  <c r="N825" i="11"/>
  <c r="O825" i="11"/>
  <c r="P825" i="11" s="1"/>
  <c r="J829" i="11"/>
  <c r="M829" i="11" s="1"/>
  <c r="AE829" i="11" s="1"/>
  <c r="N829" i="11"/>
  <c r="O829" i="11"/>
  <c r="P829" i="11" s="1"/>
  <c r="J833" i="11"/>
  <c r="N833" i="11"/>
  <c r="O833" i="11"/>
  <c r="P833" i="11" s="1"/>
  <c r="J837" i="11"/>
  <c r="N837" i="11"/>
  <c r="O837" i="11"/>
  <c r="P837" i="11" s="1"/>
  <c r="T830" i="11"/>
  <c r="Y920" i="5" s="1"/>
  <c r="X830" i="11" s="1"/>
  <c r="T831" i="11"/>
  <c r="Y921" i="5" s="1"/>
  <c r="X831" i="11" s="1"/>
  <c r="T835" i="11"/>
  <c r="Y925" i="5" s="1"/>
  <c r="X835" i="11" s="1"/>
  <c r="T834" i="11"/>
  <c r="Y924" i="5" s="1"/>
  <c r="X834" i="11" s="1"/>
  <c r="M834" i="11"/>
  <c r="AE834" i="11" s="1"/>
  <c r="T832" i="11"/>
  <c r="Y922" i="5" s="1"/>
  <c r="X832" i="11" s="1"/>
  <c r="T836" i="11"/>
  <c r="Y926" i="5" s="1"/>
  <c r="X836" i="11" s="1"/>
  <c r="T838" i="11"/>
  <c r="T829" i="11"/>
  <c r="Y919" i="5" s="1"/>
  <c r="X829" i="11" s="1"/>
  <c r="T833" i="11"/>
  <c r="Y923" i="5" s="1"/>
  <c r="X833" i="11" s="1"/>
  <c r="T837" i="11"/>
  <c r="AR1327" i="11"/>
  <c r="AV1327" i="11"/>
  <c r="C979" i="11"/>
  <c r="V1329" i="11"/>
  <c r="AK1328" i="11"/>
  <c r="Z1205" i="11"/>
  <c r="T770" i="11"/>
  <c r="Y860" i="5" s="1"/>
  <c r="X770" i="11" s="1"/>
  <c r="T774" i="11"/>
  <c r="Y864" i="5" s="1"/>
  <c r="X774" i="11" s="1"/>
  <c r="T778" i="11"/>
  <c r="Y868" i="5" s="1"/>
  <c r="X778" i="11" s="1"/>
  <c r="T782" i="11"/>
  <c r="Y872" i="5" s="1"/>
  <c r="X782" i="11" s="1"/>
  <c r="T786" i="11"/>
  <c r="Y876" i="5" s="1"/>
  <c r="X786" i="11" s="1"/>
  <c r="T790" i="11"/>
  <c r="Y880" i="5" s="1"/>
  <c r="X790" i="11" s="1"/>
  <c r="T794" i="11"/>
  <c r="Y884" i="5" s="1"/>
  <c r="X794" i="11" s="1"/>
  <c r="T798" i="11"/>
  <c r="Y888" i="5" s="1"/>
  <c r="X798" i="11" s="1"/>
  <c r="T802" i="11"/>
  <c r="Y892" i="5" s="1"/>
  <c r="X802" i="11" s="1"/>
  <c r="T806" i="11"/>
  <c r="Y896" i="5" s="1"/>
  <c r="X806" i="11" s="1"/>
  <c r="T810" i="11"/>
  <c r="Y900" i="5" s="1"/>
  <c r="X810" i="11" s="1"/>
  <c r="T814" i="11"/>
  <c r="Y904" i="5" s="1"/>
  <c r="X814" i="11" s="1"/>
  <c r="T818" i="11"/>
  <c r="Y908" i="5" s="1"/>
  <c r="X818" i="11" s="1"/>
  <c r="T822" i="11"/>
  <c r="Y912" i="5" s="1"/>
  <c r="X822" i="11" s="1"/>
  <c r="T826" i="11"/>
  <c r="Y916" i="5" s="1"/>
  <c r="X826" i="11" s="1"/>
  <c r="T730" i="11"/>
  <c r="T766" i="11"/>
  <c r="Y856" i="5" s="1"/>
  <c r="X766" i="11" s="1"/>
  <c r="T727" i="11"/>
  <c r="T731" i="11"/>
  <c r="T735" i="11"/>
  <c r="Y825" i="5" s="1"/>
  <c r="X735" i="11" s="1"/>
  <c r="T739" i="11"/>
  <c r="Y829" i="5" s="1"/>
  <c r="X739" i="11" s="1"/>
  <c r="T743" i="11"/>
  <c r="Y833" i="5" s="1"/>
  <c r="X743" i="11" s="1"/>
  <c r="T747" i="11"/>
  <c r="Y837" i="5" s="1"/>
  <c r="X747" i="11" s="1"/>
  <c r="T751" i="11"/>
  <c r="Y841" i="5" s="1"/>
  <c r="X751" i="11" s="1"/>
  <c r="T755" i="11"/>
  <c r="Y845" i="5" s="1"/>
  <c r="X755" i="11" s="1"/>
  <c r="T759" i="11"/>
  <c r="Y849" i="5" s="1"/>
  <c r="X759" i="11" s="1"/>
  <c r="T763" i="11"/>
  <c r="Y853" i="5" s="1"/>
  <c r="X763" i="11" s="1"/>
  <c r="T767" i="11"/>
  <c r="Y857" i="5" s="1"/>
  <c r="X767" i="11" s="1"/>
  <c r="T771" i="11"/>
  <c r="Y861" i="5" s="1"/>
  <c r="X771" i="11" s="1"/>
  <c r="T775" i="11"/>
  <c r="Y865" i="5" s="1"/>
  <c r="X775" i="11" s="1"/>
  <c r="T779" i="11"/>
  <c r="Y869" i="5" s="1"/>
  <c r="X779" i="11" s="1"/>
  <c r="T783" i="11"/>
  <c r="Y873" i="5" s="1"/>
  <c r="X783" i="11" s="1"/>
  <c r="T787" i="11"/>
  <c r="Y877" i="5" s="1"/>
  <c r="X787" i="11" s="1"/>
  <c r="T791" i="11"/>
  <c r="Y881" i="5" s="1"/>
  <c r="X791" i="11" s="1"/>
  <c r="T795" i="11"/>
  <c r="Y885" i="5" s="1"/>
  <c r="X795" i="11" s="1"/>
  <c r="T799" i="11"/>
  <c r="Y889" i="5" s="1"/>
  <c r="X799" i="11" s="1"/>
  <c r="T803" i="11"/>
  <c r="Y893" i="5" s="1"/>
  <c r="X803" i="11" s="1"/>
  <c r="T807" i="11"/>
  <c r="Y897" i="5" s="1"/>
  <c r="X807" i="11" s="1"/>
  <c r="T811" i="11"/>
  <c r="Y901" i="5" s="1"/>
  <c r="X811" i="11" s="1"/>
  <c r="T815" i="11"/>
  <c r="Y905" i="5" s="1"/>
  <c r="X815" i="11" s="1"/>
  <c r="T819" i="11"/>
  <c r="Y909" i="5" s="1"/>
  <c r="X819" i="11" s="1"/>
  <c r="T823" i="11"/>
  <c r="Y913" i="5" s="1"/>
  <c r="X823" i="11" s="1"/>
  <c r="M823" i="11"/>
  <c r="T827" i="11"/>
  <c r="Y917" i="5" s="1"/>
  <c r="X827" i="11" s="1"/>
  <c r="T734" i="11"/>
  <c r="Y824" i="5" s="1"/>
  <c r="X734" i="11" s="1"/>
  <c r="T746" i="11"/>
  <c r="Y836" i="5" s="1"/>
  <c r="X746" i="11" s="1"/>
  <c r="T754" i="11"/>
  <c r="Y844" i="5" s="1"/>
  <c r="X754" i="11" s="1"/>
  <c r="T758" i="11"/>
  <c r="Y848" i="5" s="1"/>
  <c r="X758" i="11" s="1"/>
  <c r="T724" i="11"/>
  <c r="T728" i="11"/>
  <c r="T732" i="11"/>
  <c r="T736" i="11"/>
  <c r="Y826" i="5" s="1"/>
  <c r="X736" i="11" s="1"/>
  <c r="T740" i="11"/>
  <c r="Y830" i="5" s="1"/>
  <c r="X740" i="11" s="1"/>
  <c r="T744" i="11"/>
  <c r="Y834" i="5" s="1"/>
  <c r="X744" i="11" s="1"/>
  <c r="T748" i="11"/>
  <c r="Y838" i="5" s="1"/>
  <c r="X748" i="11" s="1"/>
  <c r="T752" i="11"/>
  <c r="Y842" i="5" s="1"/>
  <c r="X752" i="11" s="1"/>
  <c r="T756" i="11"/>
  <c r="Y846" i="5" s="1"/>
  <c r="X756" i="11" s="1"/>
  <c r="T760" i="11"/>
  <c r="Y850" i="5" s="1"/>
  <c r="X760" i="11" s="1"/>
  <c r="T764" i="11"/>
  <c r="Y854" i="5" s="1"/>
  <c r="X764" i="11" s="1"/>
  <c r="T768" i="11"/>
  <c r="Y858" i="5" s="1"/>
  <c r="X768" i="11" s="1"/>
  <c r="T772" i="11"/>
  <c r="Y862" i="5" s="1"/>
  <c r="X772" i="11" s="1"/>
  <c r="T776" i="11"/>
  <c r="Y866" i="5" s="1"/>
  <c r="X776" i="11" s="1"/>
  <c r="T780" i="11"/>
  <c r="Y870" i="5" s="1"/>
  <c r="X780" i="11" s="1"/>
  <c r="T784" i="11"/>
  <c r="Y874" i="5" s="1"/>
  <c r="X784" i="11" s="1"/>
  <c r="T788" i="11"/>
  <c r="Y878" i="5" s="1"/>
  <c r="X788" i="11" s="1"/>
  <c r="T792" i="11"/>
  <c r="Y882" i="5" s="1"/>
  <c r="X792" i="11" s="1"/>
  <c r="T796" i="11"/>
  <c r="Y886" i="5" s="1"/>
  <c r="X796" i="11" s="1"/>
  <c r="T800" i="11"/>
  <c r="Y890" i="5" s="1"/>
  <c r="X800" i="11" s="1"/>
  <c r="T804" i="11"/>
  <c r="Y894" i="5" s="1"/>
  <c r="X804" i="11" s="1"/>
  <c r="T808" i="11"/>
  <c r="Y898" i="5" s="1"/>
  <c r="X808" i="11" s="1"/>
  <c r="T812" i="11"/>
  <c r="Y902" i="5" s="1"/>
  <c r="X812" i="11" s="1"/>
  <c r="T816" i="11"/>
  <c r="Y906" i="5" s="1"/>
  <c r="X816" i="11" s="1"/>
  <c r="T820" i="11"/>
  <c r="Y910" i="5" s="1"/>
  <c r="X820" i="11" s="1"/>
  <c r="T824" i="11"/>
  <c r="Y914" i="5" s="1"/>
  <c r="X824" i="11" s="1"/>
  <c r="M824" i="11"/>
  <c r="Y918" i="5"/>
  <c r="X828" i="11" s="1"/>
  <c r="T726" i="11"/>
  <c r="T738" i="11"/>
  <c r="Y828" i="5" s="1"/>
  <c r="X738" i="11" s="1"/>
  <c r="T742" i="11"/>
  <c r="Y832" i="5" s="1"/>
  <c r="X742" i="11" s="1"/>
  <c r="T750" i="11"/>
  <c r="Y840" i="5" s="1"/>
  <c r="X750" i="11" s="1"/>
  <c r="T762" i="11"/>
  <c r="Y852" i="5" s="1"/>
  <c r="X762" i="11" s="1"/>
  <c r="T725" i="11"/>
  <c r="T729" i="11"/>
  <c r="T733" i="11"/>
  <c r="T737" i="11"/>
  <c r="Y827" i="5" s="1"/>
  <c r="X737" i="11" s="1"/>
  <c r="T741" i="11"/>
  <c r="Y831" i="5" s="1"/>
  <c r="X741" i="11" s="1"/>
  <c r="T745" i="11"/>
  <c r="Y835" i="5" s="1"/>
  <c r="X745" i="11" s="1"/>
  <c r="T749" i="11"/>
  <c r="Y839" i="5" s="1"/>
  <c r="X749" i="11" s="1"/>
  <c r="T753" i="11"/>
  <c r="Y843" i="5" s="1"/>
  <c r="X753" i="11" s="1"/>
  <c r="T757" i="11"/>
  <c r="Y847" i="5" s="1"/>
  <c r="X757" i="11" s="1"/>
  <c r="T761" i="11"/>
  <c r="Y851" i="5" s="1"/>
  <c r="X761" i="11" s="1"/>
  <c r="T765" i="11"/>
  <c r="Y855" i="5" s="1"/>
  <c r="X765" i="11" s="1"/>
  <c r="T769" i="11"/>
  <c r="Y859" i="5" s="1"/>
  <c r="X769" i="11" s="1"/>
  <c r="T773" i="11"/>
  <c r="Y863" i="5" s="1"/>
  <c r="X773" i="11" s="1"/>
  <c r="T777" i="11"/>
  <c r="Y867" i="5" s="1"/>
  <c r="X777" i="11" s="1"/>
  <c r="T781" i="11"/>
  <c r="Y871" i="5" s="1"/>
  <c r="X781" i="11" s="1"/>
  <c r="T785" i="11"/>
  <c r="Y875" i="5" s="1"/>
  <c r="X785" i="11" s="1"/>
  <c r="T789" i="11"/>
  <c r="Y879" i="5" s="1"/>
  <c r="X789" i="11" s="1"/>
  <c r="T793" i="11"/>
  <c r="Y883" i="5" s="1"/>
  <c r="X793" i="11" s="1"/>
  <c r="T797" i="11"/>
  <c r="Y887" i="5" s="1"/>
  <c r="X797" i="11" s="1"/>
  <c r="T801" i="11"/>
  <c r="Y891" i="5" s="1"/>
  <c r="X801" i="11" s="1"/>
  <c r="T805" i="11"/>
  <c r="Y895" i="5" s="1"/>
  <c r="X805" i="11" s="1"/>
  <c r="T809" i="11"/>
  <c r="Y899" i="5" s="1"/>
  <c r="X809" i="11" s="1"/>
  <c r="T813" i="11"/>
  <c r="Y903" i="5" s="1"/>
  <c r="X813" i="11" s="1"/>
  <c r="T817" i="11"/>
  <c r="Y907" i="5" s="1"/>
  <c r="X817" i="11" s="1"/>
  <c r="T821" i="11"/>
  <c r="Y911" i="5" s="1"/>
  <c r="X821" i="11" s="1"/>
  <c r="T825" i="11"/>
  <c r="Y915" i="5" s="1"/>
  <c r="X825" i="11" s="1"/>
  <c r="X6" i="3"/>
  <c r="I127" i="11" s="1"/>
  <c r="X34" i="3"/>
  <c r="I155" i="11" s="1"/>
  <c r="X70" i="3"/>
  <c r="I191" i="11" s="1"/>
  <c r="X98" i="3"/>
  <c r="I219" i="11" s="1"/>
  <c r="P10" i="3"/>
  <c r="I608" i="11" s="1"/>
  <c r="P14" i="3"/>
  <c r="I612" i="11" s="1"/>
  <c r="P22" i="3"/>
  <c r="I620" i="11" s="1"/>
  <c r="P30" i="3"/>
  <c r="I628" i="11" s="1"/>
  <c r="P33" i="3"/>
  <c r="I631" i="11" s="1"/>
  <c r="P42" i="3"/>
  <c r="I640" i="11" s="1"/>
  <c r="P46" i="3"/>
  <c r="I644" i="11" s="1"/>
  <c r="P54" i="3"/>
  <c r="I652" i="11" s="1"/>
  <c r="P74" i="3"/>
  <c r="I672" i="11" s="1"/>
  <c r="P78" i="3"/>
  <c r="I676" i="11" s="1"/>
  <c r="P86" i="3"/>
  <c r="I684" i="11" s="1"/>
  <c r="P90" i="3"/>
  <c r="I688" i="11" s="1"/>
  <c r="P94" i="3"/>
  <c r="I692" i="11" s="1"/>
  <c r="P102" i="3"/>
  <c r="I700" i="11" s="1"/>
  <c r="P106" i="3"/>
  <c r="I704" i="11" s="1"/>
  <c r="P110" i="3"/>
  <c r="I708" i="11" s="1"/>
  <c r="P118" i="3"/>
  <c r="I716" i="11" s="1"/>
  <c r="P62" i="3"/>
  <c r="I660" i="11" s="1"/>
  <c r="P65" i="3"/>
  <c r="I663" i="11" s="1"/>
  <c r="X24" i="3"/>
  <c r="I145" i="11" s="1"/>
  <c r="X56" i="3"/>
  <c r="I177" i="11" s="1"/>
  <c r="X88" i="3"/>
  <c r="I209" i="11" s="1"/>
  <c r="X120" i="3"/>
  <c r="P31" i="3"/>
  <c r="I629" i="11" s="1"/>
  <c r="P63" i="3"/>
  <c r="I661" i="11" s="1"/>
  <c r="P87" i="3"/>
  <c r="I685" i="11" s="1"/>
  <c r="P103" i="3"/>
  <c r="I701" i="11" s="1"/>
  <c r="P119" i="3"/>
  <c r="X9" i="3"/>
  <c r="I130" i="11" s="1"/>
  <c r="X12" i="3"/>
  <c r="I133" i="11" s="1"/>
  <c r="X17" i="3"/>
  <c r="I138" i="11" s="1"/>
  <c r="X18" i="3"/>
  <c r="I139" i="11" s="1"/>
  <c r="X25" i="3"/>
  <c r="I146" i="11" s="1"/>
  <c r="X29" i="3"/>
  <c r="I150" i="11" s="1"/>
  <c r="X33" i="3"/>
  <c r="I154" i="11" s="1"/>
  <c r="X41" i="3"/>
  <c r="I162" i="11" s="1"/>
  <c r="X44" i="3"/>
  <c r="I165" i="11" s="1"/>
  <c r="X49" i="3"/>
  <c r="I170" i="11" s="1"/>
  <c r="X50" i="3"/>
  <c r="I171" i="11" s="1"/>
  <c r="X57" i="3"/>
  <c r="I178" i="11" s="1"/>
  <c r="X61" i="3"/>
  <c r="I182" i="11" s="1"/>
  <c r="X65" i="3"/>
  <c r="I186" i="11" s="1"/>
  <c r="X73" i="3"/>
  <c r="I194" i="11" s="1"/>
  <c r="X76" i="3"/>
  <c r="I197" i="11" s="1"/>
  <c r="X81" i="3"/>
  <c r="I202" i="11" s="1"/>
  <c r="X82" i="3"/>
  <c r="I203" i="11" s="1"/>
  <c r="X89" i="3"/>
  <c r="I210" i="11" s="1"/>
  <c r="X93" i="3"/>
  <c r="I214" i="11" s="1"/>
  <c r="X97" i="3"/>
  <c r="I218" i="11" s="1"/>
  <c r="X105" i="3"/>
  <c r="I226" i="11" s="1"/>
  <c r="X108" i="3"/>
  <c r="I229" i="11" s="1"/>
  <c r="X113" i="3"/>
  <c r="I234" i="11" s="1"/>
  <c r="X114" i="3"/>
  <c r="I235" i="11" s="1"/>
  <c r="X121" i="3"/>
  <c r="T22" i="3"/>
  <c r="I381" i="11" s="1"/>
  <c r="T34" i="3"/>
  <c r="I393" i="11" s="1"/>
  <c r="T54" i="3"/>
  <c r="I413" i="11" s="1"/>
  <c r="T66" i="3"/>
  <c r="I425" i="11" s="1"/>
  <c r="T86" i="3"/>
  <c r="I445" i="11" s="1"/>
  <c r="T114" i="3"/>
  <c r="I473" i="11" s="1"/>
  <c r="X66" i="3"/>
  <c r="I187" i="11" s="1"/>
  <c r="P21" i="3"/>
  <c r="I619" i="11" s="1"/>
  <c r="P53" i="3"/>
  <c r="I651" i="11" s="1"/>
  <c r="X38" i="3"/>
  <c r="I159" i="11" s="1"/>
  <c r="X60" i="3"/>
  <c r="I181" i="11" s="1"/>
  <c r="X102" i="3"/>
  <c r="I223" i="11" s="1"/>
  <c r="P43" i="3"/>
  <c r="I641" i="11" s="1"/>
  <c r="I257" i="11"/>
  <c r="I273" i="11"/>
  <c r="I337" i="11"/>
  <c r="X45" i="3"/>
  <c r="I166" i="11" s="1"/>
  <c r="X109" i="3"/>
  <c r="I230" i="11" s="1"/>
  <c r="X28" i="3"/>
  <c r="I149" i="11" s="1"/>
  <c r="X92" i="3"/>
  <c r="I213" i="11" s="1"/>
  <c r="P4" i="3"/>
  <c r="I602" i="11" s="1"/>
  <c r="P5" i="3"/>
  <c r="I603" i="11" s="1"/>
  <c r="P12" i="3"/>
  <c r="I610" i="11" s="1"/>
  <c r="P16" i="3"/>
  <c r="I614" i="11" s="1"/>
  <c r="P28" i="3"/>
  <c r="I626" i="11" s="1"/>
  <c r="P32" i="3"/>
  <c r="I630" i="11" s="1"/>
  <c r="P37" i="3"/>
  <c r="I635" i="11" s="1"/>
  <c r="P44" i="3"/>
  <c r="I642" i="11" s="1"/>
  <c r="P48" i="3"/>
  <c r="I646" i="11" s="1"/>
  <c r="P60" i="3"/>
  <c r="I658" i="11" s="1"/>
  <c r="P64" i="3"/>
  <c r="I662" i="11" s="1"/>
  <c r="P69" i="3"/>
  <c r="I667" i="11" s="1"/>
  <c r="P76" i="3"/>
  <c r="I674" i="11" s="1"/>
  <c r="P80" i="3"/>
  <c r="I678" i="11" s="1"/>
  <c r="P88" i="3"/>
  <c r="I686" i="11" s="1"/>
  <c r="P96" i="3"/>
  <c r="I694" i="11" s="1"/>
  <c r="P104" i="3"/>
  <c r="I702" i="11" s="1"/>
  <c r="P112" i="3"/>
  <c r="I710" i="11" s="1"/>
  <c r="P120" i="3"/>
  <c r="P11" i="3"/>
  <c r="I609" i="11" s="1"/>
  <c r="P75" i="3"/>
  <c r="I673" i="11" s="1"/>
  <c r="T121" i="3"/>
  <c r="X13" i="3"/>
  <c r="I134" i="11" s="1"/>
  <c r="X77" i="3"/>
  <c r="I198" i="11" s="1"/>
  <c r="P9" i="3"/>
  <c r="I607" i="11" s="1"/>
  <c r="P13" i="3"/>
  <c r="I611" i="11" s="1"/>
  <c r="P25" i="3"/>
  <c r="I623" i="11" s="1"/>
  <c r="P29" i="3"/>
  <c r="I627" i="11" s="1"/>
  <c r="P41" i="3"/>
  <c r="I639" i="11" s="1"/>
  <c r="P45" i="3"/>
  <c r="I643" i="11" s="1"/>
  <c r="P57" i="3"/>
  <c r="I655" i="11" s="1"/>
  <c r="P61" i="3"/>
  <c r="I659" i="11" s="1"/>
  <c r="P73" i="3"/>
  <c r="I671" i="11" s="1"/>
  <c r="P77" i="3"/>
  <c r="I675" i="11" s="1"/>
  <c r="P121" i="3"/>
  <c r="I481" i="11"/>
  <c r="T4" i="3"/>
  <c r="I363" i="11" s="1"/>
  <c r="T8" i="3"/>
  <c r="I367" i="11" s="1"/>
  <c r="T12" i="3"/>
  <c r="I371" i="11" s="1"/>
  <c r="T16" i="3"/>
  <c r="I375" i="11" s="1"/>
  <c r="T20" i="3"/>
  <c r="I379" i="11" s="1"/>
  <c r="T24" i="3"/>
  <c r="I383" i="11" s="1"/>
  <c r="T28" i="3"/>
  <c r="I387" i="11" s="1"/>
  <c r="T32" i="3"/>
  <c r="I391" i="11" s="1"/>
  <c r="T36" i="3"/>
  <c r="I395" i="11" s="1"/>
  <c r="T40" i="3"/>
  <c r="I399" i="11" s="1"/>
  <c r="T44" i="3"/>
  <c r="I403" i="11" s="1"/>
  <c r="T48" i="3"/>
  <c r="I407" i="11" s="1"/>
  <c r="T52" i="3"/>
  <c r="I411" i="11" s="1"/>
  <c r="T56" i="3"/>
  <c r="I415" i="11" s="1"/>
  <c r="T60" i="3"/>
  <c r="I419" i="11" s="1"/>
  <c r="T64" i="3"/>
  <c r="I423" i="11" s="1"/>
  <c r="T68" i="3"/>
  <c r="I427" i="11" s="1"/>
  <c r="T72" i="3"/>
  <c r="I431" i="11" s="1"/>
  <c r="T76" i="3"/>
  <c r="I435" i="11" s="1"/>
  <c r="T80" i="3"/>
  <c r="I439" i="11" s="1"/>
  <c r="T84" i="3"/>
  <c r="I443" i="11" s="1"/>
  <c r="T88" i="3"/>
  <c r="I447" i="11" s="1"/>
  <c r="T92" i="3"/>
  <c r="I451" i="11" s="1"/>
  <c r="T96" i="3"/>
  <c r="I455" i="11" s="1"/>
  <c r="T100" i="3"/>
  <c r="I459" i="11" s="1"/>
  <c r="T104" i="3"/>
  <c r="I463" i="11" s="1"/>
  <c r="T108" i="3"/>
  <c r="I467" i="11" s="1"/>
  <c r="T112" i="3"/>
  <c r="I471" i="11" s="1"/>
  <c r="T116" i="3"/>
  <c r="I475" i="11" s="1"/>
  <c r="T120" i="3"/>
  <c r="I244" i="11"/>
  <c r="I248" i="11"/>
  <c r="I252" i="11"/>
  <c r="I256" i="11"/>
  <c r="I260" i="11"/>
  <c r="I264" i="11"/>
  <c r="I268" i="11"/>
  <c r="I272" i="11"/>
  <c r="I276" i="11"/>
  <c r="I280" i="11"/>
  <c r="I284" i="11"/>
  <c r="I288" i="11"/>
  <c r="I292" i="11"/>
  <c r="I296" i="11"/>
  <c r="I300" i="11"/>
  <c r="I304" i="11"/>
  <c r="I308" i="11"/>
  <c r="I312" i="11"/>
  <c r="I316" i="11"/>
  <c r="I320" i="11"/>
  <c r="I324" i="11"/>
  <c r="I328" i="11"/>
  <c r="I332" i="11"/>
  <c r="I336" i="11"/>
  <c r="I340" i="11"/>
  <c r="I344" i="11"/>
  <c r="I348" i="11"/>
  <c r="X16" i="3"/>
  <c r="I137" i="11" s="1"/>
  <c r="X32" i="3"/>
  <c r="I153" i="11" s="1"/>
  <c r="X48" i="3"/>
  <c r="I169" i="11" s="1"/>
  <c r="X64" i="3"/>
  <c r="I185" i="11" s="1"/>
  <c r="X80" i="3"/>
  <c r="I201" i="11" s="1"/>
  <c r="X96" i="3"/>
  <c r="I217" i="11" s="1"/>
  <c r="X112" i="3"/>
  <c r="I233" i="11" s="1"/>
  <c r="X8" i="3"/>
  <c r="I129" i="11" s="1"/>
  <c r="X40" i="3"/>
  <c r="I161" i="11" s="1"/>
  <c r="X72" i="3"/>
  <c r="I193" i="11" s="1"/>
  <c r="X104" i="3"/>
  <c r="I225" i="11" s="1"/>
  <c r="P15" i="3"/>
  <c r="I613" i="11" s="1"/>
  <c r="P26" i="3"/>
  <c r="I624" i="11" s="1"/>
  <c r="P47" i="3"/>
  <c r="I645" i="11" s="1"/>
  <c r="P58" i="3"/>
  <c r="I656" i="11" s="1"/>
  <c r="P79" i="3"/>
  <c r="I677" i="11" s="1"/>
  <c r="P95" i="3"/>
  <c r="I693" i="11" s="1"/>
  <c r="P111" i="3"/>
  <c r="I709" i="11" s="1"/>
  <c r="I566" i="11"/>
  <c r="I570" i="11"/>
  <c r="I574" i="11"/>
  <c r="I578" i="11"/>
  <c r="I582" i="11"/>
  <c r="I289" i="11"/>
  <c r="I321" i="11"/>
  <c r="X5" i="3"/>
  <c r="I126" i="11" s="1"/>
  <c r="X4" i="3"/>
  <c r="I125" i="11" s="1"/>
  <c r="X21" i="3"/>
  <c r="I142" i="11" s="1"/>
  <c r="X20" i="3"/>
  <c r="I141" i="11" s="1"/>
  <c r="X37" i="3"/>
  <c r="I158" i="11" s="1"/>
  <c r="X36" i="3"/>
  <c r="I157" i="11" s="1"/>
  <c r="X53" i="3"/>
  <c r="I174" i="11" s="1"/>
  <c r="X52" i="3"/>
  <c r="I173" i="11" s="1"/>
  <c r="X69" i="3"/>
  <c r="I190" i="11" s="1"/>
  <c r="X68" i="3"/>
  <c r="I189" i="11" s="1"/>
  <c r="X85" i="3"/>
  <c r="I206" i="11" s="1"/>
  <c r="X84" i="3"/>
  <c r="I205" i="11" s="1"/>
  <c r="X101" i="3"/>
  <c r="I222" i="11" s="1"/>
  <c r="X100" i="3"/>
  <c r="I221" i="11" s="1"/>
  <c r="X117" i="3"/>
  <c r="I238" i="11" s="1"/>
  <c r="X116" i="3"/>
  <c r="I237" i="11" s="1"/>
  <c r="X22" i="3"/>
  <c r="I143" i="11" s="1"/>
  <c r="X54" i="3"/>
  <c r="I175" i="11" s="1"/>
  <c r="X86" i="3"/>
  <c r="I207" i="11" s="1"/>
  <c r="X118" i="3"/>
  <c r="I239" i="11" s="1"/>
  <c r="P8" i="3"/>
  <c r="I606" i="11" s="1"/>
  <c r="P7" i="3"/>
  <c r="I605" i="11" s="1"/>
  <c r="P20" i="3"/>
  <c r="I618" i="11" s="1"/>
  <c r="P19" i="3"/>
  <c r="I617" i="11" s="1"/>
  <c r="P18" i="3"/>
  <c r="I616" i="11" s="1"/>
  <c r="P24" i="3"/>
  <c r="I622" i="11" s="1"/>
  <c r="P23" i="3"/>
  <c r="I621" i="11" s="1"/>
  <c r="P36" i="3"/>
  <c r="I634" i="11" s="1"/>
  <c r="P35" i="3"/>
  <c r="I633" i="11" s="1"/>
  <c r="P34" i="3"/>
  <c r="I632" i="11" s="1"/>
  <c r="P40" i="3"/>
  <c r="I638" i="11" s="1"/>
  <c r="P39" i="3"/>
  <c r="I637" i="11" s="1"/>
  <c r="P52" i="3"/>
  <c r="I650" i="11" s="1"/>
  <c r="P51" i="3"/>
  <c r="I649" i="11" s="1"/>
  <c r="P50" i="3"/>
  <c r="I648" i="11" s="1"/>
  <c r="P56" i="3"/>
  <c r="I654" i="11" s="1"/>
  <c r="P55" i="3"/>
  <c r="I653" i="11" s="1"/>
  <c r="P68" i="3"/>
  <c r="I666" i="11" s="1"/>
  <c r="P67" i="3"/>
  <c r="I665" i="11" s="1"/>
  <c r="P66" i="3"/>
  <c r="I664" i="11" s="1"/>
  <c r="P72" i="3"/>
  <c r="I670" i="11" s="1"/>
  <c r="P71" i="3"/>
  <c r="I669" i="11" s="1"/>
  <c r="P84" i="3"/>
  <c r="I682" i="11" s="1"/>
  <c r="P83" i="3"/>
  <c r="I681" i="11" s="1"/>
  <c r="P92" i="3"/>
  <c r="I690" i="11" s="1"/>
  <c r="P91" i="3"/>
  <c r="I689" i="11" s="1"/>
  <c r="P100" i="3"/>
  <c r="I698" i="11" s="1"/>
  <c r="P99" i="3"/>
  <c r="I697" i="11" s="1"/>
  <c r="P108" i="3"/>
  <c r="I706" i="11" s="1"/>
  <c r="P107" i="3"/>
  <c r="I705" i="11" s="1"/>
  <c r="P116" i="3"/>
  <c r="I714" i="11" s="1"/>
  <c r="P115" i="3"/>
  <c r="I713" i="11" s="1"/>
  <c r="P6" i="3"/>
  <c r="I604" i="11" s="1"/>
  <c r="P17" i="3"/>
  <c r="I615" i="11" s="1"/>
  <c r="P27" i="3"/>
  <c r="I625" i="11" s="1"/>
  <c r="P38" i="3"/>
  <c r="I636" i="11" s="1"/>
  <c r="P49" i="3"/>
  <c r="I647" i="11" s="1"/>
  <c r="P59" i="3"/>
  <c r="I657" i="11" s="1"/>
  <c r="P70" i="3"/>
  <c r="I668" i="11" s="1"/>
  <c r="P82" i="3"/>
  <c r="I680" i="11" s="1"/>
  <c r="P98" i="3"/>
  <c r="I696" i="11" s="1"/>
  <c r="P114" i="3"/>
  <c r="I712" i="11" s="1"/>
  <c r="T98" i="3"/>
  <c r="I457" i="11" s="1"/>
  <c r="T118" i="3"/>
  <c r="I477" i="11" s="1"/>
  <c r="I305" i="11"/>
  <c r="X7" i="3"/>
  <c r="I128" i="11" s="1"/>
  <c r="X11" i="3"/>
  <c r="I132" i="11" s="1"/>
  <c r="X15" i="3"/>
  <c r="I136" i="11" s="1"/>
  <c r="X19" i="3"/>
  <c r="I140" i="11" s="1"/>
  <c r="X23" i="3"/>
  <c r="I144" i="11" s="1"/>
  <c r="X27" i="3"/>
  <c r="I148" i="11" s="1"/>
  <c r="X31" i="3"/>
  <c r="I152" i="11" s="1"/>
  <c r="X35" i="3"/>
  <c r="I156" i="11" s="1"/>
  <c r="X39" i="3"/>
  <c r="I160" i="11" s="1"/>
  <c r="X43" i="3"/>
  <c r="I164" i="11" s="1"/>
  <c r="X47" i="3"/>
  <c r="I168" i="11" s="1"/>
  <c r="X51" i="3"/>
  <c r="I172" i="11" s="1"/>
  <c r="X55" i="3"/>
  <c r="I176" i="11" s="1"/>
  <c r="X59" i="3"/>
  <c r="I180" i="11" s="1"/>
  <c r="X63" i="3"/>
  <c r="I184" i="11" s="1"/>
  <c r="X67" i="3"/>
  <c r="I188" i="11" s="1"/>
  <c r="X71" i="3"/>
  <c r="I192" i="11" s="1"/>
  <c r="X75" i="3"/>
  <c r="I196" i="11" s="1"/>
  <c r="X79" i="3"/>
  <c r="I200" i="11" s="1"/>
  <c r="X83" i="3"/>
  <c r="I204" i="11" s="1"/>
  <c r="X87" i="3"/>
  <c r="I208" i="11" s="1"/>
  <c r="X91" i="3"/>
  <c r="I212" i="11" s="1"/>
  <c r="X95" i="3"/>
  <c r="I216" i="11" s="1"/>
  <c r="X99" i="3"/>
  <c r="I220" i="11" s="1"/>
  <c r="X103" i="3"/>
  <c r="I224" i="11" s="1"/>
  <c r="X107" i="3"/>
  <c r="I228" i="11" s="1"/>
  <c r="X111" i="3"/>
  <c r="I232" i="11" s="1"/>
  <c r="X115" i="3"/>
  <c r="I236" i="11" s="1"/>
  <c r="X119" i="3"/>
  <c r="X14" i="3"/>
  <c r="I135" i="11" s="1"/>
  <c r="X30" i="3"/>
  <c r="I151" i="11" s="1"/>
  <c r="X46" i="3"/>
  <c r="I167" i="11" s="1"/>
  <c r="X62" i="3"/>
  <c r="I183" i="11" s="1"/>
  <c r="X78" i="3"/>
  <c r="I199" i="11" s="1"/>
  <c r="X94" i="3"/>
  <c r="I215" i="11" s="1"/>
  <c r="X110" i="3"/>
  <c r="I231" i="11" s="1"/>
  <c r="P81" i="3"/>
  <c r="I679" i="11" s="1"/>
  <c r="P85" i="3"/>
  <c r="I683" i="11" s="1"/>
  <c r="P89" i="3"/>
  <c r="I687" i="11" s="1"/>
  <c r="P93" i="3"/>
  <c r="I691" i="11" s="1"/>
  <c r="P97" i="3"/>
  <c r="I695" i="11" s="1"/>
  <c r="P101" i="3"/>
  <c r="I699" i="11" s="1"/>
  <c r="P105" i="3"/>
  <c r="I703" i="11" s="1"/>
  <c r="P109" i="3"/>
  <c r="I707" i="11" s="1"/>
  <c r="P113" i="3"/>
  <c r="I711" i="11" s="1"/>
  <c r="P117" i="3"/>
  <c r="I715" i="11" s="1"/>
  <c r="I246" i="11"/>
  <c r="I250" i="11"/>
  <c r="I254" i="11"/>
  <c r="I258" i="11"/>
  <c r="I262" i="11"/>
  <c r="X10" i="3"/>
  <c r="I131" i="11" s="1"/>
  <c r="X26" i="3"/>
  <c r="I147" i="11" s="1"/>
  <c r="X42" i="3"/>
  <c r="I163" i="11" s="1"/>
  <c r="X58" i="3"/>
  <c r="I179" i="11" s="1"/>
  <c r="X74" i="3"/>
  <c r="I195" i="11" s="1"/>
  <c r="X90" i="3"/>
  <c r="I211" i="11" s="1"/>
  <c r="X106" i="3"/>
  <c r="I227" i="11" s="1"/>
  <c r="I266" i="11"/>
  <c r="I270" i="11"/>
  <c r="I274" i="11"/>
  <c r="I278" i="11"/>
  <c r="I282" i="11"/>
  <c r="I286" i="11"/>
  <c r="I290" i="11"/>
  <c r="I294" i="11"/>
  <c r="I298" i="11"/>
  <c r="I302" i="11"/>
  <c r="I306" i="11"/>
  <c r="I310" i="11"/>
  <c r="I314" i="11"/>
  <c r="I318" i="11"/>
  <c r="I322" i="11"/>
  <c r="I326" i="11"/>
  <c r="I330" i="11"/>
  <c r="I334" i="11"/>
  <c r="I338" i="11"/>
  <c r="I342" i="11"/>
  <c r="I346" i="11"/>
  <c r="T6" i="3"/>
  <c r="I365" i="11" s="1"/>
  <c r="T18" i="3"/>
  <c r="I377" i="11" s="1"/>
  <c r="I247" i="11"/>
  <c r="I251" i="11"/>
  <c r="I255" i="11"/>
  <c r="I259" i="11"/>
  <c r="I263" i="11"/>
  <c r="I267" i="11"/>
  <c r="I271" i="11"/>
  <c r="I275" i="11"/>
  <c r="I279" i="11"/>
  <c r="I283" i="11"/>
  <c r="I287" i="11"/>
  <c r="I291" i="11"/>
  <c r="I295" i="11"/>
  <c r="I299" i="11"/>
  <c r="I303" i="11"/>
  <c r="I307" i="11"/>
  <c r="I311" i="11"/>
  <c r="I315" i="11"/>
  <c r="I319" i="11"/>
  <c r="I323" i="11"/>
  <c r="I327" i="11"/>
  <c r="I331" i="11"/>
  <c r="I335" i="11"/>
  <c r="I339" i="11"/>
  <c r="I343" i="11"/>
  <c r="I347" i="11"/>
  <c r="I245" i="11"/>
  <c r="I261" i="11"/>
  <c r="I277" i="11"/>
  <c r="I293" i="11"/>
  <c r="I309" i="11"/>
  <c r="I325" i="11"/>
  <c r="I341" i="11"/>
  <c r="T50" i="3"/>
  <c r="I409" i="11" s="1"/>
  <c r="I249" i="11"/>
  <c r="I265" i="11"/>
  <c r="I281" i="11"/>
  <c r="I297" i="11"/>
  <c r="I313" i="11"/>
  <c r="I329" i="11"/>
  <c r="I345" i="11"/>
  <c r="T82" i="3"/>
  <c r="I441" i="11" s="1"/>
  <c r="I253" i="11"/>
  <c r="I269" i="11"/>
  <c r="I285" i="11"/>
  <c r="I301" i="11"/>
  <c r="I317" i="11"/>
  <c r="I333" i="11"/>
  <c r="I485" i="11"/>
  <c r="I489" i="11"/>
  <c r="I493" i="11"/>
  <c r="I497" i="11"/>
  <c r="I501" i="11"/>
  <c r="I505" i="11"/>
  <c r="I509" i="11"/>
  <c r="I513" i="11"/>
  <c r="I517" i="11"/>
  <c r="I521" i="11"/>
  <c r="I525" i="11"/>
  <c r="I529" i="11"/>
  <c r="I533" i="11"/>
  <c r="I537" i="11"/>
  <c r="I541" i="11"/>
  <c r="I545" i="11"/>
  <c r="I549" i="11"/>
  <c r="I553" i="11"/>
  <c r="I557" i="11"/>
  <c r="I561" i="11"/>
  <c r="I565" i="11"/>
  <c r="I569" i="11"/>
  <c r="T11" i="3"/>
  <c r="I370" i="11" s="1"/>
  <c r="T15" i="3"/>
  <c r="I374" i="11" s="1"/>
  <c r="T19" i="3"/>
  <c r="I378" i="11" s="1"/>
  <c r="T23" i="3"/>
  <c r="I382" i="11" s="1"/>
  <c r="T27" i="3"/>
  <c r="I386" i="11" s="1"/>
  <c r="T31" i="3"/>
  <c r="I390" i="11" s="1"/>
  <c r="T35" i="3"/>
  <c r="I394" i="11" s="1"/>
  <c r="T39" i="3"/>
  <c r="I398" i="11" s="1"/>
  <c r="T43" i="3"/>
  <c r="I402" i="11" s="1"/>
  <c r="T47" i="3"/>
  <c r="I406" i="11" s="1"/>
  <c r="T51" i="3"/>
  <c r="I410" i="11" s="1"/>
  <c r="T55" i="3"/>
  <c r="I414" i="11" s="1"/>
  <c r="T59" i="3"/>
  <c r="I418" i="11" s="1"/>
  <c r="T63" i="3"/>
  <c r="I422" i="11" s="1"/>
  <c r="T67" i="3"/>
  <c r="I426" i="11" s="1"/>
  <c r="T71" i="3"/>
  <c r="I430" i="11" s="1"/>
  <c r="T75" i="3"/>
  <c r="I434" i="11" s="1"/>
  <c r="T79" i="3"/>
  <c r="I438" i="11" s="1"/>
  <c r="T83" i="3"/>
  <c r="I442" i="11" s="1"/>
  <c r="T87" i="3"/>
  <c r="I446" i="11" s="1"/>
  <c r="T91" i="3"/>
  <c r="I450" i="11" s="1"/>
  <c r="T95" i="3"/>
  <c r="I454" i="11" s="1"/>
  <c r="T99" i="3"/>
  <c r="I458" i="11" s="1"/>
  <c r="T103" i="3"/>
  <c r="I462" i="11" s="1"/>
  <c r="T107" i="3"/>
  <c r="I466" i="11" s="1"/>
  <c r="T111" i="3"/>
  <c r="I470" i="11" s="1"/>
  <c r="T115" i="3"/>
  <c r="I474" i="11" s="1"/>
  <c r="T119" i="3"/>
  <c r="T38" i="3"/>
  <c r="I397" i="11" s="1"/>
  <c r="T70" i="3"/>
  <c r="I429" i="11" s="1"/>
  <c r="T102" i="3"/>
  <c r="I461" i="11" s="1"/>
  <c r="I482" i="11"/>
  <c r="I490" i="11"/>
  <c r="I498" i="11"/>
  <c r="I502" i="11"/>
  <c r="I510" i="11"/>
  <c r="I518" i="11"/>
  <c r="I534" i="11"/>
  <c r="T10" i="3"/>
  <c r="I369" i="11" s="1"/>
  <c r="T26" i="3"/>
  <c r="I385" i="11" s="1"/>
  <c r="T42" i="3"/>
  <c r="I401" i="11" s="1"/>
  <c r="T58" i="3"/>
  <c r="I417" i="11" s="1"/>
  <c r="T74" i="3"/>
  <c r="I433" i="11" s="1"/>
  <c r="T90" i="3"/>
  <c r="I449" i="11" s="1"/>
  <c r="T106" i="3"/>
  <c r="I465" i="11" s="1"/>
  <c r="I486" i="11"/>
  <c r="I494" i="11"/>
  <c r="I506" i="11"/>
  <c r="I514" i="11"/>
  <c r="I522" i="11"/>
  <c r="I526" i="11"/>
  <c r="I530" i="11"/>
  <c r="I538" i="11"/>
  <c r="I542" i="11"/>
  <c r="I546" i="11"/>
  <c r="I550" i="11"/>
  <c r="I554" i="11"/>
  <c r="I558" i="11"/>
  <c r="I562" i="11"/>
  <c r="T5" i="3"/>
  <c r="I364" i="11" s="1"/>
  <c r="T9" i="3"/>
  <c r="I368" i="11" s="1"/>
  <c r="T13" i="3"/>
  <c r="I372" i="11" s="1"/>
  <c r="T17" i="3"/>
  <c r="I376" i="11" s="1"/>
  <c r="T21" i="3"/>
  <c r="I380" i="11" s="1"/>
  <c r="T25" i="3"/>
  <c r="I384" i="11" s="1"/>
  <c r="T29" i="3"/>
  <c r="I388" i="11" s="1"/>
  <c r="T33" i="3"/>
  <c r="I392" i="11" s="1"/>
  <c r="T37" i="3"/>
  <c r="I396" i="11" s="1"/>
  <c r="T41" i="3"/>
  <c r="I400" i="11" s="1"/>
  <c r="T45" i="3"/>
  <c r="I404" i="11" s="1"/>
  <c r="T49" i="3"/>
  <c r="I408" i="11" s="1"/>
  <c r="T53" i="3"/>
  <c r="I412" i="11" s="1"/>
  <c r="T57" i="3"/>
  <c r="I416" i="11" s="1"/>
  <c r="T61" i="3"/>
  <c r="I420" i="11" s="1"/>
  <c r="T65" i="3"/>
  <c r="I424" i="11" s="1"/>
  <c r="T69" i="3"/>
  <c r="I428" i="11" s="1"/>
  <c r="T73" i="3"/>
  <c r="I432" i="11" s="1"/>
  <c r="T77" i="3"/>
  <c r="I436" i="11" s="1"/>
  <c r="T81" i="3"/>
  <c r="I440" i="11" s="1"/>
  <c r="T85" i="3"/>
  <c r="I444" i="11" s="1"/>
  <c r="T89" i="3"/>
  <c r="I448" i="11" s="1"/>
  <c r="T93" i="3"/>
  <c r="I452" i="11" s="1"/>
  <c r="T97" i="3"/>
  <c r="I456" i="11" s="1"/>
  <c r="T101" i="3"/>
  <c r="I460" i="11" s="1"/>
  <c r="T105" i="3"/>
  <c r="I464" i="11" s="1"/>
  <c r="T109" i="3"/>
  <c r="I468" i="11" s="1"/>
  <c r="T113" i="3"/>
  <c r="I472" i="11" s="1"/>
  <c r="T117" i="3"/>
  <c r="I476" i="11" s="1"/>
  <c r="T14" i="3"/>
  <c r="I373" i="11" s="1"/>
  <c r="T30" i="3"/>
  <c r="I389" i="11" s="1"/>
  <c r="T46" i="3"/>
  <c r="I405" i="11" s="1"/>
  <c r="T62" i="3"/>
  <c r="I421" i="11" s="1"/>
  <c r="T78" i="3"/>
  <c r="I437" i="11" s="1"/>
  <c r="T94" i="3"/>
  <c r="I453" i="11" s="1"/>
  <c r="T110" i="3"/>
  <c r="I469" i="11" s="1"/>
  <c r="I487" i="11"/>
  <c r="I559" i="11"/>
  <c r="T7" i="3"/>
  <c r="I366" i="11" s="1"/>
  <c r="I484" i="11"/>
  <c r="I492" i="11"/>
  <c r="I496" i="11"/>
  <c r="I500" i="11"/>
  <c r="I504" i="11"/>
  <c r="I508" i="11"/>
  <c r="I512" i="11"/>
  <c r="I516" i="11"/>
  <c r="I520" i="11"/>
  <c r="I524" i="11"/>
  <c r="I528" i="11"/>
  <c r="I532" i="11"/>
  <c r="I536" i="11"/>
  <c r="I540" i="11"/>
  <c r="I544" i="11"/>
  <c r="I548" i="11"/>
  <c r="I552" i="11"/>
  <c r="I556" i="11"/>
  <c r="I564" i="11"/>
  <c r="I568" i="11"/>
  <c r="I572" i="11"/>
  <c r="I576" i="11"/>
  <c r="I580" i="11"/>
  <c r="I584" i="11"/>
  <c r="I573" i="11"/>
  <c r="I577" i="11"/>
  <c r="I581" i="11"/>
  <c r="I585" i="11"/>
  <c r="I488" i="11"/>
  <c r="I495" i="11"/>
  <c r="I503" i="11"/>
  <c r="I511" i="11"/>
  <c r="I515" i="11"/>
  <c r="I523" i="11"/>
  <c r="I531" i="11"/>
  <c r="I539" i="11"/>
  <c r="I547" i="11"/>
  <c r="I551" i="11"/>
  <c r="I560" i="11"/>
  <c r="I567" i="11"/>
  <c r="I571" i="11"/>
  <c r="I579" i="11"/>
  <c r="I583" i="11"/>
  <c r="I483" i="11"/>
  <c r="I491" i="11"/>
  <c r="I499" i="11"/>
  <c r="I507" i="11"/>
  <c r="I519" i="11"/>
  <c r="I527" i="11"/>
  <c r="I535" i="11"/>
  <c r="I543" i="11"/>
  <c r="I555" i="11"/>
  <c r="I563" i="11"/>
  <c r="I575" i="11"/>
  <c r="N39" i="6"/>
  <c r="M39" i="6"/>
  <c r="L39" i="6"/>
  <c r="O39" i="6"/>
  <c r="N555" i="11" l="1"/>
  <c r="O555" i="11"/>
  <c r="J555" i="11"/>
  <c r="N483" i="11"/>
  <c r="O483" i="11"/>
  <c r="J483" i="11"/>
  <c r="N511" i="11"/>
  <c r="O511" i="11"/>
  <c r="J511" i="11"/>
  <c r="J568" i="11"/>
  <c r="N568" i="11"/>
  <c r="O568" i="11"/>
  <c r="J516" i="11"/>
  <c r="N516" i="11"/>
  <c r="O516" i="11"/>
  <c r="N453" i="11"/>
  <c r="O453" i="11"/>
  <c r="J453" i="11"/>
  <c r="O452" i="11"/>
  <c r="J452" i="11"/>
  <c r="M452" i="11" s="1"/>
  <c r="N452" i="11"/>
  <c r="O420" i="11"/>
  <c r="J420" i="11"/>
  <c r="N420" i="11"/>
  <c r="O372" i="11"/>
  <c r="J372" i="11"/>
  <c r="N372" i="11"/>
  <c r="O522" i="11"/>
  <c r="J522" i="11"/>
  <c r="N522" i="11"/>
  <c r="N417" i="11"/>
  <c r="O417" i="11"/>
  <c r="J417" i="11"/>
  <c r="N429" i="11"/>
  <c r="O429" i="11"/>
  <c r="J429" i="11"/>
  <c r="M429" i="11" s="1"/>
  <c r="O454" i="11"/>
  <c r="J454" i="11"/>
  <c r="N454" i="11"/>
  <c r="O406" i="11"/>
  <c r="N406" i="11"/>
  <c r="J406" i="11"/>
  <c r="J561" i="11"/>
  <c r="N561" i="11"/>
  <c r="O561" i="11"/>
  <c r="J513" i="11"/>
  <c r="N513" i="11"/>
  <c r="O513" i="11"/>
  <c r="N333" i="11"/>
  <c r="O333" i="11"/>
  <c r="J333" i="11"/>
  <c r="N329" i="11"/>
  <c r="O329" i="11"/>
  <c r="J329" i="11"/>
  <c r="J261" i="11"/>
  <c r="N261" i="11"/>
  <c r="O261" i="11"/>
  <c r="N307" i="11"/>
  <c r="O307" i="11"/>
  <c r="J307" i="11"/>
  <c r="M307" i="11" s="1"/>
  <c r="AE307" i="11" s="1"/>
  <c r="N275" i="11"/>
  <c r="O275" i="11"/>
  <c r="J275" i="11"/>
  <c r="O338" i="11"/>
  <c r="N338" i="11"/>
  <c r="J338" i="11"/>
  <c r="O290" i="11"/>
  <c r="J290" i="11"/>
  <c r="M290" i="11" s="1"/>
  <c r="AE290" i="11" s="1"/>
  <c r="N290" i="11"/>
  <c r="O211" i="11"/>
  <c r="J211" i="11"/>
  <c r="N211" i="11"/>
  <c r="N711" i="11"/>
  <c r="O711" i="11"/>
  <c r="P711" i="11" s="1"/>
  <c r="J711" i="11"/>
  <c r="O183" i="11"/>
  <c r="J183" i="11"/>
  <c r="N183" i="11"/>
  <c r="N192" i="11"/>
  <c r="O192" i="11"/>
  <c r="J192" i="11"/>
  <c r="N144" i="11"/>
  <c r="O144" i="11"/>
  <c r="J144" i="11"/>
  <c r="J657" i="11"/>
  <c r="N657" i="11"/>
  <c r="O657" i="11"/>
  <c r="P657" i="11" s="1"/>
  <c r="J689" i="11"/>
  <c r="M689" i="11" s="1"/>
  <c r="N689" i="11"/>
  <c r="O689" i="11"/>
  <c r="P689" i="11" s="1"/>
  <c r="O666" i="11"/>
  <c r="P666" i="11" s="1"/>
  <c r="J666" i="11"/>
  <c r="M666" i="11" s="1"/>
  <c r="N666" i="11"/>
  <c r="O622" i="11"/>
  <c r="P622" i="11" s="1"/>
  <c r="J622" i="11"/>
  <c r="N622" i="11"/>
  <c r="J189" i="11"/>
  <c r="N189" i="11"/>
  <c r="O189" i="11"/>
  <c r="O582" i="11"/>
  <c r="J582" i="11"/>
  <c r="N582" i="11"/>
  <c r="J225" i="11"/>
  <c r="N225" i="11"/>
  <c r="O225" i="11"/>
  <c r="J169" i="11"/>
  <c r="N169" i="11"/>
  <c r="O169" i="11"/>
  <c r="J312" i="11"/>
  <c r="N312" i="11"/>
  <c r="O312" i="11"/>
  <c r="J264" i="11"/>
  <c r="M264" i="11" s="1"/>
  <c r="AE264" i="11" s="1"/>
  <c r="N264" i="11"/>
  <c r="O264" i="11"/>
  <c r="N455" i="11"/>
  <c r="J455" i="11"/>
  <c r="M455" i="11" s="1"/>
  <c r="O455" i="11"/>
  <c r="N407" i="11"/>
  <c r="J407" i="11"/>
  <c r="O407" i="11"/>
  <c r="N375" i="11"/>
  <c r="O375" i="11"/>
  <c r="J375" i="11"/>
  <c r="N627" i="11"/>
  <c r="O627" i="11"/>
  <c r="P627" i="11" s="1"/>
  <c r="J627" i="11"/>
  <c r="O694" i="11"/>
  <c r="P694" i="11" s="1"/>
  <c r="J694" i="11"/>
  <c r="N694" i="11"/>
  <c r="O614" i="11"/>
  <c r="P614" i="11" s="1"/>
  <c r="J614" i="11"/>
  <c r="N614" i="11"/>
  <c r="O223" i="11"/>
  <c r="J223" i="11"/>
  <c r="N223" i="11"/>
  <c r="N425" i="11"/>
  <c r="J425" i="11"/>
  <c r="O425" i="11"/>
  <c r="J186" i="11"/>
  <c r="N186" i="11"/>
  <c r="O186" i="11"/>
  <c r="J170" i="11"/>
  <c r="N170" i="11"/>
  <c r="O170" i="11"/>
  <c r="J133" i="11"/>
  <c r="N133" i="11"/>
  <c r="O133" i="11"/>
  <c r="J660" i="11"/>
  <c r="N660" i="11"/>
  <c r="O660" i="11"/>
  <c r="P660" i="11" s="1"/>
  <c r="J700" i="11"/>
  <c r="N700" i="11"/>
  <c r="O700" i="11"/>
  <c r="P700" i="11" s="1"/>
  <c r="J676" i="11"/>
  <c r="N676" i="11"/>
  <c r="O676" i="11"/>
  <c r="P676" i="11" s="1"/>
  <c r="J640" i="11"/>
  <c r="N640" i="11"/>
  <c r="O640" i="11"/>
  <c r="P640" i="11" s="1"/>
  <c r="J612" i="11"/>
  <c r="N612" i="11"/>
  <c r="O612" i="11"/>
  <c r="P612" i="11" s="1"/>
  <c r="O155" i="11"/>
  <c r="J155" i="11"/>
  <c r="N155" i="11"/>
  <c r="N543" i="11"/>
  <c r="O543" i="11"/>
  <c r="J543" i="11"/>
  <c r="M543" i="11" s="1"/>
  <c r="AE543" i="11" s="1"/>
  <c r="N507" i="11"/>
  <c r="O507" i="11"/>
  <c r="J507" i="11"/>
  <c r="N583" i="11"/>
  <c r="O583" i="11"/>
  <c r="J583" i="11"/>
  <c r="J560" i="11"/>
  <c r="N560" i="11"/>
  <c r="O560" i="11"/>
  <c r="N531" i="11"/>
  <c r="O531" i="11"/>
  <c r="J531" i="11"/>
  <c r="M531" i="11" s="1"/>
  <c r="AE531" i="11" s="1"/>
  <c r="N503" i="11"/>
  <c r="O503" i="11"/>
  <c r="J503" i="11"/>
  <c r="J581" i="11"/>
  <c r="N581" i="11"/>
  <c r="O581" i="11"/>
  <c r="J580" i="11"/>
  <c r="N580" i="11"/>
  <c r="O580" i="11"/>
  <c r="J564" i="11"/>
  <c r="N564" i="11"/>
  <c r="O564" i="11"/>
  <c r="J544" i="11"/>
  <c r="N544" i="11"/>
  <c r="O544" i="11"/>
  <c r="J528" i="11"/>
  <c r="M528" i="11" s="1"/>
  <c r="AE528" i="11" s="1"/>
  <c r="N528" i="11"/>
  <c r="O528" i="11"/>
  <c r="J512" i="11"/>
  <c r="N512" i="11"/>
  <c r="O512" i="11"/>
  <c r="J496" i="11"/>
  <c r="N496" i="11"/>
  <c r="O496" i="11"/>
  <c r="N559" i="11"/>
  <c r="O559" i="11"/>
  <c r="J559" i="11"/>
  <c r="N437" i="11"/>
  <c r="O437" i="11"/>
  <c r="J437" i="11"/>
  <c r="N373" i="11"/>
  <c r="O373" i="11"/>
  <c r="J373" i="11"/>
  <c r="O464" i="11"/>
  <c r="N464" i="11"/>
  <c r="J464" i="11"/>
  <c r="M464" i="11" s="1"/>
  <c r="O448" i="11"/>
  <c r="N448" i="11"/>
  <c r="J448" i="11"/>
  <c r="O432" i="11"/>
  <c r="N432" i="11"/>
  <c r="J432" i="11"/>
  <c r="O416" i="11"/>
  <c r="J416" i="11"/>
  <c r="M416" i="11" s="1"/>
  <c r="N416" i="11"/>
  <c r="O400" i="11"/>
  <c r="J400" i="11"/>
  <c r="N400" i="11"/>
  <c r="O384" i="11"/>
  <c r="J384" i="11"/>
  <c r="N384" i="11"/>
  <c r="O368" i="11"/>
  <c r="J368" i="11"/>
  <c r="N368" i="11"/>
  <c r="O554" i="11"/>
  <c r="J554" i="11"/>
  <c r="M554" i="11" s="1"/>
  <c r="N554" i="11"/>
  <c r="O538" i="11"/>
  <c r="J538" i="11"/>
  <c r="N538" i="11"/>
  <c r="O514" i="11"/>
  <c r="J514" i="11"/>
  <c r="N514" i="11"/>
  <c r="N465" i="11"/>
  <c r="J465" i="11"/>
  <c r="O465" i="11"/>
  <c r="N401" i="11"/>
  <c r="J401" i="11"/>
  <c r="M401" i="11" s="1"/>
  <c r="O401" i="11"/>
  <c r="O518" i="11"/>
  <c r="J518" i="11"/>
  <c r="N518" i="11"/>
  <c r="O490" i="11"/>
  <c r="J490" i="11"/>
  <c r="N490" i="11"/>
  <c r="N397" i="11"/>
  <c r="O397" i="11"/>
  <c r="J397" i="11"/>
  <c r="O466" i="11"/>
  <c r="N466" i="11"/>
  <c r="J466" i="11"/>
  <c r="O450" i="11"/>
  <c r="N450" i="11"/>
  <c r="J450" i="11"/>
  <c r="M450" i="11" s="1"/>
  <c r="O434" i="11"/>
  <c r="N434" i="11"/>
  <c r="J434" i="11"/>
  <c r="O418" i="11"/>
  <c r="J418" i="11"/>
  <c r="N418" i="11"/>
  <c r="O402" i="11"/>
  <c r="J402" i="11"/>
  <c r="M402" i="11" s="1"/>
  <c r="N402" i="11"/>
  <c r="O386" i="11"/>
  <c r="J386" i="11"/>
  <c r="N386" i="11"/>
  <c r="O370" i="11"/>
  <c r="J370" i="11"/>
  <c r="N370" i="11"/>
  <c r="J557" i="11"/>
  <c r="N557" i="11"/>
  <c r="O557" i="11"/>
  <c r="J541" i="11"/>
  <c r="N541" i="11"/>
  <c r="O541" i="11"/>
  <c r="J525" i="11"/>
  <c r="N525" i="11"/>
  <c r="O525" i="11"/>
  <c r="J509" i="11"/>
  <c r="N509" i="11"/>
  <c r="O509" i="11"/>
  <c r="J493" i="11"/>
  <c r="M493" i="11" s="1"/>
  <c r="AE493" i="11" s="1"/>
  <c r="N493" i="11"/>
  <c r="O493" i="11"/>
  <c r="N317" i="11"/>
  <c r="O317" i="11"/>
  <c r="J317" i="11"/>
  <c r="J253" i="11"/>
  <c r="N253" i="11"/>
  <c r="O253" i="11"/>
  <c r="J313" i="11"/>
  <c r="N313" i="11"/>
  <c r="O313" i="11"/>
  <c r="J249" i="11"/>
  <c r="M249" i="11" s="1"/>
  <c r="AE249" i="11" s="1"/>
  <c r="N249" i="11"/>
  <c r="O249" i="11"/>
  <c r="J309" i="11"/>
  <c r="N309" i="11"/>
  <c r="O309" i="11"/>
  <c r="J245" i="11"/>
  <c r="N245" i="11"/>
  <c r="O245" i="11"/>
  <c r="N335" i="11"/>
  <c r="O335" i="11"/>
  <c r="J335" i="11"/>
  <c r="N319" i="11"/>
  <c r="O319" i="11"/>
  <c r="J319" i="11"/>
  <c r="N303" i="11"/>
  <c r="O303" i="11"/>
  <c r="J303" i="11"/>
  <c r="N287" i="11"/>
  <c r="O287" i="11"/>
  <c r="J287" i="11"/>
  <c r="N271" i="11"/>
  <c r="O271" i="11"/>
  <c r="J271" i="11"/>
  <c r="N255" i="11"/>
  <c r="O255" i="11"/>
  <c r="J255" i="11"/>
  <c r="N365" i="11"/>
  <c r="O365" i="11"/>
  <c r="J365" i="11"/>
  <c r="O334" i="11"/>
  <c r="N334" i="11"/>
  <c r="J334" i="11"/>
  <c r="M334" i="11" s="1"/>
  <c r="AE334" i="11" s="1"/>
  <c r="O318" i="11"/>
  <c r="J318" i="11"/>
  <c r="N318" i="11"/>
  <c r="O302" i="11"/>
  <c r="J302" i="11"/>
  <c r="N302" i="11"/>
  <c r="O286" i="11"/>
  <c r="J286" i="11"/>
  <c r="M286" i="11" s="1"/>
  <c r="AE286" i="11" s="1"/>
  <c r="N286" i="11"/>
  <c r="O270" i="11"/>
  <c r="J270" i="11"/>
  <c r="N270" i="11"/>
  <c r="O195" i="11"/>
  <c r="J195" i="11"/>
  <c r="N195" i="11"/>
  <c r="O131" i="11"/>
  <c r="J131" i="11"/>
  <c r="N131" i="11"/>
  <c r="O250" i="11"/>
  <c r="J250" i="11"/>
  <c r="M250" i="11" s="1"/>
  <c r="AE250" i="11" s="1"/>
  <c r="N250" i="11"/>
  <c r="N707" i="11"/>
  <c r="O707" i="11"/>
  <c r="P707" i="11" s="1"/>
  <c r="J707" i="11"/>
  <c r="N691" i="11"/>
  <c r="O691" i="11"/>
  <c r="P691" i="11" s="1"/>
  <c r="J691" i="11"/>
  <c r="O231" i="11"/>
  <c r="J231" i="11"/>
  <c r="N231" i="11"/>
  <c r="O167" i="11"/>
  <c r="J167" i="11"/>
  <c r="N167" i="11"/>
  <c r="N236" i="11"/>
  <c r="O236" i="11"/>
  <c r="J236" i="11"/>
  <c r="N220" i="11"/>
  <c r="O220" i="11"/>
  <c r="J220" i="11"/>
  <c r="N204" i="11"/>
  <c r="O204" i="11"/>
  <c r="J204" i="11"/>
  <c r="N188" i="11"/>
  <c r="O188" i="11"/>
  <c r="J188" i="11"/>
  <c r="N172" i="11"/>
  <c r="O172" i="11"/>
  <c r="J172" i="11"/>
  <c r="N156" i="11"/>
  <c r="O156" i="11"/>
  <c r="J156" i="11"/>
  <c r="N140" i="11"/>
  <c r="O140" i="11"/>
  <c r="J140" i="11"/>
  <c r="J305" i="11"/>
  <c r="N305" i="11"/>
  <c r="O305" i="11"/>
  <c r="J696" i="11"/>
  <c r="N696" i="11"/>
  <c r="O696" i="11"/>
  <c r="P696" i="11" s="1"/>
  <c r="N647" i="11"/>
  <c r="O647" i="11"/>
  <c r="P647" i="11" s="1"/>
  <c r="J647" i="11"/>
  <c r="J604" i="11"/>
  <c r="N604" i="11"/>
  <c r="O604" i="11"/>
  <c r="P604" i="11" s="1"/>
  <c r="O706" i="11"/>
  <c r="P706" i="11" s="1"/>
  <c r="J706" i="11"/>
  <c r="M706" i="11" s="1"/>
  <c r="N706" i="11"/>
  <c r="O690" i="11"/>
  <c r="P690" i="11" s="1"/>
  <c r="J690" i="11"/>
  <c r="N690" i="11"/>
  <c r="O670" i="11"/>
  <c r="P670" i="11" s="1"/>
  <c r="J670" i="11"/>
  <c r="N670" i="11"/>
  <c r="J653" i="11"/>
  <c r="N653" i="11"/>
  <c r="O653" i="11"/>
  <c r="P653" i="11" s="1"/>
  <c r="O650" i="11"/>
  <c r="P650" i="11" s="1"/>
  <c r="J650" i="11"/>
  <c r="N650" i="11"/>
  <c r="J633" i="11"/>
  <c r="N633" i="11"/>
  <c r="O633" i="11"/>
  <c r="P633" i="11" s="1"/>
  <c r="J616" i="11"/>
  <c r="N616" i="11"/>
  <c r="O616" i="11"/>
  <c r="P616" i="11" s="1"/>
  <c r="O606" i="11"/>
  <c r="P606" i="11" s="1"/>
  <c r="J606" i="11"/>
  <c r="N606" i="11"/>
  <c r="O143" i="11"/>
  <c r="J143" i="11"/>
  <c r="N143" i="11"/>
  <c r="J222" i="11"/>
  <c r="N222" i="11"/>
  <c r="O222" i="11"/>
  <c r="J190" i="11"/>
  <c r="N190" i="11"/>
  <c r="O190" i="11"/>
  <c r="J158" i="11"/>
  <c r="N158" i="11"/>
  <c r="O158" i="11"/>
  <c r="J126" i="11"/>
  <c r="N126" i="11"/>
  <c r="O126" i="11"/>
  <c r="O578" i="11"/>
  <c r="J578" i="11"/>
  <c r="N578" i="11"/>
  <c r="J709" i="11"/>
  <c r="N709" i="11"/>
  <c r="O709" i="11"/>
  <c r="P709" i="11" s="1"/>
  <c r="J645" i="11"/>
  <c r="N645" i="11"/>
  <c r="O645" i="11"/>
  <c r="P645" i="11" s="1"/>
  <c r="J193" i="11"/>
  <c r="N193" i="11"/>
  <c r="O193" i="11"/>
  <c r="J217" i="11"/>
  <c r="N217" i="11"/>
  <c r="O217" i="11"/>
  <c r="J153" i="11"/>
  <c r="N153" i="11"/>
  <c r="O153" i="11"/>
  <c r="N340" i="11"/>
  <c r="O340" i="11"/>
  <c r="J340" i="11"/>
  <c r="N324" i="11"/>
  <c r="O324" i="11"/>
  <c r="J324" i="11"/>
  <c r="J308" i="11"/>
  <c r="N308" i="11"/>
  <c r="O308" i="11"/>
  <c r="J292" i="11"/>
  <c r="N292" i="11"/>
  <c r="O292" i="11"/>
  <c r="J276" i="11"/>
  <c r="M276" i="11" s="1"/>
  <c r="AE276" i="11" s="1"/>
  <c r="N276" i="11"/>
  <c r="O276" i="11"/>
  <c r="J260" i="11"/>
  <c r="N260" i="11"/>
  <c r="O260" i="11"/>
  <c r="N244" i="11"/>
  <c r="O244" i="11"/>
  <c r="J244" i="11"/>
  <c r="M244" i="11" s="1"/>
  <c r="AE244" i="11" s="1"/>
  <c r="N467" i="11"/>
  <c r="O467" i="11"/>
  <c r="J467" i="11"/>
  <c r="N451" i="11"/>
  <c r="O451" i="11"/>
  <c r="J451" i="11"/>
  <c r="N435" i="11"/>
  <c r="O435" i="11"/>
  <c r="J435" i="11"/>
  <c r="N419" i="11"/>
  <c r="O419" i="11"/>
  <c r="J419" i="11"/>
  <c r="M419" i="11" s="1"/>
  <c r="N403" i="11"/>
  <c r="O403" i="11"/>
  <c r="J403" i="11"/>
  <c r="N387" i="11"/>
  <c r="J387" i="11"/>
  <c r="O387" i="11"/>
  <c r="N371" i="11"/>
  <c r="J371" i="11"/>
  <c r="M371" i="11" s="1"/>
  <c r="O371" i="11"/>
  <c r="N655" i="11"/>
  <c r="O655" i="11"/>
  <c r="P655" i="11" s="1"/>
  <c r="J655" i="11"/>
  <c r="N623" i="11"/>
  <c r="O623" i="11"/>
  <c r="P623" i="11" s="1"/>
  <c r="J623" i="11"/>
  <c r="J134" i="11"/>
  <c r="N134" i="11"/>
  <c r="O134" i="11"/>
  <c r="O686" i="11"/>
  <c r="P686" i="11" s="1"/>
  <c r="J686" i="11"/>
  <c r="M686" i="11" s="1"/>
  <c r="N686" i="11"/>
  <c r="O662" i="11"/>
  <c r="P662" i="11" s="1"/>
  <c r="J662" i="11"/>
  <c r="N662" i="11"/>
  <c r="N635" i="11"/>
  <c r="O635" i="11"/>
  <c r="P635" i="11" s="1"/>
  <c r="J635" i="11"/>
  <c r="O610" i="11"/>
  <c r="P610" i="11" s="1"/>
  <c r="J610" i="11"/>
  <c r="N610" i="11"/>
  <c r="J149" i="11"/>
  <c r="N149" i="11"/>
  <c r="O149" i="11"/>
  <c r="J273" i="11"/>
  <c r="N273" i="11"/>
  <c r="O273" i="11"/>
  <c r="J181" i="11"/>
  <c r="N181" i="11"/>
  <c r="O181" i="11"/>
  <c r="O187" i="11"/>
  <c r="J187" i="11"/>
  <c r="N187" i="11"/>
  <c r="N413" i="11"/>
  <c r="J413" i="11"/>
  <c r="M413" i="11" s="1"/>
  <c r="O413" i="11"/>
  <c r="O235" i="11"/>
  <c r="J235" i="11"/>
  <c r="N235" i="11"/>
  <c r="J218" i="11"/>
  <c r="N218" i="11"/>
  <c r="O218" i="11"/>
  <c r="J202" i="11"/>
  <c r="N202" i="11"/>
  <c r="O202" i="11"/>
  <c r="J182" i="11"/>
  <c r="N182" i="11"/>
  <c r="O182" i="11"/>
  <c r="J165" i="11"/>
  <c r="N165" i="11"/>
  <c r="O165" i="11"/>
  <c r="J146" i="11"/>
  <c r="N146" i="11"/>
  <c r="O146" i="11"/>
  <c r="J130" i="11"/>
  <c r="N130" i="11"/>
  <c r="O130" i="11"/>
  <c r="J661" i="11"/>
  <c r="N661" i="11"/>
  <c r="O661" i="11"/>
  <c r="P661" i="11" s="1"/>
  <c r="J177" i="11"/>
  <c r="N177" i="11"/>
  <c r="O177" i="11"/>
  <c r="J716" i="11"/>
  <c r="N716" i="11"/>
  <c r="O716" i="11"/>
  <c r="P716" i="11" s="1"/>
  <c r="J692" i="11"/>
  <c r="N692" i="11"/>
  <c r="O692" i="11"/>
  <c r="P692" i="11" s="1"/>
  <c r="J672" i="11"/>
  <c r="N672" i="11"/>
  <c r="O672" i="11"/>
  <c r="P672" i="11" s="1"/>
  <c r="N631" i="11"/>
  <c r="O631" i="11"/>
  <c r="P631" i="11" s="1"/>
  <c r="J631" i="11"/>
  <c r="J608" i="11"/>
  <c r="N608" i="11"/>
  <c r="O608" i="11"/>
  <c r="P608" i="11" s="1"/>
  <c r="O127" i="11"/>
  <c r="J127" i="11"/>
  <c r="N127" i="11"/>
  <c r="N567" i="11"/>
  <c r="O567" i="11"/>
  <c r="J567" i="11"/>
  <c r="J585" i="11"/>
  <c r="N585" i="11"/>
  <c r="O585" i="11"/>
  <c r="J548" i="11"/>
  <c r="N548" i="11"/>
  <c r="O548" i="11"/>
  <c r="J500" i="11"/>
  <c r="N500" i="11"/>
  <c r="O500" i="11"/>
  <c r="N389" i="11"/>
  <c r="O389" i="11"/>
  <c r="J389" i="11"/>
  <c r="O404" i="11"/>
  <c r="J404" i="11"/>
  <c r="N404" i="11"/>
  <c r="O558" i="11"/>
  <c r="J558" i="11"/>
  <c r="N558" i="11"/>
  <c r="O534" i="11"/>
  <c r="J534" i="11"/>
  <c r="N534" i="11"/>
  <c r="O470" i="11"/>
  <c r="N470" i="11"/>
  <c r="J470" i="11"/>
  <c r="O422" i="11"/>
  <c r="J422" i="11"/>
  <c r="N422" i="11"/>
  <c r="O374" i="11"/>
  <c r="N374" i="11"/>
  <c r="J374" i="11"/>
  <c r="J529" i="11"/>
  <c r="M529" i="11" s="1"/>
  <c r="AE529" i="11" s="1"/>
  <c r="N529" i="11"/>
  <c r="O529" i="11"/>
  <c r="J269" i="11"/>
  <c r="N269" i="11"/>
  <c r="O269" i="11"/>
  <c r="N325" i="11"/>
  <c r="O325" i="11"/>
  <c r="J325" i="11"/>
  <c r="M325" i="11" s="1"/>
  <c r="AE325" i="11" s="1"/>
  <c r="N323" i="11"/>
  <c r="O323" i="11"/>
  <c r="J323" i="11"/>
  <c r="N259" i="11"/>
  <c r="O259" i="11"/>
  <c r="J259" i="11"/>
  <c r="O306" i="11"/>
  <c r="J306" i="11"/>
  <c r="M306" i="11" s="1"/>
  <c r="AE306" i="11" s="1"/>
  <c r="N306" i="11"/>
  <c r="O147" i="11"/>
  <c r="J147" i="11"/>
  <c r="N147" i="11"/>
  <c r="N679" i="11"/>
  <c r="O679" i="11"/>
  <c r="P679" i="11" s="1"/>
  <c r="J679" i="11"/>
  <c r="N208" i="11"/>
  <c r="O208" i="11"/>
  <c r="J208" i="11"/>
  <c r="N160" i="11"/>
  <c r="O160" i="11"/>
  <c r="J160" i="11"/>
  <c r="J712" i="11"/>
  <c r="N712" i="11"/>
  <c r="O712" i="11"/>
  <c r="P712" i="11" s="1"/>
  <c r="J705" i="11"/>
  <c r="N705" i="11"/>
  <c r="O705" i="11"/>
  <c r="P705" i="11" s="1"/>
  <c r="J632" i="11"/>
  <c r="N632" i="11"/>
  <c r="O632" i="11"/>
  <c r="P632" i="11" s="1"/>
  <c r="O175" i="11"/>
  <c r="J175" i="11"/>
  <c r="N175" i="11"/>
  <c r="J157" i="11"/>
  <c r="N157" i="11"/>
  <c r="O157" i="11"/>
  <c r="O566" i="11"/>
  <c r="J566" i="11"/>
  <c r="N566" i="11"/>
  <c r="N344" i="11"/>
  <c r="O344" i="11"/>
  <c r="J344" i="11"/>
  <c r="J296" i="11"/>
  <c r="N296" i="11"/>
  <c r="O296" i="11"/>
  <c r="J248" i="11"/>
  <c r="N248" i="11"/>
  <c r="O248" i="11"/>
  <c r="N423" i="11"/>
  <c r="J423" i="11"/>
  <c r="O423" i="11"/>
  <c r="J481" i="11"/>
  <c r="N481" i="11"/>
  <c r="O481" i="11"/>
  <c r="J198" i="11"/>
  <c r="N198" i="11"/>
  <c r="O198" i="11"/>
  <c r="N667" i="11"/>
  <c r="O667" i="11"/>
  <c r="P667" i="11" s="1"/>
  <c r="J667" i="11"/>
  <c r="N337" i="11"/>
  <c r="O337" i="11"/>
  <c r="J337" i="11"/>
  <c r="J226" i="11"/>
  <c r="N226" i="11"/>
  <c r="O226" i="11"/>
  <c r="J685" i="11"/>
  <c r="N685" i="11"/>
  <c r="O685" i="11"/>
  <c r="P685" i="11" s="1"/>
  <c r="N575" i="11"/>
  <c r="O575" i="11"/>
  <c r="J575" i="11"/>
  <c r="N499" i="11"/>
  <c r="O499" i="11"/>
  <c r="J499" i="11"/>
  <c r="N551" i="11"/>
  <c r="O551" i="11"/>
  <c r="J551" i="11"/>
  <c r="J577" i="11"/>
  <c r="N577" i="11"/>
  <c r="O577" i="11"/>
  <c r="J556" i="11"/>
  <c r="N556" i="11"/>
  <c r="O556" i="11"/>
  <c r="J524" i="11"/>
  <c r="N524" i="11"/>
  <c r="O524" i="11"/>
  <c r="J492" i="11"/>
  <c r="M492" i="11" s="1"/>
  <c r="AE492" i="11" s="1"/>
  <c r="N492" i="11"/>
  <c r="O492" i="11"/>
  <c r="N421" i="11"/>
  <c r="O421" i="11"/>
  <c r="J421" i="11"/>
  <c r="O460" i="11"/>
  <c r="J460" i="11"/>
  <c r="N460" i="11"/>
  <c r="O428" i="11"/>
  <c r="J428" i="11"/>
  <c r="N428" i="11"/>
  <c r="O380" i="11"/>
  <c r="J380" i="11"/>
  <c r="N380" i="11"/>
  <c r="O550" i="11"/>
  <c r="J550" i="11"/>
  <c r="M550" i="11" s="1"/>
  <c r="AE550" i="11" s="1"/>
  <c r="N550" i="11"/>
  <c r="N449" i="11"/>
  <c r="J449" i="11"/>
  <c r="O449" i="11"/>
  <c r="O510" i="11"/>
  <c r="J510" i="11"/>
  <c r="N510" i="11"/>
  <c r="O446" i="11"/>
  <c r="N446" i="11"/>
  <c r="J446" i="11"/>
  <c r="O414" i="11"/>
  <c r="J414" i="11"/>
  <c r="M414" i="11" s="1"/>
  <c r="N414" i="11"/>
  <c r="O382" i="11"/>
  <c r="J382" i="11"/>
  <c r="N382" i="11"/>
  <c r="J553" i="11"/>
  <c r="N553" i="11"/>
  <c r="O553" i="11"/>
  <c r="J505" i="11"/>
  <c r="M505" i="11" s="1"/>
  <c r="AE505" i="11" s="1"/>
  <c r="N505" i="11"/>
  <c r="O505" i="11"/>
  <c r="J301" i="11"/>
  <c r="N301" i="11"/>
  <c r="O301" i="11"/>
  <c r="N409" i="11"/>
  <c r="J409" i="11"/>
  <c r="O409" i="11"/>
  <c r="N331" i="11"/>
  <c r="O331" i="11"/>
  <c r="J331" i="11"/>
  <c r="N299" i="11"/>
  <c r="O299" i="11"/>
  <c r="J299" i="11"/>
  <c r="N251" i="11"/>
  <c r="O251" i="11"/>
  <c r="J251" i="11"/>
  <c r="O330" i="11"/>
  <c r="N330" i="11"/>
  <c r="J330" i="11"/>
  <c r="M330" i="11" s="1"/>
  <c r="AE330" i="11" s="1"/>
  <c r="O298" i="11"/>
  <c r="J298" i="11"/>
  <c r="N298" i="11"/>
  <c r="O266" i="11"/>
  <c r="J266" i="11"/>
  <c r="N266" i="11"/>
  <c r="O262" i="11"/>
  <c r="J262" i="11"/>
  <c r="M262" i="11" s="1"/>
  <c r="AE262" i="11" s="1"/>
  <c r="N262" i="11"/>
  <c r="N703" i="11"/>
  <c r="O703" i="11"/>
  <c r="P703" i="11" s="1"/>
  <c r="J703" i="11"/>
  <c r="O151" i="11"/>
  <c r="J151" i="11"/>
  <c r="N151" i="11"/>
  <c r="N216" i="11"/>
  <c r="O216" i="11"/>
  <c r="J216" i="11"/>
  <c r="N168" i="11"/>
  <c r="O168" i="11"/>
  <c r="J168" i="11"/>
  <c r="N136" i="11"/>
  <c r="O136" i="11"/>
  <c r="J136" i="11"/>
  <c r="J680" i="11"/>
  <c r="N680" i="11"/>
  <c r="O680" i="11"/>
  <c r="P680" i="11" s="1"/>
  <c r="J713" i="11"/>
  <c r="N713" i="11"/>
  <c r="O713" i="11"/>
  <c r="P713" i="11" s="1"/>
  <c r="J664" i="11"/>
  <c r="N664" i="11"/>
  <c r="O664" i="11"/>
  <c r="P664" i="11" s="1"/>
  <c r="J637" i="11"/>
  <c r="N637" i="11"/>
  <c r="O637" i="11"/>
  <c r="P637" i="11" s="1"/>
  <c r="J617" i="11"/>
  <c r="N617" i="11"/>
  <c r="O617" i="11"/>
  <c r="P617" i="11" s="1"/>
  <c r="J237" i="11"/>
  <c r="N237" i="11"/>
  <c r="O237" i="11"/>
  <c r="J141" i="11"/>
  <c r="N141" i="11"/>
  <c r="O141" i="11"/>
  <c r="O574" i="11"/>
  <c r="J574" i="11"/>
  <c r="N574" i="11"/>
  <c r="J624" i="11"/>
  <c r="N624" i="11"/>
  <c r="O624" i="11"/>
  <c r="P624" i="11" s="1"/>
  <c r="J201" i="11"/>
  <c r="M201" i="11" s="1"/>
  <c r="N201" i="11"/>
  <c r="O201" i="11"/>
  <c r="N320" i="11"/>
  <c r="O320" i="11"/>
  <c r="J320" i="11"/>
  <c r="J272" i="11"/>
  <c r="N272" i="11"/>
  <c r="O272" i="11"/>
  <c r="N463" i="11"/>
  <c r="J463" i="11"/>
  <c r="O463" i="11"/>
  <c r="N431" i="11"/>
  <c r="J431" i="11"/>
  <c r="O431" i="11"/>
  <c r="N383" i="11"/>
  <c r="O383" i="11"/>
  <c r="J383" i="11"/>
  <c r="N367" i="11"/>
  <c r="O367" i="11"/>
  <c r="J367" i="11"/>
  <c r="M367" i="11" s="1"/>
  <c r="N643" i="11"/>
  <c r="O643" i="11"/>
  <c r="P643" i="11" s="1"/>
  <c r="J643" i="11"/>
  <c r="N611" i="11"/>
  <c r="O611" i="11"/>
  <c r="P611" i="11" s="1"/>
  <c r="J611" i="11"/>
  <c r="O710" i="11"/>
  <c r="P710" i="11" s="1"/>
  <c r="J710" i="11"/>
  <c r="M710" i="11" s="1"/>
  <c r="AE710" i="11" s="1"/>
  <c r="N710" i="11"/>
  <c r="O678" i="11"/>
  <c r="P678" i="11" s="1"/>
  <c r="J678" i="11"/>
  <c r="N678" i="11"/>
  <c r="O658" i="11"/>
  <c r="P658" i="11" s="1"/>
  <c r="J658" i="11"/>
  <c r="N658" i="11"/>
  <c r="O630" i="11"/>
  <c r="P630" i="11" s="1"/>
  <c r="J630" i="11"/>
  <c r="N630" i="11"/>
  <c r="N603" i="11"/>
  <c r="O603" i="11"/>
  <c r="P603" i="11" s="1"/>
  <c r="J603" i="11"/>
  <c r="J230" i="11"/>
  <c r="N230" i="11"/>
  <c r="O230" i="11"/>
  <c r="J257" i="11"/>
  <c r="N257" i="11"/>
  <c r="O257" i="11"/>
  <c r="O159" i="11"/>
  <c r="J159" i="11"/>
  <c r="N159" i="11"/>
  <c r="N473" i="11"/>
  <c r="J473" i="11"/>
  <c r="O473" i="11"/>
  <c r="N393" i="11"/>
  <c r="O393" i="11"/>
  <c r="J393" i="11"/>
  <c r="J234" i="11"/>
  <c r="N234" i="11"/>
  <c r="O234" i="11"/>
  <c r="J214" i="11"/>
  <c r="N214" i="11"/>
  <c r="O214" i="11"/>
  <c r="J197" i="11"/>
  <c r="N197" i="11"/>
  <c r="O197" i="11"/>
  <c r="J178" i="11"/>
  <c r="N178" i="11"/>
  <c r="O178" i="11"/>
  <c r="J162" i="11"/>
  <c r="N162" i="11"/>
  <c r="O162" i="11"/>
  <c r="O139" i="11"/>
  <c r="J139" i="11"/>
  <c r="N139" i="11"/>
  <c r="J145" i="11"/>
  <c r="N145" i="11"/>
  <c r="O145" i="11"/>
  <c r="J708" i="11"/>
  <c r="N708" i="11"/>
  <c r="O708" i="11"/>
  <c r="P708" i="11" s="1"/>
  <c r="J688" i="11"/>
  <c r="N688" i="11"/>
  <c r="O688" i="11"/>
  <c r="P688" i="11" s="1"/>
  <c r="J652" i="11"/>
  <c r="N652" i="11"/>
  <c r="O652" i="11"/>
  <c r="P652" i="11" s="1"/>
  <c r="J628" i="11"/>
  <c r="N628" i="11"/>
  <c r="O628" i="11"/>
  <c r="P628" i="11" s="1"/>
  <c r="O219" i="11"/>
  <c r="J219" i="11"/>
  <c r="N219" i="11"/>
  <c r="N519" i="11"/>
  <c r="O519" i="11"/>
  <c r="J519" i="11"/>
  <c r="N539" i="11"/>
  <c r="O539" i="11"/>
  <c r="J539" i="11"/>
  <c r="J584" i="11"/>
  <c r="N584" i="11"/>
  <c r="O584" i="11"/>
  <c r="J532" i="11"/>
  <c r="N532" i="11"/>
  <c r="O532" i="11"/>
  <c r="O366" i="11"/>
  <c r="J366" i="11"/>
  <c r="N366" i="11"/>
  <c r="O468" i="11"/>
  <c r="J468" i="11"/>
  <c r="N468" i="11"/>
  <c r="O436" i="11"/>
  <c r="J436" i="11"/>
  <c r="M436" i="11" s="1"/>
  <c r="N436" i="11"/>
  <c r="O388" i="11"/>
  <c r="J388" i="11"/>
  <c r="N388" i="11"/>
  <c r="O542" i="11"/>
  <c r="J542" i="11"/>
  <c r="N542" i="11"/>
  <c r="O486" i="11"/>
  <c r="J486" i="11"/>
  <c r="N486" i="11"/>
  <c r="O498" i="11"/>
  <c r="J498" i="11"/>
  <c r="M498" i="11" s="1"/>
  <c r="AE498" i="11" s="1"/>
  <c r="N498" i="11"/>
  <c r="O438" i="11"/>
  <c r="N438" i="11"/>
  <c r="J438" i="11"/>
  <c r="M438" i="11" s="1"/>
  <c r="O390" i="11"/>
  <c r="N390" i="11"/>
  <c r="J390" i="11"/>
  <c r="J545" i="11"/>
  <c r="M545" i="11" s="1"/>
  <c r="AE545" i="11" s="1"/>
  <c r="N545" i="11"/>
  <c r="O545" i="11"/>
  <c r="J497" i="11"/>
  <c r="N497" i="11"/>
  <c r="O497" i="11"/>
  <c r="J265" i="11"/>
  <c r="N265" i="11"/>
  <c r="O265" i="11"/>
  <c r="N339" i="11"/>
  <c r="O339" i="11"/>
  <c r="J339" i="11"/>
  <c r="N291" i="11"/>
  <c r="O291" i="11"/>
  <c r="J291" i="11"/>
  <c r="N377" i="11"/>
  <c r="O377" i="11"/>
  <c r="J377" i="11"/>
  <c r="O322" i="11"/>
  <c r="N322" i="11"/>
  <c r="J322" i="11"/>
  <c r="M322" i="11" s="1"/>
  <c r="AE322" i="11" s="1"/>
  <c r="O274" i="11"/>
  <c r="J274" i="11"/>
  <c r="N274" i="11"/>
  <c r="O254" i="11"/>
  <c r="J254" i="11"/>
  <c r="N254" i="11"/>
  <c r="N695" i="11"/>
  <c r="O695" i="11"/>
  <c r="P695" i="11" s="1"/>
  <c r="J695" i="11"/>
  <c r="N224" i="11"/>
  <c r="O224" i="11"/>
  <c r="J224" i="11"/>
  <c r="N176" i="11"/>
  <c r="O176" i="11"/>
  <c r="J176" i="11"/>
  <c r="N128" i="11"/>
  <c r="O128" i="11"/>
  <c r="J128" i="11"/>
  <c r="N615" i="11"/>
  <c r="O615" i="11"/>
  <c r="P615" i="11" s="1"/>
  <c r="J615" i="11"/>
  <c r="J669" i="11"/>
  <c r="N669" i="11"/>
  <c r="O669" i="11"/>
  <c r="P669" i="11" s="1"/>
  <c r="J649" i="11"/>
  <c r="N649" i="11"/>
  <c r="O649" i="11"/>
  <c r="P649" i="11" s="1"/>
  <c r="J605" i="11"/>
  <c r="N605" i="11"/>
  <c r="O605" i="11"/>
  <c r="P605" i="11" s="1"/>
  <c r="J221" i="11"/>
  <c r="N221" i="11"/>
  <c r="O221" i="11"/>
  <c r="N125" i="11"/>
  <c r="O125" i="11"/>
  <c r="J125" i="11"/>
  <c r="J656" i="11"/>
  <c r="N656" i="11"/>
  <c r="O656" i="11"/>
  <c r="P656" i="11" s="1"/>
  <c r="J233" i="11"/>
  <c r="M233" i="11" s="1"/>
  <c r="AE233" i="11" s="1"/>
  <c r="N233" i="11"/>
  <c r="O233" i="11"/>
  <c r="N328" i="11"/>
  <c r="O328" i="11"/>
  <c r="J328" i="11"/>
  <c r="J280" i="11"/>
  <c r="N280" i="11"/>
  <c r="O280" i="11"/>
  <c r="N471" i="11"/>
  <c r="J471" i="11"/>
  <c r="O471" i="11"/>
  <c r="N439" i="11"/>
  <c r="J439" i="11"/>
  <c r="O439" i="11"/>
  <c r="N391" i="11"/>
  <c r="O391" i="11"/>
  <c r="J391" i="11"/>
  <c r="N659" i="11"/>
  <c r="O659" i="11"/>
  <c r="P659" i="11" s="1"/>
  <c r="J659" i="11"/>
  <c r="J609" i="11"/>
  <c r="N609" i="11"/>
  <c r="O609" i="11"/>
  <c r="P609" i="11" s="1"/>
  <c r="O642" i="11"/>
  <c r="P642" i="11" s="1"/>
  <c r="J642" i="11"/>
  <c r="N642" i="11"/>
  <c r="J213" i="11"/>
  <c r="N213" i="11"/>
  <c r="O213" i="11"/>
  <c r="N619" i="11"/>
  <c r="O619" i="11"/>
  <c r="P619" i="11" s="1"/>
  <c r="J619" i="11"/>
  <c r="O203" i="11"/>
  <c r="J203" i="11"/>
  <c r="N203" i="11"/>
  <c r="J150" i="11"/>
  <c r="N150" i="11"/>
  <c r="O150" i="11"/>
  <c r="J209" i="11"/>
  <c r="N209" i="11"/>
  <c r="O209" i="11"/>
  <c r="N535" i="11"/>
  <c r="O535" i="11"/>
  <c r="J535" i="11"/>
  <c r="M535" i="11" s="1"/>
  <c r="AE535" i="11" s="1"/>
  <c r="N579" i="11"/>
  <c r="O579" i="11"/>
  <c r="J579" i="11"/>
  <c r="N523" i="11"/>
  <c r="O523" i="11"/>
  <c r="J523" i="11"/>
  <c r="N495" i="11"/>
  <c r="O495" i="11"/>
  <c r="J495" i="11"/>
  <c r="J576" i="11"/>
  <c r="N576" i="11"/>
  <c r="O576" i="11"/>
  <c r="J540" i="11"/>
  <c r="N540" i="11"/>
  <c r="O540" i="11"/>
  <c r="J508" i="11"/>
  <c r="M508" i="11" s="1"/>
  <c r="N508" i="11"/>
  <c r="O508" i="11"/>
  <c r="N487" i="11"/>
  <c r="O487" i="11"/>
  <c r="J487" i="11"/>
  <c r="O476" i="11"/>
  <c r="J476" i="11"/>
  <c r="N476" i="11"/>
  <c r="O444" i="11"/>
  <c r="J444" i="11"/>
  <c r="N444" i="11"/>
  <c r="O412" i="11"/>
  <c r="J412" i="11"/>
  <c r="N412" i="11"/>
  <c r="O396" i="11"/>
  <c r="J396" i="11"/>
  <c r="M396" i="11" s="1"/>
  <c r="N396" i="11"/>
  <c r="O364" i="11"/>
  <c r="J364" i="11"/>
  <c r="N364" i="11"/>
  <c r="O530" i="11"/>
  <c r="J530" i="11"/>
  <c r="N530" i="11"/>
  <c r="O506" i="11"/>
  <c r="J506" i="11"/>
  <c r="N506" i="11"/>
  <c r="N385" i="11"/>
  <c r="O385" i="11"/>
  <c r="J385" i="11"/>
  <c r="O482" i="11"/>
  <c r="J482" i="11"/>
  <c r="N482" i="11"/>
  <c r="O462" i="11"/>
  <c r="J462" i="11"/>
  <c r="N462" i="11"/>
  <c r="O430" i="11"/>
  <c r="J430" i="11"/>
  <c r="N430" i="11"/>
  <c r="O398" i="11"/>
  <c r="J398" i="11"/>
  <c r="M398" i="11" s="1"/>
  <c r="N398" i="11"/>
  <c r="J569" i="11"/>
  <c r="N569" i="11"/>
  <c r="O569" i="11"/>
  <c r="J537" i="11"/>
  <c r="N537" i="11"/>
  <c r="O537" i="11"/>
  <c r="J521" i="11"/>
  <c r="M521" i="11" s="1"/>
  <c r="AE521" i="11" s="1"/>
  <c r="N521" i="11"/>
  <c r="O521" i="11"/>
  <c r="J489" i="11"/>
  <c r="N489" i="11"/>
  <c r="O489" i="11"/>
  <c r="N441" i="11"/>
  <c r="J441" i="11"/>
  <c r="O441" i="11"/>
  <c r="J297" i="11"/>
  <c r="N297" i="11"/>
  <c r="O297" i="11"/>
  <c r="J293" i="11"/>
  <c r="M293" i="11" s="1"/>
  <c r="AE293" i="11" s="1"/>
  <c r="N293" i="11"/>
  <c r="O293" i="11"/>
  <c r="N347" i="11"/>
  <c r="O347" i="11"/>
  <c r="J347" i="11"/>
  <c r="N315" i="11"/>
  <c r="O315" i="11"/>
  <c r="J315" i="11"/>
  <c r="M315" i="11" s="1"/>
  <c r="AE315" i="11" s="1"/>
  <c r="N283" i="11"/>
  <c r="O283" i="11"/>
  <c r="J283" i="11"/>
  <c r="N267" i="11"/>
  <c r="O267" i="11"/>
  <c r="J267" i="11"/>
  <c r="O346" i="11"/>
  <c r="N346" i="11"/>
  <c r="J346" i="11"/>
  <c r="O314" i="11"/>
  <c r="J314" i="11"/>
  <c r="N314" i="11"/>
  <c r="O282" i="11"/>
  <c r="J282" i="11"/>
  <c r="N282" i="11"/>
  <c r="O179" i="11"/>
  <c r="J179" i="11"/>
  <c r="N179" i="11"/>
  <c r="O246" i="11"/>
  <c r="J246" i="11"/>
  <c r="M246" i="11" s="1"/>
  <c r="AE246" i="11" s="1"/>
  <c r="N246" i="11"/>
  <c r="N687" i="11"/>
  <c r="O687" i="11"/>
  <c r="P687" i="11" s="1"/>
  <c r="J687" i="11"/>
  <c r="M687" i="11" s="1"/>
  <c r="O215" i="11"/>
  <c r="J215" i="11"/>
  <c r="N215" i="11"/>
  <c r="N232" i="11"/>
  <c r="O232" i="11"/>
  <c r="J232" i="11"/>
  <c r="M232" i="11" s="1"/>
  <c r="AE232" i="11" s="1"/>
  <c r="N200" i="11"/>
  <c r="O200" i="11"/>
  <c r="J200" i="11"/>
  <c r="N184" i="11"/>
  <c r="O184" i="11"/>
  <c r="J184" i="11"/>
  <c r="N152" i="11"/>
  <c r="O152" i="11"/>
  <c r="J152" i="11"/>
  <c r="N477" i="11"/>
  <c r="O477" i="11"/>
  <c r="J477" i="11"/>
  <c r="J636" i="11"/>
  <c r="N636" i="11"/>
  <c r="O636" i="11"/>
  <c r="P636" i="11" s="1"/>
  <c r="J697" i="11"/>
  <c r="N697" i="11"/>
  <c r="O697" i="11"/>
  <c r="P697" i="11" s="1"/>
  <c r="J681" i="11"/>
  <c r="N681" i="11"/>
  <c r="O681" i="11"/>
  <c r="P681" i="11" s="1"/>
  <c r="O654" i="11"/>
  <c r="P654" i="11" s="1"/>
  <c r="J654" i="11"/>
  <c r="N654" i="11"/>
  <c r="O634" i="11"/>
  <c r="P634" i="11" s="1"/>
  <c r="J634" i="11"/>
  <c r="N634" i="11"/>
  <c r="O239" i="11"/>
  <c r="J239" i="11"/>
  <c r="N239" i="11"/>
  <c r="J205" i="11"/>
  <c r="N205" i="11"/>
  <c r="O205" i="11"/>
  <c r="J173" i="11"/>
  <c r="N173" i="11"/>
  <c r="O173" i="11"/>
  <c r="N321" i="11"/>
  <c r="O321" i="11"/>
  <c r="J321" i="11"/>
  <c r="J693" i="11"/>
  <c r="N693" i="11"/>
  <c r="O693" i="11"/>
  <c r="P693" i="11" s="1"/>
  <c r="J161" i="11"/>
  <c r="N161" i="11"/>
  <c r="O161" i="11"/>
  <c r="J137" i="11"/>
  <c r="N137" i="11"/>
  <c r="O137" i="11"/>
  <c r="N336" i="11"/>
  <c r="O336" i="11"/>
  <c r="J336" i="11"/>
  <c r="J304" i="11"/>
  <c r="N304" i="11"/>
  <c r="O304" i="11"/>
  <c r="J288" i="11"/>
  <c r="N288" i="11"/>
  <c r="O288" i="11"/>
  <c r="J256" i="11"/>
  <c r="M256" i="11" s="1"/>
  <c r="AE256" i="11" s="1"/>
  <c r="N256" i="11"/>
  <c r="O256" i="11"/>
  <c r="N447" i="11"/>
  <c r="J447" i="11"/>
  <c r="M447" i="11" s="1"/>
  <c r="O447" i="11"/>
  <c r="N415" i="11"/>
  <c r="O415" i="11"/>
  <c r="J415" i="11"/>
  <c r="M415" i="11" s="1"/>
  <c r="N399" i="11"/>
  <c r="O399" i="11"/>
  <c r="J399" i="11"/>
  <c r="N675" i="11"/>
  <c r="O675" i="11"/>
  <c r="P675" i="11" s="1"/>
  <c r="J675" i="11"/>
  <c r="J629" i="11"/>
  <c r="N629" i="11"/>
  <c r="O629" i="11"/>
  <c r="P629" i="11" s="1"/>
  <c r="N563" i="11"/>
  <c r="O563" i="11"/>
  <c r="J563" i="11"/>
  <c r="N527" i="11"/>
  <c r="O527" i="11"/>
  <c r="J527" i="11"/>
  <c r="N491" i="11"/>
  <c r="O491" i="11"/>
  <c r="J491" i="11"/>
  <c r="N571" i="11"/>
  <c r="O571" i="11"/>
  <c r="J571" i="11"/>
  <c r="N547" i="11"/>
  <c r="O547" i="11"/>
  <c r="J547" i="11"/>
  <c r="M547" i="11" s="1"/>
  <c r="AE547" i="11" s="1"/>
  <c r="N515" i="11"/>
  <c r="O515" i="11"/>
  <c r="J515" i="11"/>
  <c r="J488" i="11"/>
  <c r="M488" i="11" s="1"/>
  <c r="AE488" i="11" s="1"/>
  <c r="N488" i="11"/>
  <c r="O488" i="11"/>
  <c r="J573" i="11"/>
  <c r="N573" i="11"/>
  <c r="O573" i="11"/>
  <c r="J572" i="11"/>
  <c r="N572" i="11"/>
  <c r="O572" i="11"/>
  <c r="J552" i="11"/>
  <c r="N552" i="11"/>
  <c r="O552" i="11"/>
  <c r="J536" i="11"/>
  <c r="M536" i="11" s="1"/>
  <c r="AE536" i="11" s="1"/>
  <c r="N536" i="11"/>
  <c r="O536" i="11"/>
  <c r="J520" i="11"/>
  <c r="N520" i="11"/>
  <c r="O520" i="11"/>
  <c r="J504" i="11"/>
  <c r="N504" i="11"/>
  <c r="O504" i="11"/>
  <c r="J484" i="11"/>
  <c r="N484" i="11"/>
  <c r="O484" i="11"/>
  <c r="N469" i="11"/>
  <c r="O469" i="11"/>
  <c r="J469" i="11"/>
  <c r="N405" i="11"/>
  <c r="O405" i="11"/>
  <c r="J405" i="11"/>
  <c r="O472" i="11"/>
  <c r="N472" i="11"/>
  <c r="J472" i="11"/>
  <c r="O456" i="11"/>
  <c r="N456" i="11"/>
  <c r="J456" i="11"/>
  <c r="O440" i="11"/>
  <c r="N440" i="11"/>
  <c r="J440" i="11"/>
  <c r="O424" i="11"/>
  <c r="N424" i="11"/>
  <c r="J424" i="11"/>
  <c r="O408" i="11"/>
  <c r="J408" i="11"/>
  <c r="N408" i="11"/>
  <c r="O392" i="11"/>
  <c r="J392" i="11"/>
  <c r="N392" i="11"/>
  <c r="O376" i="11"/>
  <c r="J376" i="11"/>
  <c r="N376" i="11"/>
  <c r="O562" i="11"/>
  <c r="J562" i="11"/>
  <c r="N562" i="11"/>
  <c r="O546" i="11"/>
  <c r="J546" i="11"/>
  <c r="M546" i="11" s="1"/>
  <c r="AE546" i="11" s="1"/>
  <c r="N546" i="11"/>
  <c r="O526" i="11"/>
  <c r="J526" i="11"/>
  <c r="N526" i="11"/>
  <c r="O494" i="11"/>
  <c r="J494" i="11"/>
  <c r="N494" i="11"/>
  <c r="N433" i="11"/>
  <c r="J433" i="11"/>
  <c r="M433" i="11" s="1"/>
  <c r="O433" i="11"/>
  <c r="N369" i="11"/>
  <c r="O369" i="11"/>
  <c r="J369" i="11"/>
  <c r="M369" i="11" s="1"/>
  <c r="O502" i="11"/>
  <c r="J502" i="11"/>
  <c r="N502" i="11"/>
  <c r="N461" i="11"/>
  <c r="O461" i="11"/>
  <c r="J461" i="11"/>
  <c r="O474" i="11"/>
  <c r="N474" i="11"/>
  <c r="J474" i="11"/>
  <c r="O458" i="11"/>
  <c r="N458" i="11"/>
  <c r="J458" i="11"/>
  <c r="M458" i="11" s="1"/>
  <c r="O442" i="11"/>
  <c r="N442" i="11"/>
  <c r="J442" i="11"/>
  <c r="O426" i="11"/>
  <c r="N426" i="11"/>
  <c r="J426" i="11"/>
  <c r="O410" i="11"/>
  <c r="N410" i="11"/>
  <c r="J410" i="11"/>
  <c r="O394" i="11"/>
  <c r="N394" i="11"/>
  <c r="J394" i="11"/>
  <c r="M394" i="11" s="1"/>
  <c r="O378" i="11"/>
  <c r="N378" i="11"/>
  <c r="J378" i="11"/>
  <c r="J565" i="11"/>
  <c r="N565" i="11"/>
  <c r="O565" i="11"/>
  <c r="J549" i="11"/>
  <c r="N549" i="11"/>
  <c r="O549" i="11"/>
  <c r="J533" i="11"/>
  <c r="N533" i="11"/>
  <c r="O533" i="11"/>
  <c r="J517" i="11"/>
  <c r="N517" i="11"/>
  <c r="O517" i="11"/>
  <c r="J501" i="11"/>
  <c r="M501" i="11" s="1"/>
  <c r="AE501" i="11" s="1"/>
  <c r="N501" i="11"/>
  <c r="O501" i="11"/>
  <c r="J485" i="11"/>
  <c r="M485" i="11" s="1"/>
  <c r="AE485" i="11" s="1"/>
  <c r="N485" i="11"/>
  <c r="O485" i="11"/>
  <c r="J285" i="11"/>
  <c r="N285" i="11"/>
  <c r="O285" i="11"/>
  <c r="N345" i="11"/>
  <c r="O345" i="11"/>
  <c r="J345" i="11"/>
  <c r="J281" i="11"/>
  <c r="M281" i="11" s="1"/>
  <c r="AE281" i="11" s="1"/>
  <c r="N281" i="11"/>
  <c r="O281" i="11"/>
  <c r="N341" i="11"/>
  <c r="O341" i="11"/>
  <c r="J341" i="11"/>
  <c r="J277" i="11"/>
  <c r="N277" i="11"/>
  <c r="O277" i="11"/>
  <c r="N343" i="11"/>
  <c r="O343" i="11"/>
  <c r="J343" i="11"/>
  <c r="N327" i="11"/>
  <c r="O327" i="11"/>
  <c r="J327" i="11"/>
  <c r="N311" i="11"/>
  <c r="O311" i="11"/>
  <c r="J311" i="11"/>
  <c r="N295" i="11"/>
  <c r="O295" i="11"/>
  <c r="J295" i="11"/>
  <c r="M295" i="11" s="1"/>
  <c r="AE295" i="11" s="1"/>
  <c r="N279" i="11"/>
  <c r="O279" i="11"/>
  <c r="J279" i="11"/>
  <c r="N263" i="11"/>
  <c r="O263" i="11"/>
  <c r="J263" i="11"/>
  <c r="N247" i="11"/>
  <c r="O247" i="11"/>
  <c r="J247" i="11"/>
  <c r="O342" i="11"/>
  <c r="N342" i="11"/>
  <c r="J342" i="11"/>
  <c r="M342" i="11" s="1"/>
  <c r="AE342" i="11" s="1"/>
  <c r="O326" i="11"/>
  <c r="N326" i="11"/>
  <c r="J326" i="11"/>
  <c r="O310" i="11"/>
  <c r="J310" i="11"/>
  <c r="N310" i="11"/>
  <c r="O294" i="11"/>
  <c r="J294" i="11"/>
  <c r="M294" i="11" s="1"/>
  <c r="AE294" i="11" s="1"/>
  <c r="N294" i="11"/>
  <c r="O278" i="11"/>
  <c r="J278" i="11"/>
  <c r="N278" i="11"/>
  <c r="O227" i="11"/>
  <c r="J227" i="11"/>
  <c r="N227" i="11"/>
  <c r="O163" i="11"/>
  <c r="J163" i="11"/>
  <c r="N163" i="11"/>
  <c r="O258" i="11"/>
  <c r="J258" i="11"/>
  <c r="M258" i="11" s="1"/>
  <c r="AE258" i="11" s="1"/>
  <c r="N258" i="11"/>
  <c r="N715" i="11"/>
  <c r="O715" i="11"/>
  <c r="P715" i="11" s="1"/>
  <c r="J715" i="11"/>
  <c r="N699" i="11"/>
  <c r="O699" i="11"/>
  <c r="P699" i="11" s="1"/>
  <c r="J699" i="11"/>
  <c r="N683" i="11"/>
  <c r="O683" i="11"/>
  <c r="P683" i="11" s="1"/>
  <c r="J683" i="11"/>
  <c r="O199" i="11"/>
  <c r="J199" i="11"/>
  <c r="M199" i="11" s="1"/>
  <c r="N199" i="11"/>
  <c r="O135" i="11"/>
  <c r="J135" i="11"/>
  <c r="N135" i="11"/>
  <c r="N228" i="11"/>
  <c r="O228" i="11"/>
  <c r="J228" i="11"/>
  <c r="N212" i="11"/>
  <c r="O212" i="11"/>
  <c r="J212" i="11"/>
  <c r="N196" i="11"/>
  <c r="O196" i="11"/>
  <c r="J196" i="11"/>
  <c r="N180" i="11"/>
  <c r="O180" i="11"/>
  <c r="J180" i="11"/>
  <c r="N164" i="11"/>
  <c r="O164" i="11"/>
  <c r="J164" i="11"/>
  <c r="N148" i="11"/>
  <c r="O148" i="11"/>
  <c r="J148" i="11"/>
  <c r="N132" i="11"/>
  <c r="O132" i="11"/>
  <c r="J132" i="11"/>
  <c r="N457" i="11"/>
  <c r="J457" i="11"/>
  <c r="O457" i="11"/>
  <c r="J668" i="11"/>
  <c r="N668" i="11"/>
  <c r="O668" i="11"/>
  <c r="P668" i="11" s="1"/>
  <c r="J625" i="11"/>
  <c r="N625" i="11"/>
  <c r="O625" i="11"/>
  <c r="P625" i="11" s="1"/>
  <c r="O714" i="11"/>
  <c r="P714" i="11" s="1"/>
  <c r="J714" i="11"/>
  <c r="N714" i="11"/>
  <c r="O698" i="11"/>
  <c r="P698" i="11" s="1"/>
  <c r="J698" i="11"/>
  <c r="N698" i="11"/>
  <c r="O682" i="11"/>
  <c r="P682" i="11" s="1"/>
  <c r="J682" i="11"/>
  <c r="N682" i="11"/>
  <c r="J665" i="11"/>
  <c r="N665" i="11"/>
  <c r="O665" i="11"/>
  <c r="P665" i="11" s="1"/>
  <c r="J648" i="11"/>
  <c r="N648" i="11"/>
  <c r="O648" i="11"/>
  <c r="P648" i="11" s="1"/>
  <c r="O638" i="11"/>
  <c r="P638" i="11" s="1"/>
  <c r="J638" i="11"/>
  <c r="N638" i="11"/>
  <c r="J621" i="11"/>
  <c r="N621" i="11"/>
  <c r="O621" i="11"/>
  <c r="P621" i="11" s="1"/>
  <c r="O618" i="11"/>
  <c r="P618" i="11" s="1"/>
  <c r="J618" i="11"/>
  <c r="N618" i="11"/>
  <c r="O207" i="11"/>
  <c r="J207" i="11"/>
  <c r="N207" i="11"/>
  <c r="J238" i="11"/>
  <c r="N238" i="11"/>
  <c r="O238" i="11"/>
  <c r="J206" i="11"/>
  <c r="N206" i="11"/>
  <c r="O206" i="11"/>
  <c r="J174" i="11"/>
  <c r="N174" i="11"/>
  <c r="O174" i="11"/>
  <c r="J142" i="11"/>
  <c r="N142" i="11"/>
  <c r="O142" i="11"/>
  <c r="J289" i="11"/>
  <c r="N289" i="11"/>
  <c r="O289" i="11"/>
  <c r="O570" i="11"/>
  <c r="J570" i="11"/>
  <c r="N570" i="11"/>
  <c r="J677" i="11"/>
  <c r="M677" i="11" s="1"/>
  <c r="N677" i="11"/>
  <c r="O677" i="11"/>
  <c r="P677" i="11" s="1"/>
  <c r="J613" i="11"/>
  <c r="N613" i="11"/>
  <c r="O613" i="11"/>
  <c r="P613" i="11" s="1"/>
  <c r="J129" i="11"/>
  <c r="N129" i="11"/>
  <c r="O129" i="11"/>
  <c r="J185" i="11"/>
  <c r="N185" i="11"/>
  <c r="O185" i="11"/>
  <c r="N348" i="11"/>
  <c r="O348" i="11"/>
  <c r="J348" i="11"/>
  <c r="N332" i="11"/>
  <c r="O332" i="11"/>
  <c r="J332" i="11"/>
  <c r="J316" i="11"/>
  <c r="N316" i="11"/>
  <c r="O316" i="11"/>
  <c r="J300" i="11"/>
  <c r="N300" i="11"/>
  <c r="O300" i="11"/>
  <c r="J284" i="11"/>
  <c r="M284" i="11" s="1"/>
  <c r="AE284" i="11" s="1"/>
  <c r="N284" i="11"/>
  <c r="O284" i="11"/>
  <c r="J268" i="11"/>
  <c r="N268" i="11"/>
  <c r="O268" i="11"/>
  <c r="J252" i="11"/>
  <c r="N252" i="11"/>
  <c r="O252" i="11"/>
  <c r="N475" i="11"/>
  <c r="O475" i="11"/>
  <c r="J475" i="11"/>
  <c r="N459" i="11"/>
  <c r="O459" i="11"/>
  <c r="J459" i="11"/>
  <c r="N443" i="11"/>
  <c r="O443" i="11"/>
  <c r="J443" i="11"/>
  <c r="N427" i="11"/>
  <c r="O427" i="11"/>
  <c r="J427" i="11"/>
  <c r="M427" i="11" s="1"/>
  <c r="N411" i="11"/>
  <c r="O411" i="11"/>
  <c r="J411" i="11"/>
  <c r="N395" i="11"/>
  <c r="O395" i="11"/>
  <c r="J395" i="11"/>
  <c r="N379" i="11"/>
  <c r="O379" i="11"/>
  <c r="J379" i="11"/>
  <c r="O363" i="11"/>
  <c r="N363" i="11"/>
  <c r="J363" i="11"/>
  <c r="M363" i="11" s="1"/>
  <c r="N671" i="11"/>
  <c r="O671" i="11"/>
  <c r="P671" i="11" s="1"/>
  <c r="J671" i="11"/>
  <c r="N639" i="11"/>
  <c r="O639" i="11"/>
  <c r="P639" i="11" s="1"/>
  <c r="J639" i="11"/>
  <c r="N607" i="11"/>
  <c r="O607" i="11"/>
  <c r="P607" i="11" s="1"/>
  <c r="J607" i="11"/>
  <c r="J673" i="11"/>
  <c r="N673" i="11"/>
  <c r="O673" i="11"/>
  <c r="P673" i="11" s="1"/>
  <c r="O702" i="11"/>
  <c r="P702" i="11" s="1"/>
  <c r="J702" i="11"/>
  <c r="N702" i="11"/>
  <c r="O674" i="11"/>
  <c r="P674" i="11" s="1"/>
  <c r="J674" i="11"/>
  <c r="N674" i="11"/>
  <c r="O646" i="11"/>
  <c r="P646" i="11" s="1"/>
  <c r="J646" i="11"/>
  <c r="N646" i="11"/>
  <c r="O626" i="11"/>
  <c r="P626" i="11" s="1"/>
  <c r="J626" i="11"/>
  <c r="N626" i="11"/>
  <c r="J602" i="11"/>
  <c r="N602" i="11"/>
  <c r="O602" i="11"/>
  <c r="P602" i="11" s="1"/>
  <c r="J166" i="11"/>
  <c r="N166" i="11"/>
  <c r="O166" i="11"/>
  <c r="J641" i="11"/>
  <c r="N641" i="11"/>
  <c r="O641" i="11"/>
  <c r="P641" i="11" s="1"/>
  <c r="N651" i="11"/>
  <c r="O651" i="11"/>
  <c r="P651" i="11" s="1"/>
  <c r="J651" i="11"/>
  <c r="N445" i="11"/>
  <c r="O445" i="11"/>
  <c r="J445" i="11"/>
  <c r="N381" i="11"/>
  <c r="O381" i="11"/>
  <c r="J381" i="11"/>
  <c r="J229" i="11"/>
  <c r="N229" i="11"/>
  <c r="O229" i="11"/>
  <c r="J210" i="11"/>
  <c r="N210" i="11"/>
  <c r="O210" i="11"/>
  <c r="J194" i="11"/>
  <c r="N194" i="11"/>
  <c r="O194" i="11"/>
  <c r="O171" i="11"/>
  <c r="J171" i="11"/>
  <c r="N171" i="11"/>
  <c r="J154" i="11"/>
  <c r="N154" i="11"/>
  <c r="O154" i="11"/>
  <c r="J138" i="11"/>
  <c r="N138" i="11"/>
  <c r="O138" i="11"/>
  <c r="J701" i="11"/>
  <c r="N701" i="11"/>
  <c r="O701" i="11"/>
  <c r="P701" i="11" s="1"/>
  <c r="N663" i="11"/>
  <c r="O663" i="11"/>
  <c r="P663" i="11" s="1"/>
  <c r="J663" i="11"/>
  <c r="M663" i="11" s="1"/>
  <c r="J704" i="11"/>
  <c r="N704" i="11"/>
  <c r="O704" i="11"/>
  <c r="P704" i="11" s="1"/>
  <c r="J684" i="11"/>
  <c r="M684" i="11" s="1"/>
  <c r="N684" i="11"/>
  <c r="O684" i="11"/>
  <c r="P684" i="11" s="1"/>
  <c r="J644" i="11"/>
  <c r="N644" i="11"/>
  <c r="O644" i="11"/>
  <c r="P644" i="11" s="1"/>
  <c r="J620" i="11"/>
  <c r="N620" i="11"/>
  <c r="O620" i="11"/>
  <c r="P620" i="11" s="1"/>
  <c r="O191" i="11"/>
  <c r="J191" i="11"/>
  <c r="M191" i="11" s="1"/>
  <c r="N191" i="11"/>
  <c r="M836" i="11"/>
  <c r="AE836" i="11" s="1"/>
  <c r="M830" i="11"/>
  <c r="AE830" i="11" s="1"/>
  <c r="M833" i="11"/>
  <c r="AE833" i="11" s="1"/>
  <c r="M838" i="11"/>
  <c r="AE838" i="11" s="1"/>
  <c r="M835" i="11"/>
  <c r="AE835" i="11" s="1"/>
  <c r="M837" i="11"/>
  <c r="AE837" i="11" s="1"/>
  <c r="M832" i="11"/>
  <c r="AE832" i="11" s="1"/>
  <c r="M831" i="11"/>
  <c r="AE831" i="11" s="1"/>
  <c r="M231" i="11"/>
  <c r="AE231" i="11" s="1"/>
  <c r="T231" i="11"/>
  <c r="Y242" i="5" s="1"/>
  <c r="X231" i="11" s="1"/>
  <c r="T468" i="11"/>
  <c r="Y512" i="5" s="1"/>
  <c r="X468" i="11" s="1"/>
  <c r="M470" i="11"/>
  <c r="AE470" i="11" s="1"/>
  <c r="T470" i="11"/>
  <c r="Y514" i="5" s="1"/>
  <c r="X470" i="11" s="1"/>
  <c r="T711" i="11"/>
  <c r="Y786" i="5" s="1"/>
  <c r="X711" i="11" s="1"/>
  <c r="T712" i="11"/>
  <c r="Y787" i="5" s="1"/>
  <c r="X712" i="11" s="1"/>
  <c r="T233" i="11"/>
  <c r="Y244" i="5" s="1"/>
  <c r="X233" i="11" s="1"/>
  <c r="T471" i="11"/>
  <c r="M471" i="11"/>
  <c r="AE471" i="11" s="1"/>
  <c r="T716" i="11"/>
  <c r="Y791" i="5" s="1"/>
  <c r="X716" i="11" s="1"/>
  <c r="T707" i="11"/>
  <c r="Y782" i="5" s="1"/>
  <c r="X707" i="11" s="1"/>
  <c r="T236" i="11"/>
  <c r="Y247" i="5" s="1"/>
  <c r="X236" i="11" s="1"/>
  <c r="T235" i="11"/>
  <c r="Y246" i="5" s="1"/>
  <c r="X235" i="11" s="1"/>
  <c r="T476" i="11"/>
  <c r="T232" i="11"/>
  <c r="Y243" i="5" s="1"/>
  <c r="X232" i="11" s="1"/>
  <c r="T477" i="11"/>
  <c r="T713" i="11"/>
  <c r="Y788" i="5" s="1"/>
  <c r="X713" i="11" s="1"/>
  <c r="T239" i="11"/>
  <c r="Y250" i="5" s="1"/>
  <c r="X239" i="11" s="1"/>
  <c r="T237" i="11"/>
  <c r="Y248" i="5" s="1"/>
  <c r="X237" i="11" s="1"/>
  <c r="T710" i="11"/>
  <c r="Y785" i="5" s="1"/>
  <c r="X710" i="11" s="1"/>
  <c r="T230" i="11"/>
  <c r="Y241" i="5" s="1"/>
  <c r="X230" i="11" s="1"/>
  <c r="M230" i="11"/>
  <c r="AE230" i="11" s="1"/>
  <c r="T473" i="11"/>
  <c r="T234" i="11"/>
  <c r="Y245" i="5" s="1"/>
  <c r="X234" i="11" s="1"/>
  <c r="M234" i="11"/>
  <c r="AE234" i="11" s="1"/>
  <c r="T708" i="11"/>
  <c r="Y783" i="5" s="1"/>
  <c r="X708" i="11" s="1"/>
  <c r="M708" i="11"/>
  <c r="AE708" i="11" s="1"/>
  <c r="T709" i="11"/>
  <c r="Y784" i="5" s="1"/>
  <c r="X709" i="11" s="1"/>
  <c r="M709" i="11"/>
  <c r="AE709" i="11" s="1"/>
  <c r="T469" i="11"/>
  <c r="Y513" i="5" s="1"/>
  <c r="X469" i="11" s="1"/>
  <c r="M469" i="11"/>
  <c r="AE469" i="11" s="1"/>
  <c r="T472" i="11"/>
  <c r="T474" i="11"/>
  <c r="T715" i="11"/>
  <c r="Y790" i="5" s="1"/>
  <c r="X715" i="11" s="1"/>
  <c r="T714" i="11"/>
  <c r="Y789" i="5" s="1"/>
  <c r="X714" i="11" s="1"/>
  <c r="T238" i="11"/>
  <c r="Y249" i="5" s="1"/>
  <c r="X238" i="11" s="1"/>
  <c r="T475" i="11"/>
  <c r="Y823" i="5"/>
  <c r="X733" i="11" s="1"/>
  <c r="Y819" i="5"/>
  <c r="X729" i="11" s="1"/>
  <c r="Y815" i="5"/>
  <c r="X725" i="11" s="1"/>
  <c r="Y816" i="5"/>
  <c r="X726" i="11" s="1"/>
  <c r="Y822" i="5"/>
  <c r="X732" i="11" s="1"/>
  <c r="Y818" i="5"/>
  <c r="X728" i="11" s="1"/>
  <c r="Y814" i="5"/>
  <c r="X724" i="11" s="1"/>
  <c r="Y821" i="5"/>
  <c r="X731" i="11" s="1"/>
  <c r="Y817" i="5"/>
  <c r="X727" i="11" s="1"/>
  <c r="Y820" i="5"/>
  <c r="X730" i="11" s="1"/>
  <c r="Y927" i="5"/>
  <c r="X837" i="11" s="1"/>
  <c r="Y928" i="5"/>
  <c r="X838" i="11" s="1"/>
  <c r="Q838" i="11"/>
  <c r="AM838" i="11" s="1"/>
  <c r="S838" i="11"/>
  <c r="S837" i="11"/>
  <c r="Q837" i="11"/>
  <c r="AM837" i="11" s="1"/>
  <c r="Q831" i="11"/>
  <c r="AM831" i="11" s="1"/>
  <c r="S831" i="11"/>
  <c r="Q830" i="11"/>
  <c r="AM830" i="11" s="1"/>
  <c r="S830" i="11"/>
  <c r="S833" i="11"/>
  <c r="Q833" i="11"/>
  <c r="AM833" i="11" s="1"/>
  <c r="Q832" i="11"/>
  <c r="AM832" i="11" s="1"/>
  <c r="S832" i="11"/>
  <c r="Q835" i="11"/>
  <c r="AM835" i="11" s="1"/>
  <c r="S835" i="11"/>
  <c r="S829" i="11"/>
  <c r="Q829" i="11"/>
  <c r="AM829" i="11" s="1"/>
  <c r="S836" i="11"/>
  <c r="Q836" i="11"/>
  <c r="AM836" i="11" s="1"/>
  <c r="S834" i="11"/>
  <c r="Q834" i="11"/>
  <c r="AM834" i="11" s="1"/>
  <c r="W964" i="11"/>
  <c r="W965" i="11" s="1"/>
  <c r="W966" i="11" s="1"/>
  <c r="W967" i="11" s="1"/>
  <c r="W968" i="11" s="1"/>
  <c r="W969" i="11" s="1"/>
  <c r="W970" i="11" s="1"/>
  <c r="W971" i="11" s="1"/>
  <c r="W972" i="11" s="1"/>
  <c r="W973" i="11" s="1"/>
  <c r="W974" i="11" s="1"/>
  <c r="W975" i="11" s="1"/>
  <c r="W976" i="11" s="1"/>
  <c r="W977" i="11" s="1"/>
  <c r="W978" i="11" s="1"/>
  <c r="W979" i="11" s="1"/>
  <c r="W980" i="11" s="1"/>
  <c r="W981" i="11" s="1"/>
  <c r="W982" i="11" s="1"/>
  <c r="W983" i="11" s="1"/>
  <c r="W984" i="11" s="1"/>
  <c r="W985" i="11" s="1"/>
  <c r="W986" i="11" s="1"/>
  <c r="W987" i="11" s="1"/>
  <c r="W988" i="11" s="1"/>
  <c r="W989" i="11" s="1"/>
  <c r="W990" i="11" s="1"/>
  <c r="W991" i="11" s="1"/>
  <c r="W992" i="11" s="1"/>
  <c r="W993" i="11" s="1"/>
  <c r="W994" i="11" s="1"/>
  <c r="W995" i="11" s="1"/>
  <c r="W996" i="11" s="1"/>
  <c r="W997" i="11" s="1"/>
  <c r="W998" i="11" s="1"/>
  <c r="W999" i="11" s="1"/>
  <c r="W1000" i="11" s="1"/>
  <c r="W1001" i="11" s="1"/>
  <c r="W1002" i="11" s="1"/>
  <c r="W1003" i="11" s="1"/>
  <c r="W1004" i="11" s="1"/>
  <c r="W1005" i="11" s="1"/>
  <c r="W1006" i="11" s="1"/>
  <c r="W1007" i="11" s="1"/>
  <c r="W1008" i="11" s="1"/>
  <c r="W1009" i="11" s="1"/>
  <c r="W1010" i="11" s="1"/>
  <c r="W1011" i="11" s="1"/>
  <c r="W1012" i="11" s="1"/>
  <c r="W1013" i="11" s="1"/>
  <c r="W1014" i="11" s="1"/>
  <c r="W1015" i="11" s="1"/>
  <c r="W1016" i="11" s="1"/>
  <c r="W1017" i="11" s="1"/>
  <c r="W1018" i="11" s="1"/>
  <c r="W1019" i="11" s="1"/>
  <c r="W1020" i="11" s="1"/>
  <c r="W1021" i="11" s="1"/>
  <c r="W1022" i="11" s="1"/>
  <c r="W1023" i="11" s="1"/>
  <c r="W1024" i="11" s="1"/>
  <c r="W1025" i="11" s="1"/>
  <c r="W1026" i="11" s="1"/>
  <c r="W1027" i="11" s="1"/>
  <c r="W1028" i="11" s="1"/>
  <c r="W1029" i="11" s="1"/>
  <c r="W1030" i="11" s="1"/>
  <c r="W1031" i="11" s="1"/>
  <c r="W1032" i="11" s="1"/>
  <c r="W1033" i="11" s="1"/>
  <c r="W1034" i="11" s="1"/>
  <c r="W1035" i="11" s="1"/>
  <c r="W1036" i="11" s="1"/>
  <c r="W1037" i="11" s="1"/>
  <c r="W1038" i="11" s="1"/>
  <c r="W1039" i="11" s="1"/>
  <c r="W1040" i="11" s="1"/>
  <c r="W1041" i="11" s="1"/>
  <c r="W1042" i="11" s="1"/>
  <c r="W1043" i="11" s="1"/>
  <c r="W1044" i="11" s="1"/>
  <c r="W1045" i="11" s="1"/>
  <c r="W1046" i="11" s="1"/>
  <c r="W1047" i="11" s="1"/>
  <c r="W1048" i="11" s="1"/>
  <c r="W1049" i="11" s="1"/>
  <c r="W1050" i="11" s="1"/>
  <c r="W1051" i="11" s="1"/>
  <c r="W1052" i="11" s="1"/>
  <c r="W1053" i="11" s="1"/>
  <c r="W1054" i="11" s="1"/>
  <c r="W1055" i="11" s="1"/>
  <c r="W1056" i="11" s="1"/>
  <c r="W1057" i="11" s="1"/>
  <c r="W1058" i="11" s="1"/>
  <c r="W1059" i="11" s="1"/>
  <c r="W1060" i="11" s="1"/>
  <c r="W1061" i="11" s="1"/>
  <c r="W1062" i="11" s="1"/>
  <c r="W1063" i="11" s="1"/>
  <c r="W1064" i="11" s="1"/>
  <c r="W1065" i="11" s="1"/>
  <c r="W1066" i="11" s="1"/>
  <c r="W1067" i="11" s="1"/>
  <c r="W1068" i="11" s="1"/>
  <c r="W1069" i="11" s="1"/>
  <c r="W1070" i="11" s="1"/>
  <c r="W1071" i="11" s="1"/>
  <c r="W1072" i="11" s="1"/>
  <c r="W1073" i="11" s="1"/>
  <c r="W1074" i="11" s="1"/>
  <c r="W1075" i="11" s="1"/>
  <c r="W1076" i="11" s="1"/>
  <c r="W1077" i="11" s="1"/>
  <c r="W1078" i="11" s="1"/>
  <c r="P6" i="1"/>
  <c r="AR1328" i="11"/>
  <c r="AV1328" i="11"/>
  <c r="AE821" i="11"/>
  <c r="M813" i="11"/>
  <c r="AE813" i="11" s="1"/>
  <c r="M805" i="11"/>
  <c r="AE805" i="11" s="1"/>
  <c r="M797" i="11"/>
  <c r="AE797" i="11" s="1"/>
  <c r="M789" i="11"/>
  <c r="AE789" i="11" s="1"/>
  <c r="M785" i="11"/>
  <c r="AE785" i="11" s="1"/>
  <c r="M777" i="11"/>
  <c r="AE777" i="11" s="1"/>
  <c r="M769" i="11"/>
  <c r="AE769" i="11" s="1"/>
  <c r="M761" i="11"/>
  <c r="AE761" i="11" s="1"/>
  <c r="M753" i="11"/>
  <c r="AE753" i="11" s="1"/>
  <c r="M737" i="11"/>
  <c r="AE737" i="11" s="1"/>
  <c r="AE824" i="11"/>
  <c r="M808" i="11"/>
  <c r="AE808" i="11" s="1"/>
  <c r="M792" i="11"/>
  <c r="AE792" i="11" s="1"/>
  <c r="M776" i="11"/>
  <c r="AE776" i="11" s="1"/>
  <c r="AE823" i="11"/>
  <c r="M815" i="11"/>
  <c r="AE815" i="11" s="1"/>
  <c r="M760" i="11"/>
  <c r="AE760" i="11" s="1"/>
  <c r="M756" i="11"/>
  <c r="AE756" i="11" s="1"/>
  <c r="M752" i="11"/>
  <c r="AE752" i="11" s="1"/>
  <c r="M748" i="11"/>
  <c r="AE748" i="11" s="1"/>
  <c r="M744" i="11"/>
  <c r="AE744" i="11" s="1"/>
  <c r="M740" i="11"/>
  <c r="AE740" i="11" s="1"/>
  <c r="M736" i="11"/>
  <c r="AE736" i="11" s="1"/>
  <c r="M732" i="11"/>
  <c r="AE732" i="11" s="1"/>
  <c r="M728" i="11"/>
  <c r="AE728" i="11" s="1"/>
  <c r="M766" i="11"/>
  <c r="AE766" i="11" s="1"/>
  <c r="M730" i="11"/>
  <c r="AE730" i="11" s="1"/>
  <c r="M826" i="11"/>
  <c r="AE826" i="11" s="1"/>
  <c r="AE822" i="11"/>
  <c r="M818" i="11"/>
  <c r="AE818" i="11" s="1"/>
  <c r="M814" i="11"/>
  <c r="AE814" i="11" s="1"/>
  <c r="M810" i="11"/>
  <c r="AE810" i="11" s="1"/>
  <c r="M806" i="11"/>
  <c r="AE806" i="11" s="1"/>
  <c r="M802" i="11"/>
  <c r="AE802" i="11" s="1"/>
  <c r="M798" i="11"/>
  <c r="AE798" i="11" s="1"/>
  <c r="M794" i="11"/>
  <c r="AE794" i="11" s="1"/>
  <c r="M790" i="11"/>
  <c r="AE790" i="11" s="1"/>
  <c r="M786" i="11"/>
  <c r="AE786" i="11" s="1"/>
  <c r="M782" i="11"/>
  <c r="AE782" i="11" s="1"/>
  <c r="M778" i="11"/>
  <c r="AE778" i="11" s="1"/>
  <c r="M774" i="11"/>
  <c r="AE774" i="11" s="1"/>
  <c r="M770" i="11"/>
  <c r="AE770" i="11" s="1"/>
  <c r="M807" i="11"/>
  <c r="AE807" i="11" s="1"/>
  <c r="M803" i="11"/>
  <c r="AE803" i="11" s="1"/>
  <c r="M799" i="11"/>
  <c r="AE799" i="11" s="1"/>
  <c r="M795" i="11"/>
  <c r="AE795" i="11" s="1"/>
  <c r="M791" i="11"/>
  <c r="AE791" i="11" s="1"/>
  <c r="M787" i="11"/>
  <c r="AE787" i="11" s="1"/>
  <c r="M783" i="11"/>
  <c r="AE783" i="11" s="1"/>
  <c r="M779" i="11"/>
  <c r="AE779" i="11" s="1"/>
  <c r="M775" i="11"/>
  <c r="AE775" i="11" s="1"/>
  <c r="M771" i="11"/>
  <c r="AE771" i="11" s="1"/>
  <c r="M767" i="11"/>
  <c r="AE767" i="11" s="1"/>
  <c r="M763" i="11"/>
  <c r="AE763" i="11" s="1"/>
  <c r="M759" i="11"/>
  <c r="AE759" i="11" s="1"/>
  <c r="M755" i="11"/>
  <c r="AE755" i="11" s="1"/>
  <c r="M751" i="11"/>
  <c r="AE751" i="11" s="1"/>
  <c r="M747" i="11"/>
  <c r="AE747" i="11" s="1"/>
  <c r="M743" i="11"/>
  <c r="AE743" i="11" s="1"/>
  <c r="M739" i="11"/>
  <c r="AE739" i="11" s="1"/>
  <c r="M735" i="11"/>
  <c r="AE735" i="11" s="1"/>
  <c r="M731" i="11"/>
  <c r="AE731" i="11" s="1"/>
  <c r="M727" i="11"/>
  <c r="AE727" i="11" s="1"/>
  <c r="M825" i="11"/>
  <c r="AE825" i="11" s="1"/>
  <c r="M817" i="11"/>
  <c r="AE817" i="11" s="1"/>
  <c r="M809" i="11"/>
  <c r="AE809" i="11" s="1"/>
  <c r="M801" i="11"/>
  <c r="AE801" i="11" s="1"/>
  <c r="M793" i="11"/>
  <c r="AE793" i="11" s="1"/>
  <c r="M781" i="11"/>
  <c r="AE781" i="11" s="1"/>
  <c r="M773" i="11"/>
  <c r="AE773" i="11" s="1"/>
  <c r="M765" i="11"/>
  <c r="AE765" i="11" s="1"/>
  <c r="M757" i="11"/>
  <c r="AE757" i="11" s="1"/>
  <c r="M749" i="11"/>
  <c r="AE749" i="11" s="1"/>
  <c r="M745" i="11"/>
  <c r="AE745" i="11" s="1"/>
  <c r="M741" i="11"/>
  <c r="AE741" i="11" s="1"/>
  <c r="M733" i="11"/>
  <c r="AE733" i="11" s="1"/>
  <c r="M729" i="11"/>
  <c r="AE729" i="11" s="1"/>
  <c r="M725" i="11"/>
  <c r="AE725" i="11" s="1"/>
  <c r="M762" i="11"/>
  <c r="AE762" i="11" s="1"/>
  <c r="M750" i="11"/>
  <c r="AE750" i="11" s="1"/>
  <c r="M742" i="11"/>
  <c r="AE742" i="11" s="1"/>
  <c r="M738" i="11"/>
  <c r="AE738" i="11" s="1"/>
  <c r="M820" i="11"/>
  <c r="AE820" i="11" s="1"/>
  <c r="M804" i="11"/>
  <c r="AE804" i="11" s="1"/>
  <c r="M788" i="11"/>
  <c r="AE788" i="11" s="1"/>
  <c r="M772" i="11"/>
  <c r="AE772" i="11" s="1"/>
  <c r="M827" i="11"/>
  <c r="AE827" i="11" s="1"/>
  <c r="M819" i="11"/>
  <c r="AE819" i="11" s="1"/>
  <c r="M811" i="11"/>
  <c r="AE811" i="11" s="1"/>
  <c r="M828" i="11"/>
  <c r="AE828" i="11" s="1"/>
  <c r="M816" i="11"/>
  <c r="AE816" i="11" s="1"/>
  <c r="M812" i="11"/>
  <c r="AE812" i="11" s="1"/>
  <c r="M800" i="11"/>
  <c r="AE800" i="11" s="1"/>
  <c r="M796" i="11"/>
  <c r="AE796" i="11" s="1"/>
  <c r="M784" i="11"/>
  <c r="AE784" i="11" s="1"/>
  <c r="M780" i="11"/>
  <c r="AE780" i="11" s="1"/>
  <c r="M768" i="11"/>
  <c r="AE768" i="11" s="1"/>
  <c r="M764" i="11"/>
  <c r="AE764" i="11" s="1"/>
  <c r="M724" i="11"/>
  <c r="AE724" i="11" s="1"/>
  <c r="M758" i="11"/>
  <c r="AE758" i="11" s="1"/>
  <c r="M754" i="11"/>
  <c r="AE754" i="11" s="1"/>
  <c r="M746" i="11"/>
  <c r="AE746" i="11" s="1"/>
  <c r="M734" i="11"/>
  <c r="AE734" i="11" s="1"/>
  <c r="V1330" i="11"/>
  <c r="AK1329" i="11"/>
  <c r="T695" i="11"/>
  <c r="Y770" i="5" s="1"/>
  <c r="X695" i="11" s="1"/>
  <c r="T679" i="11"/>
  <c r="Y754" i="5" s="1"/>
  <c r="X679" i="11" s="1"/>
  <c r="M679" i="11"/>
  <c r="T657" i="11"/>
  <c r="Y732" i="5" s="1"/>
  <c r="X657" i="11" s="1"/>
  <c r="T615" i="11"/>
  <c r="Y690" i="5" s="1"/>
  <c r="X615" i="11" s="1"/>
  <c r="T705" i="11"/>
  <c r="Y780" i="5" s="1"/>
  <c r="X705" i="11" s="1"/>
  <c r="M705" i="11"/>
  <c r="T689" i="11"/>
  <c r="Y764" i="5" s="1"/>
  <c r="X689" i="11" s="1"/>
  <c r="T669" i="11"/>
  <c r="Y744" i="5" s="1"/>
  <c r="X669" i="11" s="1"/>
  <c r="M669" i="11"/>
  <c r="T666" i="11"/>
  <c r="Y741" i="5" s="1"/>
  <c r="X666" i="11" s="1"/>
  <c r="T649" i="11"/>
  <c r="Y724" i="5" s="1"/>
  <c r="X649" i="11" s="1"/>
  <c r="T632" i="11"/>
  <c r="Y707" i="5" s="1"/>
  <c r="X632" i="11" s="1"/>
  <c r="T622" i="11"/>
  <c r="Y697" i="5" s="1"/>
  <c r="X622" i="11" s="1"/>
  <c r="T605" i="11"/>
  <c r="T677" i="11"/>
  <c r="Y752" i="5" s="1"/>
  <c r="X677" i="11" s="1"/>
  <c r="T613" i="11"/>
  <c r="Y688" i="5" s="1"/>
  <c r="X613" i="11" s="1"/>
  <c r="T675" i="11"/>
  <c r="Y750" i="5" s="1"/>
  <c r="X675" i="11" s="1"/>
  <c r="M675" i="11"/>
  <c r="T643" i="11"/>
  <c r="Y718" i="5" s="1"/>
  <c r="X643" i="11" s="1"/>
  <c r="T611" i="11"/>
  <c r="T686" i="11"/>
  <c r="Y761" i="5" s="1"/>
  <c r="X686" i="11" s="1"/>
  <c r="T662" i="11"/>
  <c r="Y737" i="5" s="1"/>
  <c r="X662" i="11" s="1"/>
  <c r="M662" i="11"/>
  <c r="T635" i="11"/>
  <c r="Y710" i="5" s="1"/>
  <c r="X635" i="11" s="1"/>
  <c r="T610" i="11"/>
  <c r="T619" i="11"/>
  <c r="Y694" i="5" s="1"/>
  <c r="X619" i="11" s="1"/>
  <c r="T701" i="11"/>
  <c r="Y776" i="5" s="1"/>
  <c r="X701" i="11" s="1"/>
  <c r="T663" i="11"/>
  <c r="Y738" i="5" s="1"/>
  <c r="X663" i="11" s="1"/>
  <c r="T704" i="11"/>
  <c r="Y779" i="5" s="1"/>
  <c r="X704" i="11" s="1"/>
  <c r="M704" i="11"/>
  <c r="T684" i="11"/>
  <c r="Y759" i="5" s="1"/>
  <c r="X684" i="11" s="1"/>
  <c r="T644" i="11"/>
  <c r="Y719" i="5" s="1"/>
  <c r="X644" i="11" s="1"/>
  <c r="T620" i="11"/>
  <c r="Y695" i="5" s="1"/>
  <c r="X620" i="11" s="1"/>
  <c r="S760" i="11"/>
  <c r="Q760" i="11"/>
  <c r="S756" i="11"/>
  <c r="Q756" i="11"/>
  <c r="S752" i="11"/>
  <c r="Q752" i="11"/>
  <c r="S748" i="11"/>
  <c r="Q748" i="11"/>
  <c r="S744" i="11"/>
  <c r="Q744" i="11"/>
  <c r="S740" i="11"/>
  <c r="Q740" i="11"/>
  <c r="S736" i="11"/>
  <c r="Q736" i="11"/>
  <c r="S732" i="11"/>
  <c r="Q732" i="11"/>
  <c r="S728" i="11"/>
  <c r="Q728" i="11"/>
  <c r="T690" i="11"/>
  <c r="Y765" i="5" s="1"/>
  <c r="X690" i="11" s="1"/>
  <c r="M690" i="11"/>
  <c r="T650" i="11"/>
  <c r="Y725" i="5" s="1"/>
  <c r="X650" i="11" s="1"/>
  <c r="T606" i="11"/>
  <c r="T685" i="11"/>
  <c r="Y760" i="5" s="1"/>
  <c r="X685" i="11" s="1"/>
  <c r="M685" i="11"/>
  <c r="T660" i="11"/>
  <c r="Y735" i="5" s="1"/>
  <c r="X660" i="11" s="1"/>
  <c r="T700" i="11"/>
  <c r="Y775" i="5" s="1"/>
  <c r="X700" i="11" s="1"/>
  <c r="T676" i="11"/>
  <c r="Y751" i="5" s="1"/>
  <c r="X676" i="11" s="1"/>
  <c r="M676" i="11"/>
  <c r="T640" i="11"/>
  <c r="Y715" i="5" s="1"/>
  <c r="X640" i="11" s="1"/>
  <c r="T612" i="11"/>
  <c r="Y687" i="5" s="1"/>
  <c r="X612" i="11" s="1"/>
  <c r="S825" i="11"/>
  <c r="Q825" i="11"/>
  <c r="S821" i="11"/>
  <c r="Q821" i="11"/>
  <c r="S817" i="11"/>
  <c r="Q817" i="11"/>
  <c r="S813" i="11"/>
  <c r="Q813" i="11"/>
  <c r="S809" i="11"/>
  <c r="Q809" i="11"/>
  <c r="S805" i="11"/>
  <c r="Q805" i="11"/>
  <c r="S801" i="11"/>
  <c r="Q801" i="11"/>
  <c r="S797" i="11"/>
  <c r="Q797" i="11"/>
  <c r="S793" i="11"/>
  <c r="Q793" i="11"/>
  <c r="S789" i="11"/>
  <c r="Q789" i="11"/>
  <c r="S785" i="11"/>
  <c r="Q785" i="11"/>
  <c r="S781" i="11"/>
  <c r="Q781" i="11"/>
  <c r="S777" i="11"/>
  <c r="Q777" i="11"/>
  <c r="S773" i="11"/>
  <c r="Q773" i="11"/>
  <c r="S769" i="11"/>
  <c r="Q769" i="11"/>
  <c r="S765" i="11"/>
  <c r="Q765" i="11"/>
  <c r="S761" i="11"/>
  <c r="Q761" i="11"/>
  <c r="S757" i="11"/>
  <c r="Q757" i="11"/>
  <c r="S753" i="11"/>
  <c r="Q753" i="11"/>
  <c r="S749" i="11"/>
  <c r="Q749" i="11"/>
  <c r="S745" i="11"/>
  <c r="Q745" i="11"/>
  <c r="S741" i="11"/>
  <c r="Q741" i="11"/>
  <c r="S737" i="11"/>
  <c r="Q737" i="11"/>
  <c r="S733" i="11"/>
  <c r="Q733" i="11"/>
  <c r="S729" i="11"/>
  <c r="Q729" i="11"/>
  <c r="S725" i="11"/>
  <c r="Q725" i="11"/>
  <c r="S762" i="11"/>
  <c r="Q762" i="11"/>
  <c r="S750" i="11"/>
  <c r="Q750" i="11"/>
  <c r="S742" i="11"/>
  <c r="Q742" i="11"/>
  <c r="S738" i="11"/>
  <c r="Q738" i="11"/>
  <c r="S726" i="11"/>
  <c r="Q726" i="11"/>
  <c r="S828" i="11"/>
  <c r="Q828" i="11"/>
  <c r="S824" i="11"/>
  <c r="Q824" i="11"/>
  <c r="S820" i="11"/>
  <c r="Q820" i="11"/>
  <c r="S816" i="11"/>
  <c r="Q816" i="11"/>
  <c r="S812" i="11"/>
  <c r="Q812" i="11"/>
  <c r="S808" i="11"/>
  <c r="Q808" i="11"/>
  <c r="S804" i="11"/>
  <c r="Q804" i="11"/>
  <c r="S800" i="11"/>
  <c r="Q800" i="11"/>
  <c r="S796" i="11"/>
  <c r="Q796" i="11"/>
  <c r="S792" i="11"/>
  <c r="Q792" i="11"/>
  <c r="S788" i="11"/>
  <c r="Q788" i="11"/>
  <c r="S784" i="11"/>
  <c r="Q784" i="11"/>
  <c r="S780" i="11"/>
  <c r="Q780" i="11"/>
  <c r="S776" i="11"/>
  <c r="Q776" i="11"/>
  <c r="S772" i="11"/>
  <c r="Q772" i="11"/>
  <c r="S768" i="11"/>
  <c r="Q768" i="11"/>
  <c r="Q764" i="11"/>
  <c r="S764" i="11"/>
  <c r="S807" i="11"/>
  <c r="Q807" i="11"/>
  <c r="S803" i="11"/>
  <c r="Q803" i="11"/>
  <c r="S799" i="11"/>
  <c r="Q799" i="11"/>
  <c r="S795" i="11"/>
  <c r="Q795" i="11"/>
  <c r="S791" i="11"/>
  <c r="Q791" i="11"/>
  <c r="S787" i="11"/>
  <c r="Q787" i="11"/>
  <c r="S783" i="11"/>
  <c r="Q783" i="11"/>
  <c r="S779" i="11"/>
  <c r="Q779" i="11"/>
  <c r="S775" i="11"/>
  <c r="Q775" i="11"/>
  <c r="S771" i="11"/>
  <c r="Q771" i="11"/>
  <c r="S767" i="11"/>
  <c r="Q767" i="11"/>
  <c r="S763" i="11"/>
  <c r="Q763" i="11"/>
  <c r="S759" i="11"/>
  <c r="Q759" i="11"/>
  <c r="S755" i="11"/>
  <c r="Q755" i="11"/>
  <c r="S751" i="11"/>
  <c r="Q751" i="11"/>
  <c r="S747" i="11"/>
  <c r="Q747" i="11"/>
  <c r="S743" i="11"/>
  <c r="Q743" i="11"/>
  <c r="S739" i="11"/>
  <c r="Q739" i="11"/>
  <c r="S735" i="11"/>
  <c r="Q735" i="11"/>
  <c r="S731" i="11"/>
  <c r="Q731" i="11"/>
  <c r="S727" i="11"/>
  <c r="Q727" i="11"/>
  <c r="T696" i="11"/>
  <c r="Y771" i="5" s="1"/>
  <c r="X696" i="11" s="1"/>
  <c r="T604" i="11"/>
  <c r="T670" i="11"/>
  <c r="Y745" i="5" s="1"/>
  <c r="X670" i="11" s="1"/>
  <c r="M670" i="11"/>
  <c r="T616" i="11"/>
  <c r="Y691" i="5" s="1"/>
  <c r="X616" i="11" s="1"/>
  <c r="T656" i="11"/>
  <c r="Y731" i="5" s="1"/>
  <c r="X656" i="11" s="1"/>
  <c r="T639" i="11"/>
  <c r="Y714" i="5" s="1"/>
  <c r="X639" i="11" s="1"/>
  <c r="T678" i="11"/>
  <c r="Y753" i="5" s="1"/>
  <c r="X678" i="11" s="1"/>
  <c r="M678" i="11"/>
  <c r="T630" i="11"/>
  <c r="Y705" i="5" s="1"/>
  <c r="X630" i="11" s="1"/>
  <c r="T703" i="11"/>
  <c r="Y778" i="5" s="1"/>
  <c r="X703" i="11" s="1"/>
  <c r="T687" i="11"/>
  <c r="Y762" i="5" s="1"/>
  <c r="X687" i="11" s="1"/>
  <c r="T680" i="11"/>
  <c r="Y755" i="5" s="1"/>
  <c r="X680" i="11" s="1"/>
  <c r="M680" i="11"/>
  <c r="T636" i="11"/>
  <c r="Y711" i="5" s="1"/>
  <c r="X636" i="11" s="1"/>
  <c r="T697" i="11"/>
  <c r="Y772" i="5" s="1"/>
  <c r="X697" i="11" s="1"/>
  <c r="T681" i="11"/>
  <c r="Y756" i="5" s="1"/>
  <c r="X681" i="11" s="1"/>
  <c r="M681" i="11"/>
  <c r="T664" i="11"/>
  <c r="Y739" i="5" s="1"/>
  <c r="X664" i="11" s="1"/>
  <c r="M664" i="11"/>
  <c r="T654" i="11"/>
  <c r="Y729" i="5" s="1"/>
  <c r="X654" i="11" s="1"/>
  <c r="T637" i="11"/>
  <c r="Y712" i="5" s="1"/>
  <c r="X637" i="11" s="1"/>
  <c r="T634" i="11"/>
  <c r="Y709" i="5" s="1"/>
  <c r="X634" i="11" s="1"/>
  <c r="T617" i="11"/>
  <c r="Y692" i="5" s="1"/>
  <c r="X617" i="11" s="1"/>
  <c r="T645" i="11"/>
  <c r="Y720" i="5" s="1"/>
  <c r="X645" i="11" s="1"/>
  <c r="T659" i="11"/>
  <c r="Y734" i="5" s="1"/>
  <c r="X659" i="11" s="1"/>
  <c r="T627" i="11"/>
  <c r="Y702" i="5" s="1"/>
  <c r="X627" i="11" s="1"/>
  <c r="T673" i="11"/>
  <c r="Y748" i="5" s="1"/>
  <c r="X673" i="11" s="1"/>
  <c r="M673" i="11"/>
  <c r="T702" i="11"/>
  <c r="Y777" i="5" s="1"/>
  <c r="X702" i="11" s="1"/>
  <c r="T674" i="11"/>
  <c r="Y749" i="5" s="1"/>
  <c r="X674" i="11" s="1"/>
  <c r="M674" i="11"/>
  <c r="T646" i="11"/>
  <c r="Y721" i="5" s="1"/>
  <c r="X646" i="11" s="1"/>
  <c r="T626" i="11"/>
  <c r="Y701" i="5" s="1"/>
  <c r="X626" i="11" s="1"/>
  <c r="T602" i="11"/>
  <c r="T661" i="11"/>
  <c r="Y736" i="5" s="1"/>
  <c r="X661" i="11" s="1"/>
  <c r="M661" i="11"/>
  <c r="T692" i="11"/>
  <c r="Y767" i="5" s="1"/>
  <c r="X692" i="11" s="1"/>
  <c r="T672" i="11"/>
  <c r="Y747" i="5" s="1"/>
  <c r="X672" i="11" s="1"/>
  <c r="M672" i="11"/>
  <c r="T631" i="11"/>
  <c r="Y706" i="5" s="1"/>
  <c r="X631" i="11" s="1"/>
  <c r="T608" i="11"/>
  <c r="S724" i="11"/>
  <c r="Q724" i="11"/>
  <c r="S758" i="11"/>
  <c r="Q758" i="11"/>
  <c r="S754" i="11"/>
  <c r="Q754" i="11"/>
  <c r="S746" i="11"/>
  <c r="Q746" i="11"/>
  <c r="S734" i="11"/>
  <c r="Q734" i="11"/>
  <c r="S827" i="11"/>
  <c r="Q827" i="11"/>
  <c r="S823" i="11"/>
  <c r="Q823" i="11"/>
  <c r="S819" i="11"/>
  <c r="Q819" i="11"/>
  <c r="S815" i="11"/>
  <c r="Q815" i="11"/>
  <c r="S811" i="11"/>
  <c r="Q811" i="11"/>
  <c r="S766" i="11"/>
  <c r="Q766" i="11"/>
  <c r="S730" i="11"/>
  <c r="Q730" i="11"/>
  <c r="Q826" i="11"/>
  <c r="S826" i="11"/>
  <c r="S822" i="11"/>
  <c r="Q822" i="11"/>
  <c r="Q818" i="11"/>
  <c r="S818" i="11"/>
  <c r="Q814" i="11"/>
  <c r="S814" i="11"/>
  <c r="Q810" i="11"/>
  <c r="S810" i="11"/>
  <c r="S806" i="11"/>
  <c r="Q806" i="11"/>
  <c r="Q802" i="11"/>
  <c r="S802" i="11"/>
  <c r="Q798" i="11"/>
  <c r="S798" i="11"/>
  <c r="Q794" i="11"/>
  <c r="S794" i="11"/>
  <c r="S790" i="11"/>
  <c r="Q790" i="11"/>
  <c r="Q786" i="11"/>
  <c r="S786" i="11"/>
  <c r="Q782" i="11"/>
  <c r="S782" i="11"/>
  <c r="Q778" i="11"/>
  <c r="S778" i="11"/>
  <c r="S774" i="11"/>
  <c r="Q774" i="11"/>
  <c r="S770" i="11"/>
  <c r="Q770" i="11"/>
  <c r="T691" i="11"/>
  <c r="Y766" i="5" s="1"/>
  <c r="X691" i="11" s="1"/>
  <c r="M691" i="11"/>
  <c r="T647" i="11"/>
  <c r="Y722" i="5" s="1"/>
  <c r="X647" i="11" s="1"/>
  <c r="T706" i="11"/>
  <c r="Y781" i="5" s="1"/>
  <c r="X706" i="11" s="1"/>
  <c r="T653" i="11"/>
  <c r="Y728" i="5" s="1"/>
  <c r="X653" i="11" s="1"/>
  <c r="T633" i="11"/>
  <c r="Y708" i="5" s="1"/>
  <c r="X633" i="11" s="1"/>
  <c r="T671" i="11"/>
  <c r="Y746" i="5" s="1"/>
  <c r="X671" i="11" s="1"/>
  <c r="M671" i="11"/>
  <c r="T607" i="11"/>
  <c r="T658" i="11"/>
  <c r="Y733" i="5" s="1"/>
  <c r="X658" i="11" s="1"/>
  <c r="T603" i="11"/>
  <c r="T699" i="11"/>
  <c r="Y774" i="5" s="1"/>
  <c r="X699" i="11" s="1"/>
  <c r="T683" i="11"/>
  <c r="Y758" i="5" s="1"/>
  <c r="X683" i="11" s="1"/>
  <c r="M683" i="11"/>
  <c r="T668" i="11"/>
  <c r="Y743" i="5" s="1"/>
  <c r="X668" i="11" s="1"/>
  <c r="M668" i="11"/>
  <c r="T625" i="11"/>
  <c r="Y700" i="5" s="1"/>
  <c r="X625" i="11" s="1"/>
  <c r="T698" i="11"/>
  <c r="Y773" i="5" s="1"/>
  <c r="X698" i="11" s="1"/>
  <c r="T682" i="11"/>
  <c r="Y757" i="5" s="1"/>
  <c r="X682" i="11" s="1"/>
  <c r="M682" i="11"/>
  <c r="T665" i="11"/>
  <c r="Y740" i="5" s="1"/>
  <c r="X665" i="11" s="1"/>
  <c r="M665" i="11"/>
  <c r="T648" i="11"/>
  <c r="Y723" i="5" s="1"/>
  <c r="X648" i="11" s="1"/>
  <c r="T638" i="11"/>
  <c r="Y713" i="5" s="1"/>
  <c r="X638" i="11" s="1"/>
  <c r="T621" i="11"/>
  <c r="Y696" i="5" s="1"/>
  <c r="X621" i="11" s="1"/>
  <c r="T618" i="11"/>
  <c r="Y693" i="5" s="1"/>
  <c r="X618" i="11" s="1"/>
  <c r="T693" i="11"/>
  <c r="Y768" i="5" s="1"/>
  <c r="X693" i="11" s="1"/>
  <c r="T624" i="11"/>
  <c r="Y699" i="5" s="1"/>
  <c r="X624" i="11" s="1"/>
  <c r="T655" i="11"/>
  <c r="Y730" i="5" s="1"/>
  <c r="X655" i="11" s="1"/>
  <c r="T623" i="11"/>
  <c r="Y698" i="5" s="1"/>
  <c r="X623" i="11" s="1"/>
  <c r="T609" i="11"/>
  <c r="T694" i="11"/>
  <c r="Y769" i="5" s="1"/>
  <c r="X694" i="11" s="1"/>
  <c r="T667" i="11"/>
  <c r="Y742" i="5" s="1"/>
  <c r="X667" i="11" s="1"/>
  <c r="M667" i="11"/>
  <c r="T642" i="11"/>
  <c r="Y717" i="5" s="1"/>
  <c r="X642" i="11" s="1"/>
  <c r="T614" i="11"/>
  <c r="Y689" i="5" s="1"/>
  <c r="X614" i="11" s="1"/>
  <c r="T641" i="11"/>
  <c r="Y716" i="5" s="1"/>
  <c r="X641" i="11" s="1"/>
  <c r="T651" i="11"/>
  <c r="Y726" i="5" s="1"/>
  <c r="X651" i="11" s="1"/>
  <c r="T629" i="11"/>
  <c r="Y704" i="5" s="1"/>
  <c r="X629" i="11" s="1"/>
  <c r="T688" i="11"/>
  <c r="Y763" i="5" s="1"/>
  <c r="X688" i="11" s="1"/>
  <c r="M688" i="11"/>
  <c r="T652" i="11"/>
  <c r="Y727" i="5" s="1"/>
  <c r="X652" i="11" s="1"/>
  <c r="T628" i="11"/>
  <c r="Y703" i="5" s="1"/>
  <c r="X628" i="11" s="1"/>
  <c r="T499" i="11"/>
  <c r="Y561" i="5" s="1"/>
  <c r="X499" i="11" s="1"/>
  <c r="M499" i="11"/>
  <c r="AE499" i="11" s="1"/>
  <c r="T531" i="11"/>
  <c r="Y593" i="5" s="1"/>
  <c r="X531" i="11" s="1"/>
  <c r="T577" i="11"/>
  <c r="Y639" i="5" s="1"/>
  <c r="X577" i="11" s="1"/>
  <c r="T552" i="11"/>
  <c r="Y614" i="5" s="1"/>
  <c r="X552" i="11" s="1"/>
  <c r="M552" i="11"/>
  <c r="AE552" i="11" s="1"/>
  <c r="T536" i="11"/>
  <c r="Y598" i="5" s="1"/>
  <c r="X536" i="11" s="1"/>
  <c r="T504" i="11"/>
  <c r="Y566" i="5" s="1"/>
  <c r="X504" i="11" s="1"/>
  <c r="M504" i="11"/>
  <c r="AE504" i="11" s="1"/>
  <c r="T546" i="11"/>
  <c r="Y608" i="5" s="1"/>
  <c r="X546" i="11" s="1"/>
  <c r="T533" i="11"/>
  <c r="Y595" i="5" s="1"/>
  <c r="X533" i="11" s="1"/>
  <c r="M533" i="11"/>
  <c r="AE533" i="11" s="1"/>
  <c r="T485" i="11"/>
  <c r="T527" i="11"/>
  <c r="Y589" i="5" s="1"/>
  <c r="X527" i="11" s="1"/>
  <c r="M527" i="11"/>
  <c r="AE527" i="11" s="1"/>
  <c r="T579" i="11"/>
  <c r="Y641" i="5" s="1"/>
  <c r="X579" i="11" s="1"/>
  <c r="T495" i="11"/>
  <c r="Y557" i="5" s="1"/>
  <c r="X495" i="11" s="1"/>
  <c r="M495" i="11"/>
  <c r="AE495" i="11" s="1"/>
  <c r="T584" i="11"/>
  <c r="Y646" i="5" s="1"/>
  <c r="X584" i="11" s="1"/>
  <c r="T532" i="11"/>
  <c r="Y594" i="5" s="1"/>
  <c r="X532" i="11" s="1"/>
  <c r="M532" i="11"/>
  <c r="AE532" i="11" s="1"/>
  <c r="T558" i="11"/>
  <c r="Y620" i="5" s="1"/>
  <c r="X558" i="11" s="1"/>
  <c r="T486" i="11"/>
  <c r="M486" i="11"/>
  <c r="AE486" i="11" s="1"/>
  <c r="T498" i="11"/>
  <c r="Y560" i="5" s="1"/>
  <c r="X498" i="11" s="1"/>
  <c r="T529" i="11"/>
  <c r="Y591" i="5" s="1"/>
  <c r="X529" i="11" s="1"/>
  <c r="T570" i="11"/>
  <c r="Y632" i="5" s="1"/>
  <c r="X570" i="11" s="1"/>
  <c r="T481" i="11"/>
  <c r="M481" i="11"/>
  <c r="AE481" i="11" s="1"/>
  <c r="T575" i="11"/>
  <c r="Y637" i="5" s="1"/>
  <c r="X575" i="11" s="1"/>
  <c r="T583" i="11"/>
  <c r="Y645" i="5" s="1"/>
  <c r="X583" i="11" s="1"/>
  <c r="T503" i="11"/>
  <c r="Y565" i="5" s="1"/>
  <c r="X503" i="11" s="1"/>
  <c r="M503" i="11"/>
  <c r="AE503" i="11" s="1"/>
  <c r="T562" i="11"/>
  <c r="Y624" i="5" s="1"/>
  <c r="X562" i="11" s="1"/>
  <c r="T526" i="11"/>
  <c r="Y588" i="5" s="1"/>
  <c r="X526" i="11" s="1"/>
  <c r="M526" i="11"/>
  <c r="AE526" i="11" s="1"/>
  <c r="T502" i="11"/>
  <c r="Y564" i="5" s="1"/>
  <c r="X502" i="11" s="1"/>
  <c r="M502" i="11"/>
  <c r="AE502" i="11" s="1"/>
  <c r="T549" i="11"/>
  <c r="Y611" i="5" s="1"/>
  <c r="X549" i="11" s="1"/>
  <c r="M549" i="11"/>
  <c r="AE549" i="11" s="1"/>
  <c r="T517" i="11"/>
  <c r="Y579" i="5" s="1"/>
  <c r="X517" i="11" s="1"/>
  <c r="M517" i="11"/>
  <c r="AE517" i="11" s="1"/>
  <c r="T523" i="11"/>
  <c r="Y585" i="5" s="1"/>
  <c r="X523" i="11" s="1"/>
  <c r="M523" i="11"/>
  <c r="AE523" i="11" s="1"/>
  <c r="T573" i="11"/>
  <c r="Y635" i="5" s="1"/>
  <c r="X573" i="11" s="1"/>
  <c r="T548" i="11"/>
  <c r="Y610" i="5" s="1"/>
  <c r="X548" i="11" s="1"/>
  <c r="M548" i="11"/>
  <c r="AE548" i="11" s="1"/>
  <c r="T500" i="11"/>
  <c r="Y562" i="5" s="1"/>
  <c r="X500" i="11" s="1"/>
  <c r="M500" i="11"/>
  <c r="AE500" i="11" s="1"/>
  <c r="T542" i="11"/>
  <c r="Y604" i="5" s="1"/>
  <c r="X542" i="11" s="1"/>
  <c r="M542" i="11"/>
  <c r="AE542" i="11" s="1"/>
  <c r="T534" i="11"/>
  <c r="Y596" i="5" s="1"/>
  <c r="X534" i="11" s="1"/>
  <c r="M534" i="11"/>
  <c r="AE534" i="11" s="1"/>
  <c r="T545" i="11"/>
  <c r="Y607" i="5" s="1"/>
  <c r="X545" i="11" s="1"/>
  <c r="T513" i="11"/>
  <c r="Y575" i="5" s="1"/>
  <c r="X513" i="11" s="1"/>
  <c r="M513" i="11"/>
  <c r="T555" i="11"/>
  <c r="Y617" i="5" s="1"/>
  <c r="X555" i="11" s="1"/>
  <c r="M555" i="11"/>
  <c r="AE555" i="11" s="1"/>
  <c r="T519" i="11"/>
  <c r="Y581" i="5" s="1"/>
  <c r="X519" i="11" s="1"/>
  <c r="M519" i="11"/>
  <c r="AE519" i="11" s="1"/>
  <c r="T483" i="11"/>
  <c r="M483" i="11"/>
  <c r="AE483" i="11" s="1"/>
  <c r="T571" i="11"/>
  <c r="Y633" i="5" s="1"/>
  <c r="X571" i="11" s="1"/>
  <c r="T547" i="11"/>
  <c r="Y609" i="5" s="1"/>
  <c r="X547" i="11" s="1"/>
  <c r="T515" i="11"/>
  <c r="Y577" i="5" s="1"/>
  <c r="X515" i="11" s="1"/>
  <c r="M515" i="11"/>
  <c r="T488" i="11"/>
  <c r="T585" i="11"/>
  <c r="Y647" i="5" s="1"/>
  <c r="X585" i="11" s="1"/>
  <c r="T580" i="11"/>
  <c r="Y642" i="5" s="1"/>
  <c r="X580" i="11" s="1"/>
  <c r="T564" i="11"/>
  <c r="Y626" i="5" s="1"/>
  <c r="X564" i="11" s="1"/>
  <c r="T544" i="11"/>
  <c r="Y606" i="5" s="1"/>
  <c r="X544" i="11" s="1"/>
  <c r="M544" i="11"/>
  <c r="AE544" i="11" s="1"/>
  <c r="T528" i="11"/>
  <c r="Y590" i="5" s="1"/>
  <c r="X528" i="11" s="1"/>
  <c r="T512" i="11"/>
  <c r="Y574" i="5" s="1"/>
  <c r="X512" i="11" s="1"/>
  <c r="M512" i="11"/>
  <c r="AE512" i="11" s="1"/>
  <c r="T496" i="11"/>
  <c r="Y558" i="5" s="1"/>
  <c r="X496" i="11" s="1"/>
  <c r="M496" i="11"/>
  <c r="AE496" i="11" s="1"/>
  <c r="T559" i="11"/>
  <c r="Y621" i="5" s="1"/>
  <c r="X559" i="11" s="1"/>
  <c r="T554" i="11"/>
  <c r="Y616" i="5" s="1"/>
  <c r="X554" i="11" s="1"/>
  <c r="T538" i="11"/>
  <c r="Y600" i="5" s="1"/>
  <c r="X538" i="11" s="1"/>
  <c r="M538" i="11"/>
  <c r="AE538" i="11" s="1"/>
  <c r="T514" i="11"/>
  <c r="Y576" i="5" s="1"/>
  <c r="X514" i="11" s="1"/>
  <c r="M514" i="11"/>
  <c r="AE514" i="11" s="1"/>
  <c r="T518" i="11"/>
  <c r="Y580" i="5" s="1"/>
  <c r="X518" i="11" s="1"/>
  <c r="M518" i="11"/>
  <c r="AE518" i="11" s="1"/>
  <c r="T490" i="11"/>
  <c r="M490" i="11"/>
  <c r="AE490" i="11" s="1"/>
  <c r="T557" i="11"/>
  <c r="Y619" i="5" s="1"/>
  <c r="X557" i="11" s="1"/>
  <c r="T541" i="11"/>
  <c r="Y603" i="5" s="1"/>
  <c r="X541" i="11" s="1"/>
  <c r="M541" i="11"/>
  <c r="AE541" i="11" s="1"/>
  <c r="T525" i="11"/>
  <c r="Y587" i="5" s="1"/>
  <c r="X525" i="11" s="1"/>
  <c r="M525" i="11"/>
  <c r="AE525" i="11" s="1"/>
  <c r="T509" i="11"/>
  <c r="Y571" i="5" s="1"/>
  <c r="X509" i="11" s="1"/>
  <c r="M509" i="11"/>
  <c r="AE509" i="11" s="1"/>
  <c r="T493" i="11"/>
  <c r="T582" i="11"/>
  <c r="Y644" i="5" s="1"/>
  <c r="X582" i="11" s="1"/>
  <c r="T566" i="11"/>
  <c r="Y628" i="5" s="1"/>
  <c r="X566" i="11" s="1"/>
  <c r="T535" i="11"/>
  <c r="Y597" i="5" s="1"/>
  <c r="X535" i="11" s="1"/>
  <c r="T560" i="11"/>
  <c r="Y622" i="5" s="1"/>
  <c r="X560" i="11" s="1"/>
  <c r="T572" i="11"/>
  <c r="Y634" i="5" s="1"/>
  <c r="X572" i="11" s="1"/>
  <c r="T520" i="11"/>
  <c r="Y582" i="5" s="1"/>
  <c r="X520" i="11" s="1"/>
  <c r="M520" i="11"/>
  <c r="AE520" i="11" s="1"/>
  <c r="T484" i="11"/>
  <c r="M484" i="11"/>
  <c r="AE484" i="11" s="1"/>
  <c r="T494" i="11"/>
  <c r="Y556" i="5" s="1"/>
  <c r="X494" i="11" s="1"/>
  <c r="M494" i="11"/>
  <c r="AE494" i="11" s="1"/>
  <c r="T565" i="11"/>
  <c r="Y627" i="5" s="1"/>
  <c r="X565" i="11" s="1"/>
  <c r="T501" i="11"/>
  <c r="Y563" i="5" s="1"/>
  <c r="X501" i="11" s="1"/>
  <c r="T563" i="11"/>
  <c r="Y625" i="5" s="1"/>
  <c r="X563" i="11" s="1"/>
  <c r="T491" i="11"/>
  <c r="M491" i="11"/>
  <c r="AE491" i="11" s="1"/>
  <c r="T551" i="11"/>
  <c r="Y613" i="5" s="1"/>
  <c r="X551" i="11" s="1"/>
  <c r="M551" i="11"/>
  <c r="AE551" i="11" s="1"/>
  <c r="T568" i="11"/>
  <c r="Y630" i="5" s="1"/>
  <c r="X568" i="11" s="1"/>
  <c r="T516" i="11"/>
  <c r="Y578" i="5" s="1"/>
  <c r="X516" i="11" s="1"/>
  <c r="M516" i="11"/>
  <c r="T522" i="11"/>
  <c r="Y584" i="5" s="1"/>
  <c r="X522" i="11" s="1"/>
  <c r="M522" i="11"/>
  <c r="AE522" i="11" s="1"/>
  <c r="T561" i="11"/>
  <c r="Y623" i="5" s="1"/>
  <c r="X561" i="11" s="1"/>
  <c r="T497" i="11"/>
  <c r="Y559" i="5" s="1"/>
  <c r="X497" i="11" s="1"/>
  <c r="M497" i="11"/>
  <c r="AE497" i="11" s="1"/>
  <c r="T543" i="11"/>
  <c r="Y605" i="5" s="1"/>
  <c r="X543" i="11" s="1"/>
  <c r="T507" i="11"/>
  <c r="Y569" i="5" s="1"/>
  <c r="X507" i="11" s="1"/>
  <c r="M507" i="11"/>
  <c r="AE507" i="11" s="1"/>
  <c r="T567" i="11"/>
  <c r="Y629" i="5" s="1"/>
  <c r="X567" i="11" s="1"/>
  <c r="T539" i="11"/>
  <c r="Y601" i="5" s="1"/>
  <c r="X539" i="11" s="1"/>
  <c r="M539" i="11"/>
  <c r="AE539" i="11" s="1"/>
  <c r="T511" i="11"/>
  <c r="Y573" i="5" s="1"/>
  <c r="X511" i="11" s="1"/>
  <c r="M511" i="11"/>
  <c r="AE511" i="11" s="1"/>
  <c r="T581" i="11"/>
  <c r="Y643" i="5" s="1"/>
  <c r="X581" i="11" s="1"/>
  <c r="T576" i="11"/>
  <c r="Y638" i="5" s="1"/>
  <c r="X576" i="11" s="1"/>
  <c r="T556" i="11"/>
  <c r="Y618" i="5" s="1"/>
  <c r="X556" i="11" s="1"/>
  <c r="T540" i="11"/>
  <c r="Y602" i="5" s="1"/>
  <c r="X540" i="11" s="1"/>
  <c r="M540" i="11"/>
  <c r="AE540" i="11" s="1"/>
  <c r="T524" i="11"/>
  <c r="Y586" i="5" s="1"/>
  <c r="X524" i="11" s="1"/>
  <c r="M524" i="11"/>
  <c r="T508" i="11"/>
  <c r="Y570" i="5" s="1"/>
  <c r="X508" i="11" s="1"/>
  <c r="T492" i="11"/>
  <c r="T487" i="11"/>
  <c r="M487" i="11"/>
  <c r="AE487" i="11" s="1"/>
  <c r="T550" i="11"/>
  <c r="Y612" i="5" s="1"/>
  <c r="X550" i="11" s="1"/>
  <c r="T530" i="11"/>
  <c r="Y592" i="5" s="1"/>
  <c r="X530" i="11" s="1"/>
  <c r="M530" i="11"/>
  <c r="AE530" i="11" s="1"/>
  <c r="T506" i="11"/>
  <c r="Y568" i="5" s="1"/>
  <c r="X506" i="11" s="1"/>
  <c r="M506" i="11"/>
  <c r="AE506" i="11" s="1"/>
  <c r="T510" i="11"/>
  <c r="Y572" i="5" s="1"/>
  <c r="X510" i="11" s="1"/>
  <c r="M510" i="11"/>
  <c r="AE510" i="11" s="1"/>
  <c r="T482" i="11"/>
  <c r="M482" i="11"/>
  <c r="AE482" i="11" s="1"/>
  <c r="T569" i="11"/>
  <c r="Y631" i="5" s="1"/>
  <c r="X569" i="11" s="1"/>
  <c r="T553" i="11"/>
  <c r="Y615" i="5" s="1"/>
  <c r="X553" i="11" s="1"/>
  <c r="M553" i="11"/>
  <c r="T537" i="11"/>
  <c r="Y599" i="5" s="1"/>
  <c r="X537" i="11" s="1"/>
  <c r="M537" i="11"/>
  <c r="AE537" i="11" s="1"/>
  <c r="T521" i="11"/>
  <c r="Y583" i="5" s="1"/>
  <c r="X521" i="11" s="1"/>
  <c r="T505" i="11"/>
  <c r="Y567" i="5" s="1"/>
  <c r="X505" i="11" s="1"/>
  <c r="T489" i="11"/>
  <c r="M489" i="11"/>
  <c r="AE489" i="11" s="1"/>
  <c r="T578" i="11"/>
  <c r="Y640" i="5" s="1"/>
  <c r="X578" i="11" s="1"/>
  <c r="T574" i="11"/>
  <c r="Y636" i="5" s="1"/>
  <c r="X574" i="11" s="1"/>
  <c r="T405" i="11"/>
  <c r="M405" i="11"/>
  <c r="T440" i="11"/>
  <c r="M440" i="11"/>
  <c r="T392" i="11"/>
  <c r="M392" i="11"/>
  <c r="T366" i="11"/>
  <c r="M366" i="11"/>
  <c r="T420" i="11"/>
  <c r="M420" i="11"/>
  <c r="T422" i="11"/>
  <c r="M422" i="11"/>
  <c r="T374" i="11"/>
  <c r="M374" i="11"/>
  <c r="T297" i="11"/>
  <c r="Y325" i="5" s="1"/>
  <c r="X297" i="11" s="1"/>
  <c r="M297" i="11"/>
  <c r="AE297" i="11" s="1"/>
  <c r="T245" i="11"/>
  <c r="M245" i="11"/>
  <c r="AE245" i="11" s="1"/>
  <c r="T315" i="11"/>
  <c r="Y343" i="5" s="1"/>
  <c r="X315" i="11" s="1"/>
  <c r="T267" i="11"/>
  <c r="Y295" i="5" s="1"/>
  <c r="X267" i="11" s="1"/>
  <c r="M267" i="11"/>
  <c r="AE267" i="11" s="1"/>
  <c r="T310" i="11"/>
  <c r="Y338" i="5" s="1"/>
  <c r="X310" i="11" s="1"/>
  <c r="M310" i="11"/>
  <c r="AE310" i="11" s="1"/>
  <c r="T227" i="11"/>
  <c r="Y238" i="5" s="1"/>
  <c r="X227" i="11" s="1"/>
  <c r="T212" i="11"/>
  <c r="Y223" i="5" s="1"/>
  <c r="X212" i="11" s="1"/>
  <c r="T164" i="11"/>
  <c r="Y175" i="5" s="1"/>
  <c r="X164" i="11" s="1"/>
  <c r="T457" i="11"/>
  <c r="M457" i="11"/>
  <c r="T289" i="11"/>
  <c r="Y317" i="5" s="1"/>
  <c r="X289" i="11" s="1"/>
  <c r="M289" i="11"/>
  <c r="T201" i="11"/>
  <c r="Y212" i="5" s="1"/>
  <c r="X201" i="11" s="1"/>
  <c r="T424" i="11"/>
  <c r="M424" i="11"/>
  <c r="T376" i="11"/>
  <c r="M376" i="11"/>
  <c r="T453" i="11"/>
  <c r="M453" i="11"/>
  <c r="T436" i="11"/>
  <c r="T388" i="11"/>
  <c r="M388" i="11"/>
  <c r="T429" i="11"/>
  <c r="T438" i="11"/>
  <c r="T390" i="11"/>
  <c r="M390" i="11"/>
  <c r="T301" i="11"/>
  <c r="Y329" i="5" s="1"/>
  <c r="X301" i="11" s="1"/>
  <c r="M301" i="11"/>
  <c r="AE301" i="11" s="1"/>
  <c r="T409" i="11"/>
  <c r="M409" i="11"/>
  <c r="T347" i="11"/>
  <c r="Y375" i="5" s="1"/>
  <c r="X347" i="11" s="1"/>
  <c r="M347" i="11"/>
  <c r="AE347" i="11" s="1"/>
  <c r="T299" i="11"/>
  <c r="Y327" i="5" s="1"/>
  <c r="X299" i="11" s="1"/>
  <c r="M299" i="11"/>
  <c r="AE299" i="11" s="1"/>
  <c r="T326" i="11"/>
  <c r="Y354" i="5" s="1"/>
  <c r="X326" i="11" s="1"/>
  <c r="M326" i="11"/>
  <c r="AE326" i="11" s="1"/>
  <c r="T278" i="11"/>
  <c r="Y306" i="5" s="1"/>
  <c r="X278" i="11" s="1"/>
  <c r="M278" i="11"/>
  <c r="AE278" i="11" s="1"/>
  <c r="T258" i="11"/>
  <c r="Y286" i="5" s="1"/>
  <c r="X258" i="11" s="1"/>
  <c r="T135" i="11"/>
  <c r="Y146" i="5" s="1"/>
  <c r="X135" i="11" s="1"/>
  <c r="T196" i="11"/>
  <c r="Y207" i="5" s="1"/>
  <c r="X196" i="11" s="1"/>
  <c r="M196" i="11"/>
  <c r="T148" i="11"/>
  <c r="Y159" i="5" s="1"/>
  <c r="X148" i="11" s="1"/>
  <c r="T207" i="11"/>
  <c r="Y218" i="5" s="1"/>
  <c r="X207" i="11" s="1"/>
  <c r="T174" i="11"/>
  <c r="Y185" i="5" s="1"/>
  <c r="X174" i="11" s="1"/>
  <c r="T137" i="11"/>
  <c r="Y148" i="5" s="1"/>
  <c r="X137" i="11" s="1"/>
  <c r="T328" i="11"/>
  <c r="Y356" i="5" s="1"/>
  <c r="X328" i="11" s="1"/>
  <c r="M328" i="11"/>
  <c r="AE328" i="11" s="1"/>
  <c r="T296" i="11"/>
  <c r="Y324" i="5" s="1"/>
  <c r="X296" i="11" s="1"/>
  <c r="M296" i="11"/>
  <c r="AE296" i="11" s="1"/>
  <c r="T264" i="11"/>
  <c r="Y292" i="5" s="1"/>
  <c r="X264" i="11" s="1"/>
  <c r="T439" i="11"/>
  <c r="M439" i="11"/>
  <c r="T407" i="11"/>
  <c r="M407" i="11"/>
  <c r="T375" i="11"/>
  <c r="M375" i="11"/>
  <c r="T134" i="11"/>
  <c r="Y145" i="5" s="1"/>
  <c r="X134" i="11" s="1"/>
  <c r="T213" i="11"/>
  <c r="Y224" i="5" s="1"/>
  <c r="X213" i="11" s="1"/>
  <c r="T445" i="11"/>
  <c r="M445" i="11"/>
  <c r="T229" i="11"/>
  <c r="Y240" i="5" s="1"/>
  <c r="X229" i="11" s="1"/>
  <c r="T194" i="11"/>
  <c r="Y205" i="5" s="1"/>
  <c r="X194" i="11" s="1"/>
  <c r="M194" i="11"/>
  <c r="T154" i="11"/>
  <c r="Y165" i="5" s="1"/>
  <c r="X154" i="11" s="1"/>
  <c r="T145" i="11"/>
  <c r="Y156" i="5" s="1"/>
  <c r="X145" i="11" s="1"/>
  <c r="T219" i="11"/>
  <c r="Y230" i="5" s="1"/>
  <c r="X219" i="11" s="1"/>
  <c r="T437" i="11"/>
  <c r="M437" i="11"/>
  <c r="T464" i="11"/>
  <c r="T432" i="11"/>
  <c r="M432" i="11"/>
  <c r="T400" i="11"/>
  <c r="M400" i="11"/>
  <c r="T368" i="11"/>
  <c r="M368" i="11"/>
  <c r="T401" i="11"/>
  <c r="T397" i="11"/>
  <c r="M397" i="11"/>
  <c r="T466" i="11"/>
  <c r="M466" i="11"/>
  <c r="T450" i="11"/>
  <c r="T434" i="11"/>
  <c r="M434" i="11"/>
  <c r="T418" i="11"/>
  <c r="Y462" i="5" s="1"/>
  <c r="X418" i="11" s="1"/>
  <c r="M418" i="11"/>
  <c r="T402" i="11"/>
  <c r="T386" i="11"/>
  <c r="M386" i="11"/>
  <c r="T370" i="11"/>
  <c r="M370" i="11"/>
  <c r="T285" i="11"/>
  <c r="Y313" i="5" s="1"/>
  <c r="X285" i="11" s="1"/>
  <c r="M285" i="11"/>
  <c r="AE285" i="11" s="1"/>
  <c r="T345" i="11"/>
  <c r="Y373" i="5" s="1"/>
  <c r="X345" i="11" s="1"/>
  <c r="M345" i="11"/>
  <c r="AE345" i="11" s="1"/>
  <c r="T281" i="11"/>
  <c r="Y309" i="5" s="1"/>
  <c r="X281" i="11" s="1"/>
  <c r="T293" i="11"/>
  <c r="Y321" i="5" s="1"/>
  <c r="X293" i="11" s="1"/>
  <c r="T343" i="11"/>
  <c r="Y371" i="5" s="1"/>
  <c r="X343" i="11" s="1"/>
  <c r="M343" i="11"/>
  <c r="AE343" i="11" s="1"/>
  <c r="T327" i="11"/>
  <c r="Y355" i="5" s="1"/>
  <c r="X327" i="11" s="1"/>
  <c r="M327" i="11"/>
  <c r="AE327" i="11" s="1"/>
  <c r="T311" i="11"/>
  <c r="Y339" i="5" s="1"/>
  <c r="X311" i="11" s="1"/>
  <c r="M311" i="11"/>
  <c r="AE311" i="11" s="1"/>
  <c r="T295" i="11"/>
  <c r="Y323" i="5" s="1"/>
  <c r="X295" i="11" s="1"/>
  <c r="T279" i="11"/>
  <c r="Y307" i="5" s="1"/>
  <c r="X279" i="11" s="1"/>
  <c r="M279" i="11"/>
  <c r="AE279" i="11" s="1"/>
  <c r="T263" i="11"/>
  <c r="Y291" i="5" s="1"/>
  <c r="X263" i="11" s="1"/>
  <c r="M263" i="11"/>
  <c r="AE263" i="11" s="1"/>
  <c r="T247" i="11"/>
  <c r="M247" i="11"/>
  <c r="AE247" i="11" s="1"/>
  <c r="M338" i="11"/>
  <c r="AE338" i="11" s="1"/>
  <c r="T338" i="11"/>
  <c r="Y366" i="5" s="1"/>
  <c r="X338" i="11" s="1"/>
  <c r="T322" i="11"/>
  <c r="Y350" i="5" s="1"/>
  <c r="X322" i="11" s="1"/>
  <c r="T306" i="11"/>
  <c r="Y334" i="5" s="1"/>
  <c r="X306" i="11" s="1"/>
  <c r="T290" i="11"/>
  <c r="Y318" i="5" s="1"/>
  <c r="X290" i="11" s="1"/>
  <c r="M274" i="11"/>
  <c r="AE274" i="11" s="1"/>
  <c r="T274" i="11"/>
  <c r="Y302" i="5" s="1"/>
  <c r="X274" i="11" s="1"/>
  <c r="T211" i="11"/>
  <c r="Y222" i="5" s="1"/>
  <c r="X211" i="11" s="1"/>
  <c r="T147" i="11"/>
  <c r="Y158" i="5" s="1"/>
  <c r="X147" i="11" s="1"/>
  <c r="T254" i="11"/>
  <c r="M254" i="11"/>
  <c r="AE254" i="11" s="1"/>
  <c r="T183" i="11"/>
  <c r="Y194" i="5" s="1"/>
  <c r="X183" i="11" s="1"/>
  <c r="T224" i="11"/>
  <c r="Y235" i="5" s="1"/>
  <c r="X224" i="11" s="1"/>
  <c r="T208" i="11"/>
  <c r="Y219" i="5" s="1"/>
  <c r="X208" i="11" s="1"/>
  <c r="M192" i="11"/>
  <c r="T192" i="11"/>
  <c r="Y203" i="5" s="1"/>
  <c r="X192" i="11" s="1"/>
  <c r="T176" i="11"/>
  <c r="Y187" i="5" s="1"/>
  <c r="X176" i="11" s="1"/>
  <c r="T160" i="11"/>
  <c r="Y171" i="5" s="1"/>
  <c r="X160" i="11" s="1"/>
  <c r="T144" i="11"/>
  <c r="Y155" i="5" s="1"/>
  <c r="X144" i="11" s="1"/>
  <c r="T128" i="11"/>
  <c r="T175" i="11"/>
  <c r="Y186" i="5" s="1"/>
  <c r="X175" i="11" s="1"/>
  <c r="T221" i="11"/>
  <c r="Y232" i="5" s="1"/>
  <c r="X221" i="11" s="1"/>
  <c r="T189" i="11"/>
  <c r="Y200" i="5" s="1"/>
  <c r="X189" i="11" s="1"/>
  <c r="M189" i="11"/>
  <c r="T157" i="11"/>
  <c r="Y168" i="5" s="1"/>
  <c r="X157" i="11" s="1"/>
  <c r="T125" i="11"/>
  <c r="T129" i="11"/>
  <c r="T185" i="11"/>
  <c r="Y196" i="5" s="1"/>
  <c r="X185" i="11" s="1"/>
  <c r="T340" i="11"/>
  <c r="Y368" i="5" s="1"/>
  <c r="X340" i="11" s="1"/>
  <c r="M340" i="11"/>
  <c r="AE340" i="11" s="1"/>
  <c r="T324" i="11"/>
  <c r="Y352" i="5" s="1"/>
  <c r="X324" i="11" s="1"/>
  <c r="M324" i="11"/>
  <c r="AE324" i="11" s="1"/>
  <c r="T308" i="11"/>
  <c r="Y336" i="5" s="1"/>
  <c r="X308" i="11" s="1"/>
  <c r="M308" i="11"/>
  <c r="AE308" i="11" s="1"/>
  <c r="T292" i="11"/>
  <c r="Y320" i="5" s="1"/>
  <c r="X292" i="11" s="1"/>
  <c r="M292" i="11"/>
  <c r="AE292" i="11" s="1"/>
  <c r="T276" i="11"/>
  <c r="Y304" i="5" s="1"/>
  <c r="X276" i="11" s="1"/>
  <c r="T260" i="11"/>
  <c r="Y288" i="5" s="1"/>
  <c r="X260" i="11" s="1"/>
  <c r="M260" i="11"/>
  <c r="AE260" i="11" s="1"/>
  <c r="T244" i="11"/>
  <c r="T467" i="11"/>
  <c r="M467" i="11"/>
  <c r="T451" i="11"/>
  <c r="M451" i="11"/>
  <c r="T435" i="11"/>
  <c r="M435" i="11"/>
  <c r="T419" i="11"/>
  <c r="T403" i="11"/>
  <c r="M403" i="11"/>
  <c r="T387" i="11"/>
  <c r="M387" i="11"/>
  <c r="T371" i="11"/>
  <c r="T149" i="11"/>
  <c r="Y160" i="5" s="1"/>
  <c r="X149" i="11" s="1"/>
  <c r="T337" i="11"/>
  <c r="Y365" i="5" s="1"/>
  <c r="X337" i="11" s="1"/>
  <c r="M337" i="11"/>
  <c r="AE337" i="11" s="1"/>
  <c r="T223" i="11"/>
  <c r="Y234" i="5" s="1"/>
  <c r="X223" i="11" s="1"/>
  <c r="T425" i="11"/>
  <c r="M425" i="11"/>
  <c r="T226" i="11"/>
  <c r="Y237" i="5" s="1"/>
  <c r="X226" i="11" s="1"/>
  <c r="T203" i="11"/>
  <c r="Y214" i="5" s="1"/>
  <c r="X203" i="11" s="1"/>
  <c r="M203" i="11"/>
  <c r="T186" i="11"/>
  <c r="Y197" i="5" s="1"/>
  <c r="X186" i="11" s="1"/>
  <c r="T170" i="11"/>
  <c r="Y181" i="5" s="1"/>
  <c r="X170" i="11" s="1"/>
  <c r="T150" i="11"/>
  <c r="Y161" i="5" s="1"/>
  <c r="X150" i="11" s="1"/>
  <c r="T133" i="11"/>
  <c r="Y144" i="5" s="1"/>
  <c r="X133" i="11" s="1"/>
  <c r="T191" i="11"/>
  <c r="Y202" i="5" s="1"/>
  <c r="X191" i="11" s="1"/>
  <c r="T456" i="11"/>
  <c r="M456" i="11"/>
  <c r="T408" i="11"/>
  <c r="M408" i="11"/>
  <c r="T389" i="11"/>
  <c r="M389" i="11"/>
  <c r="T452" i="11"/>
  <c r="T404" i="11"/>
  <c r="M404" i="11"/>
  <c r="T372" i="11"/>
  <c r="M372" i="11"/>
  <c r="T417" i="11"/>
  <c r="M417" i="11"/>
  <c r="T454" i="11"/>
  <c r="M454" i="11"/>
  <c r="T406" i="11"/>
  <c r="M406" i="11"/>
  <c r="T441" i="11"/>
  <c r="M441" i="11"/>
  <c r="T309" i="11"/>
  <c r="Y337" i="5" s="1"/>
  <c r="X309" i="11" s="1"/>
  <c r="M309" i="11"/>
  <c r="AE309" i="11" s="1"/>
  <c r="T331" i="11"/>
  <c r="Y359" i="5" s="1"/>
  <c r="X331" i="11" s="1"/>
  <c r="M331" i="11"/>
  <c r="AE331" i="11" s="1"/>
  <c r="T283" i="11"/>
  <c r="Y311" i="5" s="1"/>
  <c r="X283" i="11" s="1"/>
  <c r="M283" i="11"/>
  <c r="AE283" i="11" s="1"/>
  <c r="T251" i="11"/>
  <c r="M251" i="11"/>
  <c r="AE251" i="11" s="1"/>
  <c r="T342" i="11"/>
  <c r="Y370" i="5" s="1"/>
  <c r="X342" i="11" s="1"/>
  <c r="T294" i="11"/>
  <c r="Y322" i="5" s="1"/>
  <c r="X294" i="11" s="1"/>
  <c r="T163" i="11"/>
  <c r="Y174" i="5" s="1"/>
  <c r="X163" i="11" s="1"/>
  <c r="T199" i="11"/>
  <c r="Y210" i="5" s="1"/>
  <c r="X199" i="11" s="1"/>
  <c r="T228" i="11"/>
  <c r="Y239" i="5" s="1"/>
  <c r="X228" i="11" s="1"/>
  <c r="T180" i="11"/>
  <c r="Y191" i="5" s="1"/>
  <c r="X180" i="11" s="1"/>
  <c r="T132" i="11"/>
  <c r="Y143" i="5" s="1"/>
  <c r="X132" i="11" s="1"/>
  <c r="T206" i="11"/>
  <c r="Y217" i="5" s="1"/>
  <c r="X206" i="11" s="1"/>
  <c r="T142" i="11"/>
  <c r="Y153" i="5" s="1"/>
  <c r="X142" i="11" s="1"/>
  <c r="T161" i="11"/>
  <c r="Y172" i="5" s="1"/>
  <c r="X161" i="11" s="1"/>
  <c r="T344" i="11"/>
  <c r="Y372" i="5" s="1"/>
  <c r="X344" i="11" s="1"/>
  <c r="M344" i="11"/>
  <c r="AE344" i="11" s="1"/>
  <c r="T312" i="11"/>
  <c r="Y340" i="5" s="1"/>
  <c r="X312" i="11" s="1"/>
  <c r="M312" i="11"/>
  <c r="T280" i="11"/>
  <c r="Y308" i="5" s="1"/>
  <c r="X280" i="11" s="1"/>
  <c r="M280" i="11"/>
  <c r="AE280" i="11" s="1"/>
  <c r="T248" i="11"/>
  <c r="M248" i="11"/>
  <c r="AE248" i="11" s="1"/>
  <c r="T455" i="11"/>
  <c r="T423" i="11"/>
  <c r="M423" i="11"/>
  <c r="T391" i="11"/>
  <c r="M391" i="11"/>
  <c r="T166" i="11"/>
  <c r="Y177" i="5" s="1"/>
  <c r="X166" i="11" s="1"/>
  <c r="T381" i="11"/>
  <c r="M381" i="11"/>
  <c r="T210" i="11"/>
  <c r="Y221" i="5" s="1"/>
  <c r="X210" i="11" s="1"/>
  <c r="T171" i="11"/>
  <c r="Y182" i="5" s="1"/>
  <c r="X171" i="11" s="1"/>
  <c r="T138" i="11"/>
  <c r="Y149" i="5" s="1"/>
  <c r="X138" i="11" s="1"/>
  <c r="T373" i="11"/>
  <c r="M373" i="11"/>
  <c r="T448" i="11"/>
  <c r="M448" i="11"/>
  <c r="T416" i="11"/>
  <c r="T384" i="11"/>
  <c r="M384" i="11"/>
  <c r="T465" i="11"/>
  <c r="M465" i="11"/>
  <c r="T421" i="11"/>
  <c r="M421" i="11"/>
  <c r="T460" i="11"/>
  <c r="M460" i="11"/>
  <c r="T444" i="11"/>
  <c r="M444" i="11"/>
  <c r="T428" i="11"/>
  <c r="Y472" i="5" s="1"/>
  <c r="X428" i="11" s="1"/>
  <c r="M428" i="11"/>
  <c r="T412" i="11"/>
  <c r="M412" i="11"/>
  <c r="T396" i="11"/>
  <c r="T380" i="11"/>
  <c r="M380" i="11"/>
  <c r="T364" i="11"/>
  <c r="M364" i="11"/>
  <c r="T449" i="11"/>
  <c r="M449" i="11"/>
  <c r="T385" i="11"/>
  <c r="M385" i="11"/>
  <c r="T462" i="11"/>
  <c r="M462" i="11"/>
  <c r="T446" i="11"/>
  <c r="M446" i="11"/>
  <c r="T430" i="11"/>
  <c r="M430" i="11"/>
  <c r="T414" i="11"/>
  <c r="T398" i="11"/>
  <c r="T382" i="11"/>
  <c r="M382" i="11"/>
  <c r="T333" i="11"/>
  <c r="Y361" i="5" s="1"/>
  <c r="X333" i="11" s="1"/>
  <c r="M333" i="11"/>
  <c r="AE333" i="11" s="1"/>
  <c r="T269" i="11"/>
  <c r="Y297" i="5" s="1"/>
  <c r="X269" i="11" s="1"/>
  <c r="M269" i="11"/>
  <c r="AE269" i="11" s="1"/>
  <c r="T329" i="11"/>
  <c r="Y357" i="5" s="1"/>
  <c r="X329" i="11" s="1"/>
  <c r="M329" i="11"/>
  <c r="AE329" i="11" s="1"/>
  <c r="T265" i="11"/>
  <c r="Y293" i="5" s="1"/>
  <c r="X265" i="11" s="1"/>
  <c r="M265" i="11"/>
  <c r="AE265" i="11" s="1"/>
  <c r="T341" i="11"/>
  <c r="Y369" i="5" s="1"/>
  <c r="X341" i="11" s="1"/>
  <c r="M341" i="11"/>
  <c r="AE341" i="11" s="1"/>
  <c r="T277" i="11"/>
  <c r="Y305" i="5" s="1"/>
  <c r="X277" i="11" s="1"/>
  <c r="M277" i="11"/>
  <c r="AE277" i="11" s="1"/>
  <c r="T339" i="11"/>
  <c r="Y367" i="5" s="1"/>
  <c r="X339" i="11" s="1"/>
  <c r="M339" i="11"/>
  <c r="AE339" i="11" s="1"/>
  <c r="T323" i="11"/>
  <c r="Y351" i="5" s="1"/>
  <c r="X323" i="11" s="1"/>
  <c r="M323" i="11"/>
  <c r="AE323" i="11" s="1"/>
  <c r="T307" i="11"/>
  <c r="Y335" i="5" s="1"/>
  <c r="X307" i="11" s="1"/>
  <c r="T291" i="11"/>
  <c r="Y319" i="5" s="1"/>
  <c r="X291" i="11" s="1"/>
  <c r="M291" i="11"/>
  <c r="AE291" i="11" s="1"/>
  <c r="T275" i="11"/>
  <c r="Y303" i="5" s="1"/>
  <c r="X275" i="11" s="1"/>
  <c r="M275" i="11"/>
  <c r="AE275" i="11" s="1"/>
  <c r="T259" i="11"/>
  <c r="Y287" i="5" s="1"/>
  <c r="X259" i="11" s="1"/>
  <c r="M259" i="11"/>
  <c r="AE259" i="11" s="1"/>
  <c r="T377" i="11"/>
  <c r="M377" i="11"/>
  <c r="T334" i="11"/>
  <c r="Y362" i="5" s="1"/>
  <c r="X334" i="11" s="1"/>
  <c r="T318" i="11"/>
  <c r="Y346" i="5" s="1"/>
  <c r="X318" i="11" s="1"/>
  <c r="M318" i="11"/>
  <c r="AE318" i="11" s="1"/>
  <c r="T302" i="11"/>
  <c r="Y330" i="5" s="1"/>
  <c r="X302" i="11" s="1"/>
  <c r="M302" i="11"/>
  <c r="AE302" i="11" s="1"/>
  <c r="T286" i="11"/>
  <c r="Y314" i="5" s="1"/>
  <c r="X286" i="11" s="1"/>
  <c r="T270" i="11"/>
  <c r="Y298" i="5" s="1"/>
  <c r="X270" i="11" s="1"/>
  <c r="M270" i="11"/>
  <c r="AE270" i="11" s="1"/>
  <c r="T195" i="11"/>
  <c r="Y206" i="5" s="1"/>
  <c r="X195" i="11" s="1"/>
  <c r="M195" i="11"/>
  <c r="T131" i="11"/>
  <c r="Y142" i="5" s="1"/>
  <c r="X131" i="11" s="1"/>
  <c r="T250" i="11"/>
  <c r="T167" i="11"/>
  <c r="Y178" i="5" s="1"/>
  <c r="X167" i="11" s="1"/>
  <c r="T220" i="11"/>
  <c r="Y231" i="5" s="1"/>
  <c r="X220" i="11" s="1"/>
  <c r="T204" i="11"/>
  <c r="Y215" i="5" s="1"/>
  <c r="X204" i="11" s="1"/>
  <c r="M204" i="11"/>
  <c r="T188" i="11"/>
  <c r="Y199" i="5" s="1"/>
  <c r="X188" i="11" s="1"/>
  <c r="M188" i="11"/>
  <c r="T172" i="11"/>
  <c r="Y183" i="5" s="1"/>
  <c r="X172" i="11" s="1"/>
  <c r="T156" i="11"/>
  <c r="Y167" i="5" s="1"/>
  <c r="X156" i="11" s="1"/>
  <c r="T140" i="11"/>
  <c r="Y151" i="5" s="1"/>
  <c r="X140" i="11" s="1"/>
  <c r="T305" i="11"/>
  <c r="Y333" i="5" s="1"/>
  <c r="X305" i="11" s="1"/>
  <c r="M305" i="11"/>
  <c r="AE305" i="11" s="1"/>
  <c r="T143" i="11"/>
  <c r="Y154" i="5" s="1"/>
  <c r="X143" i="11" s="1"/>
  <c r="T222" i="11"/>
  <c r="Y233" i="5" s="1"/>
  <c r="X222" i="11" s="1"/>
  <c r="T190" i="11"/>
  <c r="Y201" i="5" s="1"/>
  <c r="X190" i="11" s="1"/>
  <c r="M190" i="11"/>
  <c r="T158" i="11"/>
  <c r="Y169" i="5" s="1"/>
  <c r="X158" i="11" s="1"/>
  <c r="T126" i="11"/>
  <c r="T225" i="11"/>
  <c r="Y236" i="5" s="1"/>
  <c r="X225" i="11" s="1"/>
  <c r="T169" i="11"/>
  <c r="Y180" i="5" s="1"/>
  <c r="X169" i="11" s="1"/>
  <c r="T336" i="11"/>
  <c r="Y364" i="5" s="1"/>
  <c r="X336" i="11" s="1"/>
  <c r="M336" i="11"/>
  <c r="AE336" i="11" s="1"/>
  <c r="T320" i="11"/>
  <c r="Y348" i="5" s="1"/>
  <c r="X320" i="11" s="1"/>
  <c r="M320" i="11"/>
  <c r="AE320" i="11" s="1"/>
  <c r="T304" i="11"/>
  <c r="Y332" i="5" s="1"/>
  <c r="X304" i="11" s="1"/>
  <c r="M304" i="11"/>
  <c r="AE304" i="11" s="1"/>
  <c r="T288" i="11"/>
  <c r="Y316" i="5" s="1"/>
  <c r="X288" i="11" s="1"/>
  <c r="M288" i="11"/>
  <c r="AE288" i="11" s="1"/>
  <c r="T272" i="11"/>
  <c r="Y300" i="5" s="1"/>
  <c r="X272" i="11" s="1"/>
  <c r="M272" i="11"/>
  <c r="AE272" i="11" s="1"/>
  <c r="T256" i="11"/>
  <c r="T463" i="11"/>
  <c r="M463" i="11"/>
  <c r="T447" i="11"/>
  <c r="T431" i="11"/>
  <c r="M431" i="11"/>
  <c r="T415" i="11"/>
  <c r="T399" i="11"/>
  <c r="M399" i="11"/>
  <c r="T383" i="11"/>
  <c r="M383" i="11"/>
  <c r="T367" i="11"/>
  <c r="T273" i="11"/>
  <c r="Y301" i="5" s="1"/>
  <c r="X273" i="11" s="1"/>
  <c r="M273" i="11"/>
  <c r="AE273" i="11" s="1"/>
  <c r="T181" i="11"/>
  <c r="Y192" i="5" s="1"/>
  <c r="X181" i="11" s="1"/>
  <c r="T187" i="11"/>
  <c r="Y198" i="5" s="1"/>
  <c r="X187" i="11" s="1"/>
  <c r="T413" i="11"/>
  <c r="T218" i="11"/>
  <c r="Y229" i="5" s="1"/>
  <c r="X218" i="11" s="1"/>
  <c r="T202" i="11"/>
  <c r="Y213" i="5" s="1"/>
  <c r="X202" i="11" s="1"/>
  <c r="M202" i="11"/>
  <c r="T182" i="11"/>
  <c r="Y193" i="5" s="1"/>
  <c r="X182" i="11" s="1"/>
  <c r="T165" i="11"/>
  <c r="Y176" i="5" s="1"/>
  <c r="X165" i="11" s="1"/>
  <c r="T146" i="11"/>
  <c r="Y157" i="5" s="1"/>
  <c r="X146" i="11" s="1"/>
  <c r="T130" i="11"/>
  <c r="Y141" i="5" s="1"/>
  <c r="X130" i="11" s="1"/>
  <c r="T209" i="11"/>
  <c r="Y220" i="5" s="1"/>
  <c r="X209" i="11" s="1"/>
  <c r="T155" i="11"/>
  <c r="Y166" i="5" s="1"/>
  <c r="X155" i="11" s="1"/>
  <c r="T433" i="11"/>
  <c r="T369" i="11"/>
  <c r="T461" i="11"/>
  <c r="M461" i="11"/>
  <c r="T458" i="11"/>
  <c r="T442" i="11"/>
  <c r="M442" i="11"/>
  <c r="T426" i="11"/>
  <c r="M426" i="11"/>
  <c r="T410" i="11"/>
  <c r="M410" i="11"/>
  <c r="T394" i="11"/>
  <c r="T378" i="11"/>
  <c r="M378" i="11"/>
  <c r="T317" i="11"/>
  <c r="Y345" i="5" s="1"/>
  <c r="X317" i="11" s="1"/>
  <c r="M317" i="11"/>
  <c r="AE317" i="11" s="1"/>
  <c r="T253" i="11"/>
  <c r="M253" i="11"/>
  <c r="AE253" i="11" s="1"/>
  <c r="T313" i="11"/>
  <c r="Y341" i="5" s="1"/>
  <c r="X313" i="11" s="1"/>
  <c r="M313" i="11"/>
  <c r="AE313" i="11" s="1"/>
  <c r="T249" i="11"/>
  <c r="T325" i="11"/>
  <c r="Y353" i="5" s="1"/>
  <c r="X325" i="11" s="1"/>
  <c r="T261" i="11"/>
  <c r="Y289" i="5" s="1"/>
  <c r="X261" i="11" s="1"/>
  <c r="M261" i="11"/>
  <c r="AE261" i="11" s="1"/>
  <c r="T335" i="11"/>
  <c r="Y363" i="5" s="1"/>
  <c r="X335" i="11" s="1"/>
  <c r="M335" i="11"/>
  <c r="AE335" i="11" s="1"/>
  <c r="T319" i="11"/>
  <c r="Y347" i="5" s="1"/>
  <c r="X319" i="11" s="1"/>
  <c r="M319" i="11"/>
  <c r="AE319" i="11" s="1"/>
  <c r="T303" i="11"/>
  <c r="Y331" i="5" s="1"/>
  <c r="X303" i="11" s="1"/>
  <c r="M303" i="11"/>
  <c r="AE303" i="11" s="1"/>
  <c r="T287" i="11"/>
  <c r="Y315" i="5" s="1"/>
  <c r="X287" i="11" s="1"/>
  <c r="M287" i="11"/>
  <c r="AE287" i="11" s="1"/>
  <c r="T271" i="11"/>
  <c r="Y299" i="5" s="1"/>
  <c r="X271" i="11" s="1"/>
  <c r="M271" i="11"/>
  <c r="AE271" i="11" s="1"/>
  <c r="T255" i="11"/>
  <c r="M255" i="11"/>
  <c r="AE255" i="11" s="1"/>
  <c r="T365" i="11"/>
  <c r="M365" i="11"/>
  <c r="M346" i="11"/>
  <c r="AE346" i="11" s="1"/>
  <c r="T346" i="11"/>
  <c r="Y374" i="5" s="1"/>
  <c r="X346" i="11" s="1"/>
  <c r="T330" i="11"/>
  <c r="Y358" i="5" s="1"/>
  <c r="X330" i="11" s="1"/>
  <c r="M314" i="11"/>
  <c r="AE314" i="11" s="1"/>
  <c r="T314" i="11"/>
  <c r="Y342" i="5" s="1"/>
  <c r="X314" i="11" s="1"/>
  <c r="M298" i="11"/>
  <c r="AE298" i="11" s="1"/>
  <c r="T298" i="11"/>
  <c r="Y326" i="5" s="1"/>
  <c r="X298" i="11" s="1"/>
  <c r="M282" i="11"/>
  <c r="AE282" i="11" s="1"/>
  <c r="T282" i="11"/>
  <c r="Y310" i="5" s="1"/>
  <c r="X282" i="11" s="1"/>
  <c r="M266" i="11"/>
  <c r="T266" i="11"/>
  <c r="Y294" i="5" s="1"/>
  <c r="X266" i="11" s="1"/>
  <c r="T179" i="11"/>
  <c r="Y190" i="5" s="1"/>
  <c r="X179" i="11" s="1"/>
  <c r="T262" i="11"/>
  <c r="Y290" i="5" s="1"/>
  <c r="X262" i="11" s="1"/>
  <c r="T246" i="11"/>
  <c r="T215" i="11"/>
  <c r="Y226" i="5" s="1"/>
  <c r="X215" i="11" s="1"/>
  <c r="T151" i="11"/>
  <c r="Y162" i="5" s="1"/>
  <c r="X151" i="11" s="1"/>
  <c r="T216" i="11"/>
  <c r="Y227" i="5" s="1"/>
  <c r="X216" i="11" s="1"/>
  <c r="T200" i="11"/>
  <c r="Y211" i="5" s="1"/>
  <c r="X200" i="11" s="1"/>
  <c r="M200" i="11"/>
  <c r="T184" i="11"/>
  <c r="Y195" i="5" s="1"/>
  <c r="X184" i="11" s="1"/>
  <c r="T168" i="11"/>
  <c r="Y179" i="5" s="1"/>
  <c r="X168" i="11" s="1"/>
  <c r="T152" i="11"/>
  <c r="Y163" i="5" s="1"/>
  <c r="X152" i="11" s="1"/>
  <c r="T136" i="11"/>
  <c r="Y147" i="5" s="1"/>
  <c r="X136" i="11" s="1"/>
  <c r="T205" i="11"/>
  <c r="Y216" i="5" s="1"/>
  <c r="X205" i="11" s="1"/>
  <c r="T173" i="11"/>
  <c r="Y184" i="5" s="1"/>
  <c r="X173" i="11" s="1"/>
  <c r="T141" i="11"/>
  <c r="Y152" i="5" s="1"/>
  <c r="X141" i="11" s="1"/>
  <c r="T321" i="11"/>
  <c r="Y349" i="5" s="1"/>
  <c r="X321" i="11" s="1"/>
  <c r="M321" i="11"/>
  <c r="AE321" i="11" s="1"/>
  <c r="T193" i="11"/>
  <c r="Y204" i="5" s="1"/>
  <c r="X193" i="11" s="1"/>
  <c r="M193" i="11"/>
  <c r="T217" i="11"/>
  <c r="Y228" i="5" s="1"/>
  <c r="X217" i="11" s="1"/>
  <c r="T153" i="11"/>
  <c r="Y164" i="5" s="1"/>
  <c r="X153" i="11" s="1"/>
  <c r="T348" i="11"/>
  <c r="M348" i="11"/>
  <c r="AE348" i="11" s="1"/>
  <c r="T332" i="11"/>
  <c r="Y360" i="5" s="1"/>
  <c r="X332" i="11" s="1"/>
  <c r="M332" i="11"/>
  <c r="AE332" i="11" s="1"/>
  <c r="T316" i="11"/>
  <c r="Y344" i="5" s="1"/>
  <c r="X316" i="11" s="1"/>
  <c r="M316" i="11"/>
  <c r="AE316" i="11" s="1"/>
  <c r="T300" i="11"/>
  <c r="Y328" i="5" s="1"/>
  <c r="X300" i="11" s="1"/>
  <c r="M300" i="11"/>
  <c r="AE300" i="11" s="1"/>
  <c r="T284" i="11"/>
  <c r="Y312" i="5" s="1"/>
  <c r="X284" i="11" s="1"/>
  <c r="T268" i="11"/>
  <c r="Y296" i="5" s="1"/>
  <c r="X268" i="11" s="1"/>
  <c r="M268" i="11"/>
  <c r="AE268" i="11" s="1"/>
  <c r="T252" i="11"/>
  <c r="M252" i="11"/>
  <c r="AE252" i="11" s="1"/>
  <c r="T459" i="11"/>
  <c r="M459" i="11"/>
  <c r="T443" i="11"/>
  <c r="M443" i="11"/>
  <c r="T427" i="11"/>
  <c r="T411" i="11"/>
  <c r="M411" i="11"/>
  <c r="T395" i="11"/>
  <c r="M395" i="11"/>
  <c r="T379" i="11"/>
  <c r="M379" i="11"/>
  <c r="T363" i="11"/>
  <c r="T198" i="11"/>
  <c r="Y209" i="5" s="1"/>
  <c r="X198" i="11" s="1"/>
  <c r="M198" i="11"/>
  <c r="T257" i="11"/>
  <c r="Y285" i="5" s="1"/>
  <c r="X257" i="11" s="1"/>
  <c r="M257" i="11"/>
  <c r="AE257" i="11" s="1"/>
  <c r="T159" i="11"/>
  <c r="Y170" i="5" s="1"/>
  <c r="X159" i="11" s="1"/>
  <c r="T393" i="11"/>
  <c r="M393" i="11"/>
  <c r="T214" i="11"/>
  <c r="Y225" i="5" s="1"/>
  <c r="X214" i="11" s="1"/>
  <c r="M197" i="11"/>
  <c r="T197" i="11"/>
  <c r="Y208" i="5" s="1"/>
  <c r="X197" i="11" s="1"/>
  <c r="T178" i="11"/>
  <c r="Y189" i="5" s="1"/>
  <c r="X178" i="11" s="1"/>
  <c r="T162" i="11"/>
  <c r="Y173" i="5" s="1"/>
  <c r="X162" i="11" s="1"/>
  <c r="T139" i="11"/>
  <c r="Y150" i="5" s="1"/>
  <c r="X139" i="11" s="1"/>
  <c r="T177" i="11"/>
  <c r="Y188" i="5" s="1"/>
  <c r="X177" i="11" s="1"/>
  <c r="T127" i="11"/>
  <c r="T7" i="11"/>
  <c r="Y5" i="5" s="1"/>
  <c r="X7" i="11" s="1"/>
  <c r="T8" i="11"/>
  <c r="T6" i="11"/>
  <c r="Y4" i="5" s="1"/>
  <c r="X6" i="11" s="1"/>
  <c r="T26" i="11"/>
  <c r="T13" i="11"/>
  <c r="T24" i="11"/>
  <c r="T22" i="11"/>
  <c r="T9" i="11"/>
  <c r="T21" i="11"/>
  <c r="T20" i="11"/>
  <c r="T15" i="11"/>
  <c r="T18" i="11"/>
  <c r="T19" i="11"/>
  <c r="T27" i="11"/>
  <c r="T10" i="11"/>
  <c r="T23" i="11"/>
  <c r="T25" i="11"/>
  <c r="T16" i="11"/>
  <c r="T12" i="11"/>
  <c r="T11" i="11"/>
  <c r="T14" i="11"/>
  <c r="T17" i="11"/>
  <c r="T28" i="11"/>
  <c r="T76" i="11"/>
  <c r="T67" i="11"/>
  <c r="T110" i="11"/>
  <c r="M110" i="11"/>
  <c r="T46" i="11"/>
  <c r="T93" i="11"/>
  <c r="T45" i="11"/>
  <c r="T84" i="11"/>
  <c r="T52" i="11"/>
  <c r="T91" i="11"/>
  <c r="T59" i="11"/>
  <c r="T86" i="11"/>
  <c r="T54" i="11"/>
  <c r="T101" i="11"/>
  <c r="T69" i="11"/>
  <c r="T37" i="11"/>
  <c r="T108" i="11"/>
  <c r="T60" i="11"/>
  <c r="T99" i="11"/>
  <c r="T51" i="11"/>
  <c r="T94" i="11"/>
  <c r="T62" i="11"/>
  <c r="T77" i="11"/>
  <c r="T29" i="11"/>
  <c r="T100" i="11"/>
  <c r="T68" i="11"/>
  <c r="T36" i="11"/>
  <c r="T107" i="11"/>
  <c r="T75" i="11"/>
  <c r="T43" i="11"/>
  <c r="T102" i="11"/>
  <c r="T70" i="11"/>
  <c r="T38" i="11"/>
  <c r="T85" i="11"/>
  <c r="T53" i="11"/>
  <c r="T96" i="11"/>
  <c r="T80" i="11"/>
  <c r="T64" i="11"/>
  <c r="T48" i="11"/>
  <c r="T32" i="11"/>
  <c r="T103" i="11"/>
  <c r="T87" i="11"/>
  <c r="T71" i="11"/>
  <c r="T55" i="11"/>
  <c r="T39" i="11"/>
  <c r="T98" i="11"/>
  <c r="T82" i="11"/>
  <c r="T66" i="11"/>
  <c r="T50" i="11"/>
  <c r="T34" i="11"/>
  <c r="T97" i="11"/>
  <c r="T81" i="11"/>
  <c r="T65" i="11"/>
  <c r="T49" i="11"/>
  <c r="T33" i="11"/>
  <c r="T92" i="11"/>
  <c r="T44" i="11"/>
  <c r="T83" i="11"/>
  <c r="T35" i="11"/>
  <c r="T78" i="11"/>
  <c r="T30" i="11"/>
  <c r="T109" i="11"/>
  <c r="T61" i="11"/>
  <c r="T104" i="11"/>
  <c r="T88" i="11"/>
  <c r="T72" i="11"/>
  <c r="T56" i="11"/>
  <c r="T40" i="11"/>
  <c r="T95" i="11"/>
  <c r="T79" i="11"/>
  <c r="T63" i="11"/>
  <c r="T47" i="11"/>
  <c r="T31" i="11"/>
  <c r="T106" i="11"/>
  <c r="T90" i="11"/>
  <c r="T74" i="11"/>
  <c r="T58" i="11"/>
  <c r="T42" i="11"/>
  <c r="T105" i="11"/>
  <c r="T89" i="11"/>
  <c r="T73" i="11"/>
  <c r="T57" i="11"/>
  <c r="T41" i="11"/>
  <c r="Y510" i="5" l="1"/>
  <c r="X466" i="11" s="1"/>
  <c r="AM778" i="11"/>
  <c r="AL778" i="11" s="1"/>
  <c r="AM786" i="11"/>
  <c r="AL786" i="11" s="1"/>
  <c r="AM794" i="11"/>
  <c r="AL794" i="11" s="1"/>
  <c r="AM802" i="11"/>
  <c r="AL802" i="11" s="1"/>
  <c r="AM810" i="11"/>
  <c r="AL810" i="11" s="1"/>
  <c r="AM818" i="11"/>
  <c r="AL818" i="11" s="1"/>
  <c r="AM826" i="11"/>
  <c r="AL826" i="11" s="1"/>
  <c r="AM727" i="11"/>
  <c r="AL727" i="11" s="1"/>
  <c r="AM735" i="11"/>
  <c r="AL735" i="11" s="1"/>
  <c r="AM743" i="11"/>
  <c r="AL743" i="11" s="1"/>
  <c r="AM751" i="11"/>
  <c r="AL751" i="11" s="1"/>
  <c r="AM759" i="11"/>
  <c r="AL759" i="11" s="1"/>
  <c r="AM767" i="11"/>
  <c r="AL767" i="11" s="1"/>
  <c r="AM775" i="11"/>
  <c r="AL775" i="11" s="1"/>
  <c r="AM783" i="11"/>
  <c r="AL783" i="11" s="1"/>
  <c r="AM791" i="11"/>
  <c r="AL791" i="11" s="1"/>
  <c r="AM799" i="11"/>
  <c r="AL799" i="11" s="1"/>
  <c r="AM807" i="11"/>
  <c r="AL807" i="11" s="1"/>
  <c r="AM768" i="11"/>
  <c r="AL768" i="11" s="1"/>
  <c r="AM776" i="11"/>
  <c r="AL776" i="11" s="1"/>
  <c r="AM784" i="11"/>
  <c r="AL784" i="11" s="1"/>
  <c r="AM792" i="11"/>
  <c r="AL792" i="11" s="1"/>
  <c r="AM800" i="11"/>
  <c r="AL800" i="11" s="1"/>
  <c r="AM808" i="11"/>
  <c r="AL808" i="11" s="1"/>
  <c r="AM816" i="11"/>
  <c r="AL816" i="11" s="1"/>
  <c r="AM824" i="11"/>
  <c r="AL824" i="11" s="1"/>
  <c r="AM726" i="11"/>
  <c r="AL726" i="11" s="1"/>
  <c r="AM742" i="11"/>
  <c r="AL742" i="11" s="1"/>
  <c r="AM762" i="11"/>
  <c r="AL762" i="11" s="1"/>
  <c r="AM729" i="11"/>
  <c r="AL729" i="11" s="1"/>
  <c r="AM737" i="11"/>
  <c r="AL737" i="11" s="1"/>
  <c r="AM745" i="11"/>
  <c r="AL745" i="11" s="1"/>
  <c r="AM753" i="11"/>
  <c r="AL753" i="11" s="1"/>
  <c r="AM761" i="11"/>
  <c r="AL761" i="11" s="1"/>
  <c r="AM769" i="11"/>
  <c r="AL769" i="11" s="1"/>
  <c r="AM777" i="11"/>
  <c r="AL777" i="11" s="1"/>
  <c r="AM785" i="11"/>
  <c r="AL785" i="11" s="1"/>
  <c r="AM793" i="11"/>
  <c r="AL793" i="11" s="1"/>
  <c r="AM801" i="11"/>
  <c r="AL801" i="11" s="1"/>
  <c r="AM809" i="11"/>
  <c r="AL809" i="11" s="1"/>
  <c r="AM817" i="11"/>
  <c r="AL817" i="11" s="1"/>
  <c r="AM825" i="11"/>
  <c r="AL825" i="11" s="1"/>
  <c r="AM732" i="11"/>
  <c r="AL732" i="11" s="1"/>
  <c r="AM740" i="11"/>
  <c r="AL740" i="11" s="1"/>
  <c r="AM748" i="11"/>
  <c r="AL748" i="11" s="1"/>
  <c r="AM756" i="11"/>
  <c r="AL756" i="11" s="1"/>
  <c r="P138" i="11"/>
  <c r="Q138" i="11" s="1"/>
  <c r="AM138" i="11" s="1"/>
  <c r="AL138" i="11" s="1"/>
  <c r="P171" i="11"/>
  <c r="Q171" i="11" s="1"/>
  <c r="AM171" i="11" s="1"/>
  <c r="AL171" i="11" s="1"/>
  <c r="P210" i="11"/>
  <c r="Q210" i="11" s="1"/>
  <c r="AM210" i="11" s="1"/>
  <c r="AL210" i="11" s="1"/>
  <c r="P379" i="11"/>
  <c r="Q379" i="11" s="1"/>
  <c r="AM379" i="11" s="1"/>
  <c r="AL379" i="11" s="1"/>
  <c r="P443" i="11"/>
  <c r="Q443" i="11" s="1"/>
  <c r="AM443" i="11" s="1"/>
  <c r="AL443" i="11" s="1"/>
  <c r="P252" i="11"/>
  <c r="Q252" i="11" s="1"/>
  <c r="AM252" i="11" s="1"/>
  <c r="AL252" i="11" s="1"/>
  <c r="P316" i="11"/>
  <c r="Q316" i="11" s="1"/>
  <c r="AM316" i="11" s="1"/>
  <c r="AL316" i="11" s="1"/>
  <c r="P332" i="11"/>
  <c r="Q332" i="11" s="1"/>
  <c r="AM332" i="11" s="1"/>
  <c r="AL332" i="11" s="1"/>
  <c r="P129" i="11"/>
  <c r="Q129" i="11" s="1"/>
  <c r="AM129" i="11" s="1"/>
  <c r="AL129" i="11" s="1"/>
  <c r="P289" i="11"/>
  <c r="Q289" i="11" s="1"/>
  <c r="AM289" i="11" s="1"/>
  <c r="AL289" i="11" s="1"/>
  <c r="P238" i="11"/>
  <c r="Q238" i="11" s="1"/>
  <c r="AM238" i="11" s="1"/>
  <c r="P457" i="11"/>
  <c r="Q457" i="11" s="1"/>
  <c r="AM457" i="11" s="1"/>
  <c r="AL457" i="11" s="1"/>
  <c r="P132" i="11"/>
  <c r="Q132" i="11" s="1"/>
  <c r="AM132" i="11" s="1"/>
  <c r="AL132" i="11" s="1"/>
  <c r="P196" i="11"/>
  <c r="Q196" i="11" s="1"/>
  <c r="AM196" i="11" s="1"/>
  <c r="AL196" i="11" s="1"/>
  <c r="P163" i="11"/>
  <c r="Q163" i="11" s="1"/>
  <c r="AM163" i="11" s="1"/>
  <c r="AL163" i="11" s="1"/>
  <c r="P310" i="11"/>
  <c r="Q310" i="11" s="1"/>
  <c r="AM310" i="11" s="1"/>
  <c r="AL310" i="11" s="1"/>
  <c r="P247" i="11"/>
  <c r="Q247" i="11" s="1"/>
  <c r="AM247" i="11" s="1"/>
  <c r="AL247" i="11" s="1"/>
  <c r="P311" i="11"/>
  <c r="Q311" i="11" s="1"/>
  <c r="AM311" i="11" s="1"/>
  <c r="AL311" i="11" s="1"/>
  <c r="P277" i="11"/>
  <c r="Q277" i="11" s="1"/>
  <c r="AM277" i="11" s="1"/>
  <c r="AL277" i="11" s="1"/>
  <c r="P341" i="11"/>
  <c r="Q341" i="11" s="1"/>
  <c r="AM341" i="11" s="1"/>
  <c r="AL341" i="11" s="1"/>
  <c r="P285" i="11"/>
  <c r="Q285" i="11" s="1"/>
  <c r="AM285" i="11" s="1"/>
  <c r="AL285" i="11" s="1"/>
  <c r="P533" i="11"/>
  <c r="Q533" i="11" s="1"/>
  <c r="AM533" i="11" s="1"/>
  <c r="AL533" i="11" s="1"/>
  <c r="P426" i="11"/>
  <c r="Q426" i="11" s="1"/>
  <c r="AM426" i="11" s="1"/>
  <c r="AL426" i="11" s="1"/>
  <c r="P494" i="11"/>
  <c r="Q494" i="11" s="1"/>
  <c r="AM494" i="11" s="1"/>
  <c r="AL494" i="11" s="1"/>
  <c r="P376" i="11"/>
  <c r="Q376" i="11" s="1"/>
  <c r="AM376" i="11" s="1"/>
  <c r="AL376" i="11" s="1"/>
  <c r="P440" i="11"/>
  <c r="Q440" i="11" s="1"/>
  <c r="AM440" i="11" s="1"/>
  <c r="AL440" i="11" s="1"/>
  <c r="P405" i="11"/>
  <c r="Q405" i="11" s="1"/>
  <c r="AM405" i="11" s="1"/>
  <c r="AL405" i="11" s="1"/>
  <c r="P504" i="11"/>
  <c r="Q504" i="11" s="1"/>
  <c r="AM504" i="11" s="1"/>
  <c r="AL504" i="11" s="1"/>
  <c r="P572" i="11"/>
  <c r="Q572" i="11" s="1"/>
  <c r="AM572" i="11" s="1"/>
  <c r="AL572" i="11" s="1"/>
  <c r="P571" i="11"/>
  <c r="Q571" i="11" s="1"/>
  <c r="AM571" i="11" s="1"/>
  <c r="AL571" i="11" s="1"/>
  <c r="P304" i="11"/>
  <c r="Q304" i="11" s="1"/>
  <c r="AM304" i="11" s="1"/>
  <c r="AL304" i="11" s="1"/>
  <c r="P336" i="11"/>
  <c r="Q336" i="11" s="1"/>
  <c r="AM336" i="11" s="1"/>
  <c r="AL336" i="11" s="1"/>
  <c r="P321" i="11"/>
  <c r="Q321" i="11" s="1"/>
  <c r="AM321" i="11" s="1"/>
  <c r="AL321" i="11" s="1"/>
  <c r="P200" i="11"/>
  <c r="Q200" i="11" s="1"/>
  <c r="AM200" i="11" s="1"/>
  <c r="AL200" i="11" s="1"/>
  <c r="P179" i="11"/>
  <c r="Q179" i="11" s="1"/>
  <c r="AM179" i="11" s="1"/>
  <c r="AL179" i="11" s="1"/>
  <c r="P347" i="11"/>
  <c r="Q347" i="11" s="1"/>
  <c r="AM347" i="11" s="1"/>
  <c r="AL347" i="11" s="1"/>
  <c r="P441" i="11"/>
  <c r="Q441" i="11" s="1"/>
  <c r="AM441" i="11" s="1"/>
  <c r="AL441" i="11" s="1"/>
  <c r="P569" i="11"/>
  <c r="Q569" i="11" s="1"/>
  <c r="AM569" i="11" s="1"/>
  <c r="AL569" i="11" s="1"/>
  <c r="P430" i="11"/>
  <c r="Q430" i="11" s="1"/>
  <c r="AM430" i="11" s="1"/>
  <c r="AL430" i="11" s="1"/>
  <c r="P385" i="11"/>
  <c r="Q385" i="11" s="1"/>
  <c r="AM385" i="11" s="1"/>
  <c r="AL385" i="11" s="1"/>
  <c r="P506" i="11"/>
  <c r="Q506" i="11" s="1"/>
  <c r="AM506" i="11" s="1"/>
  <c r="AL506" i="11" s="1"/>
  <c r="P412" i="11"/>
  <c r="Q412" i="11" s="1"/>
  <c r="AM412" i="11" s="1"/>
  <c r="AL412" i="11" s="1"/>
  <c r="P487" i="11"/>
  <c r="Q487" i="11" s="1"/>
  <c r="AM487" i="11" s="1"/>
  <c r="AL487" i="11" s="1"/>
  <c r="P576" i="11"/>
  <c r="Q576" i="11" s="1"/>
  <c r="AM576" i="11" s="1"/>
  <c r="AL576" i="11" s="1"/>
  <c r="P495" i="11"/>
  <c r="Q495" i="11" s="1"/>
  <c r="AM495" i="11" s="1"/>
  <c r="AL495" i="11" s="1"/>
  <c r="P391" i="11"/>
  <c r="Q391" i="11" s="1"/>
  <c r="AM391" i="11" s="1"/>
  <c r="AL391" i="11" s="1"/>
  <c r="P280" i="11"/>
  <c r="Q280" i="11" s="1"/>
  <c r="AM280" i="11" s="1"/>
  <c r="AL280" i="11" s="1"/>
  <c r="P328" i="11"/>
  <c r="Q328" i="11" s="1"/>
  <c r="AM328" i="11" s="1"/>
  <c r="AL328" i="11" s="1"/>
  <c r="P254" i="11"/>
  <c r="Q254" i="11" s="1"/>
  <c r="AM254" i="11" s="1"/>
  <c r="AL254" i="11" s="1"/>
  <c r="P377" i="11"/>
  <c r="Q377" i="11" s="1"/>
  <c r="AM377" i="11" s="1"/>
  <c r="AL377" i="11" s="1"/>
  <c r="P265" i="11"/>
  <c r="Q265" i="11" s="1"/>
  <c r="AM265" i="11" s="1"/>
  <c r="AL265" i="11" s="1"/>
  <c r="P486" i="11"/>
  <c r="Q486" i="11" s="1"/>
  <c r="AM486" i="11" s="1"/>
  <c r="AL486" i="11" s="1"/>
  <c r="P468" i="11"/>
  <c r="Q468" i="11" s="1"/>
  <c r="AM468" i="11" s="1"/>
  <c r="P532" i="11"/>
  <c r="Q532" i="11" s="1"/>
  <c r="AM532" i="11" s="1"/>
  <c r="AL532" i="11" s="1"/>
  <c r="P139" i="11"/>
  <c r="Q139" i="11" s="1"/>
  <c r="AM139" i="11" s="1"/>
  <c r="AL139" i="11" s="1"/>
  <c r="P178" i="11"/>
  <c r="Q178" i="11" s="1"/>
  <c r="AM178" i="11" s="1"/>
  <c r="AL178" i="11" s="1"/>
  <c r="P159" i="11"/>
  <c r="Q159" i="11" s="1"/>
  <c r="AM159" i="11" s="1"/>
  <c r="AL159" i="11" s="1"/>
  <c r="P230" i="11"/>
  <c r="Q230" i="11" s="1"/>
  <c r="AM230" i="11" s="1"/>
  <c r="P383" i="11"/>
  <c r="Q383" i="11" s="1"/>
  <c r="AM383" i="11" s="1"/>
  <c r="AL383" i="11" s="1"/>
  <c r="P272" i="11"/>
  <c r="Q272" i="11" s="1"/>
  <c r="AM272" i="11" s="1"/>
  <c r="AL272" i="11" s="1"/>
  <c r="P320" i="11"/>
  <c r="Q320" i="11" s="1"/>
  <c r="AM320" i="11" s="1"/>
  <c r="AL320" i="11" s="1"/>
  <c r="P168" i="11"/>
  <c r="Q168" i="11" s="1"/>
  <c r="AM168" i="11" s="1"/>
  <c r="AL168" i="11" s="1"/>
  <c r="P266" i="11"/>
  <c r="Q266" i="11" s="1"/>
  <c r="AM266" i="11" s="1"/>
  <c r="AL266" i="11" s="1"/>
  <c r="P251" i="11"/>
  <c r="Q251" i="11" s="1"/>
  <c r="AM251" i="11" s="1"/>
  <c r="AL251" i="11" s="1"/>
  <c r="P409" i="11"/>
  <c r="Q409" i="11" s="1"/>
  <c r="AM409" i="11" s="1"/>
  <c r="AL409" i="11" s="1"/>
  <c r="P446" i="11"/>
  <c r="Q446" i="11" s="1"/>
  <c r="AM446" i="11" s="1"/>
  <c r="AL446" i="11" s="1"/>
  <c r="P449" i="11"/>
  <c r="Q449" i="11" s="1"/>
  <c r="AM449" i="11" s="1"/>
  <c r="AL449" i="11" s="1"/>
  <c r="P380" i="11"/>
  <c r="Q380" i="11" s="1"/>
  <c r="AM380" i="11" s="1"/>
  <c r="AL380" i="11" s="1"/>
  <c r="P421" i="11"/>
  <c r="Q421" i="11" s="1"/>
  <c r="AM421" i="11" s="1"/>
  <c r="AL421" i="11" s="1"/>
  <c r="P556" i="11"/>
  <c r="Q556" i="11" s="1"/>
  <c r="AM556" i="11" s="1"/>
  <c r="AL556" i="11" s="1"/>
  <c r="P248" i="11"/>
  <c r="Q248" i="11" s="1"/>
  <c r="AM248" i="11" s="1"/>
  <c r="AL248" i="11" s="1"/>
  <c r="P157" i="11"/>
  <c r="Q157" i="11" s="1"/>
  <c r="AM157" i="11" s="1"/>
  <c r="AL157" i="11" s="1"/>
  <c r="P160" i="11"/>
  <c r="Q160" i="11" s="1"/>
  <c r="AM160" i="11" s="1"/>
  <c r="AL160" i="11" s="1"/>
  <c r="P534" i="11"/>
  <c r="Q534" i="11" s="1"/>
  <c r="AM534" i="11" s="1"/>
  <c r="AL534" i="11" s="1"/>
  <c r="P389" i="11"/>
  <c r="Q389" i="11" s="1"/>
  <c r="AM389" i="11" s="1"/>
  <c r="AL389" i="11" s="1"/>
  <c r="P585" i="11"/>
  <c r="Q585" i="11" s="1"/>
  <c r="AM585" i="11" s="1"/>
  <c r="AL585" i="11" s="1"/>
  <c r="P567" i="11"/>
  <c r="Q567" i="11" s="1"/>
  <c r="AM567" i="11" s="1"/>
  <c r="AL567" i="11" s="1"/>
  <c r="P127" i="11"/>
  <c r="Q127" i="11" s="1"/>
  <c r="AM127" i="11" s="1"/>
  <c r="AL127" i="11" s="1"/>
  <c r="P177" i="11"/>
  <c r="Q177" i="11" s="1"/>
  <c r="AM177" i="11" s="1"/>
  <c r="AL177" i="11" s="1"/>
  <c r="P165" i="11"/>
  <c r="Q165" i="11" s="1"/>
  <c r="AM165" i="11" s="1"/>
  <c r="AL165" i="11" s="1"/>
  <c r="P187" i="11"/>
  <c r="Q187" i="11" s="1"/>
  <c r="AM187" i="11" s="1"/>
  <c r="AL187" i="11" s="1"/>
  <c r="P273" i="11"/>
  <c r="Q273" i="11" s="1"/>
  <c r="AM273" i="11" s="1"/>
  <c r="AL273" i="11" s="1"/>
  <c r="P435" i="11"/>
  <c r="Q435" i="11" s="1"/>
  <c r="AM435" i="11" s="1"/>
  <c r="AL435" i="11" s="1"/>
  <c r="P308" i="11"/>
  <c r="Q308" i="11" s="1"/>
  <c r="AM308" i="11" s="1"/>
  <c r="AL308" i="11" s="1"/>
  <c r="P324" i="11"/>
  <c r="Q324" i="11" s="1"/>
  <c r="AM324" i="11" s="1"/>
  <c r="AL324" i="11" s="1"/>
  <c r="P217" i="11"/>
  <c r="Q217" i="11" s="1"/>
  <c r="AM217" i="11" s="1"/>
  <c r="AL217" i="11" s="1"/>
  <c r="P222" i="11"/>
  <c r="Q222" i="11" s="1"/>
  <c r="AM222" i="11" s="1"/>
  <c r="AL222" i="11" s="1"/>
  <c r="P188" i="11"/>
  <c r="Q188" i="11" s="1"/>
  <c r="AM188" i="11" s="1"/>
  <c r="AL188" i="11" s="1"/>
  <c r="P231" i="11"/>
  <c r="Q231" i="11" s="1"/>
  <c r="AM231" i="11" s="1"/>
  <c r="P131" i="11"/>
  <c r="Q131" i="11" s="1"/>
  <c r="AM131" i="11" s="1"/>
  <c r="AL131" i="11" s="1"/>
  <c r="P302" i="11"/>
  <c r="Q302" i="11" s="1"/>
  <c r="AM302" i="11" s="1"/>
  <c r="AL302" i="11" s="1"/>
  <c r="P365" i="11"/>
  <c r="Q365" i="11" s="1"/>
  <c r="AM365" i="11" s="1"/>
  <c r="AL365" i="11" s="1"/>
  <c r="P303" i="11"/>
  <c r="Q303" i="11" s="1"/>
  <c r="AM303" i="11" s="1"/>
  <c r="AL303" i="11" s="1"/>
  <c r="P245" i="11"/>
  <c r="Q245" i="11" s="1"/>
  <c r="AM245" i="11" s="1"/>
  <c r="AL245" i="11" s="1"/>
  <c r="P253" i="11"/>
  <c r="Q253" i="11" s="1"/>
  <c r="AM253" i="11" s="1"/>
  <c r="AL253" i="11" s="1"/>
  <c r="P317" i="11"/>
  <c r="Q317" i="11" s="1"/>
  <c r="AM317" i="11" s="1"/>
  <c r="AL317" i="11" s="1"/>
  <c r="P525" i="11"/>
  <c r="Q525" i="11" s="1"/>
  <c r="AM525" i="11" s="1"/>
  <c r="AL525" i="11" s="1"/>
  <c r="P418" i="11"/>
  <c r="Q418" i="11" s="1"/>
  <c r="AM418" i="11" s="1"/>
  <c r="AL418" i="11" s="1"/>
  <c r="P368" i="11"/>
  <c r="Q368" i="11" s="1"/>
  <c r="AM368" i="11" s="1"/>
  <c r="AL368" i="11" s="1"/>
  <c r="P432" i="11"/>
  <c r="Q432" i="11" s="1"/>
  <c r="AM432" i="11" s="1"/>
  <c r="AL432" i="11" s="1"/>
  <c r="P373" i="11"/>
  <c r="Q373" i="11" s="1"/>
  <c r="AM373" i="11" s="1"/>
  <c r="AL373" i="11" s="1"/>
  <c r="P496" i="11"/>
  <c r="Q496" i="11" s="1"/>
  <c r="AM496" i="11" s="1"/>
  <c r="AL496" i="11" s="1"/>
  <c r="P564" i="11"/>
  <c r="Q564" i="11" s="1"/>
  <c r="AM564" i="11" s="1"/>
  <c r="AL564" i="11" s="1"/>
  <c r="P170" i="11"/>
  <c r="Q170" i="11" s="1"/>
  <c r="AM170" i="11" s="1"/>
  <c r="AL170" i="11" s="1"/>
  <c r="P407" i="11"/>
  <c r="Q407" i="11" s="1"/>
  <c r="AM407" i="11" s="1"/>
  <c r="AL407" i="11" s="1"/>
  <c r="P169" i="11"/>
  <c r="Q169" i="11" s="1"/>
  <c r="AM169" i="11" s="1"/>
  <c r="AL169" i="11" s="1"/>
  <c r="P582" i="11"/>
  <c r="Q582" i="11" s="1"/>
  <c r="AM582" i="11" s="1"/>
  <c r="AL582" i="11" s="1"/>
  <c r="P192" i="11"/>
  <c r="Q192" i="11" s="1"/>
  <c r="AM192" i="11" s="1"/>
  <c r="AL192" i="11" s="1"/>
  <c r="P183" i="11"/>
  <c r="Q183" i="11" s="1"/>
  <c r="AM183" i="11" s="1"/>
  <c r="AL183" i="11" s="1"/>
  <c r="P338" i="11"/>
  <c r="Q338" i="11" s="1"/>
  <c r="AM338" i="11" s="1"/>
  <c r="AL338" i="11" s="1"/>
  <c r="P513" i="11"/>
  <c r="Q513" i="11" s="1"/>
  <c r="AM513" i="11" s="1"/>
  <c r="AL513" i="11" s="1"/>
  <c r="P406" i="11"/>
  <c r="Q406" i="11" s="1"/>
  <c r="AM406" i="11" s="1"/>
  <c r="AL406" i="11" s="1"/>
  <c r="P417" i="11"/>
  <c r="Q417" i="11" s="1"/>
  <c r="AM417" i="11" s="1"/>
  <c r="AL417" i="11" s="1"/>
  <c r="P522" i="11"/>
  <c r="Q522" i="11" s="1"/>
  <c r="AM522" i="11" s="1"/>
  <c r="AL522" i="11" s="1"/>
  <c r="P568" i="11"/>
  <c r="Q568" i="11" s="1"/>
  <c r="AM568" i="11" s="1"/>
  <c r="AL568" i="11" s="1"/>
  <c r="P511" i="11"/>
  <c r="Q511" i="11" s="1"/>
  <c r="AM511" i="11" s="1"/>
  <c r="AL511" i="11" s="1"/>
  <c r="AM774" i="11"/>
  <c r="AL774" i="11" s="1"/>
  <c r="AM790" i="11"/>
  <c r="AL790" i="11" s="1"/>
  <c r="AM806" i="11"/>
  <c r="AL806" i="11" s="1"/>
  <c r="AM822" i="11"/>
  <c r="AL822" i="11" s="1"/>
  <c r="AM730" i="11"/>
  <c r="AL730" i="11" s="1"/>
  <c r="AM811" i="11"/>
  <c r="AL811" i="11" s="1"/>
  <c r="AM819" i="11"/>
  <c r="AL819" i="11" s="1"/>
  <c r="AM827" i="11"/>
  <c r="AL827" i="11" s="1"/>
  <c r="AM746" i="11"/>
  <c r="AL746" i="11" s="1"/>
  <c r="AM758" i="11"/>
  <c r="AL758" i="11" s="1"/>
  <c r="P191" i="11"/>
  <c r="Q191" i="11" s="1"/>
  <c r="AM191" i="11" s="1"/>
  <c r="AL191" i="11" s="1"/>
  <c r="P194" i="11"/>
  <c r="Q194" i="11" s="1"/>
  <c r="AM194" i="11" s="1"/>
  <c r="AL194" i="11" s="1"/>
  <c r="P427" i="11"/>
  <c r="Q427" i="11" s="1"/>
  <c r="AM427" i="11" s="1"/>
  <c r="AL427" i="11" s="1"/>
  <c r="P300" i="11"/>
  <c r="Q300" i="11" s="1"/>
  <c r="AM300" i="11" s="1"/>
  <c r="AL300" i="11" s="1"/>
  <c r="P185" i="11"/>
  <c r="Q185" i="11" s="1"/>
  <c r="AM185" i="11" s="1"/>
  <c r="AL185" i="11" s="1"/>
  <c r="P206" i="11"/>
  <c r="Q206" i="11" s="1"/>
  <c r="AM206" i="11" s="1"/>
  <c r="AL206" i="11" s="1"/>
  <c r="P207" i="11"/>
  <c r="Q207" i="11" s="1"/>
  <c r="AM207" i="11" s="1"/>
  <c r="AL207" i="11" s="1"/>
  <c r="P180" i="11"/>
  <c r="Q180" i="11" s="1"/>
  <c r="AM180" i="11" s="1"/>
  <c r="AL180" i="11" s="1"/>
  <c r="P199" i="11"/>
  <c r="Q199" i="11" s="1"/>
  <c r="AM199" i="11" s="1"/>
  <c r="AL199" i="11" s="1"/>
  <c r="P258" i="11"/>
  <c r="Q258" i="11" s="1"/>
  <c r="AM258" i="11" s="1"/>
  <c r="AL258" i="11" s="1"/>
  <c r="P294" i="11"/>
  <c r="Q294" i="11" s="1"/>
  <c r="AM294" i="11" s="1"/>
  <c r="AL294" i="11" s="1"/>
  <c r="P295" i="11"/>
  <c r="Q295" i="11" s="1"/>
  <c r="AM295" i="11" s="1"/>
  <c r="AL295" i="11" s="1"/>
  <c r="P517" i="11"/>
  <c r="Q517" i="11" s="1"/>
  <c r="AM517" i="11" s="1"/>
  <c r="AL517" i="11" s="1"/>
  <c r="P410" i="11"/>
  <c r="Q410" i="11" s="1"/>
  <c r="AM410" i="11" s="1"/>
  <c r="AL410" i="11" s="1"/>
  <c r="P474" i="11"/>
  <c r="Q474" i="11" s="1"/>
  <c r="AM474" i="11" s="1"/>
  <c r="P369" i="11"/>
  <c r="Q369" i="11" s="1"/>
  <c r="AM369" i="11" s="1"/>
  <c r="AL369" i="11" s="1"/>
  <c r="P562" i="11"/>
  <c r="Q562" i="11" s="1"/>
  <c r="AM562" i="11" s="1"/>
  <c r="AL562" i="11" s="1"/>
  <c r="P424" i="11"/>
  <c r="Q424" i="11" s="1"/>
  <c r="AM424" i="11" s="1"/>
  <c r="AL424" i="11" s="1"/>
  <c r="P484" i="11"/>
  <c r="Q484" i="11" s="1"/>
  <c r="AM484" i="11" s="1"/>
  <c r="AL484" i="11" s="1"/>
  <c r="P552" i="11"/>
  <c r="Q552" i="11" s="1"/>
  <c r="AM552" i="11" s="1"/>
  <c r="AL552" i="11" s="1"/>
  <c r="P547" i="11"/>
  <c r="Q547" i="11" s="1"/>
  <c r="AM547" i="11" s="1"/>
  <c r="AL547" i="11" s="1"/>
  <c r="P563" i="11"/>
  <c r="Q563" i="11" s="1"/>
  <c r="AM563" i="11" s="1"/>
  <c r="AL563" i="11" s="1"/>
  <c r="P415" i="11"/>
  <c r="Q415" i="11" s="1"/>
  <c r="AM415" i="11" s="1"/>
  <c r="AL415" i="11" s="1"/>
  <c r="P288" i="11"/>
  <c r="Q288" i="11" s="1"/>
  <c r="AM288" i="11" s="1"/>
  <c r="AL288" i="11" s="1"/>
  <c r="P161" i="11"/>
  <c r="Q161" i="11" s="1"/>
  <c r="AM161" i="11" s="1"/>
  <c r="AL161" i="11" s="1"/>
  <c r="P205" i="11"/>
  <c r="Q205" i="11" s="1"/>
  <c r="AM205" i="11" s="1"/>
  <c r="AL205" i="11" s="1"/>
  <c r="P184" i="11"/>
  <c r="Q184" i="11" s="1"/>
  <c r="AM184" i="11" s="1"/>
  <c r="AL184" i="11" s="1"/>
  <c r="P246" i="11"/>
  <c r="Q246" i="11" s="1"/>
  <c r="AM246" i="11" s="1"/>
  <c r="AL246" i="11" s="1"/>
  <c r="P346" i="11"/>
  <c r="Q346" i="11" s="1"/>
  <c r="AM346" i="11" s="1"/>
  <c r="AL346" i="11" s="1"/>
  <c r="P315" i="11"/>
  <c r="Q315" i="11" s="1"/>
  <c r="AM315" i="11" s="1"/>
  <c r="AL315" i="11" s="1"/>
  <c r="P297" i="11"/>
  <c r="Q297" i="11" s="1"/>
  <c r="AM297" i="11" s="1"/>
  <c r="AL297" i="11" s="1"/>
  <c r="P537" i="11"/>
  <c r="Q537" i="11" s="1"/>
  <c r="AM537" i="11" s="1"/>
  <c r="AL537" i="11" s="1"/>
  <c r="P398" i="11"/>
  <c r="Q398" i="11" s="1"/>
  <c r="AM398" i="11" s="1"/>
  <c r="AL398" i="11" s="1"/>
  <c r="P396" i="11"/>
  <c r="Q396" i="11" s="1"/>
  <c r="AM396" i="11" s="1"/>
  <c r="AL396" i="11" s="1"/>
  <c r="P540" i="11"/>
  <c r="Q540" i="11" s="1"/>
  <c r="AM540" i="11" s="1"/>
  <c r="AL540" i="11" s="1"/>
  <c r="P535" i="11"/>
  <c r="Q535" i="11" s="1"/>
  <c r="AM535" i="11" s="1"/>
  <c r="AL535" i="11" s="1"/>
  <c r="P471" i="11"/>
  <c r="Q471" i="11" s="1"/>
  <c r="AM471" i="11" s="1"/>
  <c r="P125" i="11"/>
  <c r="Q125" i="11" s="1"/>
  <c r="AM125" i="11" s="1"/>
  <c r="P224" i="11"/>
  <c r="Q224" i="11" s="1"/>
  <c r="AM224" i="11" s="1"/>
  <c r="AL224" i="11" s="1"/>
  <c r="P498" i="11"/>
  <c r="Q498" i="11" s="1"/>
  <c r="AM498" i="11" s="1"/>
  <c r="AL498" i="11" s="1"/>
  <c r="P436" i="11"/>
  <c r="Q436" i="11" s="1"/>
  <c r="AM436" i="11" s="1"/>
  <c r="AL436" i="11" s="1"/>
  <c r="P162" i="11"/>
  <c r="Q162" i="11" s="1"/>
  <c r="AM162" i="11" s="1"/>
  <c r="AL162" i="11" s="1"/>
  <c r="P234" i="11"/>
  <c r="Q234" i="11" s="1"/>
  <c r="AM234" i="11" s="1"/>
  <c r="P393" i="11"/>
  <c r="Q393" i="11" s="1"/>
  <c r="AM393" i="11" s="1"/>
  <c r="AL393" i="11" s="1"/>
  <c r="P257" i="11"/>
  <c r="Q257" i="11" s="1"/>
  <c r="AM257" i="11" s="1"/>
  <c r="AL257" i="11" s="1"/>
  <c r="P367" i="11"/>
  <c r="Q367" i="11" s="1"/>
  <c r="AM367" i="11" s="1"/>
  <c r="AL367" i="11" s="1"/>
  <c r="P463" i="11"/>
  <c r="Q463" i="11" s="1"/>
  <c r="AM463" i="11" s="1"/>
  <c r="AL463" i="11" s="1"/>
  <c r="P136" i="11"/>
  <c r="Q136" i="11" s="1"/>
  <c r="AM136" i="11" s="1"/>
  <c r="AL136" i="11" s="1"/>
  <c r="P262" i="11"/>
  <c r="Q262" i="11" s="1"/>
  <c r="AM262" i="11" s="1"/>
  <c r="AL262" i="11" s="1"/>
  <c r="P553" i="11"/>
  <c r="Q553" i="11" s="1"/>
  <c r="AM553" i="11" s="1"/>
  <c r="AL553" i="11" s="1"/>
  <c r="P414" i="11"/>
  <c r="Q414" i="11" s="1"/>
  <c r="AM414" i="11" s="1"/>
  <c r="AL414" i="11" s="1"/>
  <c r="P550" i="11"/>
  <c r="Q550" i="11" s="1"/>
  <c r="AM550" i="11" s="1"/>
  <c r="AL550" i="11" s="1"/>
  <c r="P524" i="11"/>
  <c r="Q524" i="11" s="1"/>
  <c r="AM524" i="11" s="1"/>
  <c r="AL524" i="11" s="1"/>
  <c r="P575" i="11"/>
  <c r="Q575" i="11" s="1"/>
  <c r="AM575" i="11" s="1"/>
  <c r="AL575" i="11" s="1"/>
  <c r="P423" i="11"/>
  <c r="Q423" i="11" s="1"/>
  <c r="AM423" i="11" s="1"/>
  <c r="AL423" i="11" s="1"/>
  <c r="P175" i="11"/>
  <c r="Q175" i="11" s="1"/>
  <c r="AM175" i="11" s="1"/>
  <c r="AL175" i="11" s="1"/>
  <c r="P306" i="11"/>
  <c r="Q306" i="11" s="1"/>
  <c r="AM306" i="11" s="1"/>
  <c r="AL306" i="11" s="1"/>
  <c r="P325" i="11"/>
  <c r="Q325" i="11" s="1"/>
  <c r="AM325" i="11" s="1"/>
  <c r="AL325" i="11" s="1"/>
  <c r="P470" i="11"/>
  <c r="Q470" i="11" s="1"/>
  <c r="AM470" i="11" s="1"/>
  <c r="P548" i="11"/>
  <c r="Q548" i="11" s="1"/>
  <c r="AM548" i="11" s="1"/>
  <c r="AL548" i="11" s="1"/>
  <c r="P146" i="11"/>
  <c r="Q146" i="11" s="1"/>
  <c r="AM146" i="11" s="1"/>
  <c r="AL146" i="11" s="1"/>
  <c r="P218" i="11"/>
  <c r="Q218" i="11" s="1"/>
  <c r="AM218" i="11" s="1"/>
  <c r="AL218" i="11" s="1"/>
  <c r="P181" i="11"/>
  <c r="Q181" i="11" s="1"/>
  <c r="AM181" i="11" s="1"/>
  <c r="AL181" i="11" s="1"/>
  <c r="P419" i="11"/>
  <c r="Q419" i="11" s="1"/>
  <c r="AM419" i="11" s="1"/>
  <c r="AL419" i="11" s="1"/>
  <c r="P244" i="11"/>
  <c r="Q244" i="11" s="1"/>
  <c r="AM244" i="11" s="1"/>
  <c r="P292" i="11"/>
  <c r="Q292" i="11" s="1"/>
  <c r="AM292" i="11" s="1"/>
  <c r="AL292" i="11" s="1"/>
  <c r="P153" i="11"/>
  <c r="Q153" i="11" s="1"/>
  <c r="AM153" i="11" s="1"/>
  <c r="AL153" i="11" s="1"/>
  <c r="P190" i="11"/>
  <c r="Q190" i="11" s="1"/>
  <c r="AM190" i="11" s="1"/>
  <c r="AL190" i="11" s="1"/>
  <c r="P143" i="11"/>
  <c r="Q143" i="11" s="1"/>
  <c r="AM143" i="11" s="1"/>
  <c r="AL143" i="11" s="1"/>
  <c r="P172" i="11"/>
  <c r="Q172" i="11" s="1"/>
  <c r="AM172" i="11" s="1"/>
  <c r="AL172" i="11" s="1"/>
  <c r="P236" i="11"/>
  <c r="Q236" i="11" s="1"/>
  <c r="AM236" i="11" s="1"/>
  <c r="P167" i="11"/>
  <c r="Q167" i="11" s="1"/>
  <c r="AM167" i="11" s="1"/>
  <c r="AL167" i="11" s="1"/>
  <c r="P250" i="11"/>
  <c r="Q250" i="11" s="1"/>
  <c r="AM250" i="11" s="1"/>
  <c r="AL250" i="11" s="1"/>
  <c r="P286" i="11"/>
  <c r="Q286" i="11" s="1"/>
  <c r="AM286" i="11" s="1"/>
  <c r="AL286" i="11" s="1"/>
  <c r="P287" i="11"/>
  <c r="Q287" i="11" s="1"/>
  <c r="AM287" i="11" s="1"/>
  <c r="AL287" i="11" s="1"/>
  <c r="P313" i="11"/>
  <c r="Q313" i="11" s="1"/>
  <c r="AM313" i="11" s="1"/>
  <c r="AL313" i="11" s="1"/>
  <c r="P509" i="11"/>
  <c r="Q509" i="11" s="1"/>
  <c r="AM509" i="11" s="1"/>
  <c r="AL509" i="11" s="1"/>
  <c r="P402" i="11"/>
  <c r="Q402" i="11" s="1"/>
  <c r="AM402" i="11" s="1"/>
  <c r="AL402" i="11" s="1"/>
  <c r="P466" i="11"/>
  <c r="Q466" i="11" s="1"/>
  <c r="AM466" i="11" s="1"/>
  <c r="AL466" i="11" s="1"/>
  <c r="P554" i="11"/>
  <c r="Q554" i="11" s="1"/>
  <c r="AM554" i="11" s="1"/>
  <c r="AL554" i="11" s="1"/>
  <c r="P416" i="11"/>
  <c r="Q416" i="11" s="1"/>
  <c r="AM416" i="11" s="1"/>
  <c r="AL416" i="11" s="1"/>
  <c r="P544" i="11"/>
  <c r="Q544" i="11" s="1"/>
  <c r="AM544" i="11" s="1"/>
  <c r="AL544" i="11" s="1"/>
  <c r="P531" i="11"/>
  <c r="Q531" i="11" s="1"/>
  <c r="AM531" i="11" s="1"/>
  <c r="AL531" i="11" s="1"/>
  <c r="P543" i="11"/>
  <c r="Q543" i="11" s="1"/>
  <c r="AM543" i="11" s="1"/>
  <c r="AL543" i="11" s="1"/>
  <c r="P155" i="11"/>
  <c r="Q155" i="11" s="1"/>
  <c r="AM155" i="11" s="1"/>
  <c r="AL155" i="11" s="1"/>
  <c r="P133" i="11"/>
  <c r="Q133" i="11" s="1"/>
  <c r="AM133" i="11" s="1"/>
  <c r="AL133" i="11" s="1"/>
  <c r="P312" i="11"/>
  <c r="Q312" i="11" s="1"/>
  <c r="AM312" i="11" s="1"/>
  <c r="AL312" i="11" s="1"/>
  <c r="P189" i="11"/>
  <c r="Q189" i="11" s="1"/>
  <c r="AM189" i="11" s="1"/>
  <c r="AL189" i="11" s="1"/>
  <c r="P144" i="11"/>
  <c r="Q144" i="11" s="1"/>
  <c r="AM144" i="11" s="1"/>
  <c r="AL144" i="11" s="1"/>
  <c r="P290" i="11"/>
  <c r="Q290" i="11" s="1"/>
  <c r="AM290" i="11" s="1"/>
  <c r="AL290" i="11" s="1"/>
  <c r="P307" i="11"/>
  <c r="Q307" i="11" s="1"/>
  <c r="AM307" i="11" s="1"/>
  <c r="AL307" i="11" s="1"/>
  <c r="P429" i="11"/>
  <c r="Q429" i="11" s="1"/>
  <c r="AM429" i="11" s="1"/>
  <c r="AL429" i="11" s="1"/>
  <c r="P452" i="11"/>
  <c r="Q452" i="11" s="1"/>
  <c r="AM452" i="11" s="1"/>
  <c r="AL452" i="11" s="1"/>
  <c r="P516" i="11"/>
  <c r="Q516" i="11" s="1"/>
  <c r="AM516" i="11" s="1"/>
  <c r="AL516" i="11" s="1"/>
  <c r="AM782" i="11"/>
  <c r="AL782" i="11" s="1"/>
  <c r="AM798" i="11"/>
  <c r="AL798" i="11" s="1"/>
  <c r="AM814" i="11"/>
  <c r="AL814" i="11" s="1"/>
  <c r="AM731" i="11"/>
  <c r="AL731" i="11" s="1"/>
  <c r="AM739" i="11"/>
  <c r="AL739" i="11" s="1"/>
  <c r="AM747" i="11"/>
  <c r="AL747" i="11" s="1"/>
  <c r="AM755" i="11"/>
  <c r="AL755" i="11" s="1"/>
  <c r="AM763" i="11"/>
  <c r="AL763" i="11" s="1"/>
  <c r="AM771" i="11"/>
  <c r="AL771" i="11" s="1"/>
  <c r="AM779" i="11"/>
  <c r="AL779" i="11" s="1"/>
  <c r="AM787" i="11"/>
  <c r="AL787" i="11" s="1"/>
  <c r="AM795" i="11"/>
  <c r="AL795" i="11" s="1"/>
  <c r="AM803" i="11"/>
  <c r="AL803" i="11" s="1"/>
  <c r="AM772" i="11"/>
  <c r="AL772" i="11" s="1"/>
  <c r="AM780" i="11"/>
  <c r="AL780" i="11" s="1"/>
  <c r="AM788" i="11"/>
  <c r="AL788" i="11" s="1"/>
  <c r="AM796" i="11"/>
  <c r="AL796" i="11" s="1"/>
  <c r="AM804" i="11"/>
  <c r="AL804" i="11" s="1"/>
  <c r="AM812" i="11"/>
  <c r="AL812" i="11" s="1"/>
  <c r="AM820" i="11"/>
  <c r="AL820" i="11" s="1"/>
  <c r="AM828" i="11"/>
  <c r="AL828" i="11" s="1"/>
  <c r="AM738" i="11"/>
  <c r="AL738" i="11" s="1"/>
  <c r="AM750" i="11"/>
  <c r="AL750" i="11" s="1"/>
  <c r="AM725" i="11"/>
  <c r="AL725" i="11" s="1"/>
  <c r="AM733" i="11"/>
  <c r="AL733" i="11" s="1"/>
  <c r="AM741" i="11"/>
  <c r="AL741" i="11" s="1"/>
  <c r="AM749" i="11"/>
  <c r="AL749" i="11" s="1"/>
  <c r="AM757" i="11"/>
  <c r="AL757" i="11" s="1"/>
  <c r="AM765" i="11"/>
  <c r="AL765" i="11" s="1"/>
  <c r="AM773" i="11"/>
  <c r="AL773" i="11" s="1"/>
  <c r="AM781" i="11"/>
  <c r="AL781" i="11" s="1"/>
  <c r="AM789" i="11"/>
  <c r="AL789" i="11" s="1"/>
  <c r="AM797" i="11"/>
  <c r="AL797" i="11" s="1"/>
  <c r="AM805" i="11"/>
  <c r="AL805" i="11" s="1"/>
  <c r="AM813" i="11"/>
  <c r="AL813" i="11" s="1"/>
  <c r="AM821" i="11"/>
  <c r="AL821" i="11" s="1"/>
  <c r="AM728" i="11"/>
  <c r="AL728" i="11" s="1"/>
  <c r="AM736" i="11"/>
  <c r="AL736" i="11" s="1"/>
  <c r="AM744" i="11"/>
  <c r="AL744" i="11" s="1"/>
  <c r="AM752" i="11"/>
  <c r="AL752" i="11" s="1"/>
  <c r="AM760" i="11"/>
  <c r="AL760" i="11" s="1"/>
  <c r="P445" i="11"/>
  <c r="Q445" i="11" s="1"/>
  <c r="AM445" i="11" s="1"/>
  <c r="AL445" i="11" s="1"/>
  <c r="P166" i="11"/>
  <c r="Q166" i="11" s="1"/>
  <c r="AM166" i="11" s="1"/>
  <c r="AL166" i="11" s="1"/>
  <c r="P363" i="11"/>
  <c r="Q363" i="11" s="1"/>
  <c r="AM363" i="11" s="1"/>
  <c r="AL363" i="11" s="1"/>
  <c r="P411" i="11"/>
  <c r="Q411" i="11" s="1"/>
  <c r="AM411" i="11" s="1"/>
  <c r="AL411" i="11" s="1"/>
  <c r="P475" i="11"/>
  <c r="Q475" i="11" s="1"/>
  <c r="AM475" i="11" s="1"/>
  <c r="P284" i="11"/>
  <c r="Q284" i="11" s="1"/>
  <c r="AM284" i="11" s="1"/>
  <c r="AL284" i="11" s="1"/>
  <c r="P174" i="11"/>
  <c r="Q174" i="11" s="1"/>
  <c r="AM174" i="11" s="1"/>
  <c r="AL174" i="11" s="1"/>
  <c r="P164" i="11"/>
  <c r="Q164" i="11" s="1"/>
  <c r="AM164" i="11" s="1"/>
  <c r="AL164" i="11" s="1"/>
  <c r="P228" i="11"/>
  <c r="Q228" i="11" s="1"/>
  <c r="AM228" i="11" s="1"/>
  <c r="AL228" i="11" s="1"/>
  <c r="P135" i="11"/>
  <c r="Q135" i="11" s="1"/>
  <c r="AM135" i="11" s="1"/>
  <c r="AL135" i="11" s="1"/>
  <c r="P278" i="11"/>
  <c r="Q278" i="11" s="1"/>
  <c r="AM278" i="11" s="1"/>
  <c r="AL278" i="11" s="1"/>
  <c r="P342" i="11"/>
  <c r="Q342" i="11" s="1"/>
  <c r="AM342" i="11" s="1"/>
  <c r="AL342" i="11" s="1"/>
  <c r="P279" i="11"/>
  <c r="Q279" i="11" s="1"/>
  <c r="AM279" i="11" s="1"/>
  <c r="AL279" i="11" s="1"/>
  <c r="P343" i="11"/>
  <c r="Q343" i="11" s="1"/>
  <c r="AM343" i="11" s="1"/>
  <c r="AL343" i="11" s="1"/>
  <c r="P281" i="11"/>
  <c r="Q281" i="11" s="1"/>
  <c r="AM281" i="11" s="1"/>
  <c r="AL281" i="11" s="1"/>
  <c r="P345" i="11"/>
  <c r="Q345" i="11" s="1"/>
  <c r="AM345" i="11" s="1"/>
  <c r="AL345" i="11" s="1"/>
  <c r="P501" i="11"/>
  <c r="Q501" i="11" s="1"/>
  <c r="AM501" i="11" s="1"/>
  <c r="AL501" i="11" s="1"/>
  <c r="P565" i="11"/>
  <c r="Q565" i="11" s="1"/>
  <c r="AM565" i="11" s="1"/>
  <c r="AL565" i="11" s="1"/>
  <c r="P394" i="11"/>
  <c r="Q394" i="11" s="1"/>
  <c r="AM394" i="11" s="1"/>
  <c r="AL394" i="11" s="1"/>
  <c r="P458" i="11"/>
  <c r="Q458" i="11" s="1"/>
  <c r="AM458" i="11" s="1"/>
  <c r="AL458" i="11" s="1"/>
  <c r="P546" i="11"/>
  <c r="Q546" i="11" s="1"/>
  <c r="AM546" i="11" s="1"/>
  <c r="AL546" i="11" s="1"/>
  <c r="P408" i="11"/>
  <c r="Q408" i="11" s="1"/>
  <c r="AM408" i="11" s="1"/>
  <c r="AL408" i="11" s="1"/>
  <c r="P472" i="11"/>
  <c r="Q472" i="11" s="1"/>
  <c r="AM472" i="11" s="1"/>
  <c r="P536" i="11"/>
  <c r="Q536" i="11" s="1"/>
  <c r="AM536" i="11" s="1"/>
  <c r="AL536" i="11" s="1"/>
  <c r="P488" i="11"/>
  <c r="Q488" i="11" s="1"/>
  <c r="AM488" i="11" s="1"/>
  <c r="AL488" i="11" s="1"/>
  <c r="P515" i="11"/>
  <c r="Q515" i="11" s="1"/>
  <c r="AM515" i="11" s="1"/>
  <c r="AL515" i="11" s="1"/>
  <c r="P527" i="11"/>
  <c r="Q527" i="11" s="1"/>
  <c r="AM527" i="11" s="1"/>
  <c r="AL527" i="11" s="1"/>
  <c r="P399" i="11"/>
  <c r="Q399" i="11" s="1"/>
  <c r="AM399" i="11" s="1"/>
  <c r="AL399" i="11" s="1"/>
  <c r="P256" i="11"/>
  <c r="Q256" i="11" s="1"/>
  <c r="AM256" i="11" s="1"/>
  <c r="AL256" i="11" s="1"/>
  <c r="P137" i="11"/>
  <c r="Q137" i="11" s="1"/>
  <c r="AM137" i="11" s="1"/>
  <c r="AL137" i="11" s="1"/>
  <c r="P173" i="11"/>
  <c r="Q173" i="11" s="1"/>
  <c r="AM173" i="11" s="1"/>
  <c r="AL173" i="11" s="1"/>
  <c r="P239" i="11"/>
  <c r="Q239" i="11" s="1"/>
  <c r="AM239" i="11" s="1"/>
  <c r="P152" i="11"/>
  <c r="Q152" i="11" s="1"/>
  <c r="AM152" i="11" s="1"/>
  <c r="AL152" i="11" s="1"/>
  <c r="P314" i="11"/>
  <c r="Q314" i="11" s="1"/>
  <c r="AM314" i="11" s="1"/>
  <c r="AL314" i="11" s="1"/>
  <c r="P283" i="11"/>
  <c r="Q283" i="11" s="1"/>
  <c r="AM283" i="11" s="1"/>
  <c r="AL283" i="11" s="1"/>
  <c r="P293" i="11"/>
  <c r="Q293" i="11" s="1"/>
  <c r="AM293" i="11" s="1"/>
  <c r="AL293" i="11" s="1"/>
  <c r="P521" i="11"/>
  <c r="Q521" i="11" s="1"/>
  <c r="AM521" i="11" s="1"/>
  <c r="AL521" i="11" s="1"/>
  <c r="P482" i="11"/>
  <c r="Q482" i="11" s="1"/>
  <c r="AM482" i="11" s="1"/>
  <c r="AL482" i="11" s="1"/>
  <c r="P364" i="11"/>
  <c r="Q364" i="11" s="1"/>
  <c r="AM364" i="11" s="1"/>
  <c r="AL364" i="11" s="1"/>
  <c r="P476" i="11"/>
  <c r="Q476" i="11" s="1"/>
  <c r="AM476" i="11" s="1"/>
  <c r="P508" i="11"/>
  <c r="Q508" i="11" s="1"/>
  <c r="AM508" i="11" s="1"/>
  <c r="AL508" i="11" s="1"/>
  <c r="P579" i="11"/>
  <c r="Q579" i="11" s="1"/>
  <c r="AM579" i="11" s="1"/>
  <c r="AL579" i="11" s="1"/>
  <c r="P150" i="11"/>
  <c r="Q150" i="11" s="1"/>
  <c r="AM150" i="11" s="1"/>
  <c r="AL150" i="11" s="1"/>
  <c r="P439" i="11"/>
  <c r="Q439" i="11" s="1"/>
  <c r="AM439" i="11" s="1"/>
  <c r="AL439" i="11" s="1"/>
  <c r="P233" i="11"/>
  <c r="Q233" i="11" s="1"/>
  <c r="AM233" i="11" s="1"/>
  <c r="P176" i="11"/>
  <c r="Q176" i="11" s="1"/>
  <c r="AM176" i="11" s="1"/>
  <c r="AL176" i="11" s="1"/>
  <c r="P322" i="11"/>
  <c r="Q322" i="11" s="1"/>
  <c r="AM322" i="11" s="1"/>
  <c r="AL322" i="11" s="1"/>
  <c r="P339" i="11"/>
  <c r="Q339" i="11" s="1"/>
  <c r="AM339" i="11" s="1"/>
  <c r="AL339" i="11" s="1"/>
  <c r="P545" i="11"/>
  <c r="Q545" i="11" s="1"/>
  <c r="AM545" i="11" s="1"/>
  <c r="AL545" i="11" s="1"/>
  <c r="P438" i="11"/>
  <c r="Q438" i="11" s="1"/>
  <c r="AM438" i="11" s="1"/>
  <c r="AL438" i="11" s="1"/>
  <c r="P388" i="11"/>
  <c r="Q388" i="11" s="1"/>
  <c r="AM388" i="11" s="1"/>
  <c r="AL388" i="11" s="1"/>
  <c r="P519" i="11"/>
  <c r="Q519" i="11" s="1"/>
  <c r="AM519" i="11" s="1"/>
  <c r="AL519" i="11" s="1"/>
  <c r="P219" i="11"/>
  <c r="Q219" i="11" s="1"/>
  <c r="AM219" i="11" s="1"/>
  <c r="AL219" i="11" s="1"/>
  <c r="P214" i="11"/>
  <c r="Q214" i="11" s="1"/>
  <c r="AM214" i="11" s="1"/>
  <c r="AL214" i="11" s="1"/>
  <c r="P431" i="11"/>
  <c r="Q431" i="11" s="1"/>
  <c r="AM431" i="11" s="1"/>
  <c r="AL431" i="11" s="1"/>
  <c r="P201" i="11"/>
  <c r="Q201" i="11" s="1"/>
  <c r="AM201" i="11" s="1"/>
  <c r="AL201" i="11" s="1"/>
  <c r="P574" i="11"/>
  <c r="Q574" i="11" s="1"/>
  <c r="AM574" i="11" s="1"/>
  <c r="AL574" i="11" s="1"/>
  <c r="P237" i="11"/>
  <c r="Q237" i="11" s="1"/>
  <c r="AM237" i="11" s="1"/>
  <c r="P330" i="11"/>
  <c r="Q330" i="11" s="1"/>
  <c r="AM330" i="11" s="1"/>
  <c r="AL330" i="11" s="1"/>
  <c r="P331" i="11"/>
  <c r="Q331" i="11" s="1"/>
  <c r="AM331" i="11" s="1"/>
  <c r="AL331" i="11" s="1"/>
  <c r="P505" i="11"/>
  <c r="Q505" i="11" s="1"/>
  <c r="AM505" i="11" s="1"/>
  <c r="AL505" i="11" s="1"/>
  <c r="P382" i="11"/>
  <c r="Q382" i="11" s="1"/>
  <c r="AM382" i="11" s="1"/>
  <c r="AL382" i="11" s="1"/>
  <c r="P460" i="11"/>
  <c r="Q460" i="11" s="1"/>
  <c r="AM460" i="11" s="1"/>
  <c r="AL460" i="11" s="1"/>
  <c r="P492" i="11"/>
  <c r="Q492" i="11" s="1"/>
  <c r="AM492" i="11" s="1"/>
  <c r="AL492" i="11" s="1"/>
  <c r="P499" i="11"/>
  <c r="Q499" i="11" s="1"/>
  <c r="AM499" i="11" s="1"/>
  <c r="AL499" i="11" s="1"/>
  <c r="P226" i="11"/>
  <c r="Q226" i="11" s="1"/>
  <c r="AM226" i="11" s="1"/>
  <c r="AL226" i="11" s="1"/>
  <c r="P337" i="11"/>
  <c r="Q337" i="11" s="1"/>
  <c r="AM337" i="11" s="1"/>
  <c r="AL337" i="11" s="1"/>
  <c r="P481" i="11"/>
  <c r="Q481" i="11" s="1"/>
  <c r="AM481" i="11" s="1"/>
  <c r="AL481" i="11" s="1"/>
  <c r="P147" i="11"/>
  <c r="Q147" i="11" s="1"/>
  <c r="AM147" i="11" s="1"/>
  <c r="AL147" i="11" s="1"/>
  <c r="P323" i="11"/>
  <c r="Q323" i="11" s="1"/>
  <c r="AM323" i="11" s="1"/>
  <c r="AL323" i="11" s="1"/>
  <c r="P529" i="11"/>
  <c r="Q529" i="11" s="1"/>
  <c r="AM529" i="11" s="1"/>
  <c r="AL529" i="11" s="1"/>
  <c r="P422" i="11"/>
  <c r="Q422" i="11" s="1"/>
  <c r="AM422" i="11" s="1"/>
  <c r="AL422" i="11" s="1"/>
  <c r="P404" i="11"/>
  <c r="Q404" i="11" s="1"/>
  <c r="AM404" i="11" s="1"/>
  <c r="AL404" i="11" s="1"/>
  <c r="P500" i="11"/>
  <c r="Q500" i="11" s="1"/>
  <c r="AM500" i="11" s="1"/>
  <c r="AL500" i="11" s="1"/>
  <c r="P130" i="11"/>
  <c r="Q130" i="11" s="1"/>
  <c r="AM130" i="11" s="1"/>
  <c r="AL130" i="11" s="1"/>
  <c r="P202" i="11"/>
  <c r="Q202" i="11" s="1"/>
  <c r="AM202" i="11" s="1"/>
  <c r="AL202" i="11" s="1"/>
  <c r="P235" i="11"/>
  <c r="Q235" i="11" s="1"/>
  <c r="AM235" i="11" s="1"/>
  <c r="P134" i="11"/>
  <c r="Q134" i="11" s="1"/>
  <c r="AM134" i="11" s="1"/>
  <c r="AL134" i="11" s="1"/>
  <c r="P387" i="11"/>
  <c r="Q387" i="11" s="1"/>
  <c r="AM387" i="11" s="1"/>
  <c r="AL387" i="11" s="1"/>
  <c r="P403" i="11"/>
  <c r="Q403" i="11" s="1"/>
  <c r="AM403" i="11" s="1"/>
  <c r="AL403" i="11" s="1"/>
  <c r="P467" i="11"/>
  <c r="Q467" i="11" s="1"/>
  <c r="AM467" i="11" s="1"/>
  <c r="AL467" i="11" s="1"/>
  <c r="P276" i="11"/>
  <c r="Q276" i="11" s="1"/>
  <c r="AM276" i="11" s="1"/>
  <c r="AL276" i="11" s="1"/>
  <c r="P578" i="11"/>
  <c r="Q578" i="11" s="1"/>
  <c r="AM578" i="11" s="1"/>
  <c r="AL578" i="11" s="1"/>
  <c r="P158" i="11"/>
  <c r="Q158" i="11" s="1"/>
  <c r="AM158" i="11" s="1"/>
  <c r="AL158" i="11" s="1"/>
  <c r="P156" i="11"/>
  <c r="Q156" i="11" s="1"/>
  <c r="AM156" i="11" s="1"/>
  <c r="AL156" i="11" s="1"/>
  <c r="P220" i="11"/>
  <c r="Q220" i="11" s="1"/>
  <c r="AM220" i="11" s="1"/>
  <c r="AL220" i="11" s="1"/>
  <c r="P270" i="11"/>
  <c r="Q270" i="11" s="1"/>
  <c r="AM270" i="11" s="1"/>
  <c r="AL270" i="11" s="1"/>
  <c r="P334" i="11"/>
  <c r="Q334" i="11" s="1"/>
  <c r="AM334" i="11" s="1"/>
  <c r="AL334" i="11" s="1"/>
  <c r="P271" i="11"/>
  <c r="Q271" i="11" s="1"/>
  <c r="AM271" i="11" s="1"/>
  <c r="AL271" i="11" s="1"/>
  <c r="P335" i="11"/>
  <c r="Q335" i="11" s="1"/>
  <c r="AM335" i="11" s="1"/>
  <c r="AL335" i="11" s="1"/>
  <c r="P249" i="11"/>
  <c r="Q249" i="11" s="1"/>
  <c r="AM249" i="11" s="1"/>
  <c r="AL249" i="11" s="1"/>
  <c r="P493" i="11"/>
  <c r="Q493" i="11" s="1"/>
  <c r="AM493" i="11" s="1"/>
  <c r="AL493" i="11" s="1"/>
  <c r="P557" i="11"/>
  <c r="Q557" i="11" s="1"/>
  <c r="AM557" i="11" s="1"/>
  <c r="AL557" i="11" s="1"/>
  <c r="P386" i="11"/>
  <c r="Q386" i="11" s="1"/>
  <c r="AM386" i="11" s="1"/>
  <c r="AL386" i="11" s="1"/>
  <c r="P450" i="11"/>
  <c r="Q450" i="11" s="1"/>
  <c r="AM450" i="11" s="1"/>
  <c r="AL450" i="11" s="1"/>
  <c r="P518" i="11"/>
  <c r="Q518" i="11" s="1"/>
  <c r="AM518" i="11" s="1"/>
  <c r="AL518" i="11" s="1"/>
  <c r="P465" i="11"/>
  <c r="Q465" i="11" s="1"/>
  <c r="AM465" i="11" s="1"/>
  <c r="AL465" i="11" s="1"/>
  <c r="P538" i="11"/>
  <c r="Q538" i="11" s="1"/>
  <c r="AM538" i="11" s="1"/>
  <c r="AL538" i="11" s="1"/>
  <c r="P400" i="11"/>
  <c r="Q400" i="11" s="1"/>
  <c r="AM400" i="11" s="1"/>
  <c r="AL400" i="11" s="1"/>
  <c r="P464" i="11"/>
  <c r="Q464" i="11" s="1"/>
  <c r="AM464" i="11" s="1"/>
  <c r="AL464" i="11" s="1"/>
  <c r="P559" i="11"/>
  <c r="Q559" i="11" s="1"/>
  <c r="AM559" i="11" s="1"/>
  <c r="AL559" i="11" s="1"/>
  <c r="P528" i="11"/>
  <c r="Q528" i="11" s="1"/>
  <c r="AM528" i="11" s="1"/>
  <c r="AL528" i="11" s="1"/>
  <c r="P581" i="11"/>
  <c r="Q581" i="11" s="1"/>
  <c r="AM581" i="11" s="1"/>
  <c r="AL581" i="11" s="1"/>
  <c r="P503" i="11"/>
  <c r="Q503" i="11" s="1"/>
  <c r="AM503" i="11" s="1"/>
  <c r="AL503" i="11" s="1"/>
  <c r="P507" i="11"/>
  <c r="Q507" i="11" s="1"/>
  <c r="AM507" i="11" s="1"/>
  <c r="AL507" i="11" s="1"/>
  <c r="P425" i="11"/>
  <c r="Q425" i="11" s="1"/>
  <c r="AM425" i="11" s="1"/>
  <c r="AL425" i="11" s="1"/>
  <c r="P375" i="11"/>
  <c r="Q375" i="11" s="1"/>
  <c r="AM375" i="11" s="1"/>
  <c r="AL375" i="11" s="1"/>
  <c r="P264" i="11"/>
  <c r="Q264" i="11" s="1"/>
  <c r="AM264" i="11" s="1"/>
  <c r="AL264" i="11" s="1"/>
  <c r="P211" i="11"/>
  <c r="Q211" i="11" s="1"/>
  <c r="AM211" i="11" s="1"/>
  <c r="AL211" i="11" s="1"/>
  <c r="P275" i="11"/>
  <c r="Q275" i="11" s="1"/>
  <c r="AM275" i="11" s="1"/>
  <c r="AL275" i="11" s="1"/>
  <c r="P333" i="11"/>
  <c r="Q333" i="11" s="1"/>
  <c r="AM333" i="11" s="1"/>
  <c r="AL333" i="11" s="1"/>
  <c r="P420" i="11"/>
  <c r="Q420" i="11" s="1"/>
  <c r="AM420" i="11" s="1"/>
  <c r="AL420" i="11" s="1"/>
  <c r="P555" i="11"/>
  <c r="Q555" i="11" s="1"/>
  <c r="AM555" i="11" s="1"/>
  <c r="AL555" i="11" s="1"/>
  <c r="AM770" i="11"/>
  <c r="AL770" i="11" s="1"/>
  <c r="AM766" i="11"/>
  <c r="AL766" i="11" s="1"/>
  <c r="AM815" i="11"/>
  <c r="AL815" i="11" s="1"/>
  <c r="AM823" i="11"/>
  <c r="AL823" i="11" s="1"/>
  <c r="AM734" i="11"/>
  <c r="AL734" i="11" s="1"/>
  <c r="AM754" i="11"/>
  <c r="AL754" i="11" s="1"/>
  <c r="AM724" i="11"/>
  <c r="AL724" i="11" s="1"/>
  <c r="AM764" i="11"/>
  <c r="AL764" i="11" s="1"/>
  <c r="P154" i="11"/>
  <c r="Q154" i="11" s="1"/>
  <c r="AM154" i="11" s="1"/>
  <c r="AL154" i="11" s="1"/>
  <c r="P229" i="11"/>
  <c r="Q229" i="11" s="1"/>
  <c r="AM229" i="11" s="1"/>
  <c r="AL229" i="11" s="1"/>
  <c r="P381" i="11"/>
  <c r="Q381" i="11" s="1"/>
  <c r="AM381" i="11" s="1"/>
  <c r="AL381" i="11" s="1"/>
  <c r="P395" i="11"/>
  <c r="Q395" i="11" s="1"/>
  <c r="AM395" i="11" s="1"/>
  <c r="AL395" i="11" s="1"/>
  <c r="P459" i="11"/>
  <c r="Q459" i="11" s="1"/>
  <c r="AM459" i="11" s="1"/>
  <c r="AL459" i="11" s="1"/>
  <c r="P268" i="11"/>
  <c r="Q268" i="11" s="1"/>
  <c r="AM268" i="11" s="1"/>
  <c r="AL268" i="11" s="1"/>
  <c r="P348" i="11"/>
  <c r="Q348" i="11" s="1"/>
  <c r="AM348" i="11" s="1"/>
  <c r="AL348" i="11" s="1"/>
  <c r="P570" i="11"/>
  <c r="Q570" i="11" s="1"/>
  <c r="AM570" i="11" s="1"/>
  <c r="AL570" i="11" s="1"/>
  <c r="P142" i="11"/>
  <c r="Q142" i="11" s="1"/>
  <c r="AM142" i="11" s="1"/>
  <c r="AL142" i="11" s="1"/>
  <c r="P148" i="11"/>
  <c r="Q148" i="11" s="1"/>
  <c r="AM148" i="11" s="1"/>
  <c r="AL148" i="11" s="1"/>
  <c r="P212" i="11"/>
  <c r="Q212" i="11" s="1"/>
  <c r="AM212" i="11" s="1"/>
  <c r="AL212" i="11" s="1"/>
  <c r="P227" i="11"/>
  <c r="Q227" i="11" s="1"/>
  <c r="AM227" i="11" s="1"/>
  <c r="AL227" i="11" s="1"/>
  <c r="P326" i="11"/>
  <c r="Q326" i="11" s="1"/>
  <c r="AM326" i="11" s="1"/>
  <c r="AL326" i="11" s="1"/>
  <c r="P263" i="11"/>
  <c r="Q263" i="11" s="1"/>
  <c r="AM263" i="11" s="1"/>
  <c r="AL263" i="11" s="1"/>
  <c r="P327" i="11"/>
  <c r="Q327" i="11" s="1"/>
  <c r="AM327" i="11" s="1"/>
  <c r="AL327" i="11" s="1"/>
  <c r="P485" i="11"/>
  <c r="Q485" i="11" s="1"/>
  <c r="AM485" i="11" s="1"/>
  <c r="AL485" i="11" s="1"/>
  <c r="P549" i="11"/>
  <c r="Q549" i="11" s="1"/>
  <c r="AM549" i="11" s="1"/>
  <c r="AL549" i="11" s="1"/>
  <c r="P378" i="11"/>
  <c r="Q378" i="11" s="1"/>
  <c r="AM378" i="11" s="1"/>
  <c r="AL378" i="11" s="1"/>
  <c r="P442" i="11"/>
  <c r="Q442" i="11" s="1"/>
  <c r="AM442" i="11" s="1"/>
  <c r="AL442" i="11" s="1"/>
  <c r="P461" i="11"/>
  <c r="Q461" i="11" s="1"/>
  <c r="AM461" i="11" s="1"/>
  <c r="AL461" i="11" s="1"/>
  <c r="P502" i="11"/>
  <c r="Q502" i="11" s="1"/>
  <c r="AM502" i="11" s="1"/>
  <c r="AL502" i="11" s="1"/>
  <c r="P433" i="11"/>
  <c r="Q433" i="11" s="1"/>
  <c r="AM433" i="11" s="1"/>
  <c r="AL433" i="11" s="1"/>
  <c r="P526" i="11"/>
  <c r="Q526" i="11" s="1"/>
  <c r="AM526" i="11" s="1"/>
  <c r="AL526" i="11" s="1"/>
  <c r="P392" i="11"/>
  <c r="Q392" i="11" s="1"/>
  <c r="AM392" i="11" s="1"/>
  <c r="AL392" i="11" s="1"/>
  <c r="P456" i="11"/>
  <c r="Q456" i="11" s="1"/>
  <c r="AM456" i="11" s="1"/>
  <c r="AL456" i="11" s="1"/>
  <c r="P469" i="11"/>
  <c r="Q469" i="11" s="1"/>
  <c r="AM469" i="11" s="1"/>
  <c r="P520" i="11"/>
  <c r="Q520" i="11" s="1"/>
  <c r="AM520" i="11" s="1"/>
  <c r="AL520" i="11" s="1"/>
  <c r="P573" i="11"/>
  <c r="Q573" i="11" s="1"/>
  <c r="AM573" i="11" s="1"/>
  <c r="AL573" i="11" s="1"/>
  <c r="P491" i="11"/>
  <c r="Q491" i="11" s="1"/>
  <c r="AM491" i="11" s="1"/>
  <c r="AL491" i="11" s="1"/>
  <c r="P447" i="11"/>
  <c r="Q447" i="11" s="1"/>
  <c r="AM447" i="11" s="1"/>
  <c r="AL447" i="11" s="1"/>
  <c r="P477" i="11"/>
  <c r="Q477" i="11" s="1"/>
  <c r="AM477" i="11" s="1"/>
  <c r="P232" i="11"/>
  <c r="Q232" i="11" s="1"/>
  <c r="AM232" i="11" s="1"/>
  <c r="P215" i="11"/>
  <c r="Q215" i="11" s="1"/>
  <c r="AM215" i="11" s="1"/>
  <c r="AL215" i="11" s="1"/>
  <c r="P282" i="11"/>
  <c r="Q282" i="11" s="1"/>
  <c r="AM282" i="11" s="1"/>
  <c r="AL282" i="11" s="1"/>
  <c r="P267" i="11"/>
  <c r="Q267" i="11" s="1"/>
  <c r="AM267" i="11" s="1"/>
  <c r="AL267" i="11" s="1"/>
  <c r="P489" i="11"/>
  <c r="Q489" i="11" s="1"/>
  <c r="AM489" i="11" s="1"/>
  <c r="AL489" i="11" s="1"/>
  <c r="P462" i="11"/>
  <c r="Q462" i="11" s="1"/>
  <c r="AM462" i="11" s="1"/>
  <c r="AL462" i="11" s="1"/>
  <c r="P530" i="11"/>
  <c r="Q530" i="11" s="1"/>
  <c r="AM530" i="11" s="1"/>
  <c r="AL530" i="11" s="1"/>
  <c r="P444" i="11"/>
  <c r="Q444" i="11" s="1"/>
  <c r="AM444" i="11" s="1"/>
  <c r="AL444" i="11" s="1"/>
  <c r="P523" i="11"/>
  <c r="Q523" i="11" s="1"/>
  <c r="AM523" i="11" s="1"/>
  <c r="AL523" i="11" s="1"/>
  <c r="P209" i="11"/>
  <c r="Q209" i="11" s="1"/>
  <c r="AM209" i="11" s="1"/>
  <c r="AL209" i="11" s="1"/>
  <c r="P203" i="11"/>
  <c r="Q203" i="11" s="1"/>
  <c r="AM203" i="11" s="1"/>
  <c r="AL203" i="11" s="1"/>
  <c r="P213" i="11"/>
  <c r="Q213" i="11" s="1"/>
  <c r="AM213" i="11" s="1"/>
  <c r="AL213" i="11" s="1"/>
  <c r="P221" i="11"/>
  <c r="Q221" i="11" s="1"/>
  <c r="AM221" i="11" s="1"/>
  <c r="AL221" i="11" s="1"/>
  <c r="P128" i="11"/>
  <c r="Q128" i="11" s="1"/>
  <c r="AM128" i="11" s="1"/>
  <c r="AL128" i="11" s="1"/>
  <c r="P274" i="11"/>
  <c r="Q274" i="11" s="1"/>
  <c r="AM274" i="11" s="1"/>
  <c r="AL274" i="11" s="1"/>
  <c r="P291" i="11"/>
  <c r="Q291" i="11" s="1"/>
  <c r="AM291" i="11" s="1"/>
  <c r="AL291" i="11" s="1"/>
  <c r="P497" i="11"/>
  <c r="Q497" i="11" s="1"/>
  <c r="AM497" i="11" s="1"/>
  <c r="AL497" i="11" s="1"/>
  <c r="P390" i="11"/>
  <c r="Q390" i="11" s="1"/>
  <c r="AM390" i="11" s="1"/>
  <c r="AL390" i="11" s="1"/>
  <c r="P542" i="11"/>
  <c r="Q542" i="11" s="1"/>
  <c r="AM542" i="11" s="1"/>
  <c r="AL542" i="11" s="1"/>
  <c r="P366" i="11"/>
  <c r="Q366" i="11" s="1"/>
  <c r="AM366" i="11" s="1"/>
  <c r="AL366" i="11" s="1"/>
  <c r="P584" i="11"/>
  <c r="Q584" i="11" s="1"/>
  <c r="AM584" i="11" s="1"/>
  <c r="AL584" i="11" s="1"/>
  <c r="P539" i="11"/>
  <c r="Q539" i="11" s="1"/>
  <c r="AM539" i="11" s="1"/>
  <c r="AL539" i="11" s="1"/>
  <c r="P145" i="11"/>
  <c r="Q145" i="11" s="1"/>
  <c r="AM145" i="11" s="1"/>
  <c r="AL145" i="11" s="1"/>
  <c r="P197" i="11"/>
  <c r="Q197" i="11" s="1"/>
  <c r="AM197" i="11" s="1"/>
  <c r="AL197" i="11" s="1"/>
  <c r="P473" i="11"/>
  <c r="Q473" i="11" s="1"/>
  <c r="AM473" i="11" s="1"/>
  <c r="P141" i="11"/>
  <c r="Q141" i="11" s="1"/>
  <c r="AM141" i="11" s="1"/>
  <c r="AL141" i="11" s="1"/>
  <c r="P216" i="11"/>
  <c r="Q216" i="11" s="1"/>
  <c r="AM216" i="11" s="1"/>
  <c r="AL216" i="11" s="1"/>
  <c r="P151" i="11"/>
  <c r="Q151" i="11" s="1"/>
  <c r="AM151" i="11" s="1"/>
  <c r="AL151" i="11" s="1"/>
  <c r="P298" i="11"/>
  <c r="Q298" i="11" s="1"/>
  <c r="AM298" i="11" s="1"/>
  <c r="AL298" i="11" s="1"/>
  <c r="P299" i="11"/>
  <c r="Q299" i="11" s="1"/>
  <c r="AM299" i="11" s="1"/>
  <c r="AL299" i="11" s="1"/>
  <c r="P301" i="11"/>
  <c r="Q301" i="11" s="1"/>
  <c r="AM301" i="11" s="1"/>
  <c r="AL301" i="11" s="1"/>
  <c r="P510" i="11"/>
  <c r="Q510" i="11" s="1"/>
  <c r="AM510" i="11" s="1"/>
  <c r="AL510" i="11" s="1"/>
  <c r="P428" i="11"/>
  <c r="Q428" i="11" s="1"/>
  <c r="AM428" i="11" s="1"/>
  <c r="AL428" i="11" s="1"/>
  <c r="P577" i="11"/>
  <c r="Q577" i="11" s="1"/>
  <c r="AM577" i="11" s="1"/>
  <c r="AL577" i="11" s="1"/>
  <c r="P551" i="11"/>
  <c r="Q551" i="11" s="1"/>
  <c r="AM551" i="11" s="1"/>
  <c r="AL551" i="11" s="1"/>
  <c r="P198" i="11"/>
  <c r="Q198" i="11" s="1"/>
  <c r="AM198" i="11" s="1"/>
  <c r="AL198" i="11" s="1"/>
  <c r="P296" i="11"/>
  <c r="Q296" i="11" s="1"/>
  <c r="AM296" i="11" s="1"/>
  <c r="AL296" i="11" s="1"/>
  <c r="P344" i="11"/>
  <c r="Q344" i="11" s="1"/>
  <c r="AM344" i="11" s="1"/>
  <c r="AL344" i="11" s="1"/>
  <c r="P566" i="11"/>
  <c r="Q566" i="11" s="1"/>
  <c r="AM566" i="11" s="1"/>
  <c r="AL566" i="11" s="1"/>
  <c r="P208" i="11"/>
  <c r="Q208" i="11" s="1"/>
  <c r="AM208" i="11" s="1"/>
  <c r="AL208" i="11" s="1"/>
  <c r="P259" i="11"/>
  <c r="Q259" i="11" s="1"/>
  <c r="AM259" i="11" s="1"/>
  <c r="AL259" i="11" s="1"/>
  <c r="P269" i="11"/>
  <c r="Q269" i="11" s="1"/>
  <c r="AM269" i="11" s="1"/>
  <c r="AL269" i="11" s="1"/>
  <c r="P374" i="11"/>
  <c r="Q374" i="11" s="1"/>
  <c r="AM374" i="11" s="1"/>
  <c r="AL374" i="11" s="1"/>
  <c r="P558" i="11"/>
  <c r="Q558" i="11" s="1"/>
  <c r="AM558" i="11" s="1"/>
  <c r="AL558" i="11" s="1"/>
  <c r="P182" i="11"/>
  <c r="Q182" i="11" s="1"/>
  <c r="AM182" i="11" s="1"/>
  <c r="AL182" i="11" s="1"/>
  <c r="P413" i="11"/>
  <c r="Q413" i="11" s="1"/>
  <c r="AM413" i="11" s="1"/>
  <c r="AL413" i="11" s="1"/>
  <c r="P149" i="11"/>
  <c r="Q149" i="11" s="1"/>
  <c r="AM149" i="11" s="1"/>
  <c r="AL149" i="11" s="1"/>
  <c r="P371" i="11"/>
  <c r="Q371" i="11" s="1"/>
  <c r="AM371" i="11" s="1"/>
  <c r="AL371" i="11" s="1"/>
  <c r="P451" i="11"/>
  <c r="Q451" i="11" s="1"/>
  <c r="AM451" i="11" s="1"/>
  <c r="AL451" i="11" s="1"/>
  <c r="P260" i="11"/>
  <c r="Q260" i="11" s="1"/>
  <c r="AM260" i="11" s="1"/>
  <c r="AL260" i="11" s="1"/>
  <c r="P340" i="11"/>
  <c r="Q340" i="11" s="1"/>
  <c r="AM340" i="11" s="1"/>
  <c r="AL340" i="11" s="1"/>
  <c r="P193" i="11"/>
  <c r="Q193" i="11" s="1"/>
  <c r="AM193" i="11" s="1"/>
  <c r="AL193" i="11" s="1"/>
  <c r="P126" i="11"/>
  <c r="Q126" i="11" s="1"/>
  <c r="AM126" i="11" s="1"/>
  <c r="AL126" i="11" s="1"/>
  <c r="P305" i="11"/>
  <c r="Q305" i="11" s="1"/>
  <c r="AM305" i="11" s="1"/>
  <c r="AL305" i="11" s="1"/>
  <c r="P140" i="11"/>
  <c r="Q140" i="11" s="1"/>
  <c r="AM140" i="11" s="1"/>
  <c r="AL140" i="11" s="1"/>
  <c r="P204" i="11"/>
  <c r="Q204" i="11" s="1"/>
  <c r="AM204" i="11" s="1"/>
  <c r="AL204" i="11" s="1"/>
  <c r="P195" i="11"/>
  <c r="Q195" i="11" s="1"/>
  <c r="AM195" i="11" s="1"/>
  <c r="AL195" i="11" s="1"/>
  <c r="P318" i="11"/>
  <c r="Q318" i="11" s="1"/>
  <c r="AM318" i="11" s="1"/>
  <c r="AL318" i="11" s="1"/>
  <c r="P255" i="11"/>
  <c r="Q255" i="11" s="1"/>
  <c r="AM255" i="11" s="1"/>
  <c r="AL255" i="11" s="1"/>
  <c r="P319" i="11"/>
  <c r="Q319" i="11" s="1"/>
  <c r="AM319" i="11" s="1"/>
  <c r="AL319" i="11" s="1"/>
  <c r="P309" i="11"/>
  <c r="Q309" i="11" s="1"/>
  <c r="AM309" i="11" s="1"/>
  <c r="AL309" i="11" s="1"/>
  <c r="P541" i="11"/>
  <c r="Q541" i="11" s="1"/>
  <c r="AM541" i="11" s="1"/>
  <c r="AL541" i="11" s="1"/>
  <c r="P370" i="11"/>
  <c r="Q370" i="11" s="1"/>
  <c r="AM370" i="11" s="1"/>
  <c r="AL370" i="11" s="1"/>
  <c r="P434" i="11"/>
  <c r="Q434" i="11" s="1"/>
  <c r="AM434" i="11" s="1"/>
  <c r="AL434" i="11" s="1"/>
  <c r="P397" i="11"/>
  <c r="Q397" i="11" s="1"/>
  <c r="AM397" i="11" s="1"/>
  <c r="AL397" i="11" s="1"/>
  <c r="P490" i="11"/>
  <c r="Q490" i="11" s="1"/>
  <c r="AM490" i="11" s="1"/>
  <c r="AL490" i="11" s="1"/>
  <c r="P401" i="11"/>
  <c r="Q401" i="11" s="1"/>
  <c r="AM401" i="11" s="1"/>
  <c r="AL401" i="11" s="1"/>
  <c r="P514" i="11"/>
  <c r="Q514" i="11" s="1"/>
  <c r="AM514" i="11" s="1"/>
  <c r="AL514" i="11" s="1"/>
  <c r="P384" i="11"/>
  <c r="Q384" i="11" s="1"/>
  <c r="AM384" i="11" s="1"/>
  <c r="AL384" i="11" s="1"/>
  <c r="P448" i="11"/>
  <c r="Q448" i="11" s="1"/>
  <c r="AM448" i="11" s="1"/>
  <c r="AL448" i="11" s="1"/>
  <c r="P437" i="11"/>
  <c r="Q437" i="11" s="1"/>
  <c r="AM437" i="11" s="1"/>
  <c r="AL437" i="11" s="1"/>
  <c r="P512" i="11"/>
  <c r="Q512" i="11" s="1"/>
  <c r="AM512" i="11" s="1"/>
  <c r="AL512" i="11" s="1"/>
  <c r="P580" i="11"/>
  <c r="Q580" i="11" s="1"/>
  <c r="AM580" i="11" s="1"/>
  <c r="AL580" i="11" s="1"/>
  <c r="P560" i="11"/>
  <c r="Q560" i="11" s="1"/>
  <c r="AM560" i="11" s="1"/>
  <c r="AL560" i="11" s="1"/>
  <c r="P583" i="11"/>
  <c r="Q583" i="11" s="1"/>
  <c r="AM583" i="11" s="1"/>
  <c r="AL583" i="11" s="1"/>
  <c r="P186" i="11"/>
  <c r="Q186" i="11" s="1"/>
  <c r="AM186" i="11" s="1"/>
  <c r="AL186" i="11" s="1"/>
  <c r="P223" i="11"/>
  <c r="Q223" i="11" s="1"/>
  <c r="AM223" i="11" s="1"/>
  <c r="AL223" i="11" s="1"/>
  <c r="P455" i="11"/>
  <c r="Q455" i="11" s="1"/>
  <c r="AM455" i="11" s="1"/>
  <c r="AL455" i="11" s="1"/>
  <c r="P225" i="11"/>
  <c r="Q225" i="11" s="1"/>
  <c r="AM225" i="11" s="1"/>
  <c r="AL225" i="11" s="1"/>
  <c r="P261" i="11"/>
  <c r="Q261" i="11" s="1"/>
  <c r="AM261" i="11" s="1"/>
  <c r="AL261" i="11" s="1"/>
  <c r="P329" i="11"/>
  <c r="Q329" i="11" s="1"/>
  <c r="AM329" i="11" s="1"/>
  <c r="AL329" i="11" s="1"/>
  <c r="P561" i="11"/>
  <c r="Q561" i="11" s="1"/>
  <c r="AM561" i="11" s="1"/>
  <c r="AL561" i="11" s="1"/>
  <c r="P454" i="11"/>
  <c r="Q454" i="11" s="1"/>
  <c r="AM454" i="11" s="1"/>
  <c r="AL454" i="11" s="1"/>
  <c r="P372" i="11"/>
  <c r="Q372" i="11" s="1"/>
  <c r="AM372" i="11" s="1"/>
  <c r="AL372" i="11" s="1"/>
  <c r="P453" i="11"/>
  <c r="Q453" i="11" s="1"/>
  <c r="AM453" i="11" s="1"/>
  <c r="AL453" i="11" s="1"/>
  <c r="P483" i="11"/>
  <c r="Q483" i="11" s="1"/>
  <c r="AM483" i="11" s="1"/>
  <c r="AL483" i="11" s="1"/>
  <c r="M475" i="11"/>
  <c r="AE475" i="11" s="1"/>
  <c r="M474" i="11"/>
  <c r="AE474" i="11" s="1"/>
  <c r="M707" i="11"/>
  <c r="AE707" i="11" s="1"/>
  <c r="M716" i="11"/>
  <c r="AE716" i="11" s="1"/>
  <c r="M712" i="11"/>
  <c r="AE712" i="11" s="1"/>
  <c r="M472" i="11"/>
  <c r="AE472" i="11" s="1"/>
  <c r="M713" i="11"/>
  <c r="AE713" i="11" s="1"/>
  <c r="M468" i="11"/>
  <c r="AE468" i="11" s="1"/>
  <c r="M238" i="11"/>
  <c r="AE238" i="11" s="1"/>
  <c r="M714" i="11"/>
  <c r="AE714" i="11" s="1"/>
  <c r="M715" i="11"/>
  <c r="AE715" i="11" s="1"/>
  <c r="M473" i="11"/>
  <c r="AE473" i="11" s="1"/>
  <c r="M477" i="11"/>
  <c r="AE477" i="11" s="1"/>
  <c r="M236" i="11"/>
  <c r="AE236" i="11" s="1"/>
  <c r="M711" i="11"/>
  <c r="AE711" i="11" s="1"/>
  <c r="M237" i="11"/>
  <c r="AE237" i="11" s="1"/>
  <c r="M239" i="11"/>
  <c r="AE239" i="11" s="1"/>
  <c r="M476" i="11"/>
  <c r="AE476" i="11" s="1"/>
  <c r="M235" i="11"/>
  <c r="AE235" i="11" s="1"/>
  <c r="S714" i="11"/>
  <c r="Q714" i="11"/>
  <c r="AM714" i="11" s="1"/>
  <c r="S715" i="11"/>
  <c r="Q715" i="11"/>
  <c r="AM715" i="11" s="1"/>
  <c r="S237" i="11"/>
  <c r="S233" i="11"/>
  <c r="Q711" i="11"/>
  <c r="AM711" i="11" s="1"/>
  <c r="S711" i="11"/>
  <c r="S468" i="11"/>
  <c r="S238" i="11"/>
  <c r="S709" i="11"/>
  <c r="Q709" i="11"/>
  <c r="AM709" i="11" s="1"/>
  <c r="Q708" i="11"/>
  <c r="AM708" i="11" s="1"/>
  <c r="S708" i="11"/>
  <c r="S230" i="11"/>
  <c r="S239" i="11"/>
  <c r="S475" i="11"/>
  <c r="S474" i="11"/>
  <c r="S472" i="11"/>
  <c r="S234" i="11"/>
  <c r="S710" i="11"/>
  <c r="Q710" i="11"/>
  <c r="AM710" i="11" s="1"/>
  <c r="S713" i="11"/>
  <c r="Q713" i="11"/>
  <c r="AM713" i="11" s="1"/>
  <c r="S476" i="11"/>
  <c r="S235" i="11"/>
  <c r="Q707" i="11"/>
  <c r="AM707" i="11" s="1"/>
  <c r="S707" i="11"/>
  <c r="S716" i="11"/>
  <c r="Q716" i="11"/>
  <c r="AM716" i="11" s="1"/>
  <c r="S471" i="11"/>
  <c r="Q712" i="11"/>
  <c r="AM712" i="11" s="1"/>
  <c r="S712" i="11"/>
  <c r="S470" i="11"/>
  <c r="S469" i="11"/>
  <c r="S473" i="11"/>
  <c r="S477" i="11"/>
  <c r="S232" i="11"/>
  <c r="S236" i="11"/>
  <c r="S231" i="11"/>
  <c r="Y274" i="5"/>
  <c r="X246" i="11" s="1"/>
  <c r="Y280" i="5"/>
  <c r="X252" i="11" s="1"/>
  <c r="Y281" i="5"/>
  <c r="X253" i="11" s="1"/>
  <c r="Y276" i="5"/>
  <c r="X248" i="11" s="1"/>
  <c r="Y272" i="5"/>
  <c r="X244" i="11" s="1"/>
  <c r="Y283" i="5"/>
  <c r="X255" i="11" s="1"/>
  <c r="Y273" i="5"/>
  <c r="X245" i="11" s="1"/>
  <c r="Y282" i="5"/>
  <c r="X254" i="11" s="1"/>
  <c r="Y277" i="5"/>
  <c r="X249" i="11" s="1"/>
  <c r="Y284" i="5"/>
  <c r="X256" i="11" s="1"/>
  <c r="Y279" i="5"/>
  <c r="X251" i="11" s="1"/>
  <c r="Y275" i="5"/>
  <c r="X247" i="11" s="1"/>
  <c r="Y278" i="5"/>
  <c r="X250" i="11" s="1"/>
  <c r="Y517" i="5"/>
  <c r="X473" i="11" s="1"/>
  <c r="Y518" i="5"/>
  <c r="X474" i="11" s="1"/>
  <c r="Y515" i="5"/>
  <c r="X471" i="11" s="1"/>
  <c r="Y376" i="5"/>
  <c r="X348" i="11" s="1"/>
  <c r="Y519" i="5"/>
  <c r="X475" i="11" s="1"/>
  <c r="Y520" i="5"/>
  <c r="X476" i="11" s="1"/>
  <c r="Y521" i="5"/>
  <c r="X477" i="11" s="1"/>
  <c r="Y516" i="5"/>
  <c r="X472" i="11" s="1"/>
  <c r="Y511" i="5"/>
  <c r="X467" i="11" s="1"/>
  <c r="Y551" i="5"/>
  <c r="X489" i="11" s="1"/>
  <c r="Y544" i="5"/>
  <c r="X482" i="11" s="1"/>
  <c r="Y549" i="5"/>
  <c r="X487" i="11" s="1"/>
  <c r="Y554" i="5"/>
  <c r="X492" i="11" s="1"/>
  <c r="Y553" i="5"/>
  <c r="X491" i="11" s="1"/>
  <c r="Y546" i="5"/>
  <c r="X484" i="11" s="1"/>
  <c r="Y555" i="5"/>
  <c r="X493" i="11" s="1"/>
  <c r="Y552" i="5"/>
  <c r="X490" i="11" s="1"/>
  <c r="Y550" i="5"/>
  <c r="X488" i="11" s="1"/>
  <c r="Y545" i="5"/>
  <c r="X483" i="11" s="1"/>
  <c r="Y543" i="5"/>
  <c r="X481" i="11" s="1"/>
  <c r="Y548" i="5"/>
  <c r="X486" i="11" s="1"/>
  <c r="Y547" i="5"/>
  <c r="X485" i="11" s="1"/>
  <c r="Y684" i="5"/>
  <c r="X609" i="11" s="1"/>
  <c r="M569" i="11"/>
  <c r="AE569" i="11" s="1"/>
  <c r="M556" i="11"/>
  <c r="AE556" i="11" s="1"/>
  <c r="M576" i="11"/>
  <c r="AE576" i="11" s="1"/>
  <c r="M581" i="11"/>
  <c r="AE581" i="11" s="1"/>
  <c r="M561" i="11"/>
  <c r="AE561" i="11" s="1"/>
  <c r="M568" i="11"/>
  <c r="AE568" i="11" s="1"/>
  <c r="M565" i="11"/>
  <c r="AE565" i="11" s="1"/>
  <c r="M572" i="11"/>
  <c r="AE572" i="11" s="1"/>
  <c r="M560" i="11"/>
  <c r="AE560" i="11" s="1"/>
  <c r="M557" i="11"/>
  <c r="AE557" i="11" s="1"/>
  <c r="M564" i="11"/>
  <c r="AE564" i="11" s="1"/>
  <c r="M580" i="11"/>
  <c r="AE580" i="11" s="1"/>
  <c r="M585" i="11"/>
  <c r="AE585" i="11" s="1"/>
  <c r="M573" i="11"/>
  <c r="AE573" i="11" s="1"/>
  <c r="M584" i="11"/>
  <c r="AE584" i="11" s="1"/>
  <c r="M577" i="11"/>
  <c r="AE577" i="11" s="1"/>
  <c r="Y681" i="5"/>
  <c r="X606" i="11" s="1"/>
  <c r="M574" i="11"/>
  <c r="AE574" i="11" s="1"/>
  <c r="M578" i="11"/>
  <c r="AE578" i="11" s="1"/>
  <c r="M567" i="11"/>
  <c r="AE567" i="11" s="1"/>
  <c r="M563" i="11"/>
  <c r="AE563" i="11" s="1"/>
  <c r="M566" i="11"/>
  <c r="AE566" i="11" s="1"/>
  <c r="M582" i="11"/>
  <c r="AE582" i="11" s="1"/>
  <c r="M559" i="11"/>
  <c r="AE559" i="11" s="1"/>
  <c r="M571" i="11"/>
  <c r="AE571" i="11" s="1"/>
  <c r="M562" i="11"/>
  <c r="AE562" i="11" s="1"/>
  <c r="M583" i="11"/>
  <c r="AE583" i="11" s="1"/>
  <c r="M575" i="11"/>
  <c r="AE575" i="11" s="1"/>
  <c r="M570" i="11"/>
  <c r="AE570" i="11" s="1"/>
  <c r="M558" i="11"/>
  <c r="AE558" i="11" s="1"/>
  <c r="M579" i="11"/>
  <c r="AE579" i="11" s="1"/>
  <c r="Y683" i="5"/>
  <c r="X608" i="11" s="1"/>
  <c r="Y677" i="5"/>
  <c r="X602" i="11" s="1"/>
  <c r="Y679" i="5"/>
  <c r="X604" i="11" s="1"/>
  <c r="Y685" i="5"/>
  <c r="X610" i="11" s="1"/>
  <c r="Y686" i="5"/>
  <c r="X611" i="11" s="1"/>
  <c r="Y680" i="5"/>
  <c r="X605" i="11" s="1"/>
  <c r="Y678" i="5"/>
  <c r="X603" i="11" s="1"/>
  <c r="Y682" i="5"/>
  <c r="X607" i="11" s="1"/>
  <c r="AL834" i="11"/>
  <c r="AH834" i="11"/>
  <c r="R834" i="11"/>
  <c r="AL829" i="11"/>
  <c r="AH829" i="11"/>
  <c r="R829" i="11"/>
  <c r="AL837" i="11"/>
  <c r="AH837" i="11"/>
  <c r="R837" i="11"/>
  <c r="AL832" i="11"/>
  <c r="R832" i="11"/>
  <c r="AH832" i="11"/>
  <c r="AL830" i="11"/>
  <c r="AH830" i="11"/>
  <c r="R830" i="11"/>
  <c r="AL836" i="11"/>
  <c r="R836" i="11"/>
  <c r="AH836" i="11"/>
  <c r="AL833" i="11"/>
  <c r="AH833" i="11"/>
  <c r="R833" i="11"/>
  <c r="AL835" i="11"/>
  <c r="R835" i="11"/>
  <c r="AH835" i="11"/>
  <c r="AL831" i="11"/>
  <c r="AH831" i="11"/>
  <c r="R831" i="11"/>
  <c r="AL838" i="11"/>
  <c r="R838" i="11"/>
  <c r="AH838" i="11"/>
  <c r="Y137" i="5"/>
  <c r="X126" i="11" s="1"/>
  <c r="Y136" i="5"/>
  <c r="X125" i="11" s="1"/>
  <c r="Y140" i="5"/>
  <c r="X129" i="11" s="1"/>
  <c r="Y139" i="5"/>
  <c r="X128" i="11" s="1"/>
  <c r="Y138" i="5"/>
  <c r="X127" i="11" s="1"/>
  <c r="AR1329" i="11"/>
  <c r="AV1329" i="11"/>
  <c r="M628" i="11"/>
  <c r="AE628" i="11" s="1"/>
  <c r="AE676" i="11"/>
  <c r="M651" i="11"/>
  <c r="AE651" i="11" s="1"/>
  <c r="M641" i="11"/>
  <c r="AE641" i="11" s="1"/>
  <c r="M614" i="11"/>
  <c r="AE614" i="11" s="1"/>
  <c r="AE667" i="11"/>
  <c r="M694" i="11"/>
  <c r="AE694" i="11" s="1"/>
  <c r="M609" i="11"/>
  <c r="AE609" i="11" s="1"/>
  <c r="M623" i="11"/>
  <c r="AE623" i="11" s="1"/>
  <c r="M655" i="11"/>
  <c r="AE655" i="11" s="1"/>
  <c r="M658" i="11"/>
  <c r="AE658" i="11" s="1"/>
  <c r="M607" i="11"/>
  <c r="AE607" i="11" s="1"/>
  <c r="AE671" i="11"/>
  <c r="M633" i="11"/>
  <c r="AE633" i="11" s="1"/>
  <c r="M653" i="11"/>
  <c r="AE653" i="11" s="1"/>
  <c r="AE706" i="11"/>
  <c r="M647" i="11"/>
  <c r="AE647" i="11" s="1"/>
  <c r="AE691" i="11"/>
  <c r="M626" i="11"/>
  <c r="AE626" i="11" s="1"/>
  <c r="AE674" i="11"/>
  <c r="M702" i="11"/>
  <c r="AE702" i="11" s="1"/>
  <c r="M617" i="11"/>
  <c r="AE617" i="11" s="1"/>
  <c r="M637" i="11"/>
  <c r="AE637" i="11" s="1"/>
  <c r="AE664" i="11"/>
  <c r="AE681" i="11"/>
  <c r="M697" i="11"/>
  <c r="AE697" i="11" s="1"/>
  <c r="M620" i="11"/>
  <c r="AE620" i="11" s="1"/>
  <c r="AE684" i="11"/>
  <c r="AE704" i="11"/>
  <c r="AE663" i="11"/>
  <c r="M701" i="11"/>
  <c r="AE701" i="11" s="1"/>
  <c r="M619" i="11"/>
  <c r="AE619" i="11" s="1"/>
  <c r="M635" i="11"/>
  <c r="AE635" i="11" s="1"/>
  <c r="AE662" i="11"/>
  <c r="M603" i="11"/>
  <c r="AE603" i="11" s="1"/>
  <c r="M692" i="11"/>
  <c r="AE692" i="11" s="1"/>
  <c r="M659" i="11"/>
  <c r="AE659" i="11" s="1"/>
  <c r="M612" i="11"/>
  <c r="AE612" i="11" s="1"/>
  <c r="M650" i="11"/>
  <c r="AE650" i="11" s="1"/>
  <c r="M642" i="11"/>
  <c r="AE642" i="11" s="1"/>
  <c r="M624" i="11"/>
  <c r="AE624" i="11" s="1"/>
  <c r="M693" i="11"/>
  <c r="AE693" i="11" s="1"/>
  <c r="M621" i="11"/>
  <c r="AE621" i="11" s="1"/>
  <c r="M648" i="11"/>
  <c r="AE648" i="11" s="1"/>
  <c r="AE665" i="11"/>
  <c r="M634" i="11"/>
  <c r="AE634" i="11" s="1"/>
  <c r="M654" i="11"/>
  <c r="AE654" i="11" s="1"/>
  <c r="M636" i="11"/>
  <c r="AE636" i="11" s="1"/>
  <c r="AE680" i="11"/>
  <c r="AE687" i="11"/>
  <c r="M703" i="11"/>
  <c r="AE703" i="11" s="1"/>
  <c r="M630" i="11"/>
  <c r="AE630" i="11" s="1"/>
  <c r="AE678" i="11"/>
  <c r="M639" i="11"/>
  <c r="AE639" i="11" s="1"/>
  <c r="M656" i="11"/>
  <c r="AE656" i="11" s="1"/>
  <c r="M616" i="11"/>
  <c r="AE616" i="11" s="1"/>
  <c r="M604" i="11"/>
  <c r="AE604" i="11" s="1"/>
  <c r="M696" i="11"/>
  <c r="AE696" i="11" s="1"/>
  <c r="M644" i="11"/>
  <c r="AE644" i="11" s="1"/>
  <c r="M610" i="11"/>
  <c r="AE610" i="11" s="1"/>
  <c r="AE686" i="11"/>
  <c r="M611" i="11"/>
  <c r="AE611" i="11" s="1"/>
  <c r="M643" i="11"/>
  <c r="AE643" i="11" s="1"/>
  <c r="AE675" i="11"/>
  <c r="M613" i="11"/>
  <c r="AE613" i="11" s="1"/>
  <c r="AE677" i="11"/>
  <c r="M605" i="11"/>
  <c r="AE605" i="11" s="1"/>
  <c r="M632" i="11"/>
  <c r="AE632" i="11" s="1"/>
  <c r="M649" i="11"/>
  <c r="AE649" i="11" s="1"/>
  <c r="AE669" i="11"/>
  <c r="AE689" i="11"/>
  <c r="AE705" i="11"/>
  <c r="M615" i="11"/>
  <c r="AE615" i="11" s="1"/>
  <c r="M657" i="11"/>
  <c r="AE657" i="11" s="1"/>
  <c r="M629" i="11"/>
  <c r="AE629" i="11" s="1"/>
  <c r="AE661" i="11"/>
  <c r="M646" i="11"/>
  <c r="AE646" i="11" s="1"/>
  <c r="AE673" i="11"/>
  <c r="M627" i="11"/>
  <c r="AE627" i="11" s="1"/>
  <c r="M645" i="11"/>
  <c r="AE645" i="11" s="1"/>
  <c r="M660" i="11"/>
  <c r="AE660" i="11" s="1"/>
  <c r="M606" i="11"/>
  <c r="AE606" i="11" s="1"/>
  <c r="AE690" i="11"/>
  <c r="M652" i="11"/>
  <c r="AE652" i="11" s="1"/>
  <c r="AE688" i="11"/>
  <c r="M618" i="11"/>
  <c r="AE618" i="11" s="1"/>
  <c r="M638" i="11"/>
  <c r="AE638" i="11" s="1"/>
  <c r="AE682" i="11"/>
  <c r="M698" i="11"/>
  <c r="AE698" i="11" s="1"/>
  <c r="M625" i="11"/>
  <c r="AE625" i="11" s="1"/>
  <c r="AE668" i="11"/>
  <c r="AE683" i="11"/>
  <c r="M699" i="11"/>
  <c r="AE699" i="11" s="1"/>
  <c r="M608" i="11"/>
  <c r="AE608" i="11" s="1"/>
  <c r="M631" i="11"/>
  <c r="AE631" i="11" s="1"/>
  <c r="AE672" i="11"/>
  <c r="AE670" i="11"/>
  <c r="M640" i="11"/>
  <c r="AE640" i="11" s="1"/>
  <c r="M700" i="11"/>
  <c r="AE700" i="11" s="1"/>
  <c r="AE685" i="11"/>
  <c r="M622" i="11"/>
  <c r="AE622" i="11" s="1"/>
  <c r="AE666" i="11"/>
  <c r="AE679" i="11"/>
  <c r="M695" i="11"/>
  <c r="AE695" i="11" s="1"/>
  <c r="M602" i="11"/>
  <c r="Y500" i="5"/>
  <c r="X456" i="11" s="1"/>
  <c r="Y411" i="5"/>
  <c r="X367" i="11" s="1"/>
  <c r="Y443" i="5"/>
  <c r="X399" i="11" s="1"/>
  <c r="Y475" i="5"/>
  <c r="X431" i="11" s="1"/>
  <c r="Y507" i="5"/>
  <c r="X463" i="11" s="1"/>
  <c r="AE464" i="11"/>
  <c r="AE424" i="11"/>
  <c r="AE461" i="11"/>
  <c r="AE367" i="11"/>
  <c r="AE383" i="11"/>
  <c r="AE399" i="11"/>
  <c r="AE415" i="11"/>
  <c r="AE431" i="11"/>
  <c r="AE447" i="11"/>
  <c r="AE463" i="11"/>
  <c r="AE377" i="11"/>
  <c r="AE430" i="11"/>
  <c r="AE446" i="11"/>
  <c r="AE462" i="11"/>
  <c r="AE385" i="11"/>
  <c r="AE384" i="11"/>
  <c r="AE416" i="11"/>
  <c r="AE373" i="11"/>
  <c r="AE381" i="11"/>
  <c r="AE391" i="11"/>
  <c r="AE423" i="11"/>
  <c r="AE455" i="11"/>
  <c r="AE454" i="11"/>
  <c r="AE417" i="11"/>
  <c r="AE389" i="11"/>
  <c r="AE371" i="11"/>
  <c r="AE387" i="11"/>
  <c r="AE403" i="11"/>
  <c r="AE419" i="11"/>
  <c r="AE435" i="11"/>
  <c r="AE451" i="11"/>
  <c r="AE467" i="11"/>
  <c r="AE374" i="11"/>
  <c r="AE420" i="11"/>
  <c r="AE366" i="11"/>
  <c r="AE392" i="11"/>
  <c r="AE379" i="11"/>
  <c r="AE427" i="11"/>
  <c r="AE459" i="11"/>
  <c r="AE365" i="11"/>
  <c r="AE426" i="11"/>
  <c r="AE432" i="11"/>
  <c r="AE422" i="11"/>
  <c r="AE405" i="11"/>
  <c r="AE433" i="11"/>
  <c r="AE382" i="11"/>
  <c r="AE398" i="11"/>
  <c r="AE414" i="11"/>
  <c r="AE364" i="11"/>
  <c r="AE380" i="11"/>
  <c r="AE396" i="11"/>
  <c r="AE412" i="11"/>
  <c r="AE428" i="11"/>
  <c r="AE444" i="11"/>
  <c r="AE460" i="11"/>
  <c r="AE421" i="11"/>
  <c r="AE406" i="11"/>
  <c r="AE372" i="11"/>
  <c r="AE404" i="11"/>
  <c r="AE452" i="11"/>
  <c r="AE408" i="11"/>
  <c r="AE370" i="11"/>
  <c r="AE386" i="11"/>
  <c r="AE402" i="11"/>
  <c r="AE418" i="11"/>
  <c r="AE434" i="11"/>
  <c r="AE450" i="11"/>
  <c r="AE466" i="11"/>
  <c r="AE397" i="11"/>
  <c r="AE401" i="11"/>
  <c r="AE368" i="11"/>
  <c r="AE400" i="11"/>
  <c r="AE375" i="11"/>
  <c r="AE407" i="11"/>
  <c r="AE439" i="11"/>
  <c r="AE409" i="11"/>
  <c r="AE438" i="11"/>
  <c r="AE457" i="11"/>
  <c r="AE440" i="11"/>
  <c r="AE393" i="11"/>
  <c r="AE395" i="11"/>
  <c r="AE411" i="11"/>
  <c r="AE443" i="11"/>
  <c r="AE378" i="11"/>
  <c r="AE394" i="11"/>
  <c r="AE410" i="11"/>
  <c r="AE442" i="11"/>
  <c r="AE458" i="11"/>
  <c r="AE369" i="11"/>
  <c r="AE413" i="11"/>
  <c r="AE449" i="11"/>
  <c r="AE465" i="11"/>
  <c r="AE448" i="11"/>
  <c r="AE441" i="11"/>
  <c r="AE456" i="11"/>
  <c r="AE425" i="11"/>
  <c r="AE437" i="11"/>
  <c r="AE445" i="11"/>
  <c r="AE390" i="11"/>
  <c r="AE429" i="11"/>
  <c r="AE388" i="11"/>
  <c r="AE436" i="11"/>
  <c r="AE453" i="11"/>
  <c r="AE376" i="11"/>
  <c r="AE363" i="11"/>
  <c r="M187" i="11"/>
  <c r="AE187" i="11" s="1"/>
  <c r="M169" i="11"/>
  <c r="AE169" i="11" s="1"/>
  <c r="M143" i="11"/>
  <c r="AE143" i="11" s="1"/>
  <c r="M167" i="11"/>
  <c r="AE167" i="11" s="1"/>
  <c r="AE195" i="11"/>
  <c r="M132" i="11"/>
  <c r="AE132" i="11" s="1"/>
  <c r="AE199" i="11"/>
  <c r="M163" i="11"/>
  <c r="AE163" i="11" s="1"/>
  <c r="AE191" i="11"/>
  <c r="M133" i="11"/>
  <c r="AE133" i="11" s="1"/>
  <c r="M150" i="11"/>
  <c r="AE150" i="11" s="1"/>
  <c r="M164" i="11"/>
  <c r="M212" i="11"/>
  <c r="AE212" i="11" s="1"/>
  <c r="M177" i="11"/>
  <c r="AE177" i="11" s="1"/>
  <c r="M162" i="11"/>
  <c r="AE162" i="11" s="1"/>
  <c r="M178" i="11"/>
  <c r="AE178" i="11" s="1"/>
  <c r="M214" i="11"/>
  <c r="AE214" i="11" s="1"/>
  <c r="AE198" i="11"/>
  <c r="AE193" i="11"/>
  <c r="M141" i="11"/>
  <c r="AE141" i="11" s="1"/>
  <c r="M173" i="11"/>
  <c r="AE173" i="11" s="1"/>
  <c r="M136" i="11"/>
  <c r="AE136" i="11" s="1"/>
  <c r="M152" i="11"/>
  <c r="AE152" i="11" s="1"/>
  <c r="M168" i="11"/>
  <c r="AE168" i="11" s="1"/>
  <c r="M184" i="11"/>
  <c r="AE184" i="11" s="1"/>
  <c r="AE200" i="11"/>
  <c r="M216" i="11"/>
  <c r="AE216" i="11" s="1"/>
  <c r="M170" i="11"/>
  <c r="AE170" i="11" s="1"/>
  <c r="AE203" i="11"/>
  <c r="M149" i="11"/>
  <c r="AE149" i="11" s="1"/>
  <c r="M129" i="11"/>
  <c r="AE129" i="11" s="1"/>
  <c r="AE189" i="11"/>
  <c r="M221" i="11"/>
  <c r="AE221" i="11" s="1"/>
  <c r="M128" i="11"/>
  <c r="AE128" i="11" s="1"/>
  <c r="M144" i="11"/>
  <c r="AE144" i="11" s="1"/>
  <c r="AE201" i="11"/>
  <c r="M227" i="11"/>
  <c r="AE227" i="11" s="1"/>
  <c r="M155" i="11"/>
  <c r="AE155" i="11" s="1"/>
  <c r="M186" i="11"/>
  <c r="AE186" i="11" s="1"/>
  <c r="M226" i="11"/>
  <c r="AE226" i="11" s="1"/>
  <c r="M127" i="11"/>
  <c r="AE127" i="11" s="1"/>
  <c r="M139" i="11"/>
  <c r="AE139" i="11" s="1"/>
  <c r="M153" i="11"/>
  <c r="AE153" i="11" s="1"/>
  <c r="M151" i="11"/>
  <c r="AE151" i="11" s="1"/>
  <c r="M215" i="11"/>
  <c r="AE215" i="11" s="1"/>
  <c r="M179" i="11"/>
  <c r="AE179" i="11" s="1"/>
  <c r="M223" i="11"/>
  <c r="AE223" i="11" s="1"/>
  <c r="M185" i="11"/>
  <c r="AE185" i="11" s="1"/>
  <c r="M157" i="11"/>
  <c r="AE157" i="11" s="1"/>
  <c r="M175" i="11"/>
  <c r="AE175" i="11" s="1"/>
  <c r="M160" i="11"/>
  <c r="AE160" i="11" s="1"/>
  <c r="M176" i="11"/>
  <c r="AE176" i="11" s="1"/>
  <c r="AE192" i="11"/>
  <c r="M208" i="11"/>
  <c r="AE208" i="11" s="1"/>
  <c r="M224" i="11"/>
  <c r="AE224" i="11" s="1"/>
  <c r="M145" i="11"/>
  <c r="AE145" i="11" s="1"/>
  <c r="AE194" i="11"/>
  <c r="M229" i="11"/>
  <c r="AE229" i="11" s="1"/>
  <c r="M213" i="11"/>
  <c r="AE213" i="11" s="1"/>
  <c r="M134" i="11"/>
  <c r="AE134" i="11" s="1"/>
  <c r="M174" i="11"/>
  <c r="AE174" i="11" s="1"/>
  <c r="AE196" i="11"/>
  <c r="M218" i="11"/>
  <c r="AE218" i="11" s="1"/>
  <c r="M140" i="11"/>
  <c r="AE140" i="11" s="1"/>
  <c r="M131" i="11"/>
  <c r="AE131" i="11" s="1"/>
  <c r="M171" i="11"/>
  <c r="AE171" i="11" s="1"/>
  <c r="AE197" i="11"/>
  <c r="M159" i="11"/>
  <c r="AE159" i="11" s="1"/>
  <c r="M217" i="11"/>
  <c r="AE217" i="11" s="1"/>
  <c r="M205" i="11"/>
  <c r="AE205" i="11" s="1"/>
  <c r="M209" i="11"/>
  <c r="AE209" i="11" s="1"/>
  <c r="M130" i="11"/>
  <c r="AE130" i="11" s="1"/>
  <c r="M146" i="11"/>
  <c r="AE146" i="11" s="1"/>
  <c r="M165" i="11"/>
  <c r="AE165" i="11" s="1"/>
  <c r="M182" i="11"/>
  <c r="AE182" i="11" s="1"/>
  <c r="AE202" i="11"/>
  <c r="M181" i="11"/>
  <c r="AE181" i="11" s="1"/>
  <c r="M225" i="11"/>
  <c r="AE225" i="11" s="1"/>
  <c r="M126" i="11"/>
  <c r="AE126" i="11" s="1"/>
  <c r="M158" i="11"/>
  <c r="AE158" i="11" s="1"/>
  <c r="AE190" i="11"/>
  <c r="M222" i="11"/>
  <c r="AE222" i="11" s="1"/>
  <c r="M156" i="11"/>
  <c r="AE156" i="11" s="1"/>
  <c r="M172" i="11"/>
  <c r="AE172" i="11" s="1"/>
  <c r="AE188" i="11"/>
  <c r="AE204" i="11"/>
  <c r="M220" i="11"/>
  <c r="AE220" i="11" s="1"/>
  <c r="M138" i="11"/>
  <c r="AE138" i="11" s="1"/>
  <c r="M210" i="11"/>
  <c r="AE210" i="11" s="1"/>
  <c r="M166" i="11"/>
  <c r="AE166" i="11" s="1"/>
  <c r="M161" i="11"/>
  <c r="AE161" i="11" s="1"/>
  <c r="M142" i="11"/>
  <c r="AE142" i="11" s="1"/>
  <c r="M206" i="11"/>
  <c r="AE206" i="11" s="1"/>
  <c r="M180" i="11"/>
  <c r="AE180" i="11" s="1"/>
  <c r="M228" i="11"/>
  <c r="AE228" i="11" s="1"/>
  <c r="M183" i="11"/>
  <c r="AE183" i="11" s="1"/>
  <c r="M147" i="11"/>
  <c r="AE147" i="11" s="1"/>
  <c r="M211" i="11"/>
  <c r="AE211" i="11" s="1"/>
  <c r="M219" i="11"/>
  <c r="AE219" i="11" s="1"/>
  <c r="M154" i="11"/>
  <c r="AE154" i="11" s="1"/>
  <c r="M137" i="11"/>
  <c r="M207" i="11"/>
  <c r="AE207" i="11" s="1"/>
  <c r="M148" i="11"/>
  <c r="AE148" i="11" s="1"/>
  <c r="M135" i="11"/>
  <c r="AE135" i="11" s="1"/>
  <c r="M125" i="11"/>
  <c r="AE125" i="11" s="1"/>
  <c r="M91" i="11"/>
  <c r="AE91" i="11" s="1"/>
  <c r="M45" i="11"/>
  <c r="AE45" i="11" s="1"/>
  <c r="M25" i="11"/>
  <c r="AE25" i="11" s="1"/>
  <c r="M22" i="11"/>
  <c r="AE22" i="11" s="1"/>
  <c r="M8" i="11"/>
  <c r="AE8" i="11" s="1"/>
  <c r="M42" i="11"/>
  <c r="AE42" i="11" s="1"/>
  <c r="M74" i="11"/>
  <c r="AE74" i="11" s="1"/>
  <c r="M106" i="11"/>
  <c r="AE106" i="11" s="1"/>
  <c r="M47" i="11"/>
  <c r="AE47" i="11" s="1"/>
  <c r="M44" i="11"/>
  <c r="AE44" i="11" s="1"/>
  <c r="M33" i="11"/>
  <c r="AE33" i="11" s="1"/>
  <c r="M65" i="11"/>
  <c r="AE65" i="11" s="1"/>
  <c r="M97" i="11"/>
  <c r="AE97" i="11" s="1"/>
  <c r="M39" i="11"/>
  <c r="AE39" i="11" s="1"/>
  <c r="M87" i="11"/>
  <c r="AE87" i="11" s="1"/>
  <c r="M48" i="11"/>
  <c r="AE48" i="11" s="1"/>
  <c r="M85" i="11"/>
  <c r="AE85" i="11" s="1"/>
  <c r="M62" i="11"/>
  <c r="AE62" i="11" s="1"/>
  <c r="M99" i="11"/>
  <c r="AE99" i="11" s="1"/>
  <c r="M108" i="11"/>
  <c r="AE108" i="11" s="1"/>
  <c r="M84" i="11"/>
  <c r="AE84" i="11" s="1"/>
  <c r="M12" i="11"/>
  <c r="AE12" i="11" s="1"/>
  <c r="M19" i="11"/>
  <c r="AE19" i="11" s="1"/>
  <c r="M79" i="11"/>
  <c r="AE79" i="11" s="1"/>
  <c r="M95" i="11"/>
  <c r="AE95" i="11" s="1"/>
  <c r="M40" i="11"/>
  <c r="AE40" i="11" s="1"/>
  <c r="M56" i="11"/>
  <c r="AE56" i="11" s="1"/>
  <c r="M61" i="11"/>
  <c r="AE61" i="11" s="1"/>
  <c r="M83" i="11"/>
  <c r="AE83" i="11" s="1"/>
  <c r="M80" i="11"/>
  <c r="AE80" i="11" s="1"/>
  <c r="M96" i="11"/>
  <c r="AE96" i="11" s="1"/>
  <c r="M38" i="11"/>
  <c r="AE38" i="11" s="1"/>
  <c r="M70" i="11"/>
  <c r="AE70" i="11" s="1"/>
  <c r="M102" i="11"/>
  <c r="AE102" i="11" s="1"/>
  <c r="M75" i="11"/>
  <c r="AE75" i="11" s="1"/>
  <c r="M107" i="11"/>
  <c r="AE107" i="11" s="1"/>
  <c r="M29" i="11"/>
  <c r="M77" i="11"/>
  <c r="AE77" i="11" s="1"/>
  <c r="M54" i="11"/>
  <c r="AE54" i="11" s="1"/>
  <c r="M86" i="11"/>
  <c r="AE86" i="11" s="1"/>
  <c r="M16" i="11"/>
  <c r="M23" i="11"/>
  <c r="M7" i="11"/>
  <c r="AE7" i="11" s="1"/>
  <c r="M58" i="11"/>
  <c r="AE58" i="11" s="1"/>
  <c r="M90" i="11"/>
  <c r="AE90" i="11" s="1"/>
  <c r="M31" i="11"/>
  <c r="AE31" i="11" s="1"/>
  <c r="M63" i="11"/>
  <c r="AE63" i="11" s="1"/>
  <c r="M30" i="11"/>
  <c r="AE30" i="11" s="1"/>
  <c r="M78" i="11"/>
  <c r="AE78" i="11" s="1"/>
  <c r="M92" i="11"/>
  <c r="AE92" i="11" s="1"/>
  <c r="M49" i="11"/>
  <c r="AE49" i="11" s="1"/>
  <c r="M81" i="11"/>
  <c r="AE81" i="11" s="1"/>
  <c r="M55" i="11"/>
  <c r="AE55" i="11" s="1"/>
  <c r="M71" i="11"/>
  <c r="AE71" i="11" s="1"/>
  <c r="M103" i="11"/>
  <c r="AE103" i="11" s="1"/>
  <c r="M32" i="11"/>
  <c r="AE32" i="11" s="1"/>
  <c r="M64" i="11"/>
  <c r="AE64" i="11" s="1"/>
  <c r="M53" i="11"/>
  <c r="AE53" i="11" s="1"/>
  <c r="M94" i="11"/>
  <c r="AE94" i="11" s="1"/>
  <c r="M60" i="11"/>
  <c r="AE60" i="11" s="1"/>
  <c r="M52" i="11"/>
  <c r="AE52" i="11" s="1"/>
  <c r="M93" i="11"/>
  <c r="AE93" i="11" s="1"/>
  <c r="M67" i="11"/>
  <c r="AE67" i="11" s="1"/>
  <c r="M11" i="11"/>
  <c r="AE11" i="11" s="1"/>
  <c r="M18" i="11"/>
  <c r="AE18" i="11" s="1"/>
  <c r="M21" i="11"/>
  <c r="AE21" i="11" s="1"/>
  <c r="M41" i="11"/>
  <c r="AE41" i="11" s="1"/>
  <c r="M57" i="11"/>
  <c r="AE57" i="11" s="1"/>
  <c r="M73" i="11"/>
  <c r="AE73" i="11" s="1"/>
  <c r="M89" i="11"/>
  <c r="AE89" i="11" s="1"/>
  <c r="M105" i="11"/>
  <c r="AE105" i="11" s="1"/>
  <c r="M72" i="11"/>
  <c r="AE72" i="11" s="1"/>
  <c r="M88" i="11"/>
  <c r="AE88" i="11" s="1"/>
  <c r="M104" i="11"/>
  <c r="AE104" i="11" s="1"/>
  <c r="M109" i="11"/>
  <c r="AE109" i="11" s="1"/>
  <c r="M35" i="11"/>
  <c r="AE35" i="11" s="1"/>
  <c r="M34" i="11"/>
  <c r="AE34" i="11" s="1"/>
  <c r="M50" i="11"/>
  <c r="AE50" i="11" s="1"/>
  <c r="M66" i="11"/>
  <c r="AE66" i="11" s="1"/>
  <c r="M82" i="11"/>
  <c r="AE82" i="11" s="1"/>
  <c r="M98" i="11"/>
  <c r="AE98" i="11" s="1"/>
  <c r="M43" i="11"/>
  <c r="AE43" i="11" s="1"/>
  <c r="M36" i="11"/>
  <c r="AE36" i="11" s="1"/>
  <c r="M68" i="11"/>
  <c r="AE68" i="11" s="1"/>
  <c r="M100" i="11"/>
  <c r="AE100" i="11" s="1"/>
  <c r="M51" i="11"/>
  <c r="AE51" i="11" s="1"/>
  <c r="M37" i="11"/>
  <c r="AE37" i="11" s="1"/>
  <c r="M69" i="11"/>
  <c r="AE69" i="11" s="1"/>
  <c r="M101" i="11"/>
  <c r="AE101" i="11" s="1"/>
  <c r="M59" i="11"/>
  <c r="AE59" i="11" s="1"/>
  <c r="M46" i="11"/>
  <c r="AE46" i="11" s="1"/>
  <c r="AE110" i="11"/>
  <c r="M76" i="11"/>
  <c r="AE76" i="11" s="1"/>
  <c r="M28" i="11"/>
  <c r="AE28" i="11" s="1"/>
  <c r="M17" i="11"/>
  <c r="M14" i="11"/>
  <c r="AE14" i="11" s="1"/>
  <c r="M10" i="11"/>
  <c r="AE10" i="11" s="1"/>
  <c r="M27" i="11"/>
  <c r="AE27" i="11" s="1"/>
  <c r="M15" i="11"/>
  <c r="AE15" i="11" s="1"/>
  <c r="M20" i="11"/>
  <c r="AE20" i="11" s="1"/>
  <c r="M9" i="11"/>
  <c r="AE9" i="11" s="1"/>
  <c r="M24" i="11"/>
  <c r="AE24" i="11" s="1"/>
  <c r="M13" i="11"/>
  <c r="AE13" i="11" s="1"/>
  <c r="M26" i="11"/>
  <c r="AE26" i="11" s="1"/>
  <c r="M6" i="11"/>
  <c r="AE6" i="11" s="1"/>
  <c r="V1331" i="11"/>
  <c r="AK1330" i="11"/>
  <c r="Z1206" i="11"/>
  <c r="Y421" i="5"/>
  <c r="X377" i="11" s="1"/>
  <c r="Y408" i="5"/>
  <c r="X364" i="11" s="1"/>
  <c r="Y460" i="5"/>
  <c r="X416" i="11" s="1"/>
  <c r="Y452" i="5"/>
  <c r="X408" i="11" s="1"/>
  <c r="Y427" i="5"/>
  <c r="X383" i="11" s="1"/>
  <c r="Y459" i="5"/>
  <c r="X415" i="11" s="1"/>
  <c r="Y491" i="5"/>
  <c r="X447" i="11" s="1"/>
  <c r="Y424" i="5"/>
  <c r="X380" i="11" s="1"/>
  <c r="Y488" i="5"/>
  <c r="X444" i="11" s="1"/>
  <c r="AH770" i="11"/>
  <c r="R770" i="11"/>
  <c r="AH790" i="11"/>
  <c r="R790" i="11"/>
  <c r="AH822" i="11"/>
  <c r="R822" i="11"/>
  <c r="AH819" i="11"/>
  <c r="R819" i="11"/>
  <c r="AH754" i="11"/>
  <c r="R754" i="11"/>
  <c r="AH724" i="11"/>
  <c r="R724" i="11"/>
  <c r="C738" i="11"/>
  <c r="O14" i="1" s="1"/>
  <c r="AH792" i="11"/>
  <c r="R792" i="11"/>
  <c r="AH824" i="11"/>
  <c r="R824" i="11"/>
  <c r="AH726" i="11"/>
  <c r="R726" i="11"/>
  <c r="AH725" i="11"/>
  <c r="R725" i="11"/>
  <c r="AH737" i="11"/>
  <c r="R737" i="11"/>
  <c r="AH745" i="11"/>
  <c r="R745" i="11"/>
  <c r="AH765" i="11"/>
  <c r="R765" i="11"/>
  <c r="AH793" i="11"/>
  <c r="R793" i="11"/>
  <c r="AH801" i="11"/>
  <c r="R801" i="11"/>
  <c r="AH744" i="11"/>
  <c r="R744" i="11"/>
  <c r="AH778" i="11"/>
  <c r="R778" i="11"/>
  <c r="AH810" i="11"/>
  <c r="R810" i="11"/>
  <c r="AH766" i="11"/>
  <c r="R766" i="11"/>
  <c r="AH731" i="11"/>
  <c r="R731" i="11"/>
  <c r="AH743" i="11"/>
  <c r="R743" i="11"/>
  <c r="AH763" i="11"/>
  <c r="R763" i="11"/>
  <c r="AH775" i="11"/>
  <c r="R775" i="11"/>
  <c r="AH795" i="11"/>
  <c r="R795" i="11"/>
  <c r="AH807" i="11"/>
  <c r="R807" i="11"/>
  <c r="AH781" i="11"/>
  <c r="R781" i="11"/>
  <c r="AH809" i="11"/>
  <c r="R809" i="11"/>
  <c r="AH817" i="11"/>
  <c r="R817" i="11"/>
  <c r="AH804" i="11"/>
  <c r="R804" i="11"/>
  <c r="AH774" i="11"/>
  <c r="R774" i="11"/>
  <c r="AH806" i="11"/>
  <c r="R806" i="11"/>
  <c r="AH815" i="11"/>
  <c r="R815" i="11"/>
  <c r="AH758" i="11"/>
  <c r="R758" i="11"/>
  <c r="AH776" i="11"/>
  <c r="R776" i="11"/>
  <c r="AH788" i="11"/>
  <c r="R788" i="11"/>
  <c r="AH808" i="11"/>
  <c r="R808" i="11"/>
  <c r="AH820" i="11"/>
  <c r="R820" i="11"/>
  <c r="AH738" i="11"/>
  <c r="R738" i="11"/>
  <c r="AH762" i="11"/>
  <c r="R762" i="11"/>
  <c r="AH741" i="11"/>
  <c r="R741" i="11"/>
  <c r="AH749" i="11"/>
  <c r="R749" i="11"/>
  <c r="AH761" i="11"/>
  <c r="R761" i="11"/>
  <c r="AH769" i="11"/>
  <c r="R769" i="11"/>
  <c r="AH797" i="11"/>
  <c r="R797" i="11"/>
  <c r="AH825" i="11"/>
  <c r="R825" i="11"/>
  <c r="AH748" i="11"/>
  <c r="R748" i="11"/>
  <c r="AH760" i="11"/>
  <c r="R760" i="11"/>
  <c r="AH794" i="11"/>
  <c r="R794" i="11"/>
  <c r="AH826" i="11"/>
  <c r="R826" i="11"/>
  <c r="AH727" i="11"/>
  <c r="R727" i="11"/>
  <c r="AH747" i="11"/>
  <c r="R747" i="11"/>
  <c r="AH759" i="11"/>
  <c r="R759" i="11"/>
  <c r="AH779" i="11"/>
  <c r="R779" i="11"/>
  <c r="AH791" i="11"/>
  <c r="R791" i="11"/>
  <c r="AH764" i="11"/>
  <c r="R764" i="11"/>
  <c r="AH777" i="11"/>
  <c r="R777" i="11"/>
  <c r="AH785" i="11"/>
  <c r="R785" i="11"/>
  <c r="AH813" i="11"/>
  <c r="R813" i="11"/>
  <c r="AH736" i="11"/>
  <c r="R736" i="11"/>
  <c r="Q628" i="11"/>
  <c r="S628" i="11"/>
  <c r="AH786" i="11"/>
  <c r="R786" i="11"/>
  <c r="AH802" i="11"/>
  <c r="R802" i="11"/>
  <c r="AH818" i="11"/>
  <c r="R818" i="11"/>
  <c r="AH811" i="11"/>
  <c r="R811" i="11"/>
  <c r="AH827" i="11"/>
  <c r="R827" i="11"/>
  <c r="S626" i="11"/>
  <c r="Q626" i="11"/>
  <c r="S646" i="11"/>
  <c r="Q646" i="11"/>
  <c r="S674" i="11"/>
  <c r="Q674" i="11"/>
  <c r="S702" i="11"/>
  <c r="Q702" i="11"/>
  <c r="S673" i="11"/>
  <c r="Q673" i="11"/>
  <c r="S645" i="11"/>
  <c r="Q645" i="11"/>
  <c r="S617" i="11"/>
  <c r="Q617" i="11"/>
  <c r="S634" i="11"/>
  <c r="Q634" i="11"/>
  <c r="S637" i="11"/>
  <c r="Q637" i="11"/>
  <c r="S654" i="11"/>
  <c r="Q654" i="11"/>
  <c r="S681" i="11"/>
  <c r="Q681" i="11"/>
  <c r="S697" i="11"/>
  <c r="Q697" i="11"/>
  <c r="S630" i="11"/>
  <c r="Q630" i="11"/>
  <c r="S678" i="11"/>
  <c r="Q678" i="11"/>
  <c r="S670" i="11"/>
  <c r="Q670" i="11"/>
  <c r="AH739" i="11"/>
  <c r="R739" i="11"/>
  <c r="AH755" i="11"/>
  <c r="R755" i="11"/>
  <c r="AH771" i="11"/>
  <c r="R771" i="11"/>
  <c r="AH787" i="11"/>
  <c r="R787" i="11"/>
  <c r="AH803" i="11"/>
  <c r="R803" i="11"/>
  <c r="AH768" i="11"/>
  <c r="R768" i="11"/>
  <c r="AH772" i="11"/>
  <c r="R772" i="11"/>
  <c r="AH784" i="11"/>
  <c r="R784" i="11"/>
  <c r="AH800" i="11"/>
  <c r="R800" i="11"/>
  <c r="AH816" i="11"/>
  <c r="R816" i="11"/>
  <c r="AH757" i="11"/>
  <c r="R757" i="11"/>
  <c r="AH773" i="11"/>
  <c r="R773" i="11"/>
  <c r="AH789" i="11"/>
  <c r="R789" i="11"/>
  <c r="AH805" i="11"/>
  <c r="R805" i="11"/>
  <c r="AH821" i="11"/>
  <c r="R821" i="11"/>
  <c r="AH732" i="11"/>
  <c r="R732" i="11"/>
  <c r="AH752" i="11"/>
  <c r="R752" i="11"/>
  <c r="AH756" i="11"/>
  <c r="R756" i="11"/>
  <c r="Q644" i="11"/>
  <c r="S644" i="11"/>
  <c r="Y458" i="5"/>
  <c r="X414" i="11" s="1"/>
  <c r="Y506" i="5"/>
  <c r="X462" i="11" s="1"/>
  <c r="S652" i="11"/>
  <c r="Q652" i="11"/>
  <c r="Q688" i="11"/>
  <c r="S688" i="11"/>
  <c r="S651" i="11"/>
  <c r="Q651" i="11"/>
  <c r="S667" i="11"/>
  <c r="Q667" i="11"/>
  <c r="S623" i="11"/>
  <c r="Q623" i="11"/>
  <c r="S655" i="11"/>
  <c r="Q655" i="11"/>
  <c r="Q624" i="11"/>
  <c r="S624" i="11"/>
  <c r="S648" i="11"/>
  <c r="Q648" i="11"/>
  <c r="S668" i="11"/>
  <c r="Q668" i="11"/>
  <c r="S683" i="11"/>
  <c r="Q683" i="11"/>
  <c r="S699" i="11"/>
  <c r="Q699" i="11"/>
  <c r="S603" i="11"/>
  <c r="Q603" i="11"/>
  <c r="S607" i="11"/>
  <c r="Q607" i="11"/>
  <c r="S671" i="11"/>
  <c r="Q671" i="11"/>
  <c r="S647" i="11"/>
  <c r="Q647" i="11"/>
  <c r="S691" i="11"/>
  <c r="Q691" i="11"/>
  <c r="AH730" i="11"/>
  <c r="R730" i="11"/>
  <c r="AH823" i="11"/>
  <c r="R823" i="11"/>
  <c r="AH746" i="11"/>
  <c r="R746" i="11"/>
  <c r="Q692" i="11"/>
  <c r="S692" i="11"/>
  <c r="AH735" i="11"/>
  <c r="R735" i="11"/>
  <c r="AH751" i="11"/>
  <c r="R751" i="11"/>
  <c r="AH767" i="11"/>
  <c r="R767" i="11"/>
  <c r="AH783" i="11"/>
  <c r="R783" i="11"/>
  <c r="AH799" i="11"/>
  <c r="R799" i="11"/>
  <c r="AH780" i="11"/>
  <c r="R780" i="11"/>
  <c r="AH796" i="11"/>
  <c r="R796" i="11"/>
  <c r="AH812" i="11"/>
  <c r="R812" i="11"/>
  <c r="AH828" i="11"/>
  <c r="R828" i="11"/>
  <c r="AH750" i="11"/>
  <c r="R750" i="11"/>
  <c r="AH733" i="11"/>
  <c r="R733" i="11"/>
  <c r="AH753" i="11"/>
  <c r="R753" i="11"/>
  <c r="Q612" i="11"/>
  <c r="S612" i="11"/>
  <c r="Q676" i="11"/>
  <c r="S676" i="11"/>
  <c r="Q660" i="11"/>
  <c r="S660" i="11"/>
  <c r="AH728" i="11"/>
  <c r="R728" i="11"/>
  <c r="S620" i="11"/>
  <c r="Q620" i="11"/>
  <c r="S684" i="11"/>
  <c r="Q684" i="11"/>
  <c r="Q704" i="11"/>
  <c r="S704" i="11"/>
  <c r="S663" i="11"/>
  <c r="Q663" i="11"/>
  <c r="S619" i="11"/>
  <c r="Q619" i="11"/>
  <c r="S635" i="11"/>
  <c r="Q635" i="11"/>
  <c r="S611" i="11"/>
  <c r="Q611" i="11"/>
  <c r="S643" i="11"/>
  <c r="Q643" i="11"/>
  <c r="S675" i="11"/>
  <c r="Q675" i="11"/>
  <c r="S632" i="11"/>
  <c r="Q632" i="11"/>
  <c r="S615" i="11"/>
  <c r="Q615" i="11"/>
  <c r="S679" i="11"/>
  <c r="Q679" i="11"/>
  <c r="S695" i="11"/>
  <c r="Q695" i="11"/>
  <c r="Y442" i="5"/>
  <c r="X398" i="11" s="1"/>
  <c r="Y474" i="5"/>
  <c r="X430" i="11" s="1"/>
  <c r="Y448" i="5"/>
  <c r="X404" i="11" s="1"/>
  <c r="Y437" i="5"/>
  <c r="X393" i="11" s="1"/>
  <c r="S629" i="11"/>
  <c r="Q629" i="11"/>
  <c r="S641" i="11"/>
  <c r="Q641" i="11"/>
  <c r="S614" i="11"/>
  <c r="Q614" i="11"/>
  <c r="S642" i="11"/>
  <c r="Q642" i="11"/>
  <c r="S694" i="11"/>
  <c r="Q694" i="11"/>
  <c r="S609" i="11"/>
  <c r="Q609" i="11"/>
  <c r="S618" i="11"/>
  <c r="Q618" i="11"/>
  <c r="S621" i="11"/>
  <c r="Q621" i="11"/>
  <c r="S638" i="11"/>
  <c r="Q638" i="11"/>
  <c r="S665" i="11"/>
  <c r="Q665" i="11"/>
  <c r="S682" i="11"/>
  <c r="Q682" i="11"/>
  <c r="S698" i="11"/>
  <c r="Q698" i="11"/>
  <c r="S625" i="11"/>
  <c r="Q625" i="11"/>
  <c r="S658" i="11"/>
  <c r="Q658" i="11"/>
  <c r="S633" i="11"/>
  <c r="Q633" i="11"/>
  <c r="S653" i="11"/>
  <c r="Q653" i="11"/>
  <c r="S706" i="11"/>
  <c r="Q706" i="11"/>
  <c r="AH782" i="11"/>
  <c r="R782" i="11"/>
  <c r="AH798" i="11"/>
  <c r="R798" i="11"/>
  <c r="AH814" i="11"/>
  <c r="R814" i="11"/>
  <c r="AH734" i="11"/>
  <c r="R734" i="11"/>
  <c r="Q608" i="11"/>
  <c r="S608" i="11"/>
  <c r="S631" i="11"/>
  <c r="Q631" i="11"/>
  <c r="Q672" i="11"/>
  <c r="S672" i="11"/>
  <c r="AH742" i="11"/>
  <c r="R742" i="11"/>
  <c r="AH729" i="11"/>
  <c r="R729" i="11"/>
  <c r="Q640" i="11"/>
  <c r="S640" i="11"/>
  <c r="S700" i="11"/>
  <c r="Q700" i="11"/>
  <c r="AH740" i="11"/>
  <c r="R740" i="11"/>
  <c r="S610" i="11"/>
  <c r="Q610" i="11"/>
  <c r="S662" i="11"/>
  <c r="Q662" i="11"/>
  <c r="S686" i="11"/>
  <c r="Q686" i="11"/>
  <c r="S613" i="11"/>
  <c r="Q613" i="11"/>
  <c r="S677" i="11"/>
  <c r="Q677" i="11"/>
  <c r="S605" i="11"/>
  <c r="Q605" i="11"/>
  <c r="S622" i="11"/>
  <c r="Q622" i="11"/>
  <c r="S649" i="11"/>
  <c r="Q649" i="11"/>
  <c r="S666" i="11"/>
  <c r="Q666" i="11"/>
  <c r="S669" i="11"/>
  <c r="Q669" i="11"/>
  <c r="S689" i="11"/>
  <c r="Q689" i="11"/>
  <c r="S657" i="11"/>
  <c r="Q657" i="11"/>
  <c r="Y426" i="5"/>
  <c r="X382" i="11" s="1"/>
  <c r="Y490" i="5"/>
  <c r="X446" i="11" s="1"/>
  <c r="Y456" i="5"/>
  <c r="X412" i="11" s="1"/>
  <c r="S693" i="11"/>
  <c r="Q693" i="11"/>
  <c r="S661" i="11"/>
  <c r="Q661" i="11"/>
  <c r="S602" i="11"/>
  <c r="Q602" i="11"/>
  <c r="S627" i="11"/>
  <c r="Q627" i="11"/>
  <c r="S659" i="11"/>
  <c r="Q659" i="11"/>
  <c r="S664" i="11"/>
  <c r="Q664" i="11"/>
  <c r="S636" i="11"/>
  <c r="Q636" i="11"/>
  <c r="S680" i="11"/>
  <c r="Q680" i="11"/>
  <c r="S687" i="11"/>
  <c r="Q687" i="11"/>
  <c r="S703" i="11"/>
  <c r="Q703" i="11"/>
  <c r="S639" i="11"/>
  <c r="Q639" i="11"/>
  <c r="Q656" i="11"/>
  <c r="S656" i="11"/>
  <c r="S616" i="11"/>
  <c r="Q616" i="11"/>
  <c r="S604" i="11"/>
  <c r="Q604" i="11"/>
  <c r="S696" i="11"/>
  <c r="Q696" i="11"/>
  <c r="S685" i="11"/>
  <c r="Q685" i="11"/>
  <c r="S606" i="11"/>
  <c r="Q606" i="11"/>
  <c r="S650" i="11"/>
  <c r="Q650" i="11"/>
  <c r="S690" i="11"/>
  <c r="Q690" i="11"/>
  <c r="S701" i="11"/>
  <c r="Q701" i="11"/>
  <c r="S705" i="11"/>
  <c r="Q705" i="11"/>
  <c r="Y407" i="5"/>
  <c r="X363" i="11" s="1"/>
  <c r="Y469" i="5"/>
  <c r="X425" i="11" s="1"/>
  <c r="S578" i="11"/>
  <c r="S530" i="11"/>
  <c r="S550" i="11"/>
  <c r="S539" i="11"/>
  <c r="S567" i="11"/>
  <c r="S543" i="11"/>
  <c r="S551" i="11"/>
  <c r="S563" i="11"/>
  <c r="S520" i="11"/>
  <c r="S535" i="11"/>
  <c r="S566" i="11"/>
  <c r="S582" i="11"/>
  <c r="S538" i="11"/>
  <c r="S554" i="11"/>
  <c r="S559" i="11"/>
  <c r="S496" i="11"/>
  <c r="S512" i="11"/>
  <c r="S488" i="11"/>
  <c r="S547" i="11"/>
  <c r="S571" i="11"/>
  <c r="S555" i="11"/>
  <c r="S534" i="11"/>
  <c r="S542" i="11"/>
  <c r="S562" i="11"/>
  <c r="S583" i="11"/>
  <c r="S575" i="11"/>
  <c r="S570" i="11"/>
  <c r="S558" i="11"/>
  <c r="S579" i="11"/>
  <c r="S527" i="11"/>
  <c r="S546" i="11"/>
  <c r="S504" i="11"/>
  <c r="S531" i="11"/>
  <c r="Y414" i="5"/>
  <c r="X370" i="11" s="1"/>
  <c r="S574" i="11"/>
  <c r="Y485" i="5"/>
  <c r="X441" i="11" s="1"/>
  <c r="Y430" i="5"/>
  <c r="X386" i="11" s="1"/>
  <c r="Y478" i="5"/>
  <c r="X434" i="11" s="1"/>
  <c r="Y473" i="5"/>
  <c r="X429" i="11" s="1"/>
  <c r="S489" i="11"/>
  <c r="S505" i="11"/>
  <c r="S521" i="11"/>
  <c r="S537" i="11"/>
  <c r="S553" i="11"/>
  <c r="S569" i="11"/>
  <c r="S482" i="11"/>
  <c r="S510" i="11"/>
  <c r="S506" i="11"/>
  <c r="S487" i="11"/>
  <c r="S492" i="11"/>
  <c r="S508" i="11"/>
  <c r="S524" i="11"/>
  <c r="S540" i="11"/>
  <c r="S556" i="11"/>
  <c r="S576" i="11"/>
  <c r="S581" i="11"/>
  <c r="S511" i="11"/>
  <c r="S507" i="11"/>
  <c r="S497" i="11"/>
  <c r="S561" i="11"/>
  <c r="S522" i="11"/>
  <c r="S516" i="11"/>
  <c r="S568" i="11"/>
  <c r="S491" i="11"/>
  <c r="S501" i="11"/>
  <c r="S565" i="11"/>
  <c r="S494" i="11"/>
  <c r="S484" i="11"/>
  <c r="S572" i="11"/>
  <c r="S560" i="11"/>
  <c r="S493" i="11"/>
  <c r="S509" i="11"/>
  <c r="S525" i="11"/>
  <c r="S541" i="11"/>
  <c r="S557" i="11"/>
  <c r="S490" i="11"/>
  <c r="S518" i="11"/>
  <c r="S514" i="11"/>
  <c r="S528" i="11"/>
  <c r="S544" i="11"/>
  <c r="S564" i="11"/>
  <c r="S580" i="11"/>
  <c r="S585" i="11"/>
  <c r="S515" i="11"/>
  <c r="S483" i="11"/>
  <c r="S519" i="11"/>
  <c r="S513" i="11"/>
  <c r="S545" i="11"/>
  <c r="S500" i="11"/>
  <c r="S548" i="11"/>
  <c r="S573" i="11"/>
  <c r="S523" i="11"/>
  <c r="S517" i="11"/>
  <c r="S549" i="11"/>
  <c r="S502" i="11"/>
  <c r="S526" i="11"/>
  <c r="S503" i="11"/>
  <c r="S529" i="11"/>
  <c r="S498" i="11"/>
  <c r="S486" i="11"/>
  <c r="S532" i="11"/>
  <c r="S584" i="11"/>
  <c r="S495" i="11"/>
  <c r="S485" i="11"/>
  <c r="S533" i="11"/>
  <c r="S536" i="11"/>
  <c r="S552" i="11"/>
  <c r="S577" i="11"/>
  <c r="S499" i="11"/>
  <c r="S481" i="11"/>
  <c r="S177" i="11"/>
  <c r="S307" i="11"/>
  <c r="S251" i="11"/>
  <c r="S283" i="11"/>
  <c r="S309" i="11"/>
  <c r="S406" i="11"/>
  <c r="S454" i="11"/>
  <c r="S417" i="11"/>
  <c r="S452" i="11"/>
  <c r="S389" i="11"/>
  <c r="S191" i="11"/>
  <c r="S203" i="11"/>
  <c r="S425" i="11"/>
  <c r="S223" i="11"/>
  <c r="S244" i="11"/>
  <c r="S185" i="11"/>
  <c r="S129" i="11"/>
  <c r="S157" i="11"/>
  <c r="S189" i="11"/>
  <c r="S221" i="11"/>
  <c r="S274" i="11"/>
  <c r="S290" i="11"/>
  <c r="S306" i="11"/>
  <c r="S322" i="11"/>
  <c r="S247" i="11"/>
  <c r="S263" i="11"/>
  <c r="S279" i="11"/>
  <c r="S295" i="11"/>
  <c r="S311" i="11"/>
  <c r="S293" i="11"/>
  <c r="S281" i="11"/>
  <c r="S345" i="11"/>
  <c r="S285" i="11"/>
  <c r="S386" i="11"/>
  <c r="S402" i="11"/>
  <c r="S418" i="11"/>
  <c r="S434" i="11"/>
  <c r="S450" i="11"/>
  <c r="S466" i="11"/>
  <c r="S397" i="11"/>
  <c r="S401" i="11"/>
  <c r="S437" i="11"/>
  <c r="S154" i="11"/>
  <c r="S445" i="11"/>
  <c r="S375" i="11"/>
  <c r="S407" i="11"/>
  <c r="S439" i="11"/>
  <c r="S264" i="11"/>
  <c r="S296" i="11"/>
  <c r="S328" i="11"/>
  <c r="S258" i="11"/>
  <c r="S299" i="11"/>
  <c r="S409" i="11"/>
  <c r="S301" i="11"/>
  <c r="S390" i="11"/>
  <c r="S438" i="11"/>
  <c r="S429" i="11"/>
  <c r="S436" i="11"/>
  <c r="S453" i="11"/>
  <c r="S457" i="11"/>
  <c r="S227" i="11"/>
  <c r="S420" i="11"/>
  <c r="S392" i="11"/>
  <c r="S393" i="11"/>
  <c r="S202" i="11"/>
  <c r="S218" i="11"/>
  <c r="S305" i="11"/>
  <c r="S156" i="11"/>
  <c r="S188" i="11"/>
  <c r="S204" i="11"/>
  <c r="S220" i="11"/>
  <c r="S334" i="11"/>
  <c r="S377" i="11"/>
  <c r="S275" i="11"/>
  <c r="S323" i="11"/>
  <c r="S341" i="11"/>
  <c r="S329" i="11"/>
  <c r="S269" i="11"/>
  <c r="S382" i="11"/>
  <c r="S414" i="11"/>
  <c r="S446" i="11"/>
  <c r="S385" i="11"/>
  <c r="S444" i="11"/>
  <c r="S421" i="11"/>
  <c r="S381" i="11"/>
  <c r="S423" i="11"/>
  <c r="S455" i="11"/>
  <c r="S248" i="11"/>
  <c r="S280" i="11"/>
  <c r="S312" i="11"/>
  <c r="S344" i="11"/>
  <c r="S161" i="11"/>
  <c r="S197" i="11"/>
  <c r="S165" i="11"/>
  <c r="S181" i="11"/>
  <c r="S169" i="11"/>
  <c r="S140" i="11"/>
  <c r="Y429" i="5"/>
  <c r="X385" i="11" s="1"/>
  <c r="Y493" i="5"/>
  <c r="X449" i="11" s="1"/>
  <c r="Y440" i="5"/>
  <c r="X396" i="11" s="1"/>
  <c r="Y504" i="5"/>
  <c r="X460" i="11" s="1"/>
  <c r="Y465" i="5"/>
  <c r="X421" i="11" s="1"/>
  <c r="Y509" i="5"/>
  <c r="X465" i="11" s="1"/>
  <c r="Y428" i="5"/>
  <c r="X384" i="11" s="1"/>
  <c r="Y492" i="5"/>
  <c r="X448" i="11" s="1"/>
  <c r="Y417" i="5"/>
  <c r="X373" i="11" s="1"/>
  <c r="Y425" i="5"/>
  <c r="X381" i="11" s="1"/>
  <c r="S391" i="11"/>
  <c r="Y467" i="5"/>
  <c r="X423" i="11" s="1"/>
  <c r="Y499" i="5"/>
  <c r="X455" i="11" s="1"/>
  <c r="S132" i="11"/>
  <c r="S180" i="11"/>
  <c r="S228" i="11"/>
  <c r="Y450" i="5"/>
  <c r="X406" i="11" s="1"/>
  <c r="Y498" i="5"/>
  <c r="X454" i="11" s="1"/>
  <c r="Y461" i="5"/>
  <c r="X417" i="11" s="1"/>
  <c r="Y416" i="5"/>
  <c r="X372" i="11" s="1"/>
  <c r="Y496" i="5"/>
  <c r="X452" i="11" s="1"/>
  <c r="Y433" i="5"/>
  <c r="X389" i="11" s="1"/>
  <c r="S150" i="11"/>
  <c r="S226" i="11"/>
  <c r="S125" i="11"/>
  <c r="S128" i="11"/>
  <c r="S144" i="11"/>
  <c r="S160" i="11"/>
  <c r="S176" i="11"/>
  <c r="S192" i="11"/>
  <c r="S208" i="11"/>
  <c r="S224" i="11"/>
  <c r="S370" i="11"/>
  <c r="Y446" i="5"/>
  <c r="X402" i="11" s="1"/>
  <c r="Y494" i="5"/>
  <c r="X450" i="11" s="1"/>
  <c r="Y441" i="5"/>
  <c r="X397" i="11" s="1"/>
  <c r="Y445" i="5"/>
  <c r="X401" i="11" s="1"/>
  <c r="Y412" i="5"/>
  <c r="X368" i="11" s="1"/>
  <c r="Y444" i="5"/>
  <c r="X400" i="11" s="1"/>
  <c r="Y476" i="5"/>
  <c r="X432" i="11" s="1"/>
  <c r="Y508" i="5"/>
  <c r="X464" i="11" s="1"/>
  <c r="Y481" i="5"/>
  <c r="X437" i="11" s="1"/>
  <c r="S145" i="11"/>
  <c r="S229" i="11"/>
  <c r="Y489" i="5"/>
  <c r="X445" i="11" s="1"/>
  <c r="S213" i="11"/>
  <c r="Y419" i="5"/>
  <c r="X375" i="11" s="1"/>
  <c r="Y451" i="5"/>
  <c r="X407" i="11" s="1"/>
  <c r="Y483" i="5"/>
  <c r="X439" i="11" s="1"/>
  <c r="S137" i="11"/>
  <c r="S148" i="11"/>
  <c r="S196" i="11"/>
  <c r="Y453" i="5"/>
  <c r="X409" i="11" s="1"/>
  <c r="Y434" i="5"/>
  <c r="X390" i="11" s="1"/>
  <c r="Y482" i="5"/>
  <c r="X438" i="11" s="1"/>
  <c r="Y432" i="5"/>
  <c r="X388" i="11" s="1"/>
  <c r="Y480" i="5"/>
  <c r="X436" i="11" s="1"/>
  <c r="Y497" i="5"/>
  <c r="X453" i="11" s="1"/>
  <c r="Y420" i="5"/>
  <c r="X376" i="11" s="1"/>
  <c r="Y468" i="5"/>
  <c r="X424" i="11" s="1"/>
  <c r="S310" i="11"/>
  <c r="S440" i="11"/>
  <c r="S257" i="11"/>
  <c r="S246" i="11"/>
  <c r="S262" i="11"/>
  <c r="S273" i="11"/>
  <c r="S367" i="11"/>
  <c r="S383" i="11"/>
  <c r="S399" i="11"/>
  <c r="S415" i="11"/>
  <c r="S431" i="11"/>
  <c r="S447" i="11"/>
  <c r="S463" i="11"/>
  <c r="S256" i="11"/>
  <c r="S272" i="11"/>
  <c r="S288" i="11"/>
  <c r="S304" i="11"/>
  <c r="S320" i="11"/>
  <c r="S336" i="11"/>
  <c r="S172" i="11"/>
  <c r="S259" i="11"/>
  <c r="S291" i="11"/>
  <c r="S277" i="11"/>
  <c r="S265" i="11"/>
  <c r="S333" i="11"/>
  <c r="S398" i="11"/>
  <c r="S430" i="11"/>
  <c r="S462" i="11"/>
  <c r="S428" i="11"/>
  <c r="S460" i="11"/>
  <c r="S373" i="11"/>
  <c r="S379" i="11"/>
  <c r="S395" i="11"/>
  <c r="S411" i="11"/>
  <c r="S427" i="11"/>
  <c r="S443" i="11"/>
  <c r="S459" i="11"/>
  <c r="S252" i="11"/>
  <c r="S268" i="11"/>
  <c r="S284" i="11"/>
  <c r="S300" i="11"/>
  <c r="S316" i="11"/>
  <c r="S332" i="11"/>
  <c r="S348" i="11"/>
  <c r="S127" i="11"/>
  <c r="S139" i="11"/>
  <c r="Y439" i="5"/>
  <c r="X395" i="11" s="1"/>
  <c r="Y455" i="5"/>
  <c r="X411" i="11" s="1"/>
  <c r="Y471" i="5"/>
  <c r="X427" i="11" s="1"/>
  <c r="Y487" i="5"/>
  <c r="X443" i="11" s="1"/>
  <c r="Y503" i="5"/>
  <c r="X459" i="11" s="1"/>
  <c r="S153" i="11"/>
  <c r="S217" i="11"/>
  <c r="S136" i="11"/>
  <c r="S152" i="11"/>
  <c r="S168" i="11"/>
  <c r="S184" i="11"/>
  <c r="S200" i="11"/>
  <c r="S216" i="11"/>
  <c r="Y409" i="5"/>
  <c r="X365" i="11" s="1"/>
  <c r="Y422" i="5"/>
  <c r="X378" i="11" s="1"/>
  <c r="Y438" i="5"/>
  <c r="X394" i="11" s="1"/>
  <c r="Y454" i="5"/>
  <c r="X410" i="11" s="1"/>
  <c r="Y470" i="5"/>
  <c r="X426" i="11" s="1"/>
  <c r="Y486" i="5"/>
  <c r="X442" i="11" s="1"/>
  <c r="Y502" i="5"/>
  <c r="X458" i="11" s="1"/>
  <c r="Y505" i="5"/>
  <c r="X461" i="11" s="1"/>
  <c r="Y413" i="5"/>
  <c r="X369" i="11" s="1"/>
  <c r="Y477" i="5"/>
  <c r="X433" i="11" s="1"/>
  <c r="S155" i="11"/>
  <c r="S187" i="11"/>
  <c r="S143" i="11"/>
  <c r="S167" i="11"/>
  <c r="S250" i="11"/>
  <c r="S131" i="11"/>
  <c r="S195" i="11"/>
  <c r="S286" i="11"/>
  <c r="S302" i="11"/>
  <c r="S364" i="11"/>
  <c r="S380" i="11"/>
  <c r="S396" i="11"/>
  <c r="S412" i="11"/>
  <c r="S171" i="11"/>
  <c r="S199" i="11"/>
  <c r="S163" i="11"/>
  <c r="S372" i="11"/>
  <c r="S404" i="11"/>
  <c r="S408" i="11"/>
  <c r="S133" i="11"/>
  <c r="S170" i="11"/>
  <c r="S186" i="11"/>
  <c r="S337" i="11"/>
  <c r="S149" i="11"/>
  <c r="S371" i="11"/>
  <c r="S387" i="11"/>
  <c r="S403" i="11"/>
  <c r="S419" i="11"/>
  <c r="S435" i="11"/>
  <c r="S451" i="11"/>
  <c r="S467" i="11"/>
  <c r="S175" i="11"/>
  <c r="S183" i="11"/>
  <c r="S147" i="11"/>
  <c r="S211" i="11"/>
  <c r="S338" i="11"/>
  <c r="S219" i="11"/>
  <c r="S207" i="11"/>
  <c r="S135" i="11"/>
  <c r="S388" i="11"/>
  <c r="S376" i="11"/>
  <c r="S289" i="11"/>
  <c r="S267" i="11"/>
  <c r="S315" i="11"/>
  <c r="S245" i="11"/>
  <c r="S297" i="11"/>
  <c r="S374" i="11"/>
  <c r="S422" i="11"/>
  <c r="S366" i="11"/>
  <c r="S405" i="11"/>
  <c r="S433" i="11"/>
  <c r="S209" i="11"/>
  <c r="S413" i="11"/>
  <c r="S225" i="11"/>
  <c r="S193" i="11"/>
  <c r="S321" i="11"/>
  <c r="S141" i="11"/>
  <c r="S173" i="11"/>
  <c r="S205" i="11"/>
  <c r="S365" i="11"/>
  <c r="S255" i="11"/>
  <c r="S271" i="11"/>
  <c r="S287" i="11"/>
  <c r="S303" i="11"/>
  <c r="S319" i="11"/>
  <c r="S261" i="11"/>
  <c r="S325" i="11"/>
  <c r="S249" i="11"/>
  <c r="S313" i="11"/>
  <c r="S253" i="11"/>
  <c r="S317" i="11"/>
  <c r="S378" i="11"/>
  <c r="S394" i="11"/>
  <c r="S410" i="11"/>
  <c r="S426" i="11"/>
  <c r="S442" i="11"/>
  <c r="S458" i="11"/>
  <c r="S461" i="11"/>
  <c r="S369" i="11"/>
  <c r="Y457" i="5"/>
  <c r="X413" i="11" s="1"/>
  <c r="S159" i="11"/>
  <c r="Y423" i="5"/>
  <c r="X379" i="11" s="1"/>
  <c r="S162" i="11"/>
  <c r="S178" i="11"/>
  <c r="S214" i="11"/>
  <c r="S198" i="11"/>
  <c r="S363" i="11"/>
  <c r="S151" i="11"/>
  <c r="S215" i="11"/>
  <c r="S179" i="11"/>
  <c r="S266" i="11"/>
  <c r="S282" i="11"/>
  <c r="S298" i="11"/>
  <c r="S314" i="11"/>
  <c r="S330" i="11"/>
  <c r="S346" i="11"/>
  <c r="S335" i="11"/>
  <c r="S130" i="11"/>
  <c r="S146" i="11"/>
  <c r="S182" i="11"/>
  <c r="S126" i="11"/>
  <c r="S158" i="11"/>
  <c r="S190" i="11"/>
  <c r="S222" i="11"/>
  <c r="S270" i="11"/>
  <c r="S318" i="11"/>
  <c r="S339" i="11"/>
  <c r="S449" i="11"/>
  <c r="S465" i="11"/>
  <c r="S384" i="11"/>
  <c r="S416" i="11"/>
  <c r="S448" i="11"/>
  <c r="S138" i="11"/>
  <c r="S210" i="11"/>
  <c r="S166" i="11"/>
  <c r="Y435" i="5"/>
  <c r="X391" i="11" s="1"/>
  <c r="S142" i="11"/>
  <c r="S206" i="11"/>
  <c r="S294" i="11"/>
  <c r="S342" i="11"/>
  <c r="S331" i="11"/>
  <c r="S441" i="11"/>
  <c r="S456" i="11"/>
  <c r="Y415" i="5"/>
  <c r="X371" i="11" s="1"/>
  <c r="Y431" i="5"/>
  <c r="X387" i="11" s="1"/>
  <c r="Y447" i="5"/>
  <c r="X403" i="11" s="1"/>
  <c r="Y463" i="5"/>
  <c r="X419" i="11" s="1"/>
  <c r="Y479" i="5"/>
  <c r="X435" i="11" s="1"/>
  <c r="Y495" i="5"/>
  <c r="X451" i="11" s="1"/>
  <c r="S260" i="11"/>
  <c r="S276" i="11"/>
  <c r="S292" i="11"/>
  <c r="S308" i="11"/>
  <c r="S324" i="11"/>
  <c r="S340" i="11"/>
  <c r="S254" i="11"/>
  <c r="S327" i="11"/>
  <c r="S343" i="11"/>
  <c r="S368" i="11"/>
  <c r="S400" i="11"/>
  <c r="S432" i="11"/>
  <c r="S464" i="11"/>
  <c r="S194" i="11"/>
  <c r="S134" i="11"/>
  <c r="S174" i="11"/>
  <c r="S278" i="11"/>
  <c r="S326" i="11"/>
  <c r="S347" i="11"/>
  <c r="S424" i="11"/>
  <c r="S201" i="11"/>
  <c r="Y501" i="5"/>
  <c r="X457" i="11" s="1"/>
  <c r="S164" i="11"/>
  <c r="S212" i="11"/>
  <c r="Y418" i="5"/>
  <c r="X374" i="11" s="1"/>
  <c r="Y466" i="5"/>
  <c r="X422" i="11" s="1"/>
  <c r="Y464" i="5"/>
  <c r="X420" i="11" s="1"/>
  <c r="Y410" i="5"/>
  <c r="X366" i="11" s="1"/>
  <c r="Y436" i="5"/>
  <c r="X392" i="11" s="1"/>
  <c r="Y484" i="5"/>
  <c r="X440" i="11" s="1"/>
  <c r="Y449" i="5"/>
  <c r="X405" i="11" s="1"/>
  <c r="S8" i="11"/>
  <c r="AL8" i="11"/>
  <c r="AL6" i="11"/>
  <c r="S6" i="11"/>
  <c r="S7" i="11"/>
  <c r="AL7" i="11"/>
  <c r="Y6" i="5"/>
  <c r="X8" i="11" s="1"/>
  <c r="Y15" i="5"/>
  <c r="X17" i="11" s="1"/>
  <c r="Y12" i="5"/>
  <c r="X14" i="11" s="1"/>
  <c r="Y9" i="5"/>
  <c r="X11" i="11" s="1"/>
  <c r="Y10" i="5"/>
  <c r="X12" i="11" s="1"/>
  <c r="Y14" i="5"/>
  <c r="X16" i="11" s="1"/>
  <c r="Y23" i="5"/>
  <c r="X25" i="11" s="1"/>
  <c r="Y21" i="5"/>
  <c r="X23" i="11" s="1"/>
  <c r="Y8" i="5"/>
  <c r="X10" i="11" s="1"/>
  <c r="Y25" i="5"/>
  <c r="X27" i="11" s="1"/>
  <c r="Y17" i="5"/>
  <c r="X19" i="11" s="1"/>
  <c r="Y16" i="5"/>
  <c r="X18" i="11" s="1"/>
  <c r="Y13" i="5"/>
  <c r="X15" i="11" s="1"/>
  <c r="Y18" i="5"/>
  <c r="X20" i="11" s="1"/>
  <c r="Y19" i="5"/>
  <c r="X21" i="11" s="1"/>
  <c r="Y7" i="5"/>
  <c r="X9" i="11" s="1"/>
  <c r="Y20" i="5"/>
  <c r="X22" i="11" s="1"/>
  <c r="Y22" i="5"/>
  <c r="X24" i="11" s="1"/>
  <c r="Y11" i="5"/>
  <c r="X13" i="11" s="1"/>
  <c r="Y24" i="5"/>
  <c r="X26" i="11" s="1"/>
  <c r="Y39" i="5"/>
  <c r="X41" i="11" s="1"/>
  <c r="Y55" i="5"/>
  <c r="X57" i="11" s="1"/>
  <c r="Y71" i="5"/>
  <c r="X73" i="11" s="1"/>
  <c r="Y87" i="5"/>
  <c r="X89" i="11" s="1"/>
  <c r="Y103" i="5"/>
  <c r="X105" i="11" s="1"/>
  <c r="Y40" i="5"/>
  <c r="X42" i="11" s="1"/>
  <c r="Y56" i="5"/>
  <c r="X58" i="11" s="1"/>
  <c r="Y72" i="5"/>
  <c r="X74" i="11" s="1"/>
  <c r="Y88" i="5"/>
  <c r="X90" i="11" s="1"/>
  <c r="Y104" i="5"/>
  <c r="X106" i="11" s="1"/>
  <c r="Y29" i="5"/>
  <c r="X31" i="11" s="1"/>
  <c r="Y45" i="5"/>
  <c r="X47" i="11" s="1"/>
  <c r="Y61" i="5"/>
  <c r="X63" i="11" s="1"/>
  <c r="Y77" i="5"/>
  <c r="X79" i="11" s="1"/>
  <c r="Y93" i="5"/>
  <c r="X95" i="11" s="1"/>
  <c r="Y38" i="5"/>
  <c r="X40" i="11" s="1"/>
  <c r="Y54" i="5"/>
  <c r="X56" i="11" s="1"/>
  <c r="Y70" i="5"/>
  <c r="X72" i="11" s="1"/>
  <c r="Y86" i="5"/>
  <c r="X88" i="11" s="1"/>
  <c r="Y102" i="5"/>
  <c r="X104" i="11" s="1"/>
  <c r="Y59" i="5"/>
  <c r="X61" i="11" s="1"/>
  <c r="Y107" i="5"/>
  <c r="X109" i="11" s="1"/>
  <c r="Y28" i="5"/>
  <c r="X30" i="11" s="1"/>
  <c r="Y76" i="5"/>
  <c r="X78" i="11" s="1"/>
  <c r="Y33" i="5"/>
  <c r="X35" i="11" s="1"/>
  <c r="Y81" i="5"/>
  <c r="X83" i="11" s="1"/>
  <c r="Y42" i="5"/>
  <c r="X44" i="11" s="1"/>
  <c r="Y90" i="5"/>
  <c r="X92" i="11" s="1"/>
  <c r="Y31" i="5"/>
  <c r="X33" i="11" s="1"/>
  <c r="Y47" i="5"/>
  <c r="X49" i="11" s="1"/>
  <c r="Y63" i="5"/>
  <c r="X65" i="11" s="1"/>
  <c r="Y79" i="5"/>
  <c r="X81" i="11" s="1"/>
  <c r="Y95" i="5"/>
  <c r="X97" i="11" s="1"/>
  <c r="Y32" i="5"/>
  <c r="X34" i="11" s="1"/>
  <c r="Y48" i="5"/>
  <c r="X50" i="11" s="1"/>
  <c r="Y64" i="5"/>
  <c r="X66" i="11" s="1"/>
  <c r="Y80" i="5"/>
  <c r="X82" i="11" s="1"/>
  <c r="Y96" i="5"/>
  <c r="X98" i="11" s="1"/>
  <c r="Y37" i="5"/>
  <c r="X39" i="11" s="1"/>
  <c r="Y53" i="5"/>
  <c r="X55" i="11" s="1"/>
  <c r="Y69" i="5"/>
  <c r="X71" i="11" s="1"/>
  <c r="Y85" i="5"/>
  <c r="X87" i="11" s="1"/>
  <c r="Y101" i="5"/>
  <c r="X103" i="11" s="1"/>
  <c r="Y30" i="5"/>
  <c r="X32" i="11" s="1"/>
  <c r="Y46" i="5"/>
  <c r="X48" i="11" s="1"/>
  <c r="Y62" i="5"/>
  <c r="X64" i="11" s="1"/>
  <c r="Y78" i="5"/>
  <c r="X80" i="11" s="1"/>
  <c r="Y94" i="5"/>
  <c r="X96" i="11" s="1"/>
  <c r="Y51" i="5"/>
  <c r="X53" i="11" s="1"/>
  <c r="Y83" i="5"/>
  <c r="X85" i="11" s="1"/>
  <c r="Y36" i="5"/>
  <c r="X38" i="11" s="1"/>
  <c r="Y68" i="5"/>
  <c r="X70" i="11" s="1"/>
  <c r="Y100" i="5"/>
  <c r="X102" i="11" s="1"/>
  <c r="Y41" i="5"/>
  <c r="X43" i="11" s="1"/>
  <c r="Y73" i="5"/>
  <c r="X75" i="11" s="1"/>
  <c r="Y105" i="5"/>
  <c r="X107" i="11" s="1"/>
  <c r="Y34" i="5"/>
  <c r="X36" i="11" s="1"/>
  <c r="Y66" i="5"/>
  <c r="X68" i="11" s="1"/>
  <c r="Y98" i="5"/>
  <c r="X100" i="11" s="1"/>
  <c r="Y27" i="5"/>
  <c r="X29" i="11" s="1"/>
  <c r="Y75" i="5"/>
  <c r="X77" i="11" s="1"/>
  <c r="Y60" i="5"/>
  <c r="X62" i="11" s="1"/>
  <c r="Y92" i="5"/>
  <c r="X94" i="11" s="1"/>
  <c r="Y49" i="5"/>
  <c r="X51" i="11" s="1"/>
  <c r="Y97" i="5"/>
  <c r="X99" i="11" s="1"/>
  <c r="Y58" i="5"/>
  <c r="X60" i="11" s="1"/>
  <c r="Y106" i="5"/>
  <c r="X108" i="11" s="1"/>
  <c r="Y35" i="5"/>
  <c r="X37" i="11" s="1"/>
  <c r="Y67" i="5"/>
  <c r="X69" i="11" s="1"/>
  <c r="Y99" i="5"/>
  <c r="X101" i="11" s="1"/>
  <c r="Y52" i="5"/>
  <c r="X54" i="11" s="1"/>
  <c r="Y84" i="5"/>
  <c r="X86" i="11" s="1"/>
  <c r="Y57" i="5"/>
  <c r="X59" i="11" s="1"/>
  <c r="Y89" i="5"/>
  <c r="X91" i="11" s="1"/>
  <c r="Y50" i="5"/>
  <c r="X52" i="11" s="1"/>
  <c r="Y82" i="5"/>
  <c r="X84" i="11" s="1"/>
  <c r="Y43" i="5"/>
  <c r="X45" i="11" s="1"/>
  <c r="Y91" i="5"/>
  <c r="X93" i="11" s="1"/>
  <c r="Y44" i="5"/>
  <c r="X46" i="11" s="1"/>
  <c r="Y108" i="5"/>
  <c r="X110" i="11" s="1"/>
  <c r="Y65" i="5"/>
  <c r="X67" i="11" s="1"/>
  <c r="Y74" i="5"/>
  <c r="X76" i="11" s="1"/>
  <c r="Y26" i="5"/>
  <c r="X28" i="11" s="1"/>
  <c r="S11" i="11"/>
  <c r="AL11" i="11"/>
  <c r="S16" i="11"/>
  <c r="AL16" i="11"/>
  <c r="S25" i="11"/>
  <c r="AL25" i="11"/>
  <c r="S23" i="11"/>
  <c r="AL23" i="11"/>
  <c r="S22" i="11"/>
  <c r="AL22" i="11"/>
  <c r="S12" i="11"/>
  <c r="AL12" i="11"/>
  <c r="S19" i="11"/>
  <c r="AL19" i="11"/>
  <c r="S18" i="11"/>
  <c r="AL18" i="11"/>
  <c r="S21" i="11"/>
  <c r="AL21" i="11"/>
  <c r="S17" i="11"/>
  <c r="AL17" i="11"/>
  <c r="S14" i="11"/>
  <c r="AL14" i="11"/>
  <c r="S10" i="11"/>
  <c r="AL10" i="11"/>
  <c r="S27" i="11"/>
  <c r="AL27" i="11"/>
  <c r="S15" i="11"/>
  <c r="AL15" i="11"/>
  <c r="S20" i="11"/>
  <c r="AL20" i="11"/>
  <c r="S9" i="11"/>
  <c r="AL9" i="11"/>
  <c r="S24" i="11"/>
  <c r="AL24" i="11"/>
  <c r="S13" i="11"/>
  <c r="AL13" i="11"/>
  <c r="S26" i="11"/>
  <c r="AL26" i="11"/>
  <c r="S40" i="11"/>
  <c r="AL40" i="11"/>
  <c r="S88" i="11"/>
  <c r="AL88" i="11"/>
  <c r="S33" i="11"/>
  <c r="AL33" i="11"/>
  <c r="S81" i="11"/>
  <c r="AL81" i="11"/>
  <c r="S32" i="11"/>
  <c r="AL32" i="11"/>
  <c r="S80" i="11"/>
  <c r="AL80" i="11"/>
  <c r="S53" i="11"/>
  <c r="AL53" i="11"/>
  <c r="S94" i="11"/>
  <c r="AL94" i="11"/>
  <c r="S60" i="11"/>
  <c r="AL60" i="11"/>
  <c r="S108" i="11"/>
  <c r="AL108" i="11"/>
  <c r="S54" i="11"/>
  <c r="AL54" i="11"/>
  <c r="S45" i="11"/>
  <c r="AL45" i="11"/>
  <c r="S67" i="11"/>
  <c r="AL67" i="11"/>
  <c r="S57" i="11"/>
  <c r="AL57" i="11"/>
  <c r="S35" i="11"/>
  <c r="AL35" i="11"/>
  <c r="S101" i="11"/>
  <c r="AL101" i="11"/>
  <c r="S52" i="11"/>
  <c r="AL52" i="11"/>
  <c r="S84" i="11"/>
  <c r="AL84" i="11"/>
  <c r="S93" i="11"/>
  <c r="AL93" i="11"/>
  <c r="S105" i="11"/>
  <c r="AL105" i="11"/>
  <c r="S72" i="11"/>
  <c r="AL72" i="11"/>
  <c r="S49" i="11"/>
  <c r="AL49" i="11"/>
  <c r="S64" i="11"/>
  <c r="AL64" i="11"/>
  <c r="S62" i="11"/>
  <c r="AL62" i="11"/>
  <c r="S99" i="11"/>
  <c r="AL99" i="11"/>
  <c r="S41" i="11"/>
  <c r="AL41" i="11"/>
  <c r="S61" i="11"/>
  <c r="AL61" i="11"/>
  <c r="S83" i="11"/>
  <c r="AL83" i="11"/>
  <c r="S42" i="11"/>
  <c r="AL42" i="11"/>
  <c r="S58" i="11"/>
  <c r="AL58" i="11"/>
  <c r="S74" i="11"/>
  <c r="AL74" i="11"/>
  <c r="S90" i="11"/>
  <c r="AL90" i="11"/>
  <c r="S106" i="11"/>
  <c r="AL106" i="11"/>
  <c r="S31" i="11"/>
  <c r="AL31" i="11"/>
  <c r="S47" i="11"/>
  <c r="AL47" i="11"/>
  <c r="S63" i="11"/>
  <c r="AL63" i="11"/>
  <c r="S79" i="11"/>
  <c r="AL79" i="11"/>
  <c r="S95" i="11"/>
  <c r="AL95" i="11"/>
  <c r="S109" i="11"/>
  <c r="AL109" i="11"/>
  <c r="S38" i="11"/>
  <c r="AL38" i="11"/>
  <c r="S70" i="11"/>
  <c r="AL70" i="11"/>
  <c r="S102" i="11"/>
  <c r="AL102" i="11"/>
  <c r="S43" i="11"/>
  <c r="AL43" i="11"/>
  <c r="S75" i="11"/>
  <c r="AL75" i="11"/>
  <c r="S107" i="11"/>
  <c r="AL107" i="11"/>
  <c r="S29" i="11"/>
  <c r="AL29" i="11"/>
  <c r="S77" i="11"/>
  <c r="AL77" i="11"/>
  <c r="S37" i="11"/>
  <c r="AL37" i="11"/>
  <c r="S69" i="11"/>
  <c r="AL69" i="11"/>
  <c r="S59" i="11"/>
  <c r="AL59" i="11"/>
  <c r="S46" i="11"/>
  <c r="AL46" i="11"/>
  <c r="S110" i="11"/>
  <c r="AL110" i="11"/>
  <c r="S76" i="11"/>
  <c r="AL76" i="11"/>
  <c r="S28" i="11"/>
  <c r="AL28" i="11"/>
  <c r="S89" i="11"/>
  <c r="AL89" i="11"/>
  <c r="S56" i="11"/>
  <c r="AL56" i="11"/>
  <c r="S104" i="11"/>
  <c r="AL104" i="11"/>
  <c r="S65" i="11"/>
  <c r="AL65" i="11"/>
  <c r="S48" i="11"/>
  <c r="AL48" i="11"/>
  <c r="S96" i="11"/>
  <c r="AL96" i="11"/>
  <c r="S85" i="11"/>
  <c r="AL85" i="11"/>
  <c r="S86" i="11"/>
  <c r="AL86" i="11"/>
  <c r="S91" i="11"/>
  <c r="AL91" i="11"/>
  <c r="S73" i="11"/>
  <c r="AL73" i="11"/>
  <c r="S30" i="11"/>
  <c r="AL30" i="11"/>
  <c r="S78" i="11"/>
  <c r="AL78" i="11"/>
  <c r="S44" i="11"/>
  <c r="AL44" i="11"/>
  <c r="S92" i="11"/>
  <c r="AL92" i="11"/>
  <c r="S97" i="11"/>
  <c r="AL97" i="11"/>
  <c r="S34" i="11"/>
  <c r="AL34" i="11"/>
  <c r="S50" i="11"/>
  <c r="AL50" i="11"/>
  <c r="S66" i="11"/>
  <c r="AL66" i="11"/>
  <c r="S82" i="11"/>
  <c r="AL82" i="11"/>
  <c r="S98" i="11"/>
  <c r="AL98" i="11"/>
  <c r="S39" i="11"/>
  <c r="AL39" i="11"/>
  <c r="S55" i="11"/>
  <c r="AL55" i="11"/>
  <c r="S71" i="11"/>
  <c r="AL71" i="11"/>
  <c r="S87" i="11"/>
  <c r="AL87" i="11"/>
  <c r="S103" i="11"/>
  <c r="AL103" i="11"/>
  <c r="S36" i="11"/>
  <c r="AL36" i="11"/>
  <c r="S68" i="11"/>
  <c r="AL68" i="11"/>
  <c r="S100" i="11"/>
  <c r="AL100" i="11"/>
  <c r="S51" i="11"/>
  <c r="AL51" i="11"/>
  <c r="AM705" i="11" l="1"/>
  <c r="AL705" i="11" s="1"/>
  <c r="AM690" i="11"/>
  <c r="AL690" i="11" s="1"/>
  <c r="AM606" i="11"/>
  <c r="AL606" i="11" s="1"/>
  <c r="AM696" i="11"/>
  <c r="AL696" i="11" s="1"/>
  <c r="AM616" i="11"/>
  <c r="AL616" i="11" s="1"/>
  <c r="AM639" i="11"/>
  <c r="AL639" i="11" s="1"/>
  <c r="AM687" i="11"/>
  <c r="AL687" i="11" s="1"/>
  <c r="AM636" i="11"/>
  <c r="AL636" i="11" s="1"/>
  <c r="AM659" i="11"/>
  <c r="AL659" i="11" s="1"/>
  <c r="AM602" i="11"/>
  <c r="AL602" i="11" s="1"/>
  <c r="AM693" i="11"/>
  <c r="AL693" i="11" s="1"/>
  <c r="AM672" i="11"/>
  <c r="AL672" i="11" s="1"/>
  <c r="AM608" i="11"/>
  <c r="AL608" i="11" s="1"/>
  <c r="AM704" i="11"/>
  <c r="AL704" i="11" s="1"/>
  <c r="AM660" i="11"/>
  <c r="AL660" i="11" s="1"/>
  <c r="AM612" i="11"/>
  <c r="AL612" i="11" s="1"/>
  <c r="AM624" i="11"/>
  <c r="AL624" i="11" s="1"/>
  <c r="AM644" i="11"/>
  <c r="AL644" i="11" s="1"/>
  <c r="AM657" i="11"/>
  <c r="AL657" i="11" s="1"/>
  <c r="AM669" i="11"/>
  <c r="AL669" i="11" s="1"/>
  <c r="AM649" i="11"/>
  <c r="AL649" i="11" s="1"/>
  <c r="AM605" i="11"/>
  <c r="AL605" i="11" s="1"/>
  <c r="AM613" i="11"/>
  <c r="AL613" i="11" s="1"/>
  <c r="AM662" i="11"/>
  <c r="AL662" i="11" s="1"/>
  <c r="AM631" i="11"/>
  <c r="AL631" i="11" s="1"/>
  <c r="AM706" i="11"/>
  <c r="AL706" i="11" s="1"/>
  <c r="AM633" i="11"/>
  <c r="AL633" i="11" s="1"/>
  <c r="AM625" i="11"/>
  <c r="AL625" i="11" s="1"/>
  <c r="AM682" i="11"/>
  <c r="AL682" i="11" s="1"/>
  <c r="AM638" i="11"/>
  <c r="AL638" i="11" s="1"/>
  <c r="AM618" i="11"/>
  <c r="AL618" i="11" s="1"/>
  <c r="AM694" i="11"/>
  <c r="AL694" i="11" s="1"/>
  <c r="AM614" i="11"/>
  <c r="AL614" i="11" s="1"/>
  <c r="AM629" i="11"/>
  <c r="AL629" i="11" s="1"/>
  <c r="AM679" i="11"/>
  <c r="AL679" i="11" s="1"/>
  <c r="AM632" i="11"/>
  <c r="AL632" i="11" s="1"/>
  <c r="AM643" i="11"/>
  <c r="AL643" i="11" s="1"/>
  <c r="AM635" i="11"/>
  <c r="AL635" i="11" s="1"/>
  <c r="AM663" i="11"/>
  <c r="AL663" i="11" s="1"/>
  <c r="AM684" i="11"/>
  <c r="AL684" i="11" s="1"/>
  <c r="AM691" i="11"/>
  <c r="AL691" i="11" s="1"/>
  <c r="AM671" i="11"/>
  <c r="AL671" i="11" s="1"/>
  <c r="AM603" i="11"/>
  <c r="AL603" i="11" s="1"/>
  <c r="AM683" i="11"/>
  <c r="AL683" i="11" s="1"/>
  <c r="AM648" i="11"/>
  <c r="AL648" i="11" s="1"/>
  <c r="AM655" i="11"/>
  <c r="AL655" i="11" s="1"/>
  <c r="AM667" i="11"/>
  <c r="AL667" i="11" s="1"/>
  <c r="AM670" i="11"/>
  <c r="AL670" i="11" s="1"/>
  <c r="AM630" i="11"/>
  <c r="AL630" i="11" s="1"/>
  <c r="AM681" i="11"/>
  <c r="AL681" i="11" s="1"/>
  <c r="AM637" i="11"/>
  <c r="AL637" i="11" s="1"/>
  <c r="AM617" i="11"/>
  <c r="AL617" i="11" s="1"/>
  <c r="AM673" i="11"/>
  <c r="AL673" i="11" s="1"/>
  <c r="AM674" i="11"/>
  <c r="AL674" i="11" s="1"/>
  <c r="AM626" i="11"/>
  <c r="AL626" i="11" s="1"/>
  <c r="AM701" i="11"/>
  <c r="AL701" i="11" s="1"/>
  <c r="AM650" i="11"/>
  <c r="AL650" i="11" s="1"/>
  <c r="AM685" i="11"/>
  <c r="AL685" i="11" s="1"/>
  <c r="AM604" i="11"/>
  <c r="AL604" i="11" s="1"/>
  <c r="AM703" i="11"/>
  <c r="AL703" i="11" s="1"/>
  <c r="AM680" i="11"/>
  <c r="AL680" i="11" s="1"/>
  <c r="AM664" i="11"/>
  <c r="AL664" i="11" s="1"/>
  <c r="AM627" i="11"/>
  <c r="AL627" i="11" s="1"/>
  <c r="AM661" i="11"/>
  <c r="AL661" i="11" s="1"/>
  <c r="AM640" i="11"/>
  <c r="AL640" i="11" s="1"/>
  <c r="AM676" i="11"/>
  <c r="AL676" i="11" s="1"/>
  <c r="AM692" i="11"/>
  <c r="AL692" i="11" s="1"/>
  <c r="AM688" i="11"/>
  <c r="AL688" i="11" s="1"/>
  <c r="AM628" i="11"/>
  <c r="AL628" i="11" s="1"/>
  <c r="AM656" i="11"/>
  <c r="AL656" i="11" s="1"/>
  <c r="AM689" i="11"/>
  <c r="AL689" i="11" s="1"/>
  <c r="AM666" i="11"/>
  <c r="AL666" i="11" s="1"/>
  <c r="AM622" i="11"/>
  <c r="AL622" i="11" s="1"/>
  <c r="AM677" i="11"/>
  <c r="AL677" i="11" s="1"/>
  <c r="AM686" i="11"/>
  <c r="AL686" i="11" s="1"/>
  <c r="AM610" i="11"/>
  <c r="AL610" i="11" s="1"/>
  <c r="AM700" i="11"/>
  <c r="AL700" i="11" s="1"/>
  <c r="AM653" i="11"/>
  <c r="AL653" i="11" s="1"/>
  <c r="AM658" i="11"/>
  <c r="AL658" i="11" s="1"/>
  <c r="AM698" i="11"/>
  <c r="AL698" i="11" s="1"/>
  <c r="AM665" i="11"/>
  <c r="AL665" i="11" s="1"/>
  <c r="AM621" i="11"/>
  <c r="AL621" i="11" s="1"/>
  <c r="AM609" i="11"/>
  <c r="AL609" i="11" s="1"/>
  <c r="AM642" i="11"/>
  <c r="AL642" i="11" s="1"/>
  <c r="AM641" i="11"/>
  <c r="AL641" i="11" s="1"/>
  <c r="AM695" i="11"/>
  <c r="AL695" i="11" s="1"/>
  <c r="AM615" i="11"/>
  <c r="AL615" i="11" s="1"/>
  <c r="AM675" i="11"/>
  <c r="AL675" i="11" s="1"/>
  <c r="AM611" i="11"/>
  <c r="AL611" i="11" s="1"/>
  <c r="AM619" i="11"/>
  <c r="AL619" i="11" s="1"/>
  <c r="AM620" i="11"/>
  <c r="AL620" i="11" s="1"/>
  <c r="AM647" i="11"/>
  <c r="AL647" i="11" s="1"/>
  <c r="AM607" i="11"/>
  <c r="AL607" i="11" s="1"/>
  <c r="AM699" i="11"/>
  <c r="AL699" i="11" s="1"/>
  <c r="AM668" i="11"/>
  <c r="AL668" i="11" s="1"/>
  <c r="AM623" i="11"/>
  <c r="AL623" i="11" s="1"/>
  <c r="AM651" i="11"/>
  <c r="AL651" i="11" s="1"/>
  <c r="AM652" i="11"/>
  <c r="AL652" i="11" s="1"/>
  <c r="AM678" i="11"/>
  <c r="AL678" i="11" s="1"/>
  <c r="AM697" i="11"/>
  <c r="AL697" i="11" s="1"/>
  <c r="AM654" i="11"/>
  <c r="AL654" i="11" s="1"/>
  <c r="AM634" i="11"/>
  <c r="AL634" i="11" s="1"/>
  <c r="AM645" i="11"/>
  <c r="AL645" i="11" s="1"/>
  <c r="AM702" i="11"/>
  <c r="AL702" i="11" s="1"/>
  <c r="AM646" i="11"/>
  <c r="AL646" i="11" s="1"/>
  <c r="R471" i="11"/>
  <c r="AH471" i="11"/>
  <c r="AL471" i="11"/>
  <c r="AH476" i="11"/>
  <c r="AL476" i="11"/>
  <c r="R476" i="11"/>
  <c r="AL239" i="11"/>
  <c r="R239" i="11"/>
  <c r="AH239" i="11"/>
  <c r="AH231" i="11"/>
  <c r="R231" i="11"/>
  <c r="AL231" i="11"/>
  <c r="R712" i="11"/>
  <c r="AL712" i="11"/>
  <c r="AH712" i="11"/>
  <c r="AH716" i="11"/>
  <c r="AL716" i="11"/>
  <c r="R716" i="11"/>
  <c r="R472" i="11"/>
  <c r="AH472" i="11"/>
  <c r="AL472" i="11"/>
  <c r="AL233" i="11"/>
  <c r="AH233" i="11"/>
  <c r="R233" i="11"/>
  <c r="R715" i="11"/>
  <c r="AH715" i="11"/>
  <c r="AL715" i="11"/>
  <c r="AL232" i="11"/>
  <c r="AH232" i="11"/>
  <c r="R232" i="11"/>
  <c r="R235" i="11"/>
  <c r="AH235" i="11"/>
  <c r="AL235" i="11"/>
  <c r="R713" i="11"/>
  <c r="AL713" i="11"/>
  <c r="AH713" i="11"/>
  <c r="AL234" i="11"/>
  <c r="R234" i="11"/>
  <c r="AH234" i="11"/>
  <c r="AL475" i="11"/>
  <c r="R475" i="11"/>
  <c r="AH475" i="11"/>
  <c r="AH708" i="11"/>
  <c r="R708" i="11"/>
  <c r="AL708" i="11"/>
  <c r="R238" i="11"/>
  <c r="AH238" i="11"/>
  <c r="AL238" i="11"/>
  <c r="AL711" i="11"/>
  <c r="AH711" i="11"/>
  <c r="R711" i="11"/>
  <c r="R237" i="11"/>
  <c r="AL237" i="11"/>
  <c r="AH237" i="11"/>
  <c r="R236" i="11"/>
  <c r="AL236" i="11"/>
  <c r="AH236" i="11"/>
  <c r="AH473" i="11"/>
  <c r="R473" i="11"/>
  <c r="AL473" i="11"/>
  <c r="AL470" i="11"/>
  <c r="AH470" i="11"/>
  <c r="R470" i="11"/>
  <c r="AH230" i="11"/>
  <c r="R230" i="11"/>
  <c r="AL230" i="11"/>
  <c r="R709" i="11"/>
  <c r="AL709" i="11"/>
  <c r="AH709" i="11"/>
  <c r="R468" i="11"/>
  <c r="AL468" i="11"/>
  <c r="AH468" i="11"/>
  <c r="R714" i="11"/>
  <c r="AL714" i="11"/>
  <c r="AH714" i="11"/>
  <c r="AH477" i="11"/>
  <c r="R477" i="11"/>
  <c r="AL477" i="11"/>
  <c r="AL469" i="11"/>
  <c r="AH469" i="11"/>
  <c r="R469" i="11"/>
  <c r="AH707" i="11"/>
  <c r="R707" i="11"/>
  <c r="AL707" i="11"/>
  <c r="AH710" i="11"/>
  <c r="AL710" i="11"/>
  <c r="R710" i="11"/>
  <c r="AL474" i="11"/>
  <c r="AH474" i="11"/>
  <c r="R474" i="11"/>
  <c r="AN835" i="11"/>
  <c r="AO835" i="11" s="1"/>
  <c r="AG835" i="11"/>
  <c r="AG833" i="11"/>
  <c r="AN833" i="11"/>
  <c r="AO833" i="11" s="1"/>
  <c r="AN832" i="11"/>
  <c r="AO832" i="11" s="1"/>
  <c r="AG832" i="11"/>
  <c r="AG837" i="11"/>
  <c r="AN837" i="11"/>
  <c r="AO837" i="11" s="1"/>
  <c r="AG838" i="11"/>
  <c r="AN838" i="11"/>
  <c r="AO838" i="11" s="1"/>
  <c r="AG831" i="11"/>
  <c r="AN831" i="11"/>
  <c r="AO831" i="11" s="1"/>
  <c r="AG836" i="11"/>
  <c r="AN836" i="11"/>
  <c r="AO836" i="11" s="1"/>
  <c r="AG830" i="11"/>
  <c r="AN830" i="11"/>
  <c r="AO830" i="11" s="1"/>
  <c r="AG834" i="11"/>
  <c r="AN834" i="11"/>
  <c r="AO834" i="11" s="1"/>
  <c r="AG829" i="11"/>
  <c r="AN829" i="11"/>
  <c r="AO829" i="11" s="1"/>
  <c r="AR1330" i="11"/>
  <c r="AV1330" i="11"/>
  <c r="C378" i="11"/>
  <c r="P5" i="1" s="1"/>
  <c r="C258" i="11"/>
  <c r="AL244" i="11"/>
  <c r="AG740" i="11"/>
  <c r="AN740" i="11"/>
  <c r="AO740" i="11" s="1"/>
  <c r="AG742" i="11"/>
  <c r="AN742" i="11"/>
  <c r="AO742" i="11" s="1"/>
  <c r="AG798" i="11"/>
  <c r="AN798" i="11"/>
  <c r="AO798" i="11" s="1"/>
  <c r="AG724" i="11"/>
  <c r="AN724" i="11"/>
  <c r="AO724" i="11" s="1"/>
  <c r="AG822" i="11"/>
  <c r="AN822" i="11"/>
  <c r="AO822" i="11" s="1"/>
  <c r="AG770" i="11"/>
  <c r="AN770" i="11"/>
  <c r="AO770" i="11" s="1"/>
  <c r="AG728" i="11"/>
  <c r="AP728" i="11" s="1"/>
  <c r="AN728" i="11"/>
  <c r="AO728" i="11" s="1"/>
  <c r="AG753" i="11"/>
  <c r="AN753" i="11"/>
  <c r="AO753" i="11" s="1"/>
  <c r="AG750" i="11"/>
  <c r="AN750" i="11"/>
  <c r="AO750" i="11" s="1"/>
  <c r="AG812" i="11"/>
  <c r="AN812" i="11"/>
  <c r="AO812" i="11" s="1"/>
  <c r="AG780" i="11"/>
  <c r="AN780" i="11"/>
  <c r="AO780" i="11" s="1"/>
  <c r="AG799" i="11"/>
  <c r="AN799" i="11"/>
  <c r="AO799" i="11" s="1"/>
  <c r="AG767" i="11"/>
  <c r="AN767" i="11"/>
  <c r="AO767" i="11" s="1"/>
  <c r="AG735" i="11"/>
  <c r="AP735" i="11" s="1"/>
  <c r="AN735" i="11"/>
  <c r="AO735" i="11" s="1"/>
  <c r="AG730" i="11"/>
  <c r="AP730" i="11" s="1"/>
  <c r="AN730" i="11"/>
  <c r="AO730" i="11" s="1"/>
  <c r="AG752" i="11"/>
  <c r="AN752" i="11"/>
  <c r="AO752" i="11" s="1"/>
  <c r="AG805" i="11"/>
  <c r="AN805" i="11"/>
  <c r="AO805" i="11" s="1"/>
  <c r="AG773" i="11"/>
  <c r="AN773" i="11"/>
  <c r="AO773" i="11" s="1"/>
  <c r="AG800" i="11"/>
  <c r="AN800" i="11"/>
  <c r="AO800" i="11" s="1"/>
  <c r="AG772" i="11"/>
  <c r="AN772" i="11"/>
  <c r="AO772" i="11" s="1"/>
  <c r="AG803" i="11"/>
  <c r="AN803" i="11"/>
  <c r="AO803" i="11" s="1"/>
  <c r="AG771" i="11"/>
  <c r="AN771" i="11"/>
  <c r="AO771" i="11" s="1"/>
  <c r="AG739" i="11"/>
  <c r="AN739" i="11"/>
  <c r="AO739" i="11" s="1"/>
  <c r="AG827" i="11"/>
  <c r="AN827" i="11"/>
  <c r="AO827" i="11" s="1"/>
  <c r="AG802" i="11"/>
  <c r="AN802" i="11"/>
  <c r="AO802" i="11" s="1"/>
  <c r="AG736" i="11"/>
  <c r="AP736" i="11" s="1"/>
  <c r="AN736" i="11"/>
  <c r="AO736" i="11" s="1"/>
  <c r="AG813" i="11"/>
  <c r="AN813" i="11"/>
  <c r="AO813" i="11" s="1"/>
  <c r="AG777" i="11"/>
  <c r="AN777" i="11"/>
  <c r="AO777" i="11" s="1"/>
  <c r="AG791" i="11"/>
  <c r="AN791" i="11"/>
  <c r="AO791" i="11" s="1"/>
  <c r="AG759" i="11"/>
  <c r="AN759" i="11"/>
  <c r="AO759" i="11" s="1"/>
  <c r="AG727" i="11"/>
  <c r="AP727" i="11" s="1"/>
  <c r="AN727" i="11"/>
  <c r="AO727" i="11" s="1"/>
  <c r="AG794" i="11"/>
  <c r="AN794" i="11"/>
  <c r="AO794" i="11" s="1"/>
  <c r="AG748" i="11"/>
  <c r="AN748" i="11"/>
  <c r="AO748" i="11" s="1"/>
  <c r="AG825" i="11"/>
  <c r="AN825" i="11"/>
  <c r="AO825" i="11" s="1"/>
  <c r="AG769" i="11"/>
  <c r="AN769" i="11"/>
  <c r="AO769" i="11" s="1"/>
  <c r="AG749" i="11"/>
  <c r="AN749" i="11"/>
  <c r="AO749" i="11" s="1"/>
  <c r="AG762" i="11"/>
  <c r="AN762" i="11"/>
  <c r="AO762" i="11" s="1"/>
  <c r="AG808" i="11"/>
  <c r="AN808" i="11"/>
  <c r="AO808" i="11" s="1"/>
  <c r="AG776" i="11"/>
  <c r="AN776" i="11"/>
  <c r="AO776" i="11" s="1"/>
  <c r="AG774" i="11"/>
  <c r="AN774" i="11"/>
  <c r="AO774" i="11" s="1"/>
  <c r="AG817" i="11"/>
  <c r="AN817" i="11"/>
  <c r="AO817" i="11" s="1"/>
  <c r="AG781" i="11"/>
  <c r="AN781" i="11"/>
  <c r="AO781" i="11" s="1"/>
  <c r="AG795" i="11"/>
  <c r="AN795" i="11"/>
  <c r="AO795" i="11" s="1"/>
  <c r="AG763" i="11"/>
  <c r="AN763" i="11"/>
  <c r="AO763" i="11" s="1"/>
  <c r="AG731" i="11"/>
  <c r="AP731" i="11" s="1"/>
  <c r="AN731" i="11"/>
  <c r="AO731" i="11" s="1"/>
  <c r="AG778" i="11"/>
  <c r="AN778" i="11"/>
  <c r="AO778" i="11" s="1"/>
  <c r="AG793" i="11"/>
  <c r="AN793" i="11"/>
  <c r="AO793" i="11" s="1"/>
  <c r="AG745" i="11"/>
  <c r="AN745" i="11"/>
  <c r="AO745" i="11" s="1"/>
  <c r="AG725" i="11"/>
  <c r="AP725" i="11" s="1"/>
  <c r="AN725" i="11"/>
  <c r="AO725" i="11" s="1"/>
  <c r="AG792" i="11"/>
  <c r="AN792" i="11"/>
  <c r="AO792" i="11" s="1"/>
  <c r="AG729" i="11"/>
  <c r="AP729" i="11" s="1"/>
  <c r="AN729" i="11"/>
  <c r="AO729" i="11" s="1"/>
  <c r="AG734" i="11"/>
  <c r="AP734" i="11" s="1"/>
  <c r="AN734" i="11"/>
  <c r="AO734" i="11" s="1"/>
  <c r="AG814" i="11"/>
  <c r="AN814" i="11"/>
  <c r="AO814" i="11" s="1"/>
  <c r="AG782" i="11"/>
  <c r="AN782" i="11"/>
  <c r="AO782" i="11" s="1"/>
  <c r="AG754" i="11"/>
  <c r="AN754" i="11"/>
  <c r="AO754" i="11" s="1"/>
  <c r="AG819" i="11"/>
  <c r="AN819" i="11"/>
  <c r="AO819" i="11" s="1"/>
  <c r="AG790" i="11"/>
  <c r="AN790" i="11"/>
  <c r="AO790" i="11" s="1"/>
  <c r="C139" i="11"/>
  <c r="V125" i="11" s="1"/>
  <c r="AL125" i="11"/>
  <c r="AG733" i="11"/>
  <c r="AP733" i="11" s="1"/>
  <c r="AN733" i="11"/>
  <c r="AO733" i="11" s="1"/>
  <c r="AG828" i="11"/>
  <c r="AN828" i="11"/>
  <c r="AO828" i="11" s="1"/>
  <c r="AG796" i="11"/>
  <c r="AN796" i="11"/>
  <c r="AO796" i="11" s="1"/>
  <c r="AG783" i="11"/>
  <c r="AN783" i="11"/>
  <c r="AO783" i="11" s="1"/>
  <c r="AG751" i="11"/>
  <c r="AN751" i="11"/>
  <c r="AO751" i="11" s="1"/>
  <c r="AG746" i="11"/>
  <c r="AN746" i="11"/>
  <c r="AO746" i="11" s="1"/>
  <c r="AG823" i="11"/>
  <c r="AN823" i="11"/>
  <c r="AO823" i="11" s="1"/>
  <c r="AG756" i="11"/>
  <c r="AN756" i="11"/>
  <c r="AO756" i="11" s="1"/>
  <c r="AG732" i="11"/>
  <c r="AP732" i="11" s="1"/>
  <c r="AN732" i="11"/>
  <c r="AO732" i="11" s="1"/>
  <c r="AG821" i="11"/>
  <c r="AN821" i="11"/>
  <c r="AO821" i="11" s="1"/>
  <c r="AG789" i="11"/>
  <c r="AN789" i="11"/>
  <c r="AO789" i="11" s="1"/>
  <c r="AG757" i="11"/>
  <c r="AN757" i="11"/>
  <c r="AO757" i="11" s="1"/>
  <c r="AG816" i="11"/>
  <c r="AN816" i="11"/>
  <c r="AO816" i="11" s="1"/>
  <c r="AG784" i="11"/>
  <c r="AN784" i="11"/>
  <c r="AO784" i="11" s="1"/>
  <c r="AG768" i="11"/>
  <c r="AN768" i="11"/>
  <c r="AO768" i="11" s="1"/>
  <c r="AG787" i="11"/>
  <c r="AN787" i="11"/>
  <c r="AO787" i="11" s="1"/>
  <c r="AG755" i="11"/>
  <c r="AN755" i="11"/>
  <c r="AO755" i="11" s="1"/>
  <c r="AG811" i="11"/>
  <c r="AN811" i="11"/>
  <c r="AO811" i="11" s="1"/>
  <c r="AG818" i="11"/>
  <c r="AN818" i="11"/>
  <c r="AO818" i="11" s="1"/>
  <c r="AG786" i="11"/>
  <c r="AN786" i="11"/>
  <c r="AO786" i="11" s="1"/>
  <c r="AG785" i="11"/>
  <c r="AN785" i="11"/>
  <c r="AO785" i="11" s="1"/>
  <c r="AG764" i="11"/>
  <c r="AN764" i="11"/>
  <c r="AO764" i="11" s="1"/>
  <c r="AG779" i="11"/>
  <c r="AN779" i="11"/>
  <c r="AO779" i="11" s="1"/>
  <c r="AG747" i="11"/>
  <c r="AN747" i="11"/>
  <c r="AO747" i="11" s="1"/>
  <c r="AG826" i="11"/>
  <c r="AN826" i="11"/>
  <c r="AO826" i="11" s="1"/>
  <c r="AG760" i="11"/>
  <c r="AN760" i="11"/>
  <c r="AO760" i="11" s="1"/>
  <c r="AG797" i="11"/>
  <c r="AN797" i="11"/>
  <c r="AO797" i="11" s="1"/>
  <c r="AG761" i="11"/>
  <c r="AN761" i="11"/>
  <c r="AO761" i="11" s="1"/>
  <c r="AG741" i="11"/>
  <c r="AN741" i="11"/>
  <c r="AO741" i="11" s="1"/>
  <c r="AG738" i="11"/>
  <c r="AN738" i="11"/>
  <c r="AO738" i="11" s="1"/>
  <c r="AG820" i="11"/>
  <c r="AN820" i="11"/>
  <c r="AO820" i="11" s="1"/>
  <c r="AG788" i="11"/>
  <c r="AN788" i="11"/>
  <c r="AO788" i="11" s="1"/>
  <c r="AG758" i="11"/>
  <c r="AN758" i="11"/>
  <c r="AO758" i="11" s="1"/>
  <c r="AG815" i="11"/>
  <c r="AN815" i="11"/>
  <c r="AO815" i="11" s="1"/>
  <c r="AG806" i="11"/>
  <c r="AN806" i="11"/>
  <c r="AO806" i="11" s="1"/>
  <c r="AG804" i="11"/>
  <c r="AN804" i="11"/>
  <c r="AO804" i="11" s="1"/>
  <c r="AG809" i="11"/>
  <c r="AN809" i="11"/>
  <c r="AO809" i="11" s="1"/>
  <c r="AG807" i="11"/>
  <c r="AN807" i="11"/>
  <c r="AO807" i="11" s="1"/>
  <c r="AG775" i="11"/>
  <c r="AN775" i="11"/>
  <c r="AO775" i="11" s="1"/>
  <c r="AG743" i="11"/>
  <c r="AN743" i="11"/>
  <c r="AO743" i="11" s="1"/>
  <c r="AG766" i="11"/>
  <c r="AN766" i="11"/>
  <c r="AO766" i="11" s="1"/>
  <c r="AG810" i="11"/>
  <c r="AN810" i="11"/>
  <c r="AO810" i="11" s="1"/>
  <c r="AG744" i="11"/>
  <c r="AN744" i="11"/>
  <c r="AO744" i="11" s="1"/>
  <c r="AG801" i="11"/>
  <c r="AN801" i="11"/>
  <c r="AO801" i="11" s="1"/>
  <c r="AG765" i="11"/>
  <c r="AN765" i="11"/>
  <c r="AO765" i="11" s="1"/>
  <c r="AG737" i="11"/>
  <c r="AN737" i="11"/>
  <c r="AO737" i="11" s="1"/>
  <c r="AG726" i="11"/>
  <c r="AP726" i="11" s="1"/>
  <c r="AN726" i="11"/>
  <c r="AO726" i="11" s="1"/>
  <c r="AG824" i="11"/>
  <c r="AN824" i="11"/>
  <c r="AO824" i="11" s="1"/>
  <c r="V1332" i="11"/>
  <c r="AK1331" i="11"/>
  <c r="O8" i="1"/>
  <c r="V724" i="11"/>
  <c r="AH701" i="11"/>
  <c r="R701" i="11"/>
  <c r="AH639" i="11"/>
  <c r="R639" i="11"/>
  <c r="AH661" i="11"/>
  <c r="R661" i="11"/>
  <c r="AH605" i="11"/>
  <c r="R605" i="11"/>
  <c r="AH706" i="11"/>
  <c r="AG706" i="11" s="1"/>
  <c r="R706" i="11"/>
  <c r="AH682" i="11"/>
  <c r="R682" i="11"/>
  <c r="AH614" i="11"/>
  <c r="R614" i="11"/>
  <c r="AH663" i="11"/>
  <c r="R663" i="11"/>
  <c r="AH684" i="11"/>
  <c r="R684" i="11"/>
  <c r="AH607" i="11"/>
  <c r="R607" i="11"/>
  <c r="AH678" i="11"/>
  <c r="R678" i="11"/>
  <c r="AH617" i="11"/>
  <c r="R617" i="11"/>
  <c r="AH685" i="11"/>
  <c r="R685" i="11"/>
  <c r="AH657" i="11"/>
  <c r="R657" i="11"/>
  <c r="AH613" i="11"/>
  <c r="R613" i="11"/>
  <c r="AH608" i="11"/>
  <c r="R608" i="11"/>
  <c r="AH633" i="11"/>
  <c r="R633" i="11"/>
  <c r="AH638" i="11"/>
  <c r="R638" i="11"/>
  <c r="AH629" i="11"/>
  <c r="R629" i="11"/>
  <c r="AH632" i="11"/>
  <c r="R632" i="11"/>
  <c r="AH612" i="11"/>
  <c r="R612" i="11"/>
  <c r="AH623" i="11"/>
  <c r="R623" i="11"/>
  <c r="AH688" i="11"/>
  <c r="R688" i="11"/>
  <c r="AH673" i="11"/>
  <c r="R673" i="11"/>
  <c r="AH705" i="11"/>
  <c r="R705" i="11"/>
  <c r="AH690" i="11"/>
  <c r="R690" i="11"/>
  <c r="AH696" i="11"/>
  <c r="R696" i="11"/>
  <c r="AH602" i="11"/>
  <c r="R602" i="11"/>
  <c r="C616" i="11"/>
  <c r="O10" i="1" s="1"/>
  <c r="AH693" i="11"/>
  <c r="R693" i="11"/>
  <c r="AH669" i="11"/>
  <c r="R669" i="11"/>
  <c r="AH686" i="11"/>
  <c r="R686" i="11"/>
  <c r="AH640" i="11"/>
  <c r="R640" i="11"/>
  <c r="AH658" i="11"/>
  <c r="R658" i="11"/>
  <c r="R618" i="11"/>
  <c r="AH618" i="11"/>
  <c r="AH643" i="11"/>
  <c r="R643" i="11"/>
  <c r="AH620" i="11"/>
  <c r="R620" i="11"/>
  <c r="AH683" i="11"/>
  <c r="R683" i="11"/>
  <c r="AH651" i="11"/>
  <c r="R651" i="11"/>
  <c r="AH652" i="11"/>
  <c r="R652" i="11"/>
  <c r="AH681" i="11"/>
  <c r="R681" i="11"/>
  <c r="AH674" i="11"/>
  <c r="R674" i="11"/>
  <c r="AH628" i="11"/>
  <c r="R628" i="11"/>
  <c r="R606" i="11"/>
  <c r="AH606" i="11"/>
  <c r="AH616" i="11"/>
  <c r="R616" i="11"/>
  <c r="AH636" i="11"/>
  <c r="R636" i="11"/>
  <c r="AH649" i="11"/>
  <c r="R649" i="11"/>
  <c r="R610" i="11"/>
  <c r="AH610" i="11"/>
  <c r="AH700" i="11"/>
  <c r="R700" i="11"/>
  <c r="AH694" i="11"/>
  <c r="R694" i="11"/>
  <c r="AH695" i="11"/>
  <c r="R695" i="11"/>
  <c r="AH635" i="11"/>
  <c r="R635" i="11"/>
  <c r="AH704" i="11"/>
  <c r="R704" i="11"/>
  <c r="AH692" i="11"/>
  <c r="R692" i="11"/>
  <c r="AH647" i="11"/>
  <c r="R647" i="11"/>
  <c r="AH648" i="11"/>
  <c r="R648" i="11"/>
  <c r="AH637" i="11"/>
  <c r="R637" i="11"/>
  <c r="R626" i="11"/>
  <c r="AH626" i="11"/>
  <c r="AH703" i="11"/>
  <c r="R703" i="11"/>
  <c r="AH664" i="11"/>
  <c r="R664" i="11"/>
  <c r="AH689" i="11"/>
  <c r="R689" i="11"/>
  <c r="R622" i="11"/>
  <c r="AH622" i="11"/>
  <c r="AH698" i="11"/>
  <c r="R698" i="11"/>
  <c r="AH621" i="11"/>
  <c r="R621" i="11"/>
  <c r="AH642" i="11"/>
  <c r="R642" i="11"/>
  <c r="AH615" i="11"/>
  <c r="R615" i="11"/>
  <c r="AH611" i="11"/>
  <c r="R611" i="11"/>
  <c r="AH691" i="11"/>
  <c r="R691" i="11"/>
  <c r="AH603" i="11"/>
  <c r="R603" i="11"/>
  <c r="AH668" i="11"/>
  <c r="R668" i="11"/>
  <c r="AH655" i="11"/>
  <c r="R655" i="11"/>
  <c r="AH644" i="11"/>
  <c r="R644" i="11"/>
  <c r="AH670" i="11"/>
  <c r="R670" i="11"/>
  <c r="AH697" i="11"/>
  <c r="R697" i="11"/>
  <c r="R634" i="11"/>
  <c r="AH634" i="11"/>
  <c r="AH702" i="11"/>
  <c r="R702" i="11"/>
  <c r="AH650" i="11"/>
  <c r="R650" i="11"/>
  <c r="AH604" i="11"/>
  <c r="R604" i="11"/>
  <c r="AH656" i="11"/>
  <c r="R656" i="11"/>
  <c r="AH680" i="11"/>
  <c r="R680" i="11"/>
  <c r="AH627" i="11"/>
  <c r="R627" i="11"/>
  <c r="AH666" i="11"/>
  <c r="R666" i="11"/>
  <c r="AH677" i="11"/>
  <c r="R677" i="11"/>
  <c r="AH662" i="11"/>
  <c r="R662" i="11"/>
  <c r="AH631" i="11"/>
  <c r="R631" i="11"/>
  <c r="AH653" i="11"/>
  <c r="R653" i="11"/>
  <c r="AH625" i="11"/>
  <c r="R625" i="11"/>
  <c r="AH665" i="11"/>
  <c r="R665" i="11"/>
  <c r="AH609" i="11"/>
  <c r="R609" i="11"/>
  <c r="AH641" i="11"/>
  <c r="R641" i="11"/>
  <c r="AH679" i="11"/>
  <c r="R679" i="11"/>
  <c r="AH675" i="11"/>
  <c r="R675" i="11"/>
  <c r="AH619" i="11"/>
  <c r="R619" i="11"/>
  <c r="AH676" i="11"/>
  <c r="R676" i="11"/>
  <c r="AH671" i="11"/>
  <c r="R671" i="11"/>
  <c r="AH699" i="11"/>
  <c r="R699" i="11"/>
  <c r="AH624" i="11"/>
  <c r="R624" i="11"/>
  <c r="AH667" i="11"/>
  <c r="R667" i="11"/>
  <c r="AH630" i="11"/>
  <c r="R630" i="11"/>
  <c r="AH654" i="11"/>
  <c r="R654" i="11"/>
  <c r="AH645" i="11"/>
  <c r="R645" i="11"/>
  <c r="AH646" i="11"/>
  <c r="R646" i="11"/>
  <c r="AH687" i="11"/>
  <c r="R687" i="11"/>
  <c r="AH659" i="11"/>
  <c r="R659" i="11"/>
  <c r="AH672" i="11"/>
  <c r="R672" i="11"/>
  <c r="AH660" i="11"/>
  <c r="R660" i="11"/>
  <c r="AH481" i="11"/>
  <c r="R481" i="11"/>
  <c r="C495" i="11"/>
  <c r="AH495" i="11"/>
  <c r="R495" i="11"/>
  <c r="AH532" i="11"/>
  <c r="R532" i="11"/>
  <c r="AH549" i="11"/>
  <c r="R549" i="11"/>
  <c r="AH513" i="11"/>
  <c r="R513" i="11"/>
  <c r="AH564" i="11"/>
  <c r="R564" i="11"/>
  <c r="AH528" i="11"/>
  <c r="R528" i="11"/>
  <c r="AH509" i="11"/>
  <c r="R509" i="11"/>
  <c r="AH565" i="11"/>
  <c r="R565" i="11"/>
  <c r="AH491" i="11"/>
  <c r="R491" i="11"/>
  <c r="AH507" i="11"/>
  <c r="R507" i="11"/>
  <c r="AH487" i="11"/>
  <c r="R487" i="11"/>
  <c r="AH510" i="11"/>
  <c r="R510" i="11"/>
  <c r="AH569" i="11"/>
  <c r="R569" i="11"/>
  <c r="AH537" i="11"/>
  <c r="R537" i="11"/>
  <c r="AH504" i="11"/>
  <c r="R504" i="11"/>
  <c r="AH555" i="11"/>
  <c r="R555" i="11"/>
  <c r="AH559" i="11"/>
  <c r="R559" i="11"/>
  <c r="AH538" i="11"/>
  <c r="R538" i="11"/>
  <c r="AH539" i="11"/>
  <c r="R539" i="11"/>
  <c r="AH530" i="11"/>
  <c r="R530" i="11"/>
  <c r="AH578" i="11"/>
  <c r="R578" i="11"/>
  <c r="AH552" i="11"/>
  <c r="R552" i="11"/>
  <c r="AH573" i="11"/>
  <c r="R573" i="11"/>
  <c r="AH515" i="11"/>
  <c r="R515" i="11"/>
  <c r="AH490" i="11"/>
  <c r="R490" i="11"/>
  <c r="AH484" i="11"/>
  <c r="R484" i="11"/>
  <c r="AH540" i="11"/>
  <c r="R540" i="11"/>
  <c r="AH489" i="11"/>
  <c r="R489" i="11"/>
  <c r="AH579" i="11"/>
  <c r="R579" i="11"/>
  <c r="AH583" i="11"/>
  <c r="R583" i="11"/>
  <c r="AH512" i="11"/>
  <c r="R512" i="11"/>
  <c r="AH563" i="11"/>
  <c r="R563" i="11"/>
  <c r="AH536" i="11"/>
  <c r="R536" i="11"/>
  <c r="AH503" i="11"/>
  <c r="R503" i="11"/>
  <c r="AH523" i="11"/>
  <c r="R523" i="11"/>
  <c r="AH548" i="11"/>
  <c r="R548" i="11"/>
  <c r="AH585" i="11"/>
  <c r="R585" i="11"/>
  <c r="AH557" i="11"/>
  <c r="R557" i="11"/>
  <c r="AH572" i="11"/>
  <c r="R572" i="11"/>
  <c r="AH568" i="11"/>
  <c r="R568" i="11"/>
  <c r="AH522" i="11"/>
  <c r="R522" i="11"/>
  <c r="AH524" i="11"/>
  <c r="R524" i="11"/>
  <c r="AH505" i="11"/>
  <c r="R505" i="11"/>
  <c r="AH527" i="11"/>
  <c r="R527" i="11"/>
  <c r="AH575" i="11"/>
  <c r="R575" i="11"/>
  <c r="AH562" i="11"/>
  <c r="R562" i="11"/>
  <c r="AH488" i="11"/>
  <c r="R488" i="11"/>
  <c r="AH533" i="11"/>
  <c r="R533" i="11"/>
  <c r="AH529" i="11"/>
  <c r="R529" i="11"/>
  <c r="AH516" i="11"/>
  <c r="R516" i="11"/>
  <c r="AH508" i="11"/>
  <c r="R508" i="11"/>
  <c r="AH570" i="11"/>
  <c r="R570" i="11"/>
  <c r="AH542" i="11"/>
  <c r="R542" i="11"/>
  <c r="AH547" i="11"/>
  <c r="R547" i="11"/>
  <c r="AH551" i="11"/>
  <c r="R551" i="11"/>
  <c r="AH499" i="11"/>
  <c r="R499" i="11"/>
  <c r="AH584" i="11"/>
  <c r="R584" i="11"/>
  <c r="AH486" i="11"/>
  <c r="R486" i="11"/>
  <c r="AH545" i="11"/>
  <c r="R545" i="11"/>
  <c r="AH519" i="11"/>
  <c r="R519" i="11"/>
  <c r="AH544" i="11"/>
  <c r="R544" i="11"/>
  <c r="AH514" i="11"/>
  <c r="R514" i="11"/>
  <c r="AH525" i="11"/>
  <c r="R525" i="11"/>
  <c r="AH493" i="11"/>
  <c r="R493" i="11"/>
  <c r="AH501" i="11"/>
  <c r="R501" i="11"/>
  <c r="AH497" i="11"/>
  <c r="R497" i="11"/>
  <c r="AH511" i="11"/>
  <c r="R511" i="11"/>
  <c r="AH581" i="11"/>
  <c r="R581" i="11"/>
  <c r="AH576" i="11"/>
  <c r="R576" i="11"/>
  <c r="AH506" i="11"/>
  <c r="R506" i="11"/>
  <c r="AH482" i="11"/>
  <c r="R482" i="11"/>
  <c r="AH553" i="11"/>
  <c r="R553" i="11"/>
  <c r="AH531" i="11"/>
  <c r="R531" i="11"/>
  <c r="AH554" i="11"/>
  <c r="R554" i="11"/>
  <c r="AH535" i="11"/>
  <c r="R535" i="11"/>
  <c r="AH567" i="11"/>
  <c r="R567" i="11"/>
  <c r="AH550" i="11"/>
  <c r="R550" i="11"/>
  <c r="AH483" i="11"/>
  <c r="R483" i="11"/>
  <c r="AH546" i="11"/>
  <c r="R546" i="11"/>
  <c r="AH558" i="11"/>
  <c r="R558" i="11"/>
  <c r="AH571" i="11"/>
  <c r="R571" i="11"/>
  <c r="AH496" i="11"/>
  <c r="R496" i="11"/>
  <c r="AH543" i="11"/>
  <c r="R543" i="11"/>
  <c r="AH502" i="11"/>
  <c r="R502" i="11"/>
  <c r="AH574" i="11"/>
  <c r="R574" i="11"/>
  <c r="AH566" i="11"/>
  <c r="R566" i="11"/>
  <c r="AH500" i="11"/>
  <c r="R500" i="11"/>
  <c r="AH541" i="11"/>
  <c r="R541" i="11"/>
  <c r="AH561" i="11"/>
  <c r="R561" i="11"/>
  <c r="AH556" i="11"/>
  <c r="R556" i="11"/>
  <c r="AH492" i="11"/>
  <c r="R492" i="11"/>
  <c r="AH521" i="11"/>
  <c r="R521" i="11"/>
  <c r="AH498" i="11"/>
  <c r="R498" i="11"/>
  <c r="AH526" i="11"/>
  <c r="R526" i="11"/>
  <c r="AH518" i="11"/>
  <c r="R518" i="11"/>
  <c r="AH534" i="11"/>
  <c r="R534" i="11"/>
  <c r="AH582" i="11"/>
  <c r="R582" i="11"/>
  <c r="AH577" i="11"/>
  <c r="R577" i="11"/>
  <c r="AH485" i="11"/>
  <c r="R485" i="11"/>
  <c r="AH517" i="11"/>
  <c r="R517" i="11"/>
  <c r="AH580" i="11"/>
  <c r="R580" i="11"/>
  <c r="AH560" i="11"/>
  <c r="R560" i="11"/>
  <c r="AH494" i="11"/>
  <c r="R494" i="11"/>
  <c r="AH520" i="11"/>
  <c r="R520" i="11"/>
  <c r="AH326" i="11"/>
  <c r="R326" i="11"/>
  <c r="R449" i="11"/>
  <c r="AH449" i="11"/>
  <c r="AH198" i="11"/>
  <c r="R198" i="11"/>
  <c r="AH245" i="11"/>
  <c r="R245" i="11"/>
  <c r="AH380" i="11"/>
  <c r="R380" i="11"/>
  <c r="R411" i="11"/>
  <c r="AH411" i="11"/>
  <c r="R462" i="11"/>
  <c r="AH462" i="11"/>
  <c r="R431" i="11"/>
  <c r="AH431" i="11"/>
  <c r="AH164" i="11"/>
  <c r="R164" i="11"/>
  <c r="R174" i="11"/>
  <c r="AH174" i="11"/>
  <c r="AH166" i="11"/>
  <c r="R166" i="11"/>
  <c r="R416" i="11"/>
  <c r="AH416" i="11"/>
  <c r="AH270" i="11"/>
  <c r="R270" i="11"/>
  <c r="AH146" i="11"/>
  <c r="R146" i="11"/>
  <c r="AH266" i="11"/>
  <c r="R266" i="11"/>
  <c r="R363" i="11"/>
  <c r="AH363" i="11"/>
  <c r="C377" i="11"/>
  <c r="AH394" i="11"/>
  <c r="R394" i="11"/>
  <c r="AH253" i="11"/>
  <c r="R253" i="11"/>
  <c r="R319" i="11"/>
  <c r="AH319" i="11"/>
  <c r="R271" i="11"/>
  <c r="AH271" i="11"/>
  <c r="R205" i="11"/>
  <c r="AH205" i="11"/>
  <c r="AH321" i="11"/>
  <c r="R321" i="11"/>
  <c r="R433" i="11"/>
  <c r="AH433" i="11"/>
  <c r="R376" i="11"/>
  <c r="AH376" i="11"/>
  <c r="AH207" i="11"/>
  <c r="R207" i="11"/>
  <c r="AH183" i="11"/>
  <c r="R183" i="11"/>
  <c r="R387" i="11"/>
  <c r="AH387" i="11"/>
  <c r="R408" i="11"/>
  <c r="AH408" i="11"/>
  <c r="AH372" i="11"/>
  <c r="R372" i="11"/>
  <c r="AH171" i="11"/>
  <c r="R171" i="11"/>
  <c r="AH131" i="11"/>
  <c r="R131" i="11"/>
  <c r="AH168" i="11"/>
  <c r="R168" i="11"/>
  <c r="R217" i="11"/>
  <c r="AH217" i="11"/>
  <c r="AH252" i="11"/>
  <c r="R252" i="11"/>
  <c r="R398" i="11"/>
  <c r="AH398" i="11"/>
  <c r="AH265" i="11"/>
  <c r="R265" i="11"/>
  <c r="R399" i="11"/>
  <c r="AH399" i="11"/>
  <c r="R367" i="11"/>
  <c r="AH367" i="11"/>
  <c r="AH208" i="11"/>
  <c r="R208" i="11"/>
  <c r="AH160" i="11"/>
  <c r="R160" i="11"/>
  <c r="AH180" i="11"/>
  <c r="R180" i="11"/>
  <c r="R393" i="11"/>
  <c r="AH393" i="11"/>
  <c r="R420" i="11"/>
  <c r="AH420" i="11"/>
  <c r="R436" i="11"/>
  <c r="AH436" i="11"/>
  <c r="AH438" i="11"/>
  <c r="R438" i="11"/>
  <c r="AH301" i="11"/>
  <c r="R301" i="11"/>
  <c r="R407" i="11"/>
  <c r="AH407" i="11"/>
  <c r="R311" i="11"/>
  <c r="AH311" i="11"/>
  <c r="AH290" i="11"/>
  <c r="R290" i="11"/>
  <c r="R221" i="11"/>
  <c r="AH221" i="11"/>
  <c r="R452" i="11"/>
  <c r="AH452" i="11"/>
  <c r="R251" i="11"/>
  <c r="AH251" i="11"/>
  <c r="R441" i="11"/>
  <c r="AH441" i="11"/>
  <c r="AH162" i="11"/>
  <c r="R162" i="11"/>
  <c r="R451" i="11"/>
  <c r="AH451" i="11"/>
  <c r="AH302" i="11"/>
  <c r="R302" i="11"/>
  <c r="R460" i="11"/>
  <c r="AH460" i="11"/>
  <c r="R463" i="11"/>
  <c r="AH463" i="11"/>
  <c r="R213" i="11"/>
  <c r="AH213" i="11"/>
  <c r="R165" i="11"/>
  <c r="AH165" i="11"/>
  <c r="AH280" i="11"/>
  <c r="R280" i="11"/>
  <c r="R414" i="11"/>
  <c r="AH414" i="11"/>
  <c r="AH334" i="11"/>
  <c r="R334" i="11"/>
  <c r="AH202" i="11"/>
  <c r="R202" i="11"/>
  <c r="AH258" i="11"/>
  <c r="R258" i="11"/>
  <c r="R397" i="11"/>
  <c r="AH397" i="11"/>
  <c r="AH345" i="11"/>
  <c r="R345" i="11"/>
  <c r="AH322" i="11"/>
  <c r="R322" i="11"/>
  <c r="AH203" i="11"/>
  <c r="R203" i="11"/>
  <c r="AH278" i="11"/>
  <c r="R278" i="11"/>
  <c r="AH194" i="11"/>
  <c r="R194" i="11"/>
  <c r="R308" i="11"/>
  <c r="AH308" i="11"/>
  <c r="R331" i="11"/>
  <c r="AH331" i="11"/>
  <c r="R142" i="11"/>
  <c r="AH142" i="11"/>
  <c r="AH138" i="11"/>
  <c r="R138" i="11"/>
  <c r="R465" i="11"/>
  <c r="AH465" i="11"/>
  <c r="R190" i="11"/>
  <c r="AH190" i="11"/>
  <c r="AH346" i="11"/>
  <c r="R346" i="11"/>
  <c r="AH314" i="11"/>
  <c r="R314" i="11"/>
  <c r="R315" i="11"/>
  <c r="AH315" i="11"/>
  <c r="R467" i="11"/>
  <c r="AH467" i="11"/>
  <c r="R435" i="11"/>
  <c r="AH435" i="11"/>
  <c r="AH337" i="11"/>
  <c r="R337" i="11"/>
  <c r="AH364" i="11"/>
  <c r="R364" i="11"/>
  <c r="AH250" i="11"/>
  <c r="R250" i="11"/>
  <c r="AH143" i="11"/>
  <c r="R143" i="11"/>
  <c r="AH127" i="11"/>
  <c r="R127" i="11"/>
  <c r="R332" i="11"/>
  <c r="AH332" i="11"/>
  <c r="R300" i="11"/>
  <c r="AH300" i="11"/>
  <c r="R459" i="11"/>
  <c r="AH459" i="11"/>
  <c r="R428" i="11"/>
  <c r="AH428" i="11"/>
  <c r="R291" i="11"/>
  <c r="AH291" i="11"/>
  <c r="AH288" i="11"/>
  <c r="R288" i="11"/>
  <c r="R447" i="11"/>
  <c r="AH447" i="11"/>
  <c r="AH273" i="11"/>
  <c r="R273" i="11"/>
  <c r="AH246" i="11"/>
  <c r="R246" i="11"/>
  <c r="R137" i="11"/>
  <c r="AH137" i="11"/>
  <c r="R370" i="11"/>
  <c r="AH370" i="11"/>
  <c r="AH150" i="11"/>
  <c r="R150" i="11"/>
  <c r="R181" i="11"/>
  <c r="AH181" i="11"/>
  <c r="R197" i="11"/>
  <c r="AH197" i="11"/>
  <c r="R312" i="11"/>
  <c r="AH312" i="11"/>
  <c r="R381" i="11"/>
  <c r="AH381" i="11"/>
  <c r="R444" i="11"/>
  <c r="AH444" i="11"/>
  <c r="R382" i="11"/>
  <c r="AH382" i="11"/>
  <c r="AH341" i="11"/>
  <c r="R341" i="11"/>
  <c r="AH188" i="11"/>
  <c r="R188" i="11"/>
  <c r="AH218" i="11"/>
  <c r="R218" i="11"/>
  <c r="R328" i="11"/>
  <c r="AH328" i="11"/>
  <c r="R445" i="11"/>
  <c r="AH445" i="11"/>
  <c r="AH285" i="11"/>
  <c r="R285" i="11"/>
  <c r="AH281" i="11"/>
  <c r="R281" i="11"/>
  <c r="R247" i="11"/>
  <c r="AH247" i="11"/>
  <c r="R157" i="11"/>
  <c r="AH157" i="11"/>
  <c r="R185" i="11"/>
  <c r="AH185" i="11"/>
  <c r="R425" i="11"/>
  <c r="AH425" i="11"/>
  <c r="R201" i="11"/>
  <c r="AH201" i="11"/>
  <c r="AH292" i="11"/>
  <c r="R292" i="11"/>
  <c r="R222" i="11"/>
  <c r="AH222" i="11"/>
  <c r="AH330" i="11"/>
  <c r="R330" i="11"/>
  <c r="R149" i="11"/>
  <c r="AH149" i="11"/>
  <c r="AH187" i="11"/>
  <c r="R187" i="11"/>
  <c r="R316" i="11"/>
  <c r="AH316" i="11"/>
  <c r="R259" i="11"/>
  <c r="AH259" i="11"/>
  <c r="R304" i="11"/>
  <c r="AH304" i="11"/>
  <c r="AH262" i="11"/>
  <c r="R262" i="11"/>
  <c r="R423" i="11"/>
  <c r="AH423" i="11"/>
  <c r="R385" i="11"/>
  <c r="AH385" i="11"/>
  <c r="R323" i="11"/>
  <c r="AH323" i="11"/>
  <c r="AH156" i="11"/>
  <c r="R156" i="11"/>
  <c r="R296" i="11"/>
  <c r="AH296" i="11"/>
  <c r="R434" i="11"/>
  <c r="AH434" i="11"/>
  <c r="R263" i="11"/>
  <c r="AH263" i="11"/>
  <c r="R129" i="11"/>
  <c r="AH129" i="11"/>
  <c r="AH309" i="11"/>
  <c r="R309" i="11"/>
  <c r="AH212" i="11"/>
  <c r="R212" i="11"/>
  <c r="R464" i="11"/>
  <c r="AH464" i="11"/>
  <c r="R368" i="11"/>
  <c r="AH368" i="11"/>
  <c r="AH254" i="11"/>
  <c r="R254" i="11"/>
  <c r="R448" i="11"/>
  <c r="AH448" i="11"/>
  <c r="AH318" i="11"/>
  <c r="R318" i="11"/>
  <c r="R126" i="11"/>
  <c r="AH126" i="11"/>
  <c r="AH182" i="11"/>
  <c r="R182" i="11"/>
  <c r="AH282" i="11"/>
  <c r="R282" i="11"/>
  <c r="AH179" i="11"/>
  <c r="R179" i="11"/>
  <c r="AH214" i="11"/>
  <c r="R214" i="11"/>
  <c r="AH458" i="11"/>
  <c r="R458" i="11"/>
  <c r="R410" i="11"/>
  <c r="AH410" i="11"/>
  <c r="AH313" i="11"/>
  <c r="R313" i="11"/>
  <c r="AH261" i="11"/>
  <c r="R261" i="11"/>
  <c r="R255" i="11"/>
  <c r="AH255" i="11"/>
  <c r="R193" i="11"/>
  <c r="AH193" i="11"/>
  <c r="R209" i="11"/>
  <c r="AH209" i="11"/>
  <c r="R374" i="11"/>
  <c r="AH374" i="11"/>
  <c r="AH219" i="11"/>
  <c r="R219" i="11"/>
  <c r="AH147" i="11"/>
  <c r="R147" i="11"/>
  <c r="R403" i="11"/>
  <c r="AH403" i="11"/>
  <c r="R371" i="11"/>
  <c r="AH371" i="11"/>
  <c r="R404" i="11"/>
  <c r="AH404" i="11"/>
  <c r="R412" i="11"/>
  <c r="AH412" i="11"/>
  <c r="AH184" i="11"/>
  <c r="R184" i="11"/>
  <c r="R153" i="11"/>
  <c r="AH153" i="11"/>
  <c r="AH139" i="11"/>
  <c r="R139" i="11"/>
  <c r="AH268" i="11"/>
  <c r="R268" i="11"/>
  <c r="R427" i="11"/>
  <c r="AH427" i="11"/>
  <c r="R395" i="11"/>
  <c r="AH395" i="11"/>
  <c r="AH333" i="11"/>
  <c r="R333" i="11"/>
  <c r="R383" i="11"/>
  <c r="AH383" i="11"/>
  <c r="R440" i="11"/>
  <c r="AH440" i="11"/>
  <c r="AH310" i="11"/>
  <c r="R310" i="11"/>
  <c r="AH224" i="11"/>
  <c r="R224" i="11"/>
  <c r="AH144" i="11"/>
  <c r="R144" i="11"/>
  <c r="AH132" i="11"/>
  <c r="R132" i="11"/>
  <c r="R391" i="11"/>
  <c r="AH391" i="11"/>
  <c r="AH140" i="11"/>
  <c r="R140" i="11"/>
  <c r="AH227" i="11"/>
  <c r="R227" i="11"/>
  <c r="R429" i="11"/>
  <c r="AH429" i="11"/>
  <c r="R390" i="11"/>
  <c r="AH390" i="11"/>
  <c r="R409" i="11"/>
  <c r="AH409" i="11"/>
  <c r="R439" i="11"/>
  <c r="AH439" i="11"/>
  <c r="R437" i="11"/>
  <c r="AH437" i="11"/>
  <c r="AH293" i="11"/>
  <c r="R293" i="11"/>
  <c r="R295" i="11"/>
  <c r="AH295" i="11"/>
  <c r="AH274" i="11"/>
  <c r="R274" i="11"/>
  <c r="R389" i="11"/>
  <c r="AH389" i="11"/>
  <c r="R307" i="11"/>
  <c r="AH307" i="11"/>
  <c r="AH130" i="11"/>
  <c r="R130" i="11"/>
  <c r="AH215" i="11"/>
  <c r="R215" i="11"/>
  <c r="R225" i="11"/>
  <c r="AH225" i="11"/>
  <c r="AH175" i="11"/>
  <c r="R175" i="11"/>
  <c r="AH186" i="11"/>
  <c r="R186" i="11"/>
  <c r="AH163" i="11"/>
  <c r="R163" i="11"/>
  <c r="AH216" i="11"/>
  <c r="R216" i="11"/>
  <c r="AH152" i="11"/>
  <c r="R152" i="11"/>
  <c r="AH172" i="11"/>
  <c r="R172" i="11"/>
  <c r="R320" i="11"/>
  <c r="AH320" i="11"/>
  <c r="AH256" i="11"/>
  <c r="R256" i="11"/>
  <c r="AH196" i="11"/>
  <c r="R196" i="11"/>
  <c r="R229" i="11"/>
  <c r="AH229" i="11"/>
  <c r="R145" i="11"/>
  <c r="AH145" i="11"/>
  <c r="AH192" i="11"/>
  <c r="R192" i="11"/>
  <c r="AH128" i="11"/>
  <c r="R128" i="11"/>
  <c r="AH248" i="11"/>
  <c r="R248" i="11"/>
  <c r="R421" i="11"/>
  <c r="AH421" i="11"/>
  <c r="AH269" i="11"/>
  <c r="R269" i="11"/>
  <c r="R275" i="11"/>
  <c r="AH275" i="11"/>
  <c r="AH204" i="11"/>
  <c r="R204" i="11"/>
  <c r="AH305" i="11"/>
  <c r="R305" i="11"/>
  <c r="R457" i="11"/>
  <c r="AH457" i="11"/>
  <c r="R453" i="11"/>
  <c r="AH453" i="11"/>
  <c r="R299" i="11"/>
  <c r="AH299" i="11"/>
  <c r="AH264" i="11"/>
  <c r="R264" i="11"/>
  <c r="R375" i="11"/>
  <c r="AH375" i="11"/>
  <c r="R401" i="11"/>
  <c r="AH401" i="11"/>
  <c r="R450" i="11"/>
  <c r="AH450" i="11"/>
  <c r="R386" i="11"/>
  <c r="AH386" i="11"/>
  <c r="R279" i="11"/>
  <c r="AH279" i="11"/>
  <c r="AH306" i="11"/>
  <c r="R306" i="11"/>
  <c r="R189" i="11"/>
  <c r="AH189" i="11"/>
  <c r="AH244" i="11"/>
  <c r="R244" i="11"/>
  <c r="AH223" i="11"/>
  <c r="R223" i="11"/>
  <c r="R417" i="11"/>
  <c r="AH417" i="11"/>
  <c r="R283" i="11"/>
  <c r="AH283" i="11"/>
  <c r="R336" i="11"/>
  <c r="AH336" i="11"/>
  <c r="AH272" i="11"/>
  <c r="R272" i="11"/>
  <c r="AH226" i="11"/>
  <c r="R226" i="11"/>
  <c r="R169" i="11"/>
  <c r="AH169" i="11"/>
  <c r="R161" i="11"/>
  <c r="AH161" i="11"/>
  <c r="AH220" i="11"/>
  <c r="R220" i="11"/>
  <c r="R466" i="11"/>
  <c r="AH466" i="11"/>
  <c r="R402" i="11"/>
  <c r="AH402" i="11"/>
  <c r="AH191" i="11"/>
  <c r="R191" i="11"/>
  <c r="AH406" i="11"/>
  <c r="R406" i="11"/>
  <c r="R177" i="11"/>
  <c r="AH177" i="11"/>
  <c r="R347" i="11"/>
  <c r="AH347" i="11"/>
  <c r="R400" i="11"/>
  <c r="AH400" i="11"/>
  <c r="R327" i="11"/>
  <c r="AH327" i="11"/>
  <c r="R324" i="11"/>
  <c r="AH324" i="11"/>
  <c r="AH260" i="11"/>
  <c r="R260" i="11"/>
  <c r="R456" i="11"/>
  <c r="AH456" i="11"/>
  <c r="AH294" i="11"/>
  <c r="R294" i="11"/>
  <c r="R206" i="11"/>
  <c r="AH206" i="11"/>
  <c r="R461" i="11"/>
  <c r="AH461" i="11"/>
  <c r="R426" i="11"/>
  <c r="AH426" i="11"/>
  <c r="AH317" i="11"/>
  <c r="R317" i="11"/>
  <c r="AH325" i="11"/>
  <c r="R325" i="11"/>
  <c r="R287" i="11"/>
  <c r="AH287" i="11"/>
  <c r="R141" i="11"/>
  <c r="AH141" i="11"/>
  <c r="R413" i="11"/>
  <c r="AH413" i="11"/>
  <c r="R366" i="11"/>
  <c r="AH366" i="11"/>
  <c r="AH297" i="11"/>
  <c r="R297" i="11"/>
  <c r="AH289" i="11"/>
  <c r="R289" i="11"/>
  <c r="AH154" i="11"/>
  <c r="R154" i="11"/>
  <c r="R418" i="11"/>
  <c r="AH418" i="11"/>
  <c r="AH454" i="11"/>
  <c r="R454" i="11"/>
  <c r="R424" i="11"/>
  <c r="AH424" i="11"/>
  <c r="AH134" i="11"/>
  <c r="R134" i="11"/>
  <c r="R432" i="11"/>
  <c r="AH432" i="11"/>
  <c r="R343" i="11"/>
  <c r="AH343" i="11"/>
  <c r="R340" i="11"/>
  <c r="AH340" i="11"/>
  <c r="AH276" i="11"/>
  <c r="R276" i="11"/>
  <c r="AH342" i="11"/>
  <c r="R342" i="11"/>
  <c r="AH210" i="11"/>
  <c r="R210" i="11"/>
  <c r="R384" i="11"/>
  <c r="AH384" i="11"/>
  <c r="R339" i="11"/>
  <c r="AH339" i="11"/>
  <c r="R158" i="11"/>
  <c r="AH158" i="11"/>
  <c r="R335" i="11"/>
  <c r="AH335" i="11"/>
  <c r="AH298" i="11"/>
  <c r="R298" i="11"/>
  <c r="AH151" i="11"/>
  <c r="R151" i="11"/>
  <c r="AH178" i="11"/>
  <c r="R178" i="11"/>
  <c r="AH159" i="11"/>
  <c r="R159" i="11"/>
  <c r="R369" i="11"/>
  <c r="AH369" i="11"/>
  <c r="R442" i="11"/>
  <c r="AH442" i="11"/>
  <c r="R378" i="11"/>
  <c r="AH378" i="11"/>
  <c r="AH249" i="11"/>
  <c r="R249" i="11"/>
  <c r="R303" i="11"/>
  <c r="AH303" i="11"/>
  <c r="R365" i="11"/>
  <c r="AH365" i="11"/>
  <c r="R173" i="11"/>
  <c r="AH173" i="11"/>
  <c r="R405" i="11"/>
  <c r="AH405" i="11"/>
  <c r="AH422" i="11"/>
  <c r="R422" i="11"/>
  <c r="R267" i="11"/>
  <c r="AH267" i="11"/>
  <c r="AH388" i="11"/>
  <c r="R388" i="11"/>
  <c r="AH135" i="11"/>
  <c r="R135" i="11"/>
  <c r="AH338" i="11"/>
  <c r="R338" i="11"/>
  <c r="AH211" i="11"/>
  <c r="R211" i="11"/>
  <c r="R419" i="11"/>
  <c r="AH419" i="11"/>
  <c r="AH170" i="11"/>
  <c r="R170" i="11"/>
  <c r="R133" i="11"/>
  <c r="AH133" i="11"/>
  <c r="AH199" i="11"/>
  <c r="R199" i="11"/>
  <c r="R396" i="11"/>
  <c r="AH396" i="11"/>
  <c r="AH286" i="11"/>
  <c r="R286" i="11"/>
  <c r="AH195" i="11"/>
  <c r="R195" i="11"/>
  <c r="AH167" i="11"/>
  <c r="R167" i="11"/>
  <c r="AH155" i="11"/>
  <c r="R155" i="11"/>
  <c r="AH200" i="11"/>
  <c r="R200" i="11"/>
  <c r="AH136" i="11"/>
  <c r="R136" i="11"/>
  <c r="R348" i="11"/>
  <c r="AH348" i="11"/>
  <c r="AH284" i="11"/>
  <c r="R284" i="11"/>
  <c r="R443" i="11"/>
  <c r="AH443" i="11"/>
  <c r="R379" i="11"/>
  <c r="AH379" i="11"/>
  <c r="R373" i="11"/>
  <c r="AH373" i="11"/>
  <c r="R430" i="11"/>
  <c r="AH430" i="11"/>
  <c r="AH277" i="11"/>
  <c r="R277" i="11"/>
  <c r="R415" i="11"/>
  <c r="AH415" i="11"/>
  <c r="AH257" i="11"/>
  <c r="R257" i="11"/>
  <c r="AH148" i="11"/>
  <c r="R148" i="11"/>
  <c r="AH176" i="11"/>
  <c r="R176" i="11"/>
  <c r="R125" i="11"/>
  <c r="AH125" i="11"/>
  <c r="AH228" i="11"/>
  <c r="R228" i="11"/>
  <c r="R344" i="11"/>
  <c r="AH344" i="11"/>
  <c r="R455" i="11"/>
  <c r="AH455" i="11"/>
  <c r="R446" i="11"/>
  <c r="AH446" i="11"/>
  <c r="AH329" i="11"/>
  <c r="R329" i="11"/>
  <c r="R377" i="11"/>
  <c r="AH377" i="11"/>
  <c r="R392" i="11"/>
  <c r="AH392" i="11"/>
  <c r="C20" i="11"/>
  <c r="R6" i="11"/>
  <c r="AH6" i="11"/>
  <c r="AH7" i="11"/>
  <c r="R7" i="11"/>
  <c r="R8" i="11"/>
  <c r="AH8" i="11"/>
  <c r="AH16" i="11"/>
  <c r="R16" i="11"/>
  <c r="AH13" i="11"/>
  <c r="R13" i="11"/>
  <c r="AH20" i="11"/>
  <c r="R20" i="11"/>
  <c r="AH27" i="11"/>
  <c r="R27" i="11"/>
  <c r="AH14" i="11"/>
  <c r="R14" i="11"/>
  <c r="AH11" i="11"/>
  <c r="R11" i="11"/>
  <c r="AH22" i="11"/>
  <c r="R22" i="11"/>
  <c r="AH26" i="11"/>
  <c r="R26" i="11"/>
  <c r="AH15" i="11"/>
  <c r="R15" i="11"/>
  <c r="AH10" i="11"/>
  <c r="R10" i="11"/>
  <c r="AH17" i="11"/>
  <c r="R17" i="11"/>
  <c r="AH19" i="11"/>
  <c r="R19" i="11"/>
  <c r="AH24" i="11"/>
  <c r="R24" i="11"/>
  <c r="AH18" i="11"/>
  <c r="R18" i="11"/>
  <c r="AH25" i="11"/>
  <c r="R25" i="11"/>
  <c r="AH21" i="11"/>
  <c r="R21" i="11"/>
  <c r="AH9" i="11"/>
  <c r="R9" i="11"/>
  <c r="AH12" i="11"/>
  <c r="R12" i="11"/>
  <c r="AH23" i="11"/>
  <c r="R23" i="11"/>
  <c r="AH39" i="11"/>
  <c r="R39" i="11"/>
  <c r="AH30" i="11"/>
  <c r="R30" i="11"/>
  <c r="AH86" i="11"/>
  <c r="R86" i="11"/>
  <c r="AH76" i="11"/>
  <c r="R76" i="11"/>
  <c r="AH46" i="11"/>
  <c r="R46" i="11"/>
  <c r="AH90" i="11"/>
  <c r="R90" i="11"/>
  <c r="AH72" i="11"/>
  <c r="R72" i="11"/>
  <c r="AH52" i="11"/>
  <c r="R52" i="11"/>
  <c r="AH45" i="11"/>
  <c r="R45" i="11"/>
  <c r="AH88" i="11"/>
  <c r="R88" i="11"/>
  <c r="AH66" i="11"/>
  <c r="R66" i="11"/>
  <c r="AH107" i="11"/>
  <c r="R107" i="11"/>
  <c r="AH79" i="11"/>
  <c r="R79" i="11"/>
  <c r="AH47" i="11"/>
  <c r="R47" i="11"/>
  <c r="AH32" i="11"/>
  <c r="R32" i="11"/>
  <c r="AH55" i="11"/>
  <c r="R55" i="11"/>
  <c r="AH97" i="11"/>
  <c r="R97" i="11"/>
  <c r="AH85" i="11"/>
  <c r="R85" i="11"/>
  <c r="AH65" i="11"/>
  <c r="R65" i="11"/>
  <c r="AH28" i="11"/>
  <c r="R28" i="11"/>
  <c r="AH59" i="11"/>
  <c r="R59" i="11"/>
  <c r="AH109" i="11"/>
  <c r="R109" i="11"/>
  <c r="AH106" i="11"/>
  <c r="R106" i="11"/>
  <c r="AH74" i="11"/>
  <c r="R74" i="11"/>
  <c r="AH99" i="11"/>
  <c r="R99" i="11"/>
  <c r="AH105" i="11"/>
  <c r="R105" i="11"/>
  <c r="AH84" i="11"/>
  <c r="R84" i="11"/>
  <c r="AH101" i="11"/>
  <c r="R101" i="11"/>
  <c r="AH57" i="11"/>
  <c r="R57" i="11"/>
  <c r="AH108" i="11"/>
  <c r="R108" i="11"/>
  <c r="AH33" i="11"/>
  <c r="R33" i="11"/>
  <c r="AH40" i="11"/>
  <c r="R40" i="11"/>
  <c r="AH92" i="11"/>
  <c r="R92" i="11"/>
  <c r="AH104" i="11"/>
  <c r="R104" i="11"/>
  <c r="AH89" i="11"/>
  <c r="R89" i="11"/>
  <c r="AH69" i="11"/>
  <c r="R69" i="11"/>
  <c r="AH49" i="11"/>
  <c r="R49" i="11"/>
  <c r="AH35" i="11"/>
  <c r="R35" i="11"/>
  <c r="AH54" i="11"/>
  <c r="R54" i="11"/>
  <c r="AH100" i="11"/>
  <c r="R100" i="11"/>
  <c r="AH98" i="11"/>
  <c r="R98" i="11"/>
  <c r="AH77" i="11"/>
  <c r="R77" i="11"/>
  <c r="AH102" i="11"/>
  <c r="R102" i="11"/>
  <c r="AH61" i="11"/>
  <c r="R61" i="11"/>
  <c r="AH53" i="11"/>
  <c r="R53" i="11"/>
  <c r="AH103" i="11"/>
  <c r="R103" i="11"/>
  <c r="AH34" i="11"/>
  <c r="R34" i="11"/>
  <c r="AH82" i="11"/>
  <c r="R82" i="11"/>
  <c r="AH29" i="11"/>
  <c r="R29" i="11"/>
  <c r="AH70" i="11"/>
  <c r="R70" i="11"/>
  <c r="AH63" i="11"/>
  <c r="R63" i="11"/>
  <c r="AH42" i="11"/>
  <c r="R42" i="11"/>
  <c r="AH83" i="11"/>
  <c r="R83" i="11"/>
  <c r="AH94" i="11"/>
  <c r="R94" i="11"/>
  <c r="AH80" i="11"/>
  <c r="R80" i="11"/>
  <c r="AH68" i="11"/>
  <c r="R68" i="11"/>
  <c r="AH87" i="11"/>
  <c r="R87" i="11"/>
  <c r="AH71" i="11"/>
  <c r="R71" i="11"/>
  <c r="AH78" i="11"/>
  <c r="R78" i="11"/>
  <c r="AH73" i="11"/>
  <c r="R73" i="11"/>
  <c r="AH91" i="11"/>
  <c r="R91" i="11"/>
  <c r="AH96" i="11"/>
  <c r="R96" i="11"/>
  <c r="AH48" i="11"/>
  <c r="R48" i="11"/>
  <c r="AH37" i="11"/>
  <c r="R37" i="11"/>
  <c r="AH75" i="11"/>
  <c r="R75" i="11"/>
  <c r="AH43" i="11"/>
  <c r="R43" i="11"/>
  <c r="AH38" i="11"/>
  <c r="R38" i="11"/>
  <c r="AH95" i="11"/>
  <c r="R95" i="11"/>
  <c r="AH58" i="11"/>
  <c r="R58" i="11"/>
  <c r="AH41" i="11"/>
  <c r="R41" i="11"/>
  <c r="AH62" i="11"/>
  <c r="R62" i="11"/>
  <c r="AH93" i="11"/>
  <c r="R93" i="11"/>
  <c r="AH60" i="11"/>
  <c r="R60" i="11"/>
  <c r="AH51" i="11"/>
  <c r="R51" i="11"/>
  <c r="AH44" i="11"/>
  <c r="R44" i="11"/>
  <c r="AH67" i="11"/>
  <c r="R67" i="11"/>
  <c r="AH81" i="11"/>
  <c r="R81" i="11"/>
  <c r="AH36" i="11"/>
  <c r="R36" i="11"/>
  <c r="AH50" i="11"/>
  <c r="R50" i="11"/>
  <c r="AH110" i="11"/>
  <c r="R110" i="11"/>
  <c r="AH56" i="11"/>
  <c r="R56" i="11"/>
  <c r="AH31" i="11"/>
  <c r="R31" i="11"/>
  <c r="AH64" i="11"/>
  <c r="R64" i="11"/>
  <c r="O3" i="1" l="1"/>
  <c r="O7" i="1"/>
  <c r="V249" i="11"/>
  <c r="V265" i="11"/>
  <c r="V281" i="11"/>
  <c r="V297" i="11"/>
  <c r="V313" i="11"/>
  <c r="V329" i="11"/>
  <c r="V345" i="11"/>
  <c r="V253" i="11"/>
  <c r="V269" i="11"/>
  <c r="V285" i="11"/>
  <c r="V301" i="11"/>
  <c r="V317" i="11"/>
  <c r="V333" i="11"/>
  <c r="V349" i="11"/>
  <c r="V257" i="11"/>
  <c r="V273" i="11"/>
  <c r="V289" i="11"/>
  <c r="V305" i="11"/>
  <c r="V321" i="11"/>
  <c r="V337" i="11"/>
  <c r="V353" i="11"/>
  <c r="V245" i="11"/>
  <c r="V261" i="11"/>
  <c r="V277" i="11"/>
  <c r="V293" i="11"/>
  <c r="V309" i="11"/>
  <c r="V325" i="11"/>
  <c r="V341" i="11"/>
  <c r="V357" i="11"/>
  <c r="V246" i="11"/>
  <c r="V352" i="11"/>
  <c r="V336" i="11"/>
  <c r="V320" i="11"/>
  <c r="V304" i="11"/>
  <c r="V288" i="11"/>
  <c r="V272" i="11"/>
  <c r="V256" i="11"/>
  <c r="V355" i="11"/>
  <c r="V339" i="11"/>
  <c r="V323" i="11"/>
  <c r="V307" i="11"/>
  <c r="V291" i="11"/>
  <c r="V275" i="11"/>
  <c r="V259" i="11"/>
  <c r="V358" i="11"/>
  <c r="V342" i="11"/>
  <c r="V326" i="11"/>
  <c r="V310" i="11"/>
  <c r="V294" i="11"/>
  <c r="V278" i="11"/>
  <c r="V262" i="11"/>
  <c r="V324" i="11"/>
  <c r="V276" i="11"/>
  <c r="V327" i="11"/>
  <c r="V279" i="11"/>
  <c r="V346" i="11"/>
  <c r="V298" i="11"/>
  <c r="V348" i="11"/>
  <c r="V332" i="11"/>
  <c r="V316" i="11"/>
  <c r="V300" i="11"/>
  <c r="V284" i="11"/>
  <c r="V268" i="11"/>
  <c r="V252" i="11"/>
  <c r="V351" i="11"/>
  <c r="V335" i="11"/>
  <c r="V319" i="11"/>
  <c r="V303" i="11"/>
  <c r="V287" i="11"/>
  <c r="V271" i="11"/>
  <c r="V255" i="11"/>
  <c r="V354" i="11"/>
  <c r="V338" i="11"/>
  <c r="V322" i="11"/>
  <c r="V306" i="11"/>
  <c r="V290" i="11"/>
  <c r="V274" i="11"/>
  <c r="V258" i="11"/>
  <c r="V356" i="11"/>
  <c r="V308" i="11"/>
  <c r="V260" i="11"/>
  <c r="V343" i="11"/>
  <c r="V295" i="11"/>
  <c r="V247" i="11"/>
  <c r="V314" i="11"/>
  <c r="V266" i="11"/>
  <c r="V344" i="11"/>
  <c r="V328" i="11"/>
  <c r="V312" i="11"/>
  <c r="V296" i="11"/>
  <c r="V280" i="11"/>
  <c r="V264" i="11"/>
  <c r="V248" i="11"/>
  <c r="V347" i="11"/>
  <c r="V331" i="11"/>
  <c r="V315" i="11"/>
  <c r="V299" i="11"/>
  <c r="V283" i="11"/>
  <c r="V267" i="11"/>
  <c r="V251" i="11"/>
  <c r="V350" i="11"/>
  <c r="V334" i="11"/>
  <c r="V318" i="11"/>
  <c r="V302" i="11"/>
  <c r="V286" i="11"/>
  <c r="V270" i="11"/>
  <c r="V254" i="11"/>
  <c r="V340" i="11"/>
  <c r="V292" i="11"/>
  <c r="V244" i="11"/>
  <c r="V311" i="11"/>
  <c r="V263" i="11"/>
  <c r="V330" i="11"/>
  <c r="V282" i="11"/>
  <c r="V250" i="11"/>
  <c r="V11" i="11"/>
  <c r="V15" i="11"/>
  <c r="V31" i="11"/>
  <c r="V42" i="11"/>
  <c r="V50" i="11"/>
  <c r="V56" i="11"/>
  <c r="V60" i="11"/>
  <c r="V64" i="11"/>
  <c r="V68" i="11"/>
  <c r="V72" i="11"/>
  <c r="V76" i="11"/>
  <c r="V80" i="11"/>
  <c r="V84" i="11"/>
  <c r="V88" i="11"/>
  <c r="V92" i="11"/>
  <c r="V96" i="11"/>
  <c r="V100" i="11"/>
  <c r="V104" i="11"/>
  <c r="V108" i="11"/>
  <c r="V112" i="11"/>
  <c r="V116" i="11"/>
  <c r="V120" i="11"/>
  <c r="V27" i="11"/>
  <c r="V67" i="11"/>
  <c r="V79" i="11"/>
  <c r="V87" i="11"/>
  <c r="V99" i="11"/>
  <c r="V111" i="11"/>
  <c r="V19" i="11"/>
  <c r="V35" i="11"/>
  <c r="V43" i="11"/>
  <c r="V51" i="11"/>
  <c r="V57" i="11"/>
  <c r="V61" i="11"/>
  <c r="V65" i="11"/>
  <c r="V69" i="11"/>
  <c r="V73" i="11"/>
  <c r="V77" i="11"/>
  <c r="V81" i="11"/>
  <c r="V85" i="11"/>
  <c r="V89" i="11"/>
  <c r="V93" i="11"/>
  <c r="V97" i="11"/>
  <c r="V101" i="11"/>
  <c r="V105" i="11"/>
  <c r="V109" i="11"/>
  <c r="V113" i="11"/>
  <c r="V117" i="11"/>
  <c r="V6" i="11"/>
  <c r="V39" i="11"/>
  <c r="V75" i="11"/>
  <c r="V91" i="11"/>
  <c r="V103" i="11"/>
  <c r="V119" i="11"/>
  <c r="V7" i="11"/>
  <c r="V23" i="11"/>
  <c r="V38" i="11"/>
  <c r="V46" i="11"/>
  <c r="V54" i="11"/>
  <c r="V58" i="11"/>
  <c r="V62" i="11"/>
  <c r="V66" i="11"/>
  <c r="V70" i="11"/>
  <c r="V74" i="11"/>
  <c r="V78" i="11"/>
  <c r="V82" i="11"/>
  <c r="V86" i="11"/>
  <c r="V90" i="11"/>
  <c r="V94" i="11"/>
  <c r="V98" i="11"/>
  <c r="V102" i="11"/>
  <c r="V106" i="11"/>
  <c r="V110" i="11"/>
  <c r="V114" i="11"/>
  <c r="V118" i="11"/>
  <c r="V47" i="11"/>
  <c r="V55" i="11"/>
  <c r="V59" i="11"/>
  <c r="V63" i="11"/>
  <c r="V71" i="11"/>
  <c r="V83" i="11"/>
  <c r="V95" i="11"/>
  <c r="V107" i="11"/>
  <c r="V115" i="11"/>
  <c r="V8" i="11"/>
  <c r="V34" i="11"/>
  <c r="V18" i="11"/>
  <c r="V49" i="11"/>
  <c r="V33" i="11"/>
  <c r="V17" i="11"/>
  <c r="V48" i="11"/>
  <c r="V32" i="11"/>
  <c r="V16" i="11"/>
  <c r="V30" i="11"/>
  <c r="V14" i="11"/>
  <c r="V45" i="11"/>
  <c r="V29" i="11"/>
  <c r="V13" i="11"/>
  <c r="V44" i="11"/>
  <c r="V28" i="11"/>
  <c r="V12" i="11"/>
  <c r="V26" i="11"/>
  <c r="V10" i="11"/>
  <c r="V41" i="11"/>
  <c r="V25" i="11"/>
  <c r="V9" i="11"/>
  <c r="V40" i="11"/>
  <c r="V24" i="11"/>
  <c r="V22" i="11"/>
  <c r="V53" i="11"/>
  <c r="V37" i="11"/>
  <c r="V21" i="11"/>
  <c r="V52" i="11"/>
  <c r="V36" i="11"/>
  <c r="V20" i="11"/>
  <c r="AN469" i="11"/>
  <c r="AO469" i="11" s="1"/>
  <c r="AG469" i="11"/>
  <c r="AN468" i="11"/>
  <c r="AO468" i="11" s="1"/>
  <c r="AG468" i="11"/>
  <c r="AG713" i="11"/>
  <c r="AN713" i="11"/>
  <c r="AO713" i="11" s="1"/>
  <c r="AN714" i="11"/>
  <c r="AO714" i="11" s="1"/>
  <c r="AG714" i="11"/>
  <c r="AG238" i="11"/>
  <c r="AN238" i="11"/>
  <c r="AO238" i="11" s="1"/>
  <c r="AN708" i="11"/>
  <c r="AO708" i="11" s="1"/>
  <c r="AG708" i="11"/>
  <c r="AG234" i="11"/>
  <c r="AN234" i="11"/>
  <c r="AO234" i="11" s="1"/>
  <c r="AN233" i="11"/>
  <c r="AO233" i="11" s="1"/>
  <c r="AG233" i="11"/>
  <c r="AG712" i="11"/>
  <c r="AN712" i="11"/>
  <c r="AO712" i="11" s="1"/>
  <c r="AN477" i="11"/>
  <c r="AO477" i="11" s="1"/>
  <c r="AG477" i="11"/>
  <c r="AG230" i="11"/>
  <c r="AN230" i="11"/>
  <c r="AO230" i="11" s="1"/>
  <c r="AN472" i="11"/>
  <c r="AO472" i="11" s="1"/>
  <c r="AG472" i="11"/>
  <c r="AN716" i="11"/>
  <c r="AO716" i="11" s="1"/>
  <c r="AG716" i="11"/>
  <c r="AG476" i="11"/>
  <c r="AN476" i="11"/>
  <c r="AO476" i="11" s="1"/>
  <c r="AN707" i="11"/>
  <c r="AO707" i="11" s="1"/>
  <c r="AG707" i="11"/>
  <c r="AG470" i="11"/>
  <c r="AN470" i="11"/>
  <c r="AO470" i="11" s="1"/>
  <c r="AG473" i="11"/>
  <c r="AN473" i="11"/>
  <c r="AO473" i="11" s="1"/>
  <c r="AG237" i="11"/>
  <c r="AN237" i="11"/>
  <c r="AO237" i="11" s="1"/>
  <c r="AN711" i="11"/>
  <c r="AO711" i="11" s="1"/>
  <c r="AG711" i="11"/>
  <c r="AN475" i="11"/>
  <c r="AO475" i="11" s="1"/>
  <c r="AG475" i="11"/>
  <c r="AN715" i="11"/>
  <c r="AO715" i="11" s="1"/>
  <c r="AG715" i="11"/>
  <c r="AN231" i="11"/>
  <c r="AO231" i="11" s="1"/>
  <c r="AG231" i="11"/>
  <c r="AN471" i="11"/>
  <c r="AO471" i="11" s="1"/>
  <c r="AG471" i="11"/>
  <c r="AN235" i="11"/>
  <c r="AO235" i="11" s="1"/>
  <c r="AG235" i="11"/>
  <c r="AN474" i="11"/>
  <c r="AO474" i="11" s="1"/>
  <c r="AG474" i="11"/>
  <c r="AG710" i="11"/>
  <c r="AN710" i="11"/>
  <c r="AO710" i="11" s="1"/>
  <c r="AG709" i="11"/>
  <c r="AN709" i="11"/>
  <c r="AO709" i="11" s="1"/>
  <c r="AN236" i="11"/>
  <c r="AO236" i="11" s="1"/>
  <c r="AG236" i="11"/>
  <c r="AN232" i="11"/>
  <c r="AO232" i="11" s="1"/>
  <c r="AG232" i="11"/>
  <c r="AN239" i="11"/>
  <c r="AO239" i="11" s="1"/>
  <c r="AG239" i="11"/>
  <c r="AP829" i="11"/>
  <c r="AF829" i="11"/>
  <c r="AQ829" i="11" s="1"/>
  <c r="AP830" i="11"/>
  <c r="AF830" i="11"/>
  <c r="AQ830" i="11" s="1"/>
  <c r="AP831" i="11"/>
  <c r="AF831" i="11"/>
  <c r="AQ831" i="11" s="1"/>
  <c r="AF837" i="11"/>
  <c r="AQ837" i="11" s="1"/>
  <c r="AP837" i="11"/>
  <c r="AP833" i="11"/>
  <c r="AF833" i="11"/>
  <c r="AQ833" i="11" s="1"/>
  <c r="AP832" i="11"/>
  <c r="AF832" i="11"/>
  <c r="AQ832" i="11" s="1"/>
  <c r="AP835" i="11"/>
  <c r="AF835" i="11"/>
  <c r="AQ835" i="11" s="1"/>
  <c r="AP834" i="11"/>
  <c r="AF834" i="11"/>
  <c r="AQ834" i="11" s="1"/>
  <c r="AP836" i="11"/>
  <c r="AF836" i="11"/>
  <c r="AQ836" i="11" s="1"/>
  <c r="AP838" i="11"/>
  <c r="AF838" i="11"/>
  <c r="AQ838" i="11" s="1"/>
  <c r="W363" i="11"/>
  <c r="W364" i="11" s="1"/>
  <c r="W365" i="11" s="1"/>
  <c r="W366" i="11" s="1"/>
  <c r="W367" i="11" s="1"/>
  <c r="W368" i="11" s="1"/>
  <c r="W369" i="11" s="1"/>
  <c r="W370" i="11" s="1"/>
  <c r="W371" i="11" s="1"/>
  <c r="W372" i="11" s="1"/>
  <c r="W373" i="11" s="1"/>
  <c r="W374" i="11" s="1"/>
  <c r="W375" i="11" s="1"/>
  <c r="W376" i="11" s="1"/>
  <c r="W377" i="11" s="1"/>
  <c r="W378" i="11" s="1"/>
  <c r="W379" i="11" s="1"/>
  <c r="W380" i="11" s="1"/>
  <c r="W381" i="11" s="1"/>
  <c r="W382" i="11" s="1"/>
  <c r="AR1331" i="11"/>
  <c r="AV1331" i="11"/>
  <c r="AF729" i="11"/>
  <c r="AQ729" i="11" s="1"/>
  <c r="AF727" i="11"/>
  <c r="AQ727" i="11" s="1"/>
  <c r="AF728" i="11"/>
  <c r="AQ728" i="11" s="1"/>
  <c r="AF726" i="11"/>
  <c r="AF732" i="11"/>
  <c r="AQ732" i="11" s="1"/>
  <c r="AF736" i="11"/>
  <c r="AQ736" i="11" s="1"/>
  <c r="AF733" i="11"/>
  <c r="AQ733" i="11" s="1"/>
  <c r="AF725" i="11"/>
  <c r="AQ725" i="11" s="1"/>
  <c r="AF730" i="11"/>
  <c r="AF731" i="11"/>
  <c r="AQ731" i="11" s="1"/>
  <c r="AF735" i="11"/>
  <c r="AQ735" i="11" s="1"/>
  <c r="AF734" i="11"/>
  <c r="AQ734" i="11" s="1"/>
  <c r="AG64" i="11"/>
  <c r="AN64" i="11"/>
  <c r="AO64" i="11" s="1"/>
  <c r="AG67" i="11"/>
  <c r="AN67" i="11"/>
  <c r="AO67" i="11" s="1"/>
  <c r="AG38" i="11"/>
  <c r="AN38" i="11"/>
  <c r="AO38" i="11" s="1"/>
  <c r="AG91" i="11"/>
  <c r="AN91" i="11"/>
  <c r="AO91" i="11" s="1"/>
  <c r="AG94" i="11"/>
  <c r="AN94" i="11"/>
  <c r="AO94" i="11" s="1"/>
  <c r="AG34" i="11"/>
  <c r="AN34" i="11"/>
  <c r="AO34" i="11" s="1"/>
  <c r="AG54" i="11"/>
  <c r="AN54" i="11"/>
  <c r="AO54" i="11" s="1"/>
  <c r="AG84" i="11"/>
  <c r="AN84" i="11"/>
  <c r="AO84" i="11" s="1"/>
  <c r="AG28" i="11"/>
  <c r="AN28" i="11"/>
  <c r="AO28" i="11" s="1"/>
  <c r="AG107" i="11"/>
  <c r="AN107" i="11"/>
  <c r="AO107" i="11" s="1"/>
  <c r="AG25" i="11"/>
  <c r="AN25" i="11"/>
  <c r="AO25" i="11" s="1"/>
  <c r="AG22" i="11"/>
  <c r="AP22" i="11" s="1"/>
  <c r="AN22" i="11"/>
  <c r="AO22" i="11" s="1"/>
  <c r="AG7" i="11"/>
  <c r="AP7" i="11" s="1"/>
  <c r="AN7" i="11"/>
  <c r="AO7" i="11" s="1"/>
  <c r="AG443" i="11"/>
  <c r="AN443" i="11"/>
  <c r="AO443" i="11" s="1"/>
  <c r="AG303" i="11"/>
  <c r="AN303" i="11"/>
  <c r="AO303" i="11" s="1"/>
  <c r="AG339" i="11"/>
  <c r="AN339" i="11"/>
  <c r="AO339" i="11" s="1"/>
  <c r="AG413" i="11"/>
  <c r="AN413" i="11"/>
  <c r="AO413" i="11" s="1"/>
  <c r="AG206" i="11"/>
  <c r="AN206" i="11"/>
  <c r="AO206" i="11" s="1"/>
  <c r="AG466" i="11"/>
  <c r="AN466" i="11"/>
  <c r="AO466" i="11" s="1"/>
  <c r="AG417" i="11"/>
  <c r="AN417" i="11"/>
  <c r="AO417" i="11" s="1"/>
  <c r="AG401" i="11"/>
  <c r="AN401" i="11"/>
  <c r="AO401" i="11" s="1"/>
  <c r="AG145" i="11"/>
  <c r="AN145" i="11"/>
  <c r="AO145" i="11" s="1"/>
  <c r="AG320" i="11"/>
  <c r="AN320" i="11"/>
  <c r="AO320" i="11" s="1"/>
  <c r="AG225" i="11"/>
  <c r="AN225" i="11"/>
  <c r="AO225" i="11" s="1"/>
  <c r="AG389" i="11"/>
  <c r="AN389" i="11"/>
  <c r="AO389" i="11" s="1"/>
  <c r="AG295" i="11"/>
  <c r="AN295" i="11"/>
  <c r="AO295" i="11" s="1"/>
  <c r="AG437" i="11"/>
  <c r="AN437" i="11"/>
  <c r="AO437" i="11" s="1"/>
  <c r="AG429" i="11"/>
  <c r="AN429" i="11"/>
  <c r="AO429" i="11" s="1"/>
  <c r="AG383" i="11"/>
  <c r="AN383" i="11"/>
  <c r="AO383" i="11" s="1"/>
  <c r="AG395" i="11"/>
  <c r="AN395" i="11"/>
  <c r="AO395" i="11" s="1"/>
  <c r="AG412" i="11"/>
  <c r="AN412" i="11"/>
  <c r="AO412" i="11" s="1"/>
  <c r="AG371" i="11"/>
  <c r="AN371" i="11"/>
  <c r="AO371" i="11" s="1"/>
  <c r="AG374" i="11"/>
  <c r="AN374" i="11"/>
  <c r="AO374" i="11" s="1"/>
  <c r="AG193" i="11"/>
  <c r="AN193" i="11"/>
  <c r="AO193" i="11" s="1"/>
  <c r="AG255" i="11"/>
  <c r="AN255" i="11"/>
  <c r="AO255" i="11" s="1"/>
  <c r="AG126" i="11"/>
  <c r="AP126" i="11" s="1"/>
  <c r="AN126" i="11"/>
  <c r="AO126" i="11" s="1"/>
  <c r="AG448" i="11"/>
  <c r="AN448" i="11"/>
  <c r="AO448" i="11" s="1"/>
  <c r="AG368" i="11"/>
  <c r="AN368" i="11"/>
  <c r="AO368" i="11" s="1"/>
  <c r="AG129" i="11"/>
  <c r="AP129" i="11" s="1"/>
  <c r="AN129" i="11"/>
  <c r="AO129" i="11" s="1"/>
  <c r="AG434" i="11"/>
  <c r="AN434" i="11"/>
  <c r="AO434" i="11" s="1"/>
  <c r="AG385" i="11"/>
  <c r="AN385" i="11"/>
  <c r="AO385" i="11" s="1"/>
  <c r="AG259" i="11"/>
  <c r="AN259" i="11"/>
  <c r="AO259" i="11" s="1"/>
  <c r="AG222" i="11"/>
  <c r="AN222" i="11"/>
  <c r="AO222" i="11" s="1"/>
  <c r="AG201" i="11"/>
  <c r="AN201" i="11"/>
  <c r="AO201" i="11" s="1"/>
  <c r="AG185" i="11"/>
  <c r="AN185" i="11"/>
  <c r="AO185" i="11" s="1"/>
  <c r="AG247" i="11"/>
  <c r="AN247" i="11"/>
  <c r="AO247" i="11" s="1"/>
  <c r="AG328" i="11"/>
  <c r="AN328" i="11"/>
  <c r="AO328" i="11" s="1"/>
  <c r="AG382" i="11"/>
  <c r="AN382" i="11"/>
  <c r="AO382" i="11" s="1"/>
  <c r="AG381" i="11"/>
  <c r="AN381" i="11"/>
  <c r="AO381" i="11" s="1"/>
  <c r="AG197" i="11"/>
  <c r="AN197" i="11"/>
  <c r="AO197" i="11" s="1"/>
  <c r="AG137" i="11"/>
  <c r="AP137" i="11" s="1"/>
  <c r="AN137" i="11"/>
  <c r="AO137" i="11" s="1"/>
  <c r="AG447" i="11"/>
  <c r="AN447" i="11"/>
  <c r="AO447" i="11" s="1"/>
  <c r="AG428" i="11"/>
  <c r="AN428" i="11"/>
  <c r="AO428" i="11" s="1"/>
  <c r="AG300" i="11"/>
  <c r="AN300" i="11"/>
  <c r="AO300" i="11" s="1"/>
  <c r="AG467" i="11"/>
  <c r="AN467" i="11"/>
  <c r="AO467" i="11" s="1"/>
  <c r="AG190" i="11"/>
  <c r="AN190" i="11"/>
  <c r="AO190" i="11" s="1"/>
  <c r="AG465" i="11"/>
  <c r="AN465" i="11"/>
  <c r="AO465" i="11" s="1"/>
  <c r="AG142" i="11"/>
  <c r="AN142" i="11"/>
  <c r="AO142" i="11" s="1"/>
  <c r="AG308" i="11"/>
  <c r="AN308" i="11"/>
  <c r="AO308" i="11" s="1"/>
  <c r="AG213" i="11"/>
  <c r="AN213" i="11"/>
  <c r="AO213" i="11" s="1"/>
  <c r="AG441" i="11"/>
  <c r="AN441" i="11"/>
  <c r="AO441" i="11" s="1"/>
  <c r="AG251" i="11"/>
  <c r="AN251" i="11"/>
  <c r="AO251" i="11" s="1"/>
  <c r="AG407" i="11"/>
  <c r="AN407" i="11"/>
  <c r="AO407" i="11" s="1"/>
  <c r="AG436" i="11"/>
  <c r="AN436" i="11"/>
  <c r="AO436" i="11" s="1"/>
  <c r="AG393" i="11"/>
  <c r="AN393" i="11"/>
  <c r="AO393" i="11" s="1"/>
  <c r="AG399" i="11"/>
  <c r="AN399" i="11"/>
  <c r="AO399" i="11" s="1"/>
  <c r="AG398" i="11"/>
  <c r="AN398" i="11"/>
  <c r="AO398" i="11" s="1"/>
  <c r="AG217" i="11"/>
  <c r="AN217" i="11"/>
  <c r="AO217" i="11" s="1"/>
  <c r="AG376" i="11"/>
  <c r="AN376" i="11"/>
  <c r="AO376" i="11" s="1"/>
  <c r="AG271" i="11"/>
  <c r="AN271" i="11"/>
  <c r="AO271" i="11" s="1"/>
  <c r="AG270" i="11"/>
  <c r="AN270" i="11"/>
  <c r="AO270" i="11" s="1"/>
  <c r="AG166" i="11"/>
  <c r="AN166" i="11"/>
  <c r="AO166" i="11" s="1"/>
  <c r="AG164" i="11"/>
  <c r="AN164" i="11"/>
  <c r="AO164" i="11" s="1"/>
  <c r="AG380" i="11"/>
  <c r="AN380" i="11"/>
  <c r="AO380" i="11" s="1"/>
  <c r="AG198" i="11"/>
  <c r="AN198" i="11"/>
  <c r="AO198" i="11" s="1"/>
  <c r="AG326" i="11"/>
  <c r="AN326" i="11"/>
  <c r="AO326" i="11" s="1"/>
  <c r="AG560" i="11"/>
  <c r="AN560" i="11"/>
  <c r="AO560" i="11" s="1"/>
  <c r="AG517" i="11"/>
  <c r="AN517" i="11"/>
  <c r="AO517" i="11" s="1"/>
  <c r="AG577" i="11"/>
  <c r="AN577" i="11"/>
  <c r="AO577" i="11" s="1"/>
  <c r="AG534" i="11"/>
  <c r="AN534" i="11"/>
  <c r="AO534" i="11" s="1"/>
  <c r="AG518" i="11"/>
  <c r="AN518" i="11"/>
  <c r="AO518" i="11" s="1"/>
  <c r="AG498" i="11"/>
  <c r="AN498" i="11"/>
  <c r="AO498" i="11" s="1"/>
  <c r="AG492" i="11"/>
  <c r="AP492" i="11" s="1"/>
  <c r="AN492" i="11"/>
  <c r="AO492" i="11" s="1"/>
  <c r="AG561" i="11"/>
  <c r="AN561" i="11"/>
  <c r="AO561" i="11" s="1"/>
  <c r="AG500" i="11"/>
  <c r="AN500" i="11"/>
  <c r="AO500" i="11" s="1"/>
  <c r="AG574" i="11"/>
  <c r="AN574" i="11"/>
  <c r="AO574" i="11" s="1"/>
  <c r="AG543" i="11"/>
  <c r="AN543" i="11"/>
  <c r="AO543" i="11" s="1"/>
  <c r="AG571" i="11"/>
  <c r="AN571" i="11"/>
  <c r="AO571" i="11" s="1"/>
  <c r="AG546" i="11"/>
  <c r="AN546" i="11"/>
  <c r="AO546" i="11" s="1"/>
  <c r="AG483" i="11"/>
  <c r="AP483" i="11" s="1"/>
  <c r="AN483" i="11"/>
  <c r="AO483" i="11" s="1"/>
  <c r="AG567" i="11"/>
  <c r="AN567" i="11"/>
  <c r="AO567" i="11" s="1"/>
  <c r="AG553" i="11"/>
  <c r="AN553" i="11"/>
  <c r="AO553" i="11" s="1"/>
  <c r="AG506" i="11"/>
  <c r="AN506" i="11"/>
  <c r="AO506" i="11" s="1"/>
  <c r="AG581" i="11"/>
  <c r="AN581" i="11"/>
  <c r="AO581" i="11" s="1"/>
  <c r="AG497" i="11"/>
  <c r="AP497" i="11" s="1"/>
  <c r="AN497" i="11"/>
  <c r="AO497" i="11" s="1"/>
  <c r="AG493" i="11"/>
  <c r="AP493" i="11" s="1"/>
  <c r="AN493" i="11"/>
  <c r="AO493" i="11" s="1"/>
  <c r="AG514" i="11"/>
  <c r="AN514" i="11"/>
  <c r="AO514" i="11" s="1"/>
  <c r="AG519" i="11"/>
  <c r="AN519" i="11"/>
  <c r="AO519" i="11" s="1"/>
  <c r="AG486" i="11"/>
  <c r="AP486" i="11" s="1"/>
  <c r="AN486" i="11"/>
  <c r="AO486" i="11" s="1"/>
  <c r="AG499" i="11"/>
  <c r="AN499" i="11"/>
  <c r="AO499" i="11" s="1"/>
  <c r="AG547" i="11"/>
  <c r="AN547" i="11"/>
  <c r="AO547" i="11" s="1"/>
  <c r="AG570" i="11"/>
  <c r="AN570" i="11"/>
  <c r="AO570" i="11" s="1"/>
  <c r="AG516" i="11"/>
  <c r="AN516" i="11"/>
  <c r="AO516" i="11" s="1"/>
  <c r="AG533" i="11"/>
  <c r="AN533" i="11"/>
  <c r="AO533" i="11" s="1"/>
  <c r="AG488" i="11"/>
  <c r="AP488" i="11" s="1"/>
  <c r="AN488" i="11"/>
  <c r="AO488" i="11" s="1"/>
  <c r="AG575" i="11"/>
  <c r="AN575" i="11"/>
  <c r="AO575" i="11" s="1"/>
  <c r="AG505" i="11"/>
  <c r="AN505" i="11"/>
  <c r="AO505" i="11" s="1"/>
  <c r="AG568" i="11"/>
  <c r="AN568" i="11"/>
  <c r="AO568" i="11" s="1"/>
  <c r="AG557" i="11"/>
  <c r="AN557" i="11"/>
  <c r="AO557" i="11" s="1"/>
  <c r="AG548" i="11"/>
  <c r="AN548" i="11"/>
  <c r="AO548" i="11" s="1"/>
  <c r="AG503" i="11"/>
  <c r="AN503" i="11"/>
  <c r="AO503" i="11" s="1"/>
  <c r="AG563" i="11"/>
  <c r="AN563" i="11"/>
  <c r="AO563" i="11" s="1"/>
  <c r="AG583" i="11"/>
  <c r="AN583" i="11"/>
  <c r="AO583" i="11" s="1"/>
  <c r="AG489" i="11"/>
  <c r="AP489" i="11" s="1"/>
  <c r="AN489" i="11"/>
  <c r="AO489" i="11" s="1"/>
  <c r="AG484" i="11"/>
  <c r="AP484" i="11" s="1"/>
  <c r="AN484" i="11"/>
  <c r="AO484" i="11" s="1"/>
  <c r="AG515" i="11"/>
  <c r="AN515" i="11"/>
  <c r="AO515" i="11" s="1"/>
  <c r="AG552" i="11"/>
  <c r="AN552" i="11"/>
  <c r="AO552" i="11" s="1"/>
  <c r="AG530" i="11"/>
  <c r="AN530" i="11"/>
  <c r="AO530" i="11" s="1"/>
  <c r="AG559" i="11"/>
  <c r="AN559" i="11"/>
  <c r="AO559" i="11" s="1"/>
  <c r="AG504" i="11"/>
  <c r="AN504" i="11"/>
  <c r="AO504" i="11" s="1"/>
  <c r="AG569" i="11"/>
  <c r="AN569" i="11"/>
  <c r="AO569" i="11" s="1"/>
  <c r="AG487" i="11"/>
  <c r="AP487" i="11" s="1"/>
  <c r="AN487" i="11"/>
  <c r="AO487" i="11" s="1"/>
  <c r="AG507" i="11"/>
  <c r="AN507" i="11"/>
  <c r="AO507" i="11" s="1"/>
  <c r="AG565" i="11"/>
  <c r="AN565" i="11"/>
  <c r="AO565" i="11" s="1"/>
  <c r="AG528" i="11"/>
  <c r="AN528" i="11"/>
  <c r="AO528" i="11" s="1"/>
  <c r="AG513" i="11"/>
  <c r="AN513" i="11"/>
  <c r="AO513" i="11" s="1"/>
  <c r="AG532" i="11"/>
  <c r="AN532" i="11"/>
  <c r="AO532" i="11" s="1"/>
  <c r="AG622" i="11"/>
  <c r="AN622" i="11"/>
  <c r="AO622" i="11" s="1"/>
  <c r="AG626" i="11"/>
  <c r="AN626" i="11"/>
  <c r="AO626" i="11" s="1"/>
  <c r="AG618" i="11"/>
  <c r="AN618" i="11"/>
  <c r="AO618" i="11" s="1"/>
  <c r="AG696" i="11"/>
  <c r="AN696" i="11"/>
  <c r="AO696" i="11" s="1"/>
  <c r="AG705" i="11"/>
  <c r="AN705" i="11"/>
  <c r="AO705" i="11" s="1"/>
  <c r="AG623" i="11"/>
  <c r="AN623" i="11"/>
  <c r="AO623" i="11" s="1"/>
  <c r="AG612" i="11"/>
  <c r="AP612" i="11" s="1"/>
  <c r="AN612" i="11"/>
  <c r="AO612" i="11" s="1"/>
  <c r="AG629" i="11"/>
  <c r="AN629" i="11"/>
  <c r="AO629" i="11" s="1"/>
  <c r="AG633" i="11"/>
  <c r="AN633" i="11"/>
  <c r="AO633" i="11" s="1"/>
  <c r="AG613" i="11"/>
  <c r="AP613" i="11" s="1"/>
  <c r="AN613" i="11"/>
  <c r="AO613" i="11" s="1"/>
  <c r="AG685" i="11"/>
  <c r="AN685" i="11"/>
  <c r="AO685" i="11" s="1"/>
  <c r="AG617" i="11"/>
  <c r="AN617" i="11"/>
  <c r="AO617" i="11" s="1"/>
  <c r="AG663" i="11"/>
  <c r="AN663" i="11"/>
  <c r="AO663" i="11" s="1"/>
  <c r="AG614" i="11"/>
  <c r="AP614" i="11" s="1"/>
  <c r="AN614" i="11"/>
  <c r="AO614" i="11" s="1"/>
  <c r="AN706" i="11"/>
  <c r="AO706" i="11" s="1"/>
  <c r="AG639" i="11"/>
  <c r="AN639" i="11"/>
  <c r="AO639" i="11" s="1"/>
  <c r="AG36" i="11"/>
  <c r="AN36" i="11"/>
  <c r="AO36" i="11" s="1"/>
  <c r="AG62" i="11"/>
  <c r="AN62" i="11"/>
  <c r="AO62" i="11" s="1"/>
  <c r="AG68" i="11"/>
  <c r="AN68" i="11"/>
  <c r="AO68" i="11" s="1"/>
  <c r="AG29" i="11"/>
  <c r="AN29" i="11"/>
  <c r="AO29" i="11" s="1"/>
  <c r="AG98" i="11"/>
  <c r="AN98" i="11"/>
  <c r="AO98" i="11" s="1"/>
  <c r="AG104" i="11"/>
  <c r="AN104" i="11"/>
  <c r="AO104" i="11" s="1"/>
  <c r="AG57" i="11"/>
  <c r="AN57" i="11"/>
  <c r="AO57" i="11" s="1"/>
  <c r="AG109" i="11"/>
  <c r="AN109" i="11"/>
  <c r="AO109" i="11" s="1"/>
  <c r="AG47" i="11"/>
  <c r="AN47" i="11"/>
  <c r="AO47" i="11" s="1"/>
  <c r="AG72" i="11"/>
  <c r="AN72" i="11"/>
  <c r="AO72" i="11" s="1"/>
  <c r="AG23" i="11"/>
  <c r="AN23" i="11"/>
  <c r="AO23" i="11" s="1"/>
  <c r="AG17" i="11"/>
  <c r="AP17" i="11" s="1"/>
  <c r="AN17" i="11"/>
  <c r="AO17" i="11" s="1"/>
  <c r="AG20" i="11"/>
  <c r="AP20" i="11" s="1"/>
  <c r="AN20" i="11"/>
  <c r="AO20" i="11" s="1"/>
  <c r="AG392" i="11"/>
  <c r="AN392" i="11"/>
  <c r="AO392" i="11" s="1"/>
  <c r="AG344" i="11"/>
  <c r="AN344" i="11"/>
  <c r="AO344" i="11" s="1"/>
  <c r="AG348" i="11"/>
  <c r="AN348" i="11"/>
  <c r="AO348" i="11" s="1"/>
  <c r="AG378" i="11"/>
  <c r="AN378" i="11"/>
  <c r="AO378" i="11" s="1"/>
  <c r="AG426" i="11"/>
  <c r="AN426" i="11"/>
  <c r="AO426" i="11" s="1"/>
  <c r="AG324" i="11"/>
  <c r="AN324" i="11"/>
  <c r="AO324" i="11" s="1"/>
  <c r="AG453" i="11"/>
  <c r="AN453" i="11"/>
  <c r="AO453" i="11" s="1"/>
  <c r="AG8" i="11"/>
  <c r="AP8" i="11" s="1"/>
  <c r="AN8" i="11"/>
  <c r="AO8" i="11" s="1"/>
  <c r="AG6" i="11"/>
  <c r="AN6" i="11"/>
  <c r="AO6" i="11" s="1"/>
  <c r="AG329" i="11"/>
  <c r="AN329" i="11"/>
  <c r="AO329" i="11" s="1"/>
  <c r="AG257" i="11"/>
  <c r="AN257" i="11"/>
  <c r="AO257" i="11" s="1"/>
  <c r="AG277" i="11"/>
  <c r="AN277" i="11"/>
  <c r="AO277" i="11" s="1"/>
  <c r="AG200" i="11"/>
  <c r="AN200" i="11"/>
  <c r="AO200" i="11" s="1"/>
  <c r="AG167" i="11"/>
  <c r="AN167" i="11"/>
  <c r="AO167" i="11" s="1"/>
  <c r="AG286" i="11"/>
  <c r="AN286" i="11"/>
  <c r="AO286" i="11" s="1"/>
  <c r="AG199" i="11"/>
  <c r="AN199" i="11"/>
  <c r="AO199" i="11" s="1"/>
  <c r="AG170" i="11"/>
  <c r="AN170" i="11"/>
  <c r="AO170" i="11" s="1"/>
  <c r="AG338" i="11"/>
  <c r="AN338" i="11"/>
  <c r="AO338" i="11" s="1"/>
  <c r="AG388" i="11"/>
  <c r="AN388" i="11"/>
  <c r="AO388" i="11" s="1"/>
  <c r="AG422" i="11"/>
  <c r="AN422" i="11"/>
  <c r="AO422" i="11" s="1"/>
  <c r="AG178" i="11"/>
  <c r="AN178" i="11"/>
  <c r="AO178" i="11" s="1"/>
  <c r="AG151" i="11"/>
  <c r="AN151" i="11"/>
  <c r="AO151" i="11" s="1"/>
  <c r="AG210" i="11"/>
  <c r="AN210" i="11"/>
  <c r="AO210" i="11" s="1"/>
  <c r="AG276" i="11"/>
  <c r="AN276" i="11"/>
  <c r="AO276" i="11" s="1"/>
  <c r="AG134" i="11"/>
  <c r="AP134" i="11" s="1"/>
  <c r="AN134" i="11"/>
  <c r="AO134" i="11" s="1"/>
  <c r="AG454" i="11"/>
  <c r="AN454" i="11"/>
  <c r="AO454" i="11" s="1"/>
  <c r="AG154" i="11"/>
  <c r="AN154" i="11"/>
  <c r="AO154" i="11" s="1"/>
  <c r="AG297" i="11"/>
  <c r="AN297" i="11"/>
  <c r="AO297" i="11" s="1"/>
  <c r="AG325" i="11"/>
  <c r="AN325" i="11"/>
  <c r="AO325" i="11" s="1"/>
  <c r="AG191" i="11"/>
  <c r="AN191" i="11"/>
  <c r="AO191" i="11" s="1"/>
  <c r="AG226" i="11"/>
  <c r="AN226" i="11"/>
  <c r="AO226" i="11" s="1"/>
  <c r="AG244" i="11"/>
  <c r="AN244" i="11"/>
  <c r="AO244" i="11" s="1"/>
  <c r="AG306" i="11"/>
  <c r="AN306" i="11"/>
  <c r="AO306" i="11" s="1"/>
  <c r="AG264" i="11"/>
  <c r="AN264" i="11"/>
  <c r="AO264" i="11" s="1"/>
  <c r="AG204" i="11"/>
  <c r="AN204" i="11"/>
  <c r="AO204" i="11" s="1"/>
  <c r="AG269" i="11"/>
  <c r="AN269" i="11"/>
  <c r="AO269" i="11" s="1"/>
  <c r="AG128" i="11"/>
  <c r="AP128" i="11" s="1"/>
  <c r="AN128" i="11"/>
  <c r="AO128" i="11" s="1"/>
  <c r="AG196" i="11"/>
  <c r="AN196" i="11"/>
  <c r="AO196" i="11" s="1"/>
  <c r="AG152" i="11"/>
  <c r="AN152" i="11"/>
  <c r="AO152" i="11" s="1"/>
  <c r="AG163" i="11"/>
  <c r="AN163" i="11"/>
  <c r="AO163" i="11" s="1"/>
  <c r="AG175" i="11"/>
  <c r="AN175" i="11"/>
  <c r="AO175" i="11" s="1"/>
  <c r="AG130" i="11"/>
  <c r="AP130" i="11" s="1"/>
  <c r="AN130" i="11"/>
  <c r="AO130" i="11" s="1"/>
  <c r="AG227" i="11"/>
  <c r="AN227" i="11"/>
  <c r="AO227" i="11" s="1"/>
  <c r="AG144" i="11"/>
  <c r="AN144" i="11"/>
  <c r="AO144" i="11" s="1"/>
  <c r="AG310" i="11"/>
  <c r="AN310" i="11"/>
  <c r="AO310" i="11" s="1"/>
  <c r="AG139" i="11"/>
  <c r="AP139" i="11" s="1"/>
  <c r="AN139" i="11"/>
  <c r="AO139" i="11" s="1"/>
  <c r="AG184" i="11"/>
  <c r="AN184" i="11"/>
  <c r="AO184" i="11" s="1"/>
  <c r="AG147" i="11"/>
  <c r="AN147" i="11"/>
  <c r="AO147" i="11" s="1"/>
  <c r="AG313" i="11"/>
  <c r="AN313" i="11"/>
  <c r="AO313" i="11" s="1"/>
  <c r="AG458" i="11"/>
  <c r="AN458" i="11"/>
  <c r="AO458" i="11" s="1"/>
  <c r="AG282" i="11"/>
  <c r="AN282" i="11"/>
  <c r="AO282" i="11" s="1"/>
  <c r="AG212" i="11"/>
  <c r="AN212" i="11"/>
  <c r="AO212" i="11" s="1"/>
  <c r="AG156" i="11"/>
  <c r="AN156" i="11"/>
  <c r="AO156" i="11" s="1"/>
  <c r="AG262" i="11"/>
  <c r="AN262" i="11"/>
  <c r="AO262" i="11" s="1"/>
  <c r="AG187" i="11"/>
  <c r="AN187" i="11"/>
  <c r="AO187" i="11" s="1"/>
  <c r="AG285" i="11"/>
  <c r="AN285" i="11"/>
  <c r="AO285" i="11" s="1"/>
  <c r="AG218" i="11"/>
  <c r="AN218" i="11"/>
  <c r="AO218" i="11" s="1"/>
  <c r="AG150" i="11"/>
  <c r="AN150" i="11"/>
  <c r="AO150" i="11" s="1"/>
  <c r="AG246" i="11"/>
  <c r="AN246" i="11"/>
  <c r="AO246" i="11" s="1"/>
  <c r="AG127" i="11"/>
  <c r="AP127" i="11" s="1"/>
  <c r="AN127" i="11"/>
  <c r="AO127" i="11" s="1"/>
  <c r="AG250" i="11"/>
  <c r="AN250" i="11"/>
  <c r="AO250" i="11" s="1"/>
  <c r="AG337" i="11"/>
  <c r="AN337" i="11"/>
  <c r="AO337" i="11" s="1"/>
  <c r="AG314" i="11"/>
  <c r="AN314" i="11"/>
  <c r="AO314" i="11" s="1"/>
  <c r="AG194" i="11"/>
  <c r="AN194" i="11"/>
  <c r="AO194" i="11" s="1"/>
  <c r="AG203" i="11"/>
  <c r="AN203" i="11"/>
  <c r="AO203" i="11" s="1"/>
  <c r="AG345" i="11"/>
  <c r="AN345" i="11"/>
  <c r="AO345" i="11" s="1"/>
  <c r="AG258" i="11"/>
  <c r="AN258" i="11"/>
  <c r="AO258" i="11" s="1"/>
  <c r="AG334" i="11"/>
  <c r="AN334" i="11"/>
  <c r="AO334" i="11" s="1"/>
  <c r="AG280" i="11"/>
  <c r="AN280" i="11"/>
  <c r="AO280" i="11" s="1"/>
  <c r="AG302" i="11"/>
  <c r="AN302" i="11"/>
  <c r="AO302" i="11" s="1"/>
  <c r="AG162" i="11"/>
  <c r="AN162" i="11"/>
  <c r="AO162" i="11" s="1"/>
  <c r="AG290" i="11"/>
  <c r="AN290" i="11"/>
  <c r="AO290" i="11" s="1"/>
  <c r="AG301" i="11"/>
  <c r="AN301" i="11"/>
  <c r="AO301" i="11" s="1"/>
  <c r="AG180" i="11"/>
  <c r="AN180" i="11"/>
  <c r="AO180" i="11" s="1"/>
  <c r="AG160" i="11"/>
  <c r="AN160" i="11"/>
  <c r="AO160" i="11" s="1"/>
  <c r="AG131" i="11"/>
  <c r="AP131" i="11" s="1"/>
  <c r="AN131" i="11"/>
  <c r="AO131" i="11" s="1"/>
  <c r="AG372" i="11"/>
  <c r="AN372" i="11"/>
  <c r="AO372" i="11" s="1"/>
  <c r="AG183" i="11"/>
  <c r="AN183" i="11"/>
  <c r="AO183" i="11" s="1"/>
  <c r="AG321" i="11"/>
  <c r="AN321" i="11"/>
  <c r="AO321" i="11" s="1"/>
  <c r="AG253" i="11"/>
  <c r="AN253" i="11"/>
  <c r="AO253" i="11" s="1"/>
  <c r="AG416" i="11"/>
  <c r="AN416" i="11"/>
  <c r="AO416" i="11" s="1"/>
  <c r="AG174" i="11"/>
  <c r="AN174" i="11"/>
  <c r="AO174" i="11" s="1"/>
  <c r="AG431" i="11"/>
  <c r="AN431" i="11"/>
  <c r="AO431" i="11" s="1"/>
  <c r="AG411" i="11"/>
  <c r="AN411" i="11"/>
  <c r="AO411" i="11" s="1"/>
  <c r="AG449" i="11"/>
  <c r="AN449" i="11"/>
  <c r="AO449" i="11" s="1"/>
  <c r="AG481" i="11"/>
  <c r="AN481" i="11"/>
  <c r="AO481" i="11" s="1"/>
  <c r="AG672" i="11"/>
  <c r="AN672" i="11"/>
  <c r="AO672" i="11" s="1"/>
  <c r="AG687" i="11"/>
  <c r="AN687" i="11"/>
  <c r="AO687" i="11" s="1"/>
  <c r="AG645" i="11"/>
  <c r="AN645" i="11"/>
  <c r="AO645" i="11" s="1"/>
  <c r="AG630" i="11"/>
  <c r="AN630" i="11"/>
  <c r="AO630" i="11" s="1"/>
  <c r="AG624" i="11"/>
  <c r="AN624" i="11"/>
  <c r="AO624" i="11" s="1"/>
  <c r="AG671" i="11"/>
  <c r="AN671" i="11"/>
  <c r="AO671" i="11" s="1"/>
  <c r="AG619" i="11"/>
  <c r="AN619" i="11"/>
  <c r="AO619" i="11" s="1"/>
  <c r="AG679" i="11"/>
  <c r="AN679" i="11"/>
  <c r="AO679" i="11" s="1"/>
  <c r="AG609" i="11"/>
  <c r="AP609" i="11" s="1"/>
  <c r="AN609" i="11"/>
  <c r="AO609" i="11" s="1"/>
  <c r="AG625" i="11"/>
  <c r="AN625" i="11"/>
  <c r="AO625" i="11" s="1"/>
  <c r="AG631" i="11"/>
  <c r="AN631" i="11"/>
  <c r="AO631" i="11" s="1"/>
  <c r="AG677" i="11"/>
  <c r="AN677" i="11"/>
  <c r="AO677" i="11" s="1"/>
  <c r="AG627" i="11"/>
  <c r="AN627" i="11"/>
  <c r="AO627" i="11" s="1"/>
  <c r="AG656" i="11"/>
  <c r="AN656" i="11"/>
  <c r="AO656" i="11" s="1"/>
  <c r="AG702" i="11"/>
  <c r="AN702" i="11"/>
  <c r="AO702" i="11" s="1"/>
  <c r="AG697" i="11"/>
  <c r="AN697" i="11"/>
  <c r="AO697" i="11" s="1"/>
  <c r="AG644" i="11"/>
  <c r="AN644" i="11"/>
  <c r="AO644" i="11" s="1"/>
  <c r="AG668" i="11"/>
  <c r="AN668" i="11"/>
  <c r="AO668" i="11" s="1"/>
  <c r="AG691" i="11"/>
  <c r="AN691" i="11"/>
  <c r="AO691" i="11" s="1"/>
  <c r="AG615" i="11"/>
  <c r="AP615" i="11" s="1"/>
  <c r="AN615" i="11"/>
  <c r="AO615" i="11" s="1"/>
  <c r="AG642" i="11"/>
  <c r="AN642" i="11"/>
  <c r="AO642" i="11" s="1"/>
  <c r="AG698" i="11"/>
  <c r="AN698" i="11"/>
  <c r="AO698" i="11" s="1"/>
  <c r="AG664" i="11"/>
  <c r="AN664" i="11"/>
  <c r="AO664" i="11" s="1"/>
  <c r="AG648" i="11"/>
  <c r="AN648" i="11"/>
  <c r="AO648" i="11" s="1"/>
  <c r="AG692" i="11"/>
  <c r="AN692" i="11"/>
  <c r="AO692" i="11" s="1"/>
  <c r="AG635" i="11"/>
  <c r="AN635" i="11"/>
  <c r="AO635" i="11" s="1"/>
  <c r="AG694" i="11"/>
  <c r="AN694" i="11"/>
  <c r="AO694" i="11" s="1"/>
  <c r="AG700" i="11"/>
  <c r="AN700" i="11"/>
  <c r="AO700" i="11" s="1"/>
  <c r="AG649" i="11"/>
  <c r="AN649" i="11"/>
  <c r="AO649" i="11" s="1"/>
  <c r="AG616" i="11"/>
  <c r="AN616" i="11"/>
  <c r="AO616" i="11" s="1"/>
  <c r="AG628" i="11"/>
  <c r="AN628" i="11"/>
  <c r="AO628" i="11" s="1"/>
  <c r="AG681" i="11"/>
  <c r="AN681" i="11"/>
  <c r="AO681" i="11" s="1"/>
  <c r="AG651" i="11"/>
  <c r="AN651" i="11"/>
  <c r="AO651" i="11" s="1"/>
  <c r="AG620" i="11"/>
  <c r="AN620" i="11"/>
  <c r="AO620" i="11" s="1"/>
  <c r="AG640" i="11"/>
  <c r="AN640" i="11"/>
  <c r="AO640" i="11" s="1"/>
  <c r="AG669" i="11"/>
  <c r="AN669" i="11"/>
  <c r="AO669" i="11" s="1"/>
  <c r="V1333" i="11"/>
  <c r="AK1332" i="11"/>
  <c r="AF765" i="11"/>
  <c r="AQ765" i="11" s="1"/>
  <c r="AP765" i="11"/>
  <c r="AF744" i="11"/>
  <c r="AQ744" i="11" s="1"/>
  <c r="AP744" i="11"/>
  <c r="AF766" i="11"/>
  <c r="AQ766" i="11" s="1"/>
  <c r="AP766" i="11"/>
  <c r="AF775" i="11"/>
  <c r="AQ775" i="11" s="1"/>
  <c r="AP775" i="11"/>
  <c r="AF809" i="11"/>
  <c r="AQ809" i="11" s="1"/>
  <c r="AP809" i="11"/>
  <c r="AF806" i="11"/>
  <c r="AQ806" i="11" s="1"/>
  <c r="AP806" i="11"/>
  <c r="AF758" i="11"/>
  <c r="AP758" i="11"/>
  <c r="AF820" i="11"/>
  <c r="AQ820" i="11" s="1"/>
  <c r="AP820" i="11"/>
  <c r="AF741" i="11"/>
  <c r="AQ741" i="11" s="1"/>
  <c r="AP741" i="11"/>
  <c r="AF797" i="11"/>
  <c r="AQ797" i="11" s="1"/>
  <c r="AP797" i="11"/>
  <c r="AF760" i="11"/>
  <c r="AQ760" i="11" s="1"/>
  <c r="AP760" i="11"/>
  <c r="AF747" i="11"/>
  <c r="AQ747" i="11" s="1"/>
  <c r="AP747" i="11"/>
  <c r="AF764" i="11"/>
  <c r="AQ764" i="11" s="1"/>
  <c r="AP764" i="11"/>
  <c r="AF818" i="11"/>
  <c r="AQ818" i="11" s="1"/>
  <c r="AP818" i="11"/>
  <c r="AF787" i="11"/>
  <c r="AQ787" i="11" s="1"/>
  <c r="AP787" i="11"/>
  <c r="AF784" i="11"/>
  <c r="AQ784" i="11" s="1"/>
  <c r="AP784" i="11"/>
  <c r="AF757" i="11"/>
  <c r="AQ757" i="11" s="1"/>
  <c r="AP757" i="11"/>
  <c r="AF821" i="11"/>
  <c r="AQ821" i="11" s="1"/>
  <c r="AP821" i="11"/>
  <c r="AF756" i="11"/>
  <c r="AQ756" i="11" s="1"/>
  <c r="AP756" i="11"/>
  <c r="AF823" i="11"/>
  <c r="AQ823" i="11" s="1"/>
  <c r="AP823" i="11"/>
  <c r="AF751" i="11"/>
  <c r="AQ751" i="11" s="1"/>
  <c r="AP751" i="11"/>
  <c r="AF828" i="11"/>
  <c r="AQ828" i="11" s="1"/>
  <c r="AP828" i="11"/>
  <c r="AF819" i="11"/>
  <c r="AQ819" i="11" s="1"/>
  <c r="AP819" i="11"/>
  <c r="AF782" i="11"/>
  <c r="AQ782" i="11" s="1"/>
  <c r="AP782" i="11"/>
  <c r="AF792" i="11"/>
  <c r="AQ792" i="11" s="1"/>
  <c r="AP792" i="11"/>
  <c r="AF793" i="11"/>
  <c r="AQ793" i="11" s="1"/>
  <c r="AP793" i="11"/>
  <c r="AF778" i="11"/>
  <c r="AQ778" i="11" s="1"/>
  <c r="AP778" i="11"/>
  <c r="AF795" i="11"/>
  <c r="AQ795" i="11" s="1"/>
  <c r="AP795" i="11"/>
  <c r="AF817" i="11"/>
  <c r="AQ817" i="11" s="1"/>
  <c r="AP817" i="11"/>
  <c r="AF776" i="11"/>
  <c r="AQ776" i="11" s="1"/>
  <c r="AP776" i="11"/>
  <c r="AF749" i="11"/>
  <c r="AQ749" i="11" s="1"/>
  <c r="AP749" i="11"/>
  <c r="AF825" i="11"/>
  <c r="AQ825" i="11" s="1"/>
  <c r="AP825" i="11"/>
  <c r="AF794" i="11"/>
  <c r="AQ794" i="11" s="1"/>
  <c r="AP794" i="11"/>
  <c r="AF759" i="11"/>
  <c r="AQ759" i="11" s="1"/>
  <c r="AP759" i="11"/>
  <c r="AF777" i="11"/>
  <c r="AQ777" i="11" s="1"/>
  <c r="AP777" i="11"/>
  <c r="AF739" i="11"/>
  <c r="AQ739" i="11" s="1"/>
  <c r="AP739" i="11"/>
  <c r="AF803" i="11"/>
  <c r="AQ803" i="11" s="1"/>
  <c r="AP803" i="11"/>
  <c r="AF800" i="11"/>
  <c r="AQ800" i="11" s="1"/>
  <c r="AP800" i="11"/>
  <c r="AF773" i="11"/>
  <c r="AQ773" i="11" s="1"/>
  <c r="AP773" i="11"/>
  <c r="AF799" i="11"/>
  <c r="AQ799" i="11" s="1"/>
  <c r="AP799" i="11"/>
  <c r="AF812" i="11"/>
  <c r="AQ812" i="11" s="1"/>
  <c r="AP812" i="11"/>
  <c r="AF753" i="11"/>
  <c r="AQ753" i="11" s="1"/>
  <c r="AP753" i="11"/>
  <c r="AF770" i="11"/>
  <c r="AQ770" i="11" s="1"/>
  <c r="AP770" i="11"/>
  <c r="AF798" i="11"/>
  <c r="AQ798" i="11" s="1"/>
  <c r="AP798" i="11"/>
  <c r="AF742" i="11"/>
  <c r="AQ742" i="11" s="1"/>
  <c r="AP742" i="11"/>
  <c r="AG50" i="11"/>
  <c r="AN50" i="11"/>
  <c r="AO50" i="11" s="1"/>
  <c r="AG75" i="11"/>
  <c r="AN75" i="11"/>
  <c r="AO75" i="11" s="1"/>
  <c r="AG78" i="11"/>
  <c r="AN78" i="11"/>
  <c r="AO78" i="11" s="1"/>
  <c r="AG63" i="11"/>
  <c r="AN63" i="11"/>
  <c r="AO63" i="11" s="1"/>
  <c r="AG102" i="11"/>
  <c r="AN102" i="11"/>
  <c r="AO102" i="11" s="1"/>
  <c r="AG69" i="11"/>
  <c r="AN69" i="11"/>
  <c r="AO69" i="11" s="1"/>
  <c r="AG108" i="11"/>
  <c r="AN108" i="11"/>
  <c r="AO108" i="11" s="1"/>
  <c r="AG74" i="11"/>
  <c r="AN74" i="11"/>
  <c r="AO74" i="11" s="1"/>
  <c r="AG55" i="11"/>
  <c r="AN55" i="11"/>
  <c r="AO55" i="11" s="1"/>
  <c r="AG45" i="11"/>
  <c r="AN45" i="11"/>
  <c r="AO45" i="11" s="1"/>
  <c r="AG30" i="11"/>
  <c r="AN30" i="11"/>
  <c r="AO30" i="11" s="1"/>
  <c r="AG24" i="11"/>
  <c r="AN24" i="11"/>
  <c r="AO24" i="11" s="1"/>
  <c r="AG14" i="11"/>
  <c r="AP14" i="11" s="1"/>
  <c r="AN14" i="11"/>
  <c r="AO14" i="11" s="1"/>
  <c r="AG125" i="11"/>
  <c r="AN125" i="11"/>
  <c r="AO125" i="11" s="1"/>
  <c r="AG415" i="11"/>
  <c r="AN415" i="11"/>
  <c r="AO415" i="11" s="1"/>
  <c r="AG369" i="11"/>
  <c r="AN369" i="11"/>
  <c r="AO369" i="11" s="1"/>
  <c r="AG335" i="11"/>
  <c r="AN335" i="11"/>
  <c r="AO335" i="11" s="1"/>
  <c r="AG343" i="11"/>
  <c r="AN343" i="11"/>
  <c r="AO343" i="11" s="1"/>
  <c r="AG456" i="11"/>
  <c r="AN456" i="11"/>
  <c r="AO456" i="11" s="1"/>
  <c r="AG177" i="11"/>
  <c r="AN177" i="11"/>
  <c r="AO177" i="11" s="1"/>
  <c r="AG161" i="11"/>
  <c r="AN161" i="11"/>
  <c r="AO161" i="11" s="1"/>
  <c r="AG336" i="11"/>
  <c r="AN336" i="11"/>
  <c r="AO336" i="11" s="1"/>
  <c r="AG386" i="11"/>
  <c r="AN386" i="11"/>
  <c r="AO386" i="11" s="1"/>
  <c r="AG421" i="11"/>
  <c r="AN421" i="11"/>
  <c r="AO421" i="11" s="1"/>
  <c r="AG391" i="11"/>
  <c r="AN391" i="11"/>
  <c r="AO391" i="11" s="1"/>
  <c r="AG31" i="11"/>
  <c r="AN31" i="11"/>
  <c r="AO31" i="11" s="1"/>
  <c r="AG110" i="11"/>
  <c r="AN110" i="11"/>
  <c r="AO110" i="11" s="1"/>
  <c r="AG81" i="11"/>
  <c r="AN81" i="11"/>
  <c r="AO81" i="11" s="1"/>
  <c r="AG44" i="11"/>
  <c r="AN44" i="11"/>
  <c r="AO44" i="11" s="1"/>
  <c r="AG60" i="11"/>
  <c r="AN60" i="11"/>
  <c r="AO60" i="11" s="1"/>
  <c r="AG93" i="11"/>
  <c r="AN93" i="11"/>
  <c r="AO93" i="11" s="1"/>
  <c r="AG41" i="11"/>
  <c r="AN41" i="11"/>
  <c r="AO41" i="11" s="1"/>
  <c r="AG95" i="11"/>
  <c r="AN95" i="11"/>
  <c r="AO95" i="11" s="1"/>
  <c r="AG43" i="11"/>
  <c r="AN43" i="11"/>
  <c r="AO43" i="11" s="1"/>
  <c r="AG37" i="11"/>
  <c r="AN37" i="11"/>
  <c r="AO37" i="11" s="1"/>
  <c r="AG96" i="11"/>
  <c r="AN96" i="11"/>
  <c r="AO96" i="11" s="1"/>
  <c r="AG73" i="11"/>
  <c r="AN73" i="11"/>
  <c r="AO73" i="11" s="1"/>
  <c r="AG71" i="11"/>
  <c r="AN71" i="11"/>
  <c r="AO71" i="11" s="1"/>
  <c r="AG80" i="11"/>
  <c r="AN80" i="11"/>
  <c r="AO80" i="11" s="1"/>
  <c r="AG42" i="11"/>
  <c r="AN42" i="11"/>
  <c r="AO42" i="11" s="1"/>
  <c r="AG70" i="11"/>
  <c r="AN70" i="11"/>
  <c r="AO70" i="11" s="1"/>
  <c r="AG82" i="11"/>
  <c r="AN82" i="11"/>
  <c r="AO82" i="11" s="1"/>
  <c r="AG103" i="11"/>
  <c r="AN103" i="11"/>
  <c r="AO103" i="11" s="1"/>
  <c r="AG61" i="11"/>
  <c r="AN61" i="11"/>
  <c r="AO61" i="11" s="1"/>
  <c r="AG77" i="11"/>
  <c r="AN77" i="11"/>
  <c r="AO77" i="11" s="1"/>
  <c r="AG100" i="11"/>
  <c r="AN100" i="11"/>
  <c r="AO100" i="11" s="1"/>
  <c r="AG35" i="11"/>
  <c r="AN35" i="11"/>
  <c r="AO35" i="11" s="1"/>
  <c r="AG89" i="11"/>
  <c r="AN89" i="11"/>
  <c r="AO89" i="11" s="1"/>
  <c r="AG92" i="11"/>
  <c r="AN92" i="11"/>
  <c r="AO92" i="11" s="1"/>
  <c r="AG33" i="11"/>
  <c r="AN33" i="11"/>
  <c r="AO33" i="11" s="1"/>
  <c r="AG101" i="11"/>
  <c r="AN101" i="11"/>
  <c r="AO101" i="11" s="1"/>
  <c r="AG105" i="11"/>
  <c r="AN105" i="11"/>
  <c r="AO105" i="11" s="1"/>
  <c r="AG99" i="11"/>
  <c r="AN99" i="11"/>
  <c r="AO99" i="11" s="1"/>
  <c r="AG106" i="11"/>
  <c r="AN106" i="11"/>
  <c r="AO106" i="11" s="1"/>
  <c r="AG59" i="11"/>
  <c r="AN59" i="11"/>
  <c r="AO59" i="11" s="1"/>
  <c r="AG65" i="11"/>
  <c r="AN65" i="11"/>
  <c r="AO65" i="11" s="1"/>
  <c r="AG97" i="11"/>
  <c r="AN97" i="11"/>
  <c r="AO97" i="11" s="1"/>
  <c r="AG32" i="11"/>
  <c r="AN32" i="11"/>
  <c r="AO32" i="11" s="1"/>
  <c r="AG79" i="11"/>
  <c r="AN79" i="11"/>
  <c r="AO79" i="11" s="1"/>
  <c r="AG88" i="11"/>
  <c r="AN88" i="11"/>
  <c r="AO88" i="11" s="1"/>
  <c r="AG52" i="11"/>
  <c r="AN52" i="11"/>
  <c r="AO52" i="11" s="1"/>
  <c r="AG90" i="11"/>
  <c r="AN90" i="11"/>
  <c r="AO90" i="11" s="1"/>
  <c r="AG46" i="11"/>
  <c r="AN46" i="11"/>
  <c r="AO46" i="11" s="1"/>
  <c r="AG86" i="11"/>
  <c r="AN86" i="11"/>
  <c r="AO86" i="11" s="1"/>
  <c r="AG39" i="11"/>
  <c r="AN39" i="11"/>
  <c r="AO39" i="11" s="1"/>
  <c r="AG12" i="11"/>
  <c r="AP12" i="11" s="1"/>
  <c r="AN12" i="11"/>
  <c r="AO12" i="11" s="1"/>
  <c r="AG21" i="11"/>
  <c r="AP21" i="11" s="1"/>
  <c r="AN21" i="11"/>
  <c r="AO21" i="11" s="1"/>
  <c r="AG18" i="11"/>
  <c r="AP18" i="11" s="1"/>
  <c r="AN18" i="11"/>
  <c r="AO18" i="11" s="1"/>
  <c r="AG19" i="11"/>
  <c r="AP19" i="11" s="1"/>
  <c r="AN19" i="11"/>
  <c r="AO19" i="11" s="1"/>
  <c r="AG10" i="11"/>
  <c r="AP10" i="11" s="1"/>
  <c r="AN10" i="11"/>
  <c r="AO10" i="11" s="1"/>
  <c r="AG26" i="11"/>
  <c r="AN26" i="11"/>
  <c r="AO26" i="11" s="1"/>
  <c r="AG11" i="11"/>
  <c r="AP11" i="11" s="1"/>
  <c r="AN11" i="11"/>
  <c r="AO11" i="11" s="1"/>
  <c r="AG27" i="11"/>
  <c r="AN27" i="11"/>
  <c r="AO27" i="11" s="1"/>
  <c r="AG13" i="11"/>
  <c r="AP13" i="11" s="1"/>
  <c r="AN13" i="11"/>
  <c r="AO13" i="11" s="1"/>
  <c r="AG377" i="11"/>
  <c r="AN377" i="11"/>
  <c r="AO377" i="11" s="1"/>
  <c r="AG446" i="11"/>
  <c r="AN446" i="11"/>
  <c r="AO446" i="11" s="1"/>
  <c r="AG455" i="11"/>
  <c r="AN455" i="11"/>
  <c r="AO455" i="11" s="1"/>
  <c r="AG430" i="11"/>
  <c r="AN430" i="11"/>
  <c r="AO430" i="11" s="1"/>
  <c r="AG379" i="11"/>
  <c r="AN379" i="11"/>
  <c r="AO379" i="11" s="1"/>
  <c r="AG396" i="11"/>
  <c r="AN396" i="11"/>
  <c r="AO396" i="11" s="1"/>
  <c r="AG133" i="11"/>
  <c r="AP133" i="11" s="1"/>
  <c r="AN133" i="11"/>
  <c r="AO133" i="11" s="1"/>
  <c r="AG267" i="11"/>
  <c r="AN267" i="11"/>
  <c r="AO267" i="11" s="1"/>
  <c r="AG405" i="11"/>
  <c r="AN405" i="11"/>
  <c r="AO405" i="11" s="1"/>
  <c r="AG365" i="11"/>
  <c r="AN365" i="11"/>
  <c r="AO365" i="11" s="1"/>
  <c r="AG442" i="11"/>
  <c r="AN442" i="11"/>
  <c r="AO442" i="11" s="1"/>
  <c r="AG158" i="11"/>
  <c r="AN158" i="11"/>
  <c r="AO158" i="11" s="1"/>
  <c r="AG384" i="11"/>
  <c r="AN384" i="11"/>
  <c r="AO384" i="11" s="1"/>
  <c r="AG340" i="11"/>
  <c r="AN340" i="11"/>
  <c r="AO340" i="11" s="1"/>
  <c r="AG432" i="11"/>
  <c r="AN432" i="11"/>
  <c r="AO432" i="11" s="1"/>
  <c r="AG424" i="11"/>
  <c r="AN424" i="11"/>
  <c r="AO424" i="11" s="1"/>
  <c r="AG418" i="11"/>
  <c r="AN418" i="11"/>
  <c r="AO418" i="11" s="1"/>
  <c r="AG366" i="11"/>
  <c r="AN366" i="11"/>
  <c r="AO366" i="11" s="1"/>
  <c r="AG141" i="11"/>
  <c r="AN141" i="11"/>
  <c r="AO141" i="11" s="1"/>
  <c r="AG287" i="11"/>
  <c r="AN287" i="11"/>
  <c r="AO287" i="11" s="1"/>
  <c r="AG461" i="11"/>
  <c r="AN461" i="11"/>
  <c r="AO461" i="11" s="1"/>
  <c r="AG327" i="11"/>
  <c r="AN327" i="11"/>
  <c r="AO327" i="11" s="1"/>
  <c r="AG347" i="11"/>
  <c r="AN347" i="11"/>
  <c r="AO347" i="11" s="1"/>
  <c r="AG402" i="11"/>
  <c r="AN402" i="11"/>
  <c r="AO402" i="11" s="1"/>
  <c r="AG169" i="11"/>
  <c r="AN169" i="11"/>
  <c r="AO169" i="11" s="1"/>
  <c r="AG283" i="11"/>
  <c r="AN283" i="11"/>
  <c r="AO283" i="11" s="1"/>
  <c r="AG189" i="11"/>
  <c r="AN189" i="11"/>
  <c r="AO189" i="11" s="1"/>
  <c r="AG279" i="11"/>
  <c r="AN279" i="11"/>
  <c r="AO279" i="11" s="1"/>
  <c r="AG450" i="11"/>
  <c r="AN450" i="11"/>
  <c r="AO450" i="11" s="1"/>
  <c r="AG375" i="11"/>
  <c r="AN375" i="11"/>
  <c r="AO375" i="11" s="1"/>
  <c r="AG299" i="11"/>
  <c r="AN299" i="11"/>
  <c r="AO299" i="11" s="1"/>
  <c r="AG457" i="11"/>
  <c r="AN457" i="11"/>
  <c r="AO457" i="11" s="1"/>
  <c r="AG275" i="11"/>
  <c r="AN275" i="11"/>
  <c r="AO275" i="11" s="1"/>
  <c r="AG229" i="11"/>
  <c r="AN229" i="11"/>
  <c r="AO229" i="11" s="1"/>
  <c r="AG307" i="11"/>
  <c r="AN307" i="11"/>
  <c r="AO307" i="11" s="1"/>
  <c r="AG439" i="11"/>
  <c r="AN439" i="11"/>
  <c r="AO439" i="11" s="1"/>
  <c r="AG390" i="11"/>
  <c r="AN390" i="11"/>
  <c r="AO390" i="11" s="1"/>
  <c r="AG440" i="11"/>
  <c r="AN440" i="11"/>
  <c r="AO440" i="11" s="1"/>
  <c r="AG427" i="11"/>
  <c r="AN427" i="11"/>
  <c r="AO427" i="11" s="1"/>
  <c r="AG153" i="11"/>
  <c r="AN153" i="11"/>
  <c r="AO153" i="11" s="1"/>
  <c r="AG404" i="11"/>
  <c r="AN404" i="11"/>
  <c r="AO404" i="11" s="1"/>
  <c r="AG403" i="11"/>
  <c r="AN403" i="11"/>
  <c r="AO403" i="11" s="1"/>
  <c r="AG209" i="11"/>
  <c r="AN209" i="11"/>
  <c r="AO209" i="11" s="1"/>
  <c r="AG410" i="11"/>
  <c r="AN410" i="11"/>
  <c r="AO410" i="11" s="1"/>
  <c r="AG464" i="11"/>
  <c r="AN464" i="11"/>
  <c r="AO464" i="11" s="1"/>
  <c r="AG263" i="11"/>
  <c r="AN263" i="11"/>
  <c r="AO263" i="11" s="1"/>
  <c r="AG296" i="11"/>
  <c r="AN296" i="11"/>
  <c r="AO296" i="11" s="1"/>
  <c r="AG323" i="11"/>
  <c r="AN323" i="11"/>
  <c r="AO323" i="11" s="1"/>
  <c r="AG423" i="11"/>
  <c r="AN423" i="11"/>
  <c r="AO423" i="11" s="1"/>
  <c r="AG304" i="11"/>
  <c r="AN304" i="11"/>
  <c r="AO304" i="11" s="1"/>
  <c r="AG316" i="11"/>
  <c r="AN316" i="11"/>
  <c r="AO316" i="11" s="1"/>
  <c r="AG149" i="11"/>
  <c r="AN149" i="11"/>
  <c r="AO149" i="11" s="1"/>
  <c r="AG425" i="11"/>
  <c r="AN425" i="11"/>
  <c r="AO425" i="11" s="1"/>
  <c r="AG157" i="11"/>
  <c r="AN157" i="11"/>
  <c r="AO157" i="11" s="1"/>
  <c r="AG445" i="11"/>
  <c r="AN445" i="11"/>
  <c r="AO445" i="11" s="1"/>
  <c r="AG444" i="11"/>
  <c r="AN444" i="11"/>
  <c r="AO444" i="11" s="1"/>
  <c r="AG312" i="11"/>
  <c r="AN312" i="11"/>
  <c r="AO312" i="11" s="1"/>
  <c r="AG181" i="11"/>
  <c r="AN181" i="11"/>
  <c r="AO181" i="11" s="1"/>
  <c r="AG370" i="11"/>
  <c r="AN370" i="11"/>
  <c r="AO370" i="11" s="1"/>
  <c r="AG291" i="11"/>
  <c r="AN291" i="11"/>
  <c r="AO291" i="11" s="1"/>
  <c r="AG459" i="11"/>
  <c r="AN459" i="11"/>
  <c r="AO459" i="11" s="1"/>
  <c r="AG332" i="11"/>
  <c r="AN332" i="11"/>
  <c r="AO332" i="11" s="1"/>
  <c r="AG435" i="11"/>
  <c r="AN435" i="11"/>
  <c r="AO435" i="11" s="1"/>
  <c r="AG315" i="11"/>
  <c r="AN315" i="11"/>
  <c r="AO315" i="11" s="1"/>
  <c r="AG331" i="11"/>
  <c r="AN331" i="11"/>
  <c r="AO331" i="11" s="1"/>
  <c r="AG397" i="11"/>
  <c r="AN397" i="11"/>
  <c r="AO397" i="11" s="1"/>
  <c r="AG414" i="11"/>
  <c r="AN414" i="11"/>
  <c r="AO414" i="11" s="1"/>
  <c r="AG165" i="11"/>
  <c r="AN165" i="11"/>
  <c r="AO165" i="11" s="1"/>
  <c r="AG463" i="11"/>
  <c r="AN463" i="11"/>
  <c r="AO463" i="11" s="1"/>
  <c r="AG460" i="11"/>
  <c r="AN460" i="11"/>
  <c r="AO460" i="11" s="1"/>
  <c r="AG451" i="11"/>
  <c r="AN451" i="11"/>
  <c r="AO451" i="11" s="1"/>
  <c r="AG452" i="11"/>
  <c r="AN452" i="11"/>
  <c r="AO452" i="11" s="1"/>
  <c r="AG221" i="11"/>
  <c r="AN221" i="11"/>
  <c r="AO221" i="11" s="1"/>
  <c r="AG311" i="11"/>
  <c r="AN311" i="11"/>
  <c r="AO311" i="11" s="1"/>
  <c r="AG420" i="11"/>
  <c r="AN420" i="11"/>
  <c r="AO420" i="11" s="1"/>
  <c r="AG367" i="11"/>
  <c r="AP367" i="11" s="1"/>
  <c r="AN367" i="11"/>
  <c r="AO367" i="11" s="1"/>
  <c r="AG408" i="11"/>
  <c r="AN408" i="11"/>
  <c r="AO408" i="11" s="1"/>
  <c r="AG387" i="11"/>
  <c r="AN387" i="11"/>
  <c r="AO387" i="11" s="1"/>
  <c r="AG433" i="11"/>
  <c r="AN433" i="11"/>
  <c r="AO433" i="11" s="1"/>
  <c r="AG205" i="11"/>
  <c r="AN205" i="11"/>
  <c r="AO205" i="11" s="1"/>
  <c r="AG319" i="11"/>
  <c r="AN319" i="11"/>
  <c r="AO319" i="11" s="1"/>
  <c r="AG266" i="11"/>
  <c r="AN266" i="11"/>
  <c r="AO266" i="11" s="1"/>
  <c r="AG146" i="11"/>
  <c r="AN146" i="11"/>
  <c r="AO146" i="11" s="1"/>
  <c r="AG245" i="11"/>
  <c r="AN245" i="11"/>
  <c r="AO245" i="11" s="1"/>
  <c r="AG520" i="11"/>
  <c r="AN520" i="11"/>
  <c r="AO520" i="11" s="1"/>
  <c r="AG494" i="11"/>
  <c r="AP494" i="11" s="1"/>
  <c r="AN494" i="11"/>
  <c r="AO494" i="11" s="1"/>
  <c r="AG580" i="11"/>
  <c r="AN580" i="11"/>
  <c r="AO580" i="11" s="1"/>
  <c r="AG485" i="11"/>
  <c r="AP485" i="11" s="1"/>
  <c r="AN485" i="11"/>
  <c r="AO485" i="11" s="1"/>
  <c r="AG582" i="11"/>
  <c r="AN582" i="11"/>
  <c r="AO582" i="11" s="1"/>
  <c r="AG526" i="11"/>
  <c r="AN526" i="11"/>
  <c r="AO526" i="11" s="1"/>
  <c r="AG521" i="11"/>
  <c r="AN521" i="11"/>
  <c r="AO521" i="11" s="1"/>
  <c r="AG556" i="11"/>
  <c r="AN556" i="11"/>
  <c r="AO556" i="11" s="1"/>
  <c r="AG541" i="11"/>
  <c r="AN541" i="11"/>
  <c r="AO541" i="11" s="1"/>
  <c r="AG566" i="11"/>
  <c r="AN566" i="11"/>
  <c r="AO566" i="11" s="1"/>
  <c r="AG502" i="11"/>
  <c r="AN502" i="11"/>
  <c r="AO502" i="11" s="1"/>
  <c r="AG496" i="11"/>
  <c r="AP496" i="11" s="1"/>
  <c r="AN496" i="11"/>
  <c r="AO496" i="11" s="1"/>
  <c r="AG558" i="11"/>
  <c r="AN558" i="11"/>
  <c r="AO558" i="11" s="1"/>
  <c r="AG550" i="11"/>
  <c r="AN550" i="11"/>
  <c r="AO550" i="11" s="1"/>
  <c r="AG535" i="11"/>
  <c r="AN535" i="11"/>
  <c r="AO535" i="11" s="1"/>
  <c r="AG554" i="11"/>
  <c r="AN554" i="11"/>
  <c r="AO554" i="11" s="1"/>
  <c r="AG531" i="11"/>
  <c r="AN531" i="11"/>
  <c r="AO531" i="11" s="1"/>
  <c r="AG482" i="11"/>
  <c r="AP482" i="11" s="1"/>
  <c r="AN482" i="11"/>
  <c r="AO482" i="11" s="1"/>
  <c r="AG576" i="11"/>
  <c r="AN576" i="11"/>
  <c r="AO576" i="11" s="1"/>
  <c r="AG511" i="11"/>
  <c r="AN511" i="11"/>
  <c r="AO511" i="11" s="1"/>
  <c r="AG501" i="11"/>
  <c r="AN501" i="11"/>
  <c r="AO501" i="11" s="1"/>
  <c r="AG525" i="11"/>
  <c r="AN525" i="11"/>
  <c r="AO525" i="11" s="1"/>
  <c r="AG544" i="11"/>
  <c r="AN544" i="11"/>
  <c r="AO544" i="11" s="1"/>
  <c r="AG545" i="11"/>
  <c r="AN545" i="11"/>
  <c r="AO545" i="11" s="1"/>
  <c r="AG584" i="11"/>
  <c r="AN584" i="11"/>
  <c r="AO584" i="11" s="1"/>
  <c r="AG551" i="11"/>
  <c r="AN551" i="11"/>
  <c r="AO551" i="11" s="1"/>
  <c r="AG542" i="11"/>
  <c r="AN542" i="11"/>
  <c r="AO542" i="11" s="1"/>
  <c r="AG508" i="11"/>
  <c r="AN508" i="11"/>
  <c r="AO508" i="11" s="1"/>
  <c r="AG529" i="11"/>
  <c r="AN529" i="11"/>
  <c r="AO529" i="11" s="1"/>
  <c r="AG562" i="11"/>
  <c r="AN562" i="11"/>
  <c r="AO562" i="11" s="1"/>
  <c r="AG527" i="11"/>
  <c r="AN527" i="11"/>
  <c r="AO527" i="11" s="1"/>
  <c r="AG524" i="11"/>
  <c r="AN524" i="11"/>
  <c r="AO524" i="11" s="1"/>
  <c r="AG522" i="11"/>
  <c r="AN522" i="11"/>
  <c r="AO522" i="11" s="1"/>
  <c r="AG572" i="11"/>
  <c r="AN572" i="11"/>
  <c r="AO572" i="11" s="1"/>
  <c r="AG585" i="11"/>
  <c r="AN585" i="11"/>
  <c r="AO585" i="11" s="1"/>
  <c r="AG523" i="11"/>
  <c r="AN523" i="11"/>
  <c r="AO523" i="11" s="1"/>
  <c r="AG536" i="11"/>
  <c r="AN536" i="11"/>
  <c r="AO536" i="11" s="1"/>
  <c r="AG512" i="11"/>
  <c r="AN512" i="11"/>
  <c r="AO512" i="11" s="1"/>
  <c r="AG579" i="11"/>
  <c r="AN579" i="11"/>
  <c r="AO579" i="11" s="1"/>
  <c r="AG540" i="11"/>
  <c r="AN540" i="11"/>
  <c r="AO540" i="11" s="1"/>
  <c r="AG490" i="11"/>
  <c r="AP490" i="11" s="1"/>
  <c r="AN490" i="11"/>
  <c r="AO490" i="11" s="1"/>
  <c r="AG573" i="11"/>
  <c r="AN573" i="11"/>
  <c r="AO573" i="11" s="1"/>
  <c r="AG578" i="11"/>
  <c r="AN578" i="11"/>
  <c r="AO578" i="11" s="1"/>
  <c r="AG539" i="11"/>
  <c r="AN539" i="11"/>
  <c r="AO539" i="11" s="1"/>
  <c r="AG538" i="11"/>
  <c r="AN538" i="11"/>
  <c r="AO538" i="11" s="1"/>
  <c r="AG555" i="11"/>
  <c r="AN555" i="11"/>
  <c r="AO555" i="11" s="1"/>
  <c r="AG537" i="11"/>
  <c r="AN537" i="11"/>
  <c r="AO537" i="11" s="1"/>
  <c r="AG510" i="11"/>
  <c r="AN510" i="11"/>
  <c r="AO510" i="11" s="1"/>
  <c r="AG491" i="11"/>
  <c r="AP491" i="11" s="1"/>
  <c r="AN491" i="11"/>
  <c r="AO491" i="11" s="1"/>
  <c r="AG509" i="11"/>
  <c r="AN509" i="11"/>
  <c r="AO509" i="11" s="1"/>
  <c r="AG564" i="11"/>
  <c r="AN564" i="11"/>
  <c r="AO564" i="11" s="1"/>
  <c r="AG549" i="11"/>
  <c r="AN549" i="11"/>
  <c r="AO549" i="11" s="1"/>
  <c r="AG495" i="11"/>
  <c r="AP495" i="11" s="1"/>
  <c r="AN495" i="11"/>
  <c r="AO495" i="11" s="1"/>
  <c r="AG634" i="11"/>
  <c r="AN634" i="11"/>
  <c r="AO634" i="11" s="1"/>
  <c r="AG610" i="11"/>
  <c r="AP610" i="11" s="1"/>
  <c r="AN610" i="11"/>
  <c r="AO610" i="11" s="1"/>
  <c r="AG606" i="11"/>
  <c r="AP606" i="11" s="1"/>
  <c r="AN606" i="11"/>
  <c r="AO606" i="11" s="1"/>
  <c r="AG602" i="11"/>
  <c r="AN602" i="11"/>
  <c r="AO602" i="11" s="1"/>
  <c r="AG690" i="11"/>
  <c r="AN690" i="11"/>
  <c r="AO690" i="11" s="1"/>
  <c r="AG673" i="11"/>
  <c r="AN673" i="11"/>
  <c r="AO673" i="11" s="1"/>
  <c r="AG688" i="11"/>
  <c r="AN688" i="11"/>
  <c r="AO688" i="11" s="1"/>
  <c r="AG632" i="11"/>
  <c r="AN632" i="11"/>
  <c r="AO632" i="11" s="1"/>
  <c r="AG638" i="11"/>
  <c r="AN638" i="11"/>
  <c r="AO638" i="11" s="1"/>
  <c r="AG608" i="11"/>
  <c r="AP608" i="11" s="1"/>
  <c r="AN608" i="11"/>
  <c r="AO608" i="11" s="1"/>
  <c r="AG657" i="11"/>
  <c r="AN657" i="11"/>
  <c r="AO657" i="11" s="1"/>
  <c r="AG678" i="11"/>
  <c r="AN678" i="11"/>
  <c r="AO678" i="11" s="1"/>
  <c r="AG607" i="11"/>
  <c r="AP607" i="11" s="1"/>
  <c r="AN607" i="11"/>
  <c r="AO607" i="11" s="1"/>
  <c r="AG684" i="11"/>
  <c r="AN684" i="11"/>
  <c r="AO684" i="11" s="1"/>
  <c r="AG682" i="11"/>
  <c r="AN682" i="11"/>
  <c r="AO682" i="11" s="1"/>
  <c r="AG605" i="11"/>
  <c r="AP605" i="11" s="1"/>
  <c r="AN605" i="11"/>
  <c r="AO605" i="11" s="1"/>
  <c r="AG661" i="11"/>
  <c r="AN661" i="11"/>
  <c r="AO661" i="11" s="1"/>
  <c r="AG701" i="11"/>
  <c r="AN701" i="11"/>
  <c r="AO701" i="11" s="1"/>
  <c r="V725" i="11"/>
  <c r="AK725" i="11" s="1"/>
  <c r="AV725" i="11" s="1"/>
  <c r="AK724" i="11"/>
  <c r="AV724" i="11" s="1"/>
  <c r="V126" i="11"/>
  <c r="AK126" i="11" s="1"/>
  <c r="AV126" i="11" s="1"/>
  <c r="AK125" i="11"/>
  <c r="AV125" i="11" s="1"/>
  <c r="AG56" i="11"/>
  <c r="AN56" i="11"/>
  <c r="AO56" i="11" s="1"/>
  <c r="AG51" i="11"/>
  <c r="AN51" i="11"/>
  <c r="AO51" i="11" s="1"/>
  <c r="AG58" i="11"/>
  <c r="AN58" i="11"/>
  <c r="AO58" i="11" s="1"/>
  <c r="AG48" i="11"/>
  <c r="AN48" i="11"/>
  <c r="AO48" i="11" s="1"/>
  <c r="AG87" i="11"/>
  <c r="AN87" i="11"/>
  <c r="AO87" i="11" s="1"/>
  <c r="AG83" i="11"/>
  <c r="AN83" i="11"/>
  <c r="AO83" i="11" s="1"/>
  <c r="AG53" i="11"/>
  <c r="AN53" i="11"/>
  <c r="AO53" i="11" s="1"/>
  <c r="AG49" i="11"/>
  <c r="AN49" i="11"/>
  <c r="AO49" i="11" s="1"/>
  <c r="AG40" i="11"/>
  <c r="AN40" i="11"/>
  <c r="AO40" i="11" s="1"/>
  <c r="AG85" i="11"/>
  <c r="AN85" i="11"/>
  <c r="AO85" i="11" s="1"/>
  <c r="AG66" i="11"/>
  <c r="AN66" i="11"/>
  <c r="AO66" i="11" s="1"/>
  <c r="AG76" i="11"/>
  <c r="AN76" i="11"/>
  <c r="AO76" i="11" s="1"/>
  <c r="AG9" i="11"/>
  <c r="AP9" i="11" s="1"/>
  <c r="AN9" i="11"/>
  <c r="AO9" i="11" s="1"/>
  <c r="AG15" i="11"/>
  <c r="AP15" i="11" s="1"/>
  <c r="AN15" i="11"/>
  <c r="AO15" i="11" s="1"/>
  <c r="AG16" i="11"/>
  <c r="AP16" i="11" s="1"/>
  <c r="AN16" i="11"/>
  <c r="AO16" i="11" s="1"/>
  <c r="AG373" i="11"/>
  <c r="AN373" i="11"/>
  <c r="AO373" i="11" s="1"/>
  <c r="AG419" i="11"/>
  <c r="AN419" i="11"/>
  <c r="AO419" i="11" s="1"/>
  <c r="AG173" i="11"/>
  <c r="AN173" i="11"/>
  <c r="AO173" i="11" s="1"/>
  <c r="AG400" i="11"/>
  <c r="AN400" i="11"/>
  <c r="AO400" i="11" s="1"/>
  <c r="AG409" i="11"/>
  <c r="AN409" i="11"/>
  <c r="AO409" i="11" s="1"/>
  <c r="AG228" i="11"/>
  <c r="AN228" i="11"/>
  <c r="AO228" i="11" s="1"/>
  <c r="AG176" i="11"/>
  <c r="AN176" i="11"/>
  <c r="AO176" i="11" s="1"/>
  <c r="AG148" i="11"/>
  <c r="AN148" i="11"/>
  <c r="AO148" i="11" s="1"/>
  <c r="AG284" i="11"/>
  <c r="AN284" i="11"/>
  <c r="AO284" i="11" s="1"/>
  <c r="AG136" i="11"/>
  <c r="AP136" i="11" s="1"/>
  <c r="AN136" i="11"/>
  <c r="AO136" i="11" s="1"/>
  <c r="AG155" i="11"/>
  <c r="AN155" i="11"/>
  <c r="AO155" i="11" s="1"/>
  <c r="AG195" i="11"/>
  <c r="AN195" i="11"/>
  <c r="AO195" i="11" s="1"/>
  <c r="AG211" i="11"/>
  <c r="AN211" i="11"/>
  <c r="AO211" i="11" s="1"/>
  <c r="AG135" i="11"/>
  <c r="AP135" i="11" s="1"/>
  <c r="AN135" i="11"/>
  <c r="AO135" i="11" s="1"/>
  <c r="AG249" i="11"/>
  <c r="AN249" i="11"/>
  <c r="AO249" i="11" s="1"/>
  <c r="AG159" i="11"/>
  <c r="AN159" i="11"/>
  <c r="AO159" i="11" s="1"/>
  <c r="AG298" i="11"/>
  <c r="AN298" i="11"/>
  <c r="AO298" i="11" s="1"/>
  <c r="AG342" i="11"/>
  <c r="AN342" i="11"/>
  <c r="AO342" i="11" s="1"/>
  <c r="AG289" i="11"/>
  <c r="AN289" i="11"/>
  <c r="AO289" i="11" s="1"/>
  <c r="AG317" i="11"/>
  <c r="AN317" i="11"/>
  <c r="AO317" i="11" s="1"/>
  <c r="AG294" i="11"/>
  <c r="AN294" i="11"/>
  <c r="AO294" i="11" s="1"/>
  <c r="AG260" i="11"/>
  <c r="AN260" i="11"/>
  <c r="AO260" i="11" s="1"/>
  <c r="AG406" i="11"/>
  <c r="AN406" i="11"/>
  <c r="AO406" i="11" s="1"/>
  <c r="AG220" i="11"/>
  <c r="AN220" i="11"/>
  <c r="AO220" i="11" s="1"/>
  <c r="AG272" i="11"/>
  <c r="AN272" i="11"/>
  <c r="AO272" i="11" s="1"/>
  <c r="AG223" i="11"/>
  <c r="AN223" i="11"/>
  <c r="AO223" i="11" s="1"/>
  <c r="AG305" i="11"/>
  <c r="AN305" i="11"/>
  <c r="AO305" i="11" s="1"/>
  <c r="AG248" i="11"/>
  <c r="AN248" i="11"/>
  <c r="AO248" i="11" s="1"/>
  <c r="AG192" i="11"/>
  <c r="AN192" i="11"/>
  <c r="AO192" i="11" s="1"/>
  <c r="AG256" i="11"/>
  <c r="AN256" i="11"/>
  <c r="AO256" i="11" s="1"/>
  <c r="AG172" i="11"/>
  <c r="AN172" i="11"/>
  <c r="AO172" i="11" s="1"/>
  <c r="AG216" i="11"/>
  <c r="AN216" i="11"/>
  <c r="AO216" i="11" s="1"/>
  <c r="AG186" i="11"/>
  <c r="AN186" i="11"/>
  <c r="AO186" i="11" s="1"/>
  <c r="AG215" i="11"/>
  <c r="AN215" i="11"/>
  <c r="AO215" i="11" s="1"/>
  <c r="AG274" i="11"/>
  <c r="AN274" i="11"/>
  <c r="AO274" i="11" s="1"/>
  <c r="AG293" i="11"/>
  <c r="AN293" i="11"/>
  <c r="AO293" i="11" s="1"/>
  <c r="AG140" i="11"/>
  <c r="AP140" i="11" s="1"/>
  <c r="AN140" i="11"/>
  <c r="AO140" i="11" s="1"/>
  <c r="AG132" i="11"/>
  <c r="AP132" i="11" s="1"/>
  <c r="AN132" i="11"/>
  <c r="AO132" i="11" s="1"/>
  <c r="AG224" i="11"/>
  <c r="AN224" i="11"/>
  <c r="AO224" i="11" s="1"/>
  <c r="AG333" i="11"/>
  <c r="AN333" i="11"/>
  <c r="AO333" i="11" s="1"/>
  <c r="AG268" i="11"/>
  <c r="AN268" i="11"/>
  <c r="AO268" i="11" s="1"/>
  <c r="AG219" i="11"/>
  <c r="AN219" i="11"/>
  <c r="AO219" i="11" s="1"/>
  <c r="AG261" i="11"/>
  <c r="AN261" i="11"/>
  <c r="AO261" i="11" s="1"/>
  <c r="AG214" i="11"/>
  <c r="AN214" i="11"/>
  <c r="AO214" i="11" s="1"/>
  <c r="AG179" i="11"/>
  <c r="AN179" i="11"/>
  <c r="AO179" i="11" s="1"/>
  <c r="AG182" i="11"/>
  <c r="AN182" i="11"/>
  <c r="AO182" i="11" s="1"/>
  <c r="AG318" i="11"/>
  <c r="AN318" i="11"/>
  <c r="AO318" i="11" s="1"/>
  <c r="AG254" i="11"/>
  <c r="AN254" i="11"/>
  <c r="AO254" i="11" s="1"/>
  <c r="AG309" i="11"/>
  <c r="AN309" i="11"/>
  <c r="AO309" i="11" s="1"/>
  <c r="AG330" i="11"/>
  <c r="AN330" i="11"/>
  <c r="AO330" i="11" s="1"/>
  <c r="AG292" i="11"/>
  <c r="AN292" i="11"/>
  <c r="AO292" i="11" s="1"/>
  <c r="AG281" i="11"/>
  <c r="AN281" i="11"/>
  <c r="AO281" i="11" s="1"/>
  <c r="AG188" i="11"/>
  <c r="AN188" i="11"/>
  <c r="AO188" i="11" s="1"/>
  <c r="AG341" i="11"/>
  <c r="AN341" i="11"/>
  <c r="AO341" i="11" s="1"/>
  <c r="AG273" i="11"/>
  <c r="AN273" i="11"/>
  <c r="AO273" i="11" s="1"/>
  <c r="AG288" i="11"/>
  <c r="AN288" i="11"/>
  <c r="AO288" i="11" s="1"/>
  <c r="AG143" i="11"/>
  <c r="AN143" i="11"/>
  <c r="AO143" i="11" s="1"/>
  <c r="AG364" i="11"/>
  <c r="AN364" i="11"/>
  <c r="AO364" i="11" s="1"/>
  <c r="AG346" i="11"/>
  <c r="AN346" i="11"/>
  <c r="AO346" i="11" s="1"/>
  <c r="AG138" i="11"/>
  <c r="AP138" i="11" s="1"/>
  <c r="AN138" i="11"/>
  <c r="AO138" i="11" s="1"/>
  <c r="AG278" i="11"/>
  <c r="AN278" i="11"/>
  <c r="AO278" i="11" s="1"/>
  <c r="AG322" i="11"/>
  <c r="AN322" i="11"/>
  <c r="AO322" i="11" s="1"/>
  <c r="AG202" i="11"/>
  <c r="AN202" i="11"/>
  <c r="AO202" i="11" s="1"/>
  <c r="AG438" i="11"/>
  <c r="AN438" i="11"/>
  <c r="AO438" i="11" s="1"/>
  <c r="AG208" i="11"/>
  <c r="AN208" i="11"/>
  <c r="AO208" i="11" s="1"/>
  <c r="AG265" i="11"/>
  <c r="AN265" i="11"/>
  <c r="AO265" i="11" s="1"/>
  <c r="AG252" i="11"/>
  <c r="AN252" i="11"/>
  <c r="AO252" i="11" s="1"/>
  <c r="AG168" i="11"/>
  <c r="AN168" i="11"/>
  <c r="AO168" i="11" s="1"/>
  <c r="AG171" i="11"/>
  <c r="AN171" i="11"/>
  <c r="AO171" i="11" s="1"/>
  <c r="AG207" i="11"/>
  <c r="AN207" i="11"/>
  <c r="AO207" i="11" s="1"/>
  <c r="AG394" i="11"/>
  <c r="AN394" i="11"/>
  <c r="AO394" i="11" s="1"/>
  <c r="AG363" i="11"/>
  <c r="AN363" i="11"/>
  <c r="AO363" i="11" s="1"/>
  <c r="AG462" i="11"/>
  <c r="AN462" i="11"/>
  <c r="AO462" i="11" s="1"/>
  <c r="AG660" i="11"/>
  <c r="AN660" i="11"/>
  <c r="AO660" i="11" s="1"/>
  <c r="AG659" i="11"/>
  <c r="AN659" i="11"/>
  <c r="AO659" i="11" s="1"/>
  <c r="AG646" i="11"/>
  <c r="AN646" i="11"/>
  <c r="AO646" i="11" s="1"/>
  <c r="AG654" i="11"/>
  <c r="AN654" i="11"/>
  <c r="AO654" i="11" s="1"/>
  <c r="AG667" i="11"/>
  <c r="AN667" i="11"/>
  <c r="AO667" i="11" s="1"/>
  <c r="AG699" i="11"/>
  <c r="AN699" i="11"/>
  <c r="AO699" i="11" s="1"/>
  <c r="AG676" i="11"/>
  <c r="AN676" i="11"/>
  <c r="AO676" i="11" s="1"/>
  <c r="AG675" i="11"/>
  <c r="AN675" i="11"/>
  <c r="AO675" i="11" s="1"/>
  <c r="AG641" i="11"/>
  <c r="AN641" i="11"/>
  <c r="AO641" i="11" s="1"/>
  <c r="AG665" i="11"/>
  <c r="AN665" i="11"/>
  <c r="AO665" i="11" s="1"/>
  <c r="AG653" i="11"/>
  <c r="AN653" i="11"/>
  <c r="AO653" i="11" s="1"/>
  <c r="AG662" i="11"/>
  <c r="AN662" i="11"/>
  <c r="AO662" i="11" s="1"/>
  <c r="AG666" i="11"/>
  <c r="AN666" i="11"/>
  <c r="AO666" i="11" s="1"/>
  <c r="AG680" i="11"/>
  <c r="AN680" i="11"/>
  <c r="AO680" i="11" s="1"/>
  <c r="AG604" i="11"/>
  <c r="AP604" i="11" s="1"/>
  <c r="AN604" i="11"/>
  <c r="AO604" i="11" s="1"/>
  <c r="AG650" i="11"/>
  <c r="AN650" i="11"/>
  <c r="AO650" i="11" s="1"/>
  <c r="AG670" i="11"/>
  <c r="AN670" i="11"/>
  <c r="AO670" i="11" s="1"/>
  <c r="AG655" i="11"/>
  <c r="AN655" i="11"/>
  <c r="AO655" i="11" s="1"/>
  <c r="AG603" i="11"/>
  <c r="AP603" i="11" s="1"/>
  <c r="AN603" i="11"/>
  <c r="AO603" i="11" s="1"/>
  <c r="AG611" i="11"/>
  <c r="AP611" i="11" s="1"/>
  <c r="AN611" i="11"/>
  <c r="AO611" i="11" s="1"/>
  <c r="AG621" i="11"/>
  <c r="AN621" i="11"/>
  <c r="AO621" i="11" s="1"/>
  <c r="AG689" i="11"/>
  <c r="AN689" i="11"/>
  <c r="AO689" i="11" s="1"/>
  <c r="AG703" i="11"/>
  <c r="AN703" i="11"/>
  <c r="AO703" i="11" s="1"/>
  <c r="AG637" i="11"/>
  <c r="AN637" i="11"/>
  <c r="AO637" i="11" s="1"/>
  <c r="AG647" i="11"/>
  <c r="AN647" i="11"/>
  <c r="AO647" i="11" s="1"/>
  <c r="AG704" i="11"/>
  <c r="AN704" i="11"/>
  <c r="AO704" i="11" s="1"/>
  <c r="AG695" i="11"/>
  <c r="AN695" i="11"/>
  <c r="AO695" i="11" s="1"/>
  <c r="AG636" i="11"/>
  <c r="AN636" i="11"/>
  <c r="AO636" i="11" s="1"/>
  <c r="AG674" i="11"/>
  <c r="AN674" i="11"/>
  <c r="AO674" i="11" s="1"/>
  <c r="AG652" i="11"/>
  <c r="AN652" i="11"/>
  <c r="AO652" i="11" s="1"/>
  <c r="AG683" i="11"/>
  <c r="AN683" i="11"/>
  <c r="AO683" i="11" s="1"/>
  <c r="AG643" i="11"/>
  <c r="AN643" i="11"/>
  <c r="AO643" i="11" s="1"/>
  <c r="AG658" i="11"/>
  <c r="AN658" i="11"/>
  <c r="AO658" i="11" s="1"/>
  <c r="AG686" i="11"/>
  <c r="AN686" i="11"/>
  <c r="AO686" i="11" s="1"/>
  <c r="AG693" i="11"/>
  <c r="AN693" i="11"/>
  <c r="AO693" i="11" s="1"/>
  <c r="AF824" i="11"/>
  <c r="AQ824" i="11" s="1"/>
  <c r="AP824" i="11"/>
  <c r="AF737" i="11"/>
  <c r="AQ737" i="11" s="1"/>
  <c r="AP737" i="11"/>
  <c r="AF801" i="11"/>
  <c r="AQ801" i="11" s="1"/>
  <c r="AP801" i="11"/>
  <c r="AF810" i="11"/>
  <c r="AQ810" i="11" s="1"/>
  <c r="AP810" i="11"/>
  <c r="AF743" i="11"/>
  <c r="AQ743" i="11" s="1"/>
  <c r="AP743" i="11"/>
  <c r="AF807" i="11"/>
  <c r="AQ807" i="11" s="1"/>
  <c r="AP807" i="11"/>
  <c r="AF804" i="11"/>
  <c r="AQ804" i="11" s="1"/>
  <c r="AP804" i="11"/>
  <c r="AF815" i="11"/>
  <c r="AP815" i="11"/>
  <c r="AF788" i="11"/>
  <c r="AQ788" i="11" s="1"/>
  <c r="AP788" i="11"/>
  <c r="AF738" i="11"/>
  <c r="AQ738" i="11" s="1"/>
  <c r="AP738" i="11"/>
  <c r="AF761" i="11"/>
  <c r="AQ761" i="11" s="1"/>
  <c r="AP761" i="11"/>
  <c r="AF826" i="11"/>
  <c r="AQ826" i="11" s="1"/>
  <c r="AP826" i="11"/>
  <c r="AF779" i="11"/>
  <c r="AQ779" i="11" s="1"/>
  <c r="AP779" i="11"/>
  <c r="AF785" i="11"/>
  <c r="AQ785" i="11" s="1"/>
  <c r="AP785" i="11"/>
  <c r="AF786" i="11"/>
  <c r="AQ786" i="11" s="1"/>
  <c r="AP786" i="11"/>
  <c r="AF811" i="11"/>
  <c r="AQ811" i="11" s="1"/>
  <c r="AP811" i="11"/>
  <c r="AF755" i="11"/>
  <c r="AP755" i="11"/>
  <c r="AF768" i="11"/>
  <c r="AQ768" i="11" s="1"/>
  <c r="AP768" i="11"/>
  <c r="AF816" i="11"/>
  <c r="AQ816" i="11" s="1"/>
  <c r="AP816" i="11"/>
  <c r="AF789" i="11"/>
  <c r="AQ789" i="11" s="1"/>
  <c r="AP789" i="11"/>
  <c r="AF746" i="11"/>
  <c r="AQ746" i="11" s="1"/>
  <c r="AP746" i="11"/>
  <c r="AF783" i="11"/>
  <c r="AP783" i="11"/>
  <c r="AF796" i="11"/>
  <c r="AQ796" i="11" s="1"/>
  <c r="AP796" i="11"/>
  <c r="AF790" i="11"/>
  <c r="AQ790" i="11" s="1"/>
  <c r="AP790" i="11"/>
  <c r="AF754" i="11"/>
  <c r="AP754" i="11"/>
  <c r="AF814" i="11"/>
  <c r="AQ814" i="11" s="1"/>
  <c r="AP814" i="11"/>
  <c r="AF745" i="11"/>
  <c r="AQ745" i="11" s="1"/>
  <c r="AP745" i="11"/>
  <c r="AF763" i="11"/>
  <c r="AQ763" i="11" s="1"/>
  <c r="AP763" i="11"/>
  <c r="AF781" i="11"/>
  <c r="AQ781" i="11" s="1"/>
  <c r="AP781" i="11"/>
  <c r="AF774" i="11"/>
  <c r="AQ774" i="11" s="1"/>
  <c r="AP774" i="11"/>
  <c r="AF808" i="11"/>
  <c r="AQ808" i="11" s="1"/>
  <c r="AP808" i="11"/>
  <c r="AF762" i="11"/>
  <c r="AQ762" i="11" s="1"/>
  <c r="AP762" i="11"/>
  <c r="AF769" i="11"/>
  <c r="AP769" i="11"/>
  <c r="AF748" i="11"/>
  <c r="AQ748" i="11" s="1"/>
  <c r="AP748" i="11"/>
  <c r="AF791" i="11"/>
  <c r="AQ791" i="11" s="1"/>
  <c r="AP791" i="11"/>
  <c r="AF813" i="11"/>
  <c r="AQ813" i="11" s="1"/>
  <c r="AP813" i="11"/>
  <c r="AF802" i="11"/>
  <c r="AQ802" i="11" s="1"/>
  <c r="AP802" i="11"/>
  <c r="AF827" i="11"/>
  <c r="AQ827" i="11" s="1"/>
  <c r="AP827" i="11"/>
  <c r="AF771" i="11"/>
  <c r="AQ771" i="11" s="1"/>
  <c r="AP771" i="11"/>
  <c r="AF772" i="11"/>
  <c r="AQ772" i="11" s="1"/>
  <c r="AP772" i="11"/>
  <c r="AF805" i="11"/>
  <c r="AQ805" i="11" s="1"/>
  <c r="AP805" i="11"/>
  <c r="AF752" i="11"/>
  <c r="AQ752" i="11" s="1"/>
  <c r="AP752" i="11"/>
  <c r="AF767" i="11"/>
  <c r="AQ767" i="11" s="1"/>
  <c r="AP767" i="11"/>
  <c r="AF780" i="11"/>
  <c r="AQ780" i="11" s="1"/>
  <c r="AP780" i="11"/>
  <c r="AF750" i="11"/>
  <c r="AQ750" i="11" s="1"/>
  <c r="AP750" i="11"/>
  <c r="AF822" i="11"/>
  <c r="AQ822" i="11" s="1"/>
  <c r="AP822" i="11"/>
  <c r="AF724" i="11"/>
  <c r="AQ724" i="11" s="1"/>
  <c r="AP724" i="11"/>
  <c r="AF740" i="11"/>
  <c r="AQ740" i="11" s="1"/>
  <c r="AP740" i="11"/>
  <c r="AF21" i="11"/>
  <c r="AQ21" i="11" s="1"/>
  <c r="O5" i="1"/>
  <c r="V363" i="11"/>
  <c r="AK363" i="11" s="1"/>
  <c r="AV363" i="11" s="1"/>
  <c r="O2" i="1"/>
  <c r="AF126" i="11"/>
  <c r="AQ126" i="11" s="1"/>
  <c r="AF487" i="11"/>
  <c r="AQ487" i="11" s="1"/>
  <c r="V602" i="11"/>
  <c r="AF612" i="11"/>
  <c r="AQ612" i="11" s="1"/>
  <c r="AF483" i="11" l="1"/>
  <c r="AQ483" i="11" s="1"/>
  <c r="AP239" i="11"/>
  <c r="AF239" i="11"/>
  <c r="AQ239" i="11" s="1"/>
  <c r="AF236" i="11"/>
  <c r="AQ236" i="11" s="1"/>
  <c r="AP236" i="11"/>
  <c r="AF235" i="11"/>
  <c r="AQ235" i="11" s="1"/>
  <c r="AP235" i="11"/>
  <c r="AP231" i="11"/>
  <c r="AF231" i="11"/>
  <c r="AQ231" i="11" s="1"/>
  <c r="AP475" i="11"/>
  <c r="AF475" i="11"/>
  <c r="AQ475" i="11" s="1"/>
  <c r="AP472" i="11"/>
  <c r="AF472" i="11"/>
  <c r="AQ472" i="11" s="1"/>
  <c r="AP477" i="11"/>
  <c r="AF477" i="11"/>
  <c r="AQ477" i="11" s="1"/>
  <c r="AP233" i="11"/>
  <c r="AF233" i="11"/>
  <c r="AQ233" i="11" s="1"/>
  <c r="AP708" i="11"/>
  <c r="AF708" i="11"/>
  <c r="AQ708" i="11" s="1"/>
  <c r="AF714" i="11"/>
  <c r="AQ714" i="11" s="1"/>
  <c r="AP714" i="11"/>
  <c r="AP468" i="11"/>
  <c r="AF468" i="11"/>
  <c r="AQ468" i="11" s="1"/>
  <c r="AF710" i="11"/>
  <c r="AQ710" i="11" s="1"/>
  <c r="AP710" i="11"/>
  <c r="AF237" i="11"/>
  <c r="AQ237" i="11" s="1"/>
  <c r="AP237" i="11"/>
  <c r="AP470" i="11"/>
  <c r="AF470" i="11"/>
  <c r="AQ470" i="11" s="1"/>
  <c r="AP476" i="11"/>
  <c r="AF476" i="11"/>
  <c r="AQ476" i="11" s="1"/>
  <c r="AF232" i="11"/>
  <c r="AQ232" i="11" s="1"/>
  <c r="AP232" i="11"/>
  <c r="AP474" i="11"/>
  <c r="AF474" i="11"/>
  <c r="AQ474" i="11" s="1"/>
  <c r="AP471" i="11"/>
  <c r="AF471" i="11"/>
  <c r="AQ471" i="11" s="1"/>
  <c r="AP715" i="11"/>
  <c r="AF715" i="11"/>
  <c r="AQ715" i="11" s="1"/>
  <c r="AF711" i="11"/>
  <c r="AQ711" i="11" s="1"/>
  <c r="AP711" i="11"/>
  <c r="AP707" i="11"/>
  <c r="AF707" i="11"/>
  <c r="AQ707" i="11" s="1"/>
  <c r="AP716" i="11"/>
  <c r="AF716" i="11"/>
  <c r="AQ716" i="11" s="1"/>
  <c r="AP469" i="11"/>
  <c r="AF469" i="11"/>
  <c r="AQ469" i="11" s="1"/>
  <c r="AP709" i="11"/>
  <c r="AF709" i="11"/>
  <c r="AQ709" i="11" s="1"/>
  <c r="AP473" i="11"/>
  <c r="AF473" i="11"/>
  <c r="AQ473" i="11" s="1"/>
  <c r="AP230" i="11"/>
  <c r="AF230" i="11"/>
  <c r="AQ230" i="11" s="1"/>
  <c r="AP712" i="11"/>
  <c r="AF712" i="11"/>
  <c r="AQ712" i="11" s="1"/>
  <c r="AF234" i="11"/>
  <c r="AQ234" i="11" s="1"/>
  <c r="AP234" i="11"/>
  <c r="AP238" i="11"/>
  <c r="AF238" i="11"/>
  <c r="AQ238" i="11" s="1"/>
  <c r="AP713" i="11"/>
  <c r="AF713" i="11"/>
  <c r="AQ713" i="11" s="1"/>
  <c r="AF20" i="11"/>
  <c r="AQ20" i="11" s="1"/>
  <c r="AF615" i="11"/>
  <c r="AQ615" i="11" s="1"/>
  <c r="AF131" i="11"/>
  <c r="AQ131" i="11" s="1"/>
  <c r="AF139" i="11"/>
  <c r="AQ139" i="11" s="1"/>
  <c r="AF16" i="11"/>
  <c r="AQ16" i="11" s="1"/>
  <c r="AF130" i="11"/>
  <c r="AQ130" i="11" s="1"/>
  <c r="AR1332" i="11"/>
  <c r="AV1332" i="11"/>
  <c r="AF604" i="11"/>
  <c r="AQ604" i="11" s="1"/>
  <c r="AF132" i="11"/>
  <c r="AQ132" i="11" s="1"/>
  <c r="AF13" i="11"/>
  <c r="AQ13" i="11" s="1"/>
  <c r="AF603" i="11"/>
  <c r="AQ603" i="11" s="1"/>
  <c r="AF484" i="11"/>
  <c r="AQ484" i="11" s="1"/>
  <c r="AQ769" i="11"/>
  <c r="AF613" i="11"/>
  <c r="AQ613" i="11" s="1"/>
  <c r="AF486" i="11"/>
  <c r="AQ486" i="11" s="1"/>
  <c r="AF7" i="11"/>
  <c r="AQ7" i="11" s="1"/>
  <c r="AR724" i="11"/>
  <c r="AQ754" i="11"/>
  <c r="AQ755" i="11"/>
  <c r="AR725" i="11"/>
  <c r="AQ758" i="11"/>
  <c r="AQ730" i="11"/>
  <c r="AQ815" i="11"/>
  <c r="AQ783" i="11"/>
  <c r="AQ726" i="11"/>
  <c r="AE726" i="11"/>
  <c r="C739" i="11" s="1"/>
  <c r="AF609" i="11"/>
  <c r="AQ609" i="11" s="1"/>
  <c r="AF497" i="11"/>
  <c r="AQ497" i="11" s="1"/>
  <c r="AF137" i="11"/>
  <c r="AQ137" i="11" s="1"/>
  <c r="AF14" i="11"/>
  <c r="AQ14" i="11" s="1"/>
  <c r="AF614" i="11"/>
  <c r="AF134" i="11"/>
  <c r="AQ134" i="11" s="1"/>
  <c r="AF19" i="11"/>
  <c r="AQ19" i="11" s="1"/>
  <c r="AF491" i="11"/>
  <c r="AQ491" i="11" s="1"/>
  <c r="AR363" i="11"/>
  <c r="AR125" i="11"/>
  <c r="AR126" i="11"/>
  <c r="AF490" i="11"/>
  <c r="AQ490" i="11" s="1"/>
  <c r="AF489" i="11"/>
  <c r="AQ489" i="11" s="1"/>
  <c r="AF22" i="11"/>
  <c r="AQ22" i="11" s="1"/>
  <c r="AF485" i="11"/>
  <c r="AQ485" i="11" s="1"/>
  <c r="AF607" i="11"/>
  <c r="AQ607" i="11" s="1"/>
  <c r="AF128" i="11"/>
  <c r="AQ128" i="11" s="1"/>
  <c r="AF608" i="11"/>
  <c r="AF493" i="11"/>
  <c r="AQ493" i="11" s="1"/>
  <c r="AF129" i="11"/>
  <c r="AQ129" i="11" s="1"/>
  <c r="AF606" i="11"/>
  <c r="AQ606" i="11" s="1"/>
  <c r="AF488" i="11"/>
  <c r="AQ488" i="11" s="1"/>
  <c r="AF127" i="11"/>
  <c r="AQ127" i="11" s="1"/>
  <c r="AF18" i="11"/>
  <c r="AQ18" i="11" s="1"/>
  <c r="AF494" i="11"/>
  <c r="AQ494" i="11" s="1"/>
  <c r="AF17" i="11"/>
  <c r="AE17" i="11" s="1"/>
  <c r="AF15" i="11"/>
  <c r="AQ15" i="11" s="1"/>
  <c r="AF605" i="11"/>
  <c r="AQ605" i="11" s="1"/>
  <c r="AF492" i="11"/>
  <c r="AQ492" i="11" s="1"/>
  <c r="AF8" i="11"/>
  <c r="AQ8" i="11" s="1"/>
  <c r="AF136" i="11"/>
  <c r="AQ136" i="11" s="1"/>
  <c r="AF138" i="11"/>
  <c r="AQ138" i="11" s="1"/>
  <c r="AF610" i="11"/>
  <c r="AQ610" i="11" s="1"/>
  <c r="V726" i="11"/>
  <c r="AK726" i="11" s="1"/>
  <c r="AV726" i="11" s="1"/>
  <c r="AF495" i="11"/>
  <c r="AQ495" i="11" s="1"/>
  <c r="AF496" i="11"/>
  <c r="AQ496" i="11" s="1"/>
  <c r="AF9" i="11"/>
  <c r="AQ9" i="11" s="1"/>
  <c r="AF133" i="11"/>
  <c r="AQ133" i="11" s="1"/>
  <c r="AF11" i="11"/>
  <c r="AQ11" i="11" s="1"/>
  <c r="AF611" i="11"/>
  <c r="AQ611" i="11" s="1"/>
  <c r="AF482" i="11"/>
  <c r="AQ482" i="11" s="1"/>
  <c r="AF135" i="11"/>
  <c r="AQ135" i="11" s="1"/>
  <c r="AF140" i="11"/>
  <c r="AQ140" i="11" s="1"/>
  <c r="AF367" i="11"/>
  <c r="AQ367" i="11" s="1"/>
  <c r="AF10" i="11"/>
  <c r="AQ10" i="11" s="1"/>
  <c r="AF12" i="11"/>
  <c r="AQ12" i="11" s="1"/>
  <c r="V127" i="11"/>
  <c r="AK127" i="11" s="1"/>
  <c r="AV127" i="11" s="1"/>
  <c r="V603" i="11"/>
  <c r="AK603" i="11" s="1"/>
  <c r="AV603" i="11" s="1"/>
  <c r="AK602" i="11"/>
  <c r="AV602" i="11" s="1"/>
  <c r="AF686" i="11"/>
  <c r="AQ686" i="11" s="1"/>
  <c r="AP686" i="11"/>
  <c r="AF643" i="11"/>
  <c r="AQ643" i="11" s="1"/>
  <c r="AP643" i="11"/>
  <c r="AF652" i="11"/>
  <c r="AQ652" i="11" s="1"/>
  <c r="AP652" i="11"/>
  <c r="AF636" i="11"/>
  <c r="AP636" i="11"/>
  <c r="AF695" i="11"/>
  <c r="AQ695" i="11" s="1"/>
  <c r="AP695" i="11"/>
  <c r="AF647" i="11"/>
  <c r="AP647" i="11"/>
  <c r="AF703" i="11"/>
  <c r="AQ703" i="11" s="1"/>
  <c r="AP703" i="11"/>
  <c r="AF621" i="11"/>
  <c r="AQ621" i="11" s="1"/>
  <c r="AP621" i="11"/>
  <c r="AF655" i="11"/>
  <c r="AQ655" i="11" s="1"/>
  <c r="AP655" i="11"/>
  <c r="AF650" i="11"/>
  <c r="AQ650" i="11" s="1"/>
  <c r="AP650" i="11"/>
  <c r="AF680" i="11"/>
  <c r="AQ680" i="11" s="1"/>
  <c r="AP680" i="11"/>
  <c r="AF662" i="11"/>
  <c r="AQ662" i="11" s="1"/>
  <c r="AP662" i="11"/>
  <c r="AF665" i="11"/>
  <c r="AQ665" i="11" s="1"/>
  <c r="AP665" i="11"/>
  <c r="AF675" i="11"/>
  <c r="AQ675" i="11" s="1"/>
  <c r="AP675" i="11"/>
  <c r="AF699" i="11"/>
  <c r="AQ699" i="11" s="1"/>
  <c r="AP699" i="11"/>
  <c r="AF654" i="11"/>
  <c r="AQ654" i="11" s="1"/>
  <c r="AP654" i="11"/>
  <c r="AF659" i="11"/>
  <c r="AQ659" i="11" s="1"/>
  <c r="AP659" i="11"/>
  <c r="AF462" i="11"/>
  <c r="AQ462" i="11" s="1"/>
  <c r="AP462" i="11"/>
  <c r="AF394" i="11"/>
  <c r="AQ394" i="11" s="1"/>
  <c r="AP394" i="11"/>
  <c r="AF171" i="11"/>
  <c r="AQ171" i="11" s="1"/>
  <c r="AP171" i="11"/>
  <c r="AF252" i="11"/>
  <c r="AQ252" i="11" s="1"/>
  <c r="AP252" i="11"/>
  <c r="AF208" i="11"/>
  <c r="AQ208" i="11" s="1"/>
  <c r="AP208" i="11"/>
  <c r="AF438" i="11"/>
  <c r="AQ438" i="11" s="1"/>
  <c r="AP438" i="11"/>
  <c r="AF202" i="11"/>
  <c r="AQ202" i="11" s="1"/>
  <c r="AP202" i="11"/>
  <c r="AF278" i="11"/>
  <c r="AQ278" i="11" s="1"/>
  <c r="AP278" i="11"/>
  <c r="AF346" i="11"/>
  <c r="AQ346" i="11" s="1"/>
  <c r="AP346" i="11"/>
  <c r="AF143" i="11"/>
  <c r="AQ143" i="11" s="1"/>
  <c r="AP143" i="11"/>
  <c r="AF273" i="11"/>
  <c r="AP273" i="11"/>
  <c r="AF188" i="11"/>
  <c r="AQ188" i="11" s="1"/>
  <c r="AP188" i="11"/>
  <c r="AF292" i="11"/>
  <c r="AQ292" i="11" s="1"/>
  <c r="AP292" i="11"/>
  <c r="AF309" i="11"/>
  <c r="AQ309" i="11" s="1"/>
  <c r="AP309" i="11"/>
  <c r="AF318" i="11"/>
  <c r="AQ318" i="11" s="1"/>
  <c r="AP318" i="11"/>
  <c r="AF179" i="11"/>
  <c r="AQ179" i="11" s="1"/>
  <c r="AP179" i="11"/>
  <c r="AF261" i="11"/>
  <c r="AQ261" i="11" s="1"/>
  <c r="AP261" i="11"/>
  <c r="AF333" i="11"/>
  <c r="AQ333" i="11" s="1"/>
  <c r="AP333" i="11"/>
  <c r="AF293" i="11"/>
  <c r="AQ293" i="11" s="1"/>
  <c r="AP293" i="11"/>
  <c r="AF215" i="11"/>
  <c r="AQ215" i="11" s="1"/>
  <c r="AP215" i="11"/>
  <c r="AF172" i="11"/>
  <c r="AQ172" i="11" s="1"/>
  <c r="AP172" i="11"/>
  <c r="AF192" i="11"/>
  <c r="AQ192" i="11" s="1"/>
  <c r="AP192" i="11"/>
  <c r="AF305" i="11"/>
  <c r="AQ305" i="11" s="1"/>
  <c r="AP305" i="11"/>
  <c r="AF223" i="11"/>
  <c r="AQ223" i="11" s="1"/>
  <c r="AP223" i="11"/>
  <c r="AF220" i="11"/>
  <c r="AQ220" i="11" s="1"/>
  <c r="AP220" i="11"/>
  <c r="AF260" i="11"/>
  <c r="AQ260" i="11" s="1"/>
  <c r="AP260" i="11"/>
  <c r="AF317" i="11"/>
  <c r="AQ317" i="11" s="1"/>
  <c r="AP317" i="11"/>
  <c r="AF342" i="11"/>
  <c r="AQ342" i="11" s="1"/>
  <c r="AP342" i="11"/>
  <c r="AF249" i="11"/>
  <c r="AQ249" i="11" s="1"/>
  <c r="AP249" i="11"/>
  <c r="AF211" i="11"/>
  <c r="AQ211" i="11" s="1"/>
  <c r="AP211" i="11"/>
  <c r="AF195" i="11"/>
  <c r="AQ195" i="11" s="1"/>
  <c r="AP195" i="11"/>
  <c r="AF148" i="11"/>
  <c r="AQ148" i="11" s="1"/>
  <c r="AP148" i="11"/>
  <c r="AF228" i="11"/>
  <c r="AQ228" i="11" s="1"/>
  <c r="AP228" i="11"/>
  <c r="AF400" i="11"/>
  <c r="AQ400" i="11" s="1"/>
  <c r="AP400" i="11"/>
  <c r="AF419" i="11"/>
  <c r="AQ419" i="11" s="1"/>
  <c r="AP419" i="11"/>
  <c r="AF76" i="11"/>
  <c r="AQ76" i="11" s="1"/>
  <c r="AP76" i="11"/>
  <c r="AF85" i="11"/>
  <c r="AQ85" i="11" s="1"/>
  <c r="AP85" i="11"/>
  <c r="AF40" i="11"/>
  <c r="AQ40" i="11" s="1"/>
  <c r="AP40" i="11"/>
  <c r="AF53" i="11"/>
  <c r="AQ53" i="11" s="1"/>
  <c r="AP53" i="11"/>
  <c r="AF87" i="11"/>
  <c r="AQ87" i="11" s="1"/>
  <c r="AP87" i="11"/>
  <c r="AF58" i="11"/>
  <c r="AQ58" i="11" s="1"/>
  <c r="AP58" i="11"/>
  <c r="AF56" i="11"/>
  <c r="AQ56" i="11" s="1"/>
  <c r="AP56" i="11"/>
  <c r="AF661" i="11"/>
  <c r="AP661" i="11"/>
  <c r="AF682" i="11"/>
  <c r="AQ682" i="11" s="1"/>
  <c r="AP682" i="11"/>
  <c r="AF684" i="11"/>
  <c r="AQ684" i="11" s="1"/>
  <c r="AP684" i="11"/>
  <c r="AF678" i="11"/>
  <c r="AQ678" i="11" s="1"/>
  <c r="AP678" i="11"/>
  <c r="AF657" i="11"/>
  <c r="AQ657" i="11" s="1"/>
  <c r="AP657" i="11"/>
  <c r="AF638" i="11"/>
  <c r="AQ638" i="11" s="1"/>
  <c r="AP638" i="11"/>
  <c r="AF673" i="11"/>
  <c r="AQ673" i="11" s="1"/>
  <c r="AP673" i="11"/>
  <c r="AF602" i="11"/>
  <c r="AP602" i="11"/>
  <c r="AF564" i="11"/>
  <c r="AQ564" i="11" s="1"/>
  <c r="AP564" i="11"/>
  <c r="AF510" i="11"/>
  <c r="AQ510" i="11" s="1"/>
  <c r="AP510" i="11"/>
  <c r="AF555" i="11"/>
  <c r="AQ555" i="11" s="1"/>
  <c r="AP555" i="11"/>
  <c r="AF539" i="11"/>
  <c r="AQ539" i="11" s="1"/>
  <c r="AP539" i="11"/>
  <c r="AF573" i="11"/>
  <c r="AQ573" i="11" s="1"/>
  <c r="AP573" i="11"/>
  <c r="AF540" i="11"/>
  <c r="AQ540" i="11" s="1"/>
  <c r="AP540" i="11"/>
  <c r="AF512" i="11"/>
  <c r="AQ512" i="11" s="1"/>
  <c r="AP512" i="11"/>
  <c r="AF523" i="11"/>
  <c r="AQ523" i="11" s="1"/>
  <c r="AP523" i="11"/>
  <c r="AF572" i="11"/>
  <c r="AQ572" i="11" s="1"/>
  <c r="AP572" i="11"/>
  <c r="AF524" i="11"/>
  <c r="AP524" i="11"/>
  <c r="AF562" i="11"/>
  <c r="AQ562" i="11" s="1"/>
  <c r="AP562" i="11"/>
  <c r="AF529" i="11"/>
  <c r="AQ529" i="11" s="1"/>
  <c r="AP529" i="11"/>
  <c r="AF508" i="11"/>
  <c r="AP508" i="11"/>
  <c r="AF551" i="11"/>
  <c r="AQ551" i="11" s="1"/>
  <c r="AP551" i="11"/>
  <c r="AF545" i="11"/>
  <c r="AQ545" i="11" s="1"/>
  <c r="AP545" i="11"/>
  <c r="AF525" i="11"/>
  <c r="AQ525" i="11" s="1"/>
  <c r="AP525" i="11"/>
  <c r="AF511" i="11"/>
  <c r="AQ511" i="11" s="1"/>
  <c r="AP511" i="11"/>
  <c r="AF554" i="11"/>
  <c r="AP554" i="11"/>
  <c r="AF550" i="11"/>
  <c r="AQ550" i="11" s="1"/>
  <c r="AP550" i="11"/>
  <c r="AF566" i="11"/>
  <c r="AQ566" i="11" s="1"/>
  <c r="AP566" i="11"/>
  <c r="AF556" i="11"/>
  <c r="AQ556" i="11" s="1"/>
  <c r="AP556" i="11"/>
  <c r="AF526" i="11"/>
  <c r="AQ526" i="11" s="1"/>
  <c r="AP526" i="11"/>
  <c r="AF582" i="11"/>
  <c r="AQ582" i="11" s="1"/>
  <c r="AP582" i="11"/>
  <c r="AF580" i="11"/>
  <c r="AQ580" i="11" s="1"/>
  <c r="AP580" i="11"/>
  <c r="AF520" i="11"/>
  <c r="AQ520" i="11" s="1"/>
  <c r="AP520" i="11"/>
  <c r="AF266" i="11"/>
  <c r="AP266" i="11"/>
  <c r="AF205" i="11"/>
  <c r="AQ205" i="11" s="1"/>
  <c r="AP205" i="11"/>
  <c r="AF387" i="11"/>
  <c r="AQ387" i="11" s="1"/>
  <c r="AP387" i="11"/>
  <c r="AF420" i="11"/>
  <c r="AQ420" i="11" s="1"/>
  <c r="AP420" i="11"/>
  <c r="AF311" i="11"/>
  <c r="AQ311" i="11" s="1"/>
  <c r="AP311" i="11"/>
  <c r="AF452" i="11"/>
  <c r="AQ452" i="11" s="1"/>
  <c r="AP452" i="11"/>
  <c r="AF451" i="11"/>
  <c r="AQ451" i="11" s="1"/>
  <c r="AP451" i="11"/>
  <c r="AF463" i="11"/>
  <c r="AQ463" i="11" s="1"/>
  <c r="AP463" i="11"/>
  <c r="AF414" i="11"/>
  <c r="AQ414" i="11" s="1"/>
  <c r="AP414" i="11"/>
  <c r="AF435" i="11"/>
  <c r="AQ435" i="11" s="1"/>
  <c r="AP435" i="11"/>
  <c r="AF459" i="11"/>
  <c r="AQ459" i="11" s="1"/>
  <c r="AP459" i="11"/>
  <c r="AF181" i="11"/>
  <c r="AQ181" i="11" s="1"/>
  <c r="AP181" i="11"/>
  <c r="AF444" i="11"/>
  <c r="AQ444" i="11" s="1"/>
  <c r="AP444" i="11"/>
  <c r="AF445" i="11"/>
  <c r="AQ445" i="11" s="1"/>
  <c r="AP445" i="11"/>
  <c r="AF425" i="11"/>
  <c r="AQ425" i="11" s="1"/>
  <c r="AP425" i="11"/>
  <c r="AF316" i="11"/>
  <c r="AQ316" i="11" s="1"/>
  <c r="AP316" i="11"/>
  <c r="AF423" i="11"/>
  <c r="AQ423" i="11" s="1"/>
  <c r="AP423" i="11"/>
  <c r="AF296" i="11"/>
  <c r="AQ296" i="11" s="1"/>
  <c r="AP296" i="11"/>
  <c r="AF464" i="11"/>
  <c r="AQ464" i="11" s="1"/>
  <c r="AP464" i="11"/>
  <c r="AF403" i="11"/>
  <c r="AQ403" i="11" s="1"/>
  <c r="AP403" i="11"/>
  <c r="AF153" i="11"/>
  <c r="AQ153" i="11" s="1"/>
  <c r="AP153" i="11"/>
  <c r="AF440" i="11"/>
  <c r="AQ440" i="11" s="1"/>
  <c r="AP440" i="11"/>
  <c r="AF390" i="11"/>
  <c r="AQ390" i="11" s="1"/>
  <c r="AP390" i="11"/>
  <c r="AF307" i="11"/>
  <c r="AQ307" i="11" s="1"/>
  <c r="AP307" i="11"/>
  <c r="AF229" i="11"/>
  <c r="AQ229" i="11" s="1"/>
  <c r="AP229" i="11"/>
  <c r="AF275" i="11"/>
  <c r="AQ275" i="11" s="1"/>
  <c r="AP275" i="11"/>
  <c r="AF299" i="11"/>
  <c r="AQ299" i="11" s="1"/>
  <c r="AP299" i="11"/>
  <c r="AF450" i="11"/>
  <c r="AQ450" i="11" s="1"/>
  <c r="AP450" i="11"/>
  <c r="AF189" i="11"/>
  <c r="AQ189" i="11" s="1"/>
  <c r="AP189" i="11"/>
  <c r="AF169" i="11"/>
  <c r="AQ169" i="11" s="1"/>
  <c r="AP169" i="11"/>
  <c r="AF347" i="11"/>
  <c r="AQ347" i="11" s="1"/>
  <c r="AP347" i="11"/>
  <c r="AF461" i="11"/>
  <c r="AQ461" i="11" s="1"/>
  <c r="AP461" i="11"/>
  <c r="AF141" i="11"/>
  <c r="AQ141" i="11" s="1"/>
  <c r="AP141" i="11"/>
  <c r="AF418" i="11"/>
  <c r="AQ418" i="11" s="1"/>
  <c r="AP418" i="11"/>
  <c r="AF432" i="11"/>
  <c r="AQ432" i="11" s="1"/>
  <c r="AP432" i="11"/>
  <c r="AF384" i="11"/>
  <c r="AQ384" i="11" s="1"/>
  <c r="AP384" i="11"/>
  <c r="AF442" i="11"/>
  <c r="AQ442" i="11" s="1"/>
  <c r="AP442" i="11"/>
  <c r="AF405" i="11"/>
  <c r="AQ405" i="11" s="1"/>
  <c r="AP405" i="11"/>
  <c r="AF379" i="11"/>
  <c r="AQ379" i="11" s="1"/>
  <c r="AP379" i="11"/>
  <c r="AF455" i="11"/>
  <c r="AQ455" i="11" s="1"/>
  <c r="AP455" i="11"/>
  <c r="AF377" i="11"/>
  <c r="AQ377" i="11" s="1"/>
  <c r="AP377" i="11"/>
  <c r="AF27" i="11"/>
  <c r="AP27" i="11"/>
  <c r="AF26" i="11"/>
  <c r="AQ26" i="11" s="1"/>
  <c r="AP26" i="11"/>
  <c r="AF39" i="11"/>
  <c r="AQ39" i="11" s="1"/>
  <c r="AP39" i="11"/>
  <c r="AF46" i="11"/>
  <c r="AQ46" i="11" s="1"/>
  <c r="AP46" i="11"/>
  <c r="AF52" i="11"/>
  <c r="AQ52" i="11" s="1"/>
  <c r="AP52" i="11"/>
  <c r="AF32" i="11"/>
  <c r="AQ32" i="11" s="1"/>
  <c r="AP32" i="11"/>
  <c r="AF65" i="11"/>
  <c r="AQ65" i="11" s="1"/>
  <c r="AP65" i="11"/>
  <c r="AF106" i="11"/>
  <c r="AQ106" i="11" s="1"/>
  <c r="AP106" i="11"/>
  <c r="AF105" i="11"/>
  <c r="AQ105" i="11" s="1"/>
  <c r="AP105" i="11"/>
  <c r="AF89" i="11"/>
  <c r="AQ89" i="11" s="1"/>
  <c r="AP89" i="11"/>
  <c r="AF35" i="11"/>
  <c r="AQ35" i="11" s="1"/>
  <c r="AP35" i="11"/>
  <c r="AF77" i="11"/>
  <c r="AQ77" i="11" s="1"/>
  <c r="AP77" i="11"/>
  <c r="AF103" i="11"/>
  <c r="AQ103" i="11" s="1"/>
  <c r="AP103" i="11"/>
  <c r="AF70" i="11"/>
  <c r="AQ70" i="11" s="1"/>
  <c r="AP70" i="11"/>
  <c r="AF73" i="11"/>
  <c r="AQ73" i="11" s="1"/>
  <c r="AP73" i="11"/>
  <c r="AF43" i="11"/>
  <c r="AQ43" i="11" s="1"/>
  <c r="AP43" i="11"/>
  <c r="AF41" i="11"/>
  <c r="AQ41" i="11" s="1"/>
  <c r="AP41" i="11"/>
  <c r="AF60" i="11"/>
  <c r="AQ60" i="11" s="1"/>
  <c r="AP60" i="11"/>
  <c r="AF81" i="11"/>
  <c r="AQ81" i="11" s="1"/>
  <c r="AP81" i="11"/>
  <c r="AF110" i="11"/>
  <c r="AQ110" i="11" s="1"/>
  <c r="AP110" i="11"/>
  <c r="AF391" i="11"/>
  <c r="AQ391" i="11" s="1"/>
  <c r="AP391" i="11"/>
  <c r="AF386" i="11"/>
  <c r="AQ386" i="11" s="1"/>
  <c r="AP386" i="11"/>
  <c r="AF161" i="11"/>
  <c r="AQ161" i="11" s="1"/>
  <c r="AP161" i="11"/>
  <c r="AF456" i="11"/>
  <c r="AQ456" i="11" s="1"/>
  <c r="AP456" i="11"/>
  <c r="AF335" i="11"/>
  <c r="AQ335" i="11" s="1"/>
  <c r="AP335" i="11"/>
  <c r="AF415" i="11"/>
  <c r="AQ415" i="11" s="1"/>
  <c r="AP415" i="11"/>
  <c r="AF30" i="11"/>
  <c r="AQ30" i="11" s="1"/>
  <c r="AP30" i="11"/>
  <c r="AF55" i="11"/>
  <c r="AQ55" i="11" s="1"/>
  <c r="AP55" i="11"/>
  <c r="AF108" i="11"/>
  <c r="AQ108" i="11" s="1"/>
  <c r="AP108" i="11"/>
  <c r="AF102" i="11"/>
  <c r="AQ102" i="11" s="1"/>
  <c r="AP102" i="11"/>
  <c r="AF78" i="11"/>
  <c r="AQ78" i="11" s="1"/>
  <c r="AP78" i="11"/>
  <c r="V1334" i="11"/>
  <c r="AK1333" i="11"/>
  <c r="AF640" i="11"/>
  <c r="AQ640" i="11" s="1"/>
  <c r="AP640" i="11"/>
  <c r="AF651" i="11"/>
  <c r="AQ651" i="11" s="1"/>
  <c r="AP651" i="11"/>
  <c r="AF628" i="11"/>
  <c r="AQ628" i="11" s="1"/>
  <c r="AP628" i="11"/>
  <c r="AF649" i="11"/>
  <c r="AQ649" i="11" s="1"/>
  <c r="AP649" i="11"/>
  <c r="AF694" i="11"/>
  <c r="AQ694" i="11" s="1"/>
  <c r="AP694" i="11"/>
  <c r="AF692" i="11"/>
  <c r="AQ692" i="11" s="1"/>
  <c r="AP692" i="11"/>
  <c r="AF664" i="11"/>
  <c r="AP664" i="11"/>
  <c r="AF698" i="11"/>
  <c r="AQ698" i="11" s="1"/>
  <c r="AP698" i="11"/>
  <c r="AF668" i="11"/>
  <c r="AQ668" i="11" s="1"/>
  <c r="AP668" i="11"/>
  <c r="AF697" i="11"/>
  <c r="AQ697" i="11" s="1"/>
  <c r="AP697" i="11"/>
  <c r="AF627" i="11"/>
  <c r="AQ627" i="11" s="1"/>
  <c r="AP627" i="11"/>
  <c r="AF631" i="11"/>
  <c r="AQ631" i="11" s="1"/>
  <c r="AP631" i="11"/>
  <c r="AF619" i="11"/>
  <c r="AQ619" i="11" s="1"/>
  <c r="AP619" i="11"/>
  <c r="AF624" i="11"/>
  <c r="AQ624" i="11" s="1"/>
  <c r="AP624" i="11"/>
  <c r="AF645" i="11"/>
  <c r="AQ645" i="11" s="1"/>
  <c r="AP645" i="11"/>
  <c r="AF672" i="11"/>
  <c r="AQ672" i="11" s="1"/>
  <c r="AP672" i="11"/>
  <c r="AF449" i="11"/>
  <c r="AQ449" i="11" s="1"/>
  <c r="AP449" i="11"/>
  <c r="AF431" i="11"/>
  <c r="AQ431" i="11" s="1"/>
  <c r="AP431" i="11"/>
  <c r="AF416" i="11"/>
  <c r="AQ416" i="11" s="1"/>
  <c r="AP416" i="11"/>
  <c r="AF253" i="11"/>
  <c r="AQ253" i="11" s="1"/>
  <c r="AP253" i="11"/>
  <c r="AF183" i="11"/>
  <c r="AQ183" i="11" s="1"/>
  <c r="AP183" i="11"/>
  <c r="AF160" i="11"/>
  <c r="AQ160" i="11" s="1"/>
  <c r="AP160" i="11"/>
  <c r="AF301" i="11"/>
  <c r="AQ301" i="11" s="1"/>
  <c r="AP301" i="11"/>
  <c r="AF162" i="11"/>
  <c r="AQ162" i="11" s="1"/>
  <c r="AP162" i="11"/>
  <c r="AF280" i="11"/>
  <c r="AQ280" i="11" s="1"/>
  <c r="AP280" i="11"/>
  <c r="AF258" i="11"/>
  <c r="AQ258" i="11" s="1"/>
  <c r="AP258" i="11"/>
  <c r="AF203" i="11"/>
  <c r="AQ203" i="11" s="1"/>
  <c r="AP203" i="11"/>
  <c r="AF314" i="11"/>
  <c r="AQ314" i="11" s="1"/>
  <c r="AP314" i="11"/>
  <c r="AF250" i="11"/>
  <c r="AQ250" i="11" s="1"/>
  <c r="AP250" i="11"/>
  <c r="AF150" i="11"/>
  <c r="AQ150" i="11" s="1"/>
  <c r="AP150" i="11"/>
  <c r="AF218" i="11"/>
  <c r="AQ218" i="11" s="1"/>
  <c r="AP218" i="11"/>
  <c r="AF187" i="11"/>
  <c r="AQ187" i="11" s="1"/>
  <c r="AP187" i="11"/>
  <c r="AF156" i="11"/>
  <c r="AQ156" i="11" s="1"/>
  <c r="AP156" i="11"/>
  <c r="AF282" i="11"/>
  <c r="AQ282" i="11" s="1"/>
  <c r="AP282" i="11"/>
  <c r="AF458" i="11"/>
  <c r="AQ458" i="11" s="1"/>
  <c r="AP458" i="11"/>
  <c r="AF147" i="11"/>
  <c r="AQ147" i="11" s="1"/>
  <c r="AP147" i="11"/>
  <c r="AF144" i="11"/>
  <c r="AQ144" i="11" s="1"/>
  <c r="AP144" i="11"/>
  <c r="AF163" i="11"/>
  <c r="AQ163" i="11" s="1"/>
  <c r="AP163" i="11"/>
  <c r="AF152" i="11"/>
  <c r="AQ152" i="11" s="1"/>
  <c r="AP152" i="11"/>
  <c r="AF204" i="11"/>
  <c r="AQ204" i="11" s="1"/>
  <c r="AP204" i="11"/>
  <c r="AF264" i="11"/>
  <c r="AQ264" i="11" s="1"/>
  <c r="AP264" i="11"/>
  <c r="AF306" i="11"/>
  <c r="AQ306" i="11" s="1"/>
  <c r="AP306" i="11"/>
  <c r="AF226" i="11"/>
  <c r="AQ226" i="11" s="1"/>
  <c r="AP226" i="11"/>
  <c r="AF325" i="11"/>
  <c r="AQ325" i="11" s="1"/>
  <c r="AP325" i="11"/>
  <c r="AF154" i="11"/>
  <c r="AQ154" i="11" s="1"/>
  <c r="AP154" i="11"/>
  <c r="AF210" i="11"/>
  <c r="AQ210" i="11" s="1"/>
  <c r="AP210" i="11"/>
  <c r="AF178" i="11"/>
  <c r="AQ178" i="11" s="1"/>
  <c r="AP178" i="11"/>
  <c r="AF388" i="11"/>
  <c r="AQ388" i="11" s="1"/>
  <c r="AP388" i="11"/>
  <c r="AF170" i="11"/>
  <c r="AQ170" i="11" s="1"/>
  <c r="AP170" i="11"/>
  <c r="AF286" i="11"/>
  <c r="AQ286" i="11" s="1"/>
  <c r="AP286" i="11"/>
  <c r="AF200" i="11"/>
  <c r="AQ200" i="11" s="1"/>
  <c r="AP200" i="11"/>
  <c r="AF257" i="11"/>
  <c r="AQ257" i="11" s="1"/>
  <c r="AP257" i="11"/>
  <c r="AF329" i="11"/>
  <c r="AQ329" i="11" s="1"/>
  <c r="AP329" i="11"/>
  <c r="AF324" i="11"/>
  <c r="AQ324" i="11" s="1"/>
  <c r="AP324" i="11"/>
  <c r="AF348" i="11"/>
  <c r="AQ348" i="11" s="1"/>
  <c r="AP348" i="11"/>
  <c r="AF392" i="11"/>
  <c r="AQ392" i="11" s="1"/>
  <c r="AP392" i="11"/>
  <c r="AF72" i="11"/>
  <c r="AQ72" i="11" s="1"/>
  <c r="AP72" i="11"/>
  <c r="AF109" i="11"/>
  <c r="AQ109" i="11" s="1"/>
  <c r="AP109" i="11"/>
  <c r="AF104" i="11"/>
  <c r="AQ104" i="11" s="1"/>
  <c r="AP104" i="11"/>
  <c r="AF29" i="11"/>
  <c r="AP29" i="11"/>
  <c r="AF36" i="11"/>
  <c r="AQ36" i="11" s="1"/>
  <c r="AP36" i="11"/>
  <c r="AF617" i="11"/>
  <c r="AQ617" i="11" s="1"/>
  <c r="AP617" i="11"/>
  <c r="AF629" i="11"/>
  <c r="AQ629" i="11" s="1"/>
  <c r="AP629" i="11"/>
  <c r="AF623" i="11"/>
  <c r="AQ623" i="11" s="1"/>
  <c r="AP623" i="11"/>
  <c r="AF705" i="11"/>
  <c r="AQ705" i="11" s="1"/>
  <c r="AP705" i="11"/>
  <c r="AF618" i="11"/>
  <c r="AQ618" i="11" s="1"/>
  <c r="AP618" i="11"/>
  <c r="AF622" i="11"/>
  <c r="AQ622" i="11" s="1"/>
  <c r="AP622" i="11"/>
  <c r="AF513" i="11"/>
  <c r="AP513" i="11"/>
  <c r="AF565" i="11"/>
  <c r="AQ565" i="11" s="1"/>
  <c r="AP565" i="11"/>
  <c r="AF504" i="11"/>
  <c r="AQ504" i="11" s="1"/>
  <c r="AP504" i="11"/>
  <c r="AF552" i="11"/>
  <c r="AQ552" i="11" s="1"/>
  <c r="AP552" i="11"/>
  <c r="AF583" i="11"/>
  <c r="AQ583" i="11" s="1"/>
  <c r="AP583" i="11"/>
  <c r="AF503" i="11"/>
  <c r="AQ503" i="11" s="1"/>
  <c r="AP503" i="11"/>
  <c r="AF557" i="11"/>
  <c r="AQ557" i="11" s="1"/>
  <c r="AP557" i="11"/>
  <c r="AF575" i="11"/>
  <c r="AQ575" i="11" s="1"/>
  <c r="AP575" i="11"/>
  <c r="AF533" i="11"/>
  <c r="AQ533" i="11" s="1"/>
  <c r="AP533" i="11"/>
  <c r="AF516" i="11"/>
  <c r="AP516" i="11"/>
  <c r="AF547" i="11"/>
  <c r="AQ547" i="11" s="1"/>
  <c r="AP547" i="11"/>
  <c r="AF514" i="11"/>
  <c r="AQ514" i="11" s="1"/>
  <c r="AP514" i="11"/>
  <c r="AF506" i="11"/>
  <c r="AQ506" i="11" s="1"/>
  <c r="AP506" i="11"/>
  <c r="AF567" i="11"/>
  <c r="AQ567" i="11" s="1"/>
  <c r="AP567" i="11"/>
  <c r="AF571" i="11"/>
  <c r="AQ571" i="11" s="1"/>
  <c r="AP571" i="11"/>
  <c r="AF574" i="11"/>
  <c r="AQ574" i="11" s="1"/>
  <c r="AP574" i="11"/>
  <c r="AF561" i="11"/>
  <c r="AQ561" i="11" s="1"/>
  <c r="AP561" i="11"/>
  <c r="AF498" i="11"/>
  <c r="AQ498" i="11" s="1"/>
  <c r="AP498" i="11"/>
  <c r="AF534" i="11"/>
  <c r="AQ534" i="11" s="1"/>
  <c r="AP534" i="11"/>
  <c r="AF517" i="11"/>
  <c r="AQ517" i="11" s="1"/>
  <c r="AP517" i="11"/>
  <c r="AF198" i="11"/>
  <c r="AQ198" i="11" s="1"/>
  <c r="AP198" i="11"/>
  <c r="AF164" i="11"/>
  <c r="AP164" i="11"/>
  <c r="AF270" i="11"/>
  <c r="AQ270" i="11" s="1"/>
  <c r="AP270" i="11"/>
  <c r="AF376" i="11"/>
  <c r="AQ376" i="11" s="1"/>
  <c r="AP376" i="11"/>
  <c r="AF217" i="11"/>
  <c r="AQ217" i="11" s="1"/>
  <c r="AP217" i="11"/>
  <c r="AF399" i="11"/>
  <c r="AQ399" i="11" s="1"/>
  <c r="AP399" i="11"/>
  <c r="AF436" i="11"/>
  <c r="AQ436" i="11" s="1"/>
  <c r="AP436" i="11"/>
  <c r="AF441" i="11"/>
  <c r="AQ441" i="11" s="1"/>
  <c r="AP441" i="11"/>
  <c r="AF213" i="11"/>
  <c r="AQ213" i="11" s="1"/>
  <c r="AP213" i="11"/>
  <c r="AF142" i="11"/>
  <c r="AQ142" i="11" s="1"/>
  <c r="AP142" i="11"/>
  <c r="AF190" i="11"/>
  <c r="AQ190" i="11" s="1"/>
  <c r="AP190" i="11"/>
  <c r="AF300" i="11"/>
  <c r="AQ300" i="11" s="1"/>
  <c r="AP300" i="11"/>
  <c r="AF447" i="11"/>
  <c r="AQ447" i="11" s="1"/>
  <c r="AP447" i="11"/>
  <c r="AF197" i="11"/>
  <c r="AQ197" i="11" s="1"/>
  <c r="AP197" i="11"/>
  <c r="AF382" i="11"/>
  <c r="AQ382" i="11" s="1"/>
  <c r="AP382" i="11"/>
  <c r="AF247" i="11"/>
  <c r="AQ247" i="11" s="1"/>
  <c r="AP247" i="11"/>
  <c r="AF201" i="11"/>
  <c r="AQ201" i="11" s="1"/>
  <c r="AP201" i="11"/>
  <c r="AF385" i="11"/>
  <c r="AQ385" i="11" s="1"/>
  <c r="AP385" i="11"/>
  <c r="AF448" i="11"/>
  <c r="AQ448" i="11" s="1"/>
  <c r="AP448" i="11"/>
  <c r="AF255" i="11"/>
  <c r="AQ255" i="11" s="1"/>
  <c r="AP255" i="11"/>
  <c r="AF374" i="11"/>
  <c r="AQ374" i="11" s="1"/>
  <c r="AP374" i="11"/>
  <c r="AF412" i="11"/>
  <c r="AQ412" i="11" s="1"/>
  <c r="AP412" i="11"/>
  <c r="AF395" i="11"/>
  <c r="AQ395" i="11" s="1"/>
  <c r="AP395" i="11"/>
  <c r="AF429" i="11"/>
  <c r="AQ429" i="11" s="1"/>
  <c r="AP429" i="11"/>
  <c r="AF295" i="11"/>
  <c r="AQ295" i="11" s="1"/>
  <c r="AP295" i="11"/>
  <c r="AF225" i="11"/>
  <c r="AQ225" i="11" s="1"/>
  <c r="AP225" i="11"/>
  <c r="AF145" i="11"/>
  <c r="AQ145" i="11" s="1"/>
  <c r="AP145" i="11"/>
  <c r="AF417" i="11"/>
  <c r="AQ417" i="11" s="1"/>
  <c r="AP417" i="11"/>
  <c r="AF206" i="11"/>
  <c r="AQ206" i="11" s="1"/>
  <c r="AP206" i="11"/>
  <c r="AF339" i="11"/>
  <c r="AQ339" i="11" s="1"/>
  <c r="AP339" i="11"/>
  <c r="AF443" i="11"/>
  <c r="AQ443" i="11" s="1"/>
  <c r="AP443" i="11"/>
  <c r="AF28" i="11"/>
  <c r="AQ28" i="11" s="1"/>
  <c r="AP28" i="11"/>
  <c r="AF34" i="11"/>
  <c r="AQ34" i="11" s="1"/>
  <c r="AP34" i="11"/>
  <c r="AF91" i="11"/>
  <c r="AQ91" i="11" s="1"/>
  <c r="AP91" i="11"/>
  <c r="AF67" i="11"/>
  <c r="AQ67" i="11" s="1"/>
  <c r="AP67" i="11"/>
  <c r="AF693" i="11"/>
  <c r="AP693" i="11"/>
  <c r="AF658" i="11"/>
  <c r="AQ658" i="11" s="1"/>
  <c r="AP658" i="11"/>
  <c r="AF683" i="11"/>
  <c r="AQ683" i="11" s="1"/>
  <c r="AP683" i="11"/>
  <c r="AF674" i="11"/>
  <c r="AQ674" i="11" s="1"/>
  <c r="AP674" i="11"/>
  <c r="AF704" i="11"/>
  <c r="AQ704" i="11" s="1"/>
  <c r="AP704" i="11"/>
  <c r="AF637" i="11"/>
  <c r="AQ637" i="11" s="1"/>
  <c r="AP637" i="11"/>
  <c r="AF689" i="11"/>
  <c r="AP689" i="11"/>
  <c r="AF670" i="11"/>
  <c r="AQ670" i="11" s="1"/>
  <c r="AP670" i="11"/>
  <c r="AF666" i="11"/>
  <c r="AQ666" i="11" s="1"/>
  <c r="AP666" i="11"/>
  <c r="AF653" i="11"/>
  <c r="AQ653" i="11" s="1"/>
  <c r="AP653" i="11"/>
  <c r="AF641" i="11"/>
  <c r="AQ641" i="11" s="1"/>
  <c r="AP641" i="11"/>
  <c r="AF676" i="11"/>
  <c r="AQ676" i="11" s="1"/>
  <c r="AP676" i="11"/>
  <c r="AF667" i="11"/>
  <c r="AQ667" i="11" s="1"/>
  <c r="AP667" i="11"/>
  <c r="AF646" i="11"/>
  <c r="AQ646" i="11" s="1"/>
  <c r="AP646" i="11"/>
  <c r="AF660" i="11"/>
  <c r="AQ660" i="11" s="1"/>
  <c r="AP660" i="11"/>
  <c r="AF363" i="11"/>
  <c r="AP363" i="11"/>
  <c r="AF207" i="11"/>
  <c r="AQ207" i="11" s="1"/>
  <c r="AP207" i="11"/>
  <c r="AF168" i="11"/>
  <c r="AQ168" i="11" s="1"/>
  <c r="AP168" i="11"/>
  <c r="AF265" i="11"/>
  <c r="AQ265" i="11" s="1"/>
  <c r="AP265" i="11"/>
  <c r="AF322" i="11"/>
  <c r="AQ322" i="11" s="1"/>
  <c r="AP322" i="11"/>
  <c r="AF364" i="11"/>
  <c r="AQ364" i="11" s="1"/>
  <c r="AP364" i="11"/>
  <c r="AF288" i="11"/>
  <c r="AQ288" i="11" s="1"/>
  <c r="AP288" i="11"/>
  <c r="AF341" i="11"/>
  <c r="AQ341" i="11" s="1"/>
  <c r="AP341" i="11"/>
  <c r="AF281" i="11"/>
  <c r="AQ281" i="11" s="1"/>
  <c r="AP281" i="11"/>
  <c r="AF330" i="11"/>
  <c r="AQ330" i="11" s="1"/>
  <c r="AP330" i="11"/>
  <c r="AF254" i="11"/>
  <c r="AQ254" i="11" s="1"/>
  <c r="AP254" i="11"/>
  <c r="AF182" i="11"/>
  <c r="AQ182" i="11" s="1"/>
  <c r="AP182" i="11"/>
  <c r="AF214" i="11"/>
  <c r="AQ214" i="11" s="1"/>
  <c r="AP214" i="11"/>
  <c r="AF219" i="11"/>
  <c r="AQ219" i="11" s="1"/>
  <c r="AP219" i="11"/>
  <c r="AF268" i="11"/>
  <c r="AQ268" i="11" s="1"/>
  <c r="AP268" i="11"/>
  <c r="AF224" i="11"/>
  <c r="AQ224" i="11" s="1"/>
  <c r="AP224" i="11"/>
  <c r="AF274" i="11"/>
  <c r="AQ274" i="11" s="1"/>
  <c r="AP274" i="11"/>
  <c r="AF186" i="11"/>
  <c r="AQ186" i="11" s="1"/>
  <c r="AP186" i="11"/>
  <c r="AF216" i="11"/>
  <c r="AQ216" i="11" s="1"/>
  <c r="AP216" i="11"/>
  <c r="AF256" i="11"/>
  <c r="AQ256" i="11" s="1"/>
  <c r="AP256" i="11"/>
  <c r="AF248" i="11"/>
  <c r="AQ248" i="11" s="1"/>
  <c r="AP248" i="11"/>
  <c r="AF272" i="11"/>
  <c r="AQ272" i="11" s="1"/>
  <c r="AP272" i="11"/>
  <c r="AF406" i="11"/>
  <c r="AQ406" i="11" s="1"/>
  <c r="AP406" i="11"/>
  <c r="AF294" i="11"/>
  <c r="AQ294" i="11" s="1"/>
  <c r="AP294" i="11"/>
  <c r="AF289" i="11"/>
  <c r="AP289" i="11"/>
  <c r="AF298" i="11"/>
  <c r="AQ298" i="11" s="1"/>
  <c r="AP298" i="11"/>
  <c r="AF159" i="11"/>
  <c r="AQ159" i="11" s="1"/>
  <c r="AP159" i="11"/>
  <c r="AF155" i="11"/>
  <c r="AQ155" i="11" s="1"/>
  <c r="AP155" i="11"/>
  <c r="AF284" i="11"/>
  <c r="AQ284" i="11" s="1"/>
  <c r="AP284" i="11"/>
  <c r="AF176" i="11"/>
  <c r="AQ176" i="11" s="1"/>
  <c r="AP176" i="11"/>
  <c r="AF409" i="11"/>
  <c r="AQ409" i="11" s="1"/>
  <c r="AP409" i="11"/>
  <c r="AF173" i="11"/>
  <c r="AQ173" i="11" s="1"/>
  <c r="AP173" i="11"/>
  <c r="AF373" i="11"/>
  <c r="AQ373" i="11" s="1"/>
  <c r="AP373" i="11"/>
  <c r="AF66" i="11"/>
  <c r="AQ66" i="11" s="1"/>
  <c r="AP66" i="11"/>
  <c r="AF49" i="11"/>
  <c r="AQ49" i="11" s="1"/>
  <c r="AP49" i="11"/>
  <c r="AF83" i="11"/>
  <c r="AQ83" i="11" s="1"/>
  <c r="AP83" i="11"/>
  <c r="AF48" i="11"/>
  <c r="AQ48" i="11" s="1"/>
  <c r="AP48" i="11"/>
  <c r="AF51" i="11"/>
  <c r="AQ51" i="11" s="1"/>
  <c r="AP51" i="11"/>
  <c r="AF701" i="11"/>
  <c r="AQ701" i="11" s="1"/>
  <c r="AP701" i="11"/>
  <c r="AF632" i="11"/>
  <c r="AP632" i="11"/>
  <c r="AF688" i="11"/>
  <c r="AQ688" i="11" s="1"/>
  <c r="AP688" i="11"/>
  <c r="AF690" i="11"/>
  <c r="AQ690" i="11" s="1"/>
  <c r="AP690" i="11"/>
  <c r="AF634" i="11"/>
  <c r="AQ634" i="11" s="1"/>
  <c r="AP634" i="11"/>
  <c r="AF549" i="11"/>
  <c r="AQ549" i="11" s="1"/>
  <c r="AP549" i="11"/>
  <c r="AF509" i="11"/>
  <c r="AQ509" i="11" s="1"/>
  <c r="AP509" i="11"/>
  <c r="AF537" i="11"/>
  <c r="AQ537" i="11" s="1"/>
  <c r="AP537" i="11"/>
  <c r="AF538" i="11"/>
  <c r="AQ538" i="11" s="1"/>
  <c r="AP538" i="11"/>
  <c r="AF578" i="11"/>
  <c r="AQ578" i="11" s="1"/>
  <c r="AP578" i="11"/>
  <c r="AF579" i="11"/>
  <c r="AQ579" i="11" s="1"/>
  <c r="AP579" i="11"/>
  <c r="AF536" i="11"/>
  <c r="AQ536" i="11" s="1"/>
  <c r="AP536" i="11"/>
  <c r="AF585" i="11"/>
  <c r="AQ585" i="11" s="1"/>
  <c r="AP585" i="11"/>
  <c r="AF522" i="11"/>
  <c r="AQ522" i="11" s="1"/>
  <c r="AP522" i="11"/>
  <c r="AF527" i="11"/>
  <c r="AQ527" i="11" s="1"/>
  <c r="AP527" i="11"/>
  <c r="AF542" i="11"/>
  <c r="AQ542" i="11" s="1"/>
  <c r="AP542" i="11"/>
  <c r="AF584" i="11"/>
  <c r="AQ584" i="11" s="1"/>
  <c r="AP584" i="11"/>
  <c r="AF544" i="11"/>
  <c r="AQ544" i="11" s="1"/>
  <c r="AP544" i="11"/>
  <c r="AF501" i="11"/>
  <c r="AQ501" i="11" s="1"/>
  <c r="AP501" i="11"/>
  <c r="AF576" i="11"/>
  <c r="AQ576" i="11" s="1"/>
  <c r="AP576" i="11"/>
  <c r="AF531" i="11"/>
  <c r="AQ531" i="11" s="1"/>
  <c r="AP531" i="11"/>
  <c r="AF535" i="11"/>
  <c r="AQ535" i="11" s="1"/>
  <c r="AP535" i="11"/>
  <c r="AF558" i="11"/>
  <c r="AQ558" i="11" s="1"/>
  <c r="AP558" i="11"/>
  <c r="AF502" i="11"/>
  <c r="AQ502" i="11" s="1"/>
  <c r="AP502" i="11"/>
  <c r="AF541" i="11"/>
  <c r="AQ541" i="11" s="1"/>
  <c r="AP541" i="11"/>
  <c r="AF521" i="11"/>
  <c r="AQ521" i="11" s="1"/>
  <c r="AP521" i="11"/>
  <c r="AF245" i="11"/>
  <c r="AQ245" i="11" s="1"/>
  <c r="AP245" i="11"/>
  <c r="AF146" i="11"/>
  <c r="AQ146" i="11" s="1"/>
  <c r="AP146" i="11"/>
  <c r="AF319" i="11"/>
  <c r="AQ319" i="11" s="1"/>
  <c r="AP319" i="11"/>
  <c r="AF433" i="11"/>
  <c r="AQ433" i="11" s="1"/>
  <c r="AP433" i="11"/>
  <c r="AF408" i="11"/>
  <c r="AQ408" i="11" s="1"/>
  <c r="AP408" i="11"/>
  <c r="AF221" i="11"/>
  <c r="AQ221" i="11" s="1"/>
  <c r="AP221" i="11"/>
  <c r="AF460" i="11"/>
  <c r="AQ460" i="11" s="1"/>
  <c r="AP460" i="11"/>
  <c r="AF165" i="11"/>
  <c r="AQ165" i="11" s="1"/>
  <c r="AP165" i="11"/>
  <c r="AF397" i="11"/>
  <c r="AQ397" i="11" s="1"/>
  <c r="AP397" i="11"/>
  <c r="AF331" i="11"/>
  <c r="AQ331" i="11" s="1"/>
  <c r="AP331" i="11"/>
  <c r="AF315" i="11"/>
  <c r="AQ315" i="11" s="1"/>
  <c r="AP315" i="11"/>
  <c r="AF332" i="11"/>
  <c r="AQ332" i="11" s="1"/>
  <c r="AP332" i="11"/>
  <c r="AF291" i="11"/>
  <c r="AQ291" i="11" s="1"/>
  <c r="AP291" i="11"/>
  <c r="AF370" i="11"/>
  <c r="AQ370" i="11" s="1"/>
  <c r="AP370" i="11"/>
  <c r="AF312" i="11"/>
  <c r="AP312" i="11"/>
  <c r="AF157" i="11"/>
  <c r="AQ157" i="11" s="1"/>
  <c r="AP157" i="11"/>
  <c r="AF149" i="11"/>
  <c r="AQ149" i="11" s="1"/>
  <c r="AP149" i="11"/>
  <c r="AF304" i="11"/>
  <c r="AQ304" i="11" s="1"/>
  <c r="AP304" i="11"/>
  <c r="AF323" i="11"/>
  <c r="AQ323" i="11" s="1"/>
  <c r="AP323" i="11"/>
  <c r="AF263" i="11"/>
  <c r="AQ263" i="11" s="1"/>
  <c r="AP263" i="11"/>
  <c r="AF410" i="11"/>
  <c r="AQ410" i="11" s="1"/>
  <c r="AP410" i="11"/>
  <c r="AF209" i="11"/>
  <c r="AQ209" i="11" s="1"/>
  <c r="AP209" i="11"/>
  <c r="AF404" i="11"/>
  <c r="AQ404" i="11" s="1"/>
  <c r="AP404" i="11"/>
  <c r="AF427" i="11"/>
  <c r="AQ427" i="11" s="1"/>
  <c r="AP427" i="11"/>
  <c r="AF439" i="11"/>
  <c r="AQ439" i="11" s="1"/>
  <c r="AP439" i="11"/>
  <c r="AF457" i="11"/>
  <c r="AQ457" i="11" s="1"/>
  <c r="AP457" i="11"/>
  <c r="AF375" i="11"/>
  <c r="AQ375" i="11" s="1"/>
  <c r="AP375" i="11"/>
  <c r="AF279" i="11"/>
  <c r="AQ279" i="11" s="1"/>
  <c r="AP279" i="11"/>
  <c r="AF283" i="11"/>
  <c r="AQ283" i="11" s="1"/>
  <c r="AP283" i="11"/>
  <c r="AF402" i="11"/>
  <c r="AQ402" i="11" s="1"/>
  <c r="AP402" i="11"/>
  <c r="AF327" i="11"/>
  <c r="AQ327" i="11" s="1"/>
  <c r="AP327" i="11"/>
  <c r="AF287" i="11"/>
  <c r="AQ287" i="11" s="1"/>
  <c r="AP287" i="11"/>
  <c r="AF366" i="11"/>
  <c r="AQ366" i="11" s="1"/>
  <c r="AP366" i="11"/>
  <c r="AF424" i="11"/>
  <c r="AQ424" i="11" s="1"/>
  <c r="AP424" i="11"/>
  <c r="AF340" i="11"/>
  <c r="AQ340" i="11" s="1"/>
  <c r="AP340" i="11"/>
  <c r="AF158" i="11"/>
  <c r="AQ158" i="11" s="1"/>
  <c r="AP158" i="11"/>
  <c r="AF365" i="11"/>
  <c r="AQ365" i="11" s="1"/>
  <c r="AP365" i="11"/>
  <c r="AF267" i="11"/>
  <c r="AQ267" i="11" s="1"/>
  <c r="AP267" i="11"/>
  <c r="AF396" i="11"/>
  <c r="AQ396" i="11" s="1"/>
  <c r="AP396" i="11"/>
  <c r="AF430" i="11"/>
  <c r="AQ430" i="11" s="1"/>
  <c r="AP430" i="11"/>
  <c r="AF446" i="11"/>
  <c r="AQ446" i="11" s="1"/>
  <c r="AP446" i="11"/>
  <c r="AF86" i="11"/>
  <c r="AQ86" i="11" s="1"/>
  <c r="AP86" i="11"/>
  <c r="AF90" i="11"/>
  <c r="AQ90" i="11" s="1"/>
  <c r="AP90" i="11"/>
  <c r="AF88" i="11"/>
  <c r="AQ88" i="11" s="1"/>
  <c r="AP88" i="11"/>
  <c r="AF79" i="11"/>
  <c r="AQ79" i="11" s="1"/>
  <c r="AP79" i="11"/>
  <c r="AF97" i="11"/>
  <c r="AQ97" i="11" s="1"/>
  <c r="AP97" i="11"/>
  <c r="AF59" i="11"/>
  <c r="AQ59" i="11" s="1"/>
  <c r="AP59" i="11"/>
  <c r="AF99" i="11"/>
  <c r="AQ99" i="11" s="1"/>
  <c r="AP99" i="11"/>
  <c r="AF101" i="11"/>
  <c r="AQ101" i="11" s="1"/>
  <c r="AP101" i="11"/>
  <c r="AF33" i="11"/>
  <c r="AQ33" i="11" s="1"/>
  <c r="AP33" i="11"/>
  <c r="AF92" i="11"/>
  <c r="AQ92" i="11" s="1"/>
  <c r="AP92" i="11"/>
  <c r="AF100" i="11"/>
  <c r="AQ100" i="11" s="1"/>
  <c r="AP100" i="11"/>
  <c r="AF61" i="11"/>
  <c r="AQ61" i="11" s="1"/>
  <c r="AP61" i="11"/>
  <c r="AF82" i="11"/>
  <c r="AQ82" i="11" s="1"/>
  <c r="AP82" i="11"/>
  <c r="AF42" i="11"/>
  <c r="AQ42" i="11" s="1"/>
  <c r="AP42" i="11"/>
  <c r="AF80" i="11"/>
  <c r="AQ80" i="11" s="1"/>
  <c r="AP80" i="11"/>
  <c r="AF71" i="11"/>
  <c r="AQ71" i="11" s="1"/>
  <c r="AP71" i="11"/>
  <c r="AF96" i="11"/>
  <c r="AQ96" i="11" s="1"/>
  <c r="AP96" i="11"/>
  <c r="AF37" i="11"/>
  <c r="AQ37" i="11" s="1"/>
  <c r="AP37" i="11"/>
  <c r="AF95" i="11"/>
  <c r="AQ95" i="11" s="1"/>
  <c r="AP95" i="11"/>
  <c r="AF93" i="11"/>
  <c r="AQ93" i="11" s="1"/>
  <c r="AP93" i="11"/>
  <c r="AF44" i="11"/>
  <c r="AQ44" i="11" s="1"/>
  <c r="AP44" i="11"/>
  <c r="AF31" i="11"/>
  <c r="AQ31" i="11" s="1"/>
  <c r="AP31" i="11"/>
  <c r="AF421" i="11"/>
  <c r="AQ421" i="11" s="1"/>
  <c r="AP421" i="11"/>
  <c r="AF336" i="11"/>
  <c r="AQ336" i="11" s="1"/>
  <c r="AP336" i="11"/>
  <c r="AF177" i="11"/>
  <c r="AQ177" i="11" s="1"/>
  <c r="AP177" i="11"/>
  <c r="AF343" i="11"/>
  <c r="AQ343" i="11" s="1"/>
  <c r="AP343" i="11"/>
  <c r="AF369" i="11"/>
  <c r="AQ369" i="11" s="1"/>
  <c r="AP369" i="11"/>
  <c r="AF125" i="11"/>
  <c r="AP125" i="11"/>
  <c r="AF24" i="11"/>
  <c r="AQ24" i="11" s="1"/>
  <c r="AP24" i="11"/>
  <c r="AF45" i="11"/>
  <c r="AQ45" i="11" s="1"/>
  <c r="AP45" i="11"/>
  <c r="AF74" i="11"/>
  <c r="AQ74" i="11" s="1"/>
  <c r="AP74" i="11"/>
  <c r="AF69" i="11"/>
  <c r="AQ69" i="11" s="1"/>
  <c r="AP69" i="11"/>
  <c r="AF63" i="11"/>
  <c r="AQ63" i="11" s="1"/>
  <c r="AP63" i="11"/>
  <c r="AF75" i="11"/>
  <c r="AQ75" i="11" s="1"/>
  <c r="AP75" i="11"/>
  <c r="AF50" i="11"/>
  <c r="AQ50" i="11" s="1"/>
  <c r="AP50" i="11"/>
  <c r="AF669" i="11"/>
  <c r="AQ669" i="11" s="1"/>
  <c r="AP669" i="11"/>
  <c r="AF620" i="11"/>
  <c r="AQ620" i="11" s="1"/>
  <c r="AP620" i="11"/>
  <c r="AF681" i="11"/>
  <c r="AQ681" i="11" s="1"/>
  <c r="AP681" i="11"/>
  <c r="AF616" i="11"/>
  <c r="AQ616" i="11" s="1"/>
  <c r="AP616" i="11"/>
  <c r="AF700" i="11"/>
  <c r="AQ700" i="11" s="1"/>
  <c r="AP700" i="11"/>
  <c r="AF635" i="11"/>
  <c r="AQ635" i="11" s="1"/>
  <c r="AP635" i="11"/>
  <c r="AF648" i="11"/>
  <c r="AQ648" i="11" s="1"/>
  <c r="AP648" i="11"/>
  <c r="AF642" i="11"/>
  <c r="AQ642" i="11" s="1"/>
  <c r="AP642" i="11"/>
  <c r="AF691" i="11"/>
  <c r="AQ691" i="11" s="1"/>
  <c r="AP691" i="11"/>
  <c r="AF644" i="11"/>
  <c r="AQ644" i="11" s="1"/>
  <c r="AP644" i="11"/>
  <c r="AF702" i="11"/>
  <c r="AQ702" i="11" s="1"/>
  <c r="AP702" i="11"/>
  <c r="AF656" i="11"/>
  <c r="AQ656" i="11" s="1"/>
  <c r="AP656" i="11"/>
  <c r="AF677" i="11"/>
  <c r="AQ677" i="11" s="1"/>
  <c r="AP677" i="11"/>
  <c r="AF625" i="11"/>
  <c r="AQ625" i="11" s="1"/>
  <c r="AP625" i="11"/>
  <c r="AF679" i="11"/>
  <c r="AQ679" i="11" s="1"/>
  <c r="AP679" i="11"/>
  <c r="AF671" i="11"/>
  <c r="AQ671" i="11" s="1"/>
  <c r="AP671" i="11"/>
  <c r="AF630" i="11"/>
  <c r="AQ630" i="11" s="1"/>
  <c r="AP630" i="11"/>
  <c r="AF687" i="11"/>
  <c r="AQ687" i="11" s="1"/>
  <c r="AP687" i="11"/>
  <c r="AF481" i="11"/>
  <c r="AP481" i="11"/>
  <c r="AF411" i="11"/>
  <c r="AQ411" i="11" s="1"/>
  <c r="AP411" i="11"/>
  <c r="AF174" i="11"/>
  <c r="AQ174" i="11" s="1"/>
  <c r="AP174" i="11"/>
  <c r="AF321" i="11"/>
  <c r="AQ321" i="11" s="1"/>
  <c r="AP321" i="11"/>
  <c r="AF372" i="11"/>
  <c r="AQ372" i="11" s="1"/>
  <c r="AP372" i="11"/>
  <c r="AF180" i="11"/>
  <c r="AQ180" i="11" s="1"/>
  <c r="AP180" i="11"/>
  <c r="AF290" i="11"/>
  <c r="AQ290" i="11" s="1"/>
  <c r="AP290" i="11"/>
  <c r="AF302" i="11"/>
  <c r="AQ302" i="11" s="1"/>
  <c r="AP302" i="11"/>
  <c r="AF334" i="11"/>
  <c r="AQ334" i="11" s="1"/>
  <c r="AP334" i="11"/>
  <c r="AF345" i="11"/>
  <c r="AQ345" i="11" s="1"/>
  <c r="AP345" i="11"/>
  <c r="AF194" i="11"/>
  <c r="AQ194" i="11" s="1"/>
  <c r="AP194" i="11"/>
  <c r="AF337" i="11"/>
  <c r="AQ337" i="11" s="1"/>
  <c r="AP337" i="11"/>
  <c r="AF246" i="11"/>
  <c r="AQ246" i="11" s="1"/>
  <c r="AP246" i="11"/>
  <c r="AF285" i="11"/>
  <c r="AQ285" i="11" s="1"/>
  <c r="AP285" i="11"/>
  <c r="AF262" i="11"/>
  <c r="AQ262" i="11" s="1"/>
  <c r="AP262" i="11"/>
  <c r="AF212" i="11"/>
  <c r="AQ212" i="11" s="1"/>
  <c r="AP212" i="11"/>
  <c r="AF313" i="11"/>
  <c r="AQ313" i="11" s="1"/>
  <c r="AP313" i="11"/>
  <c r="AF184" i="11"/>
  <c r="AQ184" i="11" s="1"/>
  <c r="AP184" i="11"/>
  <c r="AF310" i="11"/>
  <c r="AQ310" i="11" s="1"/>
  <c r="AP310" i="11"/>
  <c r="AF227" i="11"/>
  <c r="AQ227" i="11" s="1"/>
  <c r="AP227" i="11"/>
  <c r="AF175" i="11"/>
  <c r="AQ175" i="11" s="1"/>
  <c r="AP175" i="11"/>
  <c r="AF196" i="11"/>
  <c r="AQ196" i="11" s="1"/>
  <c r="AP196" i="11"/>
  <c r="AF269" i="11"/>
  <c r="AQ269" i="11" s="1"/>
  <c r="AP269" i="11"/>
  <c r="AF244" i="11"/>
  <c r="AQ244" i="11" s="1"/>
  <c r="AP244" i="11"/>
  <c r="AF191" i="11"/>
  <c r="AQ191" i="11" s="1"/>
  <c r="AP191" i="11"/>
  <c r="AF297" i="11"/>
  <c r="AQ297" i="11" s="1"/>
  <c r="AP297" i="11"/>
  <c r="AF454" i="11"/>
  <c r="AQ454" i="11" s="1"/>
  <c r="AP454" i="11"/>
  <c r="AF276" i="11"/>
  <c r="AQ276" i="11" s="1"/>
  <c r="AP276" i="11"/>
  <c r="AF151" i="11"/>
  <c r="AQ151" i="11" s="1"/>
  <c r="AP151" i="11"/>
  <c r="AF422" i="11"/>
  <c r="AQ422" i="11" s="1"/>
  <c r="AP422" i="11"/>
  <c r="AF338" i="11"/>
  <c r="AQ338" i="11" s="1"/>
  <c r="AP338" i="11"/>
  <c r="AF199" i="11"/>
  <c r="AQ199" i="11" s="1"/>
  <c r="AP199" i="11"/>
  <c r="AF167" i="11"/>
  <c r="AQ167" i="11" s="1"/>
  <c r="AP167" i="11"/>
  <c r="AF277" i="11"/>
  <c r="AQ277" i="11" s="1"/>
  <c r="AP277" i="11"/>
  <c r="AF6" i="11"/>
  <c r="AQ6" i="11" s="1"/>
  <c r="AP6" i="11"/>
  <c r="AF453" i="11"/>
  <c r="AQ453" i="11" s="1"/>
  <c r="AP453" i="11"/>
  <c r="AF426" i="11"/>
  <c r="AQ426" i="11" s="1"/>
  <c r="AP426" i="11"/>
  <c r="AF378" i="11"/>
  <c r="AQ378" i="11" s="1"/>
  <c r="AP378" i="11"/>
  <c r="AF344" i="11"/>
  <c r="AQ344" i="11" s="1"/>
  <c r="AP344" i="11"/>
  <c r="AF23" i="11"/>
  <c r="AP23" i="11"/>
  <c r="AF47" i="11"/>
  <c r="AQ47" i="11" s="1"/>
  <c r="AP47" i="11"/>
  <c r="AF57" i="11"/>
  <c r="AQ57" i="11" s="1"/>
  <c r="AP57" i="11"/>
  <c r="AF98" i="11"/>
  <c r="AQ98" i="11" s="1"/>
  <c r="AP98" i="11"/>
  <c r="AF68" i="11"/>
  <c r="AQ68" i="11" s="1"/>
  <c r="AP68" i="11"/>
  <c r="AF62" i="11"/>
  <c r="AQ62" i="11" s="1"/>
  <c r="AP62" i="11"/>
  <c r="AF639" i="11"/>
  <c r="AQ639" i="11" s="1"/>
  <c r="AP639" i="11"/>
  <c r="AF706" i="11"/>
  <c r="AQ706" i="11" s="1"/>
  <c r="AP706" i="11"/>
  <c r="AF663" i="11"/>
  <c r="AQ663" i="11" s="1"/>
  <c r="AP663" i="11"/>
  <c r="AF685" i="11"/>
  <c r="AQ685" i="11" s="1"/>
  <c r="AP685" i="11"/>
  <c r="AF633" i="11"/>
  <c r="AP633" i="11"/>
  <c r="AF696" i="11"/>
  <c r="AQ696" i="11" s="1"/>
  <c r="AP696" i="11"/>
  <c r="AF626" i="11"/>
  <c r="AQ626" i="11" s="1"/>
  <c r="AP626" i="11"/>
  <c r="AF532" i="11"/>
  <c r="AQ532" i="11" s="1"/>
  <c r="AP532" i="11"/>
  <c r="AF528" i="11"/>
  <c r="AQ528" i="11" s="1"/>
  <c r="AP528" i="11"/>
  <c r="AF507" i="11"/>
  <c r="AQ507" i="11" s="1"/>
  <c r="AP507" i="11"/>
  <c r="AF569" i="11"/>
  <c r="AQ569" i="11" s="1"/>
  <c r="AP569" i="11"/>
  <c r="AF559" i="11"/>
  <c r="AQ559" i="11" s="1"/>
  <c r="AP559" i="11"/>
  <c r="AF530" i="11"/>
  <c r="AQ530" i="11" s="1"/>
  <c r="AP530" i="11"/>
  <c r="AF515" i="11"/>
  <c r="AP515" i="11"/>
  <c r="AF563" i="11"/>
  <c r="AQ563" i="11" s="1"/>
  <c r="AP563" i="11"/>
  <c r="AF548" i="11"/>
  <c r="AQ548" i="11" s="1"/>
  <c r="AP548" i="11"/>
  <c r="AF568" i="11"/>
  <c r="AQ568" i="11" s="1"/>
  <c r="AP568" i="11"/>
  <c r="AF505" i="11"/>
  <c r="AQ505" i="11" s="1"/>
  <c r="AP505" i="11"/>
  <c r="AF570" i="11"/>
  <c r="AQ570" i="11" s="1"/>
  <c r="AP570" i="11"/>
  <c r="AF499" i="11"/>
  <c r="AQ499" i="11" s="1"/>
  <c r="AP499" i="11"/>
  <c r="AF519" i="11"/>
  <c r="AQ519" i="11" s="1"/>
  <c r="AP519" i="11"/>
  <c r="AF581" i="11"/>
  <c r="AQ581" i="11" s="1"/>
  <c r="AP581" i="11"/>
  <c r="AF553" i="11"/>
  <c r="AP553" i="11"/>
  <c r="AF546" i="11"/>
  <c r="AQ546" i="11" s="1"/>
  <c r="AP546" i="11"/>
  <c r="AF543" i="11"/>
  <c r="AQ543" i="11" s="1"/>
  <c r="AP543" i="11"/>
  <c r="AF500" i="11"/>
  <c r="AQ500" i="11" s="1"/>
  <c r="AP500" i="11"/>
  <c r="AF518" i="11"/>
  <c r="AQ518" i="11" s="1"/>
  <c r="AP518" i="11"/>
  <c r="AF577" i="11"/>
  <c r="AQ577" i="11" s="1"/>
  <c r="AP577" i="11"/>
  <c r="AF560" i="11"/>
  <c r="AQ560" i="11" s="1"/>
  <c r="AP560" i="11"/>
  <c r="AF326" i="11"/>
  <c r="AQ326" i="11" s="1"/>
  <c r="AP326" i="11"/>
  <c r="AF380" i="11"/>
  <c r="AQ380" i="11" s="1"/>
  <c r="AP380" i="11"/>
  <c r="AF166" i="11"/>
  <c r="AQ166" i="11" s="1"/>
  <c r="AP166" i="11"/>
  <c r="AF271" i="11"/>
  <c r="AQ271" i="11" s="1"/>
  <c r="AP271" i="11"/>
  <c r="AF398" i="11"/>
  <c r="AQ398" i="11" s="1"/>
  <c r="AP398" i="11"/>
  <c r="AF393" i="11"/>
  <c r="AQ393" i="11" s="1"/>
  <c r="AP393" i="11"/>
  <c r="AF407" i="11"/>
  <c r="AQ407" i="11" s="1"/>
  <c r="AP407" i="11"/>
  <c r="AF251" i="11"/>
  <c r="AQ251" i="11" s="1"/>
  <c r="AP251" i="11"/>
  <c r="AF308" i="11"/>
  <c r="AQ308" i="11" s="1"/>
  <c r="AP308" i="11"/>
  <c r="AF465" i="11"/>
  <c r="AQ465" i="11" s="1"/>
  <c r="AP465" i="11"/>
  <c r="AF467" i="11"/>
  <c r="AQ467" i="11" s="1"/>
  <c r="AP467" i="11"/>
  <c r="AF428" i="11"/>
  <c r="AQ428" i="11" s="1"/>
  <c r="AP428" i="11"/>
  <c r="AF381" i="11"/>
  <c r="AQ381" i="11" s="1"/>
  <c r="AP381" i="11"/>
  <c r="AF328" i="11"/>
  <c r="AQ328" i="11" s="1"/>
  <c r="AP328" i="11"/>
  <c r="AF185" i="11"/>
  <c r="AQ185" i="11" s="1"/>
  <c r="AP185" i="11"/>
  <c r="AF222" i="11"/>
  <c r="AQ222" i="11" s="1"/>
  <c r="AP222" i="11"/>
  <c r="AF259" i="11"/>
  <c r="AQ259" i="11" s="1"/>
  <c r="AP259" i="11"/>
  <c r="AF434" i="11"/>
  <c r="AQ434" i="11" s="1"/>
  <c r="AP434" i="11"/>
  <c r="AF368" i="11"/>
  <c r="AQ368" i="11" s="1"/>
  <c r="AP368" i="11"/>
  <c r="AF193" i="11"/>
  <c r="AQ193" i="11" s="1"/>
  <c r="AP193" i="11"/>
  <c r="AF371" i="11"/>
  <c r="AQ371" i="11" s="1"/>
  <c r="AP371" i="11"/>
  <c r="AF383" i="11"/>
  <c r="AQ383" i="11" s="1"/>
  <c r="AP383" i="11"/>
  <c r="AF437" i="11"/>
  <c r="AQ437" i="11" s="1"/>
  <c r="AP437" i="11"/>
  <c r="AF389" i="11"/>
  <c r="AQ389" i="11" s="1"/>
  <c r="AP389" i="11"/>
  <c r="AF320" i="11"/>
  <c r="AQ320" i="11" s="1"/>
  <c r="AP320" i="11"/>
  <c r="AF401" i="11"/>
  <c r="AQ401" i="11" s="1"/>
  <c r="AP401" i="11"/>
  <c r="AF466" i="11"/>
  <c r="AQ466" i="11" s="1"/>
  <c r="AP466" i="11"/>
  <c r="AF413" i="11"/>
  <c r="AQ413" i="11" s="1"/>
  <c r="AP413" i="11"/>
  <c r="AF303" i="11"/>
  <c r="AQ303" i="11" s="1"/>
  <c r="AP303" i="11"/>
  <c r="AF25" i="11"/>
  <c r="AQ25" i="11" s="1"/>
  <c r="AP25" i="11"/>
  <c r="AF107" i="11"/>
  <c r="AQ107" i="11" s="1"/>
  <c r="AP107" i="11"/>
  <c r="AF84" i="11"/>
  <c r="AQ84" i="11" s="1"/>
  <c r="AP84" i="11"/>
  <c r="AF54" i="11"/>
  <c r="AQ54" i="11" s="1"/>
  <c r="AP54" i="11"/>
  <c r="AF94" i="11"/>
  <c r="AQ94" i="11" s="1"/>
  <c r="AP94" i="11"/>
  <c r="AF38" i="11"/>
  <c r="AQ38" i="11" s="1"/>
  <c r="AP38" i="11"/>
  <c r="AF64" i="11"/>
  <c r="AQ64" i="11" s="1"/>
  <c r="AP64" i="11"/>
  <c r="V364" i="11"/>
  <c r="AK364" i="11" s="1"/>
  <c r="AV364" i="11" s="1"/>
  <c r="Y363" i="11"/>
  <c r="W383" i="11"/>
  <c r="V727" i="11"/>
  <c r="AK727" i="11" s="1"/>
  <c r="AV727" i="11" s="1"/>
  <c r="Z1214" i="11"/>
  <c r="AQ481" i="11" l="1"/>
  <c r="AQ608" i="11"/>
  <c r="AQ693" i="11"/>
  <c r="AQ661" i="11"/>
  <c r="AQ636" i="11"/>
  <c r="AE16" i="11"/>
  <c r="AR1333" i="11"/>
  <c r="AV1333" i="11"/>
  <c r="AE137" i="11"/>
  <c r="AQ17" i="11"/>
  <c r="AR727" i="11"/>
  <c r="AR726" i="11"/>
  <c r="P14" i="1"/>
  <c r="W724" i="11"/>
  <c r="AQ632" i="11"/>
  <c r="AQ647" i="11"/>
  <c r="AQ614" i="11"/>
  <c r="AQ633" i="11"/>
  <c r="AQ664" i="11"/>
  <c r="AQ689" i="11"/>
  <c r="AQ602" i="11"/>
  <c r="AE602" i="11"/>
  <c r="C617" i="11" s="1"/>
  <c r="AR603" i="11"/>
  <c r="AR602" i="11"/>
  <c r="AR364" i="11"/>
  <c r="AQ273" i="11"/>
  <c r="AQ363" i="11"/>
  <c r="AB363" i="11"/>
  <c r="AQ125" i="11"/>
  <c r="AR127" i="11"/>
  <c r="AQ27" i="11"/>
  <c r="V604" i="11"/>
  <c r="AK604" i="11" s="1"/>
  <c r="AV604" i="11" s="1"/>
  <c r="V128" i="11"/>
  <c r="AK128" i="11" s="1"/>
  <c r="AV128" i="11" s="1"/>
  <c r="AQ164" i="11"/>
  <c r="AE164" i="11"/>
  <c r="AQ29" i="11"/>
  <c r="AE29" i="11"/>
  <c r="AQ23" i="11"/>
  <c r="AE23" i="11"/>
  <c r="AE553" i="11"/>
  <c r="AQ553" i="11"/>
  <c r="AE515" i="11"/>
  <c r="AQ515" i="11"/>
  <c r="AE312" i="11"/>
  <c r="AQ312" i="11"/>
  <c r="AE289" i="11"/>
  <c r="AQ289" i="11"/>
  <c r="AE516" i="11"/>
  <c r="AQ516" i="11"/>
  <c r="AE508" i="11"/>
  <c r="AQ508" i="11"/>
  <c r="AE513" i="11"/>
  <c r="AQ513" i="11"/>
  <c r="V1335" i="11"/>
  <c r="AK1334" i="11"/>
  <c r="AE266" i="11"/>
  <c r="AQ266" i="11"/>
  <c r="AE554" i="11"/>
  <c r="AQ554" i="11"/>
  <c r="AE524" i="11"/>
  <c r="AQ524" i="11"/>
  <c r="U363" i="11"/>
  <c r="V365" i="11"/>
  <c r="AK365" i="11" s="1"/>
  <c r="AV365" i="11" s="1"/>
  <c r="Y364" i="11"/>
  <c r="W384" i="11"/>
  <c r="V728" i="11"/>
  <c r="AK728" i="11" s="1"/>
  <c r="AV728" i="11" s="1"/>
  <c r="Z1215" i="11"/>
  <c r="C140" i="11" l="1"/>
  <c r="P8" i="1" s="1"/>
  <c r="AR1334" i="11"/>
  <c r="AV1334" i="11"/>
  <c r="AR728" i="11"/>
  <c r="W725" i="11"/>
  <c r="Y724" i="11"/>
  <c r="V605" i="11"/>
  <c r="AK605" i="11" s="1"/>
  <c r="AV605" i="11" s="1"/>
  <c r="W602" i="11"/>
  <c r="P10" i="1"/>
  <c r="AR604" i="11"/>
  <c r="AR365" i="11"/>
  <c r="AR128" i="11"/>
  <c r="V129" i="11"/>
  <c r="AK129" i="11" s="1"/>
  <c r="AV129" i="11" s="1"/>
  <c r="C21" i="11"/>
  <c r="P2" i="1" s="1"/>
  <c r="C259" i="11"/>
  <c r="P7" i="1" s="1"/>
  <c r="V1336" i="11"/>
  <c r="AK1335" i="11"/>
  <c r="C496" i="11"/>
  <c r="U364" i="11"/>
  <c r="V366" i="11"/>
  <c r="AK366" i="11" s="1"/>
  <c r="AV366" i="11" s="1"/>
  <c r="Y365" i="11"/>
  <c r="W385" i="11"/>
  <c r="V729" i="11"/>
  <c r="AK729" i="11" s="1"/>
  <c r="AV729" i="11" s="1"/>
  <c r="Z1218" i="11"/>
  <c r="W125" i="11" l="1"/>
  <c r="Y125" i="11" s="1"/>
  <c r="AB125" i="11" s="1"/>
  <c r="W6" i="11"/>
  <c r="W7" i="11" s="1"/>
  <c r="W8" i="11" s="1"/>
  <c r="W9" i="11" s="1"/>
  <c r="W10" i="11" s="1"/>
  <c r="W11" i="11" s="1"/>
  <c r="W12" i="11" s="1"/>
  <c r="W13" i="11" s="1"/>
  <c r="W14" i="11" s="1"/>
  <c r="W15" i="11" s="1"/>
  <c r="W16" i="11" s="1"/>
  <c r="W17" i="11" s="1"/>
  <c r="W18" i="11" s="1"/>
  <c r="W19" i="11" s="1"/>
  <c r="W20" i="11" s="1"/>
  <c r="W21" i="11" s="1"/>
  <c r="W22" i="11" s="1"/>
  <c r="W23" i="11" s="1"/>
  <c r="W24" i="11" s="1"/>
  <c r="W25" i="11" s="1"/>
  <c r="W26" i="11" s="1"/>
  <c r="W27" i="11" s="1"/>
  <c r="W28" i="11" s="1"/>
  <c r="W29" i="11" s="1"/>
  <c r="W30" i="11" s="1"/>
  <c r="W31" i="11" s="1"/>
  <c r="W32" i="11" s="1"/>
  <c r="W33" i="11" s="1"/>
  <c r="W34" i="11" s="1"/>
  <c r="W35" i="11" s="1"/>
  <c r="W36" i="11" s="1"/>
  <c r="W37" i="11" s="1"/>
  <c r="W38" i="11" s="1"/>
  <c r="W39" i="11" s="1"/>
  <c r="W40" i="11" s="1"/>
  <c r="W41" i="11" s="1"/>
  <c r="W42" i="11" s="1"/>
  <c r="W43" i="11" s="1"/>
  <c r="W44" i="11" s="1"/>
  <c r="W45" i="11" s="1"/>
  <c r="W46" i="11" s="1"/>
  <c r="W47" i="11" s="1"/>
  <c r="W48" i="11" s="1"/>
  <c r="W49" i="11" s="1"/>
  <c r="W50" i="11" s="1"/>
  <c r="W51" i="11" s="1"/>
  <c r="W52" i="11" s="1"/>
  <c r="W53" i="11" s="1"/>
  <c r="W54" i="11" s="1"/>
  <c r="W55" i="11" s="1"/>
  <c r="W56" i="11" s="1"/>
  <c r="W57" i="11" s="1"/>
  <c r="W58" i="11" s="1"/>
  <c r="W59" i="11" s="1"/>
  <c r="W60" i="11" s="1"/>
  <c r="W61" i="11" s="1"/>
  <c r="W62" i="11" s="1"/>
  <c r="W63" i="11" s="1"/>
  <c r="W64" i="11" s="1"/>
  <c r="W65" i="11" s="1"/>
  <c r="W66" i="11" s="1"/>
  <c r="W67" i="11" s="1"/>
  <c r="W68" i="11" s="1"/>
  <c r="W69" i="11" s="1"/>
  <c r="W70" i="11" s="1"/>
  <c r="W71" i="11" s="1"/>
  <c r="W72" i="11" s="1"/>
  <c r="W73" i="11" s="1"/>
  <c r="W74" i="11" s="1"/>
  <c r="W75" i="11" s="1"/>
  <c r="W76" i="11" s="1"/>
  <c r="W77" i="11" s="1"/>
  <c r="W78" i="11" s="1"/>
  <c r="W79" i="11" s="1"/>
  <c r="W80" i="11" s="1"/>
  <c r="W81" i="11" s="1"/>
  <c r="W82" i="11" s="1"/>
  <c r="W83" i="11" s="1"/>
  <c r="W84" i="11" s="1"/>
  <c r="W85" i="11" s="1"/>
  <c r="W86" i="11" s="1"/>
  <c r="W87" i="11" s="1"/>
  <c r="W88" i="11" s="1"/>
  <c r="W89" i="11" s="1"/>
  <c r="W90" i="11" s="1"/>
  <c r="W91" i="11" s="1"/>
  <c r="W92" i="11" s="1"/>
  <c r="W93" i="11" s="1"/>
  <c r="W94" i="11" s="1"/>
  <c r="W95" i="11" s="1"/>
  <c r="W96" i="11" s="1"/>
  <c r="W97" i="11" s="1"/>
  <c r="W98" i="11" s="1"/>
  <c r="W99" i="11" s="1"/>
  <c r="W100" i="11" s="1"/>
  <c r="W101" i="11" s="1"/>
  <c r="W102" i="11" s="1"/>
  <c r="W103" i="11" s="1"/>
  <c r="W104" i="11" s="1"/>
  <c r="W105" i="11" s="1"/>
  <c r="W106" i="11" s="1"/>
  <c r="W107" i="11" s="1"/>
  <c r="W108" i="11" s="1"/>
  <c r="W109" i="11" s="1"/>
  <c r="W110" i="11" s="1"/>
  <c r="W111" i="11" s="1"/>
  <c r="W112" i="11" s="1"/>
  <c r="W113" i="11" s="1"/>
  <c r="W114" i="11" s="1"/>
  <c r="W115" i="11" s="1"/>
  <c r="W116" i="11" s="1"/>
  <c r="W117" i="11" s="1"/>
  <c r="W118" i="11" s="1"/>
  <c r="W119" i="11" s="1"/>
  <c r="W120" i="11" s="1"/>
  <c r="AR605" i="11"/>
  <c r="V606" i="11"/>
  <c r="AK606" i="11" s="1"/>
  <c r="AV606" i="11" s="1"/>
  <c r="AR1335" i="11"/>
  <c r="AV1335" i="11"/>
  <c r="AR729" i="11"/>
  <c r="U724" i="11"/>
  <c r="W726" i="11"/>
  <c r="Y725" i="11"/>
  <c r="W603" i="11"/>
  <c r="Y602" i="11"/>
  <c r="AB602" i="11" s="1"/>
  <c r="V130" i="11"/>
  <c r="AK130" i="11" s="1"/>
  <c r="AR366" i="11"/>
  <c r="AR129" i="11"/>
  <c r="W126" i="11"/>
  <c r="W244" i="11"/>
  <c r="P3" i="1"/>
  <c r="W481" i="11"/>
  <c r="W482" i="11" s="1"/>
  <c r="W483" i="11" s="1"/>
  <c r="W484" i="11" s="1"/>
  <c r="W485" i="11" s="1"/>
  <c r="W486" i="11" s="1"/>
  <c r="W487" i="11" s="1"/>
  <c r="W488" i="11" s="1"/>
  <c r="W489" i="11" s="1"/>
  <c r="W490" i="11" s="1"/>
  <c r="W491" i="11" s="1"/>
  <c r="W492" i="11" s="1"/>
  <c r="W493" i="11" s="1"/>
  <c r="W494" i="11" s="1"/>
  <c r="W495" i="11" s="1"/>
  <c r="W496" i="11" s="1"/>
  <c r="W497" i="11" s="1"/>
  <c r="W498" i="11" s="1"/>
  <c r="W499" i="11" s="1"/>
  <c r="W500" i="11" s="1"/>
  <c r="W501" i="11" s="1"/>
  <c r="W502" i="11" s="1"/>
  <c r="W503" i="11" s="1"/>
  <c r="W504" i="11" s="1"/>
  <c r="W505" i="11" s="1"/>
  <c r="W506" i="11" s="1"/>
  <c r="W507" i="11" s="1"/>
  <c r="W508" i="11" s="1"/>
  <c r="W509" i="11" s="1"/>
  <c r="W510" i="11" s="1"/>
  <c r="W511" i="11" s="1"/>
  <c r="W512" i="11" s="1"/>
  <c r="W513" i="11" s="1"/>
  <c r="W514" i="11" s="1"/>
  <c r="W515" i="11" s="1"/>
  <c r="W516" i="11" s="1"/>
  <c r="W517" i="11" s="1"/>
  <c r="W518" i="11" s="1"/>
  <c r="W519" i="11" s="1"/>
  <c r="W520" i="11" s="1"/>
  <c r="W521" i="11" s="1"/>
  <c r="W522" i="11" s="1"/>
  <c r="W523" i="11" s="1"/>
  <c r="W524" i="11" s="1"/>
  <c r="W525" i="11" s="1"/>
  <c r="W526" i="11" s="1"/>
  <c r="W527" i="11" s="1"/>
  <c r="W528" i="11" s="1"/>
  <c r="W529" i="11" s="1"/>
  <c r="W530" i="11" s="1"/>
  <c r="W531" i="11" s="1"/>
  <c r="W532" i="11" s="1"/>
  <c r="W533" i="11" s="1"/>
  <c r="W534" i="11" s="1"/>
  <c r="W535" i="11" s="1"/>
  <c r="W536" i="11" s="1"/>
  <c r="W537" i="11" s="1"/>
  <c r="W538" i="11" s="1"/>
  <c r="W539" i="11" s="1"/>
  <c r="W540" i="11" s="1"/>
  <c r="W541" i="11" s="1"/>
  <c r="W542" i="11" s="1"/>
  <c r="W543" i="11" s="1"/>
  <c r="W544" i="11" s="1"/>
  <c r="W545" i="11" s="1"/>
  <c r="W546" i="11" s="1"/>
  <c r="W547" i="11" s="1"/>
  <c r="W548" i="11" s="1"/>
  <c r="W549" i="11" s="1"/>
  <c r="W550" i="11" s="1"/>
  <c r="W551" i="11" s="1"/>
  <c r="W552" i="11" s="1"/>
  <c r="W553" i="11" s="1"/>
  <c r="W554" i="11" s="1"/>
  <c r="W555" i="11" s="1"/>
  <c r="W556" i="11" s="1"/>
  <c r="W557" i="11" s="1"/>
  <c r="W558" i="11" s="1"/>
  <c r="W559" i="11" s="1"/>
  <c r="W560" i="11" s="1"/>
  <c r="W561" i="11" s="1"/>
  <c r="W562" i="11" s="1"/>
  <c r="W563" i="11" s="1"/>
  <c r="W564" i="11" s="1"/>
  <c r="W565" i="11" s="1"/>
  <c r="W566" i="11" s="1"/>
  <c r="W567" i="11" s="1"/>
  <c r="W568" i="11" s="1"/>
  <c r="W569" i="11" s="1"/>
  <c r="W570" i="11" s="1"/>
  <c r="W571" i="11" s="1"/>
  <c r="W572" i="11" s="1"/>
  <c r="W573" i="11" s="1"/>
  <c r="W574" i="11" s="1"/>
  <c r="W575" i="11" s="1"/>
  <c r="W576" i="11" s="1"/>
  <c r="W577" i="11" s="1"/>
  <c r="W578" i="11" s="1"/>
  <c r="W579" i="11" s="1"/>
  <c r="W580" i="11" s="1"/>
  <c r="W581" i="11" s="1"/>
  <c r="W582" i="11" s="1"/>
  <c r="W583" i="11" s="1"/>
  <c r="W584" i="11" s="1"/>
  <c r="W585" i="11" s="1"/>
  <c r="W586" i="11" s="1"/>
  <c r="V1337" i="11"/>
  <c r="AK1336" i="11"/>
  <c r="U365" i="11"/>
  <c r="V367" i="11"/>
  <c r="AK367" i="11" s="1"/>
  <c r="AV367" i="11" s="1"/>
  <c r="Y366" i="11"/>
  <c r="W386" i="11"/>
  <c r="V607" i="11"/>
  <c r="AK607" i="11" s="1"/>
  <c r="AV607" i="11" s="1"/>
  <c r="V730" i="11"/>
  <c r="AK730" i="11" s="1"/>
  <c r="AV730" i="11" s="1"/>
  <c r="Z1260" i="11"/>
  <c r="W587" i="11" l="1"/>
  <c r="AR606" i="11"/>
  <c r="V131" i="11"/>
  <c r="AK131" i="11" s="1"/>
  <c r="AV131" i="11" s="1"/>
  <c r="AR1336" i="11"/>
  <c r="AV1336" i="11"/>
  <c r="AR130" i="11"/>
  <c r="AV130" i="11"/>
  <c r="AR730" i="11"/>
  <c r="U725" i="11"/>
  <c r="W727" i="11"/>
  <c r="Y726" i="11"/>
  <c r="U602" i="11"/>
  <c r="W604" i="11"/>
  <c r="Y603" i="11"/>
  <c r="AR607" i="11"/>
  <c r="AR367" i="11"/>
  <c r="U125" i="11"/>
  <c r="W127" i="11"/>
  <c r="Y126" i="11"/>
  <c r="V1338" i="11"/>
  <c r="AK1337" i="11"/>
  <c r="V368" i="11"/>
  <c r="AK368" i="11" s="1"/>
  <c r="AV368" i="11" s="1"/>
  <c r="Y367" i="11"/>
  <c r="U366" i="11"/>
  <c r="W387" i="11"/>
  <c r="V608" i="11"/>
  <c r="AK608" i="11" s="1"/>
  <c r="AV608" i="11" s="1"/>
  <c r="V731" i="11"/>
  <c r="AK731" i="11" s="1"/>
  <c r="AV731" i="11" s="1"/>
  <c r="Z1263" i="11"/>
  <c r="W588" i="11" l="1"/>
  <c r="AR131" i="11"/>
  <c r="V132" i="11"/>
  <c r="AK132" i="11" s="1"/>
  <c r="AV132" i="11" s="1"/>
  <c r="AR1337" i="11"/>
  <c r="AV1337" i="11"/>
  <c r="AR731" i="11"/>
  <c r="W728" i="11"/>
  <c r="Y727" i="11"/>
  <c r="U726" i="11"/>
  <c r="U603" i="11"/>
  <c r="W605" i="11"/>
  <c r="Y604" i="11"/>
  <c r="AR608" i="11"/>
  <c r="AR368" i="11"/>
  <c r="W128" i="11"/>
  <c r="Y127" i="11"/>
  <c r="U126" i="11"/>
  <c r="V1339" i="11"/>
  <c r="AK1338" i="11"/>
  <c r="V133" i="11"/>
  <c r="AK133" i="11" s="1"/>
  <c r="AV133" i="11" s="1"/>
  <c r="U367" i="11"/>
  <c r="V369" i="11"/>
  <c r="AK369" i="11" s="1"/>
  <c r="AV369" i="11" s="1"/>
  <c r="Y368" i="11"/>
  <c r="W388" i="11"/>
  <c r="V609" i="11"/>
  <c r="AK609" i="11" s="1"/>
  <c r="AV609" i="11" s="1"/>
  <c r="V732" i="11"/>
  <c r="AK732" i="11" s="1"/>
  <c r="AV732" i="11" s="1"/>
  <c r="Y1324" i="11"/>
  <c r="W589" i="11" l="1"/>
  <c r="AR132" i="11"/>
  <c r="AR1338" i="11"/>
  <c r="AV1338" i="11"/>
  <c r="AR732" i="11"/>
  <c r="U727" i="11"/>
  <c r="W729" i="11"/>
  <c r="Y728" i="11"/>
  <c r="U604" i="11"/>
  <c r="W606" i="11"/>
  <c r="Y605" i="11"/>
  <c r="AR609" i="11"/>
  <c r="AR369" i="11"/>
  <c r="AR133" i="11"/>
  <c r="U127" i="11"/>
  <c r="W129" i="11"/>
  <c r="Y128" i="11"/>
  <c r="V1340" i="11"/>
  <c r="AK1339" i="11"/>
  <c r="U368" i="11"/>
  <c r="V370" i="11"/>
  <c r="AK370" i="11" s="1"/>
  <c r="AV370" i="11" s="1"/>
  <c r="Y369" i="11"/>
  <c r="V134" i="11"/>
  <c r="AK134" i="11" s="1"/>
  <c r="AV134" i="11" s="1"/>
  <c r="W389" i="11"/>
  <c r="V610" i="11"/>
  <c r="AK610" i="11" s="1"/>
  <c r="AV610" i="11" s="1"/>
  <c r="V733" i="11"/>
  <c r="AK733" i="11" s="1"/>
  <c r="AV733" i="11" s="1"/>
  <c r="U1324" i="11"/>
  <c r="W590" i="11" l="1"/>
  <c r="AR1339" i="11"/>
  <c r="AV1339" i="11"/>
  <c r="AR733" i="11"/>
  <c r="W730" i="11"/>
  <c r="Y729" i="11"/>
  <c r="U728" i="11"/>
  <c r="U605" i="11"/>
  <c r="W607" i="11"/>
  <c r="Y606" i="11"/>
  <c r="AR610" i="11"/>
  <c r="AR370" i="11"/>
  <c r="AR134" i="11"/>
  <c r="W130" i="11"/>
  <c r="Y129" i="11"/>
  <c r="U128" i="11"/>
  <c r="V1341" i="11"/>
  <c r="AK1340" i="11"/>
  <c r="U369" i="11"/>
  <c r="V371" i="11"/>
  <c r="AK371" i="11" s="1"/>
  <c r="AV371" i="11" s="1"/>
  <c r="Y370" i="11"/>
  <c r="V135" i="11"/>
  <c r="AK135" i="11" s="1"/>
  <c r="AV135" i="11" s="1"/>
  <c r="W390" i="11"/>
  <c r="V611" i="11"/>
  <c r="AK611" i="11" s="1"/>
  <c r="AV611" i="11" s="1"/>
  <c r="V734" i="11"/>
  <c r="AK734" i="11" s="1"/>
  <c r="AV734" i="11" s="1"/>
  <c r="Z1204" i="11"/>
  <c r="V1204" i="11" s="1"/>
  <c r="W1325" i="11"/>
  <c r="W591" i="11" l="1"/>
  <c r="AR1340" i="11"/>
  <c r="AV1340" i="11"/>
  <c r="AR734" i="11"/>
  <c r="U729" i="11"/>
  <c r="W731" i="11"/>
  <c r="Y730" i="11"/>
  <c r="AB730" i="11" s="1"/>
  <c r="U606" i="11"/>
  <c r="W608" i="11"/>
  <c r="Y607" i="11"/>
  <c r="AR611" i="11"/>
  <c r="AR371" i="11"/>
  <c r="AR135" i="11"/>
  <c r="U129" i="11"/>
  <c r="W131" i="11"/>
  <c r="Y130" i="11"/>
  <c r="V1205" i="11"/>
  <c r="AK1205" i="11" s="1"/>
  <c r="AV1205" i="11" s="1"/>
  <c r="AK1204" i="11"/>
  <c r="AV1204" i="11" s="1"/>
  <c r="V1342" i="11"/>
  <c r="AK1341" i="11"/>
  <c r="V136" i="11"/>
  <c r="AK136" i="11" s="1"/>
  <c r="AV136" i="11" s="1"/>
  <c r="V372" i="11"/>
  <c r="AK372" i="11" s="1"/>
  <c r="AV372" i="11" s="1"/>
  <c r="Y371" i="11"/>
  <c r="U370" i="11"/>
  <c r="W391" i="11"/>
  <c r="V612" i="11"/>
  <c r="AK612" i="11" s="1"/>
  <c r="AV612" i="11" s="1"/>
  <c r="V735" i="11"/>
  <c r="AK735" i="11" s="1"/>
  <c r="AV735" i="11" s="1"/>
  <c r="Y1325" i="11"/>
  <c r="U1325" i="11" s="1"/>
  <c r="W1326" i="11"/>
  <c r="Y1204" i="11"/>
  <c r="W592" i="11" l="1"/>
  <c r="AR1341" i="11"/>
  <c r="AV1341" i="11"/>
  <c r="AR1204" i="11"/>
  <c r="AR1205" i="11"/>
  <c r="AR735" i="11"/>
  <c r="W732" i="11"/>
  <c r="Y731" i="11"/>
  <c r="U730" i="11"/>
  <c r="U607" i="11"/>
  <c r="W609" i="11"/>
  <c r="Y608" i="11"/>
  <c r="AB608" i="11" s="1"/>
  <c r="AR612" i="11"/>
  <c r="AR372" i="11"/>
  <c r="AR136" i="11"/>
  <c r="U130" i="11"/>
  <c r="W132" i="11"/>
  <c r="Y131" i="11"/>
  <c r="V1343" i="11"/>
  <c r="AK1342" i="11"/>
  <c r="U371" i="11"/>
  <c r="V373" i="11"/>
  <c r="AK373" i="11" s="1"/>
  <c r="AV373" i="11" s="1"/>
  <c r="Y372" i="11"/>
  <c r="W392" i="11"/>
  <c r="V613" i="11"/>
  <c r="AK613" i="11" s="1"/>
  <c r="AV613" i="11" s="1"/>
  <c r="V736" i="11"/>
  <c r="AK736" i="11" s="1"/>
  <c r="AV736" i="11" s="1"/>
  <c r="AB1204" i="11"/>
  <c r="V1206" i="11"/>
  <c r="W1327" i="11"/>
  <c r="Y1326" i="11"/>
  <c r="U1204" i="11"/>
  <c r="W593" i="11" l="1"/>
  <c r="AR1342" i="11"/>
  <c r="AV1342" i="11"/>
  <c r="AR736" i="11"/>
  <c r="U731" i="11"/>
  <c r="W733" i="11"/>
  <c r="Y732" i="11"/>
  <c r="U608" i="11"/>
  <c r="W610" i="11"/>
  <c r="Y609" i="11"/>
  <c r="AR613" i="11"/>
  <c r="AR373" i="11"/>
  <c r="U131" i="11"/>
  <c r="W133" i="11"/>
  <c r="Y132" i="11"/>
  <c r="V1207" i="11"/>
  <c r="AK1206" i="11"/>
  <c r="AV1206" i="11" s="1"/>
  <c r="V1344" i="11"/>
  <c r="AK1343" i="11"/>
  <c r="V374" i="11"/>
  <c r="AK374" i="11" s="1"/>
  <c r="AV374" i="11" s="1"/>
  <c r="Y373" i="11"/>
  <c r="Z481" i="11"/>
  <c r="AK6" i="11"/>
  <c r="AV6" i="11" s="1"/>
  <c r="AK244" i="11"/>
  <c r="U372" i="11"/>
  <c r="W393" i="11"/>
  <c r="AK843" i="11"/>
  <c r="AV843" i="11" s="1"/>
  <c r="Z964" i="11"/>
  <c r="V964" i="11" s="1"/>
  <c r="AK964" i="11" s="1"/>
  <c r="AV964" i="11" s="1"/>
  <c r="V737" i="11"/>
  <c r="AK737" i="11" s="1"/>
  <c r="AV737" i="11" s="1"/>
  <c r="AK1085" i="11"/>
  <c r="AV1085" i="11" s="1"/>
  <c r="W1205" i="11"/>
  <c r="W1206" i="11" s="1"/>
  <c r="W1207" i="11" s="1"/>
  <c r="W1208" i="11" s="1"/>
  <c r="W1209" i="11" s="1"/>
  <c r="W1210" i="11" s="1"/>
  <c r="W1211" i="11" s="1"/>
  <c r="W1212" i="11" s="1"/>
  <c r="W1213" i="11" s="1"/>
  <c r="W1214" i="11" s="1"/>
  <c r="W1215" i="11" s="1"/>
  <c r="W1216" i="11" s="1"/>
  <c r="W1217" i="11" s="1"/>
  <c r="W1218" i="11" s="1"/>
  <c r="W1219" i="11" s="1"/>
  <c r="W1220" i="11" s="1"/>
  <c r="W1221" i="11" s="1"/>
  <c r="W1222" i="11" s="1"/>
  <c r="W1223" i="11" s="1"/>
  <c r="W1224" i="11" s="1"/>
  <c r="U1326" i="11"/>
  <c r="W1328" i="11"/>
  <c r="Y1327" i="11"/>
  <c r="V495" i="11" l="1"/>
  <c r="V511" i="11"/>
  <c r="V527" i="11"/>
  <c r="V543" i="11"/>
  <c r="V559" i="11"/>
  <c r="V575" i="11"/>
  <c r="V591" i="11"/>
  <c r="V492" i="11"/>
  <c r="V508" i="11"/>
  <c r="V524" i="11"/>
  <c r="V540" i="11"/>
  <c r="V556" i="11"/>
  <c r="V572" i="11"/>
  <c r="V588" i="11"/>
  <c r="V489" i="11"/>
  <c r="V505" i="11"/>
  <c r="V521" i="11"/>
  <c r="V537" i="11"/>
  <c r="V553" i="11"/>
  <c r="V569" i="11"/>
  <c r="V585" i="11"/>
  <c r="V486" i="11"/>
  <c r="V502" i="11"/>
  <c r="V518" i="11"/>
  <c r="V534" i="11"/>
  <c r="V550" i="11"/>
  <c r="V566" i="11"/>
  <c r="V582" i="11"/>
  <c r="V507" i="11"/>
  <c r="V501" i="11"/>
  <c r="V498" i="11"/>
  <c r="V578" i="11"/>
  <c r="V483" i="11"/>
  <c r="V499" i="11"/>
  <c r="V515" i="11"/>
  <c r="V531" i="11"/>
  <c r="V547" i="11"/>
  <c r="V563" i="11"/>
  <c r="V579" i="11"/>
  <c r="V595" i="11"/>
  <c r="V496" i="11"/>
  <c r="V512" i="11"/>
  <c r="V528" i="11"/>
  <c r="V544" i="11"/>
  <c r="V560" i="11"/>
  <c r="V576" i="11"/>
  <c r="V592" i="11"/>
  <c r="V493" i="11"/>
  <c r="V509" i="11"/>
  <c r="V525" i="11"/>
  <c r="V541" i="11"/>
  <c r="V557" i="11"/>
  <c r="V573" i="11"/>
  <c r="V589" i="11"/>
  <c r="V490" i="11"/>
  <c r="V506" i="11"/>
  <c r="V522" i="11"/>
  <c r="V538" i="11"/>
  <c r="V554" i="11"/>
  <c r="V570" i="11"/>
  <c r="V586" i="11"/>
  <c r="V491" i="11"/>
  <c r="V555" i="11"/>
  <c r="V587" i="11"/>
  <c r="V488" i="11"/>
  <c r="V504" i="11"/>
  <c r="V520" i="11"/>
  <c r="V536" i="11"/>
  <c r="V552" i="11"/>
  <c r="V568" i="11"/>
  <c r="V584" i="11"/>
  <c r="V485" i="11"/>
  <c r="V533" i="11"/>
  <c r="V565" i="11"/>
  <c r="V482" i="11"/>
  <c r="AK482" i="11" s="1"/>
  <c r="V514" i="11"/>
  <c r="V546" i="11"/>
  <c r="V594" i="11"/>
  <c r="V487" i="11"/>
  <c r="V503" i="11"/>
  <c r="V519" i="11"/>
  <c r="V535" i="11"/>
  <c r="V551" i="11"/>
  <c r="V567" i="11"/>
  <c r="V583" i="11"/>
  <c r="V484" i="11"/>
  <c r="V500" i="11"/>
  <c r="V516" i="11"/>
  <c r="V532" i="11"/>
  <c r="V548" i="11"/>
  <c r="V564" i="11"/>
  <c r="V580" i="11"/>
  <c r="V481" i="11"/>
  <c r="Y481" i="11" s="1"/>
  <c r="AB481" i="11" s="1"/>
  <c r="V497" i="11"/>
  <c r="V513" i="11"/>
  <c r="V529" i="11"/>
  <c r="V545" i="11"/>
  <c r="V561" i="11"/>
  <c r="V577" i="11"/>
  <c r="V593" i="11"/>
  <c r="V494" i="11"/>
  <c r="V510" i="11"/>
  <c r="V526" i="11"/>
  <c r="V542" i="11"/>
  <c r="V558" i="11"/>
  <c r="V574" i="11"/>
  <c r="V590" i="11"/>
  <c r="V523" i="11"/>
  <c r="V539" i="11"/>
  <c r="V571" i="11"/>
  <c r="V517" i="11"/>
  <c r="V549" i="11"/>
  <c r="V581" i="11"/>
  <c r="V530" i="11"/>
  <c r="V562" i="11"/>
  <c r="W594" i="11"/>
  <c r="AR1343" i="11"/>
  <c r="AV1343" i="11"/>
  <c r="AW1324" i="11" s="1"/>
  <c r="AR244" i="11"/>
  <c r="AV244" i="11"/>
  <c r="AR1206" i="11"/>
  <c r="AR1085" i="11"/>
  <c r="AR964" i="11"/>
  <c r="AR843" i="11"/>
  <c r="AR737" i="11"/>
  <c r="U732" i="11"/>
  <c r="W734" i="11"/>
  <c r="Y733" i="11"/>
  <c r="W611" i="11"/>
  <c r="Y610" i="11"/>
  <c r="U609" i="11"/>
  <c r="AR374" i="11"/>
  <c r="AR6" i="11"/>
  <c r="W134" i="11"/>
  <c r="Y133" i="11"/>
  <c r="U132" i="11"/>
  <c r="AK481" i="11"/>
  <c r="V1345" i="11"/>
  <c r="AK1344" i="11"/>
  <c r="V1208" i="11"/>
  <c r="AK1207" i="11"/>
  <c r="AV1207" i="11" s="1"/>
  <c r="AK7" i="11"/>
  <c r="AV7" i="11" s="1"/>
  <c r="Y6" i="11"/>
  <c r="U373" i="11"/>
  <c r="AK245" i="11"/>
  <c r="Y244" i="11"/>
  <c r="U244" i="11" s="1"/>
  <c r="Y374" i="11"/>
  <c r="W394" i="11"/>
  <c r="AK483" i="11"/>
  <c r="Y1206" i="11"/>
  <c r="V965" i="11"/>
  <c r="AK965" i="11" s="1"/>
  <c r="AV965" i="11" s="1"/>
  <c r="Y964" i="11"/>
  <c r="V738" i="11"/>
  <c r="AK738" i="11" s="1"/>
  <c r="AV738" i="11" s="1"/>
  <c r="AK844" i="11"/>
  <c r="AV844" i="11" s="1"/>
  <c r="Y843" i="11"/>
  <c r="AB843" i="11" s="1"/>
  <c r="AK1086" i="11"/>
  <c r="AV1086" i="11" s="1"/>
  <c r="Y1085" i="11"/>
  <c r="Y1205" i="11"/>
  <c r="U1327" i="11"/>
  <c r="W1329" i="11"/>
  <c r="Y1328" i="11"/>
  <c r="Y1207" i="11"/>
  <c r="AB1207" i="11" s="1"/>
  <c r="U481" i="11" l="1"/>
  <c r="BA1324" i="11"/>
  <c r="BC1324" i="11" s="1"/>
  <c r="AY1324" i="11"/>
  <c r="W595" i="11"/>
  <c r="AR1344" i="11"/>
  <c r="AV1344" i="11"/>
  <c r="AR245" i="11"/>
  <c r="AV245" i="11"/>
  <c r="AR481" i="11"/>
  <c r="AV481" i="11"/>
  <c r="AR483" i="11"/>
  <c r="AV483" i="11"/>
  <c r="AR482" i="11"/>
  <c r="AV482" i="11"/>
  <c r="AB1205" i="11"/>
  <c r="AB1206" i="11"/>
  <c r="AR1086" i="11"/>
  <c r="AR1207" i="11"/>
  <c r="AR965" i="11"/>
  <c r="AR844" i="11"/>
  <c r="AR738" i="11"/>
  <c r="U733" i="11"/>
  <c r="W735" i="11"/>
  <c r="Y734" i="11"/>
  <c r="U610" i="11"/>
  <c r="W612" i="11"/>
  <c r="Y611" i="11"/>
  <c r="AR7" i="11"/>
  <c r="U1206" i="11"/>
  <c r="Y482" i="11"/>
  <c r="U482" i="11" s="1"/>
  <c r="U133" i="11"/>
  <c r="W135" i="11"/>
  <c r="Y134" i="11"/>
  <c r="V1346" i="11"/>
  <c r="AK1345" i="11"/>
  <c r="V1209" i="11"/>
  <c r="AK1208" i="11"/>
  <c r="AV1208" i="11" s="1"/>
  <c r="AB244" i="11"/>
  <c r="W245" i="11"/>
  <c r="W246" i="11" s="1"/>
  <c r="W247" i="11" s="1"/>
  <c r="W248" i="11" s="1"/>
  <c r="W249" i="11" s="1"/>
  <c r="W250" i="11" s="1"/>
  <c r="W251" i="11" s="1"/>
  <c r="W252" i="11" s="1"/>
  <c r="W253" i="11" s="1"/>
  <c r="W254" i="11" s="1"/>
  <c r="W255" i="11" s="1"/>
  <c r="W256" i="11" s="1"/>
  <c r="W257" i="11" s="1"/>
  <c r="U6" i="11"/>
  <c r="U374" i="11"/>
  <c r="AK246" i="11"/>
  <c r="AK8" i="11"/>
  <c r="AV8" i="11" s="1"/>
  <c r="Y7" i="11"/>
  <c r="W395" i="11"/>
  <c r="AK484" i="11"/>
  <c r="Y483" i="11"/>
  <c r="U843" i="11"/>
  <c r="U964" i="11"/>
  <c r="AK845" i="11"/>
  <c r="AV845" i="11" s="1"/>
  <c r="Y844" i="11"/>
  <c r="V966" i="11"/>
  <c r="AK966" i="11" s="1"/>
  <c r="AV966" i="11" s="1"/>
  <c r="Y965" i="11"/>
  <c r="U1085" i="11"/>
  <c r="AB1085" i="11"/>
  <c r="W1086" i="11"/>
  <c r="W1087" i="11" s="1"/>
  <c r="W1088" i="11" s="1"/>
  <c r="W1089" i="11" s="1"/>
  <c r="W1090" i="11" s="1"/>
  <c r="W1091" i="11" s="1"/>
  <c r="W1092" i="11" s="1"/>
  <c r="W1093" i="11" s="1"/>
  <c r="W1094" i="11" s="1"/>
  <c r="W1095" i="11" s="1"/>
  <c r="W1096" i="11" s="1"/>
  <c r="W1097" i="11" s="1"/>
  <c r="W1098" i="11" s="1"/>
  <c r="W1099" i="11" s="1"/>
  <c r="W1100" i="11" s="1"/>
  <c r="W1101" i="11" s="1"/>
  <c r="W1102" i="11" s="1"/>
  <c r="W1103" i="11" s="1"/>
  <c r="W1104" i="11" s="1"/>
  <c r="W1105" i="11" s="1"/>
  <c r="W1106" i="11" s="1"/>
  <c r="W1107" i="11" s="1"/>
  <c r="W1108" i="11" s="1"/>
  <c r="W1109" i="11" s="1"/>
  <c r="W1110" i="11" s="1"/>
  <c r="W1111" i="11" s="1"/>
  <c r="W1112" i="11" s="1"/>
  <c r="W1113" i="11" s="1"/>
  <c r="U1205" i="11"/>
  <c r="AK1087" i="11"/>
  <c r="AV1087" i="11" s="1"/>
  <c r="U1328" i="11"/>
  <c r="W1330" i="11"/>
  <c r="Y1329" i="11"/>
  <c r="Y1208" i="11"/>
  <c r="U1207" i="11"/>
  <c r="AZ1324" i="11" l="1"/>
  <c r="AR484" i="11"/>
  <c r="AV484" i="11"/>
  <c r="AR246" i="11"/>
  <c r="AV246" i="11"/>
  <c r="AR1345" i="11"/>
  <c r="AV1345" i="11"/>
  <c r="AR1208" i="11"/>
  <c r="AR1087" i="11"/>
  <c r="AR966" i="11"/>
  <c r="AR845" i="11"/>
  <c r="W736" i="11"/>
  <c r="Y735" i="11"/>
  <c r="U734" i="11"/>
  <c r="W613" i="11"/>
  <c r="Y612" i="11"/>
  <c r="U611" i="11"/>
  <c r="AR8" i="11"/>
  <c r="Y245" i="11"/>
  <c r="U245" i="11" s="1"/>
  <c r="U134" i="11"/>
  <c r="W136" i="11"/>
  <c r="Y135" i="11"/>
  <c r="V1210" i="11"/>
  <c r="AK1209" i="11"/>
  <c r="AV1209" i="11" s="1"/>
  <c r="V1347" i="11"/>
  <c r="AK1346" i="11"/>
  <c r="AK247" i="11"/>
  <c r="Y246" i="11"/>
  <c r="U7" i="11"/>
  <c r="AK9" i="11"/>
  <c r="AV9" i="11" s="1"/>
  <c r="Y8" i="11"/>
  <c r="W258" i="11"/>
  <c r="W396" i="11"/>
  <c r="U483" i="11"/>
  <c r="AK485" i="11"/>
  <c r="Y484" i="11"/>
  <c r="U965" i="11"/>
  <c r="V967" i="11"/>
  <c r="AK967" i="11" s="1"/>
  <c r="AV967" i="11" s="1"/>
  <c r="Y966" i="11"/>
  <c r="U844" i="11"/>
  <c r="Y1086" i="11"/>
  <c r="AK846" i="11"/>
  <c r="AV846" i="11" s="1"/>
  <c r="Y845" i="11"/>
  <c r="AK1088" i="11"/>
  <c r="AV1088" i="11" s="1"/>
  <c r="Y1087" i="11"/>
  <c r="U1329" i="11"/>
  <c r="W1331" i="11"/>
  <c r="Y1330" i="11"/>
  <c r="U1208" i="11"/>
  <c r="Y1209" i="11"/>
  <c r="AR485" i="11" l="1"/>
  <c r="AV485" i="11"/>
  <c r="AR247" i="11"/>
  <c r="AV247" i="11"/>
  <c r="AR1346" i="11"/>
  <c r="AV1346" i="11"/>
  <c r="AR1088" i="11"/>
  <c r="AR1209" i="11"/>
  <c r="U1086" i="11"/>
  <c r="AB1086" i="11"/>
  <c r="AR967" i="11"/>
  <c r="AR846" i="11"/>
  <c r="U735" i="11"/>
  <c r="Y736" i="11"/>
  <c r="U612" i="11"/>
  <c r="W614" i="11"/>
  <c r="Y613" i="11"/>
  <c r="AR9" i="11"/>
  <c r="U135" i="11"/>
  <c r="W137" i="11"/>
  <c r="Y136" i="11"/>
  <c r="V1211" i="11"/>
  <c r="AK1210" i="11"/>
  <c r="AV1210" i="11" s="1"/>
  <c r="V1348" i="11"/>
  <c r="AK1347" i="11"/>
  <c r="AK10" i="11"/>
  <c r="AV10" i="11" s="1"/>
  <c r="Y9" i="11"/>
  <c r="AK248" i="11"/>
  <c r="Y247" i="11"/>
  <c r="U8" i="11"/>
  <c r="U246" i="11"/>
  <c r="W259" i="11"/>
  <c r="W397" i="11"/>
  <c r="U484" i="11"/>
  <c r="AK486" i="11"/>
  <c r="Y485" i="11"/>
  <c r="U966" i="11"/>
  <c r="AK847" i="11"/>
  <c r="AV847" i="11" s="1"/>
  <c r="Y846" i="11"/>
  <c r="U845" i="11"/>
  <c r="V968" i="11"/>
  <c r="AK968" i="11" s="1"/>
  <c r="AV968" i="11" s="1"/>
  <c r="Y967" i="11"/>
  <c r="U1087" i="11"/>
  <c r="AK1089" i="11"/>
  <c r="AV1089" i="11" s="1"/>
  <c r="Y1088" i="11"/>
  <c r="U1330" i="11"/>
  <c r="W1332" i="11"/>
  <c r="Y1331" i="11"/>
  <c r="Y1210" i="11"/>
  <c r="U1209" i="11"/>
  <c r="AR486" i="11" l="1"/>
  <c r="AV486" i="11"/>
  <c r="AR1347" i="11"/>
  <c r="AV1347" i="11"/>
  <c r="AR248" i="11"/>
  <c r="AV248" i="11"/>
  <c r="AR1210" i="11"/>
  <c r="AR1089" i="11"/>
  <c r="AR968" i="11"/>
  <c r="AR847" i="11"/>
  <c r="V739" i="11"/>
  <c r="U736" i="11"/>
  <c r="U613" i="11"/>
  <c r="Z493" i="11"/>
  <c r="Z375" i="11"/>
  <c r="V375" i="11" s="1"/>
  <c r="AK375" i="11" s="1"/>
  <c r="W615" i="11"/>
  <c r="W616" i="11" s="1"/>
  <c r="W617" i="11" s="1"/>
  <c r="W618" i="11" s="1"/>
  <c r="W619" i="11" s="1"/>
  <c r="W620" i="11" s="1"/>
  <c r="W621" i="11" s="1"/>
  <c r="W622" i="11" s="1"/>
  <c r="W623" i="11" s="1"/>
  <c r="W624" i="11" s="1"/>
  <c r="W625" i="11" s="1"/>
  <c r="W626" i="11" s="1"/>
  <c r="W627" i="11" s="1"/>
  <c r="W628" i="11" s="1"/>
  <c r="W629" i="11" s="1"/>
  <c r="W630" i="11" s="1"/>
  <c r="W631" i="11" s="1"/>
  <c r="W632" i="11" s="1"/>
  <c r="AR10" i="11"/>
  <c r="U136" i="11"/>
  <c r="W138" i="11"/>
  <c r="V1349" i="11"/>
  <c r="AK1348" i="11"/>
  <c r="V1212" i="11"/>
  <c r="AK1211" i="11"/>
  <c r="AV1211" i="11" s="1"/>
  <c r="V376" i="11"/>
  <c r="AK376" i="11" s="1"/>
  <c r="AV376" i="11" s="1"/>
  <c r="U9" i="11"/>
  <c r="AK11" i="11"/>
  <c r="AV11" i="11" s="1"/>
  <c r="Y10" i="11"/>
  <c r="U247" i="11"/>
  <c r="AK249" i="11"/>
  <c r="Y248" i="11"/>
  <c r="W260" i="11"/>
  <c r="W398" i="11"/>
  <c r="U485" i="11"/>
  <c r="Y486" i="11"/>
  <c r="AK487" i="11"/>
  <c r="AK848" i="11"/>
  <c r="AV848" i="11" s="1"/>
  <c r="Y847" i="11"/>
  <c r="U846" i="11"/>
  <c r="U967" i="11"/>
  <c r="V969" i="11"/>
  <c r="AK969" i="11" s="1"/>
  <c r="AV969" i="11" s="1"/>
  <c r="Y968" i="11"/>
  <c r="U1088" i="11"/>
  <c r="AK1090" i="11"/>
  <c r="AV1090" i="11" s="1"/>
  <c r="Y1089" i="11"/>
  <c r="U1331" i="11"/>
  <c r="W1333" i="11"/>
  <c r="Y1332" i="11"/>
  <c r="Y1211" i="11"/>
  <c r="U1210" i="11"/>
  <c r="AR1348" i="11" l="1"/>
  <c r="AV1348" i="11"/>
  <c r="AV375" i="11"/>
  <c r="AR249" i="11"/>
  <c r="AV249" i="11"/>
  <c r="AR487" i="11"/>
  <c r="AV487" i="11"/>
  <c r="AR1090" i="11"/>
  <c r="AR1211" i="11"/>
  <c r="AR969" i="11"/>
  <c r="AR848" i="11"/>
  <c r="AK739" i="11"/>
  <c r="AV739" i="11" s="1"/>
  <c r="V740" i="11"/>
  <c r="Z137" i="11"/>
  <c r="V137" i="11" s="1"/>
  <c r="Z614" i="11"/>
  <c r="V614" i="11" s="1"/>
  <c r="W737" i="11"/>
  <c r="Y375" i="11"/>
  <c r="AR375" i="11"/>
  <c r="AR376" i="11"/>
  <c r="AR11" i="11"/>
  <c r="W139" i="11"/>
  <c r="V1213" i="11"/>
  <c r="AK1212" i="11"/>
  <c r="AV1212" i="11" s="1"/>
  <c r="V1350" i="11"/>
  <c r="AK1349" i="11"/>
  <c r="U248" i="11"/>
  <c r="U10" i="11"/>
  <c r="AK250" i="11"/>
  <c r="Y249" i="11"/>
  <c r="AK12" i="11"/>
  <c r="AV12" i="11" s="1"/>
  <c r="Y11" i="11"/>
  <c r="V377" i="11"/>
  <c r="AK377" i="11" s="1"/>
  <c r="AV377" i="11" s="1"/>
  <c r="Y376" i="11"/>
  <c r="W261" i="11"/>
  <c r="W399" i="11"/>
  <c r="AK488" i="11"/>
  <c r="Y487" i="11"/>
  <c r="U486" i="11"/>
  <c r="U968" i="11"/>
  <c r="U847" i="11"/>
  <c r="V970" i="11"/>
  <c r="AK970" i="11" s="1"/>
  <c r="AV970" i="11" s="1"/>
  <c r="Y969" i="11"/>
  <c r="AK849" i="11"/>
  <c r="AV849" i="11" s="1"/>
  <c r="Y848" i="11"/>
  <c r="U1089" i="11"/>
  <c r="AK1091" i="11"/>
  <c r="AV1091" i="11" s="1"/>
  <c r="Y1090" i="11"/>
  <c r="U1332" i="11"/>
  <c r="W1334" i="11"/>
  <c r="Y1333" i="11"/>
  <c r="Y1212" i="11"/>
  <c r="U1211" i="11"/>
  <c r="U375" i="11" l="1"/>
  <c r="AR488" i="11"/>
  <c r="AV488" i="11"/>
  <c r="AR250" i="11"/>
  <c r="AV250" i="11"/>
  <c r="AR1349" i="11"/>
  <c r="AV1349" i="11"/>
  <c r="AR1212" i="11"/>
  <c r="AR1091" i="11"/>
  <c r="AR970" i="11"/>
  <c r="AR849" i="11"/>
  <c r="AR739" i="11"/>
  <c r="AK614" i="11"/>
  <c r="AV614" i="11" s="1"/>
  <c r="V615" i="11"/>
  <c r="Y614" i="11"/>
  <c r="AK137" i="11"/>
  <c r="AV137" i="11" s="1"/>
  <c r="V138" i="11"/>
  <c r="Y137" i="11"/>
  <c r="W738" i="11"/>
  <c r="Y737" i="11"/>
  <c r="AK740" i="11"/>
  <c r="AV740" i="11" s="1"/>
  <c r="V741" i="11"/>
  <c r="AR377" i="11"/>
  <c r="AR12" i="11"/>
  <c r="W140" i="11"/>
  <c r="V1351" i="11"/>
  <c r="AK1350" i="11"/>
  <c r="V1214" i="11"/>
  <c r="AK1213" i="11"/>
  <c r="AV1213" i="11" s="1"/>
  <c r="U376" i="11"/>
  <c r="V378" i="11"/>
  <c r="AK378" i="11" s="1"/>
  <c r="AV378" i="11" s="1"/>
  <c r="Y377" i="11"/>
  <c r="AK251" i="11"/>
  <c r="Y250" i="11"/>
  <c r="U11" i="11"/>
  <c r="U249" i="11"/>
  <c r="AK13" i="11"/>
  <c r="AV13" i="11" s="1"/>
  <c r="Y12" i="11"/>
  <c r="W262" i="11"/>
  <c r="W400" i="11"/>
  <c r="U487" i="11"/>
  <c r="AK489" i="11"/>
  <c r="Y488" i="11"/>
  <c r="V971" i="11"/>
  <c r="AK971" i="11" s="1"/>
  <c r="AV971" i="11" s="1"/>
  <c r="Y970" i="11"/>
  <c r="U848" i="11"/>
  <c r="U969" i="11"/>
  <c r="AK850" i="11"/>
  <c r="AV850" i="11" s="1"/>
  <c r="Y849" i="11"/>
  <c r="U1090" i="11"/>
  <c r="AK1092" i="11"/>
  <c r="AV1092" i="11" s="1"/>
  <c r="Y1091" i="11"/>
  <c r="U1333" i="11"/>
  <c r="W1335" i="11"/>
  <c r="Y1334" i="11"/>
  <c r="AB1334" i="11" s="1"/>
  <c r="Y1213" i="11"/>
  <c r="U1212" i="11"/>
  <c r="AR1350" i="11" l="1"/>
  <c r="AV1350" i="11"/>
  <c r="AR489" i="11"/>
  <c r="AV489" i="11"/>
  <c r="AR251" i="11"/>
  <c r="AV251" i="11"/>
  <c r="AR1092" i="11"/>
  <c r="AR1213" i="11"/>
  <c r="AR850" i="11"/>
  <c r="AR971" i="11"/>
  <c r="AR740" i="11"/>
  <c r="AR137" i="11"/>
  <c r="W739" i="11"/>
  <c r="Y738" i="11"/>
  <c r="U614" i="11"/>
  <c r="AK741" i="11"/>
  <c r="AV741" i="11" s="1"/>
  <c r="V742" i="11"/>
  <c r="U137" i="11"/>
  <c r="AK615" i="11"/>
  <c r="AV615" i="11" s="1"/>
  <c r="V616" i="11"/>
  <c r="Y615" i="11"/>
  <c r="U737" i="11"/>
  <c r="AK138" i="11"/>
  <c r="AV138" i="11" s="1"/>
  <c r="V139" i="11"/>
  <c r="Y138" i="11"/>
  <c r="AR614" i="11"/>
  <c r="AR378" i="11"/>
  <c r="AR13" i="11"/>
  <c r="W141" i="11"/>
  <c r="V1215" i="11"/>
  <c r="AK1214" i="11"/>
  <c r="AV1214" i="11" s="1"/>
  <c r="V1352" i="11"/>
  <c r="AK1351" i="11"/>
  <c r="U12" i="11"/>
  <c r="U250" i="11"/>
  <c r="AK14" i="11"/>
  <c r="AV14" i="11" s="1"/>
  <c r="Y13" i="11"/>
  <c r="AK252" i="11"/>
  <c r="Y251" i="11"/>
  <c r="U377" i="11"/>
  <c r="V379" i="11"/>
  <c r="AK379" i="11" s="1"/>
  <c r="AV379" i="11" s="1"/>
  <c r="Y378" i="11"/>
  <c r="W263" i="11"/>
  <c r="W401" i="11"/>
  <c r="U488" i="11"/>
  <c r="AK490" i="11"/>
  <c r="Y489" i="11"/>
  <c r="U849" i="11"/>
  <c r="AK851" i="11"/>
  <c r="AV851" i="11" s="1"/>
  <c r="Y850" i="11"/>
  <c r="U970" i="11"/>
  <c r="V972" i="11"/>
  <c r="AK972" i="11" s="1"/>
  <c r="AV972" i="11" s="1"/>
  <c r="Y971" i="11"/>
  <c r="U1091" i="11"/>
  <c r="AK1093" i="11"/>
  <c r="AV1093" i="11" s="1"/>
  <c r="Y1092" i="11"/>
  <c r="U1334" i="11"/>
  <c r="W1336" i="11"/>
  <c r="Y1335" i="11"/>
  <c r="AB1335" i="11" s="1"/>
  <c r="Y1214" i="11"/>
  <c r="U1213" i="11"/>
  <c r="AR1351" i="11" l="1"/>
  <c r="AV1351" i="11"/>
  <c r="AR252" i="11"/>
  <c r="AV252" i="11"/>
  <c r="AR490" i="11"/>
  <c r="AV490" i="11"/>
  <c r="AR1093" i="11"/>
  <c r="AR1214" i="11"/>
  <c r="AR972" i="11"/>
  <c r="AR851" i="11"/>
  <c r="AR741" i="11"/>
  <c r="W740" i="11"/>
  <c r="Y739" i="11"/>
  <c r="AK139" i="11"/>
  <c r="AV139" i="11" s="1"/>
  <c r="V140" i="11"/>
  <c r="Y139" i="11"/>
  <c r="U615" i="11"/>
  <c r="U138" i="11"/>
  <c r="AR138" i="11"/>
  <c r="AK616" i="11"/>
  <c r="AV616" i="11" s="1"/>
  <c r="V617" i="11"/>
  <c r="Y616" i="11"/>
  <c r="AK742" i="11"/>
  <c r="AV742" i="11" s="1"/>
  <c r="V743" i="11"/>
  <c r="AR615" i="11"/>
  <c r="U738" i="11"/>
  <c r="AR379" i="11"/>
  <c r="AR14" i="11"/>
  <c r="W142" i="11"/>
  <c r="V1353" i="11"/>
  <c r="AK1352" i="11"/>
  <c r="V1216" i="11"/>
  <c r="AK1215" i="11"/>
  <c r="AV1215" i="11" s="1"/>
  <c r="U378" i="11"/>
  <c r="U251" i="11"/>
  <c r="U13" i="11"/>
  <c r="V380" i="11"/>
  <c r="AK380" i="11" s="1"/>
  <c r="AV380" i="11" s="1"/>
  <c r="Y379" i="11"/>
  <c r="AK253" i="11"/>
  <c r="Y252" i="11"/>
  <c r="Y14" i="11"/>
  <c r="AK15" i="11"/>
  <c r="AV15" i="11" s="1"/>
  <c r="W264" i="11"/>
  <c r="W402" i="11"/>
  <c r="U489" i="11"/>
  <c r="AK491" i="11"/>
  <c r="Y490" i="11"/>
  <c r="U850" i="11"/>
  <c r="AK852" i="11"/>
  <c r="AV852" i="11" s="1"/>
  <c r="Y851" i="11"/>
  <c r="U971" i="11"/>
  <c r="V973" i="11"/>
  <c r="AK973" i="11" s="1"/>
  <c r="AV973" i="11" s="1"/>
  <c r="Y972" i="11"/>
  <c r="U1092" i="11"/>
  <c r="AK1094" i="11"/>
  <c r="AV1094" i="11" s="1"/>
  <c r="Y1093" i="11"/>
  <c r="U1335" i="11"/>
  <c r="W1337" i="11"/>
  <c r="Y1336" i="11"/>
  <c r="AB1336" i="11" s="1"/>
  <c r="Y1215" i="11"/>
  <c r="U1214" i="11"/>
  <c r="AR491" i="11" l="1"/>
  <c r="AV491" i="11"/>
  <c r="AR253" i="11"/>
  <c r="AV253" i="11"/>
  <c r="AR1352" i="11"/>
  <c r="AV1352" i="11"/>
  <c r="AR1094" i="11"/>
  <c r="AR1215" i="11"/>
  <c r="AR973" i="11"/>
  <c r="AR852" i="11"/>
  <c r="AR742" i="11"/>
  <c r="AK140" i="11"/>
  <c r="AV140" i="11" s="1"/>
  <c r="V141" i="11"/>
  <c r="Y140" i="11"/>
  <c r="U616" i="11"/>
  <c r="AR139" i="11"/>
  <c r="AK617" i="11"/>
  <c r="AV617" i="11" s="1"/>
  <c r="V618" i="11"/>
  <c r="Y617" i="11"/>
  <c r="U739" i="11"/>
  <c r="AK743" i="11"/>
  <c r="AV743" i="11" s="1"/>
  <c r="AW724" i="11" s="1"/>
  <c r="V744" i="11"/>
  <c r="AR616" i="11"/>
  <c r="U139" i="11"/>
  <c r="Y740" i="11"/>
  <c r="W741" i="11"/>
  <c r="AR380" i="11"/>
  <c r="AR15" i="11"/>
  <c r="W143" i="11"/>
  <c r="V1217" i="11"/>
  <c r="AK1216" i="11"/>
  <c r="AV1216" i="11" s="1"/>
  <c r="V1354" i="11"/>
  <c r="AK1353" i="11"/>
  <c r="AK16" i="11"/>
  <c r="AV16" i="11" s="1"/>
  <c r="Y15" i="11"/>
  <c r="U252" i="11"/>
  <c r="U14" i="11"/>
  <c r="AK254" i="11"/>
  <c r="Y253" i="11"/>
  <c r="U379" i="11"/>
  <c r="V381" i="11"/>
  <c r="AK381" i="11" s="1"/>
  <c r="AV381" i="11" s="1"/>
  <c r="Y380" i="11"/>
  <c r="W265" i="11"/>
  <c r="W403" i="11"/>
  <c r="U490" i="11"/>
  <c r="AK492" i="11"/>
  <c r="Y491" i="11"/>
  <c r="V974" i="11"/>
  <c r="AK974" i="11" s="1"/>
  <c r="AV974" i="11" s="1"/>
  <c r="Y973" i="11"/>
  <c r="AB973" i="11" s="1"/>
  <c r="U851" i="11"/>
  <c r="U972" i="11"/>
  <c r="AK853" i="11"/>
  <c r="AV853" i="11" s="1"/>
  <c r="Y852" i="11"/>
  <c r="U1093" i="11"/>
  <c r="AK1095" i="11"/>
  <c r="AV1095" i="11" s="1"/>
  <c r="Y1094" i="11"/>
  <c r="U1336" i="11"/>
  <c r="W1338" i="11"/>
  <c r="Y1337" i="11"/>
  <c r="Y1216" i="11"/>
  <c r="U1215" i="11"/>
  <c r="BA724" i="11" l="1"/>
  <c r="BC724" i="11" s="1"/>
  <c r="AY724" i="11"/>
  <c r="AR492" i="11"/>
  <c r="AV492" i="11"/>
  <c r="AR1353" i="11"/>
  <c r="AV1353" i="11"/>
  <c r="AR254" i="11"/>
  <c r="AV254" i="11"/>
  <c r="AR1216" i="11"/>
  <c r="AR1095" i="11"/>
  <c r="AR853" i="11"/>
  <c r="AR974" i="11"/>
  <c r="AR743" i="11"/>
  <c r="AK744" i="11"/>
  <c r="AV744" i="11" s="1"/>
  <c r="V745" i="11"/>
  <c r="U617" i="11"/>
  <c r="U140" i="11"/>
  <c r="AK618" i="11"/>
  <c r="AV618" i="11" s="1"/>
  <c r="V619" i="11"/>
  <c r="Y618" i="11"/>
  <c r="AK141" i="11"/>
  <c r="AV141" i="11" s="1"/>
  <c r="V142" i="11"/>
  <c r="Y141" i="11"/>
  <c r="U740" i="11"/>
  <c r="Y741" i="11"/>
  <c r="W742" i="11"/>
  <c r="AR617" i="11"/>
  <c r="AR140" i="11"/>
  <c r="AR381" i="11"/>
  <c r="AR16" i="11"/>
  <c r="W144" i="11"/>
  <c r="V1355" i="11"/>
  <c r="AK1354" i="11"/>
  <c r="V1218" i="11"/>
  <c r="AK1217" i="11"/>
  <c r="AV1217" i="11" s="1"/>
  <c r="U380" i="11"/>
  <c r="U253" i="11"/>
  <c r="V382" i="11"/>
  <c r="AK382" i="11" s="1"/>
  <c r="AV382" i="11" s="1"/>
  <c r="AW363" i="11" s="1"/>
  <c r="Y381" i="11"/>
  <c r="AK255" i="11"/>
  <c r="Y254" i="11"/>
  <c r="U15" i="11"/>
  <c r="AK17" i="11"/>
  <c r="AV17" i="11" s="1"/>
  <c r="Y16" i="11"/>
  <c r="W266" i="11"/>
  <c r="W404" i="11"/>
  <c r="U491" i="11"/>
  <c r="AK493" i="11"/>
  <c r="Y492" i="11"/>
  <c r="U852" i="11"/>
  <c r="U973" i="11"/>
  <c r="AK854" i="11"/>
  <c r="AV854" i="11" s="1"/>
  <c r="Y853" i="11"/>
  <c r="V975" i="11"/>
  <c r="AK975" i="11" s="1"/>
  <c r="AV975" i="11" s="1"/>
  <c r="Y974" i="11"/>
  <c r="U1094" i="11"/>
  <c r="AK1096" i="11"/>
  <c r="AV1096" i="11" s="1"/>
  <c r="Y1095" i="11"/>
  <c r="U1337" i="11"/>
  <c r="W1339" i="11"/>
  <c r="Y1338" i="11"/>
  <c r="AB1338" i="11" s="1"/>
  <c r="Y1217" i="11"/>
  <c r="U1216" i="11"/>
  <c r="BA363" i="11" l="1"/>
  <c r="BC363" i="11" s="1"/>
  <c r="AY363" i="11"/>
  <c r="AZ724" i="11"/>
  <c r="AR493" i="11"/>
  <c r="AV493" i="11"/>
  <c r="AR255" i="11"/>
  <c r="AV255" i="11"/>
  <c r="AR1354" i="11"/>
  <c r="AV1354" i="11"/>
  <c r="AR1096" i="11"/>
  <c r="AR1217" i="11"/>
  <c r="AR975" i="11"/>
  <c r="AR854" i="11"/>
  <c r="AR744" i="11"/>
  <c r="Y742" i="11"/>
  <c r="W743" i="11"/>
  <c r="U141" i="11"/>
  <c r="AK619" i="11"/>
  <c r="AV619" i="11" s="1"/>
  <c r="Y619" i="11"/>
  <c r="V620" i="11"/>
  <c r="U741" i="11"/>
  <c r="AK142" i="11"/>
  <c r="AV142" i="11" s="1"/>
  <c r="V143" i="11"/>
  <c r="Y142" i="11"/>
  <c r="AR618" i="11"/>
  <c r="AR141" i="11"/>
  <c r="AK745" i="11"/>
  <c r="AV745" i="11" s="1"/>
  <c r="V746" i="11"/>
  <c r="U618" i="11"/>
  <c r="AR382" i="11"/>
  <c r="AR17" i="11"/>
  <c r="W145" i="11"/>
  <c r="V1219" i="11"/>
  <c r="AK1218" i="11"/>
  <c r="AV1218" i="11" s="1"/>
  <c r="V1356" i="11"/>
  <c r="AK1355" i="11"/>
  <c r="U16" i="11"/>
  <c r="U254" i="11"/>
  <c r="AK18" i="11"/>
  <c r="AV18" i="11" s="1"/>
  <c r="Y17" i="11"/>
  <c r="AK256" i="11"/>
  <c r="Y255" i="11"/>
  <c r="U381" i="11"/>
  <c r="V383" i="11"/>
  <c r="AK383" i="11" s="1"/>
  <c r="AV383" i="11" s="1"/>
  <c r="Y382" i="11"/>
  <c r="W267" i="11"/>
  <c r="W405" i="11"/>
  <c r="U492" i="11"/>
  <c r="Y493" i="11"/>
  <c r="AK494" i="11"/>
  <c r="U974" i="11"/>
  <c r="U853" i="11"/>
  <c r="V976" i="11"/>
  <c r="AK976" i="11" s="1"/>
  <c r="AV976" i="11" s="1"/>
  <c r="Y975" i="11"/>
  <c r="Y854" i="11"/>
  <c r="AK855" i="11"/>
  <c r="AV855" i="11" s="1"/>
  <c r="U1095" i="11"/>
  <c r="AK1097" i="11"/>
  <c r="AV1097" i="11" s="1"/>
  <c r="Y1096" i="11"/>
  <c r="U1338" i="11"/>
  <c r="W1340" i="11"/>
  <c r="Y1339" i="11"/>
  <c r="Y1218" i="11"/>
  <c r="U1217" i="11"/>
  <c r="AZ363" i="11" l="1"/>
  <c r="AR1355" i="11"/>
  <c r="AV1355" i="11"/>
  <c r="AR256" i="11"/>
  <c r="AV256" i="11"/>
  <c r="AR494" i="11"/>
  <c r="AV494" i="11"/>
  <c r="AR1218" i="11"/>
  <c r="AR1097" i="11"/>
  <c r="AR976" i="11"/>
  <c r="AR855" i="11"/>
  <c r="AR745" i="11"/>
  <c r="U142" i="11"/>
  <c r="AK746" i="11"/>
  <c r="AV746" i="11" s="1"/>
  <c r="V747" i="11"/>
  <c r="AK143" i="11"/>
  <c r="AV143" i="11" s="1"/>
  <c r="V144" i="11"/>
  <c r="Y143" i="11"/>
  <c r="AR142" i="11"/>
  <c r="U619" i="11"/>
  <c r="W744" i="11"/>
  <c r="Y743" i="11"/>
  <c r="AK620" i="11"/>
  <c r="AV620" i="11" s="1"/>
  <c r="V621" i="11"/>
  <c r="Y620" i="11"/>
  <c r="AR619" i="11"/>
  <c r="U742" i="11"/>
  <c r="AR383" i="11"/>
  <c r="AR18" i="11"/>
  <c r="W146" i="11"/>
  <c r="V1357" i="11"/>
  <c r="AK1356" i="11"/>
  <c r="V1220" i="11"/>
  <c r="AK1219" i="11"/>
  <c r="AV1219" i="11" s="1"/>
  <c r="U382" i="11"/>
  <c r="V384" i="11"/>
  <c r="AK384" i="11" s="1"/>
  <c r="AV384" i="11" s="1"/>
  <c r="Y383" i="11"/>
  <c r="AK257" i="11"/>
  <c r="Y256" i="11"/>
  <c r="U255" i="11"/>
  <c r="U17" i="11"/>
  <c r="AK19" i="11"/>
  <c r="AV19" i="11" s="1"/>
  <c r="Y18" i="11"/>
  <c r="W268" i="11"/>
  <c r="W406" i="11"/>
  <c r="AK495" i="11"/>
  <c r="Y494" i="11"/>
  <c r="U493" i="11"/>
  <c r="V977" i="11"/>
  <c r="AK977" i="11" s="1"/>
  <c r="AV977" i="11" s="1"/>
  <c r="Y976" i="11"/>
  <c r="U975" i="11"/>
  <c r="AK856" i="11"/>
  <c r="AV856" i="11" s="1"/>
  <c r="Y855" i="11"/>
  <c r="U854" i="11"/>
  <c r="U1096" i="11"/>
  <c r="AK1098" i="11"/>
  <c r="AV1098" i="11" s="1"/>
  <c r="Y1097" i="11"/>
  <c r="U1339" i="11"/>
  <c r="W1341" i="11"/>
  <c r="Y1340" i="11"/>
  <c r="Y1219" i="11"/>
  <c r="U1218" i="11"/>
  <c r="AR495" i="11" l="1"/>
  <c r="AV495" i="11"/>
  <c r="AR1356" i="11"/>
  <c r="AV1356" i="11"/>
  <c r="AR257" i="11"/>
  <c r="AV257" i="11"/>
  <c r="AR1098" i="11"/>
  <c r="AR1219" i="11"/>
  <c r="AR856" i="11"/>
  <c r="AR977" i="11"/>
  <c r="AR746" i="11"/>
  <c r="AK621" i="11"/>
  <c r="AV621" i="11" s="1"/>
  <c r="AW602" i="11" s="1"/>
  <c r="V622" i="11"/>
  <c r="Y621" i="11"/>
  <c r="AK747" i="11"/>
  <c r="AV747" i="11" s="1"/>
  <c r="V748" i="11"/>
  <c r="U143" i="11"/>
  <c r="U743" i="11"/>
  <c r="AK144" i="11"/>
  <c r="AV144" i="11" s="1"/>
  <c r="AW125" i="11" s="1"/>
  <c r="V145" i="11"/>
  <c r="Y144" i="11"/>
  <c r="AR620" i="11"/>
  <c r="U620" i="11"/>
  <c r="Y744" i="11"/>
  <c r="W745" i="11"/>
  <c r="AR143" i="11"/>
  <c r="AR384" i="11"/>
  <c r="AR19" i="11"/>
  <c r="W147" i="11"/>
  <c r="V1221" i="11"/>
  <c r="AK1220" i="11"/>
  <c r="AV1220" i="11" s="1"/>
  <c r="V1358" i="11"/>
  <c r="AK1357" i="11"/>
  <c r="U18" i="11"/>
  <c r="Y19" i="11"/>
  <c r="AK20" i="11"/>
  <c r="AV20" i="11" s="1"/>
  <c r="U256" i="11"/>
  <c r="U383" i="11"/>
  <c r="V385" i="11"/>
  <c r="AK385" i="11" s="1"/>
  <c r="AV385" i="11" s="1"/>
  <c r="Y384" i="11"/>
  <c r="AK258" i="11"/>
  <c r="Y257" i="11"/>
  <c r="W269" i="11"/>
  <c r="W407" i="11"/>
  <c r="U494" i="11"/>
  <c r="Y495" i="11"/>
  <c r="AK496" i="11"/>
  <c r="Y856" i="11"/>
  <c r="AK857" i="11"/>
  <c r="AV857" i="11" s="1"/>
  <c r="U976" i="11"/>
  <c r="U855" i="11"/>
  <c r="V978" i="11"/>
  <c r="AK978" i="11" s="1"/>
  <c r="AV978" i="11" s="1"/>
  <c r="Y977" i="11"/>
  <c r="U1097" i="11"/>
  <c r="AK1099" i="11"/>
  <c r="AV1099" i="11" s="1"/>
  <c r="Y1098" i="11"/>
  <c r="U1340" i="11"/>
  <c r="W1342" i="11"/>
  <c r="Y1341" i="11"/>
  <c r="Y1220" i="11"/>
  <c r="U1219" i="11"/>
  <c r="BA125" i="11" l="1"/>
  <c r="BC125" i="11" s="1"/>
  <c r="AY125" i="11"/>
  <c r="BA602" i="11"/>
  <c r="BC602" i="11" s="1"/>
  <c r="AY602" i="11"/>
  <c r="AR258" i="11"/>
  <c r="AV258" i="11"/>
  <c r="AR496" i="11"/>
  <c r="AV496" i="11"/>
  <c r="AR1357" i="11"/>
  <c r="AV1357" i="11"/>
  <c r="AR1220" i="11"/>
  <c r="AR1099" i="11"/>
  <c r="AR978" i="11"/>
  <c r="AR857" i="11"/>
  <c r="AR747" i="11"/>
  <c r="AK145" i="11"/>
  <c r="AV145" i="11" s="1"/>
  <c r="V146" i="11"/>
  <c r="Y145" i="11"/>
  <c r="W746" i="11"/>
  <c r="Y745" i="11"/>
  <c r="U744" i="11"/>
  <c r="AK622" i="11"/>
  <c r="AV622" i="11" s="1"/>
  <c r="Y622" i="11"/>
  <c r="V623" i="11"/>
  <c r="AR144" i="11"/>
  <c r="U621" i="11"/>
  <c r="U144" i="11"/>
  <c r="AK748" i="11"/>
  <c r="AV748" i="11" s="1"/>
  <c r="V749" i="11"/>
  <c r="AR621" i="11"/>
  <c r="AR385" i="11"/>
  <c r="AR20" i="11"/>
  <c r="W148" i="11"/>
  <c r="V1359" i="11"/>
  <c r="AK1358" i="11"/>
  <c r="V1222" i="11"/>
  <c r="AK1221" i="11"/>
  <c r="AV1221" i="11" s="1"/>
  <c r="U384" i="11"/>
  <c r="V386" i="11"/>
  <c r="AK386" i="11" s="1"/>
  <c r="AV386" i="11" s="1"/>
  <c r="Y385" i="11"/>
  <c r="U19" i="11"/>
  <c r="U257" i="11"/>
  <c r="AK21" i="11"/>
  <c r="AV21" i="11" s="1"/>
  <c r="Y20" i="11"/>
  <c r="AK259" i="11"/>
  <c r="Y258" i="11"/>
  <c r="W270" i="11"/>
  <c r="W408" i="11"/>
  <c r="AK497" i="11"/>
  <c r="Y496" i="11"/>
  <c r="U495" i="11"/>
  <c r="U977" i="11"/>
  <c r="AK858" i="11"/>
  <c r="AV858" i="11" s="1"/>
  <c r="Y857" i="11"/>
  <c r="V979" i="11"/>
  <c r="AK979" i="11" s="1"/>
  <c r="AV979" i="11" s="1"/>
  <c r="Y978" i="11"/>
  <c r="U856" i="11"/>
  <c r="U1098" i="11"/>
  <c r="AK1100" i="11"/>
  <c r="AV1100" i="11" s="1"/>
  <c r="Y1099" i="11"/>
  <c r="U1341" i="11"/>
  <c r="W1343" i="11"/>
  <c r="Y1342" i="11"/>
  <c r="Y1221" i="11"/>
  <c r="U1220" i="11"/>
  <c r="AZ602" i="11" l="1"/>
  <c r="AZ125" i="11"/>
  <c r="AR497" i="11"/>
  <c r="AV497" i="11"/>
  <c r="AR259" i="11"/>
  <c r="AV259" i="11"/>
  <c r="AR1358" i="11"/>
  <c r="AV1358" i="11"/>
  <c r="AR1100" i="11"/>
  <c r="AR1221" i="11"/>
  <c r="AR979" i="11"/>
  <c r="AR858" i="11"/>
  <c r="AR748" i="11"/>
  <c r="W747" i="11"/>
  <c r="Y746" i="11"/>
  <c r="AK749" i="11"/>
  <c r="AV749" i="11" s="1"/>
  <c r="V750" i="11"/>
  <c r="U145" i="11"/>
  <c r="AK623" i="11"/>
  <c r="AV623" i="11" s="1"/>
  <c r="Y623" i="11"/>
  <c r="V624" i="11"/>
  <c r="AK146" i="11"/>
  <c r="AV146" i="11" s="1"/>
  <c r="V147" i="11"/>
  <c r="Y146" i="11"/>
  <c r="AR622" i="11"/>
  <c r="U622" i="11"/>
  <c r="U745" i="11"/>
  <c r="AR145" i="11"/>
  <c r="AR386" i="11"/>
  <c r="AR21" i="11"/>
  <c r="W149" i="11"/>
  <c r="V1223" i="11"/>
  <c r="AK1223" i="11" s="1"/>
  <c r="AV1223" i="11" s="1"/>
  <c r="AK1222" i="11"/>
  <c r="AV1222" i="11" s="1"/>
  <c r="V1360" i="11"/>
  <c r="AK1359" i="11"/>
  <c r="AK22" i="11"/>
  <c r="AV22" i="11" s="1"/>
  <c r="Y21" i="11"/>
  <c r="V387" i="11"/>
  <c r="AK387" i="11" s="1"/>
  <c r="AV387" i="11" s="1"/>
  <c r="Y386" i="11"/>
  <c r="U385" i="11"/>
  <c r="U258" i="11"/>
  <c r="U20" i="11"/>
  <c r="AK260" i="11"/>
  <c r="Y259" i="11"/>
  <c r="W271" i="11"/>
  <c r="W409" i="11"/>
  <c r="U496" i="11"/>
  <c r="AK498" i="11"/>
  <c r="Y497" i="11"/>
  <c r="V980" i="11"/>
  <c r="AK980" i="11" s="1"/>
  <c r="AV980" i="11" s="1"/>
  <c r="Y979" i="11"/>
  <c r="AK859" i="11"/>
  <c r="AV859" i="11" s="1"/>
  <c r="Y858" i="11"/>
  <c r="U857" i="11"/>
  <c r="U978" i="11"/>
  <c r="U1099" i="11"/>
  <c r="AK1101" i="11"/>
  <c r="AV1101" i="11" s="1"/>
  <c r="Y1100" i="11"/>
  <c r="U1342" i="11"/>
  <c r="W1344" i="11"/>
  <c r="Y1343" i="11"/>
  <c r="Y1222" i="11"/>
  <c r="U1221" i="11"/>
  <c r="AW1204" i="11" l="1"/>
  <c r="AR260" i="11"/>
  <c r="AV260" i="11"/>
  <c r="AR498" i="11"/>
  <c r="AV498" i="11"/>
  <c r="AR1359" i="11"/>
  <c r="AV1359" i="11"/>
  <c r="AR1222" i="11"/>
  <c r="AR1101" i="11"/>
  <c r="AR1223" i="11"/>
  <c r="AR980" i="11"/>
  <c r="AR859" i="11"/>
  <c r="AR749" i="11"/>
  <c r="U623" i="11"/>
  <c r="AK750" i="11"/>
  <c r="AV750" i="11" s="1"/>
  <c r="V751" i="11"/>
  <c r="AK147" i="11"/>
  <c r="AV147" i="11" s="1"/>
  <c r="V148" i="11"/>
  <c r="Y147" i="11"/>
  <c r="AR623" i="11"/>
  <c r="AR146" i="11"/>
  <c r="U746" i="11"/>
  <c r="U146" i="11"/>
  <c r="AK624" i="11"/>
  <c r="AV624" i="11" s="1"/>
  <c r="V625" i="11"/>
  <c r="Y624" i="11"/>
  <c r="W748" i="11"/>
  <c r="Y747" i="11"/>
  <c r="AR387" i="11"/>
  <c r="AR22" i="11"/>
  <c r="W150" i="11"/>
  <c r="V1361" i="11"/>
  <c r="AK1360" i="11"/>
  <c r="U21" i="11"/>
  <c r="AK261" i="11"/>
  <c r="Y260" i="11"/>
  <c r="AK23" i="11"/>
  <c r="AV23" i="11" s="1"/>
  <c r="Y22" i="11"/>
  <c r="U259" i="11"/>
  <c r="U386" i="11"/>
  <c r="V388" i="11"/>
  <c r="AK388" i="11" s="1"/>
  <c r="AV388" i="11" s="1"/>
  <c r="Y387" i="11"/>
  <c r="W272" i="11"/>
  <c r="W410" i="11"/>
  <c r="U497" i="11"/>
  <c r="Y498" i="11"/>
  <c r="AK499" i="11"/>
  <c r="U979" i="11"/>
  <c r="V981" i="11"/>
  <c r="AK981" i="11" s="1"/>
  <c r="AV981" i="11" s="1"/>
  <c r="Y980" i="11"/>
  <c r="U858" i="11"/>
  <c r="AK860" i="11"/>
  <c r="AV860" i="11" s="1"/>
  <c r="Y859" i="11"/>
  <c r="U1100" i="11"/>
  <c r="AK1102" i="11"/>
  <c r="AV1102" i="11" s="1"/>
  <c r="Y1101" i="11"/>
  <c r="U1343" i="11"/>
  <c r="Y1344" i="11"/>
  <c r="AB1344" i="11" s="1"/>
  <c r="Y1223" i="11"/>
  <c r="U1222" i="11"/>
  <c r="BA1204" i="11" l="1"/>
  <c r="BC1204" i="11" s="1"/>
  <c r="AY1204" i="11"/>
  <c r="AR261" i="11"/>
  <c r="AV261" i="11"/>
  <c r="AR499" i="11"/>
  <c r="AV499" i="11"/>
  <c r="AR1360" i="11"/>
  <c r="AV1360" i="11"/>
  <c r="AR1102" i="11"/>
  <c r="AR860" i="11"/>
  <c r="AR981" i="11"/>
  <c r="AR750" i="11"/>
  <c r="U147" i="11"/>
  <c r="AK751" i="11"/>
  <c r="AV751" i="11" s="1"/>
  <c r="V752" i="11"/>
  <c r="AK625" i="11"/>
  <c r="AV625" i="11" s="1"/>
  <c r="Y625" i="11"/>
  <c r="V626" i="11"/>
  <c r="AK148" i="11"/>
  <c r="AV148" i="11" s="1"/>
  <c r="V149" i="11"/>
  <c r="Y148" i="11"/>
  <c r="U624" i="11"/>
  <c r="U747" i="11"/>
  <c r="AR624" i="11"/>
  <c r="AR147" i="11"/>
  <c r="W749" i="11"/>
  <c r="Y748" i="11"/>
  <c r="AR388" i="11"/>
  <c r="AR23" i="11"/>
  <c r="W151" i="11"/>
  <c r="V1362" i="11"/>
  <c r="AK1361" i="11"/>
  <c r="U260" i="11"/>
  <c r="AK262" i="11"/>
  <c r="Y261" i="11"/>
  <c r="U387" i="11"/>
  <c r="U22" i="11"/>
  <c r="V389" i="11"/>
  <c r="AK389" i="11" s="1"/>
  <c r="AV389" i="11" s="1"/>
  <c r="Y388" i="11"/>
  <c r="AK24" i="11"/>
  <c r="AV24" i="11" s="1"/>
  <c r="Y23" i="11"/>
  <c r="W273" i="11"/>
  <c r="W411" i="11"/>
  <c r="AK500" i="11"/>
  <c r="Y499" i="11"/>
  <c r="U498" i="11"/>
  <c r="U859" i="11"/>
  <c r="U980" i="11"/>
  <c r="AK861" i="11"/>
  <c r="AV861" i="11" s="1"/>
  <c r="Y860" i="11"/>
  <c r="V982" i="11"/>
  <c r="AK982" i="11" s="1"/>
  <c r="AV982" i="11" s="1"/>
  <c r="Y981" i="11"/>
  <c r="U1101" i="11"/>
  <c r="AK1103" i="11"/>
  <c r="AV1103" i="11" s="1"/>
  <c r="Y1102" i="11"/>
  <c r="U1344" i="11"/>
  <c r="U1223" i="11"/>
  <c r="AZ1204" i="11" l="1"/>
  <c r="AR500" i="11"/>
  <c r="AV500" i="11"/>
  <c r="AW481" i="11" s="1"/>
  <c r="AR262" i="11"/>
  <c r="AV262" i="11"/>
  <c r="AR1361" i="11"/>
  <c r="AV1361" i="11"/>
  <c r="AR1103" i="11"/>
  <c r="AR861" i="11"/>
  <c r="AR982" i="11"/>
  <c r="AR751" i="11"/>
  <c r="AK752" i="11"/>
  <c r="AV752" i="11" s="1"/>
  <c r="V753" i="11"/>
  <c r="AK626" i="11"/>
  <c r="AV626" i="11" s="1"/>
  <c r="V627" i="11"/>
  <c r="Y626" i="11"/>
  <c r="U748" i="11"/>
  <c r="U148" i="11"/>
  <c r="U625" i="11"/>
  <c r="AR148" i="11"/>
  <c r="W750" i="11"/>
  <c r="Y749" i="11"/>
  <c r="AK149" i="11"/>
  <c r="AV149" i="11" s="1"/>
  <c r="V150" i="11"/>
  <c r="Y149" i="11"/>
  <c r="AR625" i="11"/>
  <c r="AR389" i="11"/>
  <c r="AR24" i="11"/>
  <c r="W152" i="11"/>
  <c r="V1363" i="11"/>
  <c r="AK1362" i="11"/>
  <c r="U23" i="11"/>
  <c r="U261" i="11"/>
  <c r="AK25" i="11"/>
  <c r="AV25" i="11" s="1"/>
  <c r="AW6" i="11" s="1"/>
  <c r="Y24" i="11"/>
  <c r="AK263" i="11"/>
  <c r="Y262" i="11"/>
  <c r="U388" i="11"/>
  <c r="V390" i="11"/>
  <c r="AK390" i="11" s="1"/>
  <c r="AV390" i="11" s="1"/>
  <c r="Y389" i="11"/>
  <c r="W274" i="11"/>
  <c r="W412" i="11"/>
  <c r="U499" i="11"/>
  <c r="Y500" i="11"/>
  <c r="U860" i="11"/>
  <c r="Y861" i="11"/>
  <c r="AK862" i="11"/>
  <c r="AV862" i="11" s="1"/>
  <c r="AW843" i="11" s="1"/>
  <c r="U981" i="11"/>
  <c r="V983" i="11"/>
  <c r="AK983" i="11" s="1"/>
  <c r="AV983" i="11" s="1"/>
  <c r="AW964" i="11" s="1"/>
  <c r="Y982" i="11"/>
  <c r="U1102" i="11"/>
  <c r="AK1104" i="11"/>
  <c r="AV1104" i="11" s="1"/>
  <c r="AW1085" i="11" s="1"/>
  <c r="Y1103" i="11"/>
  <c r="Z1224" i="11"/>
  <c r="V1224" i="11" s="1"/>
  <c r="AK1224" i="11" s="1"/>
  <c r="AV1224" i="11" s="1"/>
  <c r="W1345" i="11"/>
  <c r="BA481" i="11" l="1"/>
  <c r="BC481" i="11" s="1"/>
  <c r="AY481" i="11"/>
  <c r="BA843" i="11"/>
  <c r="BC843" i="11" s="1"/>
  <c r="AY843" i="11"/>
  <c r="AY6" i="11"/>
  <c r="AZ6" i="11" s="1"/>
  <c r="BA6" i="11"/>
  <c r="BC6" i="11" s="1"/>
  <c r="BA1085" i="11"/>
  <c r="BC1085" i="11" s="1"/>
  <c r="AY1085" i="11"/>
  <c r="AY964" i="11"/>
  <c r="BA964" i="11"/>
  <c r="BC964" i="11" s="1"/>
  <c r="AR1362" i="11"/>
  <c r="AV1362" i="11"/>
  <c r="AR263" i="11"/>
  <c r="AV263" i="11"/>
  <c r="AW244" i="11" s="1"/>
  <c r="AR1224" i="11"/>
  <c r="AR1104" i="11"/>
  <c r="AR862" i="11"/>
  <c r="AR983" i="11"/>
  <c r="AR752" i="11"/>
  <c r="AK627" i="11"/>
  <c r="AV627" i="11" s="1"/>
  <c r="Y627" i="11"/>
  <c r="V628" i="11"/>
  <c r="U149" i="11"/>
  <c r="W751" i="11"/>
  <c r="Y750" i="11"/>
  <c r="AR626" i="11"/>
  <c r="AK150" i="11"/>
  <c r="AV150" i="11" s="1"/>
  <c r="V151" i="11"/>
  <c r="Y150" i="11"/>
  <c r="AK753" i="11"/>
  <c r="AV753" i="11" s="1"/>
  <c r="V754" i="11"/>
  <c r="U749" i="11"/>
  <c r="AR149" i="11"/>
  <c r="U626" i="11"/>
  <c r="AR390" i="11"/>
  <c r="AR25" i="11"/>
  <c r="W153" i="11"/>
  <c r="V1364" i="11"/>
  <c r="AK1363" i="11"/>
  <c r="U389" i="11"/>
  <c r="U24" i="11"/>
  <c r="U262" i="11"/>
  <c r="Y263" i="11"/>
  <c r="V391" i="11"/>
  <c r="AK391" i="11" s="1"/>
  <c r="AV391" i="11" s="1"/>
  <c r="Y390" i="11"/>
  <c r="Y25" i="11"/>
  <c r="W275" i="11"/>
  <c r="W413" i="11"/>
  <c r="U500" i="11"/>
  <c r="Y862" i="11"/>
  <c r="Y983" i="11"/>
  <c r="U861" i="11"/>
  <c r="U982" i="11"/>
  <c r="U1103" i="11"/>
  <c r="Y1104" i="11"/>
  <c r="Y1345" i="11"/>
  <c r="AB1345" i="11" s="1"/>
  <c r="Y1224" i="11"/>
  <c r="AB1224" i="11" s="1"/>
  <c r="AZ1085" i="11" l="1"/>
  <c r="AZ843" i="11"/>
  <c r="AY244" i="11"/>
  <c r="BA244" i="11"/>
  <c r="BC244" i="11" s="1"/>
  <c r="AZ481" i="11"/>
  <c r="AZ964" i="11"/>
  <c r="AR1363" i="11"/>
  <c r="AV1363" i="11"/>
  <c r="AW1344" i="11" s="1"/>
  <c r="AR753" i="11"/>
  <c r="U150" i="11"/>
  <c r="AK151" i="11"/>
  <c r="AV151" i="11" s="1"/>
  <c r="V152" i="11"/>
  <c r="Y151" i="11"/>
  <c r="U750" i="11"/>
  <c r="AK628" i="11"/>
  <c r="AV628" i="11" s="1"/>
  <c r="V629" i="11"/>
  <c r="Y628" i="11"/>
  <c r="V755" i="11"/>
  <c r="AK754" i="11"/>
  <c r="AV754" i="11" s="1"/>
  <c r="AR150" i="11"/>
  <c r="W752" i="11"/>
  <c r="Y751" i="11"/>
  <c r="U627" i="11"/>
  <c r="AR627" i="11"/>
  <c r="AR391" i="11"/>
  <c r="W154" i="11"/>
  <c r="V1365" i="11"/>
  <c r="AK1364" i="11"/>
  <c r="V392" i="11"/>
  <c r="AK392" i="11" s="1"/>
  <c r="AV392" i="11" s="1"/>
  <c r="Y391" i="11"/>
  <c r="U25" i="11"/>
  <c r="U263" i="11"/>
  <c r="U390" i="11"/>
  <c r="W276" i="11"/>
  <c r="W414" i="11"/>
  <c r="U862" i="11"/>
  <c r="U983" i="11"/>
  <c r="U1104" i="11"/>
  <c r="U1224" i="11"/>
  <c r="U1345" i="11"/>
  <c r="AY1344" i="11" l="1"/>
  <c r="BA1344" i="11"/>
  <c r="BC1344" i="11" s="1"/>
  <c r="AZ244" i="11"/>
  <c r="AR1364" i="11"/>
  <c r="AV1364" i="11"/>
  <c r="AR754" i="11"/>
  <c r="AR628" i="11"/>
  <c r="AK755" i="11"/>
  <c r="AV755" i="11" s="1"/>
  <c r="V756" i="11"/>
  <c r="AK756" i="11" s="1"/>
  <c r="AV756" i="11" s="1"/>
  <c r="AR151" i="11"/>
  <c r="W753" i="11"/>
  <c r="Y752" i="11"/>
  <c r="U628" i="11"/>
  <c r="AK152" i="11"/>
  <c r="AV152" i="11" s="1"/>
  <c r="V153" i="11"/>
  <c r="Y152" i="11"/>
  <c r="U751" i="11"/>
  <c r="AK629" i="11"/>
  <c r="AV629" i="11" s="1"/>
  <c r="Y629" i="11"/>
  <c r="V630" i="11"/>
  <c r="U151" i="11"/>
  <c r="AR392" i="11"/>
  <c r="W155" i="11"/>
  <c r="W156" i="11" s="1"/>
  <c r="W157" i="11" s="1"/>
  <c r="W158" i="11" s="1"/>
  <c r="W159" i="11" s="1"/>
  <c r="W160" i="11" s="1"/>
  <c r="W161" i="11" s="1"/>
  <c r="W162" i="11" s="1"/>
  <c r="W163" i="11" s="1"/>
  <c r="W164" i="11" s="1"/>
  <c r="W165" i="11" s="1"/>
  <c r="W166" i="11" s="1"/>
  <c r="W167" i="11" s="1"/>
  <c r="W168" i="11" s="1"/>
  <c r="W169" i="11" s="1"/>
  <c r="W170" i="11" s="1"/>
  <c r="W171" i="11" s="1"/>
  <c r="W172" i="11" s="1"/>
  <c r="W173" i="11" s="1"/>
  <c r="W174" i="11" s="1"/>
  <c r="W175" i="11" s="1"/>
  <c r="W176" i="11" s="1"/>
  <c r="W177" i="11" s="1"/>
  <c r="W178" i="11" s="1"/>
  <c r="W179" i="11" s="1"/>
  <c r="W180" i="11" s="1"/>
  <c r="W181" i="11" s="1"/>
  <c r="W182" i="11" s="1"/>
  <c r="W183" i="11" s="1"/>
  <c r="W184" i="11" s="1"/>
  <c r="W185" i="11" s="1"/>
  <c r="W186" i="11" s="1"/>
  <c r="W187" i="11" s="1"/>
  <c r="W188" i="11" s="1"/>
  <c r="W189" i="11" s="1"/>
  <c r="W190" i="11" s="1"/>
  <c r="W191" i="11" s="1"/>
  <c r="W192" i="11" s="1"/>
  <c r="W193" i="11" s="1"/>
  <c r="W194" i="11" s="1"/>
  <c r="W195" i="11" s="1"/>
  <c r="W196" i="11" s="1"/>
  <c r="W197" i="11" s="1"/>
  <c r="W198" i="11" s="1"/>
  <c r="W199" i="11" s="1"/>
  <c r="W200" i="11" s="1"/>
  <c r="W201" i="11" s="1"/>
  <c r="W202" i="11" s="1"/>
  <c r="W203" i="11" s="1"/>
  <c r="W204" i="11" s="1"/>
  <c r="W205" i="11" s="1"/>
  <c r="W206" i="11" s="1"/>
  <c r="W207" i="11" s="1"/>
  <c r="W208" i="11" s="1"/>
  <c r="W209" i="11" s="1"/>
  <c r="W210" i="11" s="1"/>
  <c r="W211" i="11" s="1"/>
  <c r="W212" i="11" s="1"/>
  <c r="W213" i="11" s="1"/>
  <c r="W214" i="11" s="1"/>
  <c r="W215" i="11" s="1"/>
  <c r="W216" i="11" s="1"/>
  <c r="W217" i="11" s="1"/>
  <c r="W218" i="11" s="1"/>
  <c r="W219" i="11" s="1"/>
  <c r="W220" i="11" s="1"/>
  <c r="W221" i="11" s="1"/>
  <c r="W222" i="11" s="1"/>
  <c r="W223" i="11" s="1"/>
  <c r="W224" i="11" s="1"/>
  <c r="W225" i="11" s="1"/>
  <c r="W226" i="11" s="1"/>
  <c r="W227" i="11" s="1"/>
  <c r="W228" i="11" s="1"/>
  <c r="W229" i="11" s="1"/>
  <c r="W230" i="11" s="1"/>
  <c r="W231" i="11" s="1"/>
  <c r="W232" i="11" s="1"/>
  <c r="W233" i="11" s="1"/>
  <c r="W234" i="11" s="1"/>
  <c r="W235" i="11" s="1"/>
  <c r="W236" i="11" s="1"/>
  <c r="W237" i="11" s="1"/>
  <c r="W238" i="11" s="1"/>
  <c r="W239" i="11" s="1"/>
  <c r="V1366" i="11"/>
  <c r="AK1365" i="11"/>
  <c r="Z501" i="11"/>
  <c r="AK501" i="11" s="1"/>
  <c r="AK264" i="11"/>
  <c r="AK26" i="11"/>
  <c r="AV26" i="11" s="1"/>
  <c r="U391" i="11"/>
  <c r="Y392" i="11"/>
  <c r="W277" i="11"/>
  <c r="W415" i="11"/>
  <c r="AK863" i="11"/>
  <c r="AV863" i="11" s="1"/>
  <c r="Z984" i="11"/>
  <c r="V984" i="11" s="1"/>
  <c r="AK984" i="11" s="1"/>
  <c r="AV984" i="11" s="1"/>
  <c r="AK1105" i="11"/>
  <c r="AV1105" i="11" s="1"/>
  <c r="W1225" i="11"/>
  <c r="Z1225" i="11"/>
  <c r="V1225" i="11" s="1"/>
  <c r="W1346" i="11"/>
  <c r="AZ1344" i="11" l="1"/>
  <c r="AR501" i="11"/>
  <c r="AV501" i="11"/>
  <c r="AR264" i="11"/>
  <c r="AV264" i="11"/>
  <c r="AR1365" i="11"/>
  <c r="AV1365" i="11"/>
  <c r="AR1105" i="11"/>
  <c r="AR984" i="11"/>
  <c r="AR863" i="11"/>
  <c r="AR756" i="11"/>
  <c r="AR755" i="11"/>
  <c r="AK630" i="11"/>
  <c r="AV630" i="11" s="1"/>
  <c r="Y630" i="11"/>
  <c r="V631" i="11"/>
  <c r="U629" i="11"/>
  <c r="U152" i="11"/>
  <c r="AR152" i="11"/>
  <c r="Y753" i="11"/>
  <c r="W754" i="11"/>
  <c r="AR629" i="11"/>
  <c r="AK153" i="11"/>
  <c r="AV153" i="11" s="1"/>
  <c r="V154" i="11"/>
  <c r="Y153" i="11"/>
  <c r="U752" i="11"/>
  <c r="AR26" i="11"/>
  <c r="Y501" i="11"/>
  <c r="U501" i="11" s="1"/>
  <c r="V1226" i="11"/>
  <c r="AK1226" i="11" s="1"/>
  <c r="AV1226" i="11" s="1"/>
  <c r="AK1225" i="11"/>
  <c r="AV1225" i="11" s="1"/>
  <c r="V1367" i="11"/>
  <c r="AK1366" i="11"/>
  <c r="U392" i="11"/>
  <c r="Y264" i="11"/>
  <c r="Y26" i="11"/>
  <c r="W278" i="11"/>
  <c r="W416" i="11"/>
  <c r="Y984" i="11"/>
  <c r="Y863" i="11"/>
  <c r="Y1105" i="11"/>
  <c r="AB1105" i="11" s="1"/>
  <c r="Y1346" i="11"/>
  <c r="AB1346" i="11" s="1"/>
  <c r="W1347" i="11"/>
  <c r="Y1225" i="11"/>
  <c r="AB1225" i="11" s="1"/>
  <c r="AR1366" i="11" l="1"/>
  <c r="AV1366" i="11"/>
  <c r="AR1225" i="11"/>
  <c r="AR1226" i="11"/>
  <c r="AK154" i="11"/>
  <c r="AV154" i="11" s="1"/>
  <c r="Y154" i="11"/>
  <c r="Y754" i="11"/>
  <c r="AB754" i="11" s="1"/>
  <c r="AR153" i="11"/>
  <c r="U753" i="11"/>
  <c r="AK631" i="11"/>
  <c r="AV631" i="11" s="1"/>
  <c r="Y631" i="11"/>
  <c r="U630" i="11"/>
  <c r="U153" i="11"/>
  <c r="AR630" i="11"/>
  <c r="V1368" i="11"/>
  <c r="AK1367" i="11"/>
  <c r="Z511" i="11"/>
  <c r="Z393" i="11"/>
  <c r="V393" i="11" s="1"/>
  <c r="AK393" i="11" s="1"/>
  <c r="AV393" i="11" s="1"/>
  <c r="U264" i="11"/>
  <c r="U26" i="11"/>
  <c r="W279" i="11"/>
  <c r="W417" i="11"/>
  <c r="W633" i="11"/>
  <c r="W634" i="11" s="1"/>
  <c r="W635" i="11" s="1"/>
  <c r="W636" i="11" s="1"/>
  <c r="W637" i="11" s="1"/>
  <c r="W638" i="11" s="1"/>
  <c r="W639" i="11" s="1"/>
  <c r="W640" i="11" s="1"/>
  <c r="W641" i="11" s="1"/>
  <c r="W642" i="11" s="1"/>
  <c r="W643" i="11" s="1"/>
  <c r="W644" i="11" s="1"/>
  <c r="W645" i="11" s="1"/>
  <c r="W646" i="11" s="1"/>
  <c r="W647" i="11" s="1"/>
  <c r="U984" i="11"/>
  <c r="U863" i="11"/>
  <c r="U1105" i="11"/>
  <c r="V1227" i="11"/>
  <c r="U1346" i="11"/>
  <c r="U1225" i="11"/>
  <c r="W1348" i="11"/>
  <c r="Y1347" i="11"/>
  <c r="AB1347" i="11" s="1"/>
  <c r="AR1367" i="11" l="1"/>
  <c r="AV1367" i="11"/>
  <c r="U631" i="11"/>
  <c r="V757" i="11"/>
  <c r="U754" i="11"/>
  <c r="AR631" i="11"/>
  <c r="U154" i="11"/>
  <c r="AR154" i="11"/>
  <c r="AR393" i="11"/>
  <c r="V1228" i="11"/>
  <c r="AK1227" i="11"/>
  <c r="AV1227" i="11" s="1"/>
  <c r="V1369" i="11"/>
  <c r="AK1368" i="11"/>
  <c r="V394" i="11"/>
  <c r="AK394" i="11" s="1"/>
  <c r="AV394" i="11" s="1"/>
  <c r="Y393" i="11"/>
  <c r="Z502" i="11"/>
  <c r="AK502" i="11" s="1"/>
  <c r="AK265" i="11"/>
  <c r="AK27" i="11"/>
  <c r="AV27" i="11" s="1"/>
  <c r="W280" i="11"/>
  <c r="W418" i="11"/>
  <c r="AK864" i="11"/>
  <c r="AV864" i="11" s="1"/>
  <c r="Z985" i="11"/>
  <c r="V985" i="11" s="1"/>
  <c r="AK985" i="11" s="1"/>
  <c r="AV985" i="11" s="1"/>
  <c r="AK1106" i="11"/>
  <c r="AV1106" i="11" s="1"/>
  <c r="W1226" i="11"/>
  <c r="U1347" i="11"/>
  <c r="W1349" i="11"/>
  <c r="Y1348" i="11"/>
  <c r="AB1348" i="11" s="1"/>
  <c r="AR502" i="11" l="1"/>
  <c r="AV502" i="11"/>
  <c r="AR265" i="11"/>
  <c r="AV265" i="11"/>
  <c r="AR1368" i="11"/>
  <c r="AV1368" i="11"/>
  <c r="AR1227" i="11"/>
  <c r="AR1106" i="11"/>
  <c r="AR985" i="11"/>
  <c r="AR864" i="11"/>
  <c r="Z155" i="11"/>
  <c r="V155" i="11" s="1"/>
  <c r="Z632" i="11"/>
  <c r="V632" i="11" s="1"/>
  <c r="W755" i="11"/>
  <c r="AK757" i="11"/>
  <c r="AV757" i="11" s="1"/>
  <c r="V758" i="11"/>
  <c r="AR394" i="11"/>
  <c r="Y502" i="11"/>
  <c r="AK503" i="11"/>
  <c r="AR27" i="11"/>
  <c r="V1370" i="11"/>
  <c r="AK1369" i="11"/>
  <c r="V1229" i="11"/>
  <c r="AK1228" i="11"/>
  <c r="AV1228" i="11" s="1"/>
  <c r="U393" i="11"/>
  <c r="AK28" i="11"/>
  <c r="AV28" i="11" s="1"/>
  <c r="Y27" i="11"/>
  <c r="AB27" i="11" s="1"/>
  <c r="V395" i="11"/>
  <c r="AK395" i="11" s="1"/>
  <c r="AV395" i="11" s="1"/>
  <c r="Y394" i="11"/>
  <c r="AK266" i="11"/>
  <c r="Y265" i="11"/>
  <c r="W281" i="11"/>
  <c r="W419" i="11"/>
  <c r="V986" i="11"/>
  <c r="AK986" i="11" s="1"/>
  <c r="AV986" i="11" s="1"/>
  <c r="Y985" i="11"/>
  <c r="Y864" i="11"/>
  <c r="AK865" i="11"/>
  <c r="AV865" i="11" s="1"/>
  <c r="W1227" i="11"/>
  <c r="Y1226" i="11"/>
  <c r="AB1226" i="11" s="1"/>
  <c r="AK1107" i="11"/>
  <c r="AV1107" i="11" s="1"/>
  <c r="Y1106" i="11"/>
  <c r="U1348" i="11"/>
  <c r="W1350" i="11"/>
  <c r="Y1349" i="11"/>
  <c r="AB1349" i="11" s="1"/>
  <c r="AR503" i="11" l="1"/>
  <c r="AV503" i="11"/>
  <c r="AR266" i="11"/>
  <c r="AV266" i="11"/>
  <c r="AR1369" i="11"/>
  <c r="AV1369" i="11"/>
  <c r="AR1228" i="11"/>
  <c r="AR1107" i="11"/>
  <c r="AR986" i="11"/>
  <c r="AR865" i="11"/>
  <c r="AR757" i="11"/>
  <c r="Y755" i="11"/>
  <c r="AB755" i="11" s="1"/>
  <c r="W756" i="11"/>
  <c r="AK632" i="11"/>
  <c r="AV632" i="11" s="1"/>
  <c r="Y632" i="11"/>
  <c r="AB632" i="11" s="1"/>
  <c r="V633" i="11"/>
  <c r="AK758" i="11"/>
  <c r="AV758" i="11" s="1"/>
  <c r="V759" i="11"/>
  <c r="AK155" i="11"/>
  <c r="AV155" i="11" s="1"/>
  <c r="V156" i="11"/>
  <c r="Y155" i="11"/>
  <c r="Y503" i="11"/>
  <c r="U502" i="11"/>
  <c r="AK504" i="11"/>
  <c r="AR395" i="11"/>
  <c r="AR28" i="11"/>
  <c r="V1230" i="11"/>
  <c r="AK1229" i="11"/>
  <c r="AV1229" i="11" s="1"/>
  <c r="V1371" i="11"/>
  <c r="AK1370" i="11"/>
  <c r="V396" i="11"/>
  <c r="AK396" i="11" s="1"/>
  <c r="AV396" i="11" s="1"/>
  <c r="Y395" i="11"/>
  <c r="U265" i="11"/>
  <c r="U27" i="11"/>
  <c r="U394" i="11"/>
  <c r="AK267" i="11"/>
  <c r="Y266" i="11"/>
  <c r="Y28" i="11"/>
  <c r="AK29" i="11"/>
  <c r="AV29" i="11" s="1"/>
  <c r="W282" i="11"/>
  <c r="W420" i="11"/>
  <c r="U985" i="11"/>
  <c r="V987" i="11"/>
  <c r="AK987" i="11" s="1"/>
  <c r="AV987" i="11" s="1"/>
  <c r="Y986" i="11"/>
  <c r="AK866" i="11"/>
  <c r="AV866" i="11" s="1"/>
  <c r="Y865" i="11"/>
  <c r="U864" i="11"/>
  <c r="U1106" i="11"/>
  <c r="AK1108" i="11"/>
  <c r="AV1108" i="11" s="1"/>
  <c r="Y1107" i="11"/>
  <c r="U1226" i="11"/>
  <c r="W1228" i="11"/>
  <c r="Y1227" i="11"/>
  <c r="AB1227" i="11" s="1"/>
  <c r="U1349" i="11"/>
  <c r="W1351" i="11"/>
  <c r="Y1350" i="11"/>
  <c r="AB1350" i="11" s="1"/>
  <c r="U503" i="11" l="1"/>
  <c r="AR1370" i="11"/>
  <c r="AV1370" i="11"/>
  <c r="AR504" i="11"/>
  <c r="AV504" i="11"/>
  <c r="AR267" i="11"/>
  <c r="AV267" i="11"/>
  <c r="AK505" i="11"/>
  <c r="AR1229" i="11"/>
  <c r="AR1108" i="11"/>
  <c r="AR866" i="11"/>
  <c r="AR987" i="11"/>
  <c r="AR758" i="11"/>
  <c r="U632" i="11"/>
  <c r="U155" i="11"/>
  <c r="AK759" i="11"/>
  <c r="AV759" i="11" s="1"/>
  <c r="V760" i="11"/>
  <c r="AR632" i="11"/>
  <c r="AK156" i="11"/>
  <c r="AV156" i="11" s="1"/>
  <c r="V157" i="11"/>
  <c r="Y156" i="11"/>
  <c r="W757" i="11"/>
  <c r="Y756" i="11"/>
  <c r="AR155" i="11"/>
  <c r="AK633" i="11"/>
  <c r="AV633" i="11" s="1"/>
  <c r="V634" i="11"/>
  <c r="Y633" i="11"/>
  <c r="AB633" i="11" s="1"/>
  <c r="U755" i="11"/>
  <c r="Y504" i="11"/>
  <c r="U504" i="11" s="1"/>
  <c r="AR396" i="11"/>
  <c r="AR29" i="11"/>
  <c r="V1372" i="11"/>
  <c r="AK1371" i="11"/>
  <c r="V1231" i="11"/>
  <c r="AK1230" i="11"/>
  <c r="AV1230" i="11" s="1"/>
  <c r="AK268" i="11"/>
  <c r="Y267" i="11"/>
  <c r="AK30" i="11"/>
  <c r="AV30" i="11" s="1"/>
  <c r="Y29" i="11"/>
  <c r="U395" i="11"/>
  <c r="U266" i="11"/>
  <c r="U28" i="11"/>
  <c r="V397" i="11"/>
  <c r="AK397" i="11" s="1"/>
  <c r="AV397" i="11" s="1"/>
  <c r="Y396" i="11"/>
  <c r="W283" i="11"/>
  <c r="W421" i="11"/>
  <c r="U865" i="11"/>
  <c r="U986" i="11"/>
  <c r="Y866" i="11"/>
  <c r="AK867" i="11"/>
  <c r="AV867" i="11" s="1"/>
  <c r="V988" i="11"/>
  <c r="AK988" i="11" s="1"/>
  <c r="AV988" i="11" s="1"/>
  <c r="Y987" i="11"/>
  <c r="U1227" i="11"/>
  <c r="U1107" i="11"/>
  <c r="W1229" i="11"/>
  <c r="Y1228" i="11"/>
  <c r="AB1228" i="11" s="1"/>
  <c r="AK1109" i="11"/>
  <c r="AV1109" i="11" s="1"/>
  <c r="Y1108" i="11"/>
  <c r="U1350" i="11"/>
  <c r="Y1351" i="11"/>
  <c r="AB1351" i="11" s="1"/>
  <c r="W1352" i="11"/>
  <c r="Y505" i="11" l="1"/>
  <c r="U505" i="11" s="1"/>
  <c r="AR1371" i="11"/>
  <c r="AV1371" i="11"/>
  <c r="AR505" i="11"/>
  <c r="AV505" i="11"/>
  <c r="AR268" i="11"/>
  <c r="AV268" i="11"/>
  <c r="AK506" i="11"/>
  <c r="AR1230" i="11"/>
  <c r="AR1109" i="11"/>
  <c r="AR988" i="11"/>
  <c r="AR867" i="11"/>
  <c r="AR759" i="11"/>
  <c r="AK634" i="11"/>
  <c r="AV634" i="11" s="1"/>
  <c r="Y634" i="11"/>
  <c r="V635" i="11"/>
  <c r="AK157" i="11"/>
  <c r="AV157" i="11" s="1"/>
  <c r="V158" i="11"/>
  <c r="Y157" i="11"/>
  <c r="AR633" i="11"/>
  <c r="U756" i="11"/>
  <c r="AR156" i="11"/>
  <c r="AK760" i="11"/>
  <c r="AV760" i="11" s="1"/>
  <c r="V761" i="11"/>
  <c r="W758" i="11"/>
  <c r="Y757" i="11"/>
  <c r="U633" i="11"/>
  <c r="U156" i="11"/>
  <c r="AR397" i="11"/>
  <c r="AR30" i="11"/>
  <c r="V1232" i="11"/>
  <c r="AK1231" i="11"/>
  <c r="AV1231" i="11" s="1"/>
  <c r="V1373" i="11"/>
  <c r="AK1372" i="11"/>
  <c r="V398" i="11"/>
  <c r="AK398" i="11" s="1"/>
  <c r="AV398" i="11" s="1"/>
  <c r="Y397" i="11"/>
  <c r="AK269" i="11"/>
  <c r="Y268" i="11"/>
  <c r="U396" i="11"/>
  <c r="U267" i="11"/>
  <c r="U29" i="11"/>
  <c r="AK31" i="11"/>
  <c r="AV31" i="11" s="1"/>
  <c r="Y30" i="11"/>
  <c r="W284" i="11"/>
  <c r="W422" i="11"/>
  <c r="AK868" i="11"/>
  <c r="AV868" i="11" s="1"/>
  <c r="Y867" i="11"/>
  <c r="U987" i="11"/>
  <c r="U866" i="11"/>
  <c r="V989" i="11"/>
  <c r="AK989" i="11" s="1"/>
  <c r="AV989" i="11" s="1"/>
  <c r="Y988" i="11"/>
  <c r="U1108" i="11"/>
  <c r="AK1110" i="11"/>
  <c r="AV1110" i="11" s="1"/>
  <c r="Y1109" i="11"/>
  <c r="U1228" i="11"/>
  <c r="W1230" i="11"/>
  <c r="Y1229" i="11"/>
  <c r="AB1229" i="11" s="1"/>
  <c r="W1353" i="11"/>
  <c r="Y1352" i="11"/>
  <c r="AB1352" i="11" s="1"/>
  <c r="U1351" i="11"/>
  <c r="Y506" i="11" l="1"/>
  <c r="AK507" i="11"/>
  <c r="AR507" i="11" s="1"/>
  <c r="AR269" i="11"/>
  <c r="AV269" i="11"/>
  <c r="AR506" i="11"/>
  <c r="AV506" i="11"/>
  <c r="AR1372" i="11"/>
  <c r="AV1372" i="11"/>
  <c r="AR1231" i="11"/>
  <c r="AR1110" i="11"/>
  <c r="AR868" i="11"/>
  <c r="AR989" i="11"/>
  <c r="AR760" i="11"/>
  <c r="AR157" i="11"/>
  <c r="AK761" i="11"/>
  <c r="AV761" i="11" s="1"/>
  <c r="V762" i="11"/>
  <c r="AK635" i="11"/>
  <c r="AV635" i="11" s="1"/>
  <c r="Y635" i="11"/>
  <c r="V636" i="11"/>
  <c r="U757" i="11"/>
  <c r="U157" i="11"/>
  <c r="U634" i="11"/>
  <c r="W759" i="11"/>
  <c r="Y758" i="11"/>
  <c r="AB758" i="11" s="1"/>
  <c r="AK158" i="11"/>
  <c r="AV158" i="11" s="1"/>
  <c r="V159" i="11"/>
  <c r="Y158" i="11"/>
  <c r="AR634" i="11"/>
  <c r="AR398" i="11"/>
  <c r="AR31" i="11"/>
  <c r="V1374" i="11"/>
  <c r="AK1373" i="11"/>
  <c r="V1233" i="11"/>
  <c r="AK1233" i="11" s="1"/>
  <c r="AV1233" i="11" s="1"/>
  <c r="AK1232" i="11"/>
  <c r="AV1232" i="11" s="1"/>
  <c r="Y31" i="11"/>
  <c r="AK32" i="11"/>
  <c r="AV32" i="11" s="1"/>
  <c r="U268" i="11"/>
  <c r="U397" i="11"/>
  <c r="U30" i="11"/>
  <c r="AK270" i="11"/>
  <c r="Y269" i="11"/>
  <c r="V399" i="11"/>
  <c r="AK399" i="11" s="1"/>
  <c r="AV399" i="11" s="1"/>
  <c r="Y398" i="11"/>
  <c r="W285" i="11"/>
  <c r="W423" i="11"/>
  <c r="Y507" i="11"/>
  <c r="U988" i="11"/>
  <c r="V990" i="11"/>
  <c r="AK990" i="11" s="1"/>
  <c r="AV990" i="11" s="1"/>
  <c r="Y989" i="11"/>
  <c r="U867" i="11"/>
  <c r="Y868" i="11"/>
  <c r="AK869" i="11"/>
  <c r="AV869" i="11" s="1"/>
  <c r="U1229" i="11"/>
  <c r="U1109" i="11"/>
  <c r="W1231" i="11"/>
  <c r="Y1230" i="11"/>
  <c r="AK1111" i="11"/>
  <c r="AV1111" i="11" s="1"/>
  <c r="Y1110" i="11"/>
  <c r="U1352" i="11"/>
  <c r="W1354" i="11"/>
  <c r="Y1353" i="11"/>
  <c r="U506" i="11" l="1"/>
  <c r="AK508" i="11"/>
  <c r="AV508" i="11" s="1"/>
  <c r="AV507" i="11"/>
  <c r="AR1373" i="11"/>
  <c r="AV1373" i="11"/>
  <c r="AR270" i="11"/>
  <c r="AV270" i="11"/>
  <c r="AR1233" i="11"/>
  <c r="AR1232" i="11"/>
  <c r="AR1111" i="11"/>
  <c r="AR869" i="11"/>
  <c r="AR990" i="11"/>
  <c r="AR761" i="11"/>
  <c r="W760" i="11"/>
  <c r="Y759" i="11"/>
  <c r="U635" i="11"/>
  <c r="AK159" i="11"/>
  <c r="AV159" i="11" s="1"/>
  <c r="Y159" i="11"/>
  <c r="V160" i="11"/>
  <c r="AR635" i="11"/>
  <c r="AR158" i="11"/>
  <c r="U158" i="11"/>
  <c r="U758" i="11"/>
  <c r="AK636" i="11"/>
  <c r="AV636" i="11" s="1"/>
  <c r="V637" i="11"/>
  <c r="Y636" i="11"/>
  <c r="AB636" i="11" s="1"/>
  <c r="AK762" i="11"/>
  <c r="AV762" i="11" s="1"/>
  <c r="V763" i="11"/>
  <c r="AR399" i="11"/>
  <c r="AR32" i="11"/>
  <c r="AK1374" i="11"/>
  <c r="V1375" i="11"/>
  <c r="U398" i="11"/>
  <c r="V400" i="11"/>
  <c r="AK400" i="11" s="1"/>
  <c r="AV400" i="11" s="1"/>
  <c r="Y399" i="11"/>
  <c r="U269" i="11"/>
  <c r="AK33" i="11"/>
  <c r="AV33" i="11" s="1"/>
  <c r="Y32" i="11"/>
  <c r="AK271" i="11"/>
  <c r="Y270" i="11"/>
  <c r="U31" i="11"/>
  <c r="W286" i="11"/>
  <c r="W424" i="11"/>
  <c r="U507" i="11"/>
  <c r="U989" i="11"/>
  <c r="V991" i="11"/>
  <c r="AK991" i="11" s="1"/>
  <c r="AV991" i="11" s="1"/>
  <c r="Y990" i="11"/>
  <c r="AK870" i="11"/>
  <c r="AV870" i="11" s="1"/>
  <c r="Y869" i="11"/>
  <c r="U868" i="11"/>
  <c r="U1110" i="11"/>
  <c r="AK1112" i="11"/>
  <c r="AV1112" i="11" s="1"/>
  <c r="Y1111" i="11"/>
  <c r="U1230" i="11"/>
  <c r="W1232" i="11"/>
  <c r="Y1231" i="11"/>
  <c r="U1353" i="11"/>
  <c r="W1355" i="11"/>
  <c r="Y1354" i="11"/>
  <c r="AB1354" i="11" s="1"/>
  <c r="AR508" i="11" l="1"/>
  <c r="Y508" i="11"/>
  <c r="U508" i="11" s="1"/>
  <c r="AR271" i="11"/>
  <c r="AV271" i="11"/>
  <c r="AR1374" i="11"/>
  <c r="AV1374" i="11"/>
  <c r="AR1112" i="11"/>
  <c r="AR870" i="11"/>
  <c r="AR991" i="11"/>
  <c r="AR762" i="11"/>
  <c r="U636" i="11"/>
  <c r="AK160" i="11"/>
  <c r="AV160" i="11" s="1"/>
  <c r="V161" i="11"/>
  <c r="Y160" i="11"/>
  <c r="AK637" i="11"/>
  <c r="AV637" i="11" s="1"/>
  <c r="V638" i="11"/>
  <c r="Y637" i="11"/>
  <c r="U159" i="11"/>
  <c r="U759" i="11"/>
  <c r="AK763" i="11"/>
  <c r="AV763" i="11" s="1"/>
  <c r="AW744" i="11" s="1"/>
  <c r="V764" i="11"/>
  <c r="AR636" i="11"/>
  <c r="AR159" i="11"/>
  <c r="W761" i="11"/>
  <c r="Y760" i="11"/>
  <c r="AR400" i="11"/>
  <c r="AR33" i="11"/>
  <c r="AK1375" i="11"/>
  <c r="V1376" i="11"/>
  <c r="V401" i="11"/>
  <c r="AK401" i="11" s="1"/>
  <c r="AV401" i="11" s="1"/>
  <c r="Y400" i="11"/>
  <c r="U399" i="11"/>
  <c r="U270" i="11"/>
  <c r="U32" i="11"/>
  <c r="Y271" i="11"/>
  <c r="Y33" i="11"/>
  <c r="W287" i="11"/>
  <c r="W425" i="11"/>
  <c r="U990" i="11"/>
  <c r="Y991" i="11"/>
  <c r="U869" i="11"/>
  <c r="Y870" i="11"/>
  <c r="U1231" i="11"/>
  <c r="U1111" i="11"/>
  <c r="Y1232" i="11"/>
  <c r="Y1112" i="11"/>
  <c r="Y1355" i="11"/>
  <c r="W1356" i="11"/>
  <c r="U1354" i="11"/>
  <c r="BA744" i="11" l="1"/>
  <c r="BC744" i="11" s="1"/>
  <c r="AY744" i="11"/>
  <c r="AR1375" i="11"/>
  <c r="AV1375" i="11"/>
  <c r="AR763" i="11"/>
  <c r="AK161" i="11"/>
  <c r="AV161" i="11" s="1"/>
  <c r="V162" i="11"/>
  <c r="Y161" i="11"/>
  <c r="AK638" i="11"/>
  <c r="AV638" i="11" s="1"/>
  <c r="V639" i="11"/>
  <c r="Y638" i="11"/>
  <c r="AR160" i="11"/>
  <c r="U760" i="11"/>
  <c r="AK764" i="11"/>
  <c r="AV764" i="11" s="1"/>
  <c r="V765" i="11"/>
  <c r="AR637" i="11"/>
  <c r="U637" i="11"/>
  <c r="W762" i="11"/>
  <c r="Y761" i="11"/>
  <c r="U160" i="11"/>
  <c r="AR401" i="11"/>
  <c r="V1377" i="11"/>
  <c r="AK1376" i="11"/>
  <c r="U271" i="11"/>
  <c r="U33" i="11"/>
  <c r="U400" i="11"/>
  <c r="V402" i="11"/>
  <c r="AK402" i="11" s="1"/>
  <c r="AV402" i="11" s="1"/>
  <c r="AW383" i="11" s="1"/>
  <c r="Y401" i="11"/>
  <c r="W288" i="11"/>
  <c r="W426" i="11"/>
  <c r="U991" i="11"/>
  <c r="U870" i="11"/>
  <c r="U1112" i="11"/>
  <c r="V1234" i="11"/>
  <c r="AK1234" i="11" s="1"/>
  <c r="AV1234" i="11" s="1"/>
  <c r="U1232" i="11"/>
  <c r="W1357" i="11"/>
  <c r="Y1356" i="11"/>
  <c r="U1355" i="11"/>
  <c r="AY383" i="11" l="1"/>
  <c r="BA383" i="11"/>
  <c r="BC383" i="11" s="1"/>
  <c r="AZ744" i="11"/>
  <c r="AR1376" i="11"/>
  <c r="AV1376" i="11"/>
  <c r="AR1234" i="11"/>
  <c r="AR764" i="11"/>
  <c r="U761" i="11"/>
  <c r="AR638" i="11"/>
  <c r="W763" i="11"/>
  <c r="Y762" i="11"/>
  <c r="U161" i="11"/>
  <c r="U638" i="11"/>
  <c r="AK162" i="11"/>
  <c r="AV162" i="11" s="1"/>
  <c r="Y162" i="11"/>
  <c r="V163" i="11"/>
  <c r="AK765" i="11"/>
  <c r="AV765" i="11" s="1"/>
  <c r="V766" i="11"/>
  <c r="AK639" i="11"/>
  <c r="AV639" i="11" s="1"/>
  <c r="V640" i="11"/>
  <c r="Y639" i="11"/>
  <c r="AR161" i="11"/>
  <c r="AR402" i="11"/>
  <c r="V1378" i="11"/>
  <c r="AK1377" i="11"/>
  <c r="Z509" i="11"/>
  <c r="AK509" i="11" s="1"/>
  <c r="AK272" i="11"/>
  <c r="AK34" i="11"/>
  <c r="AV34" i="11" s="1"/>
  <c r="V403" i="11"/>
  <c r="AK403" i="11" s="1"/>
  <c r="AV403" i="11" s="1"/>
  <c r="Y402" i="11"/>
  <c r="U401" i="11"/>
  <c r="W289" i="11"/>
  <c r="W427" i="11"/>
  <c r="AK871" i="11"/>
  <c r="AV871" i="11" s="1"/>
  <c r="Z992" i="11"/>
  <c r="V992" i="11" s="1"/>
  <c r="AK992" i="11" s="1"/>
  <c r="AV992" i="11" s="1"/>
  <c r="AK1113" i="11"/>
  <c r="AV1113" i="11" s="1"/>
  <c r="W1233" i="11"/>
  <c r="V1235" i="11"/>
  <c r="AK1235" i="11" s="1"/>
  <c r="AV1235" i="11" s="1"/>
  <c r="U1356" i="11"/>
  <c r="W1358" i="11"/>
  <c r="Y1357" i="11"/>
  <c r="AZ383" i="11" l="1"/>
  <c r="AR1377" i="11"/>
  <c r="AV1377" i="11"/>
  <c r="AR272" i="11"/>
  <c r="AV272" i="11"/>
  <c r="AR509" i="11"/>
  <c r="AV509" i="11"/>
  <c r="AR1235" i="11"/>
  <c r="AR1113" i="11"/>
  <c r="AR992" i="11"/>
  <c r="AR871" i="11"/>
  <c r="AR765" i="11"/>
  <c r="U639" i="11"/>
  <c r="AK766" i="11"/>
  <c r="AV766" i="11" s="1"/>
  <c r="V767" i="11"/>
  <c r="AR162" i="11"/>
  <c r="U162" i="11"/>
  <c r="AK640" i="11"/>
  <c r="AV640" i="11" s="1"/>
  <c r="V641" i="11"/>
  <c r="Y640" i="11"/>
  <c r="U762" i="11"/>
  <c r="AR639" i="11"/>
  <c r="AK163" i="11"/>
  <c r="AV163" i="11" s="1"/>
  <c r="Y163" i="11"/>
  <c r="V164" i="11"/>
  <c r="W764" i="11"/>
  <c r="Y763" i="11"/>
  <c r="AR403" i="11"/>
  <c r="AR34" i="11"/>
  <c r="AK510" i="11"/>
  <c r="Y509" i="11"/>
  <c r="U509" i="11" s="1"/>
  <c r="V1379" i="11"/>
  <c r="AK1378" i="11"/>
  <c r="V404" i="11"/>
  <c r="AK404" i="11" s="1"/>
  <c r="AV404" i="11" s="1"/>
  <c r="Y403" i="11"/>
  <c r="AK35" i="11"/>
  <c r="AV35" i="11" s="1"/>
  <c r="Y34" i="11"/>
  <c r="AK273" i="11"/>
  <c r="Y272" i="11"/>
  <c r="U402" i="11"/>
  <c r="W290" i="11"/>
  <c r="W428" i="11"/>
  <c r="V993" i="11"/>
  <c r="AK993" i="11" s="1"/>
  <c r="AV993" i="11" s="1"/>
  <c r="Y992" i="11"/>
  <c r="Y871" i="11"/>
  <c r="AK872" i="11"/>
  <c r="AV872" i="11" s="1"/>
  <c r="V1236" i="11"/>
  <c r="AK1236" i="11" s="1"/>
  <c r="AV1236" i="11" s="1"/>
  <c r="W1234" i="11"/>
  <c r="Y1233" i="11"/>
  <c r="Y1113" i="11"/>
  <c r="U1357" i="11"/>
  <c r="W1359" i="11"/>
  <c r="Y1358" i="11"/>
  <c r="Y510" i="11" l="1"/>
  <c r="AR1378" i="11"/>
  <c r="AV1378" i="11"/>
  <c r="AR273" i="11"/>
  <c r="AV273" i="11"/>
  <c r="AR510" i="11"/>
  <c r="AV510" i="11"/>
  <c r="AR1236" i="11"/>
  <c r="AR993" i="11"/>
  <c r="AR872" i="11"/>
  <c r="AR766" i="11"/>
  <c r="AK767" i="11"/>
  <c r="AV767" i="11" s="1"/>
  <c r="V768" i="11"/>
  <c r="U163" i="11"/>
  <c r="AR640" i="11"/>
  <c r="U763" i="11"/>
  <c r="AR163" i="11"/>
  <c r="AK164" i="11"/>
  <c r="AV164" i="11" s="1"/>
  <c r="AW145" i="11" s="1"/>
  <c r="Y164" i="11"/>
  <c r="V165" i="11"/>
  <c r="AK641" i="11"/>
  <c r="AV641" i="11" s="1"/>
  <c r="AW622" i="11" s="1"/>
  <c r="Y641" i="11"/>
  <c r="V642" i="11"/>
  <c r="W765" i="11"/>
  <c r="Y764" i="11"/>
  <c r="U640" i="11"/>
  <c r="AR404" i="11"/>
  <c r="AR35" i="11"/>
  <c r="AK511" i="11"/>
  <c r="AK1115" i="11"/>
  <c r="AV1115" i="11" s="1"/>
  <c r="AK1114" i="11"/>
  <c r="AV1114" i="11" s="1"/>
  <c r="V1380" i="11"/>
  <c r="AK1379" i="11"/>
  <c r="U272" i="11"/>
  <c r="U34" i="11"/>
  <c r="U403" i="11"/>
  <c r="AK274" i="11"/>
  <c r="Y273" i="11"/>
  <c r="AB273" i="11" s="1"/>
  <c r="AK36" i="11"/>
  <c r="AV36" i="11" s="1"/>
  <c r="Y35" i="11"/>
  <c r="V405" i="11"/>
  <c r="AK405" i="11" s="1"/>
  <c r="AV405" i="11" s="1"/>
  <c r="Y404" i="11"/>
  <c r="W291" i="11"/>
  <c r="W429" i="11"/>
  <c r="AK873" i="11"/>
  <c r="AV873" i="11" s="1"/>
  <c r="Y872" i="11"/>
  <c r="U871" i="11"/>
  <c r="U992" i="11"/>
  <c r="V994" i="11"/>
  <c r="AK994" i="11" s="1"/>
  <c r="AV994" i="11" s="1"/>
  <c r="Y993" i="11"/>
  <c r="U1233" i="11"/>
  <c r="W1235" i="11"/>
  <c r="Y1234" i="11"/>
  <c r="W1114" i="11"/>
  <c r="U1113" i="11"/>
  <c r="V1237" i="11"/>
  <c r="AK1237" i="11" s="1"/>
  <c r="AV1237" i="11" s="1"/>
  <c r="U1358" i="11"/>
  <c r="W1360" i="11"/>
  <c r="Y1359" i="11"/>
  <c r="AY145" i="11" l="1"/>
  <c r="BA145" i="11"/>
  <c r="BC145" i="11" s="1"/>
  <c r="AY622" i="11"/>
  <c r="BA622" i="11"/>
  <c r="BC622" i="11" s="1"/>
  <c r="U510" i="11"/>
  <c r="AK1116" i="11"/>
  <c r="AV1116" i="11" s="1"/>
  <c r="AR1379" i="11"/>
  <c r="AV1379" i="11"/>
  <c r="AR511" i="11"/>
  <c r="AV511" i="11"/>
  <c r="AR274" i="11"/>
  <c r="AV274" i="11"/>
  <c r="AR1237" i="11"/>
  <c r="AR1115" i="11"/>
  <c r="AR1114" i="11"/>
  <c r="AR873" i="11"/>
  <c r="AR994" i="11"/>
  <c r="AR767" i="11"/>
  <c r="AK512" i="11"/>
  <c r="AR641" i="11"/>
  <c r="W766" i="11"/>
  <c r="Y765" i="11"/>
  <c r="AK165" i="11"/>
  <c r="AV165" i="11" s="1"/>
  <c r="V166" i="11"/>
  <c r="Y165" i="11"/>
  <c r="AK642" i="11"/>
  <c r="AV642" i="11" s="1"/>
  <c r="V643" i="11"/>
  <c r="Y642" i="11"/>
  <c r="U164" i="11"/>
  <c r="AK768" i="11"/>
  <c r="AV768" i="11" s="1"/>
  <c r="V769" i="11"/>
  <c r="U764" i="11"/>
  <c r="U641" i="11"/>
  <c r="AR164" i="11"/>
  <c r="AR405" i="11"/>
  <c r="AR36" i="11"/>
  <c r="Y511" i="11"/>
  <c r="V1381" i="11"/>
  <c r="AK1380" i="11"/>
  <c r="U35" i="11"/>
  <c r="AK37" i="11"/>
  <c r="AV37" i="11" s="1"/>
  <c r="Y36" i="11"/>
  <c r="U404" i="11"/>
  <c r="U273" i="11"/>
  <c r="V406" i="11"/>
  <c r="AK406" i="11" s="1"/>
  <c r="AV406" i="11" s="1"/>
  <c r="Y405" i="11"/>
  <c r="AK275" i="11"/>
  <c r="Y274" i="11"/>
  <c r="W292" i="11"/>
  <c r="W430" i="11"/>
  <c r="AK513" i="11"/>
  <c r="U993" i="11"/>
  <c r="V995" i="11"/>
  <c r="AK995" i="11" s="1"/>
  <c r="AV995" i="11" s="1"/>
  <c r="Y994" i="11"/>
  <c r="U872" i="11"/>
  <c r="Y873" i="11"/>
  <c r="AK874" i="11"/>
  <c r="AV874" i="11" s="1"/>
  <c r="V1238" i="11"/>
  <c r="AK1238" i="11" s="1"/>
  <c r="AV1238" i="11" s="1"/>
  <c r="U1234" i="11"/>
  <c r="W1236" i="11"/>
  <c r="Y1235" i="11"/>
  <c r="AK1117" i="11"/>
  <c r="AV1117" i="11" s="1"/>
  <c r="Y1114" i="11"/>
  <c r="W1115" i="11"/>
  <c r="W1361" i="11"/>
  <c r="Y1360" i="11"/>
  <c r="U1359" i="11"/>
  <c r="AZ622" i="11" l="1"/>
  <c r="AZ145" i="11"/>
  <c r="AR1116" i="11"/>
  <c r="Y512" i="11"/>
  <c r="AR1380" i="11"/>
  <c r="AV1380" i="11"/>
  <c r="AR513" i="11"/>
  <c r="AV513" i="11"/>
  <c r="AR275" i="11"/>
  <c r="AV275" i="11"/>
  <c r="AR512" i="11"/>
  <c r="AV512" i="11"/>
  <c r="AR1238" i="11"/>
  <c r="AR1117" i="11"/>
  <c r="AR874" i="11"/>
  <c r="AR995" i="11"/>
  <c r="AR768" i="11"/>
  <c r="U511" i="11"/>
  <c r="AR642" i="11"/>
  <c r="W767" i="11"/>
  <c r="Y766" i="11"/>
  <c r="V770" i="11"/>
  <c r="AK769" i="11"/>
  <c r="AV769" i="11" s="1"/>
  <c r="U642" i="11"/>
  <c r="AK166" i="11"/>
  <c r="AV166" i="11" s="1"/>
  <c r="V167" i="11"/>
  <c r="Y166" i="11"/>
  <c r="U765" i="11"/>
  <c r="U165" i="11"/>
  <c r="AK643" i="11"/>
  <c r="AV643" i="11" s="1"/>
  <c r="V644" i="11"/>
  <c r="Y643" i="11"/>
  <c r="AR165" i="11"/>
  <c r="AR406" i="11"/>
  <c r="AR37" i="11"/>
  <c r="V1382" i="11"/>
  <c r="AK1381" i="11"/>
  <c r="U274" i="11"/>
  <c r="AK276" i="11"/>
  <c r="Y275" i="11"/>
  <c r="U405" i="11"/>
  <c r="U36" i="11"/>
  <c r="V407" i="11"/>
  <c r="AK407" i="11" s="1"/>
  <c r="AV407" i="11" s="1"/>
  <c r="Y406" i="11"/>
  <c r="AK38" i="11"/>
  <c r="AV38" i="11" s="1"/>
  <c r="Y37" i="11"/>
  <c r="W293" i="11"/>
  <c r="W431" i="11"/>
  <c r="AK514" i="11"/>
  <c r="Y513" i="11"/>
  <c r="U994" i="11"/>
  <c r="V996" i="11"/>
  <c r="AK996" i="11" s="1"/>
  <c r="AV996" i="11" s="1"/>
  <c r="Y995" i="11"/>
  <c r="Y874" i="11"/>
  <c r="AK875" i="11"/>
  <c r="AV875" i="11" s="1"/>
  <c r="U873" i="11"/>
  <c r="U1114" i="11"/>
  <c r="AK1118" i="11"/>
  <c r="AV1118" i="11" s="1"/>
  <c r="W1116" i="11"/>
  <c r="Y1115" i="11"/>
  <c r="U1235" i="11"/>
  <c r="W1237" i="11"/>
  <c r="Y1236" i="11"/>
  <c r="V1239" i="11"/>
  <c r="AK1239" i="11" s="1"/>
  <c r="AV1239" i="11" s="1"/>
  <c r="W1362" i="11"/>
  <c r="Y1361" i="11"/>
  <c r="U1360" i="11"/>
  <c r="U512" i="11" l="1"/>
  <c r="AR276" i="11"/>
  <c r="AV276" i="11"/>
  <c r="AR514" i="11"/>
  <c r="AV514" i="11"/>
  <c r="AR1381" i="11"/>
  <c r="AV1381" i="11"/>
  <c r="AR1239" i="11"/>
  <c r="AR1118" i="11"/>
  <c r="AR875" i="11"/>
  <c r="AR996" i="11"/>
  <c r="AR769" i="11"/>
  <c r="U766" i="11"/>
  <c r="U166" i="11"/>
  <c r="W768" i="11"/>
  <c r="Y767" i="11"/>
  <c r="U643" i="11"/>
  <c r="AK167" i="11"/>
  <c r="AV167" i="11" s="1"/>
  <c r="V168" i="11"/>
  <c r="Y167" i="11"/>
  <c r="AR643" i="11"/>
  <c r="AK644" i="11"/>
  <c r="AV644" i="11" s="1"/>
  <c r="V645" i="11"/>
  <c r="Y644" i="11"/>
  <c r="AR166" i="11"/>
  <c r="AK770" i="11"/>
  <c r="AV770" i="11" s="1"/>
  <c r="V771" i="11"/>
  <c r="AR407" i="11"/>
  <c r="AR38" i="11"/>
  <c r="V1383" i="11"/>
  <c r="AK1382" i="11"/>
  <c r="U406" i="11"/>
  <c r="U275" i="11"/>
  <c r="Y407" i="11"/>
  <c r="AK277" i="11"/>
  <c r="Y276" i="11"/>
  <c r="U37" i="11"/>
  <c r="Y38" i="11"/>
  <c r="AK39" i="11"/>
  <c r="AV39" i="11" s="1"/>
  <c r="W294" i="11"/>
  <c r="W432" i="11"/>
  <c r="U513" i="11"/>
  <c r="AK515" i="11"/>
  <c r="Y514" i="11"/>
  <c r="U995" i="11"/>
  <c r="V997" i="11"/>
  <c r="AK997" i="11" s="1"/>
  <c r="AV997" i="11" s="1"/>
  <c r="Y996" i="11"/>
  <c r="AK876" i="11"/>
  <c r="AV876" i="11" s="1"/>
  <c r="Y875" i="11"/>
  <c r="U874" i="11"/>
  <c r="V1240" i="11"/>
  <c r="AK1240" i="11" s="1"/>
  <c r="AV1240" i="11" s="1"/>
  <c r="AK1119" i="11"/>
  <c r="AV1119" i="11" s="1"/>
  <c r="U1236" i="11"/>
  <c r="U1115" i="11"/>
  <c r="W1238" i="11"/>
  <c r="Y1237" i="11"/>
  <c r="W1117" i="11"/>
  <c r="Y1116" i="11"/>
  <c r="U1361" i="11"/>
  <c r="Y1362" i="11"/>
  <c r="W1363" i="11"/>
  <c r="AR277" i="11" l="1"/>
  <c r="AV277" i="11"/>
  <c r="AR515" i="11"/>
  <c r="AV515" i="11"/>
  <c r="AR1382" i="11"/>
  <c r="AV1382" i="11"/>
  <c r="AR1240" i="11"/>
  <c r="AR1119" i="11"/>
  <c r="AR876" i="11"/>
  <c r="AR997" i="11"/>
  <c r="AR770" i="11"/>
  <c r="U167" i="11"/>
  <c r="AR644" i="11"/>
  <c r="AK168" i="11"/>
  <c r="AV168" i="11" s="1"/>
  <c r="V169" i="11"/>
  <c r="Y168" i="11"/>
  <c r="U767" i="11"/>
  <c r="U644" i="11"/>
  <c r="AK645" i="11"/>
  <c r="AV645" i="11" s="1"/>
  <c r="V646" i="11"/>
  <c r="Y645" i="11"/>
  <c r="AK771" i="11"/>
  <c r="AV771" i="11" s="1"/>
  <c r="AR167" i="11"/>
  <c r="W769" i="11"/>
  <c r="Y768" i="11"/>
  <c r="AR39" i="11"/>
  <c r="V1384" i="11"/>
  <c r="AK1383" i="11"/>
  <c r="AK40" i="11"/>
  <c r="AV40" i="11" s="1"/>
  <c r="Y39" i="11"/>
  <c r="U276" i="11"/>
  <c r="U38" i="11"/>
  <c r="AK278" i="11"/>
  <c r="Y277" i="11"/>
  <c r="U407" i="11"/>
  <c r="W295" i="11"/>
  <c r="W433" i="11"/>
  <c r="U514" i="11"/>
  <c r="Y515" i="11"/>
  <c r="AK516" i="11"/>
  <c r="U996" i="11"/>
  <c r="U875" i="11"/>
  <c r="V998" i="11"/>
  <c r="AK998" i="11" s="1"/>
  <c r="AV998" i="11" s="1"/>
  <c r="Y997" i="11"/>
  <c r="Y876" i="11"/>
  <c r="AK877" i="11"/>
  <c r="AV877" i="11" s="1"/>
  <c r="V1241" i="11"/>
  <c r="AK1241" i="11" s="1"/>
  <c r="AV1241" i="11" s="1"/>
  <c r="AK1120" i="11"/>
  <c r="AV1120" i="11" s="1"/>
  <c r="W1239" i="11"/>
  <c r="Y1238" i="11"/>
  <c r="U1116" i="11"/>
  <c r="W1118" i="11"/>
  <c r="Y1117" i="11"/>
  <c r="U1237" i="11"/>
  <c r="U1362" i="11"/>
  <c r="Y1363" i="11"/>
  <c r="AR516" i="11" l="1"/>
  <c r="AV516" i="11"/>
  <c r="AR1383" i="11"/>
  <c r="AV1383" i="11"/>
  <c r="AW1364" i="11" s="1"/>
  <c r="AR278" i="11"/>
  <c r="AV278" i="11"/>
  <c r="AR1241" i="11"/>
  <c r="AR1120" i="11"/>
  <c r="AR877" i="11"/>
  <c r="AR998" i="11"/>
  <c r="AR771" i="11"/>
  <c r="Y769" i="11"/>
  <c r="AB769" i="11" s="1"/>
  <c r="AR645" i="11"/>
  <c r="U168" i="11"/>
  <c r="U645" i="11"/>
  <c r="AK169" i="11"/>
  <c r="AV169" i="11" s="1"/>
  <c r="Y169" i="11"/>
  <c r="U768" i="11"/>
  <c r="AK646" i="11"/>
  <c r="AV646" i="11" s="1"/>
  <c r="Y646" i="11"/>
  <c r="AR168" i="11"/>
  <c r="AR40" i="11"/>
  <c r="V1385" i="11"/>
  <c r="AK1384" i="11"/>
  <c r="Z526" i="11"/>
  <c r="Z408" i="11"/>
  <c r="V408" i="11" s="1"/>
  <c r="AK408" i="11" s="1"/>
  <c r="AV408" i="11" s="1"/>
  <c r="U277" i="11"/>
  <c r="U39" i="11"/>
  <c r="AK279" i="11"/>
  <c r="Y278" i="11"/>
  <c r="AK41" i="11"/>
  <c r="AV41" i="11" s="1"/>
  <c r="Y40" i="11"/>
  <c r="W296" i="11"/>
  <c r="W434" i="11"/>
  <c r="Y516" i="11"/>
  <c r="AK517" i="11"/>
  <c r="U515" i="11"/>
  <c r="W648" i="11"/>
  <c r="W649" i="11" s="1"/>
  <c r="W650" i="11" s="1"/>
  <c r="W651" i="11" s="1"/>
  <c r="W652" i="11" s="1"/>
  <c r="W653" i="11" s="1"/>
  <c r="W654" i="11" s="1"/>
  <c r="W655" i="11" s="1"/>
  <c r="W656" i="11" s="1"/>
  <c r="W657" i="11" s="1"/>
  <c r="W658" i="11" s="1"/>
  <c r="W659" i="11" s="1"/>
  <c r="W660" i="11" s="1"/>
  <c r="W661" i="11" s="1"/>
  <c r="W662" i="11" s="1"/>
  <c r="W663" i="11" s="1"/>
  <c r="W664" i="11" s="1"/>
  <c r="AK878" i="11"/>
  <c r="AV878" i="11" s="1"/>
  <c r="Y877" i="11"/>
  <c r="U997" i="11"/>
  <c r="U876" i="11"/>
  <c r="V999" i="11"/>
  <c r="AK999" i="11" s="1"/>
  <c r="AV999" i="11" s="1"/>
  <c r="Y998" i="11"/>
  <c r="AK1121" i="11"/>
  <c r="AV1121" i="11" s="1"/>
  <c r="U1117" i="11"/>
  <c r="U1238" i="11"/>
  <c r="W1119" i="11"/>
  <c r="Y1118" i="11"/>
  <c r="W1240" i="11"/>
  <c r="Y1239" i="11"/>
  <c r="V1242" i="11"/>
  <c r="AK1242" i="11" s="1"/>
  <c r="AV1242" i="11" s="1"/>
  <c r="U1363" i="11"/>
  <c r="BA1364" i="11" l="1"/>
  <c r="BC1364" i="11" s="1"/>
  <c r="AY1364" i="11"/>
  <c r="AR279" i="11"/>
  <c r="AV279" i="11"/>
  <c r="AR517" i="11"/>
  <c r="AV517" i="11"/>
  <c r="AR1384" i="11"/>
  <c r="AV1384" i="11"/>
  <c r="AR1242" i="11"/>
  <c r="AR1121" i="11"/>
  <c r="AR878" i="11"/>
  <c r="AR999" i="11"/>
  <c r="AR646" i="11"/>
  <c r="U646" i="11"/>
  <c r="U169" i="11"/>
  <c r="AR169" i="11"/>
  <c r="V772" i="11"/>
  <c r="U769" i="11"/>
  <c r="AR408" i="11"/>
  <c r="AR41" i="11"/>
  <c r="V1386" i="11"/>
  <c r="AK1385" i="11"/>
  <c r="U40" i="11"/>
  <c r="AK42" i="11"/>
  <c r="AV42" i="11" s="1"/>
  <c r="Y41" i="11"/>
  <c r="U278" i="11"/>
  <c r="V409" i="11"/>
  <c r="AK409" i="11" s="1"/>
  <c r="AV409" i="11" s="1"/>
  <c r="Y408" i="11"/>
  <c r="AK280" i="11"/>
  <c r="Y279" i="11"/>
  <c r="W297" i="11"/>
  <c r="W435" i="11"/>
  <c r="AK518" i="11"/>
  <c r="Y517" i="11"/>
  <c r="U516" i="11"/>
  <c r="U877" i="11"/>
  <c r="Y878" i="11"/>
  <c r="AK879" i="11"/>
  <c r="AV879" i="11" s="1"/>
  <c r="U998" i="11"/>
  <c r="V1000" i="11"/>
  <c r="AK1000" i="11" s="1"/>
  <c r="AV1000" i="11" s="1"/>
  <c r="Y999" i="11"/>
  <c r="U1118" i="11"/>
  <c r="W1120" i="11"/>
  <c r="Y1119" i="11"/>
  <c r="U1239" i="11"/>
  <c r="W1241" i="11"/>
  <c r="Y1240" i="11"/>
  <c r="AK1122" i="11"/>
  <c r="AV1122" i="11" s="1"/>
  <c r="Z1243" i="11"/>
  <c r="V1243" i="11" s="1"/>
  <c r="W1364" i="11"/>
  <c r="AZ1364" i="11" l="1"/>
  <c r="AR518" i="11"/>
  <c r="AV518" i="11"/>
  <c r="AR280" i="11"/>
  <c r="AV280" i="11"/>
  <c r="AR1385" i="11"/>
  <c r="AV1385" i="11"/>
  <c r="AR1122" i="11"/>
  <c r="AR879" i="11"/>
  <c r="AR1000" i="11"/>
  <c r="AK772" i="11"/>
  <c r="AV772" i="11" s="1"/>
  <c r="V773" i="11"/>
  <c r="Z647" i="11"/>
  <c r="V647" i="11" s="1"/>
  <c r="Z170" i="11"/>
  <c r="V170" i="11" s="1"/>
  <c r="W770" i="11"/>
  <c r="AR409" i="11"/>
  <c r="AR42" i="11"/>
  <c r="V1244" i="11"/>
  <c r="AK1244" i="11" s="1"/>
  <c r="AV1244" i="11" s="1"/>
  <c r="AK1243" i="11"/>
  <c r="AV1243" i="11" s="1"/>
  <c r="AW1224" i="11" s="1"/>
  <c r="V1387" i="11"/>
  <c r="AK1386" i="11"/>
  <c r="U408" i="11"/>
  <c r="V410" i="11"/>
  <c r="AK410" i="11" s="1"/>
  <c r="AV410" i="11" s="1"/>
  <c r="Y409" i="11"/>
  <c r="U279" i="11"/>
  <c r="U41" i="11"/>
  <c r="AK281" i="11"/>
  <c r="Y280" i="11"/>
  <c r="AK43" i="11"/>
  <c r="AV43" i="11" s="1"/>
  <c r="Y42" i="11"/>
  <c r="W298" i="11"/>
  <c r="W436" i="11"/>
  <c r="U517" i="11"/>
  <c r="AK519" i="11"/>
  <c r="Y518" i="11"/>
  <c r="U999" i="11"/>
  <c r="AK880" i="11"/>
  <c r="AV880" i="11" s="1"/>
  <c r="Y879" i="11"/>
  <c r="V1001" i="11"/>
  <c r="AK1001" i="11" s="1"/>
  <c r="AV1001" i="11" s="1"/>
  <c r="Y1000" i="11"/>
  <c r="U878" i="11"/>
  <c r="AK1123" i="11"/>
  <c r="AV1123" i="11" s="1"/>
  <c r="U1240" i="11"/>
  <c r="U1119" i="11"/>
  <c r="W1242" i="11"/>
  <c r="Y1241" i="11"/>
  <c r="W1121" i="11"/>
  <c r="Y1120" i="11"/>
  <c r="W1365" i="11"/>
  <c r="Y1364" i="11"/>
  <c r="BA1224" i="11" l="1"/>
  <c r="BC1224" i="11" s="1"/>
  <c r="AY1224" i="11"/>
  <c r="AR519" i="11"/>
  <c r="AV519" i="11"/>
  <c r="AR281" i="11"/>
  <c r="AV281" i="11"/>
  <c r="AR1386" i="11"/>
  <c r="AV1386" i="11"/>
  <c r="AR1243" i="11"/>
  <c r="AR1244" i="11"/>
  <c r="AR1123" i="11"/>
  <c r="AR880" i="11"/>
  <c r="AR1001" i="11"/>
  <c r="AR772" i="11"/>
  <c r="AK647" i="11"/>
  <c r="AV647" i="11" s="1"/>
  <c r="Y647" i="11"/>
  <c r="AB647" i="11" s="1"/>
  <c r="V648" i="11"/>
  <c r="W771" i="11"/>
  <c r="Y770" i="11"/>
  <c r="AK773" i="11"/>
  <c r="AV773" i="11" s="1"/>
  <c r="V774" i="11"/>
  <c r="AK170" i="11"/>
  <c r="AV170" i="11" s="1"/>
  <c r="Y170" i="11"/>
  <c r="V171" i="11"/>
  <c r="AR410" i="11"/>
  <c r="AR43" i="11"/>
  <c r="V1388" i="11"/>
  <c r="AK1387" i="11"/>
  <c r="U42" i="11"/>
  <c r="AK44" i="11"/>
  <c r="AV44" i="11" s="1"/>
  <c r="Y43" i="11"/>
  <c r="U280" i="11"/>
  <c r="U409" i="11"/>
  <c r="AK282" i="11"/>
  <c r="Y281" i="11"/>
  <c r="V411" i="11"/>
  <c r="AK411" i="11" s="1"/>
  <c r="AV411" i="11" s="1"/>
  <c r="Y410" i="11"/>
  <c r="W299" i="11"/>
  <c r="W437" i="11"/>
  <c r="U518" i="11"/>
  <c r="Y519" i="11"/>
  <c r="U879" i="11"/>
  <c r="AK881" i="11"/>
  <c r="AV881" i="11" s="1"/>
  <c r="Y880" i="11"/>
  <c r="U1000" i="11"/>
  <c r="V1002" i="11"/>
  <c r="AK1002" i="11" s="1"/>
  <c r="AV1002" i="11" s="1"/>
  <c r="Y1001" i="11"/>
  <c r="W1243" i="11"/>
  <c r="Y1242" i="11"/>
  <c r="U1120" i="11"/>
  <c r="W1122" i="11"/>
  <c r="Y1121" i="11"/>
  <c r="U1241" i="11"/>
  <c r="U1364" i="11"/>
  <c r="Y1365" i="11"/>
  <c r="W1366" i="11"/>
  <c r="AZ1224" i="11" l="1"/>
  <c r="AR282" i="11"/>
  <c r="AV282" i="11"/>
  <c r="AR1387" i="11"/>
  <c r="AV1387" i="11"/>
  <c r="AR1002" i="11"/>
  <c r="AR881" i="11"/>
  <c r="AR773" i="11"/>
  <c r="AR170" i="11"/>
  <c r="U770" i="11"/>
  <c r="AR647" i="11"/>
  <c r="W772" i="11"/>
  <c r="Y771" i="11"/>
  <c r="AK171" i="11"/>
  <c r="AV171" i="11" s="1"/>
  <c r="Y171" i="11"/>
  <c r="V172" i="11"/>
  <c r="AK774" i="11"/>
  <c r="AV774" i="11" s="1"/>
  <c r="V775" i="11"/>
  <c r="AK648" i="11"/>
  <c r="AV648" i="11" s="1"/>
  <c r="Y648" i="11"/>
  <c r="V649" i="11"/>
  <c r="U170" i="11"/>
  <c r="U647" i="11"/>
  <c r="AR411" i="11"/>
  <c r="AR44" i="11"/>
  <c r="V1389" i="11"/>
  <c r="AK1388" i="11"/>
  <c r="U410" i="11"/>
  <c r="V412" i="11"/>
  <c r="AK412" i="11" s="1"/>
  <c r="AV412" i="11" s="1"/>
  <c r="Y411" i="11"/>
  <c r="U281" i="11"/>
  <c r="U43" i="11"/>
  <c r="Y282" i="11"/>
  <c r="Y44" i="11"/>
  <c r="W300" i="11"/>
  <c r="W438" i="11"/>
  <c r="U519" i="11"/>
  <c r="U1001" i="11"/>
  <c r="U880" i="11"/>
  <c r="Y1002" i="11"/>
  <c r="Y881" i="11"/>
  <c r="U1121" i="11"/>
  <c r="W1123" i="11"/>
  <c r="Y1122" i="11"/>
  <c r="U1242" i="11"/>
  <c r="Y1243" i="11"/>
  <c r="AB1243" i="11" s="1"/>
  <c r="W1367" i="11"/>
  <c r="Y1366" i="11"/>
  <c r="U1365" i="11"/>
  <c r="AR1388" i="11" l="1"/>
  <c r="AV1388" i="11"/>
  <c r="AR774" i="11"/>
  <c r="U648" i="11"/>
  <c r="AR648" i="11"/>
  <c r="AK172" i="11"/>
  <c r="AV172" i="11" s="1"/>
  <c r="V173" i="11"/>
  <c r="Y172" i="11"/>
  <c r="W773" i="11"/>
  <c r="Y772" i="11"/>
  <c r="U171" i="11"/>
  <c r="AK649" i="11"/>
  <c r="AV649" i="11" s="1"/>
  <c r="Y649" i="11"/>
  <c r="V650" i="11"/>
  <c r="AK775" i="11"/>
  <c r="AV775" i="11" s="1"/>
  <c r="V776" i="11"/>
  <c r="AR171" i="11"/>
  <c r="U771" i="11"/>
  <c r="AR412" i="11"/>
  <c r="V1390" i="11"/>
  <c r="AK1389" i="11"/>
  <c r="U44" i="11"/>
  <c r="U282" i="11"/>
  <c r="U411" i="11"/>
  <c r="V413" i="11"/>
  <c r="AK413" i="11" s="1"/>
  <c r="AV413" i="11" s="1"/>
  <c r="Y412" i="11"/>
  <c r="W301" i="11"/>
  <c r="W439" i="11"/>
  <c r="U1002" i="11"/>
  <c r="U881" i="11"/>
  <c r="U1122" i="11"/>
  <c r="W1124" i="11"/>
  <c r="W1125" i="11" s="1"/>
  <c r="W1126" i="11" s="1"/>
  <c r="W1127" i="11" s="1"/>
  <c r="W1128" i="11" s="1"/>
  <c r="W1129" i="11" s="1"/>
  <c r="W1130" i="11" s="1"/>
  <c r="W1131" i="11" s="1"/>
  <c r="W1132" i="11" s="1"/>
  <c r="W1133" i="11" s="1"/>
  <c r="W1134" i="11" s="1"/>
  <c r="W1135" i="11" s="1"/>
  <c r="W1136" i="11" s="1"/>
  <c r="W1137" i="11" s="1"/>
  <c r="W1138" i="11" s="1"/>
  <c r="W1139" i="11" s="1"/>
  <c r="W1140" i="11" s="1"/>
  <c r="W1141" i="11" s="1"/>
  <c r="W1142" i="11" s="1"/>
  <c r="W1143" i="11" s="1"/>
  <c r="W1144" i="11" s="1"/>
  <c r="W1145" i="11" s="1"/>
  <c r="W1146" i="11" s="1"/>
  <c r="W1147" i="11" s="1"/>
  <c r="W1148" i="11" s="1"/>
  <c r="W1149" i="11" s="1"/>
  <c r="W1150" i="11" s="1"/>
  <c r="W1151" i="11" s="1"/>
  <c r="W1152" i="11" s="1"/>
  <c r="W1153" i="11" s="1"/>
  <c r="W1154" i="11" s="1"/>
  <c r="Y1123" i="11"/>
  <c r="V1245" i="11"/>
  <c r="AK1245" i="11" s="1"/>
  <c r="AV1245" i="11" s="1"/>
  <c r="U1243" i="11"/>
  <c r="U1366" i="11"/>
  <c r="W1368" i="11"/>
  <c r="Y1367" i="11"/>
  <c r="AR1389" i="11" l="1"/>
  <c r="AV1389" i="11"/>
  <c r="AR1245" i="11"/>
  <c r="AR775" i="11"/>
  <c r="U649" i="11"/>
  <c r="U772" i="11"/>
  <c r="AR172" i="11"/>
  <c r="AK776" i="11"/>
  <c r="AV776" i="11" s="1"/>
  <c r="V777" i="11"/>
  <c r="AR649" i="11"/>
  <c r="W774" i="11"/>
  <c r="Y773" i="11"/>
  <c r="U172" i="11"/>
  <c r="AK650" i="11"/>
  <c r="AV650" i="11" s="1"/>
  <c r="V651" i="11"/>
  <c r="Y650" i="11"/>
  <c r="AK173" i="11"/>
  <c r="AV173" i="11" s="1"/>
  <c r="Y173" i="11"/>
  <c r="V174" i="11"/>
  <c r="AR413" i="11"/>
  <c r="V1391" i="11"/>
  <c r="AK1390" i="11"/>
  <c r="U412" i="11"/>
  <c r="Z520" i="11"/>
  <c r="AK520" i="11" s="1"/>
  <c r="AK45" i="11"/>
  <c r="AV45" i="11" s="1"/>
  <c r="AW26" i="11" s="1"/>
  <c r="AK283" i="11"/>
  <c r="V414" i="11"/>
  <c r="AK414" i="11" s="1"/>
  <c r="AV414" i="11" s="1"/>
  <c r="Y413" i="11"/>
  <c r="W302" i="11"/>
  <c r="W440" i="11"/>
  <c r="AK882" i="11"/>
  <c r="AV882" i="11" s="1"/>
  <c r="AW863" i="11" s="1"/>
  <c r="Z1003" i="11"/>
  <c r="V1003" i="11" s="1"/>
  <c r="AK1003" i="11" s="1"/>
  <c r="AV1003" i="11" s="1"/>
  <c r="AW984" i="11" s="1"/>
  <c r="U1123" i="11"/>
  <c r="AK1124" i="11"/>
  <c r="AV1124" i="11" s="1"/>
  <c r="AW1105" i="11" s="1"/>
  <c r="W1244" i="11"/>
  <c r="V1246" i="11"/>
  <c r="AK1246" i="11" s="1"/>
  <c r="AV1246" i="11" s="1"/>
  <c r="U1367" i="11"/>
  <c r="W1369" i="11"/>
  <c r="Y1368" i="11"/>
  <c r="AY26" i="11" l="1"/>
  <c r="BA26" i="11"/>
  <c r="BC26" i="11" s="1"/>
  <c r="BA984" i="11"/>
  <c r="BC984" i="11" s="1"/>
  <c r="AY984" i="11"/>
  <c r="AY1105" i="11"/>
  <c r="BA1105" i="11"/>
  <c r="BC1105" i="11" s="1"/>
  <c r="AY863" i="11"/>
  <c r="BA863" i="11"/>
  <c r="BC863" i="11" s="1"/>
  <c r="AR1390" i="11"/>
  <c r="AV1390" i="11"/>
  <c r="AR520" i="11"/>
  <c r="AV520" i="11"/>
  <c r="AW501" i="11" s="1"/>
  <c r="AR283" i="11"/>
  <c r="AV283" i="11"/>
  <c r="AW264" i="11" s="1"/>
  <c r="AR1246" i="11"/>
  <c r="AR1124" i="11"/>
  <c r="AR1003" i="11"/>
  <c r="AR882" i="11"/>
  <c r="AR776" i="11"/>
  <c r="U173" i="11"/>
  <c r="AR650" i="11"/>
  <c r="W775" i="11"/>
  <c r="Y774" i="11"/>
  <c r="AK777" i="11"/>
  <c r="AV777" i="11" s="1"/>
  <c r="V778" i="11"/>
  <c r="AR173" i="11"/>
  <c r="U650" i="11"/>
  <c r="AK174" i="11"/>
  <c r="AV174" i="11" s="1"/>
  <c r="V175" i="11"/>
  <c r="Y174" i="11"/>
  <c r="AK651" i="11"/>
  <c r="AV651" i="11" s="1"/>
  <c r="V652" i="11"/>
  <c r="Y651" i="11"/>
  <c r="U773" i="11"/>
  <c r="AR414" i="11"/>
  <c r="Y520" i="11"/>
  <c r="U520" i="11" s="1"/>
  <c r="AR45" i="11"/>
  <c r="AK521" i="11"/>
  <c r="V1392" i="11"/>
  <c r="AK1391" i="11"/>
  <c r="AK46" i="11"/>
  <c r="AV46" i="11" s="1"/>
  <c r="Y45" i="11"/>
  <c r="U413" i="11"/>
  <c r="V415" i="11"/>
  <c r="AK415" i="11" s="1"/>
  <c r="AV415" i="11" s="1"/>
  <c r="Y414" i="11"/>
  <c r="AK284" i="11"/>
  <c r="Y283" i="11"/>
  <c r="W303" i="11"/>
  <c r="W441" i="11"/>
  <c r="V1004" i="11"/>
  <c r="AK1004" i="11" s="1"/>
  <c r="AV1004" i="11" s="1"/>
  <c r="Y1003" i="11"/>
  <c r="AK883" i="11"/>
  <c r="AV883" i="11" s="1"/>
  <c r="Y882" i="11"/>
  <c r="W1245" i="11"/>
  <c r="Y1244" i="11"/>
  <c r="AB1244" i="11" s="1"/>
  <c r="AK1125" i="11"/>
  <c r="AV1125" i="11" s="1"/>
  <c r="Y1124" i="11"/>
  <c r="AB1124" i="11" s="1"/>
  <c r="V1247" i="11"/>
  <c r="AK1247" i="11" s="1"/>
  <c r="AV1247" i="11" s="1"/>
  <c r="U1368" i="11"/>
  <c r="Y1369" i="11"/>
  <c r="W1370" i="11"/>
  <c r="AZ863" i="11" l="1"/>
  <c r="BA264" i="11"/>
  <c r="BC264" i="11" s="1"/>
  <c r="AY264" i="11"/>
  <c r="BA501" i="11"/>
  <c r="BC501" i="11" s="1"/>
  <c r="AY501" i="11"/>
  <c r="AZ984" i="11"/>
  <c r="AZ1105" i="11"/>
  <c r="AZ26" i="11"/>
  <c r="AR1391" i="11"/>
  <c r="AV1391" i="11"/>
  <c r="AR284" i="11"/>
  <c r="AV284" i="11"/>
  <c r="AR521" i="11"/>
  <c r="AV521" i="11"/>
  <c r="AR1247" i="11"/>
  <c r="AR1125" i="11"/>
  <c r="AR1004" i="11"/>
  <c r="AR883" i="11"/>
  <c r="AR777" i="11"/>
  <c r="U174" i="11"/>
  <c r="W776" i="11"/>
  <c r="Y775" i="11"/>
  <c r="U651" i="11"/>
  <c r="AK175" i="11"/>
  <c r="AV175" i="11" s="1"/>
  <c r="V176" i="11"/>
  <c r="Y175" i="11"/>
  <c r="AK778" i="11"/>
  <c r="AV778" i="11" s="1"/>
  <c r="V779" i="11"/>
  <c r="AK652" i="11"/>
  <c r="AV652" i="11" s="1"/>
  <c r="V653" i="11"/>
  <c r="Y652" i="11"/>
  <c r="AR174" i="11"/>
  <c r="AR651" i="11"/>
  <c r="U774" i="11"/>
  <c r="AR415" i="11"/>
  <c r="Y521" i="11"/>
  <c r="AR46" i="11"/>
  <c r="AK522" i="11"/>
  <c r="V1393" i="11"/>
  <c r="AK1392" i="11"/>
  <c r="U283" i="11"/>
  <c r="AK285" i="11"/>
  <c r="Y284" i="11"/>
  <c r="U414" i="11"/>
  <c r="U45" i="11"/>
  <c r="V416" i="11"/>
  <c r="AK416" i="11" s="1"/>
  <c r="AV416" i="11" s="1"/>
  <c r="Y415" i="11"/>
  <c r="AK47" i="11"/>
  <c r="AV47" i="11" s="1"/>
  <c r="Y46" i="11"/>
  <c r="W304" i="11"/>
  <c r="W442" i="11"/>
  <c r="U882" i="11"/>
  <c r="U1003" i="11"/>
  <c r="AK884" i="11"/>
  <c r="AV884" i="11" s="1"/>
  <c r="Y883" i="11"/>
  <c r="V1005" i="11"/>
  <c r="AK1005" i="11" s="1"/>
  <c r="AV1005" i="11" s="1"/>
  <c r="Y1004" i="11"/>
  <c r="U1124" i="11"/>
  <c r="AK1126" i="11"/>
  <c r="AV1126" i="11" s="1"/>
  <c r="Y1125" i="11"/>
  <c r="U1244" i="11"/>
  <c r="W1246" i="11"/>
  <c r="Y1245" i="11"/>
  <c r="W1371" i="11"/>
  <c r="Y1370" i="11"/>
  <c r="U1369" i="11"/>
  <c r="AZ264" i="11" l="1"/>
  <c r="AZ501" i="11"/>
  <c r="AR1392" i="11"/>
  <c r="AV1392" i="11"/>
  <c r="AR285" i="11"/>
  <c r="AV285" i="11"/>
  <c r="AR522" i="11"/>
  <c r="AV522" i="11"/>
  <c r="U521" i="11"/>
  <c r="AB1245" i="11"/>
  <c r="AB1246" i="11"/>
  <c r="AR1126" i="11"/>
  <c r="AR1005" i="11"/>
  <c r="AR884" i="11"/>
  <c r="AR778" i="11"/>
  <c r="AK176" i="11"/>
  <c r="AV176" i="11" s="1"/>
  <c r="V177" i="11"/>
  <c r="Y176" i="11"/>
  <c r="U775" i="11"/>
  <c r="U652" i="11"/>
  <c r="AK779" i="11"/>
  <c r="AV779" i="11" s="1"/>
  <c r="V780" i="11"/>
  <c r="AR175" i="11"/>
  <c r="W777" i="11"/>
  <c r="Y776" i="11"/>
  <c r="AK653" i="11"/>
  <c r="AV653" i="11" s="1"/>
  <c r="V654" i="11"/>
  <c r="Y653" i="11"/>
  <c r="AR652" i="11"/>
  <c r="U175" i="11"/>
  <c r="AR416" i="11"/>
  <c r="AR47" i="11"/>
  <c r="Y522" i="11"/>
  <c r="AK1393" i="11"/>
  <c r="V1394" i="11"/>
  <c r="U46" i="11"/>
  <c r="Y47" i="11"/>
  <c r="U415" i="11"/>
  <c r="U284" i="11"/>
  <c r="V417" i="11"/>
  <c r="AK417" i="11" s="1"/>
  <c r="AV417" i="11" s="1"/>
  <c r="Y416" i="11"/>
  <c r="Y285" i="11"/>
  <c r="W305" i="11"/>
  <c r="W443" i="11"/>
  <c r="U1004" i="11"/>
  <c r="Y1005" i="11"/>
  <c r="U883" i="11"/>
  <c r="Y884" i="11"/>
  <c r="U1125" i="11"/>
  <c r="Y1126" i="11"/>
  <c r="U1245" i="11"/>
  <c r="Y1246" i="11"/>
  <c r="U1370" i="11"/>
  <c r="W1372" i="11"/>
  <c r="Y1371" i="11"/>
  <c r="AR1393" i="11" l="1"/>
  <c r="AV1393" i="11"/>
  <c r="AR779" i="11"/>
  <c r="AR653" i="11"/>
  <c r="U776" i="11"/>
  <c r="U176" i="11"/>
  <c r="U653" i="11"/>
  <c r="W778" i="11"/>
  <c r="Y777" i="11"/>
  <c r="AK177" i="11"/>
  <c r="AV177" i="11" s="1"/>
  <c r="Y177" i="11"/>
  <c r="V178" i="11"/>
  <c r="AK654" i="11"/>
  <c r="AV654" i="11" s="1"/>
  <c r="Y654" i="11"/>
  <c r="V655" i="11"/>
  <c r="AK780" i="11"/>
  <c r="AV780" i="11" s="1"/>
  <c r="V781" i="11"/>
  <c r="AR176" i="11"/>
  <c r="AR417" i="11"/>
  <c r="U522" i="11"/>
  <c r="V1395" i="11"/>
  <c r="AK1394" i="11"/>
  <c r="U285" i="11"/>
  <c r="U416" i="11"/>
  <c r="U47" i="11"/>
  <c r="V418" i="11"/>
  <c r="AK418" i="11" s="1"/>
  <c r="AV418" i="11" s="1"/>
  <c r="Y417" i="11"/>
  <c r="W306" i="11"/>
  <c r="W444" i="11"/>
  <c r="U884" i="11"/>
  <c r="U1005" i="11"/>
  <c r="U1126" i="11"/>
  <c r="V1248" i="11"/>
  <c r="AK1248" i="11" s="1"/>
  <c r="AV1248" i="11" s="1"/>
  <c r="U1246" i="11"/>
  <c r="U1371" i="11"/>
  <c r="W1373" i="11"/>
  <c r="Y1372" i="11"/>
  <c r="AR1394" i="11" l="1"/>
  <c r="AV1394" i="11"/>
  <c r="AR1248" i="11"/>
  <c r="AR780" i="11"/>
  <c r="U777" i="11"/>
  <c r="AK655" i="11"/>
  <c r="AV655" i="11" s="1"/>
  <c r="V656" i="11"/>
  <c r="Y655" i="11"/>
  <c r="U177" i="11"/>
  <c r="AK781" i="11"/>
  <c r="AV781" i="11" s="1"/>
  <c r="V782" i="11"/>
  <c r="AR654" i="11"/>
  <c r="U654" i="11"/>
  <c r="AR177" i="11"/>
  <c r="AK178" i="11"/>
  <c r="AV178" i="11" s="1"/>
  <c r="V179" i="11"/>
  <c r="Y178" i="11"/>
  <c r="W779" i="11"/>
  <c r="Y778" i="11"/>
  <c r="AR418" i="11"/>
  <c r="V1396" i="11"/>
  <c r="AK1395" i="11"/>
  <c r="U417" i="11"/>
  <c r="V419" i="11"/>
  <c r="AK419" i="11" s="1"/>
  <c r="AV419" i="11" s="1"/>
  <c r="Y418" i="11"/>
  <c r="Z523" i="11"/>
  <c r="AK524" i="11" s="1"/>
  <c r="AK48" i="11"/>
  <c r="AV48" i="11" s="1"/>
  <c r="AK286" i="11"/>
  <c r="W307" i="11"/>
  <c r="W445" i="11"/>
  <c r="AK885" i="11"/>
  <c r="AV885" i="11" s="1"/>
  <c r="Z1006" i="11"/>
  <c r="V1006" i="11" s="1"/>
  <c r="AK1006" i="11" s="1"/>
  <c r="AV1006" i="11" s="1"/>
  <c r="V1249" i="11"/>
  <c r="AK1249" i="11" s="1"/>
  <c r="AV1249" i="11" s="1"/>
  <c r="AK1127" i="11"/>
  <c r="AV1127" i="11" s="1"/>
  <c r="W1247" i="11"/>
  <c r="U1372" i="11"/>
  <c r="W1374" i="11"/>
  <c r="Y1373" i="11"/>
  <c r="AR524" i="11" l="1"/>
  <c r="AV524" i="11"/>
  <c r="AR1395" i="11"/>
  <c r="AV1395" i="11"/>
  <c r="AR286" i="11"/>
  <c r="AV286" i="11"/>
  <c r="AR1249" i="11"/>
  <c r="AR1127" i="11"/>
  <c r="AR885" i="11"/>
  <c r="AR1006" i="11"/>
  <c r="AR781" i="11"/>
  <c r="U178" i="11"/>
  <c r="AK179" i="11"/>
  <c r="AV179" i="11" s="1"/>
  <c r="V180" i="11"/>
  <c r="Y179" i="11"/>
  <c r="U778" i="11"/>
  <c r="AR178" i="11"/>
  <c r="AK656" i="11"/>
  <c r="AV656" i="11" s="1"/>
  <c r="Y656" i="11"/>
  <c r="V657" i="11"/>
  <c r="AR655" i="11"/>
  <c r="W780" i="11"/>
  <c r="Y779" i="11"/>
  <c r="AK782" i="11"/>
  <c r="AV782" i="11" s="1"/>
  <c r="V783" i="11"/>
  <c r="U655" i="11"/>
  <c r="AR419" i="11"/>
  <c r="AR48" i="11"/>
  <c r="Y523" i="11"/>
  <c r="AK523" i="11"/>
  <c r="V1397" i="11"/>
  <c r="AK1396" i="11"/>
  <c r="AK49" i="11"/>
  <c r="AV49" i="11" s="1"/>
  <c r="Y48" i="11"/>
  <c r="U418" i="11"/>
  <c r="V420" i="11"/>
  <c r="AK420" i="11" s="1"/>
  <c r="AV420" i="11" s="1"/>
  <c r="Y419" i="11"/>
  <c r="AK287" i="11"/>
  <c r="Y286" i="11"/>
  <c r="W308" i="11"/>
  <c r="W446" i="11"/>
  <c r="AK525" i="11"/>
  <c r="Y524" i="11"/>
  <c r="V1007" i="11"/>
  <c r="AK1007" i="11" s="1"/>
  <c r="AV1007" i="11" s="1"/>
  <c r="Y1006" i="11"/>
  <c r="Y885" i="11"/>
  <c r="AK886" i="11"/>
  <c r="AV886" i="11" s="1"/>
  <c r="W1248" i="11"/>
  <c r="Y1247" i="11"/>
  <c r="AK1128" i="11"/>
  <c r="AV1128" i="11" s="1"/>
  <c r="Y1127" i="11"/>
  <c r="V1250" i="11"/>
  <c r="AK1250" i="11" s="1"/>
  <c r="AV1250" i="11" s="1"/>
  <c r="U1373" i="11"/>
  <c r="W1375" i="11"/>
  <c r="Y1374" i="11"/>
  <c r="AR523" i="11" l="1"/>
  <c r="AV523" i="11"/>
  <c r="AR1396" i="11"/>
  <c r="AV1396" i="11"/>
  <c r="AR525" i="11"/>
  <c r="AV525" i="11"/>
  <c r="AR287" i="11"/>
  <c r="AV287" i="11"/>
  <c r="AR1250" i="11"/>
  <c r="AR1128" i="11"/>
  <c r="AR886" i="11"/>
  <c r="AR1007" i="11"/>
  <c r="AR782" i="11"/>
  <c r="W781" i="11"/>
  <c r="Y780" i="11"/>
  <c r="AK180" i="11"/>
  <c r="AV180" i="11" s="1"/>
  <c r="Y180" i="11"/>
  <c r="V181" i="11"/>
  <c r="AK783" i="11"/>
  <c r="AV783" i="11" s="1"/>
  <c r="AW764" i="11" s="1"/>
  <c r="V784" i="11"/>
  <c r="AR656" i="11"/>
  <c r="AR179" i="11"/>
  <c r="U656" i="11"/>
  <c r="U779" i="11"/>
  <c r="AK657" i="11"/>
  <c r="AV657" i="11" s="1"/>
  <c r="Y657" i="11"/>
  <c r="V658" i="11"/>
  <c r="U179" i="11"/>
  <c r="U523" i="11"/>
  <c r="AR420" i="11"/>
  <c r="AR49" i="11"/>
  <c r="V1398" i="11"/>
  <c r="AK1397" i="11"/>
  <c r="U286" i="11"/>
  <c r="AK288" i="11"/>
  <c r="Y287" i="11"/>
  <c r="V421" i="11"/>
  <c r="AK421" i="11" s="1"/>
  <c r="AV421" i="11" s="1"/>
  <c r="Y420" i="11"/>
  <c r="U48" i="11"/>
  <c r="U419" i="11"/>
  <c r="AK50" i="11"/>
  <c r="AV50" i="11" s="1"/>
  <c r="Y49" i="11"/>
  <c r="W309" i="11"/>
  <c r="W447" i="11"/>
  <c r="U524" i="11"/>
  <c r="AK526" i="11"/>
  <c r="Y525" i="11"/>
  <c r="AK887" i="11"/>
  <c r="AV887" i="11" s="1"/>
  <c r="Y886" i="11"/>
  <c r="U1006" i="11"/>
  <c r="U885" i="11"/>
  <c r="V1008" i="11"/>
  <c r="AK1008" i="11" s="1"/>
  <c r="AV1008" i="11" s="1"/>
  <c r="Y1007" i="11"/>
  <c r="U1127" i="11"/>
  <c r="AK1129" i="11"/>
  <c r="AV1129" i="11" s="1"/>
  <c r="Y1128" i="11"/>
  <c r="U1247" i="11"/>
  <c r="V1251" i="11"/>
  <c r="AK1251" i="11" s="1"/>
  <c r="AV1251" i="11" s="1"/>
  <c r="W1249" i="11"/>
  <c r="Y1248" i="11"/>
  <c r="U1374" i="11"/>
  <c r="W1376" i="11"/>
  <c r="Y1375" i="11"/>
  <c r="BA764" i="11" l="1"/>
  <c r="BC764" i="11" s="1"/>
  <c r="AY764" i="11"/>
  <c r="AR1397" i="11"/>
  <c r="AV1397" i="11"/>
  <c r="AR288" i="11"/>
  <c r="AV288" i="11"/>
  <c r="AR526" i="11"/>
  <c r="AV526" i="11"/>
  <c r="AR1251" i="11"/>
  <c r="AR1129" i="11"/>
  <c r="AR1008" i="11"/>
  <c r="AR887" i="11"/>
  <c r="AR783" i="11"/>
  <c r="U180" i="11"/>
  <c r="U657" i="11"/>
  <c r="AK784" i="11"/>
  <c r="AV784" i="11" s="1"/>
  <c r="V785" i="11"/>
  <c r="AR180" i="11"/>
  <c r="AR657" i="11"/>
  <c r="U780" i="11"/>
  <c r="AK658" i="11"/>
  <c r="AV658" i="11" s="1"/>
  <c r="Y658" i="11"/>
  <c r="V659" i="11"/>
  <c r="AK181" i="11"/>
  <c r="AV181" i="11" s="1"/>
  <c r="V182" i="11"/>
  <c r="Y181" i="11"/>
  <c r="W782" i="11"/>
  <c r="Y781" i="11"/>
  <c r="AR421" i="11"/>
  <c r="AR50" i="11"/>
  <c r="V1399" i="11"/>
  <c r="AK1398" i="11"/>
  <c r="U49" i="11"/>
  <c r="U420" i="11"/>
  <c r="AK51" i="11"/>
  <c r="AV51" i="11" s="1"/>
  <c r="Y50" i="11"/>
  <c r="V422" i="11"/>
  <c r="AK422" i="11" s="1"/>
  <c r="AV422" i="11" s="1"/>
  <c r="AW403" i="11" s="1"/>
  <c r="Y421" i="11"/>
  <c r="U287" i="11"/>
  <c r="AK289" i="11"/>
  <c r="Y288" i="11"/>
  <c r="W310" i="11"/>
  <c r="W448" i="11"/>
  <c r="U525" i="11"/>
  <c r="AK527" i="11"/>
  <c r="Y526" i="11"/>
  <c r="U886" i="11"/>
  <c r="AK888" i="11"/>
  <c r="AV888" i="11" s="1"/>
  <c r="Y887" i="11"/>
  <c r="U1007" i="11"/>
  <c r="V1009" i="11"/>
  <c r="AK1009" i="11" s="1"/>
  <c r="AV1009" i="11" s="1"/>
  <c r="Y1008" i="11"/>
  <c r="U1128" i="11"/>
  <c r="U1248" i="11"/>
  <c r="V1252" i="11"/>
  <c r="AK1252" i="11" s="1"/>
  <c r="AV1252" i="11" s="1"/>
  <c r="AK1130" i="11"/>
  <c r="AV1130" i="11" s="1"/>
  <c r="Y1129" i="11"/>
  <c r="W1250" i="11"/>
  <c r="Y1249" i="11"/>
  <c r="U1375" i="11"/>
  <c r="W1377" i="11"/>
  <c r="Y1376" i="11"/>
  <c r="AZ764" i="11" l="1"/>
  <c r="BA403" i="11"/>
  <c r="BC403" i="11" s="1"/>
  <c r="AY403" i="11"/>
  <c r="AR289" i="11"/>
  <c r="AV289" i="11"/>
  <c r="AR527" i="11"/>
  <c r="AV527" i="11"/>
  <c r="AR1398" i="11"/>
  <c r="AV1398" i="11"/>
  <c r="AR1252" i="11"/>
  <c r="AR1130" i="11"/>
  <c r="AR1009" i="11"/>
  <c r="AR888" i="11"/>
  <c r="AR784" i="11"/>
  <c r="U658" i="11"/>
  <c r="AK182" i="11"/>
  <c r="AV182" i="11" s="1"/>
  <c r="Y182" i="11"/>
  <c r="V183" i="11"/>
  <c r="AR658" i="11"/>
  <c r="U181" i="11"/>
  <c r="U781" i="11"/>
  <c r="AR181" i="11"/>
  <c r="AK785" i="11"/>
  <c r="AV785" i="11" s="1"/>
  <c r="V786" i="11"/>
  <c r="W783" i="11"/>
  <c r="Y782" i="11"/>
  <c r="AK659" i="11"/>
  <c r="AV659" i="11" s="1"/>
  <c r="V660" i="11"/>
  <c r="Y659" i="11"/>
  <c r="AR422" i="11"/>
  <c r="AR51" i="11"/>
  <c r="V1400" i="11"/>
  <c r="AK1399" i="11"/>
  <c r="U421" i="11"/>
  <c r="V423" i="11"/>
  <c r="AK423" i="11" s="1"/>
  <c r="AV423" i="11" s="1"/>
  <c r="Y422" i="11"/>
  <c r="U288" i="11"/>
  <c r="U50" i="11"/>
  <c r="AK290" i="11"/>
  <c r="Y289" i="11"/>
  <c r="AK52" i="11"/>
  <c r="AV52" i="11" s="1"/>
  <c r="Y51" i="11"/>
  <c r="W311" i="11"/>
  <c r="W449" i="11"/>
  <c r="U526" i="11"/>
  <c r="AK528" i="11"/>
  <c r="Y527" i="11"/>
  <c r="U1008" i="11"/>
  <c r="V1010" i="11"/>
  <c r="AK1010" i="11" s="1"/>
  <c r="AV1010" i="11" s="1"/>
  <c r="Y1009" i="11"/>
  <c r="U887" i="11"/>
  <c r="Y888" i="11"/>
  <c r="AK889" i="11"/>
  <c r="AV889" i="11" s="1"/>
  <c r="U1129" i="11"/>
  <c r="U1249" i="11"/>
  <c r="AK1131" i="11"/>
  <c r="AV1131" i="11" s="1"/>
  <c r="Y1130" i="11"/>
  <c r="W1251" i="11"/>
  <c r="Y1250" i="11"/>
  <c r="V1253" i="11"/>
  <c r="AK1253" i="11" s="1"/>
  <c r="AV1253" i="11" s="1"/>
  <c r="U1376" i="11"/>
  <c r="W1378" i="11"/>
  <c r="Y1377" i="11"/>
  <c r="AZ403" i="11" l="1"/>
  <c r="AR528" i="11"/>
  <c r="AV528" i="11"/>
  <c r="AR290" i="11"/>
  <c r="AV290" i="11"/>
  <c r="AR1399" i="11"/>
  <c r="AV1399" i="11"/>
  <c r="AR1253" i="11"/>
  <c r="AR1131" i="11"/>
  <c r="AR889" i="11"/>
  <c r="AR1010" i="11"/>
  <c r="AR785" i="11"/>
  <c r="AR659" i="11"/>
  <c r="U182" i="11"/>
  <c r="V787" i="11"/>
  <c r="AK786" i="11"/>
  <c r="AV786" i="11" s="1"/>
  <c r="U782" i="11"/>
  <c r="AR182" i="11"/>
  <c r="U659" i="11"/>
  <c r="W784" i="11"/>
  <c r="Y783" i="11"/>
  <c r="AB783" i="11" s="1"/>
  <c r="AK660" i="11"/>
  <c r="AV660" i="11" s="1"/>
  <c r="Y660" i="11"/>
  <c r="V661" i="11"/>
  <c r="AK183" i="11"/>
  <c r="AV183" i="11" s="1"/>
  <c r="Y183" i="11"/>
  <c r="V184" i="11"/>
  <c r="AR423" i="11"/>
  <c r="AR52" i="11"/>
  <c r="V1401" i="11"/>
  <c r="AK1400" i="11"/>
  <c r="U51" i="11"/>
  <c r="U422" i="11"/>
  <c r="AK53" i="11"/>
  <c r="AV53" i="11" s="1"/>
  <c r="Y52" i="11"/>
  <c r="V424" i="11"/>
  <c r="AK424" i="11" s="1"/>
  <c r="AV424" i="11" s="1"/>
  <c r="Y423" i="11"/>
  <c r="U289" i="11"/>
  <c r="AK291" i="11"/>
  <c r="Y290" i="11"/>
  <c r="W312" i="11"/>
  <c r="W450" i="11"/>
  <c r="U527" i="11"/>
  <c r="AK529" i="11"/>
  <c r="Y528" i="11"/>
  <c r="AK890" i="11"/>
  <c r="AV890" i="11" s="1"/>
  <c r="Y889" i="11"/>
  <c r="U1009" i="11"/>
  <c r="U888" i="11"/>
  <c r="V1011" i="11"/>
  <c r="AK1011" i="11" s="1"/>
  <c r="AV1011" i="11" s="1"/>
  <c r="Y1010" i="11"/>
  <c r="U1250" i="11"/>
  <c r="W1252" i="11"/>
  <c r="Y1251" i="11"/>
  <c r="U1130" i="11"/>
  <c r="V1254" i="11"/>
  <c r="AK1254" i="11" s="1"/>
  <c r="AV1254" i="11" s="1"/>
  <c r="AK1132" i="11"/>
  <c r="AV1132" i="11" s="1"/>
  <c r="Y1131" i="11"/>
  <c r="U1377" i="11"/>
  <c r="W1379" i="11"/>
  <c r="Y1378" i="11"/>
  <c r="AR1400" i="11" l="1"/>
  <c r="AV1400" i="11"/>
  <c r="AR291" i="11"/>
  <c r="AV291" i="11"/>
  <c r="AR529" i="11"/>
  <c r="AV529" i="11"/>
  <c r="AR1254" i="11"/>
  <c r="AR1132" i="11"/>
  <c r="AR1011" i="11"/>
  <c r="AR890" i="11"/>
  <c r="AR786" i="11"/>
  <c r="U183" i="11"/>
  <c r="AR660" i="11"/>
  <c r="AR183" i="11"/>
  <c r="U783" i="11"/>
  <c r="AK661" i="11"/>
  <c r="AV661" i="11" s="1"/>
  <c r="AW642" i="11" s="1"/>
  <c r="Y661" i="11"/>
  <c r="AB661" i="11" s="1"/>
  <c r="V662" i="11"/>
  <c r="W785" i="11"/>
  <c r="Y784" i="11"/>
  <c r="AK184" i="11"/>
  <c r="AV184" i="11" s="1"/>
  <c r="AW165" i="11" s="1"/>
  <c r="V185" i="11"/>
  <c r="Y184" i="11"/>
  <c r="U660" i="11"/>
  <c r="AK787" i="11"/>
  <c r="AV787" i="11" s="1"/>
  <c r="V788" i="11"/>
  <c r="AR424" i="11"/>
  <c r="AR53" i="11"/>
  <c r="V1402" i="11"/>
  <c r="AK1401" i="11"/>
  <c r="U423" i="11"/>
  <c r="Y424" i="11"/>
  <c r="U290" i="11"/>
  <c r="U52" i="11"/>
  <c r="AK292" i="11"/>
  <c r="Y291" i="11"/>
  <c r="AK54" i="11"/>
  <c r="AV54" i="11" s="1"/>
  <c r="Y53" i="11"/>
  <c r="W313" i="11"/>
  <c r="W451" i="11"/>
  <c r="U528" i="11"/>
  <c r="AK530" i="11"/>
  <c r="Y529" i="11"/>
  <c r="U889" i="11"/>
  <c r="Y890" i="11"/>
  <c r="AK891" i="11"/>
  <c r="AV891" i="11" s="1"/>
  <c r="U1010" i="11"/>
  <c r="V1012" i="11"/>
  <c r="AK1012" i="11" s="1"/>
  <c r="AV1012" i="11" s="1"/>
  <c r="Y1011" i="11"/>
  <c r="U1251" i="11"/>
  <c r="V1255" i="11"/>
  <c r="AK1255" i="11" s="1"/>
  <c r="AV1255" i="11" s="1"/>
  <c r="W1253" i="11"/>
  <c r="Y1252" i="11"/>
  <c r="U1131" i="11"/>
  <c r="Y1132" i="11"/>
  <c r="AK1133" i="11"/>
  <c r="AV1133" i="11" s="1"/>
  <c r="U1378" i="11"/>
  <c r="W1380" i="11"/>
  <c r="Y1379" i="11"/>
  <c r="BA165" i="11" l="1"/>
  <c r="BC165" i="11" s="1"/>
  <c r="AY165" i="11"/>
  <c r="AY642" i="11"/>
  <c r="BA642" i="11"/>
  <c r="BC642" i="11" s="1"/>
  <c r="AR530" i="11"/>
  <c r="AV530" i="11"/>
  <c r="AR292" i="11"/>
  <c r="AV292" i="11"/>
  <c r="AR1401" i="11"/>
  <c r="AV1401" i="11"/>
  <c r="AR1255" i="11"/>
  <c r="AR1133" i="11"/>
  <c r="AR891" i="11"/>
  <c r="AR1012" i="11"/>
  <c r="AR787" i="11"/>
  <c r="AK185" i="11"/>
  <c r="AV185" i="11" s="1"/>
  <c r="Y185" i="11"/>
  <c r="V186" i="11"/>
  <c r="AK662" i="11"/>
  <c r="AV662" i="11" s="1"/>
  <c r="V663" i="11"/>
  <c r="Y662" i="11"/>
  <c r="AR184" i="11"/>
  <c r="U661" i="11"/>
  <c r="U784" i="11"/>
  <c r="AR661" i="11"/>
  <c r="AK788" i="11"/>
  <c r="AV788" i="11" s="1"/>
  <c r="U184" i="11"/>
  <c r="W786" i="11"/>
  <c r="Y785" i="11"/>
  <c r="AR54" i="11"/>
  <c r="V1403" i="11"/>
  <c r="AK1402" i="11"/>
  <c r="U53" i="11"/>
  <c r="U424" i="11"/>
  <c r="AK55" i="11"/>
  <c r="AV55" i="11" s="1"/>
  <c r="Y54" i="11"/>
  <c r="U291" i="11"/>
  <c r="AK293" i="11"/>
  <c r="Y292" i="11"/>
  <c r="W314" i="11"/>
  <c r="W452" i="11"/>
  <c r="U529" i="11"/>
  <c r="AK531" i="11"/>
  <c r="Y530" i="11"/>
  <c r="U1011" i="11"/>
  <c r="Y891" i="11"/>
  <c r="AK892" i="11"/>
  <c r="AV892" i="11" s="1"/>
  <c r="V1013" i="11"/>
  <c r="AK1013" i="11" s="1"/>
  <c r="AV1013" i="11" s="1"/>
  <c r="Y1012" i="11"/>
  <c r="U890" i="11"/>
  <c r="V1256" i="11"/>
  <c r="AK1256" i="11" s="1"/>
  <c r="AV1256" i="11" s="1"/>
  <c r="AK1134" i="11"/>
  <c r="AV1134" i="11" s="1"/>
  <c r="Y1133" i="11"/>
  <c r="U1252" i="11"/>
  <c r="U1132" i="11"/>
  <c r="W1254" i="11"/>
  <c r="Y1253" i="11"/>
  <c r="U1379" i="11"/>
  <c r="W1381" i="11"/>
  <c r="Y1380" i="11"/>
  <c r="AB1380" i="11" s="1"/>
  <c r="AZ642" i="11" l="1"/>
  <c r="AZ165" i="11"/>
  <c r="AR293" i="11"/>
  <c r="AV293" i="11"/>
  <c r="AR1402" i="11"/>
  <c r="AV1402" i="11"/>
  <c r="AR531" i="11"/>
  <c r="AV531" i="11"/>
  <c r="AR1256" i="11"/>
  <c r="AR1134" i="11"/>
  <c r="AR892" i="11"/>
  <c r="AR1013" i="11"/>
  <c r="AR788" i="11"/>
  <c r="Y786" i="11"/>
  <c r="AR662" i="11"/>
  <c r="AK186" i="11"/>
  <c r="AV186" i="11" s="1"/>
  <c r="Y186" i="11"/>
  <c r="U662" i="11"/>
  <c r="U185" i="11"/>
  <c r="U785" i="11"/>
  <c r="AK663" i="11"/>
  <c r="AV663" i="11" s="1"/>
  <c r="Y663" i="11"/>
  <c r="AR185" i="11"/>
  <c r="AR55" i="11"/>
  <c r="V1404" i="11"/>
  <c r="AK1403" i="11"/>
  <c r="Z543" i="11"/>
  <c r="Z425" i="11"/>
  <c r="V425" i="11" s="1"/>
  <c r="AK425" i="11" s="1"/>
  <c r="AV425" i="11" s="1"/>
  <c r="U292" i="11"/>
  <c r="AK294" i="11"/>
  <c r="Y293" i="11"/>
  <c r="U54" i="11"/>
  <c r="AK56" i="11"/>
  <c r="AV56" i="11" s="1"/>
  <c r="Y55" i="11"/>
  <c r="W315" i="11"/>
  <c r="W453" i="11"/>
  <c r="U530" i="11"/>
  <c r="AK532" i="11"/>
  <c r="Y531" i="11"/>
  <c r="W665" i="11"/>
  <c r="W666" i="11" s="1"/>
  <c r="W667" i="11" s="1"/>
  <c r="W668" i="11" s="1"/>
  <c r="W669" i="11" s="1"/>
  <c r="W670" i="11" s="1"/>
  <c r="W671" i="11" s="1"/>
  <c r="W672" i="11" s="1"/>
  <c r="W673" i="11" s="1"/>
  <c r="W674" i="11" s="1"/>
  <c r="W675" i="11" s="1"/>
  <c r="W676" i="11" s="1"/>
  <c r="W677" i="11" s="1"/>
  <c r="W678" i="11" s="1"/>
  <c r="W679" i="11" s="1"/>
  <c r="W680" i="11" s="1"/>
  <c r="W681" i="11" s="1"/>
  <c r="W682" i="11" s="1"/>
  <c r="W683" i="11" s="1"/>
  <c r="W684" i="11" s="1"/>
  <c r="W685" i="11" s="1"/>
  <c r="W686" i="11" s="1"/>
  <c r="W687" i="11" s="1"/>
  <c r="W688" i="11" s="1"/>
  <c r="W689" i="11" s="1"/>
  <c r="W690" i="11" s="1"/>
  <c r="W691" i="11" s="1"/>
  <c r="W692" i="11" s="1"/>
  <c r="W693" i="11" s="1"/>
  <c r="W694" i="11" s="1"/>
  <c r="W695" i="11" s="1"/>
  <c r="W696" i="11" s="1"/>
  <c r="W697" i="11" s="1"/>
  <c r="W698" i="11" s="1"/>
  <c r="W699" i="11" s="1"/>
  <c r="W700" i="11" s="1"/>
  <c r="W701" i="11" s="1"/>
  <c r="W702" i="11" s="1"/>
  <c r="W703" i="11" s="1"/>
  <c r="W704" i="11" s="1"/>
  <c r="AK893" i="11"/>
  <c r="AV893" i="11" s="1"/>
  <c r="Y892" i="11"/>
  <c r="U891" i="11"/>
  <c r="U1012" i="11"/>
  <c r="V1014" i="11"/>
  <c r="AK1014" i="11" s="1"/>
  <c r="AV1014" i="11" s="1"/>
  <c r="Y1013" i="11"/>
  <c r="AK1135" i="11"/>
  <c r="AV1135" i="11" s="1"/>
  <c r="Y1134" i="11"/>
  <c r="U1253" i="11"/>
  <c r="U1133" i="11"/>
  <c r="W1255" i="11"/>
  <c r="Y1254" i="11"/>
  <c r="V1257" i="11"/>
  <c r="AK1257" i="11" s="1"/>
  <c r="AV1257" i="11" s="1"/>
  <c r="U1380" i="11"/>
  <c r="W1382" i="11"/>
  <c r="Y1381" i="11"/>
  <c r="AB1381" i="11" s="1"/>
  <c r="AR532" i="11" l="1"/>
  <c r="AV532" i="11"/>
  <c r="AR1403" i="11"/>
  <c r="AV1403" i="11"/>
  <c r="AR294" i="11"/>
  <c r="AV294" i="11"/>
  <c r="AR1257" i="11"/>
  <c r="AR1135" i="11"/>
  <c r="AR1014" i="11"/>
  <c r="AR893" i="11"/>
  <c r="U663" i="11"/>
  <c r="U186" i="11"/>
  <c r="AR663" i="11"/>
  <c r="AR186" i="11"/>
  <c r="U786" i="11"/>
  <c r="V789" i="11"/>
  <c r="AR425" i="11"/>
  <c r="AR56" i="11"/>
  <c r="V1405" i="11"/>
  <c r="AK1404" i="11"/>
  <c r="U55" i="11"/>
  <c r="U293" i="11"/>
  <c r="V426" i="11"/>
  <c r="AK426" i="11" s="1"/>
  <c r="AV426" i="11" s="1"/>
  <c r="Y425" i="11"/>
  <c r="AK57" i="11"/>
  <c r="AV57" i="11" s="1"/>
  <c r="Y56" i="11"/>
  <c r="AK295" i="11"/>
  <c r="Y294" i="11"/>
  <c r="W316" i="11"/>
  <c r="W454" i="11"/>
  <c r="U531" i="11"/>
  <c r="AK533" i="11"/>
  <c r="Y532" i="11"/>
  <c r="W705" i="11"/>
  <c r="U892" i="11"/>
  <c r="Y893" i="11"/>
  <c r="AK894" i="11"/>
  <c r="AV894" i="11" s="1"/>
  <c r="U1013" i="11"/>
  <c r="V1015" i="11"/>
  <c r="AK1015" i="11" s="1"/>
  <c r="AV1015" i="11" s="1"/>
  <c r="Y1014" i="11"/>
  <c r="U1254" i="11"/>
  <c r="W1256" i="11"/>
  <c r="Y1255" i="11"/>
  <c r="U1134" i="11"/>
  <c r="V1258" i="11"/>
  <c r="AK1258" i="11" s="1"/>
  <c r="AV1258" i="11" s="1"/>
  <c r="AK1136" i="11"/>
  <c r="AV1136" i="11" s="1"/>
  <c r="Y1135" i="11"/>
  <c r="U1381" i="11"/>
  <c r="Y1382" i="11"/>
  <c r="W1383" i="11"/>
  <c r="AR295" i="11" l="1"/>
  <c r="AV295" i="11"/>
  <c r="AR1404" i="11"/>
  <c r="AV1404" i="11"/>
  <c r="AR533" i="11"/>
  <c r="AV533" i="11"/>
  <c r="AR1258" i="11"/>
  <c r="AR1136" i="11"/>
  <c r="AR1015" i="11"/>
  <c r="AR894" i="11"/>
  <c r="Z664" i="11"/>
  <c r="V664" i="11" s="1"/>
  <c r="Z187" i="11"/>
  <c r="V187" i="11" s="1"/>
  <c r="W787" i="11"/>
  <c r="AK789" i="11"/>
  <c r="AV789" i="11" s="1"/>
  <c r="V790" i="11"/>
  <c r="AR426" i="11"/>
  <c r="AR57" i="11"/>
  <c r="V1406" i="11"/>
  <c r="AK1405" i="11"/>
  <c r="U56" i="11"/>
  <c r="AK58" i="11"/>
  <c r="AV58" i="11" s="1"/>
  <c r="Y57" i="11"/>
  <c r="U294" i="11"/>
  <c r="U425" i="11"/>
  <c r="AK296" i="11"/>
  <c r="Y295" i="11"/>
  <c r="V427" i="11"/>
  <c r="AK427" i="11" s="1"/>
  <c r="AV427" i="11" s="1"/>
  <c r="Y426" i="11"/>
  <c r="W317" i="11"/>
  <c r="W455" i="11"/>
  <c r="U532" i="11"/>
  <c r="AK534" i="11"/>
  <c r="Y533" i="11"/>
  <c r="W706" i="11"/>
  <c r="W707" i="11" s="1"/>
  <c r="W708" i="11" s="1"/>
  <c r="W709" i="11" s="1"/>
  <c r="W710" i="11" s="1"/>
  <c r="W711" i="11" s="1"/>
  <c r="W712" i="11" s="1"/>
  <c r="W713" i="11" s="1"/>
  <c r="W714" i="11" s="1"/>
  <c r="W715" i="11" s="1"/>
  <c r="W716" i="11" s="1"/>
  <c r="U1014" i="11"/>
  <c r="V1016" i="11"/>
  <c r="AK1016" i="11" s="1"/>
  <c r="AV1016" i="11" s="1"/>
  <c r="Y1015" i="11"/>
  <c r="Y894" i="11"/>
  <c r="AK895" i="11"/>
  <c r="AV895" i="11" s="1"/>
  <c r="U893" i="11"/>
  <c r="U1255" i="11"/>
  <c r="V1259" i="11"/>
  <c r="AK1259" i="11" s="1"/>
  <c r="AV1259" i="11" s="1"/>
  <c r="W1257" i="11"/>
  <c r="Y1256" i="11"/>
  <c r="U1135" i="11"/>
  <c r="AK1137" i="11"/>
  <c r="AV1137" i="11" s="1"/>
  <c r="Y1136" i="11"/>
  <c r="W1384" i="11"/>
  <c r="Y1383" i="11"/>
  <c r="AB1383" i="11" s="1"/>
  <c r="U1382" i="11"/>
  <c r="AR534" i="11" l="1"/>
  <c r="AV534" i="11"/>
  <c r="AR296" i="11"/>
  <c r="AV296" i="11"/>
  <c r="AR1405" i="11"/>
  <c r="AV1405" i="11"/>
  <c r="AR1259" i="11"/>
  <c r="AR1137" i="11"/>
  <c r="AR1016" i="11"/>
  <c r="AR895" i="11"/>
  <c r="AR789" i="11"/>
  <c r="W788" i="11"/>
  <c r="Y787" i="11"/>
  <c r="AK187" i="11"/>
  <c r="AV187" i="11" s="1"/>
  <c r="V188" i="11"/>
  <c r="Y187" i="11"/>
  <c r="AK790" i="11"/>
  <c r="AV790" i="11" s="1"/>
  <c r="V791" i="11"/>
  <c r="AK664" i="11"/>
  <c r="AV664" i="11" s="1"/>
  <c r="Y664" i="11"/>
  <c r="V665" i="11"/>
  <c r="AR427" i="11"/>
  <c r="AR58" i="11"/>
  <c r="V1407" i="11"/>
  <c r="AK1406" i="11"/>
  <c r="U426" i="11"/>
  <c r="U57" i="11"/>
  <c r="V428" i="11"/>
  <c r="AK428" i="11" s="1"/>
  <c r="AV428" i="11" s="1"/>
  <c r="Y427" i="11"/>
  <c r="AK59" i="11"/>
  <c r="AV59" i="11" s="1"/>
  <c r="Y58" i="11"/>
  <c r="U295" i="11"/>
  <c r="AK297" i="11"/>
  <c r="Y296" i="11"/>
  <c r="W318" i="11"/>
  <c r="W456" i="11"/>
  <c r="U533" i="11"/>
  <c r="AK535" i="11"/>
  <c r="Y534" i="11"/>
  <c r="U1015" i="11"/>
  <c r="V1017" i="11"/>
  <c r="AK1017" i="11" s="1"/>
  <c r="AV1017" i="11" s="1"/>
  <c r="Y1016" i="11"/>
  <c r="AK896" i="11"/>
  <c r="AV896" i="11" s="1"/>
  <c r="Y895" i="11"/>
  <c r="U894" i="11"/>
  <c r="V1260" i="11"/>
  <c r="AK1260" i="11" s="1"/>
  <c r="AV1260" i="11" s="1"/>
  <c r="U1136" i="11"/>
  <c r="U1256" i="11"/>
  <c r="AK1138" i="11"/>
  <c r="AV1138" i="11" s="1"/>
  <c r="Y1137" i="11"/>
  <c r="W1258" i="11"/>
  <c r="Y1257" i="11"/>
  <c r="U1383" i="11"/>
  <c r="W1385" i="11"/>
  <c r="Y1384" i="11"/>
  <c r="AR297" i="11" l="1"/>
  <c r="AV297" i="11"/>
  <c r="AR535" i="11"/>
  <c r="AV535" i="11"/>
  <c r="AR1406" i="11"/>
  <c r="AV1406" i="11"/>
  <c r="AR1260" i="11"/>
  <c r="AR1138" i="11"/>
  <c r="AR1017" i="11"/>
  <c r="AR896" i="11"/>
  <c r="AR790" i="11"/>
  <c r="AK188" i="11"/>
  <c r="AV188" i="11" s="1"/>
  <c r="V189" i="11"/>
  <c r="Y188" i="11"/>
  <c r="AK665" i="11"/>
  <c r="AV665" i="11" s="1"/>
  <c r="Y665" i="11"/>
  <c r="V666" i="11"/>
  <c r="AK791" i="11"/>
  <c r="AV791" i="11" s="1"/>
  <c r="V792" i="11"/>
  <c r="AR187" i="11"/>
  <c r="U664" i="11"/>
  <c r="U787" i="11"/>
  <c r="AR664" i="11"/>
  <c r="U187" i="11"/>
  <c r="W789" i="11"/>
  <c r="Y788" i="11"/>
  <c r="AR428" i="11"/>
  <c r="AR59" i="11"/>
  <c r="V1408" i="11"/>
  <c r="AK1407" i="11"/>
  <c r="U296" i="11"/>
  <c r="U58" i="11"/>
  <c r="U427" i="11"/>
  <c r="AK298" i="11"/>
  <c r="Y297" i="11"/>
  <c r="Y59" i="11"/>
  <c r="AK60" i="11"/>
  <c r="AV60" i="11" s="1"/>
  <c r="V429" i="11"/>
  <c r="AK429" i="11" s="1"/>
  <c r="AV429" i="11" s="1"/>
  <c r="Y428" i="11"/>
  <c r="W319" i="11"/>
  <c r="W457" i="11"/>
  <c r="U534" i="11"/>
  <c r="AK536" i="11"/>
  <c r="Y535" i="11"/>
  <c r="U1016" i="11"/>
  <c r="V1018" i="11"/>
  <c r="AK1018" i="11" s="1"/>
  <c r="AV1018" i="11" s="1"/>
  <c r="Y1017" i="11"/>
  <c r="U895" i="11"/>
  <c r="AK897" i="11"/>
  <c r="AV897" i="11" s="1"/>
  <c r="Y896" i="11"/>
  <c r="U1137" i="11"/>
  <c r="AK1139" i="11"/>
  <c r="AV1139" i="11" s="1"/>
  <c r="Y1138" i="11"/>
  <c r="U1257" i="11"/>
  <c r="W1259" i="11"/>
  <c r="Y1258" i="11"/>
  <c r="V1261" i="11"/>
  <c r="AK1261" i="11" s="1"/>
  <c r="AV1261" i="11" s="1"/>
  <c r="U1384" i="11"/>
  <c r="W1386" i="11"/>
  <c r="Y1385" i="11"/>
  <c r="AR1407" i="11" l="1"/>
  <c r="AV1407" i="11"/>
  <c r="AR298" i="11"/>
  <c r="AV298" i="11"/>
  <c r="AR536" i="11"/>
  <c r="AV536" i="11"/>
  <c r="AR1261" i="11"/>
  <c r="AR1139" i="11"/>
  <c r="AR1018" i="11"/>
  <c r="AR897" i="11"/>
  <c r="AR791" i="11"/>
  <c r="AK792" i="11"/>
  <c r="AV792" i="11" s="1"/>
  <c r="V793" i="11"/>
  <c r="AR665" i="11"/>
  <c r="U188" i="11"/>
  <c r="U788" i="11"/>
  <c r="W790" i="11"/>
  <c r="Y789" i="11"/>
  <c r="AK666" i="11"/>
  <c r="AV666" i="11" s="1"/>
  <c r="Y666" i="11"/>
  <c r="V667" i="11"/>
  <c r="AK189" i="11"/>
  <c r="AV189" i="11" s="1"/>
  <c r="Y189" i="11"/>
  <c r="V190" i="11"/>
  <c r="U665" i="11"/>
  <c r="AR188" i="11"/>
  <c r="AR429" i="11"/>
  <c r="AR60" i="11"/>
  <c r="V1409" i="11"/>
  <c r="AK1408" i="11"/>
  <c r="U428" i="11"/>
  <c r="U297" i="11"/>
  <c r="V430" i="11"/>
  <c r="AK430" i="11" s="1"/>
  <c r="AV430" i="11" s="1"/>
  <c r="Y429" i="11"/>
  <c r="AK299" i="11"/>
  <c r="Y298" i="11"/>
  <c r="AK61" i="11"/>
  <c r="AV61" i="11" s="1"/>
  <c r="Y60" i="11"/>
  <c r="U59" i="11"/>
  <c r="W320" i="11"/>
  <c r="W458" i="11"/>
  <c r="U535" i="11"/>
  <c r="AK537" i="11"/>
  <c r="Y536" i="11"/>
  <c r="U896" i="11"/>
  <c r="U1017" i="11"/>
  <c r="Y897" i="11"/>
  <c r="AK898" i="11"/>
  <c r="AV898" i="11" s="1"/>
  <c r="V1019" i="11"/>
  <c r="AK1019" i="11" s="1"/>
  <c r="AV1019" i="11" s="1"/>
  <c r="Y1018" i="11"/>
  <c r="W1260" i="11"/>
  <c r="Y1259" i="11"/>
  <c r="AK1140" i="11"/>
  <c r="AV1140" i="11" s="1"/>
  <c r="Y1139" i="11"/>
  <c r="U1138" i="11"/>
  <c r="U1258" i="11"/>
  <c r="V1262" i="11"/>
  <c r="AK1262" i="11" s="1"/>
  <c r="AV1262" i="11" s="1"/>
  <c r="U1385" i="11"/>
  <c r="W1387" i="11"/>
  <c r="Y1386" i="11"/>
  <c r="AR299" i="11" l="1"/>
  <c r="AV299" i="11"/>
  <c r="AR537" i="11"/>
  <c r="AV537" i="11"/>
  <c r="AR1408" i="11"/>
  <c r="AV1408" i="11"/>
  <c r="AW1384" i="11" s="1"/>
  <c r="AR1262" i="11"/>
  <c r="AR1140" i="11"/>
  <c r="AR1019" i="11"/>
  <c r="AR898" i="11"/>
  <c r="AR792" i="11"/>
  <c r="U189" i="11"/>
  <c r="AR666" i="11"/>
  <c r="AR189" i="11"/>
  <c r="U789" i="11"/>
  <c r="AK667" i="11"/>
  <c r="AV667" i="11" s="1"/>
  <c r="V668" i="11"/>
  <c r="Y667" i="11"/>
  <c r="W791" i="11"/>
  <c r="Y790" i="11"/>
  <c r="AK793" i="11"/>
  <c r="AV793" i="11" s="1"/>
  <c r="V794" i="11"/>
  <c r="AK190" i="11"/>
  <c r="AV190" i="11" s="1"/>
  <c r="Y190" i="11"/>
  <c r="V191" i="11"/>
  <c r="U666" i="11"/>
  <c r="AR430" i="11"/>
  <c r="AR61" i="11"/>
  <c r="V1410" i="11"/>
  <c r="AK1409" i="11"/>
  <c r="U298" i="11"/>
  <c r="AK300" i="11"/>
  <c r="Y299" i="11"/>
  <c r="U60" i="11"/>
  <c r="U429" i="11"/>
  <c r="Y61" i="11"/>
  <c r="AK62" i="11"/>
  <c r="AV62" i="11" s="1"/>
  <c r="V431" i="11"/>
  <c r="AK431" i="11" s="1"/>
  <c r="AV431" i="11" s="1"/>
  <c r="Y430" i="11"/>
  <c r="W321" i="11"/>
  <c r="W459" i="11"/>
  <c r="U536" i="11"/>
  <c r="AK538" i="11"/>
  <c r="Y537" i="11"/>
  <c r="U1018" i="11"/>
  <c r="V1020" i="11"/>
  <c r="AK1020" i="11" s="1"/>
  <c r="AV1020" i="11" s="1"/>
  <c r="Y1019" i="11"/>
  <c r="AK899" i="11"/>
  <c r="AV899" i="11" s="1"/>
  <c r="Y898" i="11"/>
  <c r="U897" i="11"/>
  <c r="AK1141" i="11"/>
  <c r="AV1141" i="11" s="1"/>
  <c r="Y1140" i="11"/>
  <c r="U1139" i="11"/>
  <c r="U1259" i="11"/>
  <c r="V1263" i="11"/>
  <c r="AK1263" i="11" s="1"/>
  <c r="AV1263" i="11" s="1"/>
  <c r="AW1244" i="11" s="1"/>
  <c r="W1261" i="11"/>
  <c r="Y1260" i="11"/>
  <c r="U1386" i="11"/>
  <c r="Y1387" i="11"/>
  <c r="AB1387" i="11" s="1"/>
  <c r="BA1384" i="11" l="1"/>
  <c r="BC1384" i="11" s="1"/>
  <c r="AY1384" i="11"/>
  <c r="BA1244" i="11"/>
  <c r="BC1244" i="11" s="1"/>
  <c r="AY1244" i="11"/>
  <c r="AR300" i="11"/>
  <c r="AV300" i="11"/>
  <c r="AR538" i="11"/>
  <c r="AV538" i="11"/>
  <c r="AR1409" i="11"/>
  <c r="AV1409" i="11"/>
  <c r="AR1263" i="11"/>
  <c r="AR1141" i="11"/>
  <c r="AR1020" i="11"/>
  <c r="AR899" i="11"/>
  <c r="AR793" i="11"/>
  <c r="W792" i="11"/>
  <c r="Y791" i="11"/>
  <c r="AK191" i="11"/>
  <c r="AV191" i="11" s="1"/>
  <c r="Y191" i="11"/>
  <c r="V192" i="11"/>
  <c r="AK794" i="11"/>
  <c r="AV794" i="11" s="1"/>
  <c r="V795" i="11"/>
  <c r="U667" i="11"/>
  <c r="AK668" i="11"/>
  <c r="AV668" i="11" s="1"/>
  <c r="V669" i="11"/>
  <c r="Y668" i="11"/>
  <c r="U190" i="11"/>
  <c r="AR190" i="11"/>
  <c r="U790" i="11"/>
  <c r="AR667" i="11"/>
  <c r="AR431" i="11"/>
  <c r="AR62" i="11"/>
  <c r="V1411" i="11"/>
  <c r="AK1410" i="11"/>
  <c r="U430" i="11"/>
  <c r="V432" i="11"/>
  <c r="AK432" i="11" s="1"/>
  <c r="AV432" i="11" s="1"/>
  <c r="Y431" i="11"/>
  <c r="AK63" i="11"/>
  <c r="AV63" i="11" s="1"/>
  <c r="Y62" i="11"/>
  <c r="U299" i="11"/>
  <c r="U61" i="11"/>
  <c r="AK301" i="11"/>
  <c r="Y300" i="11"/>
  <c r="W322" i="11"/>
  <c r="W460" i="11"/>
  <c r="U537" i="11"/>
  <c r="AK539" i="11"/>
  <c r="Y538" i="11"/>
  <c r="U1019" i="11"/>
  <c r="V1021" i="11"/>
  <c r="AK1021" i="11" s="1"/>
  <c r="AV1021" i="11" s="1"/>
  <c r="Y1020" i="11"/>
  <c r="U898" i="11"/>
  <c r="AK900" i="11"/>
  <c r="AV900" i="11" s="1"/>
  <c r="Y899" i="11"/>
  <c r="V1264" i="11"/>
  <c r="AK1264" i="11" s="1"/>
  <c r="AV1264" i="11" s="1"/>
  <c r="U1260" i="11"/>
  <c r="U1140" i="11"/>
  <c r="W1262" i="11"/>
  <c r="Y1261" i="11"/>
  <c r="AK1142" i="11"/>
  <c r="AV1142" i="11" s="1"/>
  <c r="Y1141" i="11"/>
  <c r="U1387" i="11"/>
  <c r="AZ1244" i="11" l="1"/>
  <c r="AZ1384" i="11"/>
  <c r="AR1410" i="11"/>
  <c r="AV1410" i="11"/>
  <c r="AR301" i="11"/>
  <c r="AV301" i="11"/>
  <c r="AR539" i="11"/>
  <c r="AV539" i="11"/>
  <c r="AR1264" i="11"/>
  <c r="AR1142" i="11"/>
  <c r="AR1021" i="11"/>
  <c r="AR900" i="11"/>
  <c r="AR794" i="11"/>
  <c r="AK669" i="11"/>
  <c r="AV669" i="11" s="1"/>
  <c r="Y669" i="11"/>
  <c r="V670" i="11"/>
  <c r="U191" i="11"/>
  <c r="AR668" i="11"/>
  <c r="AK795" i="11"/>
  <c r="AV795" i="11" s="1"/>
  <c r="V796" i="11"/>
  <c r="AR191" i="11"/>
  <c r="U791" i="11"/>
  <c r="U668" i="11"/>
  <c r="AK192" i="11"/>
  <c r="AV192" i="11" s="1"/>
  <c r="Y192" i="11"/>
  <c r="V193" i="11"/>
  <c r="W793" i="11"/>
  <c r="Y792" i="11"/>
  <c r="AR432" i="11"/>
  <c r="AR63" i="11"/>
  <c r="V1412" i="11"/>
  <c r="AK1411" i="11"/>
  <c r="U300" i="11"/>
  <c r="AK302" i="11"/>
  <c r="Y301" i="11"/>
  <c r="U62" i="11"/>
  <c r="U431" i="11"/>
  <c r="AK64" i="11"/>
  <c r="AV64" i="11" s="1"/>
  <c r="Y63" i="11"/>
  <c r="V433" i="11"/>
  <c r="AK433" i="11" s="1"/>
  <c r="AV433" i="11" s="1"/>
  <c r="Y432" i="11"/>
  <c r="W323" i="11"/>
  <c r="W461" i="11"/>
  <c r="U538" i="11"/>
  <c r="AK540" i="11"/>
  <c r="Y539" i="11"/>
  <c r="U899" i="11"/>
  <c r="Y900" i="11"/>
  <c r="AK901" i="11"/>
  <c r="AV901" i="11" s="1"/>
  <c r="U1020" i="11"/>
  <c r="V1022" i="11"/>
  <c r="AK1022" i="11" s="1"/>
  <c r="AV1022" i="11" s="1"/>
  <c r="Y1021" i="11"/>
  <c r="W1263" i="11"/>
  <c r="Y1262" i="11"/>
  <c r="U1261" i="11"/>
  <c r="U1141" i="11"/>
  <c r="AK1143" i="11"/>
  <c r="AV1143" i="11" s="1"/>
  <c r="Y1142" i="11"/>
  <c r="V1265" i="11"/>
  <c r="AK1265" i="11" s="1"/>
  <c r="AV1265" i="11" s="1"/>
  <c r="Z1267" i="11"/>
  <c r="W1388" i="11"/>
  <c r="AR302" i="11" l="1"/>
  <c r="AV302" i="11"/>
  <c r="AR540" i="11"/>
  <c r="AV540" i="11"/>
  <c r="AW521" i="11" s="1"/>
  <c r="AR1411" i="11"/>
  <c r="AV1411" i="11"/>
  <c r="AR1265" i="11"/>
  <c r="AR1143" i="11"/>
  <c r="AR1022" i="11"/>
  <c r="AR901" i="11"/>
  <c r="AR795" i="11"/>
  <c r="AK193" i="11"/>
  <c r="AV193" i="11" s="1"/>
  <c r="V194" i="11"/>
  <c r="Y193" i="11"/>
  <c r="U192" i="11"/>
  <c r="AK670" i="11"/>
  <c r="AV670" i="11" s="1"/>
  <c r="Y670" i="11"/>
  <c r="V671" i="11"/>
  <c r="U792" i="11"/>
  <c r="AR192" i="11"/>
  <c r="U669" i="11"/>
  <c r="W794" i="11"/>
  <c r="Y793" i="11"/>
  <c r="AK796" i="11"/>
  <c r="AV796" i="11" s="1"/>
  <c r="V797" i="11"/>
  <c r="AR669" i="11"/>
  <c r="AR433" i="11"/>
  <c r="AR64" i="11"/>
  <c r="V1413" i="11"/>
  <c r="AK1412" i="11"/>
  <c r="U432" i="11"/>
  <c r="V434" i="11"/>
  <c r="AK434" i="11" s="1"/>
  <c r="AV434" i="11" s="1"/>
  <c r="Y433" i="11"/>
  <c r="U63" i="11"/>
  <c r="U301" i="11"/>
  <c r="AK65" i="11"/>
  <c r="AV65" i="11" s="1"/>
  <c r="AW46" i="11" s="1"/>
  <c r="Y64" i="11"/>
  <c r="AK303" i="11"/>
  <c r="Y302" i="11"/>
  <c r="W324" i="11"/>
  <c r="W462" i="11"/>
  <c r="U539" i="11"/>
  <c r="AK541" i="11"/>
  <c r="Y540" i="11"/>
  <c r="AK902" i="11"/>
  <c r="AV902" i="11" s="1"/>
  <c r="AW883" i="11" s="1"/>
  <c r="Y901" i="11"/>
  <c r="U900" i="11"/>
  <c r="U1021" i="11"/>
  <c r="V1023" i="11"/>
  <c r="AK1023" i="11" s="1"/>
  <c r="AV1023" i="11" s="1"/>
  <c r="AW1004" i="11" s="1"/>
  <c r="Y1022" i="11"/>
  <c r="AK1144" i="11"/>
  <c r="AV1144" i="11" s="1"/>
  <c r="AW1125" i="11" s="1"/>
  <c r="Y1143" i="11"/>
  <c r="U1262" i="11"/>
  <c r="U1142" i="11"/>
  <c r="V1266" i="11"/>
  <c r="AK1266" i="11" s="1"/>
  <c r="AV1266" i="11" s="1"/>
  <c r="W1264" i="11"/>
  <c r="Y1263" i="11"/>
  <c r="W1389" i="11"/>
  <c r="Y1388" i="11"/>
  <c r="BA1125" i="11" l="1"/>
  <c r="BC1125" i="11" s="1"/>
  <c r="AY1125" i="11"/>
  <c r="BA883" i="11"/>
  <c r="BC883" i="11" s="1"/>
  <c r="AY883" i="11"/>
  <c r="BA521" i="11"/>
  <c r="BC521" i="11" s="1"/>
  <c r="AY521" i="11"/>
  <c r="BA1004" i="11"/>
  <c r="BC1004" i="11" s="1"/>
  <c r="AY1004" i="11"/>
  <c r="BA46" i="11"/>
  <c r="BC46" i="11" s="1"/>
  <c r="AY46" i="11"/>
  <c r="AR1412" i="11"/>
  <c r="AV1412" i="11"/>
  <c r="AR303" i="11"/>
  <c r="AV303" i="11"/>
  <c r="AW284" i="11" s="1"/>
  <c r="AR541" i="11"/>
  <c r="AV541" i="11"/>
  <c r="AR1266" i="11"/>
  <c r="AR1144" i="11"/>
  <c r="AR1023" i="11"/>
  <c r="AR902" i="11"/>
  <c r="AR796" i="11"/>
  <c r="W795" i="11"/>
  <c r="Y794" i="11"/>
  <c r="AK671" i="11"/>
  <c r="AV671" i="11" s="1"/>
  <c r="Y671" i="11"/>
  <c r="V672" i="11"/>
  <c r="AK797" i="11"/>
  <c r="AV797" i="11" s="1"/>
  <c r="V798" i="11"/>
  <c r="U670" i="11"/>
  <c r="U193" i="11"/>
  <c r="AR670" i="11"/>
  <c r="AK194" i="11"/>
  <c r="AV194" i="11" s="1"/>
  <c r="V195" i="11"/>
  <c r="Y194" i="11"/>
  <c r="U793" i="11"/>
  <c r="AR193" i="11"/>
  <c r="AR434" i="11"/>
  <c r="AR65" i="11"/>
  <c r="V1414" i="11"/>
  <c r="AK1413" i="11"/>
  <c r="U302" i="11"/>
  <c r="AK304" i="11"/>
  <c r="Y303" i="11"/>
  <c r="U64" i="11"/>
  <c r="U433" i="11"/>
  <c r="Y65" i="11"/>
  <c r="AK66" i="11"/>
  <c r="AV66" i="11" s="1"/>
  <c r="V435" i="11"/>
  <c r="AK435" i="11" s="1"/>
  <c r="AV435" i="11" s="1"/>
  <c r="Y434" i="11"/>
  <c r="W325" i="11"/>
  <c r="W463" i="11"/>
  <c r="U540" i="11"/>
  <c r="AK542" i="11"/>
  <c r="Y541" i="11"/>
  <c r="U1022" i="11"/>
  <c r="U901" i="11"/>
  <c r="V1024" i="11"/>
  <c r="AK1024" i="11" s="1"/>
  <c r="AV1024" i="11" s="1"/>
  <c r="Y1023" i="11"/>
  <c r="AK903" i="11"/>
  <c r="AV903" i="11" s="1"/>
  <c r="Y902" i="11"/>
  <c r="V1267" i="11"/>
  <c r="AK1267" i="11" s="1"/>
  <c r="AV1267" i="11" s="1"/>
  <c r="U1263" i="11"/>
  <c r="U1143" i="11"/>
  <c r="W1265" i="11"/>
  <c r="Y1264" i="11"/>
  <c r="AK1145" i="11"/>
  <c r="AV1145" i="11" s="1"/>
  <c r="Y1144" i="11"/>
  <c r="U1388" i="11"/>
  <c r="W1390" i="11"/>
  <c r="Y1389" i="11"/>
  <c r="AZ883" i="11" l="1"/>
  <c r="BA284" i="11"/>
  <c r="BC284" i="11" s="1"/>
  <c r="AY284" i="11"/>
  <c r="AZ46" i="11"/>
  <c r="AZ521" i="11"/>
  <c r="AZ1125" i="11"/>
  <c r="AZ1004" i="11"/>
  <c r="AR542" i="11"/>
  <c r="AV542" i="11"/>
  <c r="AR1413" i="11"/>
  <c r="AV1413" i="11"/>
  <c r="AR304" i="11"/>
  <c r="AV304" i="11"/>
  <c r="AR1267" i="11"/>
  <c r="AR1145" i="11"/>
  <c r="AR1024" i="11"/>
  <c r="AR903" i="11"/>
  <c r="AR797" i="11"/>
  <c r="AK195" i="11"/>
  <c r="AV195" i="11" s="1"/>
  <c r="V196" i="11"/>
  <c r="Y195" i="11"/>
  <c r="U671" i="11"/>
  <c r="AR194" i="11"/>
  <c r="AK798" i="11"/>
  <c r="AV798" i="11" s="1"/>
  <c r="V799" i="11"/>
  <c r="AR671" i="11"/>
  <c r="U794" i="11"/>
  <c r="U194" i="11"/>
  <c r="AK672" i="11"/>
  <c r="AV672" i="11" s="1"/>
  <c r="Y672" i="11"/>
  <c r="V673" i="11"/>
  <c r="W796" i="11"/>
  <c r="Y795" i="11"/>
  <c r="AR435" i="11"/>
  <c r="AR66" i="11"/>
  <c r="V1415" i="11"/>
  <c r="AK1414" i="11"/>
  <c r="U434" i="11"/>
  <c r="V436" i="11"/>
  <c r="AK436" i="11" s="1"/>
  <c r="AV436" i="11" s="1"/>
  <c r="Y435" i="11"/>
  <c r="AK67" i="11"/>
  <c r="AV67" i="11" s="1"/>
  <c r="Y66" i="11"/>
  <c r="U303" i="11"/>
  <c r="U65" i="11"/>
  <c r="AK305" i="11"/>
  <c r="Y304" i="11"/>
  <c r="W326" i="11"/>
  <c r="W464" i="11"/>
  <c r="U541" i="11"/>
  <c r="AK543" i="11"/>
  <c r="Y542" i="11"/>
  <c r="U902" i="11"/>
  <c r="AK904" i="11"/>
  <c r="AV904" i="11" s="1"/>
  <c r="Y903" i="11"/>
  <c r="U1023" i="11"/>
  <c r="V1025" i="11"/>
  <c r="AK1025" i="11" s="1"/>
  <c r="AV1025" i="11" s="1"/>
  <c r="Y1024" i="11"/>
  <c r="U1264" i="11"/>
  <c r="W1266" i="11"/>
  <c r="Y1265" i="11"/>
  <c r="U1144" i="11"/>
  <c r="AK1146" i="11"/>
  <c r="AV1146" i="11" s="1"/>
  <c r="Y1145" i="11"/>
  <c r="V1268" i="11"/>
  <c r="AK1268" i="11" s="1"/>
  <c r="AV1268" i="11" s="1"/>
  <c r="U1389" i="11"/>
  <c r="Y1390" i="11"/>
  <c r="AB1390" i="11" s="1"/>
  <c r="AZ284" i="11" l="1"/>
  <c r="AR543" i="11"/>
  <c r="AV543" i="11"/>
  <c r="AR1414" i="11"/>
  <c r="AV1414" i="11"/>
  <c r="AR305" i="11"/>
  <c r="AV305" i="11"/>
  <c r="AR1268" i="11"/>
  <c r="AR1146" i="11"/>
  <c r="AR1025" i="11"/>
  <c r="AR904" i="11"/>
  <c r="AR798" i="11"/>
  <c r="W797" i="11"/>
  <c r="Y796" i="11"/>
  <c r="AK673" i="11"/>
  <c r="AV673" i="11" s="1"/>
  <c r="V674" i="11"/>
  <c r="Y673" i="11"/>
  <c r="U672" i="11"/>
  <c r="U195" i="11"/>
  <c r="U795" i="11"/>
  <c r="AR672" i="11"/>
  <c r="AK799" i="11"/>
  <c r="AV799" i="11" s="1"/>
  <c r="V800" i="11"/>
  <c r="AK196" i="11"/>
  <c r="AV196" i="11" s="1"/>
  <c r="V197" i="11"/>
  <c r="Y196" i="11"/>
  <c r="AR195" i="11"/>
  <c r="AR436" i="11"/>
  <c r="AR67" i="11"/>
  <c r="V1416" i="11"/>
  <c r="AK1415" i="11"/>
  <c r="U304" i="11"/>
  <c r="AK306" i="11"/>
  <c r="Y305" i="11"/>
  <c r="U66" i="11"/>
  <c r="U435" i="11"/>
  <c r="AK68" i="11"/>
  <c r="AV68" i="11" s="1"/>
  <c r="Y67" i="11"/>
  <c r="V437" i="11"/>
  <c r="AK437" i="11" s="1"/>
  <c r="AV437" i="11" s="1"/>
  <c r="Y436" i="11"/>
  <c r="W327" i="11"/>
  <c r="W465" i="11"/>
  <c r="U542" i="11"/>
  <c r="AK544" i="11"/>
  <c r="Y543" i="11"/>
  <c r="U1024" i="11"/>
  <c r="U903" i="11"/>
  <c r="V1026" i="11"/>
  <c r="AK1026" i="11" s="1"/>
  <c r="AV1026" i="11" s="1"/>
  <c r="Y1025" i="11"/>
  <c r="AK905" i="11"/>
  <c r="AV905" i="11" s="1"/>
  <c r="Y904" i="11"/>
  <c r="U1145" i="11"/>
  <c r="AK1147" i="11"/>
  <c r="AV1147" i="11" s="1"/>
  <c r="Y1146" i="11"/>
  <c r="W1267" i="11"/>
  <c r="Y1266" i="11"/>
  <c r="U1265" i="11"/>
  <c r="V1269" i="11"/>
  <c r="AK1269" i="11" s="1"/>
  <c r="AV1269" i="11" s="1"/>
  <c r="U1390" i="11"/>
  <c r="AR544" i="11" l="1"/>
  <c r="AV544" i="11"/>
  <c r="AR1415" i="11"/>
  <c r="AV1415" i="11"/>
  <c r="AR306" i="11"/>
  <c r="AV306" i="11"/>
  <c r="AR1269" i="11"/>
  <c r="AR1147" i="11"/>
  <c r="AR1026" i="11"/>
  <c r="AR905" i="11"/>
  <c r="AR799" i="11"/>
  <c r="AK674" i="11"/>
  <c r="AV674" i="11" s="1"/>
  <c r="Y674" i="11"/>
  <c r="V675" i="11"/>
  <c r="U196" i="11"/>
  <c r="AK800" i="11"/>
  <c r="AV800" i="11" s="1"/>
  <c r="V801" i="11"/>
  <c r="AR673" i="11"/>
  <c r="AK197" i="11"/>
  <c r="AV197" i="11" s="1"/>
  <c r="V198" i="11"/>
  <c r="Y197" i="11"/>
  <c r="U796" i="11"/>
  <c r="AR196" i="11"/>
  <c r="U673" i="11"/>
  <c r="W798" i="11"/>
  <c r="Y797" i="11"/>
  <c r="AR437" i="11"/>
  <c r="AR68" i="11"/>
  <c r="V1417" i="11"/>
  <c r="AK1416" i="11"/>
  <c r="U436" i="11"/>
  <c r="V438" i="11"/>
  <c r="AK438" i="11" s="1"/>
  <c r="AV438" i="11" s="1"/>
  <c r="Y437" i="11"/>
  <c r="U67" i="11"/>
  <c r="U305" i="11"/>
  <c r="AK69" i="11"/>
  <c r="AV69" i="11" s="1"/>
  <c r="Y68" i="11"/>
  <c r="AK307" i="11"/>
  <c r="Y306" i="11"/>
  <c r="W328" i="11"/>
  <c r="W466" i="11"/>
  <c r="U543" i="11"/>
  <c r="AK545" i="11"/>
  <c r="Y544" i="11"/>
  <c r="U1025" i="11"/>
  <c r="V1027" i="11"/>
  <c r="AK1027" i="11" s="1"/>
  <c r="AV1027" i="11" s="1"/>
  <c r="Y1026" i="11"/>
  <c r="U904" i="11"/>
  <c r="AK906" i="11"/>
  <c r="AV906" i="11" s="1"/>
  <c r="Y905" i="11"/>
  <c r="U1146" i="11"/>
  <c r="AK1148" i="11"/>
  <c r="AV1148" i="11" s="1"/>
  <c r="Y1147" i="11"/>
  <c r="U1266" i="11"/>
  <c r="W1268" i="11"/>
  <c r="Y1267" i="11"/>
  <c r="Z1270" i="11"/>
  <c r="V1270" i="11" s="1"/>
  <c r="W1391" i="11"/>
  <c r="AR307" i="11" l="1"/>
  <c r="AV307" i="11"/>
  <c r="AR545" i="11"/>
  <c r="AV545" i="11"/>
  <c r="AR1416" i="11"/>
  <c r="AV1416" i="11"/>
  <c r="AR1148" i="11"/>
  <c r="AR1027" i="11"/>
  <c r="AR906" i="11"/>
  <c r="AR800" i="11"/>
  <c r="AK198" i="11"/>
  <c r="AV198" i="11" s="1"/>
  <c r="V199" i="11"/>
  <c r="Y198" i="11"/>
  <c r="AR197" i="11"/>
  <c r="AK801" i="11"/>
  <c r="AV801" i="11" s="1"/>
  <c r="V802" i="11"/>
  <c r="AK675" i="11"/>
  <c r="AV675" i="11" s="1"/>
  <c r="V676" i="11"/>
  <c r="Y675" i="11"/>
  <c r="U797" i="11"/>
  <c r="U674" i="11"/>
  <c r="W799" i="11"/>
  <c r="Y798" i="11"/>
  <c r="U197" i="11"/>
  <c r="AR674" i="11"/>
  <c r="AR438" i="11"/>
  <c r="AR69" i="11"/>
  <c r="V1271" i="11"/>
  <c r="AK1271" i="11" s="1"/>
  <c r="AV1271" i="11" s="1"/>
  <c r="AK1270" i="11"/>
  <c r="AV1270" i="11" s="1"/>
  <c r="AK1417" i="11"/>
  <c r="V1418" i="11"/>
  <c r="U306" i="11"/>
  <c r="AK308" i="11"/>
  <c r="Y307" i="11"/>
  <c r="U68" i="11"/>
  <c r="U437" i="11"/>
  <c r="Y69" i="11"/>
  <c r="AK70" i="11"/>
  <c r="AV70" i="11" s="1"/>
  <c r="V439" i="11"/>
  <c r="AK439" i="11" s="1"/>
  <c r="AV439" i="11" s="1"/>
  <c r="Y438" i="11"/>
  <c r="W329" i="11"/>
  <c r="W467" i="11"/>
  <c r="W468" i="11" s="1"/>
  <c r="W469" i="11" s="1"/>
  <c r="W470" i="11" s="1"/>
  <c r="W471" i="11" s="1"/>
  <c r="W472" i="11" s="1"/>
  <c r="W473" i="11" s="1"/>
  <c r="W474" i="11" s="1"/>
  <c r="W475" i="11" s="1"/>
  <c r="W476" i="11" s="1"/>
  <c r="W477" i="11" s="1"/>
  <c r="U544" i="11"/>
  <c r="AK546" i="11"/>
  <c r="Y545" i="11"/>
  <c r="U905" i="11"/>
  <c r="Y906" i="11"/>
  <c r="AK907" i="11"/>
  <c r="AV907" i="11" s="1"/>
  <c r="U1026" i="11"/>
  <c r="V1028" i="11"/>
  <c r="AK1028" i="11" s="1"/>
  <c r="AV1028" i="11" s="1"/>
  <c r="Y1027" i="11"/>
  <c r="AK1149" i="11"/>
  <c r="AV1149" i="11" s="1"/>
  <c r="Y1148" i="11"/>
  <c r="U1147" i="11"/>
  <c r="U1267" i="11"/>
  <c r="W1269" i="11"/>
  <c r="Y1268" i="11"/>
  <c r="W1392" i="11"/>
  <c r="Y1391" i="11"/>
  <c r="AB1391" i="11" s="1"/>
  <c r="AR308" i="11" l="1"/>
  <c r="AV308" i="11"/>
  <c r="AR1417" i="11"/>
  <c r="AV1417" i="11"/>
  <c r="AR546" i="11"/>
  <c r="AV546" i="11"/>
  <c r="AR1270" i="11"/>
  <c r="AR1271" i="11"/>
  <c r="AR1149" i="11"/>
  <c r="AR1028" i="11"/>
  <c r="AR907" i="11"/>
  <c r="AR801" i="11"/>
  <c r="U675" i="11"/>
  <c r="AK802" i="11"/>
  <c r="AV802" i="11" s="1"/>
  <c r="V803" i="11"/>
  <c r="AK676" i="11"/>
  <c r="AV676" i="11" s="1"/>
  <c r="Y676" i="11"/>
  <c r="V677" i="11"/>
  <c r="U198" i="11"/>
  <c r="U798" i="11"/>
  <c r="AR675" i="11"/>
  <c r="AK199" i="11"/>
  <c r="AV199" i="11" s="1"/>
  <c r="Y199" i="11"/>
  <c r="V200" i="11"/>
  <c r="W800" i="11"/>
  <c r="Y799" i="11"/>
  <c r="AR198" i="11"/>
  <c r="AR439" i="11"/>
  <c r="AR70" i="11"/>
  <c r="V1419" i="11"/>
  <c r="AK1418" i="11"/>
  <c r="U438" i="11"/>
  <c r="V440" i="11"/>
  <c r="AK440" i="11" s="1"/>
  <c r="AV440" i="11" s="1"/>
  <c r="Y439" i="11"/>
  <c r="Y70" i="11"/>
  <c r="AK71" i="11"/>
  <c r="AV71" i="11" s="1"/>
  <c r="U307" i="11"/>
  <c r="U69" i="11"/>
  <c r="AK309" i="11"/>
  <c r="Y308" i="11"/>
  <c r="W330" i="11"/>
  <c r="U545" i="11"/>
  <c r="Y546" i="11"/>
  <c r="U1027" i="11"/>
  <c r="AK908" i="11"/>
  <c r="AV908" i="11" s="1"/>
  <c r="Y907" i="11"/>
  <c r="V1029" i="11"/>
  <c r="AK1029" i="11" s="1"/>
  <c r="AV1029" i="11" s="1"/>
  <c r="Y1028" i="11"/>
  <c r="U906" i="11"/>
  <c r="W1270" i="11"/>
  <c r="Y1269" i="11"/>
  <c r="U1148" i="11"/>
  <c r="AK1150" i="11"/>
  <c r="AV1150" i="11" s="1"/>
  <c r="Y1149" i="11"/>
  <c r="U1268" i="11"/>
  <c r="U1391" i="11"/>
  <c r="W1393" i="11"/>
  <c r="Y1392" i="11"/>
  <c r="AB1392" i="11" s="1"/>
  <c r="AR1418" i="11" l="1"/>
  <c r="AV1418" i="11"/>
  <c r="AR309" i="11"/>
  <c r="AV309" i="11"/>
  <c r="AR1150" i="11"/>
  <c r="AR1029" i="11"/>
  <c r="AR908" i="11"/>
  <c r="AR802" i="11"/>
  <c r="U199" i="11"/>
  <c r="AK677" i="11"/>
  <c r="AV677" i="11" s="1"/>
  <c r="V678" i="11"/>
  <c r="Y677" i="11"/>
  <c r="AK803" i="11"/>
  <c r="AV803" i="11" s="1"/>
  <c r="V804" i="11"/>
  <c r="U799" i="11"/>
  <c r="AR199" i="11"/>
  <c r="U676" i="11"/>
  <c r="W801" i="11"/>
  <c r="Y800" i="11"/>
  <c r="AR676" i="11"/>
  <c r="AK200" i="11"/>
  <c r="AV200" i="11" s="1"/>
  <c r="Y200" i="11"/>
  <c r="V201" i="11"/>
  <c r="AR440" i="11"/>
  <c r="AR71" i="11"/>
  <c r="V1420" i="11"/>
  <c r="AK1419" i="11"/>
  <c r="U308" i="11"/>
  <c r="Y309" i="11"/>
  <c r="Y71" i="11"/>
  <c r="U439" i="11"/>
  <c r="U70" i="11"/>
  <c r="V441" i="11"/>
  <c r="AK441" i="11" s="1"/>
  <c r="AV441" i="11" s="1"/>
  <c r="Y440" i="11"/>
  <c r="W331" i="11"/>
  <c r="U546" i="11"/>
  <c r="U1028" i="11"/>
  <c r="Y1029" i="11"/>
  <c r="U907" i="11"/>
  <c r="Y908" i="11"/>
  <c r="U1149" i="11"/>
  <c r="U1269" i="11"/>
  <c r="Y1150" i="11"/>
  <c r="Y1270" i="11"/>
  <c r="AB1270" i="11" s="1"/>
  <c r="U1392" i="11"/>
  <c r="Y1393" i="11"/>
  <c r="AB1393" i="11" s="1"/>
  <c r="AR1419" i="11" l="1"/>
  <c r="AV1419" i="11"/>
  <c r="AR803" i="11"/>
  <c r="AR200" i="11"/>
  <c r="W802" i="11"/>
  <c r="Y801" i="11"/>
  <c r="AK678" i="11"/>
  <c r="AV678" i="11" s="1"/>
  <c r="Y678" i="11"/>
  <c r="V679" i="11"/>
  <c r="AK804" i="11"/>
  <c r="AV804" i="11" s="1"/>
  <c r="V805" i="11"/>
  <c r="AR677" i="11"/>
  <c r="AK201" i="11"/>
  <c r="AV201" i="11" s="1"/>
  <c r="Y201" i="11"/>
  <c r="V202" i="11"/>
  <c r="U200" i="11"/>
  <c r="U800" i="11"/>
  <c r="U677" i="11"/>
  <c r="AR441" i="11"/>
  <c r="AK1420" i="11"/>
  <c r="V1421" i="11"/>
  <c r="U440" i="11"/>
  <c r="V442" i="11"/>
  <c r="AK442" i="11" s="1"/>
  <c r="AV442" i="11" s="1"/>
  <c r="Y441" i="11"/>
  <c r="U71" i="11"/>
  <c r="U309" i="11"/>
  <c r="W332" i="11"/>
  <c r="U908" i="11"/>
  <c r="U1029" i="11"/>
  <c r="V1272" i="11"/>
  <c r="AK1272" i="11" s="1"/>
  <c r="AV1272" i="11" s="1"/>
  <c r="U1270" i="11"/>
  <c r="U1150" i="11"/>
  <c r="U1393" i="11"/>
  <c r="AR1420" i="11" l="1"/>
  <c r="AV1420" i="11"/>
  <c r="AR1272" i="11"/>
  <c r="AR804" i="11"/>
  <c r="AK202" i="11"/>
  <c r="AV202" i="11" s="1"/>
  <c r="V203" i="11"/>
  <c r="Y202" i="11"/>
  <c r="AK679" i="11"/>
  <c r="AV679" i="11" s="1"/>
  <c r="V680" i="11"/>
  <c r="Y679" i="11"/>
  <c r="W803" i="11"/>
  <c r="Y802" i="11"/>
  <c r="U201" i="11"/>
  <c r="U678" i="11"/>
  <c r="AR201" i="11"/>
  <c r="AK805" i="11"/>
  <c r="AV805" i="11" s="1"/>
  <c r="V806" i="11"/>
  <c r="AR678" i="11"/>
  <c r="U801" i="11"/>
  <c r="AR442" i="11"/>
  <c r="V1422" i="11"/>
  <c r="AK1421" i="11"/>
  <c r="Z547" i="11"/>
  <c r="AK547" i="11" s="1"/>
  <c r="AK72" i="11"/>
  <c r="AV72" i="11" s="1"/>
  <c r="AK310" i="11"/>
  <c r="U441" i="11"/>
  <c r="V443" i="11"/>
  <c r="AK443" i="11" s="1"/>
  <c r="AV443" i="11" s="1"/>
  <c r="Y442" i="11"/>
  <c r="W333" i="11"/>
  <c r="AK909" i="11"/>
  <c r="AV909" i="11" s="1"/>
  <c r="Z1030" i="11"/>
  <c r="V1030" i="11" s="1"/>
  <c r="AK1030" i="11" s="1"/>
  <c r="AV1030" i="11" s="1"/>
  <c r="AK1151" i="11"/>
  <c r="AV1151" i="11" s="1"/>
  <c r="W1271" i="11"/>
  <c r="Z1273" i="11"/>
  <c r="V1273" i="11" s="1"/>
  <c r="W1394" i="11"/>
  <c r="AR547" i="11" l="1"/>
  <c r="AV547" i="11"/>
  <c r="AR1421" i="11"/>
  <c r="AV1421" i="11"/>
  <c r="AR310" i="11"/>
  <c r="AV310" i="11"/>
  <c r="AR1151" i="11"/>
  <c r="AR1030" i="11"/>
  <c r="AR909" i="11"/>
  <c r="AR805" i="11"/>
  <c r="U802" i="11"/>
  <c r="AR679" i="11"/>
  <c r="W804" i="11"/>
  <c r="Y803" i="11"/>
  <c r="U202" i="11"/>
  <c r="U679" i="11"/>
  <c r="AK203" i="11"/>
  <c r="AV203" i="11" s="1"/>
  <c r="V204" i="11"/>
  <c r="Y203" i="11"/>
  <c r="AK806" i="11"/>
  <c r="AV806" i="11" s="1"/>
  <c r="V807" i="11"/>
  <c r="AK680" i="11"/>
  <c r="AV680" i="11" s="1"/>
  <c r="Y680" i="11"/>
  <c r="V681" i="11"/>
  <c r="AR202" i="11"/>
  <c r="AR443" i="11"/>
  <c r="Y547" i="11"/>
  <c r="U547" i="11" s="1"/>
  <c r="AR72" i="11"/>
  <c r="V1274" i="11"/>
  <c r="AK1274" i="11" s="1"/>
  <c r="AV1274" i="11" s="1"/>
  <c r="AK1273" i="11"/>
  <c r="AV1273" i="11" s="1"/>
  <c r="V1423" i="11"/>
  <c r="AK1422" i="11"/>
  <c r="AK548" i="11"/>
  <c r="AK73" i="11"/>
  <c r="AV73" i="11" s="1"/>
  <c r="Y72" i="11"/>
  <c r="U442" i="11"/>
  <c r="V444" i="11"/>
  <c r="AK444" i="11" s="1"/>
  <c r="AV444" i="11" s="1"/>
  <c r="Y443" i="11"/>
  <c r="AK311" i="11"/>
  <c r="Y310" i="11"/>
  <c r="W334" i="11"/>
  <c r="V1031" i="11"/>
  <c r="AK1031" i="11" s="1"/>
  <c r="AV1031" i="11" s="1"/>
  <c r="Y1030" i="11"/>
  <c r="AB1030" i="11" s="1"/>
  <c r="Y909" i="11"/>
  <c r="AK910" i="11"/>
  <c r="AV910" i="11" s="1"/>
  <c r="W1272" i="11"/>
  <c r="Y1271" i="11"/>
  <c r="AB1271" i="11" s="1"/>
  <c r="AK1152" i="11"/>
  <c r="AV1152" i="11" s="1"/>
  <c r="Y1151" i="11"/>
  <c r="W1395" i="11"/>
  <c r="Y1394" i="11"/>
  <c r="AB1394" i="11" s="1"/>
  <c r="AR548" i="11" l="1"/>
  <c r="AV548" i="11"/>
  <c r="AR311" i="11"/>
  <c r="AV311" i="11"/>
  <c r="AR1422" i="11"/>
  <c r="AV1422" i="11"/>
  <c r="AR1274" i="11"/>
  <c r="AR1273" i="11"/>
  <c r="AR1152" i="11"/>
  <c r="AR1031" i="11"/>
  <c r="AR910" i="11"/>
  <c r="AR806" i="11"/>
  <c r="AK204" i="11"/>
  <c r="AV204" i="11" s="1"/>
  <c r="Y204" i="11"/>
  <c r="V205" i="11"/>
  <c r="AK681" i="11"/>
  <c r="AV681" i="11" s="1"/>
  <c r="V682" i="11"/>
  <c r="Y681" i="11"/>
  <c r="AK807" i="11"/>
  <c r="AV807" i="11" s="1"/>
  <c r="V808" i="11"/>
  <c r="AR203" i="11"/>
  <c r="U680" i="11"/>
  <c r="U803" i="11"/>
  <c r="AR680" i="11"/>
  <c r="U203" i="11"/>
  <c r="W805" i="11"/>
  <c r="Y804" i="11"/>
  <c r="AR444" i="11"/>
  <c r="AR73" i="11"/>
  <c r="Y548" i="11"/>
  <c r="U548" i="11" s="1"/>
  <c r="AK549" i="11"/>
  <c r="AK1423" i="11"/>
  <c r="V1424" i="11"/>
  <c r="U310" i="11"/>
  <c r="U443" i="11"/>
  <c r="AK312" i="11"/>
  <c r="Y311" i="11"/>
  <c r="V445" i="11"/>
  <c r="AK445" i="11" s="1"/>
  <c r="AV445" i="11" s="1"/>
  <c r="Y444" i="11"/>
  <c r="U72" i="11"/>
  <c r="AK74" i="11"/>
  <c r="AV74" i="11" s="1"/>
  <c r="Y73" i="11"/>
  <c r="W335" i="11"/>
  <c r="U1030" i="11"/>
  <c r="V1032" i="11"/>
  <c r="AK1032" i="11" s="1"/>
  <c r="AV1032" i="11" s="1"/>
  <c r="Y1031" i="11"/>
  <c r="AK911" i="11"/>
  <c r="AV911" i="11" s="1"/>
  <c r="Y910" i="11"/>
  <c r="U909" i="11"/>
  <c r="U1271" i="11"/>
  <c r="W1273" i="11"/>
  <c r="Y1272" i="11"/>
  <c r="AB1272" i="11" s="1"/>
  <c r="AK1153" i="11"/>
  <c r="AV1153" i="11" s="1"/>
  <c r="Y1152" i="11"/>
  <c r="U1151" i="11"/>
  <c r="U1394" i="11"/>
  <c r="W1396" i="11"/>
  <c r="Y1395" i="11"/>
  <c r="AB1395" i="11" s="1"/>
  <c r="AR1423" i="11" l="1"/>
  <c r="AV1423" i="11"/>
  <c r="AR549" i="11"/>
  <c r="AV549" i="11"/>
  <c r="AR312" i="11"/>
  <c r="AV312" i="11"/>
  <c r="AR1153" i="11"/>
  <c r="AR1032" i="11"/>
  <c r="AR911" i="11"/>
  <c r="AR807" i="11"/>
  <c r="AK808" i="11"/>
  <c r="AV808" i="11" s="1"/>
  <c r="AW784" i="11" s="1"/>
  <c r="V809" i="11"/>
  <c r="AR681" i="11"/>
  <c r="AK205" i="11"/>
  <c r="AV205" i="11" s="1"/>
  <c r="Y205" i="11"/>
  <c r="V206" i="11"/>
  <c r="U804" i="11"/>
  <c r="U681" i="11"/>
  <c r="U204" i="11"/>
  <c r="W806" i="11"/>
  <c r="Y805" i="11"/>
  <c r="AK682" i="11"/>
  <c r="AV682" i="11" s="1"/>
  <c r="Y682" i="11"/>
  <c r="V683" i="11"/>
  <c r="AR204" i="11"/>
  <c r="AR445" i="11"/>
  <c r="AR74" i="11"/>
  <c r="Y549" i="11"/>
  <c r="U549" i="11" s="1"/>
  <c r="V1425" i="11"/>
  <c r="AK1424" i="11"/>
  <c r="U73" i="11"/>
  <c r="U444" i="11"/>
  <c r="Y74" i="11"/>
  <c r="V446" i="11"/>
  <c r="AK446" i="11" s="1"/>
  <c r="AV446" i="11" s="1"/>
  <c r="Y445" i="11"/>
  <c r="U311" i="11"/>
  <c r="Y312" i="11"/>
  <c r="W336" i="11"/>
  <c r="U910" i="11"/>
  <c r="U1031" i="11"/>
  <c r="Y911" i="11"/>
  <c r="Y1032" i="11"/>
  <c r="Y1273" i="11"/>
  <c r="AB1273" i="11" s="1"/>
  <c r="U1272" i="11"/>
  <c r="U1152" i="11"/>
  <c r="Y1153" i="11"/>
  <c r="U1395" i="11"/>
  <c r="W1397" i="11"/>
  <c r="Y1396" i="11"/>
  <c r="AB1396" i="11" s="1"/>
  <c r="AY784" i="11" l="1"/>
  <c r="BA784" i="11"/>
  <c r="BC784" i="11" s="1"/>
  <c r="AR1424" i="11"/>
  <c r="AV1424" i="11"/>
  <c r="AR808" i="11"/>
  <c r="U805" i="11"/>
  <c r="AK206" i="11"/>
  <c r="AV206" i="11" s="1"/>
  <c r="Y206" i="11"/>
  <c r="V207" i="11"/>
  <c r="AK683" i="11"/>
  <c r="AV683" i="11" s="1"/>
  <c r="Y683" i="11"/>
  <c r="V684" i="11"/>
  <c r="W807" i="11"/>
  <c r="Y806" i="11"/>
  <c r="U205" i="11"/>
  <c r="U682" i="11"/>
  <c r="AR205" i="11"/>
  <c r="AK809" i="11"/>
  <c r="AV809" i="11" s="1"/>
  <c r="V810" i="11"/>
  <c r="AR682" i="11"/>
  <c r="AR446" i="11"/>
  <c r="V1426" i="11"/>
  <c r="AK1425" i="11"/>
  <c r="U312" i="11"/>
  <c r="U445" i="11"/>
  <c r="V447" i="11"/>
  <c r="AK447" i="11" s="1"/>
  <c r="AV447" i="11" s="1"/>
  <c r="AW423" i="11" s="1"/>
  <c r="Y446" i="11"/>
  <c r="U74" i="11"/>
  <c r="W337" i="11"/>
  <c r="U1032" i="11"/>
  <c r="U911" i="11"/>
  <c r="V1275" i="11"/>
  <c r="AK1275" i="11" s="1"/>
  <c r="AV1275" i="11" s="1"/>
  <c r="U1273" i="11"/>
  <c r="U1153" i="11"/>
  <c r="U1396" i="11"/>
  <c r="W1398" i="11"/>
  <c r="Y1397" i="11"/>
  <c r="AB1397" i="11" s="1"/>
  <c r="BA423" i="11" l="1"/>
  <c r="BC423" i="11" s="1"/>
  <c r="AY423" i="11"/>
  <c r="AZ784" i="11"/>
  <c r="AR1425" i="11"/>
  <c r="AV1425" i="11"/>
  <c r="AR1275" i="11"/>
  <c r="AR809" i="11"/>
  <c r="AK684" i="11"/>
  <c r="AV684" i="11" s="1"/>
  <c r="Y684" i="11"/>
  <c r="V685" i="11"/>
  <c r="U206" i="11"/>
  <c r="AK810" i="11"/>
  <c r="AV810" i="11" s="1"/>
  <c r="V811" i="11"/>
  <c r="U683" i="11"/>
  <c r="AR206" i="11"/>
  <c r="U806" i="11"/>
  <c r="AR683" i="11"/>
  <c r="W808" i="11"/>
  <c r="Y807" i="11"/>
  <c r="AK207" i="11"/>
  <c r="AV207" i="11" s="1"/>
  <c r="V208" i="11"/>
  <c r="Y207" i="11"/>
  <c r="AR447" i="11"/>
  <c r="V1427" i="11"/>
  <c r="AK1426" i="11"/>
  <c r="Z550" i="11"/>
  <c r="AK550" i="11" s="1"/>
  <c r="AK313" i="11"/>
  <c r="AK75" i="11"/>
  <c r="AV75" i="11" s="1"/>
  <c r="U446" i="11"/>
  <c r="V448" i="11"/>
  <c r="AK448" i="11" s="1"/>
  <c r="AV448" i="11" s="1"/>
  <c r="Y447" i="11"/>
  <c r="W338" i="11"/>
  <c r="AK912" i="11"/>
  <c r="AV912" i="11" s="1"/>
  <c r="Z1033" i="11"/>
  <c r="V1033" i="11" s="1"/>
  <c r="AK1033" i="11" s="1"/>
  <c r="AV1033" i="11" s="1"/>
  <c r="AK1154" i="11"/>
  <c r="AV1154" i="11" s="1"/>
  <c r="W1274" i="11"/>
  <c r="V1276" i="11"/>
  <c r="AK1276" i="11" s="1"/>
  <c r="AV1276" i="11" s="1"/>
  <c r="U1397" i="11"/>
  <c r="Y1398" i="11"/>
  <c r="AB1398" i="11" s="1"/>
  <c r="W1399" i="11"/>
  <c r="AZ423" i="11" l="1"/>
  <c r="AR550" i="11"/>
  <c r="AV550" i="11"/>
  <c r="AR1426" i="11"/>
  <c r="AV1426" i="11"/>
  <c r="AR313" i="11"/>
  <c r="AV313" i="11"/>
  <c r="AR1276" i="11"/>
  <c r="AR1154" i="11"/>
  <c r="AR1033" i="11"/>
  <c r="AR912" i="11"/>
  <c r="AR810" i="11"/>
  <c r="AR207" i="11"/>
  <c r="AK811" i="11"/>
  <c r="AV811" i="11" s="1"/>
  <c r="V812" i="11"/>
  <c r="AK685" i="11"/>
  <c r="AV685" i="11" s="1"/>
  <c r="V686" i="11"/>
  <c r="Y685" i="11"/>
  <c r="U807" i="11"/>
  <c r="U207" i="11"/>
  <c r="W809" i="11"/>
  <c r="Y808" i="11"/>
  <c r="U684" i="11"/>
  <c r="AK208" i="11"/>
  <c r="AV208" i="11" s="1"/>
  <c r="V209" i="11"/>
  <c r="Y208" i="11"/>
  <c r="AR684" i="11"/>
  <c r="Y550" i="11"/>
  <c r="AR448" i="11"/>
  <c r="AR75" i="11"/>
  <c r="AK551" i="11"/>
  <c r="V1428" i="11"/>
  <c r="V1429" i="11" s="1"/>
  <c r="AK1427" i="11"/>
  <c r="AK314" i="11"/>
  <c r="Y313" i="11"/>
  <c r="U447" i="11"/>
  <c r="V449" i="11"/>
  <c r="AK449" i="11" s="1"/>
  <c r="AV449" i="11" s="1"/>
  <c r="Y448" i="11"/>
  <c r="AK76" i="11"/>
  <c r="AV76" i="11" s="1"/>
  <c r="Y75" i="11"/>
  <c r="W339" i="11"/>
  <c r="V1034" i="11"/>
  <c r="AK1034" i="11" s="1"/>
  <c r="AV1034" i="11" s="1"/>
  <c r="Y1033" i="11"/>
  <c r="AK913" i="11"/>
  <c r="AV913" i="11" s="1"/>
  <c r="Y912" i="11"/>
  <c r="AB912" i="11" s="1"/>
  <c r="V1277" i="11"/>
  <c r="AK1277" i="11" s="1"/>
  <c r="AV1277" i="11" s="1"/>
  <c r="W1275" i="11"/>
  <c r="Y1274" i="11"/>
  <c r="AB1274" i="11" s="1"/>
  <c r="Y1154" i="11"/>
  <c r="AB1154" i="11" s="1"/>
  <c r="Y1399" i="11"/>
  <c r="W1400" i="11"/>
  <c r="U1398" i="11"/>
  <c r="V1430" i="11" l="1"/>
  <c r="AK1429" i="11"/>
  <c r="AR314" i="11"/>
  <c r="AV314" i="11"/>
  <c r="AR1427" i="11"/>
  <c r="AV1427" i="11"/>
  <c r="AR551" i="11"/>
  <c r="AV551" i="11"/>
  <c r="AR1277" i="11"/>
  <c r="AR1034" i="11"/>
  <c r="AR913" i="11"/>
  <c r="AR811" i="11"/>
  <c r="U208" i="11"/>
  <c r="AK686" i="11"/>
  <c r="AV686" i="11" s="1"/>
  <c r="AW662" i="11" s="1"/>
  <c r="V687" i="11"/>
  <c r="Y686" i="11"/>
  <c r="AK209" i="11"/>
  <c r="AV209" i="11" s="1"/>
  <c r="AW185" i="11" s="1"/>
  <c r="V210" i="11"/>
  <c r="Y209" i="11"/>
  <c r="U808" i="11"/>
  <c r="AR685" i="11"/>
  <c r="AR208" i="11"/>
  <c r="W810" i="11"/>
  <c r="Y809" i="11"/>
  <c r="U685" i="11"/>
  <c r="AK812" i="11"/>
  <c r="AV812" i="11" s="1"/>
  <c r="V813" i="11"/>
  <c r="U550" i="11"/>
  <c r="AR449" i="11"/>
  <c r="AR76" i="11"/>
  <c r="Y551" i="11"/>
  <c r="AK552" i="11"/>
  <c r="AK1156" i="11"/>
  <c r="AV1156" i="11" s="1"/>
  <c r="AK1155" i="11"/>
  <c r="AV1155" i="11" s="1"/>
  <c r="AK1428" i="11"/>
  <c r="U75" i="11"/>
  <c r="U448" i="11"/>
  <c r="AK77" i="11"/>
  <c r="AV77" i="11" s="1"/>
  <c r="Y76" i="11"/>
  <c r="V450" i="11"/>
  <c r="AK450" i="11" s="1"/>
  <c r="AV450" i="11" s="1"/>
  <c r="Y449" i="11"/>
  <c r="U313" i="11"/>
  <c r="AK315" i="11"/>
  <c r="Y314" i="11"/>
  <c r="W340" i="11"/>
  <c r="U912" i="11"/>
  <c r="U1033" i="11"/>
  <c r="AK914" i="11"/>
  <c r="AV914" i="11" s="1"/>
  <c r="Y913" i="11"/>
  <c r="V1035" i="11"/>
  <c r="AK1035" i="11" s="1"/>
  <c r="AV1035" i="11" s="1"/>
  <c r="Y1034" i="11"/>
  <c r="U1274" i="11"/>
  <c r="W1276" i="11"/>
  <c r="Y1275" i="11"/>
  <c r="AB1275" i="11" s="1"/>
  <c r="U1154" i="11"/>
  <c r="W1155" i="11"/>
  <c r="V1278" i="11"/>
  <c r="AK1278" i="11" s="1"/>
  <c r="AV1278" i="11" s="1"/>
  <c r="W1401" i="11"/>
  <c r="Y1400" i="11"/>
  <c r="U1399" i="11"/>
  <c r="BA662" i="11" l="1"/>
  <c r="BC662" i="11" s="1"/>
  <c r="AY662" i="11"/>
  <c r="BA185" i="11"/>
  <c r="BC185" i="11" s="1"/>
  <c r="AY185" i="11"/>
  <c r="AR1429" i="11"/>
  <c r="AV1429" i="11"/>
  <c r="V1431" i="11"/>
  <c r="AK1430" i="11"/>
  <c r="AR552" i="11"/>
  <c r="AV552" i="11"/>
  <c r="AR1428" i="11"/>
  <c r="AV1428" i="11"/>
  <c r="AW1409" i="11" s="1"/>
  <c r="AR315" i="11"/>
  <c r="AV315" i="11"/>
  <c r="AK553" i="11"/>
  <c r="AR1278" i="11"/>
  <c r="AR1156" i="11"/>
  <c r="AR1155" i="11"/>
  <c r="AR1035" i="11"/>
  <c r="AR914" i="11"/>
  <c r="AK1157" i="11"/>
  <c r="AV1157" i="11" s="1"/>
  <c r="AR812" i="11"/>
  <c r="W811" i="11"/>
  <c r="Y810" i="11"/>
  <c r="U209" i="11"/>
  <c r="AK687" i="11"/>
  <c r="AV687" i="11" s="1"/>
  <c r="Y687" i="11"/>
  <c r="V688" i="11"/>
  <c r="AK210" i="11"/>
  <c r="AV210" i="11" s="1"/>
  <c r="V211" i="11"/>
  <c r="Y210" i="11"/>
  <c r="AR686" i="11"/>
  <c r="AR209" i="11"/>
  <c r="AK813" i="11"/>
  <c r="AV813" i="11" s="1"/>
  <c r="V814" i="11"/>
  <c r="U809" i="11"/>
  <c r="U686" i="11"/>
  <c r="Y552" i="11"/>
  <c r="U552" i="11" s="1"/>
  <c r="AR450" i="11"/>
  <c r="U551" i="11"/>
  <c r="AR77" i="11"/>
  <c r="U314" i="11"/>
  <c r="U449" i="11"/>
  <c r="AK316" i="11"/>
  <c r="Y315" i="11"/>
  <c r="V451" i="11"/>
  <c r="AK451" i="11" s="1"/>
  <c r="AV451" i="11" s="1"/>
  <c r="Y450" i="11"/>
  <c r="U76" i="11"/>
  <c r="AK78" i="11"/>
  <c r="AV78" i="11" s="1"/>
  <c r="Y77" i="11"/>
  <c r="W341" i="11"/>
  <c r="U913" i="11"/>
  <c r="AK915" i="11"/>
  <c r="AV915" i="11" s="1"/>
  <c r="Y914" i="11"/>
  <c r="U1034" i="11"/>
  <c r="V1036" i="11"/>
  <c r="AK1036" i="11" s="1"/>
  <c r="AV1036" i="11" s="1"/>
  <c r="Y1035" i="11"/>
  <c r="Y1155" i="11"/>
  <c r="W1156" i="11"/>
  <c r="W1277" i="11"/>
  <c r="Y1276" i="11"/>
  <c r="AB1276" i="11" s="1"/>
  <c r="V1279" i="11"/>
  <c r="AK1279" i="11" s="1"/>
  <c r="AV1279" i="11" s="1"/>
  <c r="U1275" i="11"/>
  <c r="U1400" i="11"/>
  <c r="W1402" i="11"/>
  <c r="Y1401" i="11"/>
  <c r="BA1409" i="11" l="1"/>
  <c r="BC1409" i="11" s="1"/>
  <c r="AY1409" i="11"/>
  <c r="AZ185" i="11"/>
  <c r="AZ662" i="11"/>
  <c r="AK1431" i="11"/>
  <c r="V1432" i="11"/>
  <c r="AR1430" i="11"/>
  <c r="AV1430" i="11"/>
  <c r="Y553" i="11"/>
  <c r="U553" i="11" s="1"/>
  <c r="AK554" i="11"/>
  <c r="AR554" i="11" s="1"/>
  <c r="AR553" i="11"/>
  <c r="AV553" i="11"/>
  <c r="AR316" i="11"/>
  <c r="AV316" i="11"/>
  <c r="AK1158" i="11"/>
  <c r="AR1158" i="11" s="1"/>
  <c r="AR1279" i="11"/>
  <c r="AR1157" i="11"/>
  <c r="AR1036" i="11"/>
  <c r="AR915" i="11"/>
  <c r="AR813" i="11"/>
  <c r="AR210" i="11"/>
  <c r="AK688" i="11"/>
  <c r="AV688" i="11" s="1"/>
  <c r="V689" i="11"/>
  <c r="Y688" i="11"/>
  <c r="U210" i="11"/>
  <c r="U687" i="11"/>
  <c r="U810" i="11"/>
  <c r="AK814" i="11"/>
  <c r="AV814" i="11" s="1"/>
  <c r="V815" i="11"/>
  <c r="AK211" i="11"/>
  <c r="AV211" i="11" s="1"/>
  <c r="Y211" i="11"/>
  <c r="V212" i="11"/>
  <c r="AR687" i="11"/>
  <c r="W812" i="11"/>
  <c r="Y811" i="11"/>
  <c r="AR451" i="11"/>
  <c r="AR78" i="11"/>
  <c r="U77" i="11"/>
  <c r="U450" i="11"/>
  <c r="AK79" i="11"/>
  <c r="AV79" i="11" s="1"/>
  <c r="Y78" i="11"/>
  <c r="V452" i="11"/>
  <c r="AK452" i="11" s="1"/>
  <c r="AV452" i="11" s="1"/>
  <c r="Y451" i="11"/>
  <c r="U315" i="11"/>
  <c r="AK317" i="11"/>
  <c r="Y316" i="11"/>
  <c r="W342" i="11"/>
  <c r="AK555" i="11"/>
  <c r="U1035" i="11"/>
  <c r="U914" i="11"/>
  <c r="V1037" i="11"/>
  <c r="AK1037" i="11" s="1"/>
  <c r="AV1037" i="11" s="1"/>
  <c r="Y1036" i="11"/>
  <c r="AK916" i="11"/>
  <c r="AV916" i="11" s="1"/>
  <c r="Y915" i="11"/>
  <c r="U1276" i="11"/>
  <c r="W1278" i="11"/>
  <c r="Y1277" i="11"/>
  <c r="W1157" i="11"/>
  <c r="Y1156" i="11"/>
  <c r="V1280" i="11"/>
  <c r="AK1280" i="11" s="1"/>
  <c r="AV1280" i="11" s="1"/>
  <c r="U1155" i="11"/>
  <c r="U1401" i="11"/>
  <c r="W1403" i="11"/>
  <c r="Y1402" i="11"/>
  <c r="AZ1409" i="11" l="1"/>
  <c r="Y554" i="11"/>
  <c r="U554" i="11" s="1"/>
  <c r="AK1432" i="11"/>
  <c r="V1433" i="11"/>
  <c r="AR1431" i="11"/>
  <c r="AV1431" i="11"/>
  <c r="AV554" i="11"/>
  <c r="AK1159" i="11"/>
  <c r="AV1159" i="11" s="1"/>
  <c r="AR555" i="11"/>
  <c r="AV555" i="11"/>
  <c r="AR317" i="11"/>
  <c r="AV317" i="11"/>
  <c r="AV1158" i="11"/>
  <c r="AR1280" i="11"/>
  <c r="AR1037" i="11"/>
  <c r="AR916" i="11"/>
  <c r="AR814" i="11"/>
  <c r="AR211" i="11"/>
  <c r="AR688" i="11"/>
  <c r="U811" i="11"/>
  <c r="AK212" i="11"/>
  <c r="AV212" i="11" s="1"/>
  <c r="V213" i="11"/>
  <c r="Y212" i="11"/>
  <c r="AK815" i="11"/>
  <c r="AV815" i="11" s="1"/>
  <c r="V816" i="11"/>
  <c r="U688" i="11"/>
  <c r="W813" i="11"/>
  <c r="Y812" i="11"/>
  <c r="U211" i="11"/>
  <c r="AK689" i="11"/>
  <c r="AV689" i="11" s="1"/>
  <c r="V690" i="11"/>
  <c r="Y689" i="11"/>
  <c r="AR452" i="11"/>
  <c r="AR79" i="11"/>
  <c r="U316" i="11"/>
  <c r="U451" i="11"/>
  <c r="AK318" i="11"/>
  <c r="Y317" i="11"/>
  <c r="V453" i="11"/>
  <c r="AK453" i="11" s="1"/>
  <c r="AV453" i="11" s="1"/>
  <c r="Y452" i="11"/>
  <c r="U78" i="11"/>
  <c r="AK80" i="11"/>
  <c r="AV80" i="11" s="1"/>
  <c r="Y79" i="11"/>
  <c r="W343" i="11"/>
  <c r="AK556" i="11"/>
  <c r="Y555" i="11"/>
  <c r="U915" i="11"/>
  <c r="AK917" i="11"/>
  <c r="AV917" i="11" s="1"/>
  <c r="Y916" i="11"/>
  <c r="U1036" i="11"/>
  <c r="V1038" i="11"/>
  <c r="AK1038" i="11" s="1"/>
  <c r="AV1038" i="11" s="1"/>
  <c r="Y1037" i="11"/>
  <c r="V1281" i="11"/>
  <c r="AK1281" i="11" s="1"/>
  <c r="AV1281" i="11" s="1"/>
  <c r="U1277" i="11"/>
  <c r="W1279" i="11"/>
  <c r="Y1278" i="11"/>
  <c r="U1156" i="11"/>
  <c r="W1158" i="11"/>
  <c r="Y1157" i="11"/>
  <c r="U1402" i="11"/>
  <c r="W1404" i="11"/>
  <c r="Y1403" i="11"/>
  <c r="AK1433" i="11" l="1"/>
  <c r="V1434" i="11"/>
  <c r="AR1159" i="11"/>
  <c r="AR1432" i="11"/>
  <c r="AV1432" i="11"/>
  <c r="AK1160" i="11"/>
  <c r="AV1160" i="11" s="1"/>
  <c r="AR556" i="11"/>
  <c r="AV556" i="11"/>
  <c r="AR318" i="11"/>
  <c r="AV318" i="11"/>
  <c r="AR1281" i="11"/>
  <c r="AR1160" i="11"/>
  <c r="AR1038" i="11"/>
  <c r="AR917" i="11"/>
  <c r="AR815" i="11"/>
  <c r="AK690" i="11"/>
  <c r="AV690" i="11" s="1"/>
  <c r="Y690" i="11"/>
  <c r="V691" i="11"/>
  <c r="U812" i="11"/>
  <c r="AK213" i="11"/>
  <c r="AV213" i="11" s="1"/>
  <c r="V214" i="11"/>
  <c r="Y213" i="11"/>
  <c r="AR689" i="11"/>
  <c r="W814" i="11"/>
  <c r="Y813" i="11"/>
  <c r="AK816" i="11"/>
  <c r="AV816" i="11" s="1"/>
  <c r="V817" i="11"/>
  <c r="AR212" i="11"/>
  <c r="U689" i="11"/>
  <c r="U212" i="11"/>
  <c r="AR453" i="11"/>
  <c r="AR80" i="11"/>
  <c r="U79" i="11"/>
  <c r="U452" i="11"/>
  <c r="AK81" i="11"/>
  <c r="AV81" i="11" s="1"/>
  <c r="Y80" i="11"/>
  <c r="V454" i="11"/>
  <c r="AK454" i="11" s="1"/>
  <c r="AV454" i="11" s="1"/>
  <c r="Y453" i="11"/>
  <c r="U317" i="11"/>
  <c r="AK319" i="11"/>
  <c r="Y318" i="11"/>
  <c r="W344" i="11"/>
  <c r="U555" i="11"/>
  <c r="AK557" i="11"/>
  <c r="Y556" i="11"/>
  <c r="U916" i="11"/>
  <c r="AK918" i="11"/>
  <c r="AV918" i="11" s="1"/>
  <c r="Y917" i="11"/>
  <c r="U1037" i="11"/>
  <c r="V1039" i="11"/>
  <c r="AK1039" i="11" s="1"/>
  <c r="AV1039" i="11" s="1"/>
  <c r="Y1038" i="11"/>
  <c r="U1157" i="11"/>
  <c r="W1159" i="11"/>
  <c r="Y1158" i="11"/>
  <c r="U1278" i="11"/>
  <c r="W1280" i="11"/>
  <c r="Y1279" i="11"/>
  <c r="AK1161" i="11"/>
  <c r="AV1161" i="11" s="1"/>
  <c r="V1282" i="11"/>
  <c r="AK1282" i="11" s="1"/>
  <c r="AV1282" i="11" s="1"/>
  <c r="U1403" i="11"/>
  <c r="Y1404" i="11"/>
  <c r="W1405" i="11"/>
  <c r="AK1434" i="11" l="1"/>
  <c r="V1435" i="11"/>
  <c r="AR1433" i="11"/>
  <c r="AV1433" i="11"/>
  <c r="AR557" i="11"/>
  <c r="AV557" i="11"/>
  <c r="AR319" i="11"/>
  <c r="AV319" i="11"/>
  <c r="AR1282" i="11"/>
  <c r="AR1161" i="11"/>
  <c r="AR1039" i="11"/>
  <c r="AR918" i="11"/>
  <c r="AR816" i="11"/>
  <c r="U813" i="11"/>
  <c r="U213" i="11"/>
  <c r="W815" i="11"/>
  <c r="Y814" i="11"/>
  <c r="AK214" i="11"/>
  <c r="AV214" i="11" s="1"/>
  <c r="Y214" i="11"/>
  <c r="V215" i="11"/>
  <c r="AK691" i="11"/>
  <c r="AV691" i="11" s="1"/>
  <c r="V692" i="11"/>
  <c r="Y691" i="11"/>
  <c r="AK817" i="11"/>
  <c r="AV817" i="11" s="1"/>
  <c r="V818" i="11"/>
  <c r="AR213" i="11"/>
  <c r="U690" i="11"/>
  <c r="AR690" i="11"/>
  <c r="AR454" i="11"/>
  <c r="AR81" i="11"/>
  <c r="U318" i="11"/>
  <c r="U453" i="11"/>
  <c r="AK320" i="11"/>
  <c r="Y319" i="11"/>
  <c r="V455" i="11"/>
  <c r="AK455" i="11" s="1"/>
  <c r="AV455" i="11" s="1"/>
  <c r="Y454" i="11"/>
  <c r="U80" i="11"/>
  <c r="AK82" i="11"/>
  <c r="AV82" i="11" s="1"/>
  <c r="Y81" i="11"/>
  <c r="W345" i="11"/>
  <c r="U556" i="11"/>
  <c r="AK558" i="11"/>
  <c r="Y557" i="11"/>
  <c r="U1038" i="11"/>
  <c r="V1040" i="11"/>
  <c r="AK1040" i="11" s="1"/>
  <c r="AV1040" i="11" s="1"/>
  <c r="Y1039" i="11"/>
  <c r="U917" i="11"/>
  <c r="AK919" i="11"/>
  <c r="AV919" i="11" s="1"/>
  <c r="Y918" i="11"/>
  <c r="U1158" i="11"/>
  <c r="W1160" i="11"/>
  <c r="Y1159" i="11"/>
  <c r="U1279" i="11"/>
  <c r="V1283" i="11"/>
  <c r="AK1283" i="11" s="1"/>
  <c r="AV1283" i="11" s="1"/>
  <c r="W1281" i="11"/>
  <c r="Y1280" i="11"/>
  <c r="AK1162" i="11"/>
  <c r="AV1162" i="11" s="1"/>
  <c r="W1406" i="11"/>
  <c r="Y1405" i="11"/>
  <c r="AB1405" i="11" s="1"/>
  <c r="U1404" i="11"/>
  <c r="AK1435" i="11" l="1"/>
  <c r="V1436" i="11"/>
  <c r="AR1434" i="11"/>
  <c r="AV1434" i="11"/>
  <c r="AR558" i="11"/>
  <c r="AV558" i="11"/>
  <c r="AR320" i="11"/>
  <c r="AV320" i="11"/>
  <c r="AR1283" i="11"/>
  <c r="AR1162" i="11"/>
  <c r="AR1040" i="11"/>
  <c r="AR919" i="11"/>
  <c r="AR817" i="11"/>
  <c r="U691" i="11"/>
  <c r="U214" i="11"/>
  <c r="AK692" i="11"/>
  <c r="AV692" i="11" s="1"/>
  <c r="Y692" i="11"/>
  <c r="V693" i="11"/>
  <c r="AR214" i="11"/>
  <c r="AK818" i="11"/>
  <c r="AV818" i="11" s="1"/>
  <c r="V819" i="11"/>
  <c r="AR691" i="11"/>
  <c r="U814" i="11"/>
  <c r="AK215" i="11"/>
  <c r="AV215" i="11" s="1"/>
  <c r="V216" i="11"/>
  <c r="Y215" i="11"/>
  <c r="W816" i="11"/>
  <c r="Y815" i="11"/>
  <c r="AB815" i="11" s="1"/>
  <c r="AR455" i="11"/>
  <c r="AR82" i="11"/>
  <c r="U81" i="11"/>
  <c r="U454" i="11"/>
  <c r="AK83" i="11"/>
  <c r="AV83" i="11" s="1"/>
  <c r="Y82" i="11"/>
  <c r="V456" i="11"/>
  <c r="AK456" i="11" s="1"/>
  <c r="AV456" i="11" s="1"/>
  <c r="Y455" i="11"/>
  <c r="U319" i="11"/>
  <c r="AK321" i="11"/>
  <c r="Y320" i="11"/>
  <c r="W346" i="11"/>
  <c r="U557" i="11"/>
  <c r="AK559" i="11"/>
  <c r="Y558" i="11"/>
  <c r="U1039" i="11"/>
  <c r="V1041" i="11"/>
  <c r="AK1041" i="11" s="1"/>
  <c r="AV1041" i="11" s="1"/>
  <c r="Y1040" i="11"/>
  <c r="U918" i="11"/>
  <c r="Y919" i="11"/>
  <c r="AK920" i="11"/>
  <c r="AV920" i="11" s="1"/>
  <c r="U1159" i="11"/>
  <c r="AK1163" i="11"/>
  <c r="AV1163" i="11" s="1"/>
  <c r="V1284" i="11"/>
  <c r="AK1284" i="11" s="1"/>
  <c r="AV1284" i="11" s="1"/>
  <c r="W1161" i="11"/>
  <c r="Y1160" i="11"/>
  <c r="U1280" i="11"/>
  <c r="W1282" i="11"/>
  <c r="Y1281" i="11"/>
  <c r="U1405" i="11"/>
  <c r="Y1406" i="11"/>
  <c r="AB1406" i="11" s="1"/>
  <c r="AK1436" i="11" l="1"/>
  <c r="V1437" i="11"/>
  <c r="AR1435" i="11"/>
  <c r="AV1435" i="11"/>
  <c r="AR321" i="11"/>
  <c r="AV321" i="11"/>
  <c r="AR559" i="11"/>
  <c r="AV559" i="11"/>
  <c r="AR1284" i="11"/>
  <c r="AR1163" i="11"/>
  <c r="AR1041" i="11"/>
  <c r="AR920" i="11"/>
  <c r="AR818" i="11"/>
  <c r="U215" i="11"/>
  <c r="AK819" i="11"/>
  <c r="AV819" i="11" s="1"/>
  <c r="V820" i="11"/>
  <c r="AK216" i="11"/>
  <c r="AV216" i="11" s="1"/>
  <c r="V217" i="11"/>
  <c r="Y216" i="11"/>
  <c r="AK693" i="11"/>
  <c r="AV693" i="11" s="1"/>
  <c r="Y693" i="11"/>
  <c r="AB693" i="11" s="1"/>
  <c r="V694" i="11"/>
  <c r="U815" i="11"/>
  <c r="AR215" i="11"/>
  <c r="U692" i="11"/>
  <c r="W817" i="11"/>
  <c r="Y816" i="11"/>
  <c r="AR692" i="11"/>
  <c r="AR456" i="11"/>
  <c r="AR83" i="11"/>
  <c r="U320" i="11"/>
  <c r="U455" i="11"/>
  <c r="AK322" i="11"/>
  <c r="Y321" i="11"/>
  <c r="V457" i="11"/>
  <c r="AK457" i="11" s="1"/>
  <c r="AV457" i="11" s="1"/>
  <c r="Y456" i="11"/>
  <c r="U82" i="11"/>
  <c r="AK84" i="11"/>
  <c r="AV84" i="11" s="1"/>
  <c r="Y83" i="11"/>
  <c r="W347" i="11"/>
  <c r="U558" i="11"/>
  <c r="AK560" i="11"/>
  <c r="Y559" i="11"/>
  <c r="AK921" i="11"/>
  <c r="AV921" i="11" s="1"/>
  <c r="Y920" i="11"/>
  <c r="U1040" i="11"/>
  <c r="U919" i="11"/>
  <c r="V1042" i="11"/>
  <c r="AK1042" i="11" s="1"/>
  <c r="AV1042" i="11" s="1"/>
  <c r="Y1041" i="11"/>
  <c r="U1281" i="11"/>
  <c r="W1283" i="11"/>
  <c r="Y1282" i="11"/>
  <c r="W1162" i="11"/>
  <c r="Y1161" i="11"/>
  <c r="AK1164" i="11"/>
  <c r="AV1164" i="11" s="1"/>
  <c r="U1160" i="11"/>
  <c r="V1285" i="11"/>
  <c r="AK1285" i="11" s="1"/>
  <c r="AV1285" i="11" s="1"/>
  <c r="U1406" i="11"/>
  <c r="AK1437" i="11" l="1"/>
  <c r="V1438" i="11"/>
  <c r="AR1436" i="11"/>
  <c r="AV1436" i="11"/>
  <c r="AR322" i="11"/>
  <c r="AV322" i="11"/>
  <c r="AR560" i="11"/>
  <c r="AV560" i="11"/>
  <c r="AR1285" i="11"/>
  <c r="AR1164" i="11"/>
  <c r="AR1042" i="11"/>
  <c r="AR921" i="11"/>
  <c r="AR819" i="11"/>
  <c r="U816" i="11"/>
  <c r="U216" i="11"/>
  <c r="AK820" i="11"/>
  <c r="AV820" i="11" s="1"/>
  <c r="V821" i="11"/>
  <c r="W818" i="11"/>
  <c r="Y817" i="11"/>
  <c r="AK694" i="11"/>
  <c r="AV694" i="11" s="1"/>
  <c r="V695" i="11"/>
  <c r="Y694" i="11"/>
  <c r="AK217" i="11"/>
  <c r="AV217" i="11" s="1"/>
  <c r="Y217" i="11"/>
  <c r="V218" i="11"/>
  <c r="U693" i="11"/>
  <c r="AR216" i="11"/>
  <c r="AR693" i="11"/>
  <c r="AR457" i="11"/>
  <c r="AR84" i="11"/>
  <c r="U83" i="11"/>
  <c r="U456" i="11"/>
  <c r="AK85" i="11"/>
  <c r="AV85" i="11" s="1"/>
  <c r="Y84" i="11"/>
  <c r="V458" i="11"/>
  <c r="AK458" i="11" s="1"/>
  <c r="AV458" i="11" s="1"/>
  <c r="Y457" i="11"/>
  <c r="U321" i="11"/>
  <c r="AK323" i="11"/>
  <c r="Y322" i="11"/>
  <c r="W348" i="11"/>
  <c r="W349" i="11" s="1"/>
  <c r="W350" i="11" s="1"/>
  <c r="W351" i="11" s="1"/>
  <c r="W352" i="11" s="1"/>
  <c r="W353" i="11" s="1"/>
  <c r="W354" i="11" s="1"/>
  <c r="W355" i="11" s="1"/>
  <c r="W356" i="11" s="1"/>
  <c r="W357" i="11" s="1"/>
  <c r="W358" i="11" s="1"/>
  <c r="U559" i="11"/>
  <c r="AK561" i="11"/>
  <c r="Y560" i="11"/>
  <c r="U1041" i="11"/>
  <c r="V1043" i="11"/>
  <c r="AK1043" i="11" s="1"/>
  <c r="AV1043" i="11" s="1"/>
  <c r="Y1042" i="11"/>
  <c r="U920" i="11"/>
  <c r="AK922" i="11"/>
  <c r="AV922" i="11" s="1"/>
  <c r="Y921" i="11"/>
  <c r="AK1165" i="11"/>
  <c r="AV1165" i="11" s="1"/>
  <c r="W1284" i="11"/>
  <c r="Y1283" i="11"/>
  <c r="U1282" i="11"/>
  <c r="U1161" i="11"/>
  <c r="W1163" i="11"/>
  <c r="Y1162" i="11"/>
  <c r="Z1286" i="11"/>
  <c r="V1286" i="11" s="1"/>
  <c r="W1407" i="11"/>
  <c r="AK1438" i="11" l="1"/>
  <c r="AR1437" i="11"/>
  <c r="AV1437" i="11"/>
  <c r="AR323" i="11"/>
  <c r="AV323" i="11"/>
  <c r="AR561" i="11"/>
  <c r="AV561" i="11"/>
  <c r="AR1165" i="11"/>
  <c r="AR1043" i="11"/>
  <c r="AR922" i="11"/>
  <c r="AR820" i="11"/>
  <c r="U694" i="11"/>
  <c r="W819" i="11"/>
  <c r="Y818" i="11"/>
  <c r="AK218" i="11"/>
  <c r="AV218" i="11" s="1"/>
  <c r="V219" i="11"/>
  <c r="Y218" i="11"/>
  <c r="AK695" i="11"/>
  <c r="AV695" i="11" s="1"/>
  <c r="Y695" i="11"/>
  <c r="V696" i="11"/>
  <c r="U217" i="11"/>
  <c r="AR694" i="11"/>
  <c r="AK821" i="11"/>
  <c r="AV821" i="11" s="1"/>
  <c r="V822" i="11"/>
  <c r="AR217" i="11"/>
  <c r="U817" i="11"/>
  <c r="AR458" i="11"/>
  <c r="AR85" i="11"/>
  <c r="V1287" i="11"/>
  <c r="AK1287" i="11" s="1"/>
  <c r="AV1287" i="11" s="1"/>
  <c r="AK1286" i="11"/>
  <c r="AV1286" i="11" s="1"/>
  <c r="U322" i="11"/>
  <c r="U457" i="11"/>
  <c r="AK324" i="11"/>
  <c r="Y323" i="11"/>
  <c r="V459" i="11"/>
  <c r="AK459" i="11" s="1"/>
  <c r="AV459" i="11" s="1"/>
  <c r="Y458" i="11"/>
  <c r="U84" i="11"/>
  <c r="AK86" i="11"/>
  <c r="AV86" i="11" s="1"/>
  <c r="Y85" i="11"/>
  <c r="U560" i="11"/>
  <c r="AK562" i="11"/>
  <c r="Y561" i="11"/>
  <c r="U921" i="11"/>
  <c r="U1042" i="11"/>
  <c r="AK923" i="11"/>
  <c r="AV923" i="11" s="1"/>
  <c r="Y922" i="11"/>
  <c r="V1044" i="11"/>
  <c r="AK1044" i="11" s="1"/>
  <c r="AV1044" i="11" s="1"/>
  <c r="Y1043" i="11"/>
  <c r="AK1166" i="11"/>
  <c r="AV1166" i="11" s="1"/>
  <c r="U1162" i="11"/>
  <c r="W1164" i="11"/>
  <c r="Y1163" i="11"/>
  <c r="U1283" i="11"/>
  <c r="W1285" i="11"/>
  <c r="Y1284" i="11"/>
  <c r="W1408" i="11"/>
  <c r="Y1407" i="11"/>
  <c r="AB1407" i="11" s="1"/>
  <c r="AR1438" i="11" l="1"/>
  <c r="AV1438" i="11"/>
  <c r="AW1429" i="11" s="1"/>
  <c r="AR562" i="11"/>
  <c r="AV562" i="11"/>
  <c r="AR324" i="11"/>
  <c r="AV324" i="11"/>
  <c r="AR1287" i="11"/>
  <c r="AR1286" i="11"/>
  <c r="AR1166" i="11"/>
  <c r="AR1044" i="11"/>
  <c r="AR923" i="11"/>
  <c r="AR821" i="11"/>
  <c r="AK822" i="11"/>
  <c r="AV822" i="11" s="1"/>
  <c r="V823" i="11"/>
  <c r="AR695" i="11"/>
  <c r="U818" i="11"/>
  <c r="U218" i="11"/>
  <c r="W820" i="11"/>
  <c r="Y819" i="11"/>
  <c r="AK696" i="11"/>
  <c r="AV696" i="11" s="1"/>
  <c r="Y696" i="11"/>
  <c r="V697" i="11"/>
  <c r="AK219" i="11"/>
  <c r="AV219" i="11" s="1"/>
  <c r="Y219" i="11"/>
  <c r="V220" i="11"/>
  <c r="U695" i="11"/>
  <c r="AR218" i="11"/>
  <c r="AR459" i="11"/>
  <c r="AR86" i="11"/>
  <c r="U85" i="11"/>
  <c r="U458" i="11"/>
  <c r="AK87" i="11"/>
  <c r="AV87" i="11" s="1"/>
  <c r="Y86" i="11"/>
  <c r="V460" i="11"/>
  <c r="AK460" i="11" s="1"/>
  <c r="AV460" i="11" s="1"/>
  <c r="Y459" i="11"/>
  <c r="U323" i="11"/>
  <c r="AK325" i="11"/>
  <c r="Y324" i="11"/>
  <c r="U561" i="11"/>
  <c r="Y562" i="11"/>
  <c r="U922" i="11"/>
  <c r="AK924" i="11"/>
  <c r="AV924" i="11" s="1"/>
  <c r="Y923" i="11"/>
  <c r="U1043" i="11"/>
  <c r="V1045" i="11"/>
  <c r="AK1045" i="11" s="1"/>
  <c r="AV1045" i="11" s="1"/>
  <c r="Y1044" i="11"/>
  <c r="U1163" i="11"/>
  <c r="W1286" i="11"/>
  <c r="Y1285" i="11"/>
  <c r="W1165" i="11"/>
  <c r="Y1164" i="11"/>
  <c r="U1284" i="11"/>
  <c r="U1407" i="11"/>
  <c r="W1409" i="11"/>
  <c r="Y1408" i="11"/>
  <c r="AY1429" i="11" l="1"/>
  <c r="BG1337" i="11" s="1"/>
  <c r="BA1429" i="11"/>
  <c r="BC1429" i="11" s="1"/>
  <c r="BH1337" i="11" s="1"/>
  <c r="AR325" i="11"/>
  <c r="AV325" i="11"/>
  <c r="AR1045" i="11"/>
  <c r="AR924" i="11"/>
  <c r="AR822" i="11"/>
  <c r="U219" i="11"/>
  <c r="AR696" i="11"/>
  <c r="AR219" i="11"/>
  <c r="U819" i="11"/>
  <c r="AK697" i="11"/>
  <c r="AV697" i="11" s="1"/>
  <c r="V698" i="11"/>
  <c r="Y697" i="11"/>
  <c r="W821" i="11"/>
  <c r="Y820" i="11"/>
  <c r="AK823" i="11"/>
  <c r="AV823" i="11" s="1"/>
  <c r="V824" i="11"/>
  <c r="AK220" i="11"/>
  <c r="AV220" i="11" s="1"/>
  <c r="V221" i="11"/>
  <c r="Y220" i="11"/>
  <c r="U696" i="11"/>
  <c r="AR460" i="11"/>
  <c r="AR87" i="11"/>
  <c r="U324" i="11"/>
  <c r="U459" i="11"/>
  <c r="Y325" i="11"/>
  <c r="V461" i="11"/>
  <c r="AK461" i="11" s="1"/>
  <c r="AV461" i="11" s="1"/>
  <c r="Y460" i="11"/>
  <c r="U86" i="11"/>
  <c r="Y87" i="11"/>
  <c r="U562" i="11"/>
  <c r="U1044" i="11"/>
  <c r="Y1045" i="11"/>
  <c r="U923" i="11"/>
  <c r="Y924" i="11"/>
  <c r="Y1286" i="11"/>
  <c r="AB1286" i="11" s="1"/>
  <c r="U1285" i="11"/>
  <c r="U1164" i="11"/>
  <c r="W1166" i="11"/>
  <c r="Y1165" i="11"/>
  <c r="W1410" i="11"/>
  <c r="Y1409" i="11"/>
  <c r="AB1409" i="11" s="1"/>
  <c r="U1408" i="11"/>
  <c r="AZ1429" i="11" l="1"/>
  <c r="BI1337" i="11" s="1"/>
  <c r="AR823" i="11"/>
  <c r="U220" i="11"/>
  <c r="AK824" i="11"/>
  <c r="AV824" i="11" s="1"/>
  <c r="V825" i="11"/>
  <c r="U697" i="11"/>
  <c r="AK221" i="11"/>
  <c r="AV221" i="11" s="1"/>
  <c r="V222" i="11"/>
  <c r="Y221" i="11"/>
  <c r="AK698" i="11"/>
  <c r="AV698" i="11" s="1"/>
  <c r="Y698" i="11"/>
  <c r="V699" i="11"/>
  <c r="AR220" i="11"/>
  <c r="U820" i="11"/>
  <c r="AR697" i="11"/>
  <c r="W822" i="11"/>
  <c r="Y821" i="11"/>
  <c r="AR461" i="11"/>
  <c r="U87" i="11"/>
  <c r="U460" i="11"/>
  <c r="V462" i="11"/>
  <c r="AK462" i="11" s="1"/>
  <c r="AV462" i="11" s="1"/>
  <c r="Y461" i="11"/>
  <c r="U325" i="11"/>
  <c r="U924" i="11"/>
  <c r="U1045" i="11"/>
  <c r="V1288" i="11"/>
  <c r="AK1288" i="11" s="1"/>
  <c r="AV1288" i="11" s="1"/>
  <c r="AW1264" i="11" s="1"/>
  <c r="U1286" i="11"/>
  <c r="U1165" i="11"/>
  <c r="W1167" i="11"/>
  <c r="W1168" i="11" s="1"/>
  <c r="W1169" i="11" s="1"/>
  <c r="W1170" i="11" s="1"/>
  <c r="W1171" i="11" s="1"/>
  <c r="W1172" i="11" s="1"/>
  <c r="W1173" i="11" s="1"/>
  <c r="Y1166" i="11"/>
  <c r="U1409" i="11"/>
  <c r="W1411" i="11"/>
  <c r="Y1410" i="11"/>
  <c r="AY1264" i="11" l="1"/>
  <c r="BA1264" i="11"/>
  <c r="BC1264" i="11" s="1"/>
  <c r="AR1288" i="11"/>
  <c r="AR824" i="11"/>
  <c r="U698" i="11"/>
  <c r="AR221" i="11"/>
  <c r="AK825" i="11"/>
  <c r="AV825" i="11" s="1"/>
  <c r="V826" i="11"/>
  <c r="AR698" i="11"/>
  <c r="U821" i="11"/>
  <c r="U221" i="11"/>
  <c r="W823" i="11"/>
  <c r="Y822" i="11"/>
  <c r="AK699" i="11"/>
  <c r="AV699" i="11" s="1"/>
  <c r="V700" i="11"/>
  <c r="Y699" i="11"/>
  <c r="AK222" i="11"/>
  <c r="AV222" i="11" s="1"/>
  <c r="V223" i="11"/>
  <c r="Y222" i="11"/>
  <c r="AR462" i="11"/>
  <c r="Z563" i="11"/>
  <c r="AK563" i="11" s="1"/>
  <c r="AK88" i="11"/>
  <c r="AV88" i="11" s="1"/>
  <c r="AK326" i="11"/>
  <c r="U461" i="11"/>
  <c r="V463" i="11"/>
  <c r="AK463" i="11" s="1"/>
  <c r="AV463" i="11" s="1"/>
  <c r="Y462" i="11"/>
  <c r="AK925" i="11"/>
  <c r="AV925" i="11" s="1"/>
  <c r="Z1046" i="11"/>
  <c r="V1046" i="11" s="1"/>
  <c r="AK1046" i="11" s="1"/>
  <c r="AV1046" i="11" s="1"/>
  <c r="V1289" i="11"/>
  <c r="AK1289" i="11" s="1"/>
  <c r="AV1289" i="11" s="1"/>
  <c r="U1166" i="11"/>
  <c r="AK1167" i="11"/>
  <c r="AV1167" i="11" s="1"/>
  <c r="W1287" i="11"/>
  <c r="W1412" i="11"/>
  <c r="Y1411" i="11"/>
  <c r="AB1411" i="11" s="1"/>
  <c r="U1410" i="11"/>
  <c r="AZ1264" i="11" l="1"/>
  <c r="AR326" i="11"/>
  <c r="AV326" i="11"/>
  <c r="AR563" i="11"/>
  <c r="AV563" i="11"/>
  <c r="AR1289" i="11"/>
  <c r="AR1167" i="11"/>
  <c r="AR1046" i="11"/>
  <c r="AR925" i="11"/>
  <c r="AR825" i="11"/>
  <c r="AK223" i="11"/>
  <c r="AV223" i="11" s="1"/>
  <c r="V224" i="11"/>
  <c r="Y223" i="11"/>
  <c r="AR699" i="11"/>
  <c r="AR222" i="11"/>
  <c r="U822" i="11"/>
  <c r="U699" i="11"/>
  <c r="W824" i="11"/>
  <c r="Y823" i="11"/>
  <c r="AK826" i="11"/>
  <c r="AV826" i="11" s="1"/>
  <c r="V827" i="11"/>
  <c r="V828" i="11" s="1"/>
  <c r="U222" i="11"/>
  <c r="AK700" i="11"/>
  <c r="AV700" i="11" s="1"/>
  <c r="Y700" i="11"/>
  <c r="V701" i="11"/>
  <c r="AK564" i="11"/>
  <c r="AR463" i="11"/>
  <c r="AR88" i="11"/>
  <c r="Y563" i="11"/>
  <c r="U462" i="11"/>
  <c r="AK327" i="11"/>
  <c r="Y326" i="11"/>
  <c r="V464" i="11"/>
  <c r="AK464" i="11" s="1"/>
  <c r="AV464" i="11" s="1"/>
  <c r="Y463" i="11"/>
  <c r="AK89" i="11"/>
  <c r="AV89" i="11" s="1"/>
  <c r="Y88" i="11"/>
  <c r="Y925" i="11"/>
  <c r="AK926" i="11"/>
  <c r="AV926" i="11" s="1"/>
  <c r="V1047" i="11"/>
  <c r="AK1047" i="11" s="1"/>
  <c r="AV1047" i="11" s="1"/>
  <c r="Y1046" i="11"/>
  <c r="W1288" i="11"/>
  <c r="Y1287" i="11"/>
  <c r="AB1287" i="11" s="1"/>
  <c r="AK1168" i="11"/>
  <c r="AV1168" i="11" s="1"/>
  <c r="Y1167" i="11"/>
  <c r="AB1167" i="11" s="1"/>
  <c r="V1290" i="11"/>
  <c r="AK1290" i="11" s="1"/>
  <c r="AV1290" i="11" s="1"/>
  <c r="U1411" i="11"/>
  <c r="Y1412" i="11"/>
  <c r="AB1412" i="11" s="1"/>
  <c r="V829" i="11" l="1"/>
  <c r="AK829" i="11" s="1"/>
  <c r="AR564" i="11"/>
  <c r="AV564" i="11"/>
  <c r="AR327" i="11"/>
  <c r="AV327" i="11"/>
  <c r="AR1290" i="11"/>
  <c r="AR1168" i="11"/>
  <c r="AR1047" i="11"/>
  <c r="Y564" i="11"/>
  <c r="U564" i="11" s="1"/>
  <c r="AR926" i="11"/>
  <c r="AK565" i="11"/>
  <c r="AR826" i="11"/>
  <c r="U700" i="11"/>
  <c r="AR700" i="11"/>
  <c r="AK827" i="11"/>
  <c r="AV827" i="11" s="1"/>
  <c r="U223" i="11"/>
  <c r="AK701" i="11"/>
  <c r="AV701" i="11" s="1"/>
  <c r="Y701" i="11"/>
  <c r="V702" i="11"/>
  <c r="U823" i="11"/>
  <c r="AK224" i="11"/>
  <c r="AV224" i="11" s="1"/>
  <c r="V225" i="11"/>
  <c r="Y224" i="11"/>
  <c r="W825" i="11"/>
  <c r="Y824" i="11"/>
  <c r="AR223" i="11"/>
  <c r="AR464" i="11"/>
  <c r="AR89" i="11"/>
  <c r="U563" i="11"/>
  <c r="U88" i="11"/>
  <c r="Y89" i="11"/>
  <c r="AK90" i="11"/>
  <c r="AV90" i="11" s="1"/>
  <c r="AW66" i="11" s="1"/>
  <c r="U463" i="11"/>
  <c r="U326" i="11"/>
  <c r="V465" i="11"/>
  <c r="AK465" i="11" s="1"/>
  <c r="AV465" i="11" s="1"/>
  <c r="Y464" i="11"/>
  <c r="AK328" i="11"/>
  <c r="Y327" i="11"/>
  <c r="U925" i="11"/>
  <c r="Y926" i="11"/>
  <c r="AK927" i="11"/>
  <c r="AV927" i="11" s="1"/>
  <c r="AW903" i="11" s="1"/>
  <c r="U1046" i="11"/>
  <c r="V1048" i="11"/>
  <c r="AK1048" i="11" s="1"/>
  <c r="AV1048" i="11" s="1"/>
  <c r="AW1024" i="11" s="1"/>
  <c r="Y1047" i="11"/>
  <c r="U1167" i="11"/>
  <c r="AK1169" i="11"/>
  <c r="AV1169" i="11" s="1"/>
  <c r="AW1145" i="11" s="1"/>
  <c r="Y1168" i="11"/>
  <c r="U1287" i="11"/>
  <c r="V1291" i="11"/>
  <c r="AK1291" i="11" s="1"/>
  <c r="AV1291" i="11" s="1"/>
  <c r="W1289" i="11"/>
  <c r="Y1288" i="11"/>
  <c r="AB1288" i="11" s="1"/>
  <c r="U1412" i="11"/>
  <c r="BA1145" i="11" l="1"/>
  <c r="BC1145" i="11" s="1"/>
  <c r="AY1145" i="11"/>
  <c r="BA903" i="11"/>
  <c r="BC903" i="11" s="1"/>
  <c r="AY903" i="11"/>
  <c r="BA66" i="11"/>
  <c r="BC66" i="11" s="1"/>
  <c r="AY66" i="11"/>
  <c r="AY1024" i="11"/>
  <c r="BA1024" i="11"/>
  <c r="BC1024" i="11" s="1"/>
  <c r="AR829" i="11"/>
  <c r="AV829" i="11"/>
  <c r="V830" i="11"/>
  <c r="AK830" i="11" s="1"/>
  <c r="AR328" i="11"/>
  <c r="AV328" i="11"/>
  <c r="AW304" i="11" s="1"/>
  <c r="AR565" i="11"/>
  <c r="AV565" i="11"/>
  <c r="AW541" i="11" s="1"/>
  <c r="Y565" i="11"/>
  <c r="U565" i="11" s="1"/>
  <c r="AK566" i="11"/>
  <c r="AR1291" i="11"/>
  <c r="AR1169" i="11"/>
  <c r="AR1048" i="11"/>
  <c r="AR927" i="11"/>
  <c r="AR827" i="11"/>
  <c r="AK225" i="11"/>
  <c r="AV225" i="11" s="1"/>
  <c r="V226" i="11"/>
  <c r="Y225" i="11"/>
  <c r="AK702" i="11"/>
  <c r="AV702" i="11" s="1"/>
  <c r="Y702" i="11"/>
  <c r="V703" i="11"/>
  <c r="U824" i="11"/>
  <c r="AR224" i="11"/>
  <c r="U701" i="11"/>
  <c r="W826" i="11"/>
  <c r="Y825" i="11"/>
  <c r="AR701" i="11"/>
  <c r="AK828" i="11"/>
  <c r="AV828" i="11" s="1"/>
  <c r="AW809" i="11" s="1"/>
  <c r="U224" i="11"/>
  <c r="AR465" i="11"/>
  <c r="AR90" i="11"/>
  <c r="AK329" i="11"/>
  <c r="Y328" i="11"/>
  <c r="U464" i="11"/>
  <c r="AK91" i="11"/>
  <c r="AV91" i="11" s="1"/>
  <c r="Y90" i="11"/>
  <c r="V466" i="11"/>
  <c r="AK466" i="11" s="1"/>
  <c r="AV466" i="11" s="1"/>
  <c r="Y465" i="11"/>
  <c r="U89" i="11"/>
  <c r="U327" i="11"/>
  <c r="U1047" i="11"/>
  <c r="AK928" i="11"/>
  <c r="AV928" i="11" s="1"/>
  <c r="Y927" i="11"/>
  <c r="V1049" i="11"/>
  <c r="AK1049" i="11" s="1"/>
  <c r="AV1049" i="11" s="1"/>
  <c r="Y1048" i="11"/>
  <c r="U926" i="11"/>
  <c r="W1290" i="11"/>
  <c r="Y1289" i="11"/>
  <c r="U1168" i="11"/>
  <c r="AK1170" i="11"/>
  <c r="AV1170" i="11" s="1"/>
  <c r="Y1169" i="11"/>
  <c r="U1288" i="11"/>
  <c r="Z1292" i="11"/>
  <c r="V1292" i="11" s="1"/>
  <c r="W1413" i="11"/>
  <c r="AY541" i="11" l="1"/>
  <c r="BA541" i="11"/>
  <c r="BC541" i="11" s="1"/>
  <c r="AZ903" i="11"/>
  <c r="AZ1024" i="11"/>
  <c r="AY809" i="11"/>
  <c r="BA809" i="11"/>
  <c r="BC809" i="11" s="1"/>
  <c r="AY304" i="11"/>
  <c r="BA304" i="11"/>
  <c r="BC304" i="11" s="1"/>
  <c r="AZ66" i="11"/>
  <c r="AZ1145" i="11"/>
  <c r="AR830" i="11"/>
  <c r="AV830" i="11"/>
  <c r="V831" i="11"/>
  <c r="AK831" i="11" s="1"/>
  <c r="Y566" i="11"/>
  <c r="U566" i="11" s="1"/>
  <c r="AK567" i="11"/>
  <c r="AR567" i="11" s="1"/>
  <c r="AR329" i="11"/>
  <c r="AV329" i="11"/>
  <c r="AR566" i="11"/>
  <c r="AV566" i="11"/>
  <c r="AR1170" i="11"/>
  <c r="AR1049" i="11"/>
  <c r="AR928" i="11"/>
  <c r="AR828" i="11"/>
  <c r="AR702" i="11"/>
  <c r="U225" i="11"/>
  <c r="U825" i="11"/>
  <c r="W827" i="11"/>
  <c r="W828" i="11" s="1"/>
  <c r="Y826" i="11"/>
  <c r="AK703" i="11"/>
  <c r="AV703" i="11" s="1"/>
  <c r="V704" i="11"/>
  <c r="Y703" i="11"/>
  <c r="AK226" i="11"/>
  <c r="AV226" i="11" s="1"/>
  <c r="V227" i="11"/>
  <c r="Y226" i="11"/>
  <c r="U702" i="11"/>
  <c r="AR225" i="11"/>
  <c r="AR466" i="11"/>
  <c r="AR91" i="11"/>
  <c r="V1293" i="11"/>
  <c r="AK1293" i="11" s="1"/>
  <c r="AV1293" i="11" s="1"/>
  <c r="AK1292" i="11"/>
  <c r="AV1292" i="11" s="1"/>
  <c r="U90" i="11"/>
  <c r="AK92" i="11"/>
  <c r="AV92" i="11" s="1"/>
  <c r="Y91" i="11"/>
  <c r="U465" i="11"/>
  <c r="U328" i="11"/>
  <c r="V467" i="11"/>
  <c r="Y466" i="11"/>
  <c r="AK330" i="11"/>
  <c r="Y329" i="11"/>
  <c r="AK568" i="11"/>
  <c r="U927" i="11"/>
  <c r="AK929" i="11"/>
  <c r="AV929" i="11" s="1"/>
  <c r="Y928" i="11"/>
  <c r="U1048" i="11"/>
  <c r="V1050" i="11"/>
  <c r="AK1050" i="11" s="1"/>
  <c r="AV1050" i="11" s="1"/>
  <c r="Y1049" i="11"/>
  <c r="U1169" i="11"/>
  <c r="AK1171" i="11"/>
  <c r="AV1171" i="11" s="1"/>
  <c r="Y1170" i="11"/>
  <c r="U1289" i="11"/>
  <c r="W1291" i="11"/>
  <c r="Y1290" i="11"/>
  <c r="W1414" i="11"/>
  <c r="Y1413" i="11"/>
  <c r="AB1413" i="11" s="1"/>
  <c r="AZ809" i="11" l="1"/>
  <c r="AZ304" i="11"/>
  <c r="AZ541" i="11"/>
  <c r="AK467" i="11"/>
  <c r="AV467" i="11" s="1"/>
  <c r="AW448" i="11" s="1"/>
  <c r="V468" i="11"/>
  <c r="AR831" i="11"/>
  <c r="AV831" i="11"/>
  <c r="Y567" i="11"/>
  <c r="U567" i="11" s="1"/>
  <c r="V832" i="11"/>
  <c r="AK832" i="11" s="1"/>
  <c r="W829" i="11"/>
  <c r="Y828" i="11"/>
  <c r="U828" i="11" s="1"/>
  <c r="AV567" i="11"/>
  <c r="AR568" i="11"/>
  <c r="AV568" i="11"/>
  <c r="AR330" i="11"/>
  <c r="AV330" i="11"/>
  <c r="AR1292" i="11"/>
  <c r="AR1293" i="11"/>
  <c r="AR1171" i="11"/>
  <c r="AR1050" i="11"/>
  <c r="AR929" i="11"/>
  <c r="AK227" i="11"/>
  <c r="AV227" i="11" s="1"/>
  <c r="Y227" i="11"/>
  <c r="V228" i="11"/>
  <c r="AR226" i="11"/>
  <c r="U826" i="11"/>
  <c r="U703" i="11"/>
  <c r="Y827" i="11"/>
  <c r="U226" i="11"/>
  <c r="AK704" i="11"/>
  <c r="AV704" i="11" s="1"/>
  <c r="V705" i="11"/>
  <c r="Y704" i="11"/>
  <c r="AR703" i="11"/>
  <c r="AR92" i="11"/>
  <c r="U329" i="11"/>
  <c r="AK331" i="11"/>
  <c r="Y330" i="11"/>
  <c r="U466" i="11"/>
  <c r="U91" i="11"/>
  <c r="Y467" i="11"/>
  <c r="AK93" i="11"/>
  <c r="AV93" i="11" s="1"/>
  <c r="Y92" i="11"/>
  <c r="Y568" i="11"/>
  <c r="U1049" i="11"/>
  <c r="U928" i="11"/>
  <c r="V1051" i="11"/>
  <c r="AK1051" i="11" s="1"/>
  <c r="AV1051" i="11" s="1"/>
  <c r="Y1050" i="11"/>
  <c r="Y929" i="11"/>
  <c r="AK930" i="11"/>
  <c r="AV930" i="11" s="1"/>
  <c r="AK1172" i="11"/>
  <c r="AV1172" i="11" s="1"/>
  <c r="Y1171" i="11"/>
  <c r="W1292" i="11"/>
  <c r="Y1291" i="11"/>
  <c r="U1290" i="11"/>
  <c r="U1170" i="11"/>
  <c r="U1413" i="11"/>
  <c r="W1415" i="11"/>
  <c r="Y1414" i="11"/>
  <c r="AB1414" i="11" s="1"/>
  <c r="AR467" i="11" l="1"/>
  <c r="BA448" i="11"/>
  <c r="BC448" i="11" s="1"/>
  <c r="AY448" i="11"/>
  <c r="V469" i="11"/>
  <c r="AK468" i="11"/>
  <c r="Y468" i="11"/>
  <c r="AR832" i="11"/>
  <c r="AV832" i="11"/>
  <c r="W830" i="11"/>
  <c r="Y829" i="11"/>
  <c r="V833" i="11"/>
  <c r="AK833" i="11" s="1"/>
  <c r="AR331" i="11"/>
  <c r="AV331" i="11"/>
  <c r="AR1172" i="11"/>
  <c r="AR1051" i="11"/>
  <c r="AR930" i="11"/>
  <c r="AK705" i="11"/>
  <c r="AV705" i="11" s="1"/>
  <c r="Y705" i="11"/>
  <c r="V706" i="11"/>
  <c r="V707" i="11" s="1"/>
  <c r="U827" i="11"/>
  <c r="AR704" i="11"/>
  <c r="AK228" i="11"/>
  <c r="AV228" i="11" s="1"/>
  <c r="V229" i="11"/>
  <c r="V230" i="11" s="1"/>
  <c r="Y228" i="11"/>
  <c r="U227" i="11"/>
  <c r="U704" i="11"/>
  <c r="AR227" i="11"/>
  <c r="AR93" i="11"/>
  <c r="U92" i="11"/>
  <c r="Y93" i="11"/>
  <c r="U467" i="11"/>
  <c r="U330" i="11"/>
  <c r="Y331" i="11"/>
  <c r="U568" i="11"/>
  <c r="U1050" i="11"/>
  <c r="Y1051" i="11"/>
  <c r="Y930" i="11"/>
  <c r="U929" i="11"/>
  <c r="U1291" i="11"/>
  <c r="Y1292" i="11"/>
  <c r="AB1292" i="11" s="1"/>
  <c r="U1171" i="11"/>
  <c r="Y1172" i="11"/>
  <c r="U1414" i="11"/>
  <c r="W1416" i="11"/>
  <c r="Y1415" i="11"/>
  <c r="AB1415" i="11" s="1"/>
  <c r="AZ448" i="11" l="1"/>
  <c r="V231" i="11"/>
  <c r="AK230" i="11"/>
  <c r="Y230" i="11"/>
  <c r="U468" i="11"/>
  <c r="AV468" i="11"/>
  <c r="AR468" i="11"/>
  <c r="V470" i="11"/>
  <c r="AK469" i="11"/>
  <c r="Y469" i="11"/>
  <c r="V708" i="11"/>
  <c r="AK707" i="11"/>
  <c r="Y707" i="11"/>
  <c r="AR833" i="11"/>
  <c r="AV833" i="11"/>
  <c r="V834" i="11"/>
  <c r="AK834" i="11" s="1"/>
  <c r="U829" i="11"/>
  <c r="W831" i="11"/>
  <c r="Y830" i="11"/>
  <c r="U228" i="11"/>
  <c r="AK229" i="11"/>
  <c r="AV229" i="11" s="1"/>
  <c r="AW210" i="11" s="1"/>
  <c r="Y229" i="11"/>
  <c r="AK706" i="11"/>
  <c r="AV706" i="11" s="1"/>
  <c r="AW687" i="11" s="1"/>
  <c r="Y706" i="11"/>
  <c r="AR228" i="11"/>
  <c r="U705" i="11"/>
  <c r="AR705" i="11"/>
  <c r="U331" i="11"/>
  <c r="U93" i="11"/>
  <c r="U930" i="11"/>
  <c r="U1051" i="11"/>
  <c r="U1172" i="11"/>
  <c r="V1294" i="11"/>
  <c r="AK1294" i="11" s="1"/>
  <c r="AV1294" i="11" s="1"/>
  <c r="U1292" i="11"/>
  <c r="U1415" i="11"/>
  <c r="W1417" i="11"/>
  <c r="Y1416" i="11"/>
  <c r="BA687" i="11" l="1"/>
  <c r="BC687" i="11" s="1"/>
  <c r="AY687" i="11"/>
  <c r="BA210" i="11"/>
  <c r="BC210" i="11" s="1"/>
  <c r="AY210" i="11"/>
  <c r="U230" i="11"/>
  <c r="AV230" i="11"/>
  <c r="AR230" i="11"/>
  <c r="V232" i="11"/>
  <c r="AK231" i="11"/>
  <c r="Y231" i="11"/>
  <c r="U469" i="11"/>
  <c r="AV469" i="11"/>
  <c r="AR469" i="11"/>
  <c r="AK470" i="11"/>
  <c r="Y470" i="11"/>
  <c r="V471" i="11"/>
  <c r="AR707" i="11"/>
  <c r="AV707" i="11"/>
  <c r="U707" i="11"/>
  <c r="V709" i="11"/>
  <c r="AK708" i="11"/>
  <c r="Y708" i="11"/>
  <c r="AR834" i="11"/>
  <c r="AV834" i="11"/>
  <c r="U830" i="11"/>
  <c r="W832" i="11"/>
  <c r="Y831" i="11"/>
  <c r="V835" i="11"/>
  <c r="AK835" i="11" s="1"/>
  <c r="AR1294" i="11"/>
  <c r="AR706" i="11"/>
  <c r="U229" i="11"/>
  <c r="AR229" i="11"/>
  <c r="U706" i="11"/>
  <c r="Z569" i="11"/>
  <c r="AK569" i="11" s="1"/>
  <c r="AK332" i="11"/>
  <c r="AK94" i="11"/>
  <c r="AV94" i="11" s="1"/>
  <c r="AK931" i="11"/>
  <c r="AV931" i="11" s="1"/>
  <c r="Z1052" i="11"/>
  <c r="V1052" i="11" s="1"/>
  <c r="AK1052" i="11" s="1"/>
  <c r="AV1052" i="11" s="1"/>
  <c r="V1295" i="11"/>
  <c r="AK1295" i="11" s="1"/>
  <c r="AV1295" i="11" s="1"/>
  <c r="AK1173" i="11"/>
  <c r="AV1173" i="11" s="1"/>
  <c r="W1293" i="11"/>
  <c r="U1416" i="11"/>
  <c r="W1418" i="11"/>
  <c r="Y1417" i="11"/>
  <c r="AZ210" i="11" l="1"/>
  <c r="AZ687" i="11"/>
  <c r="U231" i="11"/>
  <c r="AV231" i="11"/>
  <c r="AR231" i="11"/>
  <c r="AK232" i="11"/>
  <c r="V233" i="11"/>
  <c r="Y232" i="11"/>
  <c r="AK471" i="11"/>
  <c r="Y471" i="11"/>
  <c r="V472" i="11"/>
  <c r="U470" i="11"/>
  <c r="AR470" i="11"/>
  <c r="AV470" i="11"/>
  <c r="AR708" i="11"/>
  <c r="AV708" i="11"/>
  <c r="AK709" i="11"/>
  <c r="Y709" i="11"/>
  <c r="V710" i="11"/>
  <c r="U708" i="11"/>
  <c r="AR835" i="11"/>
  <c r="AV835" i="11"/>
  <c r="U831" i="11"/>
  <c r="W833" i="11"/>
  <c r="Y832" i="11"/>
  <c r="V836" i="11"/>
  <c r="AK836" i="11" s="1"/>
  <c r="AR569" i="11"/>
  <c r="AV569" i="11"/>
  <c r="AR332" i="11"/>
  <c r="AV332" i="11"/>
  <c r="AR1295" i="11"/>
  <c r="AR1173" i="11"/>
  <c r="AR1052" i="11"/>
  <c r="AR931" i="11"/>
  <c r="Y569" i="11"/>
  <c r="AR94" i="11"/>
  <c r="AK570" i="11"/>
  <c r="AK95" i="11"/>
  <c r="AV95" i="11" s="1"/>
  <c r="Y94" i="11"/>
  <c r="AK333" i="11"/>
  <c r="Y332" i="11"/>
  <c r="V1053" i="11"/>
  <c r="AK1053" i="11" s="1"/>
  <c r="AV1053" i="11" s="1"/>
  <c r="Y1052" i="11"/>
  <c r="AK932" i="11"/>
  <c r="AV932" i="11" s="1"/>
  <c r="Y931" i="11"/>
  <c r="W1294" i="11"/>
  <c r="Y1293" i="11"/>
  <c r="AB1293" i="11" s="1"/>
  <c r="Y1173" i="11"/>
  <c r="AK1174" i="11"/>
  <c r="AV1174" i="11" s="1"/>
  <c r="V1296" i="11"/>
  <c r="AK1296" i="11" s="1"/>
  <c r="AV1296" i="11" s="1"/>
  <c r="U1417" i="11"/>
  <c r="Y1418" i="11"/>
  <c r="W1419" i="11"/>
  <c r="AK233" i="11" l="1"/>
  <c r="Y233" i="11"/>
  <c r="V234" i="11"/>
  <c r="U232" i="11"/>
  <c r="AR232" i="11"/>
  <c r="AV232" i="11"/>
  <c r="AK472" i="11"/>
  <c r="V473" i="11"/>
  <c r="Y472" i="11"/>
  <c r="U471" i="11"/>
  <c r="AV471" i="11"/>
  <c r="AR471" i="11"/>
  <c r="AR709" i="11"/>
  <c r="AV709" i="11"/>
  <c r="AK710" i="11"/>
  <c r="Y710" i="11"/>
  <c r="V711" i="11"/>
  <c r="U709" i="11"/>
  <c r="AR836" i="11"/>
  <c r="AV836" i="11"/>
  <c r="U832" i="11"/>
  <c r="W834" i="11"/>
  <c r="Y833" i="11"/>
  <c r="V837" i="11"/>
  <c r="AK837" i="11" s="1"/>
  <c r="AR570" i="11"/>
  <c r="AV570" i="11"/>
  <c r="AR333" i="11"/>
  <c r="AV333" i="11"/>
  <c r="AR1296" i="11"/>
  <c r="AR1174" i="11"/>
  <c r="AR1053" i="11"/>
  <c r="AR932" i="11"/>
  <c r="AK571" i="11"/>
  <c r="U569" i="11"/>
  <c r="AR95" i="11"/>
  <c r="Y570" i="11"/>
  <c r="U332" i="11"/>
  <c r="U94" i="11"/>
  <c r="AK334" i="11"/>
  <c r="Y333" i="11"/>
  <c r="AK96" i="11"/>
  <c r="AV96" i="11" s="1"/>
  <c r="Y95" i="11"/>
  <c r="U931" i="11"/>
  <c r="U1052" i="11"/>
  <c r="Y932" i="11"/>
  <c r="AK933" i="11"/>
  <c r="AV933" i="11" s="1"/>
  <c r="V1054" i="11"/>
  <c r="AK1054" i="11" s="1"/>
  <c r="AV1054" i="11" s="1"/>
  <c r="Y1053" i="11"/>
  <c r="AK1175" i="11"/>
  <c r="AV1175" i="11" s="1"/>
  <c r="W1174" i="11"/>
  <c r="W1175" i="11" s="1"/>
  <c r="W1176" i="11" s="1"/>
  <c r="W1177" i="11" s="1"/>
  <c r="W1178" i="11" s="1"/>
  <c r="W1179" i="11" s="1"/>
  <c r="W1180" i="11" s="1"/>
  <c r="W1181" i="11" s="1"/>
  <c r="W1182" i="11" s="1"/>
  <c r="W1183" i="11" s="1"/>
  <c r="W1184" i="11" s="1"/>
  <c r="W1185" i="11" s="1"/>
  <c r="W1186" i="11" s="1"/>
  <c r="W1187" i="11" s="1"/>
  <c r="W1188" i="11" s="1"/>
  <c r="W1189" i="11" s="1"/>
  <c r="W1190" i="11" s="1"/>
  <c r="W1191" i="11" s="1"/>
  <c r="W1192" i="11" s="1"/>
  <c r="W1193" i="11" s="1"/>
  <c r="W1194" i="11" s="1"/>
  <c r="W1195" i="11" s="1"/>
  <c r="W1196" i="11" s="1"/>
  <c r="W1197" i="11" s="1"/>
  <c r="W1198" i="11" s="1"/>
  <c r="W1199" i="11" s="1"/>
  <c r="U1173" i="11"/>
  <c r="U1293" i="11"/>
  <c r="V1297" i="11"/>
  <c r="AK1297" i="11" s="1"/>
  <c r="AV1297" i="11" s="1"/>
  <c r="W1295" i="11"/>
  <c r="Y1294" i="11"/>
  <c r="AB1294" i="11" s="1"/>
  <c r="U1418" i="11"/>
  <c r="W1420" i="11"/>
  <c r="Y1419" i="11"/>
  <c r="AK234" i="11" l="1"/>
  <c r="Y234" i="11"/>
  <c r="V235" i="11"/>
  <c r="U233" i="11"/>
  <c r="AR233" i="11"/>
  <c r="AV233" i="11"/>
  <c r="U472" i="11"/>
  <c r="AK473" i="11"/>
  <c r="Y473" i="11"/>
  <c r="V474" i="11"/>
  <c r="AV472" i="11"/>
  <c r="AR472" i="11"/>
  <c r="AR710" i="11"/>
  <c r="AV710" i="11"/>
  <c r="AK711" i="11"/>
  <c r="Y711" i="11"/>
  <c r="V712" i="11"/>
  <c r="U710" i="11"/>
  <c r="AR837" i="11"/>
  <c r="AV837" i="11"/>
  <c r="U833" i="11"/>
  <c r="W835" i="11"/>
  <c r="Y834" i="11"/>
  <c r="V838" i="11"/>
  <c r="AK838" i="11" s="1"/>
  <c r="AK572" i="11"/>
  <c r="AV572" i="11" s="1"/>
  <c r="AR571" i="11"/>
  <c r="AV571" i="11"/>
  <c r="AR334" i="11"/>
  <c r="AV334" i="11"/>
  <c r="Y571" i="11"/>
  <c r="AR1297" i="11"/>
  <c r="AR1175" i="11"/>
  <c r="AR1054" i="11"/>
  <c r="AR933" i="11"/>
  <c r="U570" i="11"/>
  <c r="AR96" i="11"/>
  <c r="U333" i="11"/>
  <c r="AK335" i="11"/>
  <c r="Y334" i="11"/>
  <c r="U95" i="11"/>
  <c r="AK97" i="11"/>
  <c r="AV97" i="11" s="1"/>
  <c r="Y96" i="11"/>
  <c r="AK934" i="11"/>
  <c r="AV934" i="11" s="1"/>
  <c r="Y933" i="11"/>
  <c r="U932" i="11"/>
  <c r="U1053" i="11"/>
  <c r="V1055" i="11"/>
  <c r="AK1055" i="11" s="1"/>
  <c r="AV1055" i="11" s="1"/>
  <c r="Y1054" i="11"/>
  <c r="W1296" i="11"/>
  <c r="Y1295" i="11"/>
  <c r="U1295" i="11" s="1"/>
  <c r="U1294" i="11"/>
  <c r="V1298" i="11"/>
  <c r="AK1298" i="11" s="1"/>
  <c r="AV1298" i="11" s="1"/>
  <c r="Y1174" i="11"/>
  <c r="AK1176" i="11"/>
  <c r="AV1176" i="11" s="1"/>
  <c r="Y1175" i="11"/>
  <c r="U1419" i="11"/>
  <c r="W1421" i="11"/>
  <c r="Y1420" i="11"/>
  <c r="AK235" i="11" l="1"/>
  <c r="Y235" i="11"/>
  <c r="V236" i="11"/>
  <c r="U234" i="11"/>
  <c r="AV234" i="11"/>
  <c r="AR234" i="11"/>
  <c r="U473" i="11"/>
  <c r="AV473" i="11"/>
  <c r="AR473" i="11"/>
  <c r="AK474" i="11"/>
  <c r="Y474" i="11"/>
  <c r="V475" i="11"/>
  <c r="AR711" i="11"/>
  <c r="AV711" i="11"/>
  <c r="AK712" i="11"/>
  <c r="Y712" i="11"/>
  <c r="V713" i="11"/>
  <c r="U711" i="11"/>
  <c r="Y572" i="11"/>
  <c r="AR838" i="11"/>
  <c r="AV838" i="11"/>
  <c r="AW829" i="11" s="1"/>
  <c r="AK573" i="11"/>
  <c r="AV573" i="11" s="1"/>
  <c r="AR572" i="11"/>
  <c r="U834" i="11"/>
  <c r="W836" i="11"/>
  <c r="Y835" i="11"/>
  <c r="AR335" i="11"/>
  <c r="AV335" i="11"/>
  <c r="U571" i="11"/>
  <c r="AR1298" i="11"/>
  <c r="AR1176" i="11"/>
  <c r="AR1055" i="11"/>
  <c r="AR934" i="11"/>
  <c r="AR97" i="11"/>
  <c r="U96" i="11"/>
  <c r="AK98" i="11"/>
  <c r="AV98" i="11" s="1"/>
  <c r="Y97" i="11"/>
  <c r="U334" i="11"/>
  <c r="AK336" i="11"/>
  <c r="Y335" i="11"/>
  <c r="U1054" i="11"/>
  <c r="V1056" i="11"/>
  <c r="AK1056" i="11" s="1"/>
  <c r="AV1056" i="11" s="1"/>
  <c r="Y1055" i="11"/>
  <c r="U933" i="11"/>
  <c r="Y934" i="11"/>
  <c r="AK935" i="11"/>
  <c r="AV935" i="11" s="1"/>
  <c r="U1174" i="11"/>
  <c r="U1175" i="11"/>
  <c r="V1299" i="11"/>
  <c r="AK1299" i="11" s="1"/>
  <c r="AV1299" i="11" s="1"/>
  <c r="AK1177" i="11"/>
  <c r="AV1177" i="11" s="1"/>
  <c r="Y1176" i="11"/>
  <c r="W1297" i="11"/>
  <c r="Y1296" i="11"/>
  <c r="W1422" i="11"/>
  <c r="Y1421" i="11"/>
  <c r="U1420" i="11"/>
  <c r="BA829" i="11" l="1"/>
  <c r="BC829" i="11" s="1"/>
  <c r="BH733" i="11" s="1"/>
  <c r="AY829" i="11"/>
  <c r="BG733" i="11" s="1"/>
  <c r="AK236" i="11"/>
  <c r="V237" i="11"/>
  <c r="Y236" i="11"/>
  <c r="U235" i="11"/>
  <c r="AV235" i="11"/>
  <c r="AR235" i="11"/>
  <c r="AK475" i="11"/>
  <c r="V476" i="11"/>
  <c r="Y475" i="11"/>
  <c r="U474" i="11"/>
  <c r="AR474" i="11"/>
  <c r="AV474" i="11"/>
  <c r="U572" i="11"/>
  <c r="AR712" i="11"/>
  <c r="AV712" i="11"/>
  <c r="AK713" i="11"/>
  <c r="V714" i="11"/>
  <c r="Y713" i="11"/>
  <c r="U712" i="11"/>
  <c r="AR573" i="11"/>
  <c r="AK574" i="11"/>
  <c r="AV574" i="11" s="1"/>
  <c r="Y573" i="11"/>
  <c r="U573" i="11" s="1"/>
  <c r="U835" i="11"/>
  <c r="W837" i="11"/>
  <c r="Y836" i="11"/>
  <c r="AR336" i="11"/>
  <c r="AV336" i="11"/>
  <c r="AR1299" i="11"/>
  <c r="AR1177" i="11"/>
  <c r="AR1056" i="11"/>
  <c r="AR935" i="11"/>
  <c r="AR98" i="11"/>
  <c r="U335" i="11"/>
  <c r="U97" i="11"/>
  <c r="AK337" i="11"/>
  <c r="Y336" i="11"/>
  <c r="AK99" i="11"/>
  <c r="AV99" i="11" s="1"/>
  <c r="Y98" i="11"/>
  <c r="U1055" i="11"/>
  <c r="V1057" i="11"/>
  <c r="AK1057" i="11" s="1"/>
  <c r="AV1057" i="11" s="1"/>
  <c r="Y1056" i="11"/>
  <c r="AK936" i="11"/>
  <c r="AV936" i="11" s="1"/>
  <c r="Y935" i="11"/>
  <c r="U934" i="11"/>
  <c r="U1296" i="11"/>
  <c r="W1298" i="11"/>
  <c r="Y1297" i="11"/>
  <c r="U1176" i="11"/>
  <c r="AK1178" i="11"/>
  <c r="AV1178" i="11" s="1"/>
  <c r="Y1177" i="11"/>
  <c r="V1300" i="11"/>
  <c r="AK1300" i="11" s="1"/>
  <c r="AV1300" i="11" s="1"/>
  <c r="U1421" i="11"/>
  <c r="W1423" i="11"/>
  <c r="Y1422" i="11"/>
  <c r="AZ829" i="11" l="1"/>
  <c r="BI733" i="11" s="1"/>
  <c r="U236" i="11"/>
  <c r="AK237" i="11"/>
  <c r="V238" i="11"/>
  <c r="Y237" i="11"/>
  <c r="AR236" i="11"/>
  <c r="AV236" i="11"/>
  <c r="U475" i="11"/>
  <c r="AK476" i="11"/>
  <c r="V477" i="11"/>
  <c r="Y476" i="11"/>
  <c r="AV475" i="11"/>
  <c r="AR475" i="11"/>
  <c r="AR713" i="11"/>
  <c r="AV713" i="11"/>
  <c r="AK575" i="11"/>
  <c r="AV575" i="11" s="1"/>
  <c r="U713" i="11"/>
  <c r="AK714" i="11"/>
  <c r="Y714" i="11"/>
  <c r="V715" i="11"/>
  <c r="AR574" i="11"/>
  <c r="Y574" i="11"/>
  <c r="W838" i="11"/>
  <c r="Y837" i="11"/>
  <c r="U836" i="11"/>
  <c r="AR337" i="11"/>
  <c r="AV337" i="11"/>
  <c r="AR1300" i="11"/>
  <c r="AR1178" i="11"/>
  <c r="AR1057" i="11"/>
  <c r="AR936" i="11"/>
  <c r="AR99" i="11"/>
  <c r="U98" i="11"/>
  <c r="U336" i="11"/>
  <c r="AK100" i="11"/>
  <c r="AV100" i="11" s="1"/>
  <c r="Y99" i="11"/>
  <c r="AK338" i="11"/>
  <c r="Y337" i="11"/>
  <c r="U935" i="11"/>
  <c r="AK937" i="11"/>
  <c r="AV937" i="11" s="1"/>
  <c r="Y936" i="11"/>
  <c r="U1056" i="11"/>
  <c r="V1058" i="11"/>
  <c r="AK1058" i="11" s="1"/>
  <c r="AV1058" i="11" s="1"/>
  <c r="Y1057" i="11"/>
  <c r="U1177" i="11"/>
  <c r="U1297" i="11"/>
  <c r="AK1179" i="11"/>
  <c r="AV1179" i="11" s="1"/>
  <c r="Y1178" i="11"/>
  <c r="W1299" i="11"/>
  <c r="Y1298" i="11"/>
  <c r="V1301" i="11"/>
  <c r="AK1301" i="11" s="1"/>
  <c r="AV1301" i="11" s="1"/>
  <c r="U1422" i="11"/>
  <c r="W1424" i="11"/>
  <c r="Y1423" i="11"/>
  <c r="Y575" i="11" l="1"/>
  <c r="U575" i="11" s="1"/>
  <c r="AR575" i="11"/>
  <c r="AK238" i="11"/>
  <c r="Y238" i="11"/>
  <c r="V239" i="11"/>
  <c r="AR237" i="11"/>
  <c r="AV237" i="11"/>
  <c r="U237" i="11"/>
  <c r="Y477" i="11"/>
  <c r="AK477" i="11"/>
  <c r="AV476" i="11"/>
  <c r="AR476" i="11"/>
  <c r="U476" i="11"/>
  <c r="AK576" i="11"/>
  <c r="AV576" i="11" s="1"/>
  <c r="AR714" i="11"/>
  <c r="AV714" i="11"/>
  <c r="U574" i="11"/>
  <c r="U714" i="11"/>
  <c r="AK715" i="11"/>
  <c r="Y715" i="11"/>
  <c r="V716" i="11"/>
  <c r="U837" i="11"/>
  <c r="Y838" i="11"/>
  <c r="AR338" i="11"/>
  <c r="AV338" i="11"/>
  <c r="AR1301" i="11"/>
  <c r="AR1179" i="11"/>
  <c r="AR1058" i="11"/>
  <c r="AR937" i="11"/>
  <c r="AR100" i="11"/>
  <c r="U337" i="11"/>
  <c r="AK339" i="11"/>
  <c r="Y338" i="11"/>
  <c r="U99" i="11"/>
  <c r="AK101" i="11"/>
  <c r="AV101" i="11" s="1"/>
  <c r="Y100" i="11"/>
  <c r="U936" i="11"/>
  <c r="AK938" i="11"/>
  <c r="AV938" i="11" s="1"/>
  <c r="Y937" i="11"/>
  <c r="U1057" i="11"/>
  <c r="V1059" i="11"/>
  <c r="AK1059" i="11" s="1"/>
  <c r="AV1059" i="11" s="1"/>
  <c r="Y1058" i="11"/>
  <c r="U1298" i="11"/>
  <c r="W1300" i="11"/>
  <c r="Y1299" i="11"/>
  <c r="U1178" i="11"/>
  <c r="V1302" i="11"/>
  <c r="AK1302" i="11" s="1"/>
  <c r="AV1302" i="11" s="1"/>
  <c r="AK1180" i="11"/>
  <c r="AV1180" i="11" s="1"/>
  <c r="Y1179" i="11"/>
  <c r="U1423" i="11"/>
  <c r="W1425" i="11"/>
  <c r="Y1424" i="11"/>
  <c r="AK577" i="11" l="1"/>
  <c r="AR576" i="11"/>
  <c r="Y576" i="11"/>
  <c r="U576" i="11" s="1"/>
  <c r="Y239" i="11"/>
  <c r="AK239" i="11"/>
  <c r="U238" i="11"/>
  <c r="AV238" i="11"/>
  <c r="AR238" i="11"/>
  <c r="AV477" i="11"/>
  <c r="AW468" i="11" s="1"/>
  <c r="AR477" i="11"/>
  <c r="U477" i="11"/>
  <c r="AR715" i="11"/>
  <c r="AV715" i="11"/>
  <c r="U715" i="11"/>
  <c r="Y716" i="11"/>
  <c r="AK716" i="11"/>
  <c r="U838" i="11"/>
  <c r="AR577" i="11"/>
  <c r="AV577" i="11"/>
  <c r="AR339" i="11"/>
  <c r="AV339" i="11"/>
  <c r="AR1302" i="11"/>
  <c r="AR1180" i="11"/>
  <c r="AR1059" i="11"/>
  <c r="AR938" i="11"/>
  <c r="AR101" i="11"/>
  <c r="U100" i="11"/>
  <c r="AK102" i="11"/>
  <c r="AV102" i="11" s="1"/>
  <c r="Y101" i="11"/>
  <c r="U338" i="11"/>
  <c r="AK340" i="11"/>
  <c r="Y339" i="11"/>
  <c r="AK578" i="11"/>
  <c r="Y577" i="11"/>
  <c r="U1058" i="11"/>
  <c r="U937" i="11"/>
  <c r="V1060" i="11"/>
  <c r="AK1060" i="11" s="1"/>
  <c r="AV1060" i="11" s="1"/>
  <c r="Y1059" i="11"/>
  <c r="AK939" i="11"/>
  <c r="AV939" i="11" s="1"/>
  <c r="Y938" i="11"/>
  <c r="U1299" i="11"/>
  <c r="V1303" i="11"/>
  <c r="AK1303" i="11" s="1"/>
  <c r="AV1303" i="11" s="1"/>
  <c r="W1301" i="11"/>
  <c r="Y1300" i="11"/>
  <c r="U1179" i="11"/>
  <c r="AK1181" i="11"/>
  <c r="AV1181" i="11" s="1"/>
  <c r="Y1180" i="11"/>
  <c r="U1424" i="11"/>
  <c r="W1426" i="11"/>
  <c r="Y1425" i="11"/>
  <c r="AY468" i="11" l="1"/>
  <c r="BG375" i="11" s="1"/>
  <c r="BA468" i="11"/>
  <c r="BC468" i="11" s="1"/>
  <c r="BH375" i="11" s="1"/>
  <c r="AV239" i="11"/>
  <c r="AW230" i="11" s="1"/>
  <c r="AR239" i="11"/>
  <c r="U239" i="11"/>
  <c r="AR716" i="11"/>
  <c r="AV716" i="11"/>
  <c r="AW707" i="11" s="1"/>
  <c r="U716" i="11"/>
  <c r="AR578" i="11"/>
  <c r="AV578" i="11"/>
  <c r="AR340" i="11"/>
  <c r="AV340" i="11"/>
  <c r="AR1303" i="11"/>
  <c r="AR1181" i="11"/>
  <c r="AR1060" i="11"/>
  <c r="AR939" i="11"/>
  <c r="AR102" i="11"/>
  <c r="U101" i="11"/>
  <c r="AK103" i="11"/>
  <c r="AV103" i="11" s="1"/>
  <c r="Y102" i="11"/>
  <c r="U339" i="11"/>
  <c r="AK341" i="11"/>
  <c r="Y340" i="11"/>
  <c r="U577" i="11"/>
  <c r="AK579" i="11"/>
  <c r="Y578" i="11"/>
  <c r="U938" i="11"/>
  <c r="Y939" i="11"/>
  <c r="AK940" i="11"/>
  <c r="AV940" i="11" s="1"/>
  <c r="U1059" i="11"/>
  <c r="V1061" i="11"/>
  <c r="AK1061" i="11" s="1"/>
  <c r="AV1061" i="11" s="1"/>
  <c r="Y1060" i="11"/>
  <c r="V1304" i="11"/>
  <c r="AK1304" i="11" s="1"/>
  <c r="AV1304" i="11" s="1"/>
  <c r="U1180" i="11"/>
  <c r="U1300" i="11"/>
  <c r="AK1182" i="11"/>
  <c r="AV1182" i="11" s="1"/>
  <c r="Y1181" i="11"/>
  <c r="W1302" i="11"/>
  <c r="Y1301" i="11"/>
  <c r="W1427" i="11"/>
  <c r="Y1426" i="11"/>
  <c r="U1425" i="11"/>
  <c r="AY707" i="11" l="1"/>
  <c r="BG610" i="11" s="1"/>
  <c r="BA707" i="11"/>
  <c r="BC707" i="11" s="1"/>
  <c r="BH610" i="11" s="1"/>
  <c r="AY230" i="11"/>
  <c r="BG137" i="11" s="1"/>
  <c r="BA230" i="11"/>
  <c r="BC230" i="11" s="1"/>
  <c r="BH137" i="11" s="1"/>
  <c r="AZ468" i="11"/>
  <c r="BI375" i="11" s="1"/>
  <c r="AR579" i="11"/>
  <c r="AV579" i="11"/>
  <c r="AR341" i="11"/>
  <c r="AV341" i="11"/>
  <c r="AR1304" i="11"/>
  <c r="AR1182" i="11"/>
  <c r="AR1061" i="11"/>
  <c r="AR940" i="11"/>
  <c r="AR103" i="11"/>
  <c r="U102" i="11"/>
  <c r="AK104" i="11"/>
  <c r="AV104" i="11" s="1"/>
  <c r="Y103" i="11"/>
  <c r="U340" i="11"/>
  <c r="AK342" i="11"/>
  <c r="Y341" i="11"/>
  <c r="U578" i="11"/>
  <c r="AK580" i="11"/>
  <c r="Y579" i="11"/>
  <c r="U1060" i="11"/>
  <c r="AK941" i="11"/>
  <c r="AV941" i="11" s="1"/>
  <c r="Y940" i="11"/>
  <c r="V1062" i="11"/>
  <c r="AK1062" i="11" s="1"/>
  <c r="AV1062" i="11" s="1"/>
  <c r="Y1061" i="11"/>
  <c r="U939" i="11"/>
  <c r="U1181" i="11"/>
  <c r="AK1183" i="11"/>
  <c r="AV1183" i="11" s="1"/>
  <c r="Y1182" i="11"/>
  <c r="U1301" i="11"/>
  <c r="W1303" i="11"/>
  <c r="Y1302" i="11"/>
  <c r="V1305" i="11"/>
  <c r="AK1305" i="11" s="1"/>
  <c r="AV1305" i="11" s="1"/>
  <c r="W1428" i="11"/>
  <c r="W1429" i="11" s="1"/>
  <c r="Y1427" i="11"/>
  <c r="U1426" i="11"/>
  <c r="AZ230" i="11" l="1"/>
  <c r="BI137" i="11" s="1"/>
  <c r="AZ707" i="11"/>
  <c r="BI610" i="11" s="1"/>
  <c r="W1430" i="11"/>
  <c r="Y1429" i="11"/>
  <c r="AR342" i="11"/>
  <c r="AV342" i="11"/>
  <c r="AR580" i="11"/>
  <c r="AV580" i="11"/>
  <c r="AR1305" i="11"/>
  <c r="AR1183" i="11"/>
  <c r="AR1062" i="11"/>
  <c r="AR941" i="11"/>
  <c r="AR104" i="11"/>
  <c r="U341" i="11"/>
  <c r="U103" i="11"/>
  <c r="AK343" i="11"/>
  <c r="Y342" i="11"/>
  <c r="AK105" i="11"/>
  <c r="AV105" i="11" s="1"/>
  <c r="Y104" i="11"/>
  <c r="U579" i="11"/>
  <c r="AK581" i="11"/>
  <c r="Y580" i="11"/>
  <c r="U1061" i="11"/>
  <c r="V1063" i="11"/>
  <c r="AK1063" i="11" s="1"/>
  <c r="AV1063" i="11" s="1"/>
  <c r="Y1062" i="11"/>
  <c r="U940" i="11"/>
  <c r="Y941" i="11"/>
  <c r="AK942" i="11"/>
  <c r="AV942" i="11" s="1"/>
  <c r="U1302" i="11"/>
  <c r="U1182" i="11"/>
  <c r="W1304" i="11"/>
  <c r="Y1303" i="11"/>
  <c r="AB1303" i="11" s="1"/>
  <c r="AK1184" i="11"/>
  <c r="AV1184" i="11" s="1"/>
  <c r="Y1183" i="11"/>
  <c r="V1306" i="11"/>
  <c r="AK1306" i="11" s="1"/>
  <c r="AV1306" i="11" s="1"/>
  <c r="U1427" i="11"/>
  <c r="Y1428" i="11"/>
  <c r="U1429" i="11" l="1"/>
  <c r="W1431" i="11"/>
  <c r="Y1430" i="11"/>
  <c r="AR343" i="11"/>
  <c r="AV343" i="11"/>
  <c r="AR581" i="11"/>
  <c r="AV581" i="11"/>
  <c r="AR1306" i="11"/>
  <c r="AR1184" i="11"/>
  <c r="AR1063" i="11"/>
  <c r="AR942" i="11"/>
  <c r="AR105" i="11"/>
  <c r="U104" i="11"/>
  <c r="AK106" i="11"/>
  <c r="AV106" i="11" s="1"/>
  <c r="Y105" i="11"/>
  <c r="U342" i="11"/>
  <c r="AK344" i="11"/>
  <c r="Y343" i="11"/>
  <c r="U580" i="11"/>
  <c r="AK582" i="11"/>
  <c r="Y581" i="11"/>
  <c r="AK943" i="11"/>
  <c r="AV943" i="11" s="1"/>
  <c r="Y942" i="11"/>
  <c r="U941" i="11"/>
  <c r="U1062" i="11"/>
  <c r="V1064" i="11"/>
  <c r="AK1064" i="11" s="1"/>
  <c r="AV1064" i="11" s="1"/>
  <c r="Y1063" i="11"/>
  <c r="U1183" i="11"/>
  <c r="AK1185" i="11"/>
  <c r="AV1185" i="11" s="1"/>
  <c r="Y1184" i="11"/>
  <c r="U1303" i="11"/>
  <c r="V1307" i="11"/>
  <c r="AK1307" i="11" s="1"/>
  <c r="AV1307" i="11" s="1"/>
  <c r="W1305" i="11"/>
  <c r="Y1304" i="11"/>
  <c r="U1428" i="11"/>
  <c r="U1430" i="11" l="1"/>
  <c r="W1432" i="11"/>
  <c r="Y1431" i="11"/>
  <c r="AR344" i="11"/>
  <c r="AV344" i="11"/>
  <c r="AR582" i="11"/>
  <c r="AV582" i="11"/>
  <c r="AR1307" i="11"/>
  <c r="AR1185" i="11"/>
  <c r="AR1064" i="11"/>
  <c r="AR943" i="11"/>
  <c r="AR106" i="11"/>
  <c r="U343" i="11"/>
  <c r="U105" i="11"/>
  <c r="AK345" i="11"/>
  <c r="Y344" i="11"/>
  <c r="AK107" i="11"/>
  <c r="AV107" i="11" s="1"/>
  <c r="Y106" i="11"/>
  <c r="U581" i="11"/>
  <c r="AK583" i="11"/>
  <c r="Y582" i="11"/>
  <c r="U1063" i="11"/>
  <c r="V1065" i="11"/>
  <c r="AK1065" i="11" s="1"/>
  <c r="AV1065" i="11" s="1"/>
  <c r="Y1064" i="11"/>
  <c r="U942" i="11"/>
  <c r="AK944" i="11"/>
  <c r="AV944" i="11" s="1"/>
  <c r="Y943" i="11"/>
  <c r="U1184" i="11"/>
  <c r="V1308" i="11"/>
  <c r="AK1186" i="11"/>
  <c r="AV1186" i="11" s="1"/>
  <c r="Y1185" i="11"/>
  <c r="U1304" i="11"/>
  <c r="W1306" i="11"/>
  <c r="Y1305" i="11"/>
  <c r="AK1308" i="11" l="1"/>
  <c r="AV1308" i="11" s="1"/>
  <c r="AW1289" i="11" s="1"/>
  <c r="V1309" i="11"/>
  <c r="U1431" i="11"/>
  <c r="W1433" i="11"/>
  <c r="Y1432" i="11"/>
  <c r="AR345" i="11"/>
  <c r="AV345" i="11"/>
  <c r="AR583" i="11"/>
  <c r="AV583" i="11"/>
  <c r="AR1186" i="11"/>
  <c r="AR1065" i="11"/>
  <c r="AR944" i="11"/>
  <c r="AR107" i="11"/>
  <c r="AK108" i="11"/>
  <c r="AV108" i="11" s="1"/>
  <c r="Y107" i="11"/>
  <c r="U344" i="11"/>
  <c r="AK346" i="11"/>
  <c r="Y345" i="11"/>
  <c r="U106" i="11"/>
  <c r="U582" i="11"/>
  <c r="Y583" i="11"/>
  <c r="U943" i="11"/>
  <c r="Y944" i="11"/>
  <c r="AK945" i="11"/>
  <c r="AV945" i="11" s="1"/>
  <c r="U1064" i="11"/>
  <c r="V1066" i="11"/>
  <c r="AK1066" i="11" s="1"/>
  <c r="AV1066" i="11" s="1"/>
  <c r="Y1065" i="11"/>
  <c r="U1305" i="11"/>
  <c r="U1185" i="11"/>
  <c r="W1307" i="11"/>
  <c r="Y1306" i="11"/>
  <c r="AK1187" i="11"/>
  <c r="AV1187" i="11" s="1"/>
  <c r="Y1186" i="11"/>
  <c r="BA1289" i="11" l="1"/>
  <c r="BC1289" i="11" s="1"/>
  <c r="AY1289" i="11"/>
  <c r="AR1308" i="11"/>
  <c r="V1310" i="11"/>
  <c r="AK1309" i="11"/>
  <c r="U1432" i="11"/>
  <c r="W1434" i="11"/>
  <c r="Y1433" i="11"/>
  <c r="AR346" i="11"/>
  <c r="AV346" i="11"/>
  <c r="AR1187" i="11"/>
  <c r="AR1066" i="11"/>
  <c r="AR945" i="11"/>
  <c r="AR108" i="11"/>
  <c r="U345" i="11"/>
  <c r="U107" i="11"/>
  <c r="Y346" i="11"/>
  <c r="Y108" i="11"/>
  <c r="U583" i="11"/>
  <c r="U1065" i="11"/>
  <c r="Y945" i="11"/>
  <c r="Y1066" i="11"/>
  <c r="U944" i="11"/>
  <c r="U1306" i="11"/>
  <c r="Y1307" i="11"/>
  <c r="AB1307" i="11" s="1"/>
  <c r="U1186" i="11"/>
  <c r="Y1187" i="11"/>
  <c r="AZ1289" i="11" l="1"/>
  <c r="AV1309" i="11"/>
  <c r="AR1309" i="11"/>
  <c r="V1311" i="11"/>
  <c r="AK1310" i="11"/>
  <c r="U1433" i="11"/>
  <c r="W1435" i="11"/>
  <c r="Y1434" i="11"/>
  <c r="U108" i="11"/>
  <c r="U346" i="11"/>
  <c r="U945" i="11"/>
  <c r="U1066" i="11"/>
  <c r="U1187" i="11"/>
  <c r="U1307" i="11"/>
  <c r="V1312" i="11" l="1"/>
  <c r="AK1311" i="11"/>
  <c r="AV1310" i="11"/>
  <c r="AR1310" i="11"/>
  <c r="W1436" i="11"/>
  <c r="Y1435" i="11"/>
  <c r="U1434" i="11"/>
  <c r="Z584" i="11"/>
  <c r="AK584" i="11" s="1"/>
  <c r="AK109" i="11"/>
  <c r="AV109" i="11" s="1"/>
  <c r="AK347" i="11"/>
  <c r="AK946" i="11"/>
  <c r="AV946" i="11" s="1"/>
  <c r="Z1067" i="11"/>
  <c r="V1067" i="11" s="1"/>
  <c r="AK1067" i="11" s="1"/>
  <c r="AV1067" i="11" s="1"/>
  <c r="AK1188" i="11"/>
  <c r="AV1188" i="11" s="1"/>
  <c r="W1308" i="11"/>
  <c r="W1309" i="11" s="1"/>
  <c r="W1310" i="11" l="1"/>
  <c r="Y1309" i="11"/>
  <c r="AV1311" i="11"/>
  <c r="AR1311" i="11"/>
  <c r="V1313" i="11"/>
  <c r="AK1312" i="11"/>
  <c r="U1435" i="11"/>
  <c r="W1437" i="11"/>
  <c r="Y1436" i="11"/>
  <c r="AR347" i="11"/>
  <c r="AV347" i="11"/>
  <c r="AR584" i="11"/>
  <c r="AV584" i="11"/>
  <c r="AR1188" i="11"/>
  <c r="AR1067" i="11"/>
  <c r="AR946" i="11"/>
  <c r="Y584" i="11"/>
  <c r="AR109" i="11"/>
  <c r="Y347" i="11"/>
  <c r="AK111" i="11"/>
  <c r="Y109" i="11"/>
  <c r="V1068" i="11"/>
  <c r="Y1067" i="11"/>
  <c r="Y946" i="11"/>
  <c r="Y1308" i="11"/>
  <c r="Y1188" i="11"/>
  <c r="AB1188" i="11" s="1"/>
  <c r="AR111" i="11" l="1"/>
  <c r="AV111" i="11"/>
  <c r="AK348" i="11"/>
  <c r="AR348" i="11" s="1"/>
  <c r="AK585" i="11"/>
  <c r="AR585" i="11" s="1"/>
  <c r="AK947" i="11"/>
  <c r="AV947" i="11" s="1"/>
  <c r="AW928" i="11" s="1"/>
  <c r="AK1068" i="11"/>
  <c r="AV1068" i="11" s="1"/>
  <c r="AW1049" i="11" s="1"/>
  <c r="V1069" i="11"/>
  <c r="AK1189" i="11"/>
  <c r="AV1189" i="11" s="1"/>
  <c r="AW1170" i="11" s="1"/>
  <c r="AV1312" i="11"/>
  <c r="AR1312" i="11"/>
  <c r="U1309" i="11"/>
  <c r="V1314" i="11"/>
  <c r="AK1313" i="11"/>
  <c r="W1311" i="11"/>
  <c r="Y1310" i="11"/>
  <c r="U1436" i="11"/>
  <c r="W1438" i="11"/>
  <c r="Y1438" i="11" s="1"/>
  <c r="Y1437" i="11"/>
  <c r="AK112" i="11"/>
  <c r="Y111" i="11"/>
  <c r="U584" i="11"/>
  <c r="Y585" i="11"/>
  <c r="AK110" i="11"/>
  <c r="AV110" i="11" s="1"/>
  <c r="AW91" i="11" s="1"/>
  <c r="U109" i="11"/>
  <c r="U347" i="11"/>
  <c r="Y110" i="11"/>
  <c r="Y348" i="11"/>
  <c r="Y947" i="11"/>
  <c r="U946" i="11"/>
  <c r="U1067" i="11"/>
  <c r="Y1068" i="11"/>
  <c r="U1308" i="11"/>
  <c r="U1188" i="11"/>
  <c r="Y1189" i="11"/>
  <c r="AR1068" i="11" l="1"/>
  <c r="AR947" i="11"/>
  <c r="AV348" i="11"/>
  <c r="AW329" i="11" s="1"/>
  <c r="AY329" i="11" s="1"/>
  <c r="BA1170" i="11"/>
  <c r="BC1170" i="11" s="1"/>
  <c r="AY1170" i="11"/>
  <c r="BA928" i="11"/>
  <c r="BC928" i="11" s="1"/>
  <c r="AY928" i="11"/>
  <c r="BA91" i="11"/>
  <c r="BC91" i="11" s="1"/>
  <c r="AY91" i="11"/>
  <c r="BA1049" i="11"/>
  <c r="BC1049" i="11" s="1"/>
  <c r="AY1049" i="11"/>
  <c r="AR1189" i="11"/>
  <c r="AR112" i="11"/>
  <c r="AV112" i="11"/>
  <c r="AV585" i="11"/>
  <c r="AW566" i="11" s="1"/>
  <c r="AK349" i="11"/>
  <c r="Y349" i="11"/>
  <c r="AK586" i="11"/>
  <c r="Y586" i="11"/>
  <c r="AK948" i="11"/>
  <c r="Y948" i="11"/>
  <c r="V1070" i="11"/>
  <c r="AK1069" i="11"/>
  <c r="Y1069" i="11"/>
  <c r="AK1190" i="11"/>
  <c r="Y1190" i="11"/>
  <c r="W1312" i="11"/>
  <c r="Y1311" i="11"/>
  <c r="AV1313" i="11"/>
  <c r="AR1313" i="11"/>
  <c r="U1310" i="11"/>
  <c r="V1315" i="11"/>
  <c r="AK1314" i="11"/>
  <c r="U1438" i="11"/>
  <c r="U1437" i="11"/>
  <c r="U111" i="11"/>
  <c r="AK113" i="11"/>
  <c r="Y112" i="11"/>
  <c r="U585" i="11"/>
  <c r="AR110" i="11"/>
  <c r="U348" i="11"/>
  <c r="U110" i="11"/>
  <c r="U1068" i="11"/>
  <c r="U947" i="11"/>
  <c r="U1189" i="11"/>
  <c r="BA329" i="11" l="1"/>
  <c r="BC329" i="11" s="1"/>
  <c r="AZ91" i="11"/>
  <c r="AZ1170" i="11"/>
  <c r="BA566" i="11"/>
  <c r="BC566" i="11" s="1"/>
  <c r="AY566" i="11"/>
  <c r="AZ1049" i="11"/>
  <c r="AZ928" i="11"/>
  <c r="AZ329" i="11"/>
  <c r="AR113" i="11"/>
  <c r="AV113" i="11"/>
  <c r="U349" i="11"/>
  <c r="AR349" i="11"/>
  <c r="AV349" i="11"/>
  <c r="AK350" i="11"/>
  <c r="Y350" i="11"/>
  <c r="U586" i="11"/>
  <c r="AV586" i="11"/>
  <c r="AR586" i="11"/>
  <c r="AK587" i="11"/>
  <c r="Y587" i="11"/>
  <c r="U948" i="11"/>
  <c r="AV948" i="11"/>
  <c r="AR948" i="11"/>
  <c r="AK949" i="11"/>
  <c r="Y949" i="11"/>
  <c r="U1069" i="11"/>
  <c r="AV1069" i="11"/>
  <c r="AR1069" i="11"/>
  <c r="V1071" i="11"/>
  <c r="AK1070" i="11"/>
  <c r="Y1070" i="11"/>
  <c r="U1190" i="11"/>
  <c r="AV1190" i="11"/>
  <c r="AR1190" i="11"/>
  <c r="AK1191" i="11"/>
  <c r="Y1191" i="11"/>
  <c r="AV1314" i="11"/>
  <c r="AR1314" i="11"/>
  <c r="V1316" i="11"/>
  <c r="AK1315" i="11"/>
  <c r="U1311" i="11"/>
  <c r="W1313" i="11"/>
  <c r="Y1312" i="11"/>
  <c r="U112" i="11"/>
  <c r="Y113" i="11"/>
  <c r="AK114" i="11"/>
  <c r="AZ566" i="11" l="1"/>
  <c r="AR114" i="11"/>
  <c r="AV114" i="11"/>
  <c r="U350" i="11"/>
  <c r="AV350" i="11"/>
  <c r="AR350" i="11"/>
  <c r="AK351" i="11"/>
  <c r="Y351" i="11"/>
  <c r="U587" i="11"/>
  <c r="AR587" i="11"/>
  <c r="AV587" i="11"/>
  <c r="AK588" i="11"/>
  <c r="Y588" i="11"/>
  <c r="U949" i="11"/>
  <c r="AV949" i="11"/>
  <c r="AR949" i="11"/>
  <c r="AK950" i="11"/>
  <c r="Y950" i="11"/>
  <c r="U1070" i="11"/>
  <c r="AV1070" i="11"/>
  <c r="AR1070" i="11"/>
  <c r="AK1071" i="11"/>
  <c r="Y1071" i="11"/>
  <c r="V1072" i="11"/>
  <c r="U1191" i="11"/>
  <c r="AV1191" i="11"/>
  <c r="AR1191" i="11"/>
  <c r="AK1192" i="11"/>
  <c r="Y1192" i="11"/>
  <c r="U1312" i="11"/>
  <c r="AV1315" i="11"/>
  <c r="AR1315" i="11"/>
  <c r="W1314" i="11"/>
  <c r="Y1313" i="11"/>
  <c r="V1317" i="11"/>
  <c r="AK1316" i="11"/>
  <c r="Y114" i="11"/>
  <c r="AK115" i="11"/>
  <c r="U113" i="11"/>
  <c r="AR115" i="11" l="1"/>
  <c r="AV115" i="11"/>
  <c r="AK352" i="11"/>
  <c r="Y352" i="11"/>
  <c r="U351" i="11"/>
  <c r="AV351" i="11"/>
  <c r="AR351" i="11"/>
  <c r="U588" i="11"/>
  <c r="AK589" i="11"/>
  <c r="Y589" i="11"/>
  <c r="AV588" i="11"/>
  <c r="AR588" i="11"/>
  <c r="AK951" i="11"/>
  <c r="Y951" i="11"/>
  <c r="U950" i="11"/>
  <c r="AR950" i="11"/>
  <c r="AV950" i="11"/>
  <c r="AK1072" i="11"/>
  <c r="V1073" i="11"/>
  <c r="Y1072" i="11"/>
  <c r="U1071" i="11"/>
  <c r="AV1071" i="11"/>
  <c r="AR1071" i="11"/>
  <c r="U1192" i="11"/>
  <c r="AK1193" i="11"/>
  <c r="Y1193" i="11"/>
  <c r="AR1192" i="11"/>
  <c r="AV1192" i="11"/>
  <c r="W1315" i="11"/>
  <c r="Y1314" i="11"/>
  <c r="AR1316" i="11"/>
  <c r="AV1316" i="11"/>
  <c r="V1318" i="11"/>
  <c r="AK1317" i="11"/>
  <c r="U1313" i="11"/>
  <c r="AK116" i="11"/>
  <c r="Y115" i="11"/>
  <c r="U114" i="11"/>
  <c r="AR116" i="11" l="1"/>
  <c r="AV116" i="11"/>
  <c r="AK353" i="11"/>
  <c r="Y353" i="11"/>
  <c r="U352" i="11"/>
  <c r="AR352" i="11"/>
  <c r="AV352" i="11"/>
  <c r="AK590" i="11"/>
  <c r="Y590" i="11"/>
  <c r="AV589" i="11"/>
  <c r="AR589" i="11"/>
  <c r="U589" i="11"/>
  <c r="U951" i="11"/>
  <c r="AK952" i="11"/>
  <c r="Y952" i="11"/>
  <c r="AR951" i="11"/>
  <c r="AV951" i="11"/>
  <c r="U1072" i="11"/>
  <c r="AK1073" i="11"/>
  <c r="V1074" i="11"/>
  <c r="Y1073" i="11"/>
  <c r="AV1072" i="11"/>
  <c r="AR1072" i="11"/>
  <c r="AR1193" i="11"/>
  <c r="AV1193" i="11"/>
  <c r="U1193" i="11"/>
  <c r="AK1194" i="11"/>
  <c r="Y1194" i="11"/>
  <c r="AV1317" i="11"/>
  <c r="AR1317" i="11"/>
  <c r="U1314" i="11"/>
  <c r="AK1318" i="11"/>
  <c r="W1316" i="11"/>
  <c r="Y1315" i="11"/>
  <c r="U115" i="11"/>
  <c r="AK117" i="11"/>
  <c r="Y116" i="11"/>
  <c r="AR117" i="11" l="1"/>
  <c r="AV117" i="11"/>
  <c r="U353" i="11"/>
  <c r="AK354" i="11"/>
  <c r="Y354" i="11"/>
  <c r="AR353" i="11"/>
  <c r="AV353" i="11"/>
  <c r="U590" i="11"/>
  <c r="AK591" i="11"/>
  <c r="Y591" i="11"/>
  <c r="AV590" i="11"/>
  <c r="AR590" i="11"/>
  <c r="AV952" i="11"/>
  <c r="AR952" i="11"/>
  <c r="U952" i="11"/>
  <c r="AK953" i="11"/>
  <c r="Y953" i="11"/>
  <c r="AV1073" i="11"/>
  <c r="AR1073" i="11"/>
  <c r="AK1074" i="11"/>
  <c r="V1075" i="11"/>
  <c r="Y1074" i="11"/>
  <c r="U1073" i="11"/>
  <c r="AK1195" i="11"/>
  <c r="Y1195" i="11"/>
  <c r="U1194" i="11"/>
  <c r="AV1194" i="11"/>
  <c r="AR1194" i="11"/>
  <c r="W1317" i="11"/>
  <c r="Y1316" i="11"/>
  <c r="U1315" i="11"/>
  <c r="AV1318" i="11"/>
  <c r="AW1309" i="11" s="1"/>
  <c r="AR1318" i="11"/>
  <c r="U116" i="11"/>
  <c r="AK118" i="11"/>
  <c r="Y117" i="11"/>
  <c r="BA1309" i="11" l="1"/>
  <c r="BC1309" i="11" s="1"/>
  <c r="BH1211" i="11" s="1"/>
  <c r="AY1309" i="11"/>
  <c r="BG1211" i="11" s="1"/>
  <c r="AR118" i="11"/>
  <c r="AV118" i="11"/>
  <c r="AV354" i="11"/>
  <c r="AR354" i="11"/>
  <c r="AK355" i="11"/>
  <c r="Y355" i="11"/>
  <c r="U354" i="11"/>
  <c r="AK592" i="11"/>
  <c r="Y592" i="11"/>
  <c r="AR591" i="11"/>
  <c r="AV591" i="11"/>
  <c r="U591" i="11"/>
  <c r="U953" i="11"/>
  <c r="AK954" i="11"/>
  <c r="Y954" i="11"/>
  <c r="AV953" i="11"/>
  <c r="AR953" i="11"/>
  <c r="AV1074" i="11"/>
  <c r="AR1074" i="11"/>
  <c r="AK1075" i="11"/>
  <c r="V1076" i="11"/>
  <c r="Y1075" i="11"/>
  <c r="U1074" i="11"/>
  <c r="AK1196" i="11"/>
  <c r="Y1196" i="11"/>
  <c r="U1195" i="11"/>
  <c r="AV1195" i="11"/>
  <c r="AR1195" i="11"/>
  <c r="U1316" i="11"/>
  <c r="W1318" i="11"/>
  <c r="Y1318" i="11" s="1"/>
  <c r="Y1317" i="11"/>
  <c r="U117" i="11"/>
  <c r="AK119" i="11"/>
  <c r="Y118" i="11"/>
  <c r="AZ1309" i="11" l="1"/>
  <c r="BI1211" i="11" s="1"/>
  <c r="AR119" i="11"/>
  <c r="AV119" i="11"/>
  <c r="AV355" i="11"/>
  <c r="AR355" i="11"/>
  <c r="AK356" i="11"/>
  <c r="Y356" i="11"/>
  <c r="U355" i="11"/>
  <c r="U592" i="11"/>
  <c r="AK593" i="11"/>
  <c r="Y593" i="11"/>
  <c r="AV592" i="11"/>
  <c r="AR592" i="11"/>
  <c r="AV954" i="11"/>
  <c r="AR954" i="11"/>
  <c r="AK955" i="11"/>
  <c r="Y955" i="11"/>
  <c r="U954" i="11"/>
  <c r="AV1075" i="11"/>
  <c r="AR1075" i="11"/>
  <c r="AK1076" i="11"/>
  <c r="V1077" i="11"/>
  <c r="Y1076" i="11"/>
  <c r="U1075" i="11"/>
  <c r="U1196" i="11"/>
  <c r="AK1197" i="11"/>
  <c r="Y1197" i="11"/>
  <c r="AR1196" i="11"/>
  <c r="AV1196" i="11"/>
  <c r="U1317" i="11"/>
  <c r="U1318" i="11"/>
  <c r="U118" i="11"/>
  <c r="Y119" i="11"/>
  <c r="AK120" i="11"/>
  <c r="AR120" i="11" l="1"/>
  <c r="AV120" i="11"/>
  <c r="AW111" i="11" s="1"/>
  <c r="AR356" i="11"/>
  <c r="AV356" i="11"/>
  <c r="AK357" i="11"/>
  <c r="Y357" i="11"/>
  <c r="U356" i="11"/>
  <c r="AV593" i="11"/>
  <c r="AR593" i="11"/>
  <c r="AK594" i="11"/>
  <c r="Y594" i="11"/>
  <c r="U593" i="11"/>
  <c r="AK956" i="11"/>
  <c r="Y956" i="11"/>
  <c r="AV955" i="11"/>
  <c r="AR955" i="11"/>
  <c r="U955" i="11"/>
  <c r="AV1076" i="11"/>
  <c r="AR1076" i="11"/>
  <c r="AK1077" i="11"/>
  <c r="V1078" i="11"/>
  <c r="Y1077" i="11"/>
  <c r="U1076" i="11"/>
  <c r="AR1197" i="11"/>
  <c r="AV1197" i="11"/>
  <c r="U1197" i="11"/>
  <c r="AK1198" i="11"/>
  <c r="Y1198" i="11"/>
  <c r="Y120" i="11"/>
  <c r="U119" i="11"/>
  <c r="AY111" i="11" l="1"/>
  <c r="BG16" i="11" s="1"/>
  <c r="BA111" i="11"/>
  <c r="BC111" i="11" s="1"/>
  <c r="BH16" i="11" s="1"/>
  <c r="AR357" i="11"/>
  <c r="AV357" i="11"/>
  <c r="Y358" i="11"/>
  <c r="AK358" i="11"/>
  <c r="U357" i="11"/>
  <c r="AK595" i="11"/>
  <c r="Y595" i="11"/>
  <c r="AV594" i="11"/>
  <c r="AR594" i="11"/>
  <c r="U594" i="11"/>
  <c r="Y957" i="11"/>
  <c r="AK957" i="11"/>
  <c r="U956" i="11"/>
  <c r="AV956" i="11"/>
  <c r="AR956" i="11"/>
  <c r="AV1077" i="11"/>
  <c r="AR1077" i="11"/>
  <c r="Y1078" i="11"/>
  <c r="AK1078" i="11"/>
  <c r="U1077" i="11"/>
  <c r="Y1199" i="11"/>
  <c r="AK1199" i="11"/>
  <c r="U1198" i="11"/>
  <c r="AV1198" i="11"/>
  <c r="AR1198" i="11"/>
  <c r="U120" i="11"/>
  <c r="AZ111" i="11" l="1"/>
  <c r="AV358" i="11"/>
  <c r="AW349" i="11" s="1"/>
  <c r="AR358" i="11"/>
  <c r="U358" i="11"/>
  <c r="U595" i="11"/>
  <c r="AR595" i="11"/>
  <c r="AV595" i="11"/>
  <c r="AW586" i="11" s="1"/>
  <c r="AV957" i="11"/>
  <c r="AW948" i="11" s="1"/>
  <c r="AR957" i="11"/>
  <c r="U957" i="11"/>
  <c r="U1078" i="11"/>
  <c r="AV1078" i="11"/>
  <c r="AW1069" i="11" s="1"/>
  <c r="AR1078" i="11"/>
  <c r="AV1199" i="11"/>
  <c r="AW1190" i="11" s="1"/>
  <c r="AR1199" i="11"/>
  <c r="U1199" i="11"/>
  <c r="AY948" i="11" l="1"/>
  <c r="BG851" i="11" s="1"/>
  <c r="BA948" i="11"/>
  <c r="BC948" i="11" s="1"/>
  <c r="BH851" i="11" s="1"/>
  <c r="AY349" i="11"/>
  <c r="BG256" i="11" s="1"/>
  <c r="BA349" i="11"/>
  <c r="BC349" i="11" s="1"/>
  <c r="BH256" i="11" s="1"/>
  <c r="BA586" i="11"/>
  <c r="BC586" i="11" s="1"/>
  <c r="BH488" i="11" s="1"/>
  <c r="AY586" i="11"/>
  <c r="BG488" i="11" s="1"/>
  <c r="AY1190" i="11"/>
  <c r="BG1094" i="11" s="1"/>
  <c r="BA1190" i="11"/>
  <c r="BC1190" i="11" s="1"/>
  <c r="BH1094" i="11" s="1"/>
  <c r="BA1069" i="11"/>
  <c r="BC1069" i="11" s="1"/>
  <c r="BH971" i="11" s="1"/>
  <c r="AY1069" i="11"/>
  <c r="BG971" i="11" s="1"/>
  <c r="AZ1190" i="11" l="1"/>
  <c r="BI1094" i="11" s="1"/>
  <c r="AZ349" i="11"/>
  <c r="BI256" i="11" s="1"/>
  <c r="AZ1069" i="11"/>
  <c r="BI971" i="11" s="1"/>
  <c r="AZ586" i="11"/>
  <c r="BI488" i="11" s="1"/>
  <c r="AZ948" i="11"/>
  <c r="BI851" i="11" s="1"/>
  <c r="BI16" i="11"/>
</calcChain>
</file>

<file path=xl/sharedStrings.xml><?xml version="1.0" encoding="utf-8"?>
<sst xmlns="http://schemas.openxmlformats.org/spreadsheetml/2006/main" count="21320" uniqueCount="297">
  <si>
    <t>Products</t>
  </si>
  <si>
    <t>Part Type</t>
  </si>
  <si>
    <t>Location</t>
  </si>
  <si>
    <t>Decoupled Lead Time (DLT) [day]</t>
  </si>
  <si>
    <t>Imposed or Desired Order Cycle (DOC) [day]</t>
  </si>
  <si>
    <t>Minimum Order Quantity (MOQ)</t>
  </si>
  <si>
    <t>Lead Time Category</t>
  </si>
  <si>
    <t>Lead Time Factor</t>
  </si>
  <si>
    <t>Variability Category</t>
  </si>
  <si>
    <t>Variability Factor</t>
  </si>
  <si>
    <t>ADU Past Horizon [day]</t>
  </si>
  <si>
    <t>ADU Future Horizon [day]</t>
  </si>
  <si>
    <t>Spike Horizon [day]</t>
  </si>
  <si>
    <t>Order Spike Threshold</t>
  </si>
  <si>
    <t>1A0218</t>
  </si>
  <si>
    <t>1A0200</t>
  </si>
  <si>
    <t>1A0005</t>
  </si>
  <si>
    <t>1Z0055</t>
  </si>
  <si>
    <t>1A0217</t>
  </si>
  <si>
    <t>1A0045</t>
  </si>
  <si>
    <t>1A0207</t>
  </si>
  <si>
    <t>1A0201</t>
  </si>
  <si>
    <t>4M0400</t>
  </si>
  <si>
    <t>4M0453</t>
  </si>
  <si>
    <t>4M0481</t>
  </si>
  <si>
    <t>4M0035</t>
  </si>
  <si>
    <t>1A0260</t>
  </si>
  <si>
    <t>4M0489</t>
  </si>
  <si>
    <t>4M0490</t>
  </si>
  <si>
    <t>4M0495</t>
  </si>
  <si>
    <t>5F0305</t>
  </si>
  <si>
    <t>5F0537</t>
  </si>
  <si>
    <t>5F0539</t>
  </si>
  <si>
    <t>5F0538</t>
  </si>
  <si>
    <t>Manufactured</t>
  </si>
  <si>
    <t>1A0199</t>
  </si>
  <si>
    <t>Part Number</t>
  </si>
  <si>
    <t>Time Bucket</t>
  </si>
  <si>
    <t>Week</t>
  </si>
  <si>
    <t>Day</t>
  </si>
  <si>
    <t>Mon5</t>
  </si>
  <si>
    <t>Tue5</t>
  </si>
  <si>
    <t>Wed5</t>
  </si>
  <si>
    <t>Thu5</t>
  </si>
  <si>
    <t>Fri6</t>
  </si>
  <si>
    <t>Mon6</t>
  </si>
  <si>
    <t>Tue6</t>
  </si>
  <si>
    <t>Wed6</t>
  </si>
  <si>
    <t>Thu6</t>
  </si>
  <si>
    <t>Fri7</t>
  </si>
  <si>
    <t>Mon7</t>
  </si>
  <si>
    <t>Tue7</t>
  </si>
  <si>
    <t>Wed7</t>
  </si>
  <si>
    <t>Thu7</t>
  </si>
  <si>
    <t>Fri8</t>
  </si>
  <si>
    <t>Mon8</t>
  </si>
  <si>
    <t>Tue8</t>
  </si>
  <si>
    <t>Wed8</t>
  </si>
  <si>
    <t>Thu8</t>
  </si>
  <si>
    <t>Fri9</t>
  </si>
  <si>
    <t>Mon9</t>
  </si>
  <si>
    <t>Tue9</t>
  </si>
  <si>
    <t>Wed9</t>
  </si>
  <si>
    <t>Thu9</t>
  </si>
  <si>
    <t>Fri10</t>
  </si>
  <si>
    <t>Mon10</t>
  </si>
  <si>
    <t>Tue10</t>
  </si>
  <si>
    <t>Wed10</t>
  </si>
  <si>
    <t>Thu10</t>
  </si>
  <si>
    <t>Fri11</t>
  </si>
  <si>
    <t>Mon11</t>
  </si>
  <si>
    <t>Tue11</t>
  </si>
  <si>
    <t>Wed11</t>
  </si>
  <si>
    <t>Thu11</t>
  </si>
  <si>
    <t>Fri12</t>
  </si>
  <si>
    <t>Mon12</t>
  </si>
  <si>
    <t>Tue12</t>
  </si>
  <si>
    <t>Wed12</t>
  </si>
  <si>
    <t>Thu12</t>
  </si>
  <si>
    <t>Fri13</t>
  </si>
  <si>
    <t>Mon13</t>
  </si>
  <si>
    <t>Tue13</t>
  </si>
  <si>
    <t>Wed13</t>
  </si>
  <si>
    <t>Thu13</t>
  </si>
  <si>
    <t>Fri14</t>
  </si>
  <si>
    <t>Mon14</t>
  </si>
  <si>
    <t>Tue14</t>
  </si>
  <si>
    <t>Wed14</t>
  </si>
  <si>
    <t>Thu14</t>
  </si>
  <si>
    <t>Fri15</t>
  </si>
  <si>
    <t>Mon15</t>
  </si>
  <si>
    <t>Tue15</t>
  </si>
  <si>
    <t>Wed15</t>
  </si>
  <si>
    <t>Thu15</t>
  </si>
  <si>
    <t>Fri16</t>
  </si>
  <si>
    <t>Mon16</t>
  </si>
  <si>
    <t>Tue16</t>
  </si>
  <si>
    <t>Wed16</t>
  </si>
  <si>
    <t>Thu16</t>
  </si>
  <si>
    <t>Fri17</t>
  </si>
  <si>
    <t>Mon17</t>
  </si>
  <si>
    <t>Tue17</t>
  </si>
  <si>
    <t>Wed17</t>
  </si>
  <si>
    <t>Thu17</t>
  </si>
  <si>
    <t>Fri18</t>
  </si>
  <si>
    <t>Mon18</t>
  </si>
  <si>
    <t>Tue18</t>
  </si>
  <si>
    <t>Wed18</t>
  </si>
  <si>
    <t>Thu18</t>
  </si>
  <si>
    <t>Fri19</t>
  </si>
  <si>
    <t>Mon19</t>
  </si>
  <si>
    <t>Tue19</t>
  </si>
  <si>
    <t>Wed19</t>
  </si>
  <si>
    <t>Thu19</t>
  </si>
  <si>
    <t>Fri20</t>
  </si>
  <si>
    <t>Mon20</t>
  </si>
  <si>
    <t>Tue20</t>
  </si>
  <si>
    <t>Wed20</t>
  </si>
  <si>
    <t>Thu20</t>
  </si>
  <si>
    <t>Fri21</t>
  </si>
  <si>
    <t>Mon21</t>
  </si>
  <si>
    <t>Tue21</t>
  </si>
  <si>
    <t>Wed21</t>
  </si>
  <si>
    <t>Thu21</t>
  </si>
  <si>
    <t>Fri22</t>
  </si>
  <si>
    <t>Mon22</t>
  </si>
  <si>
    <t>Tue22</t>
  </si>
  <si>
    <t>Wed22</t>
  </si>
  <si>
    <t>Thu22</t>
  </si>
  <si>
    <t>Fri23</t>
  </si>
  <si>
    <t>Mon23</t>
  </si>
  <si>
    <t>Tue23</t>
  </si>
  <si>
    <t>Wed23</t>
  </si>
  <si>
    <t>Thu23</t>
  </si>
  <si>
    <t>Fri24</t>
  </si>
  <si>
    <t>Mon24</t>
  </si>
  <si>
    <t>Tue24</t>
  </si>
  <si>
    <t>Wed24</t>
  </si>
  <si>
    <t>Thu24</t>
  </si>
  <si>
    <t>Fri25</t>
  </si>
  <si>
    <t>Mon25</t>
  </si>
  <si>
    <t>Tue25</t>
  </si>
  <si>
    <t>Wed25</t>
  </si>
  <si>
    <t>Thu25</t>
  </si>
  <si>
    <t>Fri26</t>
  </si>
  <si>
    <t>Mon26</t>
  </si>
  <si>
    <t>Tue26</t>
  </si>
  <si>
    <t>Wed26</t>
  </si>
  <si>
    <t>Thu26</t>
  </si>
  <si>
    <t>5F0548</t>
  </si>
  <si>
    <t>Purchased</t>
  </si>
  <si>
    <t>Alto</t>
  </si>
  <si>
    <t>Medio</t>
  </si>
  <si>
    <t>Avezzano</t>
  </si>
  <si>
    <t>China</t>
  </si>
  <si>
    <t>usa</t>
  </si>
  <si>
    <t>ita</t>
  </si>
  <si>
    <t>Svizzera</t>
  </si>
  <si>
    <t>Mon4</t>
  </si>
  <si>
    <t>Tue4</t>
  </si>
  <si>
    <t>Wed4</t>
  </si>
  <si>
    <t>Thu4</t>
  </si>
  <si>
    <t>Fri4</t>
  </si>
  <si>
    <t>Mon1</t>
  </si>
  <si>
    <t>Tue1</t>
  </si>
  <si>
    <t>Wed1</t>
  </si>
  <si>
    <t>Thu1</t>
  </si>
  <si>
    <t>Fri1</t>
  </si>
  <si>
    <t>Mon2</t>
  </si>
  <si>
    <t>Tue2</t>
  </si>
  <si>
    <t>Wed2</t>
  </si>
  <si>
    <t>Thu2</t>
  </si>
  <si>
    <t>Fri2</t>
  </si>
  <si>
    <t>Mon3</t>
  </si>
  <si>
    <t>Tue3</t>
  </si>
  <si>
    <t>Wed3</t>
  </si>
  <si>
    <t>Thu3</t>
  </si>
  <si>
    <t>Fri3</t>
  </si>
  <si>
    <t>Fri5</t>
  </si>
  <si>
    <t>Tsetup</t>
  </si>
  <si>
    <t>Ordine medio</t>
  </si>
  <si>
    <t>TC</t>
  </si>
  <si>
    <t>LT min</t>
  </si>
  <si>
    <t>LT gg</t>
  </si>
  <si>
    <t>P.F.5F0537</t>
  </si>
  <si>
    <t>P.F.5F0538</t>
  </si>
  <si>
    <t>P.F.5F0539</t>
  </si>
  <si>
    <t>P.F.5F0548</t>
  </si>
  <si>
    <t>Domanda</t>
  </si>
  <si>
    <t>P.F.5F0305</t>
  </si>
  <si>
    <t>quantità</t>
  </si>
  <si>
    <t>componenti</t>
  </si>
  <si>
    <t>quantità per 1 gr</t>
  </si>
  <si>
    <t xml:space="preserve"> </t>
  </si>
  <si>
    <t>ADU</t>
  </si>
  <si>
    <t>Basso</t>
  </si>
  <si>
    <t>Planning Priority</t>
  </si>
  <si>
    <t>Request Date</t>
  </si>
  <si>
    <t>Buffer Status</t>
  </si>
  <si>
    <t>Minimum Order Quantity (MOQ) [g]</t>
  </si>
  <si>
    <t>MOQ [g]</t>
  </si>
  <si>
    <t>Green Zone [g]</t>
  </si>
  <si>
    <t>Yellow Zone [g]</t>
  </si>
  <si>
    <t>Red Base [g]</t>
  </si>
  <si>
    <t>Red Safety [g]</t>
  </si>
  <si>
    <t>Red Zone [g]</t>
  </si>
  <si>
    <t>ADU [g/day]</t>
  </si>
  <si>
    <t>LT factor [g]</t>
  </si>
  <si>
    <t>Order Cycle [g]</t>
  </si>
  <si>
    <t>OST3</t>
  </si>
  <si>
    <t>On-Hand [g]</t>
  </si>
  <si>
    <t>On-Order [g]</t>
  </si>
  <si>
    <t>Qualified Demand [g]</t>
  </si>
  <si>
    <t>Net Flow Position [g]</t>
  </si>
  <si>
    <t>TOG [g]</t>
  </si>
  <si>
    <t>TOY [g]</t>
  </si>
  <si>
    <t>TOR [g]</t>
  </si>
  <si>
    <t>On-Hand Alert [g]</t>
  </si>
  <si>
    <t>Low Red [g]</t>
  </si>
  <si>
    <t>Low Yellow [g]</t>
  </si>
  <si>
    <t>Optimal [g]</t>
  </si>
  <si>
    <t>High Yellow [g]</t>
  </si>
  <si>
    <t>High Red [g]</t>
  </si>
  <si>
    <t>DDMRP Stock [g]</t>
  </si>
  <si>
    <t>MRP Stock [g]</t>
  </si>
  <si>
    <t>DDMRP - MRP [g]</t>
  </si>
  <si>
    <t xml:space="preserve">Order [g] </t>
  </si>
  <si>
    <t>4m0481</t>
  </si>
  <si>
    <t>4m0035</t>
  </si>
  <si>
    <t>1a0045</t>
  </si>
  <si>
    <t>4m0453</t>
  </si>
  <si>
    <t>4m0400</t>
  </si>
  <si>
    <t>1a0201</t>
  </si>
  <si>
    <t>1a0218</t>
  </si>
  <si>
    <t>1a0200</t>
  </si>
  <si>
    <t>1a0199</t>
  </si>
  <si>
    <t>1z0055</t>
  </si>
  <si>
    <t>4m0490</t>
  </si>
  <si>
    <t>domanda</t>
  </si>
  <si>
    <t>4m0489</t>
  </si>
  <si>
    <t>4m0495</t>
  </si>
  <si>
    <t>1a0260</t>
  </si>
  <si>
    <t>1a0207</t>
  </si>
  <si>
    <t>1a0217</t>
  </si>
  <si>
    <t>1a0005</t>
  </si>
  <si>
    <t>Production Cycle Time [min/g]</t>
  </si>
  <si>
    <t>Starting On-Order [g]</t>
  </si>
  <si>
    <t>Starting On-Hand [g]</t>
  </si>
  <si>
    <t>DAY</t>
  </si>
  <si>
    <t>QUALIFIED DEMAND</t>
  </si>
  <si>
    <t>Spike horizon</t>
  </si>
  <si>
    <t>Order Spike Thresold</t>
  </si>
  <si>
    <t>COMPONENTI</t>
  </si>
  <si>
    <t>LT intero</t>
  </si>
  <si>
    <t>/</t>
  </si>
  <si>
    <t>Inbound Materials</t>
  </si>
  <si>
    <t>SOMMA DOMANDE TOTALI</t>
  </si>
  <si>
    <t>On-order starting inbound</t>
  </si>
  <si>
    <t>NFP to TOG</t>
  </si>
  <si>
    <t xml:space="preserve">On-Order Starting in-bound </t>
  </si>
  <si>
    <t>Sales Orders</t>
  </si>
  <si>
    <t>Sales orders</t>
  </si>
  <si>
    <t>DOMANDE TOTALI</t>
  </si>
  <si>
    <t>SOMMA DOMANDE 5F0537/5F0538/5F0539/5F0548</t>
  </si>
  <si>
    <t>-</t>
  </si>
  <si>
    <t>Batch</t>
  </si>
  <si>
    <t>Wed\9</t>
  </si>
  <si>
    <t>Stock mensile DDMRP (g)</t>
  </si>
  <si>
    <t>Mod23</t>
  </si>
  <si>
    <t>Product</t>
  </si>
  <si>
    <r>
      <t>Unitary Cost  [</t>
    </r>
    <r>
      <rPr>
        <b/>
        <sz val="10"/>
        <rFont val="Calibri"/>
        <family val="2"/>
      </rPr>
      <t>€/g]</t>
    </r>
  </si>
  <si>
    <t>Product\Month</t>
  </si>
  <si>
    <t>Gen</t>
  </si>
  <si>
    <t>Feb</t>
  </si>
  <si>
    <t>Mar</t>
  </si>
  <si>
    <t>Apr</t>
  </si>
  <si>
    <t>May</t>
  </si>
  <si>
    <t>Jun</t>
  </si>
  <si>
    <t>MRP STOCK</t>
  </si>
  <si>
    <t>Giacenza (g)</t>
  </si>
  <si>
    <r>
      <t>Valore giacenza (</t>
    </r>
    <r>
      <rPr>
        <sz val="11"/>
        <color theme="1"/>
        <rFont val="Calibri"/>
        <family val="2"/>
      </rPr>
      <t>€)</t>
    </r>
  </si>
  <si>
    <t>Valore giacenza (€)</t>
  </si>
  <si>
    <t>Costo unitario (€/g)</t>
  </si>
  <si>
    <r>
      <t>Difference DDMRP-MRP [</t>
    </r>
    <r>
      <rPr>
        <b/>
        <sz val="11"/>
        <color rgb="FFFFC000"/>
        <rFont val="Calibri"/>
        <family val="2"/>
      </rPr>
      <t>€]</t>
    </r>
  </si>
  <si>
    <r>
      <t>Inventory value MRP (</t>
    </r>
    <r>
      <rPr>
        <b/>
        <sz val="11"/>
        <color rgb="FFFFC000"/>
        <rFont val="Calibri"/>
        <family val="2"/>
      </rPr>
      <t>€)</t>
    </r>
  </si>
  <si>
    <r>
      <t>Inventory value DDMRP (</t>
    </r>
    <r>
      <rPr>
        <b/>
        <sz val="11"/>
        <color rgb="FFFFC000"/>
        <rFont val="Calibri"/>
        <family val="2"/>
      </rPr>
      <t>€</t>
    </r>
    <r>
      <rPr>
        <b/>
        <sz val="7.7"/>
        <color rgb="FFFFC000"/>
        <rFont val="Calibri"/>
        <family val="2"/>
      </rPr>
      <t>)</t>
    </r>
  </si>
  <si>
    <t>DDMRP-MRP  media (g)</t>
  </si>
  <si>
    <t>DDMRP-MRP value media (€)</t>
  </si>
  <si>
    <t>OST1 (50% of Red Zone) [g]</t>
  </si>
  <si>
    <t>OST2 (Red Base) [g]</t>
  </si>
  <si>
    <t>OST3 (ADUx3) [g]</t>
  </si>
  <si>
    <r>
      <t>Unitary Cost [</t>
    </r>
    <r>
      <rPr>
        <b/>
        <sz val="14"/>
        <rFont val="Calibri"/>
        <family val="2"/>
      </rPr>
      <t>€/g]</t>
    </r>
  </si>
  <si>
    <r>
      <t>Inventory value DDMRP (</t>
    </r>
    <r>
      <rPr>
        <b/>
        <sz val="14"/>
        <color rgb="FFFFC000"/>
        <rFont val="Calibri"/>
        <family val="2"/>
      </rPr>
      <t>€)</t>
    </r>
  </si>
  <si>
    <r>
      <t>Inventory value MRP (</t>
    </r>
    <r>
      <rPr>
        <b/>
        <sz val="14"/>
        <color rgb="FFFFC000"/>
        <rFont val="Calibri"/>
        <family val="2"/>
      </rPr>
      <t>€)</t>
    </r>
  </si>
  <si>
    <r>
      <t>Difference DDMRP-MRP [</t>
    </r>
    <r>
      <rPr>
        <b/>
        <sz val="14"/>
        <color rgb="FFFFC000"/>
        <rFont val="Calibri"/>
        <family val="2"/>
      </rPr>
      <t>€]</t>
    </r>
  </si>
  <si>
    <t>Percentage Quantity Deviation</t>
  </si>
  <si>
    <t>Percentage Quantity Deviation media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</si>
</sst>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€_-;\-* #,##0.00\ _€_-;_-* &quot;-&quot;??\ _€_-;_-@_-"/>
  </numFmts>
  <fonts count="44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name val="Calibri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 Light"/>
      <family val="2"/>
    </font>
    <font>
      <sz val="8"/>
      <name val="Calibri"/>
      <family val="2"/>
      <scheme val="minor"/>
    </font>
    <font>
      <sz val="10"/>
      <color theme="1"/>
      <name val="Calibri"/>
      <family val="2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1"/>
      <color rgb="FFFFC000"/>
      <name val="Calibri"/>
      <family val="2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1"/>
      <color rgb="FFFFFF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color theme="1"/>
      <name val="Calibri"/>
      <family val="2"/>
    </font>
    <font>
      <b/>
      <sz val="7.7"/>
      <color rgb="FFFFC000"/>
      <name val="Calibri"/>
      <family val="2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00B050"/>
      <name val="Calibri"/>
      <family val="2"/>
      <scheme val="minor"/>
    </font>
    <font>
      <sz val="14"/>
      <color rgb="FFFFFF00"/>
      <name val="Calibri"/>
      <family val="2"/>
      <scheme val="minor"/>
    </font>
    <font>
      <b/>
      <sz val="14"/>
      <name val="Calibri"/>
      <family val="2"/>
    </font>
    <font>
      <sz val="14"/>
      <color theme="7" tint="-0.249977111117893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FFC000"/>
      <name val="Calibri"/>
      <family val="2"/>
    </font>
    <font>
      <sz val="14"/>
      <color rgb="FFC00000"/>
      <name val="Calibri"/>
      <family val="2"/>
      <scheme val="minor"/>
    </font>
    <font>
      <sz val="14"/>
      <color rgb="FFFFC000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2F2F2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4A10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" fillId="0" borderId="1" applyNumberFormat="0" applyFill="0" applyAlignment="0" applyProtection="0"/>
    <xf numFmtId="0" fontId="12" fillId="0" borderId="0"/>
    <xf numFmtId="43" fontId="14" fillId="0" borderId="0" applyFont="0" applyFill="0" applyBorder="0" applyAlignment="0" applyProtection="0"/>
    <xf numFmtId="0" fontId="15" fillId="9" borderId="9" applyNumberFormat="0" applyAlignment="0" applyProtection="0"/>
    <xf numFmtId="9" fontId="14" fillId="0" borderId="0" applyFont="0" applyFill="0" applyBorder="0" applyAlignment="0" applyProtection="0"/>
  </cellStyleXfs>
  <cellXfs count="386">
    <xf numFmtId="0" fontId="0" fillId="0" borderId="0" xfId="0"/>
    <xf numFmtId="0" fontId="5" fillId="0" borderId="0" xfId="0" applyFont="1"/>
    <xf numFmtId="0" fontId="0" fillId="0" borderId="0" xfId="0"/>
    <xf numFmtId="0" fontId="0" fillId="7" borderId="3" xfId="0" applyNumberFormat="1" applyFill="1" applyBorder="1" applyAlignment="1">
      <alignment horizontal="center"/>
    </xf>
    <xf numFmtId="0" fontId="0" fillId="0" borderId="0" xfId="0"/>
    <xf numFmtId="0" fontId="6" fillId="0" borderId="2" xfId="0" applyFont="1" applyBorder="1" applyAlignment="1">
      <alignment horizontal="center" vertical="center"/>
    </xf>
    <xf numFmtId="0" fontId="0" fillId="0" borderId="3" xfId="0" applyNumberFormat="1" applyBorder="1" applyAlignment="1">
      <alignment horizontal="center"/>
    </xf>
    <xf numFmtId="0" fontId="7" fillId="6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3" fillId="0" borderId="8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0" fillId="0" borderId="3" xfId="0" applyBorder="1"/>
    <xf numFmtId="0" fontId="10" fillId="0" borderId="3" xfId="0" applyFont="1" applyBorder="1" applyAlignment="1">
      <alignment horizontal="center" vertical="center" wrapText="1"/>
    </xf>
    <xf numFmtId="0" fontId="13" fillId="0" borderId="0" xfId="2" applyFont="1"/>
    <xf numFmtId="0" fontId="6" fillId="0" borderId="3" xfId="0" applyFont="1" applyBorder="1"/>
    <xf numFmtId="0" fontId="0" fillId="5" borderId="0" xfId="0" applyFill="1"/>
    <xf numFmtId="0" fontId="0" fillId="0" borderId="0" xfId="0" applyBorder="1"/>
    <xf numFmtId="0" fontId="0" fillId="0" borderId="0" xfId="0" applyFill="1" applyBorder="1"/>
    <xf numFmtId="0" fontId="0" fillId="0" borderId="0" xfId="0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3" xfId="0" applyFont="1" applyBorder="1"/>
    <xf numFmtId="0" fontId="8" fillId="0" borderId="4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/>
    <xf numFmtId="0" fontId="0" fillId="0" borderId="0" xfId="0" applyAlignment="1">
      <alignment wrapText="1"/>
    </xf>
    <xf numFmtId="0" fontId="0" fillId="0" borderId="16" xfId="0" applyBorder="1" applyAlignment="1">
      <alignment horizontal="center" vertical="center"/>
    </xf>
    <xf numFmtId="0" fontId="19" fillId="5" borderId="2" xfId="0" applyFont="1" applyFill="1" applyBorder="1"/>
    <xf numFmtId="0" fontId="0" fillId="0" borderId="16" xfId="0" applyBorder="1"/>
    <xf numFmtId="0" fontId="6" fillId="17" borderId="2" xfId="0" applyFont="1" applyFill="1" applyBorder="1"/>
    <xf numFmtId="0" fontId="9" fillId="17" borderId="2" xfId="0" applyFont="1" applyFill="1" applyBorder="1"/>
    <xf numFmtId="0" fontId="20" fillId="0" borderId="0" xfId="0" applyFont="1" applyAlignment="1">
      <alignment horizontal="center"/>
    </xf>
    <xf numFmtId="0" fontId="20" fillId="0" borderId="3" xfId="0" applyFont="1" applyBorder="1" applyAlignment="1">
      <alignment horizontal="center"/>
    </xf>
    <xf numFmtId="0" fontId="20" fillId="0" borderId="3" xfId="0" applyFont="1" applyBorder="1" applyAlignment="1">
      <alignment horizontal="center" vertical="center"/>
    </xf>
    <xf numFmtId="0" fontId="7" fillId="20" borderId="3" xfId="0" applyFont="1" applyFill="1" applyBorder="1" applyAlignment="1">
      <alignment horizontal="center"/>
    </xf>
    <xf numFmtId="0" fontId="21" fillId="21" borderId="3" xfId="2" applyFont="1" applyFill="1" applyBorder="1" applyAlignment="1">
      <alignment horizontal="center"/>
    </xf>
    <xf numFmtId="0" fontId="21" fillId="2" borderId="3" xfId="2" applyFont="1" applyFill="1" applyBorder="1" applyAlignment="1">
      <alignment horizontal="center"/>
    </xf>
    <xf numFmtId="0" fontId="0" fillId="16" borderId="3" xfId="0" applyFill="1" applyBorder="1" applyAlignment="1">
      <alignment horizontal="center"/>
    </xf>
    <xf numFmtId="0" fontId="7" fillId="6" borderId="3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0" fontId="6" fillId="8" borderId="8" xfId="0" applyFont="1" applyFill="1" applyBorder="1" applyAlignment="1">
      <alignment horizontal="center" vertical="center" wrapText="1"/>
    </xf>
    <xf numFmtId="0" fontId="6" fillId="5" borderId="8" xfId="0" applyFont="1" applyFill="1" applyBorder="1" applyAlignment="1">
      <alignment horizontal="center" vertical="center" wrapText="1"/>
    </xf>
    <xf numFmtId="0" fontId="6" fillId="12" borderId="8" xfId="0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18" borderId="8" xfId="0" applyFill="1" applyBorder="1"/>
    <xf numFmtId="0" fontId="0" fillId="19" borderId="18" xfId="0" applyFill="1" applyBorder="1"/>
    <xf numFmtId="0" fontId="0" fillId="5" borderId="3" xfId="0" applyFill="1" applyBorder="1" applyAlignment="1">
      <alignment horizontal="center"/>
    </xf>
    <xf numFmtId="0" fontId="0" fillId="18" borderId="3" xfId="0" applyFill="1" applyBorder="1" applyAlignment="1">
      <alignment horizontal="center"/>
    </xf>
    <xf numFmtId="0" fontId="0" fillId="19" borderId="3" xfId="0" applyFill="1" applyBorder="1" applyAlignment="1">
      <alignment horizontal="center"/>
    </xf>
    <xf numFmtId="0" fontId="6" fillId="17" borderId="4" xfId="0" applyFont="1" applyFill="1" applyBorder="1" applyAlignment="1">
      <alignment horizontal="center"/>
    </xf>
    <xf numFmtId="0" fontId="0" fillId="18" borderId="8" xfId="0" applyFill="1" applyBorder="1" applyAlignment="1">
      <alignment horizontal="center"/>
    </xf>
    <xf numFmtId="0" fontId="0" fillId="19" borderId="18" xfId="0" applyFill="1" applyBorder="1" applyAlignment="1">
      <alignment horizontal="center"/>
    </xf>
    <xf numFmtId="0" fontId="6" fillId="17" borderId="19" xfId="0" applyFont="1" applyFill="1" applyBorder="1"/>
    <xf numFmtId="0" fontId="6" fillId="17" borderId="5" xfId="0" applyFont="1" applyFill="1" applyBorder="1"/>
    <xf numFmtId="0" fontId="0" fillId="0" borderId="20" xfId="0" applyBorder="1"/>
    <xf numFmtId="0" fontId="0" fillId="0" borderId="17" xfId="0" applyBorder="1"/>
    <xf numFmtId="0" fontId="6" fillId="17" borderId="3" xfId="0" applyFont="1" applyFill="1" applyBorder="1"/>
    <xf numFmtId="0" fontId="0" fillId="0" borderId="3" xfId="0" applyFill="1" applyBorder="1"/>
    <xf numFmtId="0" fontId="6" fillId="4" borderId="2" xfId="0" applyFont="1" applyFill="1" applyBorder="1"/>
    <xf numFmtId="0" fontId="6" fillId="4" borderId="3" xfId="0" applyFont="1" applyFill="1" applyBorder="1"/>
    <xf numFmtId="0" fontId="19" fillId="5" borderId="21" xfId="0" applyFont="1" applyFill="1" applyBorder="1"/>
    <xf numFmtId="0" fontId="6" fillId="4" borderId="19" xfId="0" applyFont="1" applyFill="1" applyBorder="1"/>
    <xf numFmtId="0" fontId="6" fillId="4" borderId="22" xfId="0" applyFont="1" applyFill="1" applyBorder="1"/>
    <xf numFmtId="0" fontId="7" fillId="6" borderId="17" xfId="0" applyFont="1" applyFill="1" applyBorder="1" applyAlignment="1">
      <alignment horizontal="center" vertical="center"/>
    </xf>
    <xf numFmtId="0" fontId="6" fillId="17" borderId="3" xfId="0" applyFont="1" applyFill="1" applyBorder="1" applyAlignment="1">
      <alignment horizontal="center"/>
    </xf>
    <xf numFmtId="0" fontId="0" fillId="18" borderId="3" xfId="0" applyFill="1" applyBorder="1"/>
    <xf numFmtId="0" fontId="0" fillId="19" borderId="3" xfId="0" applyFill="1" applyBorder="1"/>
    <xf numFmtId="0" fontId="0" fillId="0" borderId="3" xfId="0" applyFont="1" applyBorder="1" applyAlignment="1">
      <alignment horizontal="center" vertical="center"/>
    </xf>
    <xf numFmtId="0" fontId="0" fillId="7" borderId="0" xfId="0" applyFill="1"/>
    <xf numFmtId="0" fontId="19" fillId="7" borderId="0" xfId="0" applyFont="1" applyFill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20" borderId="8" xfId="0" applyFont="1" applyFill="1" applyBorder="1" applyAlignment="1">
      <alignment horizontal="center" vertical="center" wrapText="1"/>
    </xf>
    <xf numFmtId="0" fontId="6" fillId="18" borderId="8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19" fillId="7" borderId="0" xfId="0" applyNumberFormat="1" applyFont="1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164" fontId="0" fillId="0" borderId="0" xfId="0" applyNumberFormat="1" applyBorder="1" applyAlignment="1">
      <alignment horizontal="center" vertical="center"/>
    </xf>
    <xf numFmtId="164" fontId="0" fillId="0" borderId="0" xfId="0" applyNumberFormat="1" applyBorder="1"/>
    <xf numFmtId="0" fontId="28" fillId="0" borderId="2" xfId="0" applyFont="1" applyBorder="1"/>
    <xf numFmtId="0" fontId="27" fillId="22" borderId="2" xfId="0" applyFont="1" applyFill="1" applyBorder="1" applyAlignment="1">
      <alignment vertical="center"/>
    </xf>
    <xf numFmtId="0" fontId="27" fillId="22" borderId="2" xfId="0" applyFont="1" applyFill="1" applyBorder="1"/>
    <xf numFmtId="0" fontId="27" fillId="22" borderId="2" xfId="0" applyFont="1" applyFill="1" applyBorder="1" applyAlignment="1">
      <alignment horizontal="center"/>
    </xf>
    <xf numFmtId="0" fontId="28" fillId="22" borderId="2" xfId="0" applyFont="1" applyFill="1" applyBorder="1" applyAlignment="1">
      <alignment vertical="center"/>
    </xf>
    <xf numFmtId="0" fontId="28" fillId="22" borderId="2" xfId="0" applyFont="1" applyFill="1" applyBorder="1"/>
    <xf numFmtId="0" fontId="0" fillId="0" borderId="3" xfId="0" applyBorder="1" applyAlignment="1">
      <alignment horizontal="center" vertical="center"/>
    </xf>
    <xf numFmtId="0" fontId="0" fillId="0" borderId="14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25" borderId="43" xfId="0" applyFill="1" applyBorder="1" applyAlignment="1">
      <alignment horizontal="center" vertical="center"/>
    </xf>
    <xf numFmtId="0" fontId="0" fillId="25" borderId="44" xfId="0" applyFill="1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25" borderId="45" xfId="0" applyFill="1" applyBorder="1" applyAlignment="1">
      <alignment horizontal="center" vertical="center"/>
    </xf>
    <xf numFmtId="0" fontId="0" fillId="25" borderId="29" xfId="0" applyFill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46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17" fillId="15" borderId="8" xfId="0" applyFont="1" applyFill="1" applyBorder="1" applyAlignment="1">
      <alignment horizontal="center" vertical="center" wrapText="1"/>
    </xf>
    <xf numFmtId="164" fontId="0" fillId="0" borderId="3" xfId="0" applyNumberFormat="1" applyBorder="1" applyAlignment="1">
      <alignment horizontal="center" vertical="center"/>
    </xf>
    <xf numFmtId="0" fontId="2" fillId="3" borderId="4" xfId="1" applyFont="1" applyFill="1" applyBorder="1" applyAlignment="1">
      <alignment horizontal="center" vertical="center"/>
    </xf>
    <xf numFmtId="0" fontId="0" fillId="0" borderId="37" xfId="0" applyBorder="1"/>
    <xf numFmtId="0" fontId="0" fillId="0" borderId="47" xfId="0" applyBorder="1"/>
    <xf numFmtId="0" fontId="0" fillId="0" borderId="47" xfId="0" applyFont="1" applyBorder="1" applyAlignment="1">
      <alignment horizontal="center"/>
    </xf>
    <xf numFmtId="0" fontId="0" fillId="0" borderId="47" xfId="0" applyBorder="1" applyAlignment="1">
      <alignment horizontal="center"/>
    </xf>
    <xf numFmtId="0" fontId="10" fillId="0" borderId="47" xfId="0" applyFont="1" applyBorder="1" applyAlignment="1">
      <alignment horizontal="center" vertical="center" wrapText="1"/>
    </xf>
    <xf numFmtId="0" fontId="0" fillId="0" borderId="47" xfId="0" applyBorder="1" applyAlignment="1">
      <alignment horizontal="center" vertical="center"/>
    </xf>
    <xf numFmtId="0" fontId="0" fillId="0" borderId="33" xfId="0" applyBorder="1"/>
    <xf numFmtId="0" fontId="0" fillId="0" borderId="35" xfId="0" applyBorder="1"/>
    <xf numFmtId="0" fontId="0" fillId="0" borderId="48" xfId="0" applyBorder="1"/>
    <xf numFmtId="0" fontId="0" fillId="0" borderId="48" xfId="0" applyBorder="1" applyAlignment="1">
      <alignment horizontal="center"/>
    </xf>
    <xf numFmtId="0" fontId="0" fillId="0" borderId="48" xfId="0" applyBorder="1" applyAlignment="1">
      <alignment horizontal="center" vertical="center"/>
    </xf>
    <xf numFmtId="0" fontId="0" fillId="0" borderId="48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0" fillId="0" borderId="49" xfId="0" applyBorder="1"/>
    <xf numFmtId="0" fontId="16" fillId="0" borderId="8" xfId="0" applyFont="1" applyBorder="1" applyAlignment="1">
      <alignment horizontal="center" vertical="center"/>
    </xf>
    <xf numFmtId="164" fontId="0" fillId="0" borderId="47" xfId="0" applyNumberFormat="1" applyBorder="1" applyAlignment="1">
      <alignment horizontal="center" vertical="center"/>
    </xf>
    <xf numFmtId="164" fontId="0" fillId="0" borderId="48" xfId="0" applyNumberFormat="1" applyBorder="1" applyAlignment="1">
      <alignment horizontal="center" vertical="center"/>
    </xf>
    <xf numFmtId="164" fontId="0" fillId="0" borderId="37" xfId="0" applyNumberFormat="1" applyBorder="1" applyAlignment="1">
      <alignment horizontal="center" vertical="center"/>
    </xf>
    <xf numFmtId="9" fontId="23" fillId="22" borderId="38" xfId="5" applyFont="1" applyFill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9" fontId="23" fillId="22" borderId="34" xfId="5" applyFont="1" applyFill="1" applyBorder="1" applyAlignment="1">
      <alignment horizontal="center" vertical="center"/>
    </xf>
    <xf numFmtId="9" fontId="22" fillId="22" borderId="34" xfId="5" applyFont="1" applyFill="1" applyBorder="1" applyAlignment="1">
      <alignment horizontal="center" vertical="center"/>
    </xf>
    <xf numFmtId="9" fontId="26" fillId="22" borderId="34" xfId="5" applyFont="1" applyFill="1" applyBorder="1" applyAlignment="1">
      <alignment horizontal="center" vertical="center"/>
    </xf>
    <xf numFmtId="9" fontId="24" fillId="22" borderId="34" xfId="5" applyFont="1" applyFill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9" fontId="24" fillId="22" borderId="36" xfId="5" applyFont="1" applyFill="1" applyBorder="1" applyAlignment="1">
      <alignment horizontal="center" vertical="center"/>
    </xf>
    <xf numFmtId="164" fontId="31" fillId="0" borderId="3" xfId="0" applyNumberFormat="1" applyFont="1" applyBorder="1" applyAlignment="1">
      <alignment horizontal="center" vertical="center"/>
    </xf>
    <xf numFmtId="164" fontId="31" fillId="0" borderId="37" xfId="0" applyNumberFormat="1" applyFont="1" applyBorder="1" applyAlignment="1">
      <alignment horizontal="center" vertical="center"/>
    </xf>
    <xf numFmtId="164" fontId="31" fillId="0" borderId="33" xfId="0" applyNumberFormat="1" applyFont="1" applyBorder="1" applyAlignment="1">
      <alignment horizontal="center" vertical="center"/>
    </xf>
    <xf numFmtId="164" fontId="31" fillId="0" borderId="35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 wrapText="1"/>
    </xf>
    <xf numFmtId="0" fontId="33" fillId="3" borderId="2" xfId="4" applyFont="1" applyFill="1" applyBorder="1" applyAlignment="1">
      <alignment horizontal="center" vertical="center" wrapText="1"/>
    </xf>
    <xf numFmtId="0" fontId="27" fillId="2" borderId="2" xfId="0" applyFont="1" applyFill="1" applyBorder="1" applyAlignment="1">
      <alignment horizontal="center" vertical="center" wrapText="1"/>
    </xf>
    <xf numFmtId="0" fontId="27" fillId="8" borderId="2" xfId="0" applyFont="1" applyFill="1" applyBorder="1" applyAlignment="1">
      <alignment horizontal="center" vertical="center" wrapText="1"/>
    </xf>
    <xf numFmtId="0" fontId="27" fillId="5" borderId="2" xfId="0" applyFont="1" applyFill="1" applyBorder="1" applyAlignment="1">
      <alignment horizontal="center" vertical="center" wrapText="1"/>
    </xf>
    <xf numFmtId="0" fontId="27" fillId="11" borderId="2" xfId="0" applyFont="1" applyFill="1" applyBorder="1" applyAlignment="1">
      <alignment horizontal="center" vertical="center" wrapText="1"/>
    </xf>
    <xf numFmtId="0" fontId="27" fillId="12" borderId="2" xfId="0" applyFont="1" applyFill="1" applyBorder="1" applyAlignment="1">
      <alignment horizontal="center" vertical="center" wrapText="1"/>
    </xf>
    <xf numFmtId="0" fontId="27" fillId="4" borderId="2" xfId="0" applyFont="1" applyFill="1" applyBorder="1" applyAlignment="1">
      <alignment horizontal="center" vertical="center" wrapText="1"/>
    </xf>
    <xf numFmtId="0" fontId="33" fillId="13" borderId="2" xfId="0" applyFont="1" applyFill="1" applyBorder="1" applyAlignment="1">
      <alignment horizontal="center" vertical="center" wrapText="1"/>
    </xf>
    <xf numFmtId="0" fontId="34" fillId="7" borderId="2" xfId="0" applyFont="1" applyFill="1" applyBorder="1" applyAlignment="1">
      <alignment horizontal="center" vertical="center" wrapText="1"/>
    </xf>
    <xf numFmtId="0" fontId="34" fillId="17" borderId="24" xfId="0" applyFont="1" applyFill="1" applyBorder="1" applyAlignment="1">
      <alignment horizontal="center" vertical="center" wrapText="1"/>
    </xf>
    <xf numFmtId="0" fontId="34" fillId="14" borderId="2" xfId="4" applyFont="1" applyFill="1" applyBorder="1" applyAlignment="1">
      <alignment horizontal="center" vertical="center" wrapText="1"/>
    </xf>
    <xf numFmtId="0" fontId="31" fillId="0" borderId="37" xfId="0" applyNumberFormat="1" applyFont="1" applyBorder="1" applyAlignment="1">
      <alignment horizontal="center" vertical="center"/>
    </xf>
    <xf numFmtId="0" fontId="31" fillId="0" borderId="47" xfId="0" applyFont="1" applyBorder="1" applyAlignment="1">
      <alignment horizontal="center" vertical="center"/>
    </xf>
    <xf numFmtId="43" fontId="31" fillId="0" borderId="47" xfId="3" applyFont="1" applyBorder="1" applyAlignment="1">
      <alignment horizontal="center" vertical="center"/>
    </xf>
    <xf numFmtId="164" fontId="31" fillId="0" borderId="47" xfId="0" applyNumberFormat="1" applyFont="1" applyBorder="1" applyAlignment="1">
      <alignment horizontal="center" vertical="center"/>
    </xf>
    <xf numFmtId="9" fontId="35" fillId="22" borderId="47" xfId="5" applyFont="1" applyFill="1" applyBorder="1" applyAlignment="1">
      <alignment horizontal="center" vertical="center"/>
    </xf>
    <xf numFmtId="164" fontId="32" fillId="7" borderId="47" xfId="0" applyNumberFormat="1" applyFont="1" applyFill="1" applyBorder="1" applyAlignment="1">
      <alignment horizontal="center" vertical="center"/>
    </xf>
    <xf numFmtId="164" fontId="31" fillId="7" borderId="47" xfId="0" applyNumberFormat="1" applyFont="1" applyFill="1" applyBorder="1" applyAlignment="1">
      <alignment horizontal="center" vertical="center"/>
    </xf>
    <xf numFmtId="164" fontId="31" fillId="0" borderId="38" xfId="0" applyNumberFormat="1" applyFont="1" applyBorder="1" applyAlignment="1">
      <alignment horizontal="center" vertical="center"/>
    </xf>
    <xf numFmtId="0" fontId="31" fillId="0" borderId="33" xfId="0" applyNumberFormat="1" applyFont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43" fontId="31" fillId="0" borderId="3" xfId="3" applyFont="1" applyBorder="1" applyAlignment="1">
      <alignment horizontal="center" vertical="center"/>
    </xf>
    <xf numFmtId="164" fontId="31" fillId="0" borderId="16" xfId="0" applyNumberFormat="1" applyFont="1" applyBorder="1" applyAlignment="1">
      <alignment horizontal="center" vertical="center"/>
    </xf>
    <xf numFmtId="9" fontId="35" fillId="22" borderId="3" xfId="5" applyFont="1" applyFill="1" applyBorder="1" applyAlignment="1">
      <alignment horizontal="center" vertical="center"/>
    </xf>
    <xf numFmtId="0" fontId="31" fillId="0" borderId="16" xfId="0" applyFont="1" applyBorder="1" applyAlignment="1">
      <alignment horizontal="center" vertical="center"/>
    </xf>
    <xf numFmtId="164" fontId="32" fillId="7" borderId="3" xfId="0" applyNumberFormat="1" applyFont="1" applyFill="1" applyBorder="1" applyAlignment="1">
      <alignment horizontal="center" vertical="center"/>
    </xf>
    <xf numFmtId="164" fontId="31" fillId="7" borderId="3" xfId="0" applyNumberFormat="1" applyFont="1" applyFill="1" applyBorder="1" applyAlignment="1">
      <alignment horizontal="center" vertical="center"/>
    </xf>
    <xf numFmtId="164" fontId="31" fillId="0" borderId="34" xfId="0" applyNumberFormat="1" applyFont="1" applyBorder="1" applyAlignment="1">
      <alignment horizontal="center" vertical="center"/>
    </xf>
    <xf numFmtId="9" fontId="36" fillId="22" borderId="3" xfId="5" applyFont="1" applyFill="1" applyBorder="1" applyAlignment="1">
      <alignment horizontal="center" vertical="center"/>
    </xf>
    <xf numFmtId="0" fontId="31" fillId="7" borderId="33" xfId="0" applyNumberFormat="1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0" fontId="31" fillId="7" borderId="35" xfId="0" applyNumberFormat="1" applyFont="1" applyFill="1" applyBorder="1" applyAlignment="1">
      <alignment horizontal="center" vertical="center"/>
    </xf>
    <xf numFmtId="0" fontId="31" fillId="0" borderId="48" xfId="0" applyFont="1" applyFill="1" applyBorder="1" applyAlignment="1">
      <alignment horizontal="center" vertical="center"/>
    </xf>
    <xf numFmtId="43" fontId="31" fillId="0" borderId="48" xfId="3" applyFont="1" applyBorder="1" applyAlignment="1">
      <alignment horizontal="center" vertical="center"/>
    </xf>
    <xf numFmtId="164" fontId="31" fillId="0" borderId="42" xfId="0" applyNumberFormat="1" applyFont="1" applyBorder="1" applyAlignment="1">
      <alignment horizontal="center" vertical="center"/>
    </xf>
    <xf numFmtId="0" fontId="31" fillId="0" borderId="48" xfId="0" applyFont="1" applyBorder="1" applyAlignment="1">
      <alignment horizontal="center" vertical="center"/>
    </xf>
    <xf numFmtId="164" fontId="31" fillId="0" borderId="48" xfId="0" applyNumberFormat="1" applyFont="1" applyBorder="1" applyAlignment="1">
      <alignment horizontal="center" vertical="center"/>
    </xf>
    <xf numFmtId="9" fontId="35" fillId="22" borderId="48" xfId="5" applyFont="1" applyFill="1" applyBorder="1" applyAlignment="1">
      <alignment horizontal="center" vertical="center"/>
    </xf>
    <xf numFmtId="0" fontId="31" fillId="0" borderId="42" xfId="0" applyFont="1" applyBorder="1" applyAlignment="1">
      <alignment horizontal="center" vertical="center"/>
    </xf>
    <xf numFmtId="164" fontId="32" fillId="7" borderId="48" xfId="0" applyNumberFormat="1" applyFont="1" applyFill="1" applyBorder="1" applyAlignment="1">
      <alignment horizontal="center" vertical="center"/>
    </xf>
    <xf numFmtId="164" fontId="31" fillId="7" borderId="48" xfId="0" applyNumberFormat="1" applyFont="1" applyFill="1" applyBorder="1" applyAlignment="1">
      <alignment horizontal="center" vertical="center"/>
    </xf>
    <xf numFmtId="164" fontId="31" fillId="0" borderId="36" xfId="0" applyNumberFormat="1" applyFont="1" applyBorder="1" applyAlignment="1">
      <alignment horizontal="center" vertical="center"/>
    </xf>
    <xf numFmtId="0" fontId="34" fillId="10" borderId="13" xfId="0" applyFont="1" applyFill="1" applyBorder="1" applyAlignment="1">
      <alignment horizontal="left"/>
    </xf>
    <xf numFmtId="0" fontId="31" fillId="0" borderId="10" xfId="0" applyFont="1" applyBorder="1" applyAlignment="1">
      <alignment horizontal="center" vertical="center"/>
    </xf>
    <xf numFmtId="0" fontId="34" fillId="0" borderId="14" xfId="0" applyFont="1" applyBorder="1" applyAlignment="1">
      <alignment horizontal="left"/>
    </xf>
    <xf numFmtId="0" fontId="31" fillId="0" borderId="11" xfId="0" applyFont="1" applyBorder="1" applyAlignment="1">
      <alignment horizontal="center" vertical="center"/>
    </xf>
    <xf numFmtId="0" fontId="34" fillId="10" borderId="14" xfId="0" applyFont="1" applyFill="1" applyBorder="1" applyAlignment="1">
      <alignment horizontal="left"/>
    </xf>
    <xf numFmtId="164" fontId="31" fillId="0" borderId="11" xfId="0" applyNumberFormat="1" applyFont="1" applyBorder="1" applyAlignment="1">
      <alignment horizontal="center" vertical="center"/>
    </xf>
    <xf numFmtId="0" fontId="34" fillId="10" borderId="15" xfId="0" applyFont="1" applyFill="1" applyBorder="1" applyAlignment="1">
      <alignment horizontal="left"/>
    </xf>
    <xf numFmtId="0" fontId="31" fillId="0" borderId="15" xfId="0" applyFont="1" applyBorder="1" applyAlignment="1">
      <alignment horizontal="center" vertical="center"/>
    </xf>
    <xf numFmtId="0" fontId="31" fillId="0" borderId="10" xfId="0" applyFont="1" applyBorder="1" applyAlignment="1">
      <alignment horizontal="center"/>
    </xf>
    <xf numFmtId="0" fontId="31" fillId="0" borderId="11" xfId="0" applyFont="1" applyBorder="1" applyAlignment="1">
      <alignment horizontal="center"/>
    </xf>
    <xf numFmtId="0" fontId="31" fillId="0" borderId="3" xfId="0" applyFont="1" applyBorder="1" applyAlignment="1">
      <alignment horizontal="center"/>
    </xf>
    <xf numFmtId="164" fontId="31" fillId="0" borderId="11" xfId="0" applyNumberFormat="1" applyFont="1" applyBorder="1" applyAlignment="1">
      <alignment horizontal="center"/>
    </xf>
    <xf numFmtId="0" fontId="34" fillId="10" borderId="32" xfId="0" applyFont="1" applyFill="1" applyBorder="1" applyAlignment="1">
      <alignment horizontal="left"/>
    </xf>
    <xf numFmtId="0" fontId="31" fillId="0" borderId="15" xfId="0" applyFont="1" applyBorder="1" applyAlignment="1">
      <alignment horizontal="center"/>
    </xf>
    <xf numFmtId="0" fontId="16" fillId="0" borderId="2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33" fillId="3" borderId="8" xfId="4" applyFont="1" applyFill="1" applyBorder="1" applyAlignment="1">
      <alignment horizontal="center" vertical="center" wrapText="1"/>
    </xf>
    <xf numFmtId="0" fontId="27" fillId="2" borderId="8" xfId="0" applyFont="1" applyFill="1" applyBorder="1" applyAlignment="1">
      <alignment horizontal="center" vertical="center" wrapText="1"/>
    </xf>
    <xf numFmtId="0" fontId="27" fillId="8" borderId="8" xfId="0" applyFont="1" applyFill="1" applyBorder="1" applyAlignment="1">
      <alignment horizontal="center" vertical="center" wrapText="1"/>
    </xf>
    <xf numFmtId="0" fontId="27" fillId="5" borderId="8" xfId="0" applyFont="1" applyFill="1" applyBorder="1" applyAlignment="1">
      <alignment horizontal="center" vertical="center" wrapText="1"/>
    </xf>
    <xf numFmtId="0" fontId="27" fillId="11" borderId="8" xfId="0" applyFont="1" applyFill="1" applyBorder="1" applyAlignment="1">
      <alignment horizontal="center" vertical="center" wrapText="1"/>
    </xf>
    <xf numFmtId="0" fontId="27" fillId="12" borderId="8" xfId="0" applyFont="1" applyFill="1" applyBorder="1" applyAlignment="1">
      <alignment horizontal="center" vertical="center" wrapText="1"/>
    </xf>
    <xf numFmtId="0" fontId="27" fillId="4" borderId="8" xfId="0" applyFont="1" applyFill="1" applyBorder="1" applyAlignment="1">
      <alignment horizontal="center" vertical="center" wrapText="1"/>
    </xf>
    <xf numFmtId="0" fontId="33" fillId="13" borderId="8" xfId="0" applyFont="1" applyFill="1" applyBorder="1" applyAlignment="1">
      <alignment horizontal="center" vertical="center" wrapText="1"/>
    </xf>
    <xf numFmtId="0" fontId="34" fillId="7" borderId="8" xfId="0" applyFont="1" applyFill="1" applyBorder="1" applyAlignment="1">
      <alignment horizontal="center" vertical="center" wrapText="1"/>
    </xf>
    <xf numFmtId="0" fontId="34" fillId="14" borderId="8" xfId="4" applyFont="1" applyFill="1" applyBorder="1" applyAlignment="1">
      <alignment horizontal="center" vertical="center" wrapText="1"/>
    </xf>
    <xf numFmtId="0" fontId="31" fillId="0" borderId="3" xfId="0" applyFont="1" applyBorder="1"/>
    <xf numFmtId="9" fontId="36" fillId="19" borderId="3" xfId="5" applyFont="1" applyFill="1" applyBorder="1" applyAlignment="1">
      <alignment horizontal="center" vertical="center"/>
    </xf>
    <xf numFmtId="164" fontId="31" fillId="0" borderId="3" xfId="0" applyNumberFormat="1" applyFont="1" applyBorder="1" applyAlignment="1">
      <alignment horizontal="center"/>
    </xf>
    <xf numFmtId="0" fontId="31" fillId="7" borderId="3" xfId="0" applyFont="1" applyFill="1" applyBorder="1" applyAlignment="1">
      <alignment horizontal="center"/>
    </xf>
    <xf numFmtId="9" fontId="35" fillId="19" borderId="3" xfId="5" applyFont="1" applyFill="1" applyBorder="1" applyAlignment="1">
      <alignment horizontal="center" vertical="center"/>
    </xf>
    <xf numFmtId="9" fontId="35" fillId="19" borderId="3" xfId="5" applyFont="1" applyFill="1" applyBorder="1" applyAlignment="1">
      <alignment horizontal="center"/>
    </xf>
    <xf numFmtId="164" fontId="32" fillId="7" borderId="3" xfId="0" applyNumberFormat="1" applyFont="1" applyFill="1" applyBorder="1" applyAlignment="1">
      <alignment horizontal="center"/>
    </xf>
    <xf numFmtId="9" fontId="35" fillId="19" borderId="34" xfId="5" applyFont="1" applyFill="1" applyBorder="1" applyAlignment="1">
      <alignment horizontal="center" vertical="center"/>
    </xf>
    <xf numFmtId="9" fontId="38" fillId="19" borderId="34" xfId="5" applyFont="1" applyFill="1" applyBorder="1" applyAlignment="1">
      <alignment horizontal="center" vertical="center"/>
    </xf>
    <xf numFmtId="9" fontId="39" fillId="19" borderId="34" xfId="5" applyFont="1" applyFill="1" applyBorder="1" applyAlignment="1">
      <alignment horizontal="center" vertical="center"/>
    </xf>
    <xf numFmtId="9" fontId="39" fillId="19" borderId="36" xfId="5" applyFont="1" applyFill="1" applyBorder="1" applyAlignment="1">
      <alignment horizontal="center" vertical="center"/>
    </xf>
    <xf numFmtId="0" fontId="27" fillId="0" borderId="45" xfId="0" applyFont="1" applyBorder="1" applyAlignment="1">
      <alignment horizontal="center" vertical="center" wrapText="1"/>
    </xf>
    <xf numFmtId="0" fontId="27" fillId="0" borderId="50" xfId="0" applyFont="1" applyBorder="1" applyAlignment="1">
      <alignment horizontal="center" vertical="center" wrapText="1"/>
    </xf>
    <xf numFmtId="0" fontId="27" fillId="12" borderId="50" xfId="0" applyFont="1" applyFill="1" applyBorder="1" applyAlignment="1">
      <alignment horizontal="center" vertical="center" wrapText="1"/>
    </xf>
    <xf numFmtId="0" fontId="27" fillId="5" borderId="50" xfId="0" applyFont="1" applyFill="1" applyBorder="1" applyAlignment="1">
      <alignment horizontal="center" vertical="center" wrapText="1"/>
    </xf>
    <xf numFmtId="0" fontId="27" fillId="8" borderId="50" xfId="0" applyFont="1" applyFill="1" applyBorder="1" applyAlignment="1">
      <alignment horizontal="center" vertical="center" wrapText="1"/>
    </xf>
    <xf numFmtId="0" fontId="27" fillId="0" borderId="29" xfId="0" applyFont="1" applyBorder="1" applyAlignment="1">
      <alignment horizontal="center" vertical="center" wrapText="1"/>
    </xf>
    <xf numFmtId="9" fontId="35" fillId="19" borderId="38" xfId="5" applyFont="1" applyFill="1" applyBorder="1" applyAlignment="1">
      <alignment horizontal="center" vertical="center"/>
    </xf>
    <xf numFmtId="0" fontId="34" fillId="23" borderId="19" xfId="0" applyFont="1" applyFill="1" applyBorder="1" applyAlignment="1">
      <alignment horizontal="center" vertical="center" wrapText="1"/>
    </xf>
    <xf numFmtId="0" fontId="34" fillId="14" borderId="22" xfId="4" applyFont="1" applyFill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 wrapText="1"/>
    </xf>
    <xf numFmtId="0" fontId="31" fillId="0" borderId="37" xfId="0" applyNumberFormat="1" applyFont="1" applyBorder="1" applyAlignment="1">
      <alignment horizontal="center"/>
    </xf>
    <xf numFmtId="0" fontId="31" fillId="0" borderId="47" xfId="0" applyFont="1" applyBorder="1" applyAlignment="1">
      <alignment horizontal="center"/>
    </xf>
    <xf numFmtId="0" fontId="31" fillId="0" borderId="47" xfId="0" applyFont="1" applyBorder="1"/>
    <xf numFmtId="9" fontId="36" fillId="19" borderId="47" xfId="5" applyFont="1" applyFill="1" applyBorder="1" applyAlignment="1">
      <alignment horizontal="center" vertical="center"/>
    </xf>
    <xf numFmtId="164" fontId="31" fillId="0" borderId="47" xfId="0" applyNumberFormat="1" applyFont="1" applyBorder="1" applyAlignment="1">
      <alignment horizontal="center"/>
    </xf>
    <xf numFmtId="0" fontId="31" fillId="7" borderId="47" xfId="0" applyFont="1" applyFill="1" applyBorder="1" applyAlignment="1">
      <alignment horizontal="center"/>
    </xf>
    <xf numFmtId="0" fontId="31" fillId="0" borderId="38" xfId="0" applyFont="1" applyBorder="1" applyAlignment="1">
      <alignment horizontal="center"/>
    </xf>
    <xf numFmtId="0" fontId="31" fillId="0" borderId="33" xfId="0" applyNumberFormat="1" applyFont="1" applyBorder="1" applyAlignment="1">
      <alignment horizontal="center"/>
    </xf>
    <xf numFmtId="0" fontId="31" fillId="0" borderId="34" xfId="0" applyFont="1" applyBorder="1" applyAlignment="1">
      <alignment horizontal="center"/>
    </xf>
    <xf numFmtId="0" fontId="31" fillId="7" borderId="33" xfId="0" applyNumberFormat="1" applyFont="1" applyFill="1" applyBorder="1" applyAlignment="1">
      <alignment horizontal="center"/>
    </xf>
    <xf numFmtId="0" fontId="31" fillId="7" borderId="35" xfId="0" applyNumberFormat="1" applyFont="1" applyFill="1" applyBorder="1" applyAlignment="1">
      <alignment horizontal="center"/>
    </xf>
    <xf numFmtId="0" fontId="31" fillId="0" borderId="48" xfId="0" applyFont="1" applyBorder="1" applyAlignment="1">
      <alignment horizontal="center"/>
    </xf>
    <xf numFmtId="0" fontId="31" fillId="0" borderId="48" xfId="0" applyFont="1" applyBorder="1"/>
    <xf numFmtId="9" fontId="35" fillId="19" borderId="48" xfId="5" applyFont="1" applyFill="1" applyBorder="1" applyAlignment="1">
      <alignment horizontal="center"/>
    </xf>
    <xf numFmtId="164" fontId="31" fillId="0" borderId="48" xfId="0" applyNumberFormat="1" applyFont="1" applyBorder="1" applyAlignment="1">
      <alignment horizontal="center"/>
    </xf>
    <xf numFmtId="164" fontId="32" fillId="7" borderId="48" xfId="0" applyNumberFormat="1" applyFont="1" applyFill="1" applyBorder="1" applyAlignment="1">
      <alignment horizontal="center"/>
    </xf>
    <xf numFmtId="0" fontId="31" fillId="7" borderId="48" xfId="0" applyFont="1" applyFill="1" applyBorder="1" applyAlignment="1">
      <alignment horizontal="center"/>
    </xf>
    <xf numFmtId="0" fontId="31" fillId="0" borderId="36" xfId="0" applyFont="1" applyBorder="1" applyAlignment="1">
      <alignment horizontal="center"/>
    </xf>
    <xf numFmtId="0" fontId="27" fillId="20" borderId="8" xfId="0" applyFont="1" applyFill="1" applyBorder="1" applyAlignment="1">
      <alignment horizontal="center" vertical="center" wrapText="1"/>
    </xf>
    <xf numFmtId="0" fontId="27" fillId="18" borderId="8" xfId="0" applyFont="1" applyFill="1" applyBorder="1" applyAlignment="1">
      <alignment horizontal="center" vertical="center" wrapText="1"/>
    </xf>
    <xf numFmtId="0" fontId="40" fillId="15" borderId="8" xfId="0" applyFont="1" applyFill="1" applyBorder="1" applyAlignment="1">
      <alignment horizontal="center" vertical="center" wrapText="1"/>
    </xf>
    <xf numFmtId="164" fontId="31" fillId="0" borderId="33" xfId="0" applyNumberFormat="1" applyFont="1" applyBorder="1"/>
    <xf numFmtId="164" fontId="31" fillId="0" borderId="35" xfId="0" applyNumberFormat="1" applyFont="1" applyBorder="1"/>
    <xf numFmtId="164" fontId="31" fillId="0" borderId="37" xfId="0" applyNumberFormat="1" applyFont="1" applyBorder="1"/>
    <xf numFmtId="164" fontId="0" fillId="0" borderId="3" xfId="0" applyNumberFormat="1" applyBorder="1" applyAlignment="1">
      <alignment vertical="center"/>
    </xf>
    <xf numFmtId="0" fontId="31" fillId="7" borderId="3" xfId="0" applyFont="1" applyFill="1" applyBorder="1" applyAlignment="1">
      <alignment horizontal="center" vertical="center"/>
    </xf>
    <xf numFmtId="0" fontId="31" fillId="0" borderId="34" xfId="0" applyFont="1" applyBorder="1" applyAlignment="1">
      <alignment horizontal="center" vertical="center"/>
    </xf>
    <xf numFmtId="9" fontId="35" fillId="19" borderId="48" xfId="5" applyFont="1" applyFill="1" applyBorder="1" applyAlignment="1">
      <alignment horizontal="center" vertical="center"/>
    </xf>
    <xf numFmtId="0" fontId="31" fillId="7" borderId="48" xfId="0" applyFont="1" applyFill="1" applyBorder="1" applyAlignment="1">
      <alignment horizontal="center" vertical="center"/>
    </xf>
    <xf numFmtId="0" fontId="31" fillId="0" borderId="36" xfId="0" applyFont="1" applyBorder="1" applyAlignment="1">
      <alignment horizontal="center" vertical="center"/>
    </xf>
    <xf numFmtId="0" fontId="33" fillId="3" borderId="50" xfId="4" applyFont="1" applyFill="1" applyBorder="1" applyAlignment="1">
      <alignment horizontal="center" vertical="center" wrapText="1"/>
    </xf>
    <xf numFmtId="0" fontId="27" fillId="2" borderId="50" xfId="0" applyFont="1" applyFill="1" applyBorder="1" applyAlignment="1">
      <alignment horizontal="center" vertical="center" wrapText="1"/>
    </xf>
    <xf numFmtId="0" fontId="27" fillId="11" borderId="50" xfId="0" applyFont="1" applyFill="1" applyBorder="1" applyAlignment="1">
      <alignment horizontal="center" vertical="center" wrapText="1"/>
    </xf>
    <xf numFmtId="0" fontId="27" fillId="4" borderId="50" xfId="0" applyFont="1" applyFill="1" applyBorder="1" applyAlignment="1">
      <alignment horizontal="center" vertical="center" wrapText="1"/>
    </xf>
    <xf numFmtId="0" fontId="33" fillId="13" borderId="50" xfId="0" applyFont="1" applyFill="1" applyBorder="1" applyAlignment="1">
      <alignment horizontal="center" vertical="center" wrapText="1"/>
    </xf>
    <xf numFmtId="0" fontId="34" fillId="7" borderId="50" xfId="0" applyFont="1" applyFill="1" applyBorder="1" applyAlignment="1">
      <alignment horizontal="center" vertical="center" wrapText="1"/>
    </xf>
    <xf numFmtId="0" fontId="34" fillId="23" borderId="50" xfId="0" applyFont="1" applyFill="1" applyBorder="1" applyAlignment="1">
      <alignment horizontal="center" vertical="center" wrapText="1"/>
    </xf>
    <xf numFmtId="0" fontId="34" fillId="14" borderId="50" xfId="4" applyFont="1" applyFill="1" applyBorder="1" applyAlignment="1">
      <alignment horizontal="center" vertical="center" wrapText="1"/>
    </xf>
    <xf numFmtId="0" fontId="27" fillId="12" borderId="29" xfId="0" applyFont="1" applyFill="1" applyBorder="1" applyAlignment="1">
      <alignment horizontal="center" vertical="center" wrapText="1"/>
    </xf>
    <xf numFmtId="0" fontId="31" fillId="7" borderId="47" xfId="0" applyFont="1" applyFill="1" applyBorder="1" applyAlignment="1">
      <alignment horizontal="center" vertical="center"/>
    </xf>
    <xf numFmtId="0" fontId="31" fillId="0" borderId="38" xfId="0" applyFont="1" applyBorder="1" applyAlignment="1">
      <alignment horizontal="center" vertical="center"/>
    </xf>
    <xf numFmtId="9" fontId="36" fillId="19" borderId="34" xfId="5" applyFont="1" applyFill="1" applyBorder="1" applyAlignment="1">
      <alignment horizontal="center" vertical="center"/>
    </xf>
    <xf numFmtId="0" fontId="34" fillId="10" borderId="13" xfId="0" applyFont="1" applyFill="1" applyBorder="1" applyAlignment="1">
      <alignment horizontal="left" vertical="center"/>
    </xf>
    <xf numFmtId="0" fontId="34" fillId="0" borderId="14" xfId="0" applyFont="1" applyBorder="1" applyAlignment="1">
      <alignment horizontal="left" vertical="center"/>
    </xf>
    <xf numFmtId="0" fontId="34" fillId="10" borderId="14" xfId="0" applyFont="1" applyFill="1" applyBorder="1" applyAlignment="1">
      <alignment horizontal="left" vertical="center"/>
    </xf>
    <xf numFmtId="0" fontId="34" fillId="10" borderId="32" xfId="0" applyFont="1" applyFill="1" applyBorder="1" applyAlignment="1">
      <alignment horizontal="left" vertical="center"/>
    </xf>
    <xf numFmtId="9" fontId="36" fillId="19" borderId="3" xfId="5" applyFont="1" applyFill="1" applyBorder="1" applyAlignment="1">
      <alignment horizontal="center"/>
    </xf>
    <xf numFmtId="9" fontId="36" fillId="19" borderId="47" xfId="5" applyFont="1" applyFill="1" applyBorder="1" applyAlignment="1">
      <alignment horizontal="center"/>
    </xf>
    <xf numFmtId="164" fontId="32" fillId="7" borderId="47" xfId="0" applyNumberFormat="1" applyFont="1" applyFill="1" applyBorder="1" applyAlignment="1">
      <alignment horizontal="center"/>
    </xf>
    <xf numFmtId="9" fontId="35" fillId="19" borderId="47" xfId="5" applyFont="1" applyFill="1" applyBorder="1" applyAlignment="1">
      <alignment horizontal="center"/>
    </xf>
    <xf numFmtId="9" fontId="23" fillId="19" borderId="34" xfId="5" applyFont="1" applyFill="1" applyBorder="1" applyAlignment="1">
      <alignment horizontal="center" vertical="center"/>
    </xf>
    <xf numFmtId="9" fontId="22" fillId="19" borderId="34" xfId="5" applyFont="1" applyFill="1" applyBorder="1" applyAlignment="1">
      <alignment horizontal="center" vertical="center"/>
    </xf>
    <xf numFmtId="0" fontId="34" fillId="10" borderId="10" xfId="0" applyFont="1" applyFill="1" applyBorder="1" applyAlignment="1">
      <alignment horizontal="left"/>
    </xf>
    <xf numFmtId="0" fontId="34" fillId="0" borderId="11" xfId="0" applyFont="1" applyBorder="1" applyAlignment="1">
      <alignment horizontal="left"/>
    </xf>
    <xf numFmtId="0" fontId="34" fillId="10" borderId="11" xfId="0" applyFont="1" applyFill="1" applyBorder="1" applyAlignment="1">
      <alignment horizontal="left"/>
    </xf>
    <xf numFmtId="9" fontId="39" fillId="19" borderId="3" xfId="5" applyFont="1" applyFill="1" applyBorder="1" applyAlignment="1">
      <alignment horizontal="center"/>
    </xf>
    <xf numFmtId="9" fontId="42" fillId="19" borderId="34" xfId="5" applyFont="1" applyFill="1" applyBorder="1" applyAlignment="1">
      <alignment horizontal="center" vertical="center"/>
    </xf>
    <xf numFmtId="0" fontId="31" fillId="0" borderId="0" xfId="0" applyFont="1" applyBorder="1"/>
    <xf numFmtId="0" fontId="31" fillId="0" borderId="12" xfId="0" applyFont="1" applyBorder="1" applyAlignment="1">
      <alignment horizontal="center"/>
    </xf>
    <xf numFmtId="0" fontId="31" fillId="0" borderId="23" xfId="0" applyFont="1" applyBorder="1" applyAlignment="1">
      <alignment horizontal="center"/>
    </xf>
    <xf numFmtId="0" fontId="31" fillId="0" borderId="21" xfId="0" applyFont="1" applyBorder="1" applyAlignment="1">
      <alignment horizontal="center"/>
    </xf>
    <xf numFmtId="0" fontId="31" fillId="7" borderId="14" xfId="0" applyNumberFormat="1" applyFont="1" applyFill="1" applyBorder="1" applyAlignment="1">
      <alignment horizontal="center"/>
    </xf>
    <xf numFmtId="0" fontId="31" fillId="0" borderId="26" xfId="0" applyFont="1" applyBorder="1" applyAlignment="1">
      <alignment horizontal="center" vertical="center"/>
    </xf>
    <xf numFmtId="0" fontId="31" fillId="7" borderId="32" xfId="0" applyNumberFormat="1" applyFont="1" applyFill="1" applyBorder="1" applyAlignment="1">
      <alignment horizontal="center"/>
    </xf>
    <xf numFmtId="0" fontId="31" fillId="0" borderId="51" xfId="0" applyFont="1" applyBorder="1" applyAlignment="1">
      <alignment horizontal="center" vertical="center"/>
    </xf>
    <xf numFmtId="9" fontId="25" fillId="19" borderId="34" xfId="5" applyFont="1" applyFill="1" applyBorder="1" applyAlignment="1">
      <alignment horizontal="center" vertical="center"/>
    </xf>
    <xf numFmtId="9" fontId="26" fillId="19" borderId="34" xfId="5" applyFont="1" applyFill="1" applyBorder="1" applyAlignment="1">
      <alignment horizontal="center" vertical="center"/>
    </xf>
    <xf numFmtId="0" fontId="31" fillId="0" borderId="37" xfId="0" applyFont="1" applyBorder="1" applyAlignment="1">
      <alignment horizontal="center"/>
    </xf>
    <xf numFmtId="9" fontId="43" fillId="19" borderId="34" xfId="5" applyFont="1" applyFill="1" applyBorder="1" applyAlignment="1">
      <alignment horizontal="center" vertical="center"/>
    </xf>
    <xf numFmtId="9" fontId="43" fillId="19" borderId="38" xfId="5" applyFont="1" applyFill="1" applyBorder="1" applyAlignment="1">
      <alignment horizontal="center" vertical="center"/>
    </xf>
    <xf numFmtId="164" fontId="31" fillId="0" borderId="12" xfId="0" applyNumberFormat="1" applyFont="1" applyBorder="1" applyAlignment="1">
      <alignment horizontal="center" vertical="center"/>
    </xf>
    <xf numFmtId="9" fontId="39" fillId="19" borderId="47" xfId="5" applyFont="1" applyFill="1" applyBorder="1" applyAlignment="1">
      <alignment horizontal="center"/>
    </xf>
    <xf numFmtId="9" fontId="42" fillId="19" borderId="38" xfId="5" applyFont="1" applyFill="1" applyBorder="1" applyAlignment="1">
      <alignment horizontal="center" vertical="center"/>
    </xf>
    <xf numFmtId="0" fontId="6" fillId="26" borderId="8" xfId="0" applyFont="1" applyFill="1" applyBorder="1" applyAlignment="1">
      <alignment horizontal="center" vertical="center" wrapText="1"/>
    </xf>
    <xf numFmtId="0" fontId="6" fillId="27" borderId="8" xfId="0" applyFont="1" applyFill="1" applyBorder="1" applyAlignment="1">
      <alignment horizontal="center" vertical="center" wrapText="1"/>
    </xf>
    <xf numFmtId="0" fontId="27" fillId="27" borderId="50" xfId="0" applyFont="1" applyFill="1" applyBorder="1" applyAlignment="1">
      <alignment horizontal="center" vertical="center" wrapText="1"/>
    </xf>
    <xf numFmtId="0" fontId="27" fillId="26" borderId="50" xfId="0" applyFont="1" applyFill="1" applyBorder="1" applyAlignment="1">
      <alignment horizontal="center" vertical="center" wrapText="1"/>
    </xf>
    <xf numFmtId="9" fontId="25" fillId="19" borderId="36" xfId="5" applyFont="1" applyFill="1" applyBorder="1" applyAlignment="1">
      <alignment horizontal="center" vertical="center"/>
    </xf>
    <xf numFmtId="0" fontId="6" fillId="0" borderId="45" xfId="0" applyFont="1" applyBorder="1" applyAlignment="1">
      <alignment horizontal="center" vertical="center" wrapText="1"/>
    </xf>
    <xf numFmtId="0" fontId="6" fillId="0" borderId="50" xfId="0" applyFont="1" applyBorder="1" applyAlignment="1">
      <alignment horizontal="center" vertical="center" wrapText="1"/>
    </xf>
    <xf numFmtId="0" fontId="6" fillId="27" borderId="50" xfId="0" applyFont="1" applyFill="1" applyBorder="1" applyAlignment="1">
      <alignment horizontal="center" vertical="center" wrapText="1"/>
    </xf>
    <xf numFmtId="0" fontId="6" fillId="26" borderId="50" xfId="0" applyFont="1" applyFill="1" applyBorder="1" applyAlignment="1">
      <alignment horizontal="center" vertical="center" wrapText="1"/>
    </xf>
    <xf numFmtId="0" fontId="6" fillId="8" borderId="50" xfId="0" applyFont="1" applyFill="1" applyBorder="1" applyAlignment="1">
      <alignment horizontal="center" vertical="center" wrapText="1"/>
    </xf>
    <xf numFmtId="0" fontId="6" fillId="5" borderId="50" xfId="0" applyFont="1" applyFill="1" applyBorder="1" applyAlignment="1">
      <alignment horizontal="center" vertical="center" wrapText="1"/>
    </xf>
    <xf numFmtId="0" fontId="6" fillId="12" borderId="50" xfId="0" applyFont="1" applyFill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9" fontId="23" fillId="19" borderId="38" xfId="5" applyFont="1" applyFill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0" fontId="31" fillId="0" borderId="48" xfId="0" applyFont="1" applyBorder="1" applyAlignment="1">
      <alignment horizontal="center" vertical="center"/>
    </xf>
    <xf numFmtId="164" fontId="31" fillId="0" borderId="47" xfId="0" applyNumberFormat="1" applyFont="1" applyBorder="1" applyAlignment="1">
      <alignment horizontal="center" vertical="center"/>
    </xf>
    <xf numFmtId="9" fontId="0" fillId="0" borderId="3" xfId="5" applyFont="1" applyBorder="1" applyAlignment="1">
      <alignment horizontal="center" vertical="center"/>
    </xf>
    <xf numFmtId="9" fontId="0" fillId="0" borderId="3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27" fillId="20" borderId="8" xfId="0" applyFont="1" applyFill="1" applyBorder="1" applyAlignment="1">
      <alignment horizontal="center" vertical="center" wrapText="1"/>
    </xf>
    <xf numFmtId="0" fontId="27" fillId="20" borderId="19" xfId="0" applyFont="1" applyFill="1" applyBorder="1" applyAlignment="1">
      <alignment horizontal="center" vertical="center" wrapText="1"/>
    </xf>
    <xf numFmtId="0" fontId="31" fillId="18" borderId="50" xfId="0" applyFont="1" applyFill="1" applyBorder="1" applyAlignment="1">
      <alignment horizontal="center" vertical="center"/>
    </xf>
    <xf numFmtId="0" fontId="31" fillId="18" borderId="22" xfId="0" applyFont="1" applyFill="1" applyBorder="1" applyAlignment="1">
      <alignment horizontal="center" vertical="center"/>
    </xf>
    <xf numFmtId="0" fontId="31" fillId="18" borderId="16" xfId="0" applyFont="1" applyFill="1" applyBorder="1" applyAlignment="1">
      <alignment horizontal="center" vertical="center"/>
    </xf>
    <xf numFmtId="0" fontId="31" fillId="18" borderId="25" xfId="0" applyFont="1" applyFill="1" applyBorder="1" applyAlignment="1">
      <alignment horizontal="center" vertical="center"/>
    </xf>
    <xf numFmtId="0" fontId="31" fillId="18" borderId="3" xfId="0" applyFont="1" applyFill="1" applyBorder="1" applyAlignment="1">
      <alignment horizontal="center" vertical="center"/>
    </xf>
    <xf numFmtId="0" fontId="31" fillId="18" borderId="48" xfId="0" applyFont="1" applyFill="1" applyBorder="1" applyAlignment="1">
      <alignment horizontal="center" vertical="center"/>
    </xf>
    <xf numFmtId="0" fontId="31" fillId="18" borderId="42" xfId="0" applyFont="1" applyFill="1" applyBorder="1" applyAlignment="1">
      <alignment horizontal="center" vertical="center"/>
    </xf>
    <xf numFmtId="164" fontId="32" fillId="20" borderId="3" xfId="0" applyNumberFormat="1" applyFont="1" applyFill="1" applyBorder="1" applyAlignment="1">
      <alignment horizontal="center" vertical="center"/>
    </xf>
    <xf numFmtId="164" fontId="31" fillId="20" borderId="47" xfId="0" applyNumberFormat="1" applyFont="1" applyFill="1" applyBorder="1" applyAlignment="1">
      <alignment horizontal="center" vertical="center"/>
    </xf>
    <xf numFmtId="164" fontId="31" fillId="20" borderId="3" xfId="0" applyNumberFormat="1" applyFont="1" applyFill="1" applyBorder="1" applyAlignment="1">
      <alignment horizontal="center" vertical="center"/>
    </xf>
    <xf numFmtId="164" fontId="32" fillId="20" borderId="48" xfId="0" applyNumberFormat="1" applyFont="1" applyFill="1" applyBorder="1" applyAlignment="1">
      <alignment horizontal="center" vertical="center"/>
    </xf>
    <xf numFmtId="0" fontId="31" fillId="20" borderId="3" xfId="0" applyFont="1" applyFill="1" applyBorder="1" applyAlignment="1">
      <alignment horizontal="center" vertical="center"/>
    </xf>
    <xf numFmtId="0" fontId="31" fillId="20" borderId="48" xfId="0" applyFont="1" applyFill="1" applyBorder="1" applyAlignment="1">
      <alignment horizontal="center" vertical="center"/>
    </xf>
    <xf numFmtId="164" fontId="32" fillId="20" borderId="25" xfId="0" applyNumberFormat="1" applyFont="1" applyFill="1" applyBorder="1" applyAlignment="1">
      <alignment horizontal="center" vertical="center"/>
    </xf>
    <xf numFmtId="164" fontId="32" fillId="20" borderId="22" xfId="0" applyNumberFormat="1" applyFont="1" applyFill="1" applyBorder="1" applyAlignment="1">
      <alignment horizontal="center" vertical="center"/>
    </xf>
    <xf numFmtId="164" fontId="32" fillId="20" borderId="42" xfId="0" applyNumberFormat="1" applyFont="1" applyFill="1" applyBorder="1" applyAlignment="1">
      <alignment horizontal="center" vertical="center"/>
    </xf>
    <xf numFmtId="164" fontId="31" fillId="0" borderId="47" xfId="0" applyNumberFormat="1" applyFont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164" fontId="31" fillId="0" borderId="3" xfId="0" applyNumberFormat="1" applyFont="1" applyBorder="1" applyAlignment="1">
      <alignment horizontal="center" vertical="center"/>
    </xf>
    <xf numFmtId="0" fontId="31" fillId="0" borderId="48" xfId="0" applyFont="1" applyBorder="1" applyAlignment="1">
      <alignment horizontal="center" vertical="center"/>
    </xf>
    <xf numFmtId="164" fontId="31" fillId="0" borderId="50" xfId="0" applyNumberFormat="1" applyFont="1" applyBorder="1" applyAlignment="1">
      <alignment horizontal="center" vertical="center"/>
    </xf>
    <xf numFmtId="0" fontId="31" fillId="0" borderId="22" xfId="0" applyFont="1" applyBorder="1" applyAlignment="1">
      <alignment horizontal="center" vertical="center"/>
    </xf>
    <xf numFmtId="0" fontId="31" fillId="0" borderId="16" xfId="0" applyFont="1" applyBorder="1" applyAlignment="1">
      <alignment horizontal="center" vertical="center"/>
    </xf>
    <xf numFmtId="164" fontId="31" fillId="0" borderId="25" xfId="0" applyNumberFormat="1" applyFont="1" applyBorder="1" applyAlignment="1">
      <alignment horizontal="center" vertical="center"/>
    </xf>
    <xf numFmtId="0" fontId="31" fillId="0" borderId="47" xfId="0" applyFont="1" applyBorder="1" applyAlignment="1">
      <alignment horizontal="center" vertical="center"/>
    </xf>
    <xf numFmtId="164" fontId="31" fillId="0" borderId="38" xfId="0" applyNumberFormat="1" applyFont="1" applyBorder="1" applyAlignment="1">
      <alignment horizontal="center" vertical="center"/>
    </xf>
    <xf numFmtId="0" fontId="31" fillId="0" borderId="34" xfId="0" applyFont="1" applyBorder="1" applyAlignment="1">
      <alignment horizontal="center" vertical="center"/>
    </xf>
    <xf numFmtId="164" fontId="31" fillId="0" borderId="34" xfId="0" applyNumberFormat="1" applyFont="1" applyBorder="1" applyAlignment="1">
      <alignment horizontal="center" vertical="center"/>
    </xf>
    <xf numFmtId="0" fontId="31" fillId="0" borderId="36" xfId="0" applyFont="1" applyBorder="1" applyAlignment="1">
      <alignment horizontal="center" vertical="center"/>
    </xf>
    <xf numFmtId="9" fontId="31" fillId="0" borderId="47" xfId="5" applyFont="1" applyBorder="1" applyAlignment="1">
      <alignment horizontal="center" vertical="center"/>
    </xf>
    <xf numFmtId="9" fontId="31" fillId="0" borderId="3" xfId="5" applyFont="1" applyBorder="1" applyAlignment="1">
      <alignment horizontal="center" vertical="center"/>
    </xf>
    <xf numFmtId="9" fontId="31" fillId="0" borderId="48" xfId="5" applyFont="1" applyBorder="1" applyAlignment="1">
      <alignment horizontal="center" vertical="center"/>
    </xf>
    <xf numFmtId="0" fontId="27" fillId="19" borderId="8" xfId="0" applyFont="1" applyFill="1" applyBorder="1" applyAlignment="1">
      <alignment horizontal="center" vertical="center" wrapText="1"/>
    </xf>
    <xf numFmtId="0" fontId="27" fillId="19" borderId="19" xfId="0" applyFont="1" applyFill="1" applyBorder="1" applyAlignment="1">
      <alignment horizontal="center" vertical="center" wrapText="1"/>
    </xf>
    <xf numFmtId="0" fontId="27" fillId="19" borderId="21" xfId="0" applyFont="1" applyFill="1" applyBorder="1" applyAlignment="1">
      <alignment horizontal="center" vertical="center" wrapText="1"/>
    </xf>
    <xf numFmtId="0" fontId="27" fillId="24" borderId="8" xfId="0" applyFont="1" applyFill="1" applyBorder="1" applyAlignment="1">
      <alignment horizontal="center" vertical="center" wrapText="1"/>
    </xf>
    <xf numFmtId="0" fontId="27" fillId="24" borderId="19" xfId="0" applyFont="1" applyFill="1" applyBorder="1" applyAlignment="1">
      <alignment horizontal="center" vertical="center" wrapText="1"/>
    </xf>
    <xf numFmtId="0" fontId="27" fillId="24" borderId="21" xfId="0" applyFont="1" applyFill="1" applyBorder="1" applyAlignment="1">
      <alignment horizontal="center" vertical="center" wrapText="1"/>
    </xf>
    <xf numFmtId="0" fontId="9" fillId="7" borderId="5" xfId="0" applyFont="1" applyFill="1" applyBorder="1" applyAlignment="1">
      <alignment horizontal="center" vertical="center"/>
    </xf>
    <xf numFmtId="0" fontId="9" fillId="7" borderId="6" xfId="0" applyFont="1" applyFill="1" applyBorder="1" applyAlignment="1">
      <alignment horizontal="center" vertical="center"/>
    </xf>
    <xf numFmtId="0" fontId="8" fillId="7" borderId="5" xfId="0" applyFont="1" applyFill="1" applyBorder="1" applyAlignment="1">
      <alignment horizontal="center" vertical="center"/>
    </xf>
    <xf numFmtId="0" fontId="8" fillId="7" borderId="6" xfId="0" applyFont="1" applyFill="1" applyBorder="1" applyAlignment="1">
      <alignment horizontal="center" vertical="center"/>
    </xf>
    <xf numFmtId="0" fontId="0" fillId="24" borderId="42" xfId="0" applyFill="1" applyBorder="1" applyAlignment="1">
      <alignment horizontal="center" vertical="center"/>
    </xf>
    <xf numFmtId="0" fontId="0" fillId="24" borderId="40" xfId="0" applyFill="1" applyBorder="1" applyAlignment="1">
      <alignment horizontal="center" vertical="center"/>
    </xf>
    <xf numFmtId="0" fontId="16" fillId="0" borderId="27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20" borderId="8" xfId="0" applyFill="1" applyBorder="1" applyAlignment="1">
      <alignment horizontal="center" vertical="center" wrapText="1"/>
    </xf>
    <xf numFmtId="0" fontId="0" fillId="20" borderId="19" xfId="0" applyFill="1" applyBorder="1" applyAlignment="1">
      <alignment horizontal="center" vertical="center" wrapText="1"/>
    </xf>
    <xf numFmtId="0" fontId="0" fillId="22" borderId="19" xfId="0" applyFill="1" applyBorder="1" applyAlignment="1">
      <alignment horizontal="center" vertical="center" wrapText="1"/>
    </xf>
    <xf numFmtId="0" fontId="0" fillId="24" borderId="39" xfId="0" applyFill="1" applyBorder="1" applyAlignment="1">
      <alignment horizontal="center" vertical="center"/>
    </xf>
    <xf numFmtId="0" fontId="0" fillId="24" borderId="41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7" xfId="0" applyFont="1" applyBorder="1" applyAlignment="1">
      <alignment horizontal="center"/>
    </xf>
  </cellXfs>
  <cellStyles count="6">
    <cellStyle name="Calcolo" xfId="4" builtinId="22"/>
    <cellStyle name="Migliaia" xfId="3" builtinId="3"/>
    <cellStyle name="Normale" xfId="0" builtinId="0"/>
    <cellStyle name="Normale 2" xfId="2" xr:uid="{5C7F62DB-3E29-4DF2-ACC0-38BE9F3C0522}"/>
    <cellStyle name="Percentuale" xfId="5" builtinId="5"/>
    <cellStyle name="Titolo 1" xfId="1" builtin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6506758530183727"/>
          <c:y val="4.6296296296296294E-2"/>
          <c:w val="0.80437685914260715"/>
          <c:h val="0.77081802274715661"/>
        </c:manualLayout>
      </c:layout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simulazione!$H$6:$H$110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simulazione!$Q$6:$Q$120</c:f>
              <c:numCache>
                <c:formatCode>_-* #.##0,00\ _€_-;\-* #.##0,00\ _€_-;_-* "-"??\ _€_-;_-@_-</c:formatCode>
                <c:ptCount val="115"/>
                <c:pt idx="0">
                  <c:v>2920</c:v>
                </c:pt>
                <c:pt idx="1">
                  <c:v>2848</c:v>
                </c:pt>
                <c:pt idx="2">
                  <c:v>2778</c:v>
                </c:pt>
                <c:pt idx="3">
                  <c:v>2706</c:v>
                </c:pt>
                <c:pt idx="4">
                  <c:v>2636</c:v>
                </c:pt>
                <c:pt idx="5">
                  <c:v>2565</c:v>
                </c:pt>
                <c:pt idx="6">
                  <c:v>2470</c:v>
                </c:pt>
                <c:pt idx="7">
                  <c:v>2375</c:v>
                </c:pt>
                <c:pt idx="8">
                  <c:v>2286</c:v>
                </c:pt>
                <c:pt idx="9">
                  <c:v>2200</c:v>
                </c:pt>
                <c:pt idx="10">
                  <c:v>2112</c:v>
                </c:pt>
                <c:pt idx="11">
                  <c:v>2022</c:v>
                </c:pt>
                <c:pt idx="12">
                  <c:v>2043</c:v>
                </c:pt>
                <c:pt idx="13">
                  <c:v>2065</c:v>
                </c:pt>
                <c:pt idx="14">
                  <c:v>2285</c:v>
                </c:pt>
                <c:pt idx="15">
                  <c:v>2434</c:v>
                </c:pt>
                <c:pt idx="16">
                  <c:v>2582</c:v>
                </c:pt>
                <c:pt idx="17">
                  <c:v>2729</c:v>
                </c:pt>
                <c:pt idx="18">
                  <c:v>2886</c:v>
                </c:pt>
                <c:pt idx="19">
                  <c:v>3041</c:v>
                </c:pt>
                <c:pt idx="20">
                  <c:v>3028</c:v>
                </c:pt>
                <c:pt idx="21">
                  <c:v>3012</c:v>
                </c:pt>
                <c:pt idx="22">
                  <c:v>2985</c:v>
                </c:pt>
                <c:pt idx="23">
                  <c:v>2999</c:v>
                </c:pt>
                <c:pt idx="24">
                  <c:v>2960</c:v>
                </c:pt>
                <c:pt idx="25">
                  <c:v>2920</c:v>
                </c:pt>
                <c:pt idx="26">
                  <c:v>2880</c:v>
                </c:pt>
                <c:pt idx="27">
                  <c:v>2841</c:v>
                </c:pt>
                <c:pt idx="28">
                  <c:v>2801</c:v>
                </c:pt>
                <c:pt idx="29">
                  <c:v>2762</c:v>
                </c:pt>
                <c:pt idx="30">
                  <c:v>2722</c:v>
                </c:pt>
                <c:pt idx="31">
                  <c:v>2682</c:v>
                </c:pt>
                <c:pt idx="32">
                  <c:v>2681</c:v>
                </c:pt>
                <c:pt idx="33">
                  <c:v>2681</c:v>
                </c:pt>
                <c:pt idx="34">
                  <c:v>2700</c:v>
                </c:pt>
                <c:pt idx="35">
                  <c:v>2720</c:v>
                </c:pt>
                <c:pt idx="36">
                  <c:v>2742</c:v>
                </c:pt>
                <c:pt idx="37">
                  <c:v>2763</c:v>
                </c:pt>
                <c:pt idx="38">
                  <c:v>2762</c:v>
                </c:pt>
                <c:pt idx="39">
                  <c:v>2762</c:v>
                </c:pt>
                <c:pt idx="40">
                  <c:v>2544</c:v>
                </c:pt>
                <c:pt idx="41">
                  <c:v>2330</c:v>
                </c:pt>
                <c:pt idx="42">
                  <c:v>2094</c:v>
                </c:pt>
                <c:pt idx="43">
                  <c:v>1858</c:v>
                </c:pt>
                <c:pt idx="44">
                  <c:v>1622</c:v>
                </c:pt>
                <c:pt idx="45">
                  <c:v>1386</c:v>
                </c:pt>
                <c:pt idx="46">
                  <c:v>1318</c:v>
                </c:pt>
                <c:pt idx="47">
                  <c:v>1255</c:v>
                </c:pt>
                <c:pt idx="48">
                  <c:v>1190</c:v>
                </c:pt>
                <c:pt idx="49">
                  <c:v>1190</c:v>
                </c:pt>
                <c:pt idx="50">
                  <c:v>1246</c:v>
                </c:pt>
                <c:pt idx="51">
                  <c:v>1300</c:v>
                </c:pt>
                <c:pt idx="52">
                  <c:v>1354</c:v>
                </c:pt>
                <c:pt idx="53">
                  <c:v>1408</c:v>
                </c:pt>
                <c:pt idx="54">
                  <c:v>1401</c:v>
                </c:pt>
                <c:pt idx="55">
                  <c:v>1394</c:v>
                </c:pt>
                <c:pt idx="56">
                  <c:v>1385</c:v>
                </c:pt>
                <c:pt idx="57">
                  <c:v>1534</c:v>
                </c:pt>
                <c:pt idx="58">
                  <c:v>1669</c:v>
                </c:pt>
                <c:pt idx="59">
                  <c:v>1804</c:v>
                </c:pt>
                <c:pt idx="60">
                  <c:v>1917</c:v>
                </c:pt>
                <c:pt idx="61">
                  <c:v>2031</c:v>
                </c:pt>
                <c:pt idx="62">
                  <c:v>2142</c:v>
                </c:pt>
                <c:pt idx="63">
                  <c:v>2256</c:v>
                </c:pt>
                <c:pt idx="64">
                  <c:v>2229</c:v>
                </c:pt>
                <c:pt idx="65">
                  <c:v>2204</c:v>
                </c:pt>
                <c:pt idx="66">
                  <c:v>2178</c:v>
                </c:pt>
                <c:pt idx="67">
                  <c:v>2151</c:v>
                </c:pt>
                <c:pt idx="68">
                  <c:v>2150</c:v>
                </c:pt>
                <c:pt idx="69">
                  <c:v>2148</c:v>
                </c:pt>
                <c:pt idx="70">
                  <c:v>2144</c:v>
                </c:pt>
                <c:pt idx="71">
                  <c:v>2142</c:v>
                </c:pt>
                <c:pt idx="72">
                  <c:v>2139</c:v>
                </c:pt>
                <c:pt idx="73">
                  <c:v>2146</c:v>
                </c:pt>
                <c:pt idx="74">
                  <c:v>2322</c:v>
                </c:pt>
                <c:pt idx="75">
                  <c:v>2436</c:v>
                </c:pt>
                <c:pt idx="76">
                  <c:v>2549</c:v>
                </c:pt>
                <c:pt idx="77">
                  <c:v>2663</c:v>
                </c:pt>
                <c:pt idx="78">
                  <c:v>2776</c:v>
                </c:pt>
                <c:pt idx="79">
                  <c:v>2889</c:v>
                </c:pt>
                <c:pt idx="80">
                  <c:v>3064</c:v>
                </c:pt>
                <c:pt idx="81">
                  <c:v>3240</c:v>
                </c:pt>
                <c:pt idx="82">
                  <c:v>3415</c:v>
                </c:pt>
                <c:pt idx="83">
                  <c:v>3435</c:v>
                </c:pt>
                <c:pt idx="84">
                  <c:v>3264</c:v>
                </c:pt>
                <c:pt idx="85">
                  <c:v>3093</c:v>
                </c:pt>
                <c:pt idx="86">
                  <c:v>2922</c:v>
                </c:pt>
                <c:pt idx="87">
                  <c:v>2751</c:v>
                </c:pt>
                <c:pt idx="88">
                  <c:v>2582</c:v>
                </c:pt>
                <c:pt idx="89">
                  <c:v>2412</c:v>
                </c:pt>
                <c:pt idx="90">
                  <c:v>2387</c:v>
                </c:pt>
                <c:pt idx="91">
                  <c:v>2362</c:v>
                </c:pt>
                <c:pt idx="92">
                  <c:v>2337</c:v>
                </c:pt>
                <c:pt idx="93">
                  <c:v>2312</c:v>
                </c:pt>
                <c:pt idx="94">
                  <c:v>2286</c:v>
                </c:pt>
                <c:pt idx="95">
                  <c:v>2259</c:v>
                </c:pt>
                <c:pt idx="96">
                  <c:v>2234</c:v>
                </c:pt>
                <c:pt idx="97">
                  <c:v>2209</c:v>
                </c:pt>
                <c:pt idx="98">
                  <c:v>2184</c:v>
                </c:pt>
                <c:pt idx="99">
                  <c:v>2150</c:v>
                </c:pt>
                <c:pt idx="100">
                  <c:v>1944</c:v>
                </c:pt>
                <c:pt idx="101">
                  <c:v>1739</c:v>
                </c:pt>
                <c:pt idx="102">
                  <c:v>1534</c:v>
                </c:pt>
                <c:pt idx="103">
                  <c:v>1327</c:v>
                </c:pt>
                <c:pt idx="104">
                  <c:v>1122</c:v>
                </c:pt>
                <c:pt idx="105">
                  <c:v>917</c:v>
                </c:pt>
                <c:pt idx="106">
                  <c:v>711</c:v>
                </c:pt>
                <c:pt idx="107">
                  <c:v>506</c:v>
                </c:pt>
                <c:pt idx="108">
                  <c:v>301</c:v>
                </c:pt>
                <c:pt idx="109">
                  <c:v>96</c:v>
                </c:pt>
                <c:pt idx="110">
                  <c:v>80</c:v>
                </c:pt>
                <c:pt idx="111">
                  <c:v>63</c:v>
                </c:pt>
                <c:pt idx="112">
                  <c:v>49</c:v>
                </c:pt>
                <c:pt idx="113">
                  <c:v>49</c:v>
                </c:pt>
                <c:pt idx="114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80-4998-B44E-68D41BD7F4D0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simulazione!$H$6:$H$110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simulazione!$N$6:$N$120</c:f>
              <c:numCache>
                <c:formatCode>_-* #.##0,00\ _€_-;\-* #.##0,00\ _€_-;_-* "-"??\ _€_-;_-@_-</c:formatCode>
                <c:ptCount val="115"/>
                <c:pt idx="0">
                  <c:v>3243</c:v>
                </c:pt>
                <c:pt idx="1">
                  <c:v>3164</c:v>
                </c:pt>
                <c:pt idx="2">
                  <c:v>3085</c:v>
                </c:pt>
                <c:pt idx="3">
                  <c:v>3006</c:v>
                </c:pt>
                <c:pt idx="4">
                  <c:v>2927</c:v>
                </c:pt>
                <c:pt idx="5">
                  <c:v>2849</c:v>
                </c:pt>
                <c:pt idx="6">
                  <c:v>2743</c:v>
                </c:pt>
                <c:pt idx="7">
                  <c:v>2637</c:v>
                </c:pt>
                <c:pt idx="8">
                  <c:v>2540</c:v>
                </c:pt>
                <c:pt idx="9">
                  <c:v>2443</c:v>
                </c:pt>
                <c:pt idx="10">
                  <c:v>2345</c:v>
                </c:pt>
                <c:pt idx="11">
                  <c:v>2246</c:v>
                </c:pt>
                <c:pt idx="12">
                  <c:v>2270</c:v>
                </c:pt>
                <c:pt idx="13">
                  <c:v>2294</c:v>
                </c:pt>
                <c:pt idx="14">
                  <c:v>2538</c:v>
                </c:pt>
                <c:pt idx="15">
                  <c:v>2703</c:v>
                </c:pt>
                <c:pt idx="16">
                  <c:v>2868</c:v>
                </c:pt>
                <c:pt idx="17">
                  <c:v>3032</c:v>
                </c:pt>
                <c:pt idx="18">
                  <c:v>3205</c:v>
                </c:pt>
                <c:pt idx="19">
                  <c:v>3378</c:v>
                </c:pt>
                <c:pt idx="20">
                  <c:v>3364</c:v>
                </c:pt>
                <c:pt idx="21">
                  <c:v>3345</c:v>
                </c:pt>
                <c:pt idx="22">
                  <c:v>3316</c:v>
                </c:pt>
                <c:pt idx="23">
                  <c:v>3332</c:v>
                </c:pt>
                <c:pt idx="24">
                  <c:v>3288</c:v>
                </c:pt>
                <c:pt idx="25">
                  <c:v>3244</c:v>
                </c:pt>
                <c:pt idx="26">
                  <c:v>3200</c:v>
                </c:pt>
                <c:pt idx="27">
                  <c:v>3156</c:v>
                </c:pt>
                <c:pt idx="28">
                  <c:v>3112</c:v>
                </c:pt>
                <c:pt idx="29">
                  <c:v>3068</c:v>
                </c:pt>
                <c:pt idx="30">
                  <c:v>3024</c:v>
                </c:pt>
                <c:pt idx="31">
                  <c:v>2980</c:v>
                </c:pt>
                <c:pt idx="32">
                  <c:v>2978</c:v>
                </c:pt>
                <c:pt idx="33">
                  <c:v>2977</c:v>
                </c:pt>
                <c:pt idx="34">
                  <c:v>2999</c:v>
                </c:pt>
                <c:pt idx="35">
                  <c:v>3021</c:v>
                </c:pt>
                <c:pt idx="36">
                  <c:v>3045</c:v>
                </c:pt>
                <c:pt idx="37">
                  <c:v>3069</c:v>
                </c:pt>
                <c:pt idx="38">
                  <c:v>3068</c:v>
                </c:pt>
                <c:pt idx="39">
                  <c:v>3068</c:v>
                </c:pt>
                <c:pt idx="40">
                  <c:v>2825</c:v>
                </c:pt>
                <c:pt idx="41">
                  <c:v>2588</c:v>
                </c:pt>
                <c:pt idx="42">
                  <c:v>2326</c:v>
                </c:pt>
                <c:pt idx="43">
                  <c:v>2064</c:v>
                </c:pt>
                <c:pt idx="44">
                  <c:v>1801</c:v>
                </c:pt>
                <c:pt idx="45">
                  <c:v>1539</c:v>
                </c:pt>
                <c:pt idx="46">
                  <c:v>1464</c:v>
                </c:pt>
                <c:pt idx="47">
                  <c:v>1393</c:v>
                </c:pt>
                <c:pt idx="48">
                  <c:v>1322</c:v>
                </c:pt>
                <c:pt idx="49">
                  <c:v>1322</c:v>
                </c:pt>
                <c:pt idx="50">
                  <c:v>1383</c:v>
                </c:pt>
                <c:pt idx="51">
                  <c:v>1443</c:v>
                </c:pt>
                <c:pt idx="52">
                  <c:v>1503</c:v>
                </c:pt>
                <c:pt idx="53">
                  <c:v>1564</c:v>
                </c:pt>
                <c:pt idx="54">
                  <c:v>1555</c:v>
                </c:pt>
                <c:pt idx="55">
                  <c:v>1547</c:v>
                </c:pt>
                <c:pt idx="56">
                  <c:v>1538</c:v>
                </c:pt>
                <c:pt idx="57">
                  <c:v>1703</c:v>
                </c:pt>
                <c:pt idx="58">
                  <c:v>1853</c:v>
                </c:pt>
                <c:pt idx="59">
                  <c:v>2003</c:v>
                </c:pt>
                <c:pt idx="60">
                  <c:v>2129</c:v>
                </c:pt>
                <c:pt idx="61">
                  <c:v>2256</c:v>
                </c:pt>
                <c:pt idx="62">
                  <c:v>2380</c:v>
                </c:pt>
                <c:pt idx="63">
                  <c:v>2505</c:v>
                </c:pt>
                <c:pt idx="64">
                  <c:v>2476</c:v>
                </c:pt>
                <c:pt idx="65">
                  <c:v>2447</c:v>
                </c:pt>
                <c:pt idx="66">
                  <c:v>2419</c:v>
                </c:pt>
                <c:pt idx="67">
                  <c:v>2390</c:v>
                </c:pt>
                <c:pt idx="68">
                  <c:v>2387</c:v>
                </c:pt>
                <c:pt idx="69">
                  <c:v>2385</c:v>
                </c:pt>
                <c:pt idx="70">
                  <c:v>2382</c:v>
                </c:pt>
                <c:pt idx="71">
                  <c:v>2379</c:v>
                </c:pt>
                <c:pt idx="72">
                  <c:v>2376</c:v>
                </c:pt>
                <c:pt idx="73">
                  <c:v>2383</c:v>
                </c:pt>
                <c:pt idx="74">
                  <c:v>2580</c:v>
                </c:pt>
                <c:pt idx="75">
                  <c:v>2706</c:v>
                </c:pt>
                <c:pt idx="76">
                  <c:v>2832</c:v>
                </c:pt>
                <c:pt idx="77">
                  <c:v>2958</c:v>
                </c:pt>
                <c:pt idx="78">
                  <c:v>3084</c:v>
                </c:pt>
                <c:pt idx="79">
                  <c:v>3210</c:v>
                </c:pt>
                <c:pt idx="80">
                  <c:v>3404</c:v>
                </c:pt>
                <c:pt idx="81">
                  <c:v>3599</c:v>
                </c:pt>
                <c:pt idx="82">
                  <c:v>3794</c:v>
                </c:pt>
                <c:pt idx="83">
                  <c:v>3815</c:v>
                </c:pt>
                <c:pt idx="84">
                  <c:v>3625</c:v>
                </c:pt>
                <c:pt idx="85">
                  <c:v>3435</c:v>
                </c:pt>
                <c:pt idx="86">
                  <c:v>3245</c:v>
                </c:pt>
                <c:pt idx="87">
                  <c:v>3055</c:v>
                </c:pt>
                <c:pt idx="88">
                  <c:v>2867</c:v>
                </c:pt>
                <c:pt idx="89">
                  <c:v>2679</c:v>
                </c:pt>
                <c:pt idx="90">
                  <c:v>2651</c:v>
                </c:pt>
                <c:pt idx="91">
                  <c:v>2623</c:v>
                </c:pt>
                <c:pt idx="92">
                  <c:v>2595</c:v>
                </c:pt>
                <c:pt idx="93">
                  <c:v>2567</c:v>
                </c:pt>
                <c:pt idx="94">
                  <c:v>2539</c:v>
                </c:pt>
                <c:pt idx="95">
                  <c:v>2510</c:v>
                </c:pt>
                <c:pt idx="96">
                  <c:v>2482</c:v>
                </c:pt>
                <c:pt idx="97">
                  <c:v>2454</c:v>
                </c:pt>
                <c:pt idx="98">
                  <c:v>2425</c:v>
                </c:pt>
                <c:pt idx="99">
                  <c:v>2387</c:v>
                </c:pt>
                <c:pt idx="100">
                  <c:v>2159</c:v>
                </c:pt>
                <c:pt idx="101">
                  <c:v>1931</c:v>
                </c:pt>
                <c:pt idx="102">
                  <c:v>1703</c:v>
                </c:pt>
                <c:pt idx="103">
                  <c:v>1474</c:v>
                </c:pt>
                <c:pt idx="104">
                  <c:v>1246</c:v>
                </c:pt>
                <c:pt idx="105">
                  <c:v>1018</c:v>
                </c:pt>
                <c:pt idx="106">
                  <c:v>789</c:v>
                </c:pt>
                <c:pt idx="107">
                  <c:v>561</c:v>
                </c:pt>
                <c:pt idx="108">
                  <c:v>333</c:v>
                </c:pt>
                <c:pt idx="109">
                  <c:v>105</c:v>
                </c:pt>
                <c:pt idx="110">
                  <c:v>87</c:v>
                </c:pt>
                <c:pt idx="111">
                  <c:v>70</c:v>
                </c:pt>
                <c:pt idx="112">
                  <c:v>53</c:v>
                </c:pt>
                <c:pt idx="113">
                  <c:v>53</c:v>
                </c:pt>
                <c:pt idx="114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80-4998-B44E-68D41BD7F4D0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simulazione!$H$6:$H$110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simulazione!$M$6:$M$120</c:f>
              <c:numCache>
                <c:formatCode>_-* #.##0,00\ _€_-;\-* #.##0,00\ _€_-;_-* "-"??\ _€_-;_-@_-</c:formatCode>
                <c:ptCount val="115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  <c:pt idx="25">
                  <c:v>1000</c:v>
                </c:pt>
                <c:pt idx="26">
                  <c:v>1000</c:v>
                </c:pt>
                <c:pt idx="27">
                  <c:v>1000</c:v>
                </c:pt>
                <c:pt idx="28">
                  <c:v>1000</c:v>
                </c:pt>
                <c:pt idx="29">
                  <c:v>1000</c:v>
                </c:pt>
                <c:pt idx="30">
                  <c:v>1000</c:v>
                </c:pt>
                <c:pt idx="31">
                  <c:v>1000</c:v>
                </c:pt>
                <c:pt idx="32">
                  <c:v>1000</c:v>
                </c:pt>
                <c:pt idx="33">
                  <c:v>1000</c:v>
                </c:pt>
                <c:pt idx="34">
                  <c:v>1000</c:v>
                </c:pt>
                <c:pt idx="35">
                  <c:v>1000</c:v>
                </c:pt>
                <c:pt idx="36">
                  <c:v>1000</c:v>
                </c:pt>
                <c:pt idx="37">
                  <c:v>1000</c:v>
                </c:pt>
                <c:pt idx="38">
                  <c:v>1000</c:v>
                </c:pt>
                <c:pt idx="39">
                  <c:v>1000</c:v>
                </c:pt>
                <c:pt idx="40">
                  <c:v>1000</c:v>
                </c:pt>
                <c:pt idx="41">
                  <c:v>1000</c:v>
                </c:pt>
                <c:pt idx="42">
                  <c:v>1000</c:v>
                </c:pt>
                <c:pt idx="43">
                  <c:v>1000</c:v>
                </c:pt>
                <c:pt idx="44">
                  <c:v>1000</c:v>
                </c:pt>
                <c:pt idx="45">
                  <c:v>1000</c:v>
                </c:pt>
                <c:pt idx="46">
                  <c:v>1000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500</c:v>
                </c:pt>
                <c:pt idx="107">
                  <c:v>500</c:v>
                </c:pt>
                <c:pt idx="108">
                  <c:v>100</c:v>
                </c:pt>
                <c:pt idx="109">
                  <c:v>50</c:v>
                </c:pt>
                <c:pt idx="110">
                  <c:v>50</c:v>
                </c:pt>
                <c:pt idx="111">
                  <c:v>50</c:v>
                </c:pt>
                <c:pt idx="112">
                  <c:v>50</c:v>
                </c:pt>
                <c:pt idx="113">
                  <c:v>50</c:v>
                </c:pt>
                <c:pt idx="114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80-4998-B44E-68D41BD7F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194991"/>
        <c:axId val="409204559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simulazione!$Y$6:$Y$120</c:f>
              <c:numCache>
                <c:formatCode>_-* #.##0,00\ _€_-;\-* #.##0,00\ _€_-;_-* "-"??\ _€_-;_-@_-</c:formatCode>
                <c:ptCount val="115"/>
                <c:pt idx="0">
                  <c:v>7598</c:v>
                </c:pt>
                <c:pt idx="1">
                  <c:v>7598</c:v>
                </c:pt>
                <c:pt idx="2">
                  <c:v>7598</c:v>
                </c:pt>
                <c:pt idx="3">
                  <c:v>7598</c:v>
                </c:pt>
                <c:pt idx="4">
                  <c:v>7598</c:v>
                </c:pt>
                <c:pt idx="5">
                  <c:v>7598</c:v>
                </c:pt>
                <c:pt idx="6">
                  <c:v>7598</c:v>
                </c:pt>
                <c:pt idx="7">
                  <c:v>7601</c:v>
                </c:pt>
                <c:pt idx="8">
                  <c:v>7601</c:v>
                </c:pt>
                <c:pt idx="9">
                  <c:v>7601</c:v>
                </c:pt>
                <c:pt idx="10">
                  <c:v>7601</c:v>
                </c:pt>
                <c:pt idx="11">
                  <c:v>7650</c:v>
                </c:pt>
                <c:pt idx="12">
                  <c:v>7650</c:v>
                </c:pt>
                <c:pt idx="13">
                  <c:v>7641</c:v>
                </c:pt>
                <c:pt idx="14">
                  <c:v>7612</c:v>
                </c:pt>
                <c:pt idx="15">
                  <c:v>7612</c:v>
                </c:pt>
                <c:pt idx="16">
                  <c:v>7612</c:v>
                </c:pt>
                <c:pt idx="17">
                  <c:v>7615</c:v>
                </c:pt>
                <c:pt idx="18">
                  <c:v>7615</c:v>
                </c:pt>
                <c:pt idx="19">
                  <c:v>7615</c:v>
                </c:pt>
                <c:pt idx="20">
                  <c:v>7615</c:v>
                </c:pt>
                <c:pt idx="21">
                  <c:v>7611</c:v>
                </c:pt>
                <c:pt idx="22">
                  <c:v>17629</c:v>
                </c:pt>
                <c:pt idx="23">
                  <c:v>17629</c:v>
                </c:pt>
                <c:pt idx="24">
                  <c:v>17629</c:v>
                </c:pt>
                <c:pt idx="25">
                  <c:v>17629</c:v>
                </c:pt>
                <c:pt idx="26">
                  <c:v>17629</c:v>
                </c:pt>
                <c:pt idx="27">
                  <c:v>17629</c:v>
                </c:pt>
                <c:pt idx="28">
                  <c:v>17629</c:v>
                </c:pt>
                <c:pt idx="29">
                  <c:v>17629</c:v>
                </c:pt>
                <c:pt idx="30">
                  <c:v>17629</c:v>
                </c:pt>
                <c:pt idx="31">
                  <c:v>17640</c:v>
                </c:pt>
                <c:pt idx="32">
                  <c:v>17640</c:v>
                </c:pt>
                <c:pt idx="33">
                  <c:v>17640</c:v>
                </c:pt>
                <c:pt idx="34">
                  <c:v>17640</c:v>
                </c:pt>
                <c:pt idx="35">
                  <c:v>17641</c:v>
                </c:pt>
                <c:pt idx="36">
                  <c:v>17641</c:v>
                </c:pt>
                <c:pt idx="37">
                  <c:v>17641</c:v>
                </c:pt>
                <c:pt idx="38">
                  <c:v>17641</c:v>
                </c:pt>
                <c:pt idx="39">
                  <c:v>17544</c:v>
                </c:pt>
                <c:pt idx="40">
                  <c:v>17546</c:v>
                </c:pt>
                <c:pt idx="41">
                  <c:v>17546</c:v>
                </c:pt>
                <c:pt idx="42">
                  <c:v>17546</c:v>
                </c:pt>
                <c:pt idx="43">
                  <c:v>17546</c:v>
                </c:pt>
                <c:pt idx="44">
                  <c:v>17546</c:v>
                </c:pt>
                <c:pt idx="45">
                  <c:v>17621</c:v>
                </c:pt>
                <c:pt idx="46">
                  <c:v>7623</c:v>
                </c:pt>
                <c:pt idx="47">
                  <c:v>7623</c:v>
                </c:pt>
                <c:pt idx="48">
                  <c:v>7623</c:v>
                </c:pt>
                <c:pt idx="49">
                  <c:v>7647</c:v>
                </c:pt>
                <c:pt idx="50">
                  <c:v>7647</c:v>
                </c:pt>
                <c:pt idx="51">
                  <c:v>7647</c:v>
                </c:pt>
                <c:pt idx="52">
                  <c:v>7647</c:v>
                </c:pt>
                <c:pt idx="53">
                  <c:v>7647</c:v>
                </c:pt>
                <c:pt idx="54">
                  <c:v>7647</c:v>
                </c:pt>
                <c:pt idx="55">
                  <c:v>7647</c:v>
                </c:pt>
                <c:pt idx="56">
                  <c:v>7647</c:v>
                </c:pt>
                <c:pt idx="57">
                  <c:v>7640</c:v>
                </c:pt>
                <c:pt idx="58">
                  <c:v>7640</c:v>
                </c:pt>
                <c:pt idx="59">
                  <c:v>7631</c:v>
                </c:pt>
                <c:pt idx="60">
                  <c:v>7631</c:v>
                </c:pt>
                <c:pt idx="61">
                  <c:v>7631</c:v>
                </c:pt>
                <c:pt idx="62">
                  <c:v>7631</c:v>
                </c:pt>
                <c:pt idx="63">
                  <c:v>7641</c:v>
                </c:pt>
                <c:pt idx="64">
                  <c:v>7641</c:v>
                </c:pt>
                <c:pt idx="65">
                  <c:v>7641</c:v>
                </c:pt>
                <c:pt idx="66">
                  <c:v>7641</c:v>
                </c:pt>
                <c:pt idx="67">
                  <c:v>7651</c:v>
                </c:pt>
                <c:pt idx="68">
                  <c:v>7651</c:v>
                </c:pt>
                <c:pt idx="69">
                  <c:v>7651</c:v>
                </c:pt>
                <c:pt idx="70">
                  <c:v>7651</c:v>
                </c:pt>
                <c:pt idx="71">
                  <c:v>7651</c:v>
                </c:pt>
                <c:pt idx="72">
                  <c:v>7651</c:v>
                </c:pt>
                <c:pt idx="73">
                  <c:v>7651</c:v>
                </c:pt>
                <c:pt idx="74">
                  <c:v>7623</c:v>
                </c:pt>
                <c:pt idx="75">
                  <c:v>7623</c:v>
                </c:pt>
                <c:pt idx="76">
                  <c:v>7623</c:v>
                </c:pt>
                <c:pt idx="77">
                  <c:v>7623</c:v>
                </c:pt>
                <c:pt idx="78">
                  <c:v>7623</c:v>
                </c:pt>
                <c:pt idx="79">
                  <c:v>7650</c:v>
                </c:pt>
                <c:pt idx="80">
                  <c:v>7650</c:v>
                </c:pt>
                <c:pt idx="81">
                  <c:v>7650</c:v>
                </c:pt>
                <c:pt idx="82">
                  <c:v>7581</c:v>
                </c:pt>
                <c:pt idx="83">
                  <c:v>7581</c:v>
                </c:pt>
                <c:pt idx="84">
                  <c:v>7581</c:v>
                </c:pt>
                <c:pt idx="85">
                  <c:v>7581</c:v>
                </c:pt>
                <c:pt idx="86">
                  <c:v>7581</c:v>
                </c:pt>
                <c:pt idx="87">
                  <c:v>7581</c:v>
                </c:pt>
                <c:pt idx="88">
                  <c:v>7581</c:v>
                </c:pt>
                <c:pt idx="89">
                  <c:v>7652</c:v>
                </c:pt>
                <c:pt idx="90">
                  <c:v>7652</c:v>
                </c:pt>
                <c:pt idx="91">
                  <c:v>7652</c:v>
                </c:pt>
                <c:pt idx="92">
                  <c:v>7652</c:v>
                </c:pt>
                <c:pt idx="93">
                  <c:v>7652</c:v>
                </c:pt>
                <c:pt idx="94">
                  <c:v>7652</c:v>
                </c:pt>
                <c:pt idx="95">
                  <c:v>7652</c:v>
                </c:pt>
                <c:pt idx="96">
                  <c:v>7652</c:v>
                </c:pt>
                <c:pt idx="97">
                  <c:v>7652</c:v>
                </c:pt>
                <c:pt idx="98">
                  <c:v>7648</c:v>
                </c:pt>
                <c:pt idx="99">
                  <c:v>7572</c:v>
                </c:pt>
                <c:pt idx="100">
                  <c:v>7572</c:v>
                </c:pt>
                <c:pt idx="101">
                  <c:v>7572</c:v>
                </c:pt>
                <c:pt idx="102">
                  <c:v>7572</c:v>
                </c:pt>
                <c:pt idx="103">
                  <c:v>7572</c:v>
                </c:pt>
                <c:pt idx="104">
                  <c:v>7572</c:v>
                </c:pt>
                <c:pt idx="105">
                  <c:v>7572</c:v>
                </c:pt>
                <c:pt idx="106">
                  <c:v>7572</c:v>
                </c:pt>
                <c:pt idx="107">
                  <c:v>7565</c:v>
                </c:pt>
                <c:pt idx="108">
                  <c:v>7572</c:v>
                </c:pt>
                <c:pt idx="109">
                  <c:v>7657</c:v>
                </c:pt>
                <c:pt idx="110">
                  <c:v>7657</c:v>
                </c:pt>
                <c:pt idx="111">
                  <c:v>7657</c:v>
                </c:pt>
                <c:pt idx="112">
                  <c:v>7650</c:v>
                </c:pt>
                <c:pt idx="113">
                  <c:v>7657</c:v>
                </c:pt>
                <c:pt idx="114">
                  <c:v>7657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80-4998-B44E-68D41BD7F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9194991"/>
        <c:axId val="409204559"/>
      </c:lineChart>
      <c:catAx>
        <c:axId val="409194991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9204559"/>
        <c:crosses val="autoZero"/>
        <c:auto val="1"/>
        <c:lblAlgn val="ctr"/>
        <c:lblOffset val="100"/>
        <c:noMultiLvlLbl val="0"/>
      </c:catAx>
      <c:valAx>
        <c:axId val="409204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09194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 w="25400">
              <a:noFill/>
            </a:ln>
            <a:effectLst/>
          </c:spP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simulazione!$AM$6:$AM$120</c:f>
              <c:numCache>
                <c:formatCode>_-* #.##0,00\ _€_-;\-* #.##0,00\ _€_-;_-* "-"??\ _€_-;_-@_-</c:formatCode>
                <c:ptCount val="115"/>
                <c:pt idx="0">
                  <c:v>1460</c:v>
                </c:pt>
                <c:pt idx="1">
                  <c:v>1424</c:v>
                </c:pt>
                <c:pt idx="2">
                  <c:v>1389</c:v>
                </c:pt>
                <c:pt idx="3">
                  <c:v>1353</c:v>
                </c:pt>
                <c:pt idx="4">
                  <c:v>1318</c:v>
                </c:pt>
                <c:pt idx="5">
                  <c:v>1283</c:v>
                </c:pt>
                <c:pt idx="6">
                  <c:v>1235</c:v>
                </c:pt>
                <c:pt idx="7">
                  <c:v>1188</c:v>
                </c:pt>
                <c:pt idx="8">
                  <c:v>1143</c:v>
                </c:pt>
                <c:pt idx="9">
                  <c:v>1100</c:v>
                </c:pt>
                <c:pt idx="10">
                  <c:v>1056</c:v>
                </c:pt>
                <c:pt idx="11">
                  <c:v>1011</c:v>
                </c:pt>
                <c:pt idx="12">
                  <c:v>1022</c:v>
                </c:pt>
                <c:pt idx="13">
                  <c:v>1033</c:v>
                </c:pt>
                <c:pt idx="14">
                  <c:v>1143</c:v>
                </c:pt>
                <c:pt idx="15">
                  <c:v>1217</c:v>
                </c:pt>
                <c:pt idx="16">
                  <c:v>1291</c:v>
                </c:pt>
                <c:pt idx="17">
                  <c:v>1365</c:v>
                </c:pt>
                <c:pt idx="18">
                  <c:v>1443</c:v>
                </c:pt>
                <c:pt idx="19">
                  <c:v>1521</c:v>
                </c:pt>
                <c:pt idx="20">
                  <c:v>1514</c:v>
                </c:pt>
                <c:pt idx="21">
                  <c:v>1506</c:v>
                </c:pt>
                <c:pt idx="22">
                  <c:v>1493</c:v>
                </c:pt>
                <c:pt idx="23">
                  <c:v>1500</c:v>
                </c:pt>
                <c:pt idx="24">
                  <c:v>1480</c:v>
                </c:pt>
                <c:pt idx="25">
                  <c:v>1460</c:v>
                </c:pt>
                <c:pt idx="26">
                  <c:v>1440</c:v>
                </c:pt>
                <c:pt idx="27">
                  <c:v>1421</c:v>
                </c:pt>
                <c:pt idx="28">
                  <c:v>1401</c:v>
                </c:pt>
                <c:pt idx="29">
                  <c:v>1381</c:v>
                </c:pt>
                <c:pt idx="30">
                  <c:v>1361</c:v>
                </c:pt>
                <c:pt idx="31">
                  <c:v>1341</c:v>
                </c:pt>
                <c:pt idx="32">
                  <c:v>1341</c:v>
                </c:pt>
                <c:pt idx="33">
                  <c:v>1341</c:v>
                </c:pt>
                <c:pt idx="34">
                  <c:v>1350</c:v>
                </c:pt>
                <c:pt idx="35">
                  <c:v>1360</c:v>
                </c:pt>
                <c:pt idx="36">
                  <c:v>1371</c:v>
                </c:pt>
                <c:pt idx="37">
                  <c:v>1382</c:v>
                </c:pt>
                <c:pt idx="38">
                  <c:v>1381</c:v>
                </c:pt>
                <c:pt idx="39">
                  <c:v>1381</c:v>
                </c:pt>
                <c:pt idx="40">
                  <c:v>1272</c:v>
                </c:pt>
                <c:pt idx="41">
                  <c:v>1165</c:v>
                </c:pt>
                <c:pt idx="42">
                  <c:v>1047</c:v>
                </c:pt>
                <c:pt idx="43">
                  <c:v>929</c:v>
                </c:pt>
                <c:pt idx="44">
                  <c:v>811</c:v>
                </c:pt>
                <c:pt idx="45">
                  <c:v>693</c:v>
                </c:pt>
                <c:pt idx="46">
                  <c:v>659</c:v>
                </c:pt>
                <c:pt idx="47">
                  <c:v>628</c:v>
                </c:pt>
                <c:pt idx="48">
                  <c:v>595</c:v>
                </c:pt>
                <c:pt idx="49">
                  <c:v>595</c:v>
                </c:pt>
                <c:pt idx="50">
                  <c:v>623</c:v>
                </c:pt>
                <c:pt idx="51">
                  <c:v>650</c:v>
                </c:pt>
                <c:pt idx="52">
                  <c:v>677</c:v>
                </c:pt>
                <c:pt idx="53">
                  <c:v>704</c:v>
                </c:pt>
                <c:pt idx="54">
                  <c:v>701</c:v>
                </c:pt>
                <c:pt idx="55">
                  <c:v>697</c:v>
                </c:pt>
                <c:pt idx="56">
                  <c:v>693</c:v>
                </c:pt>
                <c:pt idx="57">
                  <c:v>767</c:v>
                </c:pt>
                <c:pt idx="58">
                  <c:v>835</c:v>
                </c:pt>
                <c:pt idx="59">
                  <c:v>902</c:v>
                </c:pt>
                <c:pt idx="60">
                  <c:v>959</c:v>
                </c:pt>
                <c:pt idx="61">
                  <c:v>1016</c:v>
                </c:pt>
                <c:pt idx="62">
                  <c:v>1071</c:v>
                </c:pt>
                <c:pt idx="63">
                  <c:v>1128</c:v>
                </c:pt>
                <c:pt idx="64">
                  <c:v>1115</c:v>
                </c:pt>
                <c:pt idx="65">
                  <c:v>1102</c:v>
                </c:pt>
                <c:pt idx="66">
                  <c:v>1089</c:v>
                </c:pt>
                <c:pt idx="67">
                  <c:v>1076</c:v>
                </c:pt>
                <c:pt idx="68">
                  <c:v>1075</c:v>
                </c:pt>
                <c:pt idx="69">
                  <c:v>1074</c:v>
                </c:pt>
                <c:pt idx="70">
                  <c:v>1072</c:v>
                </c:pt>
                <c:pt idx="71">
                  <c:v>1071</c:v>
                </c:pt>
                <c:pt idx="72">
                  <c:v>1070</c:v>
                </c:pt>
                <c:pt idx="73">
                  <c:v>1073</c:v>
                </c:pt>
                <c:pt idx="74">
                  <c:v>1161</c:v>
                </c:pt>
                <c:pt idx="75">
                  <c:v>1218</c:v>
                </c:pt>
                <c:pt idx="76">
                  <c:v>1275</c:v>
                </c:pt>
                <c:pt idx="77">
                  <c:v>1332</c:v>
                </c:pt>
                <c:pt idx="78">
                  <c:v>1388</c:v>
                </c:pt>
                <c:pt idx="79">
                  <c:v>1445</c:v>
                </c:pt>
                <c:pt idx="80">
                  <c:v>1532</c:v>
                </c:pt>
                <c:pt idx="81">
                  <c:v>1620</c:v>
                </c:pt>
                <c:pt idx="82">
                  <c:v>1708</c:v>
                </c:pt>
                <c:pt idx="83">
                  <c:v>1718</c:v>
                </c:pt>
                <c:pt idx="84">
                  <c:v>1632</c:v>
                </c:pt>
                <c:pt idx="85">
                  <c:v>1547</c:v>
                </c:pt>
                <c:pt idx="86">
                  <c:v>1461</c:v>
                </c:pt>
                <c:pt idx="87">
                  <c:v>1376</c:v>
                </c:pt>
                <c:pt idx="88">
                  <c:v>1291</c:v>
                </c:pt>
                <c:pt idx="89">
                  <c:v>1206</c:v>
                </c:pt>
                <c:pt idx="90">
                  <c:v>1194</c:v>
                </c:pt>
                <c:pt idx="91">
                  <c:v>1181</c:v>
                </c:pt>
                <c:pt idx="92">
                  <c:v>1169</c:v>
                </c:pt>
                <c:pt idx="93">
                  <c:v>1156</c:v>
                </c:pt>
                <c:pt idx="94">
                  <c:v>1143</c:v>
                </c:pt>
                <c:pt idx="95">
                  <c:v>1130</c:v>
                </c:pt>
                <c:pt idx="96">
                  <c:v>1117</c:v>
                </c:pt>
                <c:pt idx="97">
                  <c:v>1105</c:v>
                </c:pt>
                <c:pt idx="98">
                  <c:v>1092</c:v>
                </c:pt>
                <c:pt idx="99">
                  <c:v>1075</c:v>
                </c:pt>
                <c:pt idx="100">
                  <c:v>972</c:v>
                </c:pt>
                <c:pt idx="101">
                  <c:v>870</c:v>
                </c:pt>
                <c:pt idx="102">
                  <c:v>767</c:v>
                </c:pt>
                <c:pt idx="103">
                  <c:v>664</c:v>
                </c:pt>
                <c:pt idx="104">
                  <c:v>561</c:v>
                </c:pt>
                <c:pt idx="105">
                  <c:v>459</c:v>
                </c:pt>
                <c:pt idx="106">
                  <c:v>356</c:v>
                </c:pt>
                <c:pt idx="107">
                  <c:v>253</c:v>
                </c:pt>
                <c:pt idx="108">
                  <c:v>151</c:v>
                </c:pt>
                <c:pt idx="109">
                  <c:v>48</c:v>
                </c:pt>
                <c:pt idx="110">
                  <c:v>40</c:v>
                </c:pt>
                <c:pt idx="111">
                  <c:v>32</c:v>
                </c:pt>
                <c:pt idx="112">
                  <c:v>25</c:v>
                </c:pt>
                <c:pt idx="113">
                  <c:v>25</c:v>
                </c:pt>
                <c:pt idx="114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5E-4ADF-84FF-D60F530FC3F1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simulazione!$AN$6:$AN$120</c:f>
              <c:numCache>
                <c:formatCode>_-* #.##0,00\ _€_-;\-* #.##0,00\ _€_-;_-* "-"??\ _€_-;_-@_-</c:formatCode>
                <c:ptCount val="115"/>
                <c:pt idx="0">
                  <c:v>2920</c:v>
                </c:pt>
                <c:pt idx="1">
                  <c:v>2848</c:v>
                </c:pt>
                <c:pt idx="2">
                  <c:v>2778</c:v>
                </c:pt>
                <c:pt idx="3">
                  <c:v>2706</c:v>
                </c:pt>
                <c:pt idx="4">
                  <c:v>2636</c:v>
                </c:pt>
                <c:pt idx="5">
                  <c:v>2565</c:v>
                </c:pt>
                <c:pt idx="6">
                  <c:v>2470</c:v>
                </c:pt>
                <c:pt idx="7">
                  <c:v>2375</c:v>
                </c:pt>
                <c:pt idx="8">
                  <c:v>2286</c:v>
                </c:pt>
                <c:pt idx="9">
                  <c:v>2200</c:v>
                </c:pt>
                <c:pt idx="10">
                  <c:v>2112</c:v>
                </c:pt>
                <c:pt idx="11">
                  <c:v>2022</c:v>
                </c:pt>
                <c:pt idx="12">
                  <c:v>2043</c:v>
                </c:pt>
                <c:pt idx="13">
                  <c:v>2065</c:v>
                </c:pt>
                <c:pt idx="14">
                  <c:v>2285</c:v>
                </c:pt>
                <c:pt idx="15">
                  <c:v>2434</c:v>
                </c:pt>
                <c:pt idx="16">
                  <c:v>2582</c:v>
                </c:pt>
                <c:pt idx="17">
                  <c:v>2729</c:v>
                </c:pt>
                <c:pt idx="18">
                  <c:v>2886</c:v>
                </c:pt>
                <c:pt idx="19">
                  <c:v>3041</c:v>
                </c:pt>
                <c:pt idx="20">
                  <c:v>3028</c:v>
                </c:pt>
                <c:pt idx="21">
                  <c:v>3012</c:v>
                </c:pt>
                <c:pt idx="22">
                  <c:v>2985</c:v>
                </c:pt>
                <c:pt idx="23">
                  <c:v>2999</c:v>
                </c:pt>
                <c:pt idx="24">
                  <c:v>2960</c:v>
                </c:pt>
                <c:pt idx="25">
                  <c:v>2920</c:v>
                </c:pt>
                <c:pt idx="26">
                  <c:v>2880</c:v>
                </c:pt>
                <c:pt idx="27">
                  <c:v>2841</c:v>
                </c:pt>
                <c:pt idx="28">
                  <c:v>2801</c:v>
                </c:pt>
                <c:pt idx="29">
                  <c:v>2762</c:v>
                </c:pt>
                <c:pt idx="30">
                  <c:v>2722</c:v>
                </c:pt>
                <c:pt idx="31">
                  <c:v>2682</c:v>
                </c:pt>
                <c:pt idx="32">
                  <c:v>2681</c:v>
                </c:pt>
                <c:pt idx="33">
                  <c:v>2681</c:v>
                </c:pt>
                <c:pt idx="34">
                  <c:v>2700</c:v>
                </c:pt>
                <c:pt idx="35">
                  <c:v>2720</c:v>
                </c:pt>
                <c:pt idx="36">
                  <c:v>2742</c:v>
                </c:pt>
                <c:pt idx="37">
                  <c:v>2763</c:v>
                </c:pt>
                <c:pt idx="38">
                  <c:v>2762</c:v>
                </c:pt>
                <c:pt idx="39">
                  <c:v>2762</c:v>
                </c:pt>
                <c:pt idx="40">
                  <c:v>2544</c:v>
                </c:pt>
                <c:pt idx="41">
                  <c:v>2330</c:v>
                </c:pt>
                <c:pt idx="42">
                  <c:v>2094</c:v>
                </c:pt>
                <c:pt idx="43">
                  <c:v>1858</c:v>
                </c:pt>
                <c:pt idx="44">
                  <c:v>1622</c:v>
                </c:pt>
                <c:pt idx="45">
                  <c:v>1386</c:v>
                </c:pt>
                <c:pt idx="46">
                  <c:v>1318</c:v>
                </c:pt>
                <c:pt idx="47">
                  <c:v>1255</c:v>
                </c:pt>
                <c:pt idx="48">
                  <c:v>1190</c:v>
                </c:pt>
                <c:pt idx="49">
                  <c:v>1190</c:v>
                </c:pt>
                <c:pt idx="50">
                  <c:v>1246</c:v>
                </c:pt>
                <c:pt idx="51">
                  <c:v>1300</c:v>
                </c:pt>
                <c:pt idx="52">
                  <c:v>1354</c:v>
                </c:pt>
                <c:pt idx="53">
                  <c:v>1408</c:v>
                </c:pt>
                <c:pt idx="54">
                  <c:v>1401</c:v>
                </c:pt>
                <c:pt idx="55">
                  <c:v>1394</c:v>
                </c:pt>
                <c:pt idx="56">
                  <c:v>1385</c:v>
                </c:pt>
                <c:pt idx="57">
                  <c:v>1534</c:v>
                </c:pt>
                <c:pt idx="58">
                  <c:v>1669</c:v>
                </c:pt>
                <c:pt idx="59">
                  <c:v>1804</c:v>
                </c:pt>
                <c:pt idx="60">
                  <c:v>1917</c:v>
                </c:pt>
                <c:pt idx="61">
                  <c:v>2031</c:v>
                </c:pt>
                <c:pt idx="62">
                  <c:v>2142</c:v>
                </c:pt>
                <c:pt idx="63">
                  <c:v>2256</c:v>
                </c:pt>
                <c:pt idx="64">
                  <c:v>2229</c:v>
                </c:pt>
                <c:pt idx="65">
                  <c:v>2204</c:v>
                </c:pt>
                <c:pt idx="66">
                  <c:v>2178</c:v>
                </c:pt>
                <c:pt idx="67">
                  <c:v>2151</c:v>
                </c:pt>
                <c:pt idx="68">
                  <c:v>2150</c:v>
                </c:pt>
                <c:pt idx="69">
                  <c:v>2148</c:v>
                </c:pt>
                <c:pt idx="70">
                  <c:v>2144</c:v>
                </c:pt>
                <c:pt idx="71">
                  <c:v>2142</c:v>
                </c:pt>
                <c:pt idx="72">
                  <c:v>2139</c:v>
                </c:pt>
                <c:pt idx="73">
                  <c:v>2146</c:v>
                </c:pt>
                <c:pt idx="74">
                  <c:v>2322</c:v>
                </c:pt>
                <c:pt idx="75">
                  <c:v>2436</c:v>
                </c:pt>
                <c:pt idx="76">
                  <c:v>2549</c:v>
                </c:pt>
                <c:pt idx="77">
                  <c:v>2663</c:v>
                </c:pt>
                <c:pt idx="78">
                  <c:v>2776</c:v>
                </c:pt>
                <c:pt idx="79">
                  <c:v>2889</c:v>
                </c:pt>
                <c:pt idx="80">
                  <c:v>3064</c:v>
                </c:pt>
                <c:pt idx="81">
                  <c:v>3240</c:v>
                </c:pt>
                <c:pt idx="82">
                  <c:v>3415</c:v>
                </c:pt>
                <c:pt idx="83">
                  <c:v>3435</c:v>
                </c:pt>
                <c:pt idx="84">
                  <c:v>3264</c:v>
                </c:pt>
                <c:pt idx="85">
                  <c:v>3093</c:v>
                </c:pt>
                <c:pt idx="86">
                  <c:v>2922</c:v>
                </c:pt>
                <c:pt idx="87">
                  <c:v>2751</c:v>
                </c:pt>
                <c:pt idx="88">
                  <c:v>2582</c:v>
                </c:pt>
                <c:pt idx="89">
                  <c:v>2412</c:v>
                </c:pt>
                <c:pt idx="90">
                  <c:v>2387</c:v>
                </c:pt>
                <c:pt idx="91">
                  <c:v>2362</c:v>
                </c:pt>
                <c:pt idx="92">
                  <c:v>2337</c:v>
                </c:pt>
                <c:pt idx="93">
                  <c:v>2312</c:v>
                </c:pt>
                <c:pt idx="94">
                  <c:v>2286</c:v>
                </c:pt>
                <c:pt idx="95">
                  <c:v>2259</c:v>
                </c:pt>
                <c:pt idx="96">
                  <c:v>2234</c:v>
                </c:pt>
                <c:pt idx="97">
                  <c:v>2209</c:v>
                </c:pt>
                <c:pt idx="98">
                  <c:v>2184</c:v>
                </c:pt>
                <c:pt idx="99">
                  <c:v>2150</c:v>
                </c:pt>
                <c:pt idx="100">
                  <c:v>1944</c:v>
                </c:pt>
                <c:pt idx="101">
                  <c:v>1739</c:v>
                </c:pt>
                <c:pt idx="102">
                  <c:v>1534</c:v>
                </c:pt>
                <c:pt idx="103">
                  <c:v>1327</c:v>
                </c:pt>
                <c:pt idx="104">
                  <c:v>1122</c:v>
                </c:pt>
                <c:pt idx="105">
                  <c:v>917</c:v>
                </c:pt>
                <c:pt idx="106">
                  <c:v>711</c:v>
                </c:pt>
                <c:pt idx="107">
                  <c:v>506</c:v>
                </c:pt>
                <c:pt idx="108">
                  <c:v>301</c:v>
                </c:pt>
                <c:pt idx="109">
                  <c:v>96</c:v>
                </c:pt>
                <c:pt idx="110">
                  <c:v>80</c:v>
                </c:pt>
                <c:pt idx="111">
                  <c:v>63</c:v>
                </c:pt>
                <c:pt idx="112">
                  <c:v>49</c:v>
                </c:pt>
                <c:pt idx="113">
                  <c:v>49</c:v>
                </c:pt>
                <c:pt idx="114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5E-4ADF-84FF-D60F530FC3F1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simulazione!$AO$6:$AO$120</c:f>
              <c:numCache>
                <c:formatCode>_-* #.##0,00\ _€_-;\-* #.##0,00\ _€_-;_-* "-"??\ _€_-;_-@_-</c:formatCode>
                <c:ptCount val="115"/>
                <c:pt idx="0">
                  <c:v>3920</c:v>
                </c:pt>
                <c:pt idx="1">
                  <c:v>3848</c:v>
                </c:pt>
                <c:pt idx="2">
                  <c:v>3778</c:v>
                </c:pt>
                <c:pt idx="3">
                  <c:v>3706</c:v>
                </c:pt>
                <c:pt idx="4">
                  <c:v>3636</c:v>
                </c:pt>
                <c:pt idx="5">
                  <c:v>3565</c:v>
                </c:pt>
                <c:pt idx="6">
                  <c:v>3470</c:v>
                </c:pt>
                <c:pt idx="7">
                  <c:v>3375</c:v>
                </c:pt>
                <c:pt idx="8">
                  <c:v>3286</c:v>
                </c:pt>
                <c:pt idx="9">
                  <c:v>3200</c:v>
                </c:pt>
                <c:pt idx="10">
                  <c:v>3112</c:v>
                </c:pt>
                <c:pt idx="11">
                  <c:v>3022</c:v>
                </c:pt>
                <c:pt idx="12">
                  <c:v>3043</c:v>
                </c:pt>
                <c:pt idx="13">
                  <c:v>3065</c:v>
                </c:pt>
                <c:pt idx="14">
                  <c:v>3285</c:v>
                </c:pt>
                <c:pt idx="15">
                  <c:v>3434</c:v>
                </c:pt>
                <c:pt idx="16">
                  <c:v>3582</c:v>
                </c:pt>
                <c:pt idx="17">
                  <c:v>3729</c:v>
                </c:pt>
                <c:pt idx="18">
                  <c:v>3886</c:v>
                </c:pt>
                <c:pt idx="19">
                  <c:v>4041</c:v>
                </c:pt>
                <c:pt idx="20">
                  <c:v>4028</c:v>
                </c:pt>
                <c:pt idx="21">
                  <c:v>4012</c:v>
                </c:pt>
                <c:pt idx="22">
                  <c:v>3985</c:v>
                </c:pt>
                <c:pt idx="23">
                  <c:v>3999</c:v>
                </c:pt>
                <c:pt idx="24">
                  <c:v>3960</c:v>
                </c:pt>
                <c:pt idx="25">
                  <c:v>3920</c:v>
                </c:pt>
                <c:pt idx="26">
                  <c:v>3880</c:v>
                </c:pt>
                <c:pt idx="27">
                  <c:v>3841</c:v>
                </c:pt>
                <c:pt idx="28">
                  <c:v>3801</c:v>
                </c:pt>
                <c:pt idx="29">
                  <c:v>3762</c:v>
                </c:pt>
                <c:pt idx="30">
                  <c:v>3722</c:v>
                </c:pt>
                <c:pt idx="31">
                  <c:v>3682</c:v>
                </c:pt>
                <c:pt idx="32">
                  <c:v>3681</c:v>
                </c:pt>
                <c:pt idx="33">
                  <c:v>3681</c:v>
                </c:pt>
                <c:pt idx="34">
                  <c:v>3700</c:v>
                </c:pt>
                <c:pt idx="35">
                  <c:v>3720</c:v>
                </c:pt>
                <c:pt idx="36">
                  <c:v>3742</c:v>
                </c:pt>
                <c:pt idx="37">
                  <c:v>3763</c:v>
                </c:pt>
                <c:pt idx="38">
                  <c:v>3762</c:v>
                </c:pt>
                <c:pt idx="39">
                  <c:v>3762</c:v>
                </c:pt>
                <c:pt idx="40">
                  <c:v>3544</c:v>
                </c:pt>
                <c:pt idx="41">
                  <c:v>3330</c:v>
                </c:pt>
                <c:pt idx="42">
                  <c:v>3094</c:v>
                </c:pt>
                <c:pt idx="43">
                  <c:v>2858</c:v>
                </c:pt>
                <c:pt idx="44">
                  <c:v>2622</c:v>
                </c:pt>
                <c:pt idx="45">
                  <c:v>2386</c:v>
                </c:pt>
                <c:pt idx="46">
                  <c:v>2318</c:v>
                </c:pt>
                <c:pt idx="47">
                  <c:v>2255</c:v>
                </c:pt>
                <c:pt idx="48">
                  <c:v>2190</c:v>
                </c:pt>
                <c:pt idx="49">
                  <c:v>2190</c:v>
                </c:pt>
                <c:pt idx="50">
                  <c:v>2246</c:v>
                </c:pt>
                <c:pt idx="51">
                  <c:v>2300</c:v>
                </c:pt>
                <c:pt idx="52">
                  <c:v>2354</c:v>
                </c:pt>
                <c:pt idx="53">
                  <c:v>2408</c:v>
                </c:pt>
                <c:pt idx="54">
                  <c:v>2401</c:v>
                </c:pt>
                <c:pt idx="55">
                  <c:v>2394</c:v>
                </c:pt>
                <c:pt idx="56">
                  <c:v>2385</c:v>
                </c:pt>
                <c:pt idx="57">
                  <c:v>2534</c:v>
                </c:pt>
                <c:pt idx="58">
                  <c:v>2669</c:v>
                </c:pt>
                <c:pt idx="59">
                  <c:v>2804</c:v>
                </c:pt>
                <c:pt idx="60">
                  <c:v>2917</c:v>
                </c:pt>
                <c:pt idx="61">
                  <c:v>3031</c:v>
                </c:pt>
                <c:pt idx="62">
                  <c:v>3142</c:v>
                </c:pt>
                <c:pt idx="63">
                  <c:v>3256</c:v>
                </c:pt>
                <c:pt idx="64">
                  <c:v>3229</c:v>
                </c:pt>
                <c:pt idx="65">
                  <c:v>3204</c:v>
                </c:pt>
                <c:pt idx="66">
                  <c:v>3178</c:v>
                </c:pt>
                <c:pt idx="67">
                  <c:v>3151</c:v>
                </c:pt>
                <c:pt idx="68">
                  <c:v>3150</c:v>
                </c:pt>
                <c:pt idx="69">
                  <c:v>3148</c:v>
                </c:pt>
                <c:pt idx="70">
                  <c:v>3144</c:v>
                </c:pt>
                <c:pt idx="71">
                  <c:v>3142</c:v>
                </c:pt>
                <c:pt idx="72">
                  <c:v>3139</c:v>
                </c:pt>
                <c:pt idx="73">
                  <c:v>3146</c:v>
                </c:pt>
                <c:pt idx="74">
                  <c:v>3322</c:v>
                </c:pt>
                <c:pt idx="75">
                  <c:v>3436</c:v>
                </c:pt>
                <c:pt idx="76">
                  <c:v>3549</c:v>
                </c:pt>
                <c:pt idx="77">
                  <c:v>3663</c:v>
                </c:pt>
                <c:pt idx="78">
                  <c:v>3776</c:v>
                </c:pt>
                <c:pt idx="79">
                  <c:v>3889</c:v>
                </c:pt>
                <c:pt idx="80">
                  <c:v>4064</c:v>
                </c:pt>
                <c:pt idx="81">
                  <c:v>4240</c:v>
                </c:pt>
                <c:pt idx="82">
                  <c:v>4415</c:v>
                </c:pt>
                <c:pt idx="83">
                  <c:v>4435</c:v>
                </c:pt>
                <c:pt idx="84">
                  <c:v>4264</c:v>
                </c:pt>
                <c:pt idx="85">
                  <c:v>4093</c:v>
                </c:pt>
                <c:pt idx="86">
                  <c:v>3922</c:v>
                </c:pt>
                <c:pt idx="87">
                  <c:v>3751</c:v>
                </c:pt>
                <c:pt idx="88">
                  <c:v>3582</c:v>
                </c:pt>
                <c:pt idx="89">
                  <c:v>3412</c:v>
                </c:pt>
                <c:pt idx="90">
                  <c:v>3387</c:v>
                </c:pt>
                <c:pt idx="91">
                  <c:v>3362</c:v>
                </c:pt>
                <c:pt idx="92">
                  <c:v>3337</c:v>
                </c:pt>
                <c:pt idx="93">
                  <c:v>3312</c:v>
                </c:pt>
                <c:pt idx="94">
                  <c:v>3286</c:v>
                </c:pt>
                <c:pt idx="95">
                  <c:v>3259</c:v>
                </c:pt>
                <c:pt idx="96">
                  <c:v>3234</c:v>
                </c:pt>
                <c:pt idx="97">
                  <c:v>3209</c:v>
                </c:pt>
                <c:pt idx="98">
                  <c:v>3184</c:v>
                </c:pt>
                <c:pt idx="99">
                  <c:v>3150</c:v>
                </c:pt>
                <c:pt idx="100">
                  <c:v>2944</c:v>
                </c:pt>
                <c:pt idx="101">
                  <c:v>2739</c:v>
                </c:pt>
                <c:pt idx="102">
                  <c:v>2534</c:v>
                </c:pt>
                <c:pt idx="103">
                  <c:v>2327</c:v>
                </c:pt>
                <c:pt idx="104">
                  <c:v>2122</c:v>
                </c:pt>
                <c:pt idx="105">
                  <c:v>1917</c:v>
                </c:pt>
                <c:pt idx="106">
                  <c:v>1211</c:v>
                </c:pt>
                <c:pt idx="107">
                  <c:v>1006</c:v>
                </c:pt>
                <c:pt idx="108">
                  <c:v>401</c:v>
                </c:pt>
                <c:pt idx="109">
                  <c:v>146</c:v>
                </c:pt>
                <c:pt idx="110">
                  <c:v>130</c:v>
                </c:pt>
                <c:pt idx="111">
                  <c:v>113</c:v>
                </c:pt>
                <c:pt idx="112">
                  <c:v>99</c:v>
                </c:pt>
                <c:pt idx="113">
                  <c:v>99</c:v>
                </c:pt>
                <c:pt idx="114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5E-4ADF-84FF-D60F530FC3F1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simulazione!$AP$6:$AP$120</c:f>
              <c:numCache>
                <c:formatCode>_-* #.##0,00\ _€_-;\-* #.##0,00\ _€_-;_-* "-"??\ _€_-;_-@_-</c:formatCode>
                <c:ptCount val="115"/>
                <c:pt idx="0">
                  <c:v>6163</c:v>
                </c:pt>
                <c:pt idx="1">
                  <c:v>6012</c:v>
                </c:pt>
                <c:pt idx="2">
                  <c:v>5863</c:v>
                </c:pt>
                <c:pt idx="3">
                  <c:v>5712</c:v>
                </c:pt>
                <c:pt idx="4">
                  <c:v>5563</c:v>
                </c:pt>
                <c:pt idx="5">
                  <c:v>5414</c:v>
                </c:pt>
                <c:pt idx="6">
                  <c:v>5213</c:v>
                </c:pt>
                <c:pt idx="7">
                  <c:v>5012</c:v>
                </c:pt>
                <c:pt idx="8">
                  <c:v>4826</c:v>
                </c:pt>
                <c:pt idx="9">
                  <c:v>4643</c:v>
                </c:pt>
                <c:pt idx="10">
                  <c:v>4457</c:v>
                </c:pt>
                <c:pt idx="11">
                  <c:v>4268</c:v>
                </c:pt>
                <c:pt idx="12">
                  <c:v>4313</c:v>
                </c:pt>
                <c:pt idx="13">
                  <c:v>4359</c:v>
                </c:pt>
                <c:pt idx="14">
                  <c:v>4823</c:v>
                </c:pt>
                <c:pt idx="15">
                  <c:v>5137</c:v>
                </c:pt>
                <c:pt idx="16">
                  <c:v>5450</c:v>
                </c:pt>
                <c:pt idx="17">
                  <c:v>5761</c:v>
                </c:pt>
                <c:pt idx="18">
                  <c:v>6091</c:v>
                </c:pt>
                <c:pt idx="19">
                  <c:v>6419</c:v>
                </c:pt>
                <c:pt idx="20">
                  <c:v>6392</c:v>
                </c:pt>
                <c:pt idx="21">
                  <c:v>6357</c:v>
                </c:pt>
                <c:pt idx="22">
                  <c:v>6301</c:v>
                </c:pt>
                <c:pt idx="23">
                  <c:v>6331</c:v>
                </c:pt>
                <c:pt idx="24">
                  <c:v>6248</c:v>
                </c:pt>
                <c:pt idx="25">
                  <c:v>6164</c:v>
                </c:pt>
                <c:pt idx="26">
                  <c:v>6080</c:v>
                </c:pt>
                <c:pt idx="27">
                  <c:v>5997</c:v>
                </c:pt>
                <c:pt idx="28">
                  <c:v>5913</c:v>
                </c:pt>
                <c:pt idx="29">
                  <c:v>5830</c:v>
                </c:pt>
                <c:pt idx="30">
                  <c:v>5746</c:v>
                </c:pt>
                <c:pt idx="31">
                  <c:v>5662</c:v>
                </c:pt>
                <c:pt idx="32">
                  <c:v>5659</c:v>
                </c:pt>
                <c:pt idx="33">
                  <c:v>5658</c:v>
                </c:pt>
                <c:pt idx="34">
                  <c:v>5699</c:v>
                </c:pt>
                <c:pt idx="35">
                  <c:v>5741</c:v>
                </c:pt>
                <c:pt idx="36">
                  <c:v>5787</c:v>
                </c:pt>
                <c:pt idx="37">
                  <c:v>5832</c:v>
                </c:pt>
                <c:pt idx="38">
                  <c:v>5830</c:v>
                </c:pt>
                <c:pt idx="39">
                  <c:v>5830</c:v>
                </c:pt>
                <c:pt idx="40">
                  <c:v>5369</c:v>
                </c:pt>
                <c:pt idx="41">
                  <c:v>4918</c:v>
                </c:pt>
                <c:pt idx="42">
                  <c:v>4420</c:v>
                </c:pt>
                <c:pt idx="43">
                  <c:v>3922</c:v>
                </c:pt>
                <c:pt idx="44">
                  <c:v>3423</c:v>
                </c:pt>
                <c:pt idx="45">
                  <c:v>2925</c:v>
                </c:pt>
                <c:pt idx="46">
                  <c:v>2782</c:v>
                </c:pt>
                <c:pt idx="47">
                  <c:v>2648</c:v>
                </c:pt>
                <c:pt idx="48">
                  <c:v>2512</c:v>
                </c:pt>
                <c:pt idx="49">
                  <c:v>2512</c:v>
                </c:pt>
                <c:pt idx="50">
                  <c:v>2629</c:v>
                </c:pt>
                <c:pt idx="51">
                  <c:v>2743</c:v>
                </c:pt>
                <c:pt idx="52">
                  <c:v>2857</c:v>
                </c:pt>
                <c:pt idx="53">
                  <c:v>2972</c:v>
                </c:pt>
                <c:pt idx="54">
                  <c:v>2956</c:v>
                </c:pt>
                <c:pt idx="55">
                  <c:v>2941</c:v>
                </c:pt>
                <c:pt idx="56">
                  <c:v>2923</c:v>
                </c:pt>
                <c:pt idx="57">
                  <c:v>3237</c:v>
                </c:pt>
                <c:pt idx="58">
                  <c:v>3522</c:v>
                </c:pt>
                <c:pt idx="59">
                  <c:v>3807</c:v>
                </c:pt>
                <c:pt idx="60">
                  <c:v>4046</c:v>
                </c:pt>
                <c:pt idx="61">
                  <c:v>4287</c:v>
                </c:pt>
                <c:pt idx="62">
                  <c:v>4522</c:v>
                </c:pt>
                <c:pt idx="63">
                  <c:v>4761</c:v>
                </c:pt>
                <c:pt idx="64">
                  <c:v>4705</c:v>
                </c:pt>
                <c:pt idx="65">
                  <c:v>4651</c:v>
                </c:pt>
                <c:pt idx="66">
                  <c:v>4597</c:v>
                </c:pt>
                <c:pt idx="67">
                  <c:v>4541</c:v>
                </c:pt>
                <c:pt idx="68">
                  <c:v>4537</c:v>
                </c:pt>
                <c:pt idx="69">
                  <c:v>4533</c:v>
                </c:pt>
                <c:pt idx="70">
                  <c:v>4526</c:v>
                </c:pt>
                <c:pt idx="71">
                  <c:v>4521</c:v>
                </c:pt>
                <c:pt idx="72">
                  <c:v>4515</c:v>
                </c:pt>
                <c:pt idx="73">
                  <c:v>4529</c:v>
                </c:pt>
                <c:pt idx="74">
                  <c:v>4902</c:v>
                </c:pt>
                <c:pt idx="75">
                  <c:v>5142</c:v>
                </c:pt>
                <c:pt idx="76">
                  <c:v>5381</c:v>
                </c:pt>
                <c:pt idx="77">
                  <c:v>5621</c:v>
                </c:pt>
                <c:pt idx="78">
                  <c:v>5860</c:v>
                </c:pt>
                <c:pt idx="79">
                  <c:v>6099</c:v>
                </c:pt>
                <c:pt idx="80">
                  <c:v>6468</c:v>
                </c:pt>
                <c:pt idx="81">
                  <c:v>6839</c:v>
                </c:pt>
                <c:pt idx="82">
                  <c:v>7209</c:v>
                </c:pt>
                <c:pt idx="83">
                  <c:v>7250</c:v>
                </c:pt>
                <c:pt idx="84">
                  <c:v>6889</c:v>
                </c:pt>
                <c:pt idx="85">
                  <c:v>6528</c:v>
                </c:pt>
                <c:pt idx="86">
                  <c:v>6167</c:v>
                </c:pt>
                <c:pt idx="87">
                  <c:v>5806</c:v>
                </c:pt>
                <c:pt idx="88">
                  <c:v>5449</c:v>
                </c:pt>
                <c:pt idx="89">
                  <c:v>5091</c:v>
                </c:pt>
                <c:pt idx="90">
                  <c:v>5038</c:v>
                </c:pt>
                <c:pt idx="91">
                  <c:v>4985</c:v>
                </c:pt>
                <c:pt idx="92">
                  <c:v>4932</c:v>
                </c:pt>
                <c:pt idx="93">
                  <c:v>4879</c:v>
                </c:pt>
                <c:pt idx="94">
                  <c:v>4825</c:v>
                </c:pt>
                <c:pt idx="95">
                  <c:v>4769</c:v>
                </c:pt>
                <c:pt idx="96">
                  <c:v>4716</c:v>
                </c:pt>
                <c:pt idx="97">
                  <c:v>4663</c:v>
                </c:pt>
                <c:pt idx="98">
                  <c:v>4609</c:v>
                </c:pt>
                <c:pt idx="99">
                  <c:v>4537</c:v>
                </c:pt>
                <c:pt idx="100">
                  <c:v>4103</c:v>
                </c:pt>
                <c:pt idx="101">
                  <c:v>3670</c:v>
                </c:pt>
                <c:pt idx="102">
                  <c:v>3237</c:v>
                </c:pt>
                <c:pt idx="103">
                  <c:v>2801</c:v>
                </c:pt>
                <c:pt idx="104">
                  <c:v>2368</c:v>
                </c:pt>
                <c:pt idx="105">
                  <c:v>1935</c:v>
                </c:pt>
                <c:pt idx="106">
                  <c:v>1500</c:v>
                </c:pt>
                <c:pt idx="107">
                  <c:v>1067</c:v>
                </c:pt>
                <c:pt idx="108">
                  <c:v>634</c:v>
                </c:pt>
                <c:pt idx="109">
                  <c:v>201</c:v>
                </c:pt>
                <c:pt idx="110">
                  <c:v>167</c:v>
                </c:pt>
                <c:pt idx="111">
                  <c:v>133</c:v>
                </c:pt>
                <c:pt idx="112">
                  <c:v>102</c:v>
                </c:pt>
                <c:pt idx="113">
                  <c:v>102</c:v>
                </c:pt>
                <c:pt idx="114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5E-4ADF-84FF-D60F530FC3F1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simulazione!$H$6:$H$120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simulazione!$AQ$6:$AQ$120</c:f>
              <c:numCache>
                <c:formatCode>_-* #.##0,00\ _€_-;\-* #.##0,00\ _€_-;_-* "-"??\ _€_-;_-@_-</c:formatCode>
                <c:ptCount val="115"/>
                <c:pt idx="0">
                  <c:v>7163</c:v>
                </c:pt>
                <c:pt idx="1">
                  <c:v>7012</c:v>
                </c:pt>
                <c:pt idx="2">
                  <c:v>6863</c:v>
                </c:pt>
                <c:pt idx="3">
                  <c:v>6712</c:v>
                </c:pt>
                <c:pt idx="4">
                  <c:v>6563</c:v>
                </c:pt>
                <c:pt idx="5">
                  <c:v>6414</c:v>
                </c:pt>
                <c:pt idx="6">
                  <c:v>6213</c:v>
                </c:pt>
                <c:pt idx="7">
                  <c:v>6012</c:v>
                </c:pt>
                <c:pt idx="8">
                  <c:v>5826</c:v>
                </c:pt>
                <c:pt idx="9">
                  <c:v>5643</c:v>
                </c:pt>
                <c:pt idx="10">
                  <c:v>5457</c:v>
                </c:pt>
                <c:pt idx="11">
                  <c:v>5268</c:v>
                </c:pt>
                <c:pt idx="12">
                  <c:v>5313</c:v>
                </c:pt>
                <c:pt idx="13">
                  <c:v>5359</c:v>
                </c:pt>
                <c:pt idx="14">
                  <c:v>5823</c:v>
                </c:pt>
                <c:pt idx="15">
                  <c:v>6137</c:v>
                </c:pt>
                <c:pt idx="16">
                  <c:v>6450</c:v>
                </c:pt>
                <c:pt idx="17">
                  <c:v>6761</c:v>
                </c:pt>
                <c:pt idx="18">
                  <c:v>7091</c:v>
                </c:pt>
                <c:pt idx="19">
                  <c:v>7419</c:v>
                </c:pt>
                <c:pt idx="20">
                  <c:v>7392</c:v>
                </c:pt>
                <c:pt idx="21">
                  <c:v>7357</c:v>
                </c:pt>
                <c:pt idx="22">
                  <c:v>7301</c:v>
                </c:pt>
                <c:pt idx="23">
                  <c:v>7331</c:v>
                </c:pt>
                <c:pt idx="24">
                  <c:v>7248</c:v>
                </c:pt>
                <c:pt idx="25">
                  <c:v>7164</c:v>
                </c:pt>
                <c:pt idx="26">
                  <c:v>7080</c:v>
                </c:pt>
                <c:pt idx="27">
                  <c:v>6997</c:v>
                </c:pt>
                <c:pt idx="28">
                  <c:v>6913</c:v>
                </c:pt>
                <c:pt idx="29">
                  <c:v>6830</c:v>
                </c:pt>
                <c:pt idx="30">
                  <c:v>6746</c:v>
                </c:pt>
                <c:pt idx="31">
                  <c:v>6662</c:v>
                </c:pt>
                <c:pt idx="32">
                  <c:v>6659</c:v>
                </c:pt>
                <c:pt idx="33">
                  <c:v>6658</c:v>
                </c:pt>
                <c:pt idx="34">
                  <c:v>6699</c:v>
                </c:pt>
                <c:pt idx="35">
                  <c:v>6741</c:v>
                </c:pt>
                <c:pt idx="36">
                  <c:v>6787</c:v>
                </c:pt>
                <c:pt idx="37">
                  <c:v>6832</c:v>
                </c:pt>
                <c:pt idx="38">
                  <c:v>6830</c:v>
                </c:pt>
                <c:pt idx="39">
                  <c:v>6830</c:v>
                </c:pt>
                <c:pt idx="40">
                  <c:v>6369</c:v>
                </c:pt>
                <c:pt idx="41">
                  <c:v>5918</c:v>
                </c:pt>
                <c:pt idx="42">
                  <c:v>5420</c:v>
                </c:pt>
                <c:pt idx="43">
                  <c:v>4922</c:v>
                </c:pt>
                <c:pt idx="44">
                  <c:v>4423</c:v>
                </c:pt>
                <c:pt idx="45">
                  <c:v>3925</c:v>
                </c:pt>
                <c:pt idx="46">
                  <c:v>3782</c:v>
                </c:pt>
                <c:pt idx="47">
                  <c:v>3648</c:v>
                </c:pt>
                <c:pt idx="48">
                  <c:v>3512</c:v>
                </c:pt>
                <c:pt idx="49">
                  <c:v>3512</c:v>
                </c:pt>
                <c:pt idx="50">
                  <c:v>3629</c:v>
                </c:pt>
                <c:pt idx="51">
                  <c:v>3743</c:v>
                </c:pt>
                <c:pt idx="52">
                  <c:v>3857</c:v>
                </c:pt>
                <c:pt idx="53">
                  <c:v>3972</c:v>
                </c:pt>
                <c:pt idx="54">
                  <c:v>3956</c:v>
                </c:pt>
                <c:pt idx="55">
                  <c:v>3941</c:v>
                </c:pt>
                <c:pt idx="56">
                  <c:v>3923</c:v>
                </c:pt>
                <c:pt idx="57">
                  <c:v>4237</c:v>
                </c:pt>
                <c:pt idx="58">
                  <c:v>4522</c:v>
                </c:pt>
                <c:pt idx="59">
                  <c:v>4807</c:v>
                </c:pt>
                <c:pt idx="60">
                  <c:v>5046</c:v>
                </c:pt>
                <c:pt idx="61">
                  <c:v>5287</c:v>
                </c:pt>
                <c:pt idx="62">
                  <c:v>5522</c:v>
                </c:pt>
                <c:pt idx="63">
                  <c:v>5761</c:v>
                </c:pt>
                <c:pt idx="64">
                  <c:v>5705</c:v>
                </c:pt>
                <c:pt idx="65">
                  <c:v>5651</c:v>
                </c:pt>
                <c:pt idx="66">
                  <c:v>5597</c:v>
                </c:pt>
                <c:pt idx="67">
                  <c:v>5541</c:v>
                </c:pt>
                <c:pt idx="68">
                  <c:v>5537</c:v>
                </c:pt>
                <c:pt idx="69">
                  <c:v>5533</c:v>
                </c:pt>
                <c:pt idx="70">
                  <c:v>5526</c:v>
                </c:pt>
                <c:pt idx="71">
                  <c:v>5521</c:v>
                </c:pt>
                <c:pt idx="72">
                  <c:v>5515</c:v>
                </c:pt>
                <c:pt idx="73">
                  <c:v>5529</c:v>
                </c:pt>
                <c:pt idx="74">
                  <c:v>5902</c:v>
                </c:pt>
                <c:pt idx="75">
                  <c:v>6142</c:v>
                </c:pt>
                <c:pt idx="76">
                  <c:v>6381</c:v>
                </c:pt>
                <c:pt idx="77">
                  <c:v>6621</c:v>
                </c:pt>
                <c:pt idx="78">
                  <c:v>6860</c:v>
                </c:pt>
                <c:pt idx="79">
                  <c:v>7099</c:v>
                </c:pt>
                <c:pt idx="80">
                  <c:v>7468</c:v>
                </c:pt>
                <c:pt idx="81">
                  <c:v>7839</c:v>
                </c:pt>
                <c:pt idx="82">
                  <c:v>8209</c:v>
                </c:pt>
                <c:pt idx="83">
                  <c:v>8250</c:v>
                </c:pt>
                <c:pt idx="84">
                  <c:v>7889</c:v>
                </c:pt>
                <c:pt idx="85">
                  <c:v>7528</c:v>
                </c:pt>
                <c:pt idx="86">
                  <c:v>7167</c:v>
                </c:pt>
                <c:pt idx="87">
                  <c:v>6806</c:v>
                </c:pt>
                <c:pt idx="88">
                  <c:v>6449</c:v>
                </c:pt>
                <c:pt idx="89">
                  <c:v>6091</c:v>
                </c:pt>
                <c:pt idx="90">
                  <c:v>6038</c:v>
                </c:pt>
                <c:pt idx="91">
                  <c:v>5985</c:v>
                </c:pt>
                <c:pt idx="92">
                  <c:v>5932</c:v>
                </c:pt>
                <c:pt idx="93">
                  <c:v>5879</c:v>
                </c:pt>
                <c:pt idx="94">
                  <c:v>5825</c:v>
                </c:pt>
                <c:pt idx="95">
                  <c:v>5769</c:v>
                </c:pt>
                <c:pt idx="96">
                  <c:v>5716</c:v>
                </c:pt>
                <c:pt idx="97">
                  <c:v>5663</c:v>
                </c:pt>
                <c:pt idx="98">
                  <c:v>5609</c:v>
                </c:pt>
                <c:pt idx="99">
                  <c:v>5537</c:v>
                </c:pt>
                <c:pt idx="100">
                  <c:v>5103</c:v>
                </c:pt>
                <c:pt idx="101">
                  <c:v>4670</c:v>
                </c:pt>
                <c:pt idx="102">
                  <c:v>4237</c:v>
                </c:pt>
                <c:pt idx="103">
                  <c:v>3801</c:v>
                </c:pt>
                <c:pt idx="104">
                  <c:v>3368</c:v>
                </c:pt>
                <c:pt idx="105">
                  <c:v>2935</c:v>
                </c:pt>
                <c:pt idx="106">
                  <c:v>2000</c:v>
                </c:pt>
                <c:pt idx="107">
                  <c:v>1567</c:v>
                </c:pt>
                <c:pt idx="108">
                  <c:v>734</c:v>
                </c:pt>
                <c:pt idx="109">
                  <c:v>251</c:v>
                </c:pt>
                <c:pt idx="110">
                  <c:v>217</c:v>
                </c:pt>
                <c:pt idx="111">
                  <c:v>183</c:v>
                </c:pt>
                <c:pt idx="112">
                  <c:v>152</c:v>
                </c:pt>
                <c:pt idx="113">
                  <c:v>152</c:v>
                </c:pt>
                <c:pt idx="114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95E-4ADF-84FF-D60F530FC3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7665167"/>
        <c:axId val="567678479"/>
      </c:areaChart>
      <c:barChart>
        <c:barDir val="col"/>
        <c:grouping val="clustered"/>
        <c:varyColors val="0"/>
        <c:ser>
          <c:idx val="7"/>
          <c:order val="7"/>
          <c:tx>
            <c:v>MRP stock</c:v>
          </c:tx>
          <c:spPr>
            <a:solidFill>
              <a:srgbClr val="0070C0"/>
            </a:solidFill>
            <a:ln>
              <a:solidFill>
                <a:schemeClr val="bg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2AC-449C-AC2E-1D9187E29BA6}"/>
              </c:ext>
            </c:extLst>
          </c:dPt>
          <c:dPt>
            <c:idx val="20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F2AC-449C-AC2E-1D9187E29BA6}"/>
              </c:ext>
            </c:extLst>
          </c:dPt>
          <c:dPt>
            <c:idx val="40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2AC-449C-AC2E-1D9187E29BA6}"/>
              </c:ext>
            </c:extLst>
          </c:dPt>
          <c:dPt>
            <c:idx val="60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2AC-449C-AC2E-1D9187E29BA6}"/>
              </c:ext>
            </c:extLst>
          </c:dPt>
          <c:dPt>
            <c:idx val="85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F2AC-449C-AC2E-1D9187E29BA6}"/>
              </c:ext>
            </c:extLst>
          </c:dPt>
          <c:dPt>
            <c:idx val="105"/>
            <c:invertIfNegative val="0"/>
            <c:bubble3D val="0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F2AC-449C-AC2E-1D9187E29BA6}"/>
              </c:ext>
            </c:extLst>
          </c:dPt>
          <c:val>
            <c:numRef>
              <c:f>simulazione!$AX$6:$AX$120</c:f>
              <c:numCache>
                <c:formatCode>Standard</c:formatCode>
                <c:ptCount val="115"/>
                <c:pt idx="0">
                  <c:v>18787</c:v>
                </c:pt>
                <c:pt idx="20">
                  <c:v>11866</c:v>
                </c:pt>
                <c:pt idx="40">
                  <c:v>5977</c:v>
                </c:pt>
                <c:pt idx="60">
                  <c:v>11367</c:v>
                </c:pt>
                <c:pt idx="85">
                  <c:v>18787</c:v>
                </c:pt>
                <c:pt idx="105">
                  <c:v>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C-449C-AC2E-1D9187E29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67665167"/>
        <c:axId val="567678479"/>
      </c:barChart>
      <c:lineChart>
        <c:grouping val="standard"/>
        <c:varyColors val="0"/>
        <c:ser>
          <c:idx val="6"/>
          <c:order val="6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simulazione!$AW$6:$AW$120</c:f>
              <c:numCache>
                <c:formatCode>_-* #.##0,00\ _€_-;\-* #.##0,00\ _€_-;_-* "-"??\ _€_-;_-@_-</c:formatCode>
                <c:ptCount val="115"/>
                <c:pt idx="0">
                  <c:v>3664</c:v>
                </c:pt>
                <c:pt idx="20">
                  <c:v>3664</c:v>
                </c:pt>
                <c:pt idx="40">
                  <c:v>3664</c:v>
                </c:pt>
                <c:pt idx="60">
                  <c:v>3664</c:v>
                </c:pt>
                <c:pt idx="85">
                  <c:v>3664</c:v>
                </c:pt>
                <c:pt idx="105">
                  <c:v>3664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95E-4ADF-84FF-D60F530FC3F1}"/>
            </c:ext>
          </c:extLst>
        </c:ser>
        <c:ser>
          <c:idx val="8"/>
          <c:order val="8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simulazione!$AV$6:$AV$120</c:f>
              <c:numCache>
                <c:formatCode>_-* #.##0,00\ _€_-;\-* #.##0,00\ _€_-;_-* "-"??\ _€_-;_-@_-</c:formatCode>
                <c:ptCount val="115"/>
                <c:pt idx="0">
                  <c:v>3664</c:v>
                </c:pt>
                <c:pt idx="1">
                  <c:v>3664</c:v>
                </c:pt>
                <c:pt idx="2">
                  <c:v>3664</c:v>
                </c:pt>
                <c:pt idx="3">
                  <c:v>3664</c:v>
                </c:pt>
                <c:pt idx="4">
                  <c:v>3664</c:v>
                </c:pt>
                <c:pt idx="5">
                  <c:v>3664</c:v>
                </c:pt>
                <c:pt idx="6">
                  <c:v>3664</c:v>
                </c:pt>
                <c:pt idx="7">
                  <c:v>3664</c:v>
                </c:pt>
                <c:pt idx="8">
                  <c:v>3664</c:v>
                </c:pt>
                <c:pt idx="9">
                  <c:v>3664</c:v>
                </c:pt>
                <c:pt idx="10">
                  <c:v>3664</c:v>
                </c:pt>
                <c:pt idx="11">
                  <c:v>3664</c:v>
                </c:pt>
                <c:pt idx="12">
                  <c:v>3664</c:v>
                </c:pt>
                <c:pt idx="13">
                  <c:v>3664</c:v>
                </c:pt>
                <c:pt idx="14">
                  <c:v>3664</c:v>
                </c:pt>
                <c:pt idx="15">
                  <c:v>3664</c:v>
                </c:pt>
                <c:pt idx="16">
                  <c:v>3664</c:v>
                </c:pt>
                <c:pt idx="17">
                  <c:v>3664</c:v>
                </c:pt>
                <c:pt idx="18">
                  <c:v>3664</c:v>
                </c:pt>
                <c:pt idx="19">
                  <c:v>3664</c:v>
                </c:pt>
                <c:pt idx="20">
                  <c:v>3664</c:v>
                </c:pt>
                <c:pt idx="21">
                  <c:v>3664</c:v>
                </c:pt>
                <c:pt idx="22">
                  <c:v>3664</c:v>
                </c:pt>
                <c:pt idx="23">
                  <c:v>3664</c:v>
                </c:pt>
                <c:pt idx="24">
                  <c:v>3664</c:v>
                </c:pt>
                <c:pt idx="25">
                  <c:v>3664</c:v>
                </c:pt>
                <c:pt idx="26">
                  <c:v>3664</c:v>
                </c:pt>
                <c:pt idx="27">
                  <c:v>3664</c:v>
                </c:pt>
                <c:pt idx="28">
                  <c:v>3664</c:v>
                </c:pt>
                <c:pt idx="29">
                  <c:v>3664</c:v>
                </c:pt>
                <c:pt idx="30">
                  <c:v>3664</c:v>
                </c:pt>
                <c:pt idx="31">
                  <c:v>3664</c:v>
                </c:pt>
                <c:pt idx="32">
                  <c:v>3664</c:v>
                </c:pt>
                <c:pt idx="33">
                  <c:v>3664</c:v>
                </c:pt>
                <c:pt idx="34">
                  <c:v>3664</c:v>
                </c:pt>
                <c:pt idx="35">
                  <c:v>3664</c:v>
                </c:pt>
                <c:pt idx="36">
                  <c:v>3664</c:v>
                </c:pt>
                <c:pt idx="37">
                  <c:v>3664</c:v>
                </c:pt>
                <c:pt idx="38">
                  <c:v>3664</c:v>
                </c:pt>
                <c:pt idx="39">
                  <c:v>3664</c:v>
                </c:pt>
                <c:pt idx="40">
                  <c:v>3664</c:v>
                </c:pt>
                <c:pt idx="41">
                  <c:v>3664</c:v>
                </c:pt>
                <c:pt idx="42">
                  <c:v>3664</c:v>
                </c:pt>
                <c:pt idx="43">
                  <c:v>3664</c:v>
                </c:pt>
                <c:pt idx="44">
                  <c:v>3664</c:v>
                </c:pt>
                <c:pt idx="45">
                  <c:v>3664</c:v>
                </c:pt>
                <c:pt idx="46">
                  <c:v>3664</c:v>
                </c:pt>
                <c:pt idx="47">
                  <c:v>3664</c:v>
                </c:pt>
                <c:pt idx="48">
                  <c:v>3664</c:v>
                </c:pt>
                <c:pt idx="49">
                  <c:v>3664</c:v>
                </c:pt>
                <c:pt idx="50">
                  <c:v>3664</c:v>
                </c:pt>
                <c:pt idx="51">
                  <c:v>3664</c:v>
                </c:pt>
                <c:pt idx="52">
                  <c:v>3664</c:v>
                </c:pt>
                <c:pt idx="53">
                  <c:v>3664</c:v>
                </c:pt>
                <c:pt idx="54">
                  <c:v>3664</c:v>
                </c:pt>
                <c:pt idx="55">
                  <c:v>3664</c:v>
                </c:pt>
                <c:pt idx="56">
                  <c:v>3664</c:v>
                </c:pt>
                <c:pt idx="57">
                  <c:v>3664</c:v>
                </c:pt>
                <c:pt idx="58">
                  <c:v>3664</c:v>
                </c:pt>
                <c:pt idx="59">
                  <c:v>3664</c:v>
                </c:pt>
                <c:pt idx="60">
                  <c:v>3664</c:v>
                </c:pt>
                <c:pt idx="61">
                  <c:v>3664</c:v>
                </c:pt>
                <c:pt idx="62">
                  <c:v>3664</c:v>
                </c:pt>
                <c:pt idx="63">
                  <c:v>3664</c:v>
                </c:pt>
                <c:pt idx="64">
                  <c:v>3664</c:v>
                </c:pt>
                <c:pt idx="65">
                  <c:v>3664</c:v>
                </c:pt>
                <c:pt idx="66">
                  <c:v>3664</c:v>
                </c:pt>
                <c:pt idx="67">
                  <c:v>3664</c:v>
                </c:pt>
                <c:pt idx="68">
                  <c:v>3664</c:v>
                </c:pt>
                <c:pt idx="69">
                  <c:v>3664</c:v>
                </c:pt>
                <c:pt idx="70">
                  <c:v>3664</c:v>
                </c:pt>
                <c:pt idx="71">
                  <c:v>3664</c:v>
                </c:pt>
                <c:pt idx="72">
                  <c:v>3664</c:v>
                </c:pt>
                <c:pt idx="73">
                  <c:v>3664</c:v>
                </c:pt>
                <c:pt idx="74">
                  <c:v>3664</c:v>
                </c:pt>
                <c:pt idx="75">
                  <c:v>3664</c:v>
                </c:pt>
                <c:pt idx="76">
                  <c:v>3664</c:v>
                </c:pt>
                <c:pt idx="77">
                  <c:v>3664</c:v>
                </c:pt>
                <c:pt idx="78">
                  <c:v>3664</c:v>
                </c:pt>
                <c:pt idx="79">
                  <c:v>3664</c:v>
                </c:pt>
                <c:pt idx="80">
                  <c:v>3664</c:v>
                </c:pt>
                <c:pt idx="81">
                  <c:v>3664</c:v>
                </c:pt>
                <c:pt idx="82">
                  <c:v>3664</c:v>
                </c:pt>
                <c:pt idx="83">
                  <c:v>3664</c:v>
                </c:pt>
                <c:pt idx="84">
                  <c:v>3664</c:v>
                </c:pt>
                <c:pt idx="85">
                  <c:v>3664</c:v>
                </c:pt>
                <c:pt idx="86">
                  <c:v>3664</c:v>
                </c:pt>
                <c:pt idx="87">
                  <c:v>3664</c:v>
                </c:pt>
                <c:pt idx="88">
                  <c:v>3664</c:v>
                </c:pt>
                <c:pt idx="89">
                  <c:v>3664</c:v>
                </c:pt>
                <c:pt idx="90">
                  <c:v>3664</c:v>
                </c:pt>
                <c:pt idx="91">
                  <c:v>3664</c:v>
                </c:pt>
                <c:pt idx="92">
                  <c:v>3664</c:v>
                </c:pt>
                <c:pt idx="93">
                  <c:v>3664</c:v>
                </c:pt>
                <c:pt idx="94">
                  <c:v>3664</c:v>
                </c:pt>
                <c:pt idx="95">
                  <c:v>3664</c:v>
                </c:pt>
                <c:pt idx="96">
                  <c:v>3664</c:v>
                </c:pt>
                <c:pt idx="97">
                  <c:v>3664</c:v>
                </c:pt>
                <c:pt idx="98">
                  <c:v>3664</c:v>
                </c:pt>
                <c:pt idx="99">
                  <c:v>3664</c:v>
                </c:pt>
                <c:pt idx="100">
                  <c:v>3664</c:v>
                </c:pt>
                <c:pt idx="101">
                  <c:v>3664</c:v>
                </c:pt>
                <c:pt idx="102">
                  <c:v>3664</c:v>
                </c:pt>
                <c:pt idx="103">
                  <c:v>3664</c:v>
                </c:pt>
                <c:pt idx="104">
                  <c:v>3664</c:v>
                </c:pt>
                <c:pt idx="105">
                  <c:v>3664</c:v>
                </c:pt>
                <c:pt idx="106">
                  <c:v>3664</c:v>
                </c:pt>
                <c:pt idx="107">
                  <c:v>3664</c:v>
                </c:pt>
                <c:pt idx="108">
                  <c:v>3664</c:v>
                </c:pt>
                <c:pt idx="109">
                  <c:v>3664</c:v>
                </c:pt>
                <c:pt idx="110">
                  <c:v>3664</c:v>
                </c:pt>
                <c:pt idx="111">
                  <c:v>3664</c:v>
                </c:pt>
                <c:pt idx="112">
                  <c:v>3664</c:v>
                </c:pt>
                <c:pt idx="113">
                  <c:v>3664</c:v>
                </c:pt>
                <c:pt idx="114">
                  <c:v>3664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9C6-4094-8C48-0525741C7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7665167"/>
        <c:axId val="567678479"/>
        <c:extLst>
          <c:ext xmlns:c15="http://schemas.microsoft.com/office/drawing/2012/chart" uri="{02D57815-91ED-43cb-92C2-25804820EDAC}">
            <c15:filteredLineSeries>
              <c15:ser>
                <c:idx val="5"/>
                <c:order val="5"/>
                <c:tx>
                  <c:v>DDMRP stock</c:v>
                </c:tx>
                <c:spPr>
                  <a:ln w="28575" cap="rnd">
                    <a:solidFill>
                      <a:schemeClr val="tx1">
                        <a:lumMod val="95000"/>
                        <a:lumOff val="5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simulazione!$AW$6:$AW$110</c15:sqref>
                        </c15:formulaRef>
                      </c:ext>
                    </c:extLst>
                    <c:numCache>
                      <c:formatCode>_-* #.##0,00\ _€_-;\-* #.##0,00\ _€_-;_-* "-"??\ _€_-;_-@_-</c:formatCode>
                      <c:ptCount val="105"/>
                      <c:pt idx="0">
                        <c:v>3664</c:v>
                      </c:pt>
                      <c:pt idx="20">
                        <c:v>3664</c:v>
                      </c:pt>
                      <c:pt idx="40">
                        <c:v>3664</c:v>
                      </c:pt>
                      <c:pt idx="60">
                        <c:v>3664</c:v>
                      </c:pt>
                      <c:pt idx="85">
                        <c:v>3664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E95E-4ADF-84FF-D60F530FC3F1}"/>
                  </c:ext>
                </c:extLst>
              </c15:ser>
            </c15:filteredLineSeries>
          </c:ext>
        </c:extLst>
      </c:lineChart>
      <c:catAx>
        <c:axId val="567665167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7678479"/>
        <c:crosses val="autoZero"/>
        <c:auto val="1"/>
        <c:lblAlgn val="ctr"/>
        <c:lblOffset val="100"/>
        <c:noMultiLvlLbl val="0"/>
      </c:catAx>
      <c:valAx>
        <c:axId val="567678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76651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'buffer graphs'!$B$37</c:f>
              <c:numCache>
                <c:formatCode>Standard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7-493B-8F11-9F857E38D023}"/>
            </c:ext>
          </c:extLst>
        </c:ser>
        <c:ser>
          <c:idx val="1"/>
          <c:order val="1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simulazione!$Q$125:$Q$239</c:f>
              <c:numCache>
                <c:formatCode>Standard</c:formatCode>
                <c:ptCount val="115"/>
                <c:pt idx="0">
                  <c:v>9148</c:v>
                </c:pt>
                <c:pt idx="1">
                  <c:v>9596</c:v>
                </c:pt>
                <c:pt idx="2">
                  <c:v>10044</c:v>
                </c:pt>
                <c:pt idx="3">
                  <c:v>10493</c:v>
                </c:pt>
                <c:pt idx="4">
                  <c:v>10941</c:v>
                </c:pt>
                <c:pt idx="5">
                  <c:v>11387</c:v>
                </c:pt>
                <c:pt idx="6">
                  <c:v>11835</c:v>
                </c:pt>
                <c:pt idx="7">
                  <c:v>12284</c:v>
                </c:pt>
                <c:pt idx="8">
                  <c:v>13059</c:v>
                </c:pt>
                <c:pt idx="9">
                  <c:v>13833</c:v>
                </c:pt>
                <c:pt idx="10">
                  <c:v>14609</c:v>
                </c:pt>
                <c:pt idx="11">
                  <c:v>15385</c:v>
                </c:pt>
                <c:pt idx="12">
                  <c:v>15957</c:v>
                </c:pt>
                <c:pt idx="13">
                  <c:v>16530</c:v>
                </c:pt>
                <c:pt idx="14">
                  <c:v>16326</c:v>
                </c:pt>
                <c:pt idx="15">
                  <c:v>16123</c:v>
                </c:pt>
                <c:pt idx="16">
                  <c:v>15862</c:v>
                </c:pt>
                <c:pt idx="17">
                  <c:v>15601</c:v>
                </c:pt>
                <c:pt idx="18">
                  <c:v>15340</c:v>
                </c:pt>
                <c:pt idx="19">
                  <c:v>15079</c:v>
                </c:pt>
                <c:pt idx="20">
                  <c:v>14818</c:v>
                </c:pt>
                <c:pt idx="21">
                  <c:v>14557</c:v>
                </c:pt>
                <c:pt idx="22">
                  <c:v>14294</c:v>
                </c:pt>
                <c:pt idx="23">
                  <c:v>14033</c:v>
                </c:pt>
                <c:pt idx="24">
                  <c:v>13772</c:v>
                </c:pt>
                <c:pt idx="25">
                  <c:v>13511</c:v>
                </c:pt>
                <c:pt idx="26">
                  <c:v>13250</c:v>
                </c:pt>
                <c:pt idx="27">
                  <c:v>12813</c:v>
                </c:pt>
                <c:pt idx="28">
                  <c:v>12375</c:v>
                </c:pt>
                <c:pt idx="29">
                  <c:v>11940</c:v>
                </c:pt>
                <c:pt idx="30">
                  <c:v>11502</c:v>
                </c:pt>
                <c:pt idx="31">
                  <c:v>11065</c:v>
                </c:pt>
                <c:pt idx="32">
                  <c:v>10831</c:v>
                </c:pt>
                <c:pt idx="33">
                  <c:v>10597</c:v>
                </c:pt>
                <c:pt idx="34">
                  <c:v>10363</c:v>
                </c:pt>
                <c:pt idx="35">
                  <c:v>10129</c:v>
                </c:pt>
                <c:pt idx="36">
                  <c:v>9953</c:v>
                </c:pt>
                <c:pt idx="37">
                  <c:v>9778</c:v>
                </c:pt>
                <c:pt idx="38">
                  <c:v>10158</c:v>
                </c:pt>
                <c:pt idx="39">
                  <c:v>10539</c:v>
                </c:pt>
                <c:pt idx="40">
                  <c:v>10919</c:v>
                </c:pt>
                <c:pt idx="41">
                  <c:v>11299</c:v>
                </c:pt>
                <c:pt idx="42">
                  <c:v>11681</c:v>
                </c:pt>
                <c:pt idx="43">
                  <c:v>12060</c:v>
                </c:pt>
                <c:pt idx="44">
                  <c:v>11587</c:v>
                </c:pt>
                <c:pt idx="45">
                  <c:v>11112</c:v>
                </c:pt>
                <c:pt idx="46">
                  <c:v>10638</c:v>
                </c:pt>
                <c:pt idx="47">
                  <c:v>10340</c:v>
                </c:pt>
                <c:pt idx="48">
                  <c:v>10041</c:v>
                </c:pt>
                <c:pt idx="49">
                  <c:v>9742</c:v>
                </c:pt>
                <c:pt idx="50">
                  <c:v>9443</c:v>
                </c:pt>
                <c:pt idx="51">
                  <c:v>9144</c:v>
                </c:pt>
                <c:pt idx="52">
                  <c:v>8846</c:v>
                </c:pt>
                <c:pt idx="53">
                  <c:v>8547</c:v>
                </c:pt>
                <c:pt idx="54">
                  <c:v>8248</c:v>
                </c:pt>
                <c:pt idx="55">
                  <c:v>7949</c:v>
                </c:pt>
                <c:pt idx="56">
                  <c:v>7650</c:v>
                </c:pt>
                <c:pt idx="57">
                  <c:v>7352</c:v>
                </c:pt>
                <c:pt idx="58">
                  <c:v>6497</c:v>
                </c:pt>
                <c:pt idx="59">
                  <c:v>5642</c:v>
                </c:pt>
                <c:pt idx="60">
                  <c:v>4787</c:v>
                </c:pt>
                <c:pt idx="61">
                  <c:v>3932</c:v>
                </c:pt>
                <c:pt idx="62">
                  <c:v>3077</c:v>
                </c:pt>
                <c:pt idx="63">
                  <c:v>2222</c:v>
                </c:pt>
                <c:pt idx="64">
                  <c:v>2222</c:v>
                </c:pt>
                <c:pt idx="65">
                  <c:v>2222</c:v>
                </c:pt>
                <c:pt idx="66">
                  <c:v>2222</c:v>
                </c:pt>
                <c:pt idx="67">
                  <c:v>2222</c:v>
                </c:pt>
                <c:pt idx="68">
                  <c:v>2222</c:v>
                </c:pt>
                <c:pt idx="69">
                  <c:v>2222</c:v>
                </c:pt>
                <c:pt idx="70">
                  <c:v>2222</c:v>
                </c:pt>
                <c:pt idx="71">
                  <c:v>2222</c:v>
                </c:pt>
                <c:pt idx="72">
                  <c:v>2222</c:v>
                </c:pt>
                <c:pt idx="73">
                  <c:v>2222</c:v>
                </c:pt>
                <c:pt idx="74">
                  <c:v>2240</c:v>
                </c:pt>
                <c:pt idx="75">
                  <c:v>2258</c:v>
                </c:pt>
                <c:pt idx="76">
                  <c:v>2276</c:v>
                </c:pt>
                <c:pt idx="77">
                  <c:v>2294</c:v>
                </c:pt>
                <c:pt idx="78">
                  <c:v>2310</c:v>
                </c:pt>
                <c:pt idx="79">
                  <c:v>2654</c:v>
                </c:pt>
                <c:pt idx="80">
                  <c:v>2996</c:v>
                </c:pt>
                <c:pt idx="81">
                  <c:v>3338</c:v>
                </c:pt>
                <c:pt idx="82">
                  <c:v>3680</c:v>
                </c:pt>
                <c:pt idx="83">
                  <c:v>4022</c:v>
                </c:pt>
                <c:pt idx="84">
                  <c:v>4364</c:v>
                </c:pt>
                <c:pt idx="85">
                  <c:v>4706</c:v>
                </c:pt>
                <c:pt idx="86">
                  <c:v>5048</c:v>
                </c:pt>
                <c:pt idx="87">
                  <c:v>5390</c:v>
                </c:pt>
                <c:pt idx="88">
                  <c:v>5732</c:v>
                </c:pt>
                <c:pt idx="89">
                  <c:v>6074</c:v>
                </c:pt>
                <c:pt idx="90">
                  <c:v>6416</c:v>
                </c:pt>
                <c:pt idx="91">
                  <c:v>6758</c:v>
                </c:pt>
                <c:pt idx="92">
                  <c:v>7100</c:v>
                </c:pt>
                <c:pt idx="93">
                  <c:v>7442</c:v>
                </c:pt>
                <c:pt idx="94">
                  <c:v>7767</c:v>
                </c:pt>
                <c:pt idx="95">
                  <c:v>8091</c:v>
                </c:pt>
                <c:pt idx="96">
                  <c:v>7962</c:v>
                </c:pt>
                <c:pt idx="97">
                  <c:v>7834</c:v>
                </c:pt>
                <c:pt idx="98">
                  <c:v>7704</c:v>
                </c:pt>
                <c:pt idx="99">
                  <c:v>7251</c:v>
                </c:pt>
                <c:pt idx="100">
                  <c:v>6799</c:v>
                </c:pt>
                <c:pt idx="101">
                  <c:v>6345</c:v>
                </c:pt>
                <c:pt idx="102">
                  <c:v>5892</c:v>
                </c:pt>
                <c:pt idx="103">
                  <c:v>5438</c:v>
                </c:pt>
                <c:pt idx="104">
                  <c:v>4986</c:v>
                </c:pt>
                <c:pt idx="105">
                  <c:v>4533</c:v>
                </c:pt>
                <c:pt idx="106">
                  <c:v>4079</c:v>
                </c:pt>
                <c:pt idx="107">
                  <c:v>3626</c:v>
                </c:pt>
                <c:pt idx="108">
                  <c:v>3174</c:v>
                </c:pt>
                <c:pt idx="109">
                  <c:v>2720</c:v>
                </c:pt>
                <c:pt idx="110">
                  <c:v>2267</c:v>
                </c:pt>
                <c:pt idx="111">
                  <c:v>1813</c:v>
                </c:pt>
                <c:pt idx="112">
                  <c:v>1361</c:v>
                </c:pt>
                <c:pt idx="113">
                  <c:v>908</c:v>
                </c:pt>
                <c:pt idx="114">
                  <c:v>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7-493B-8F11-9F857E38D023}"/>
            </c:ext>
          </c:extLst>
        </c:ser>
        <c:ser>
          <c:idx val="2"/>
          <c:order val="2"/>
          <c:tx>
            <c:v>yellow zone</c:v>
          </c:tx>
          <c:spPr>
            <a:solidFill>
              <a:srgbClr val="FFFF00"/>
            </a:solidFill>
            <a:ln w="25400"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simulazione!$N$125:$N$239</c:f>
              <c:numCache>
                <c:formatCode>Standard</c:formatCode>
                <c:ptCount val="115"/>
                <c:pt idx="0">
                  <c:v>16938</c:v>
                </c:pt>
                <c:pt idx="1">
                  <c:v>17768</c:v>
                </c:pt>
                <c:pt idx="2">
                  <c:v>18598</c:v>
                </c:pt>
                <c:pt idx="3">
                  <c:v>19428</c:v>
                </c:pt>
                <c:pt idx="4">
                  <c:v>20257</c:v>
                </c:pt>
                <c:pt idx="5">
                  <c:v>21087</c:v>
                </c:pt>
                <c:pt idx="6">
                  <c:v>21917</c:v>
                </c:pt>
                <c:pt idx="7">
                  <c:v>22746</c:v>
                </c:pt>
                <c:pt idx="8">
                  <c:v>24182</c:v>
                </c:pt>
                <c:pt idx="9">
                  <c:v>25617</c:v>
                </c:pt>
                <c:pt idx="10">
                  <c:v>27053</c:v>
                </c:pt>
                <c:pt idx="11">
                  <c:v>28488</c:v>
                </c:pt>
                <c:pt idx="12">
                  <c:v>29548</c:v>
                </c:pt>
                <c:pt idx="13">
                  <c:v>30608</c:v>
                </c:pt>
                <c:pt idx="14">
                  <c:v>30233</c:v>
                </c:pt>
                <c:pt idx="15">
                  <c:v>29857</c:v>
                </c:pt>
                <c:pt idx="16">
                  <c:v>29373</c:v>
                </c:pt>
                <c:pt idx="17">
                  <c:v>28890</c:v>
                </c:pt>
                <c:pt idx="18">
                  <c:v>28406</c:v>
                </c:pt>
                <c:pt idx="19">
                  <c:v>27922</c:v>
                </c:pt>
                <c:pt idx="20">
                  <c:v>27438</c:v>
                </c:pt>
                <c:pt idx="21">
                  <c:v>26954</c:v>
                </c:pt>
                <c:pt idx="22">
                  <c:v>26470</c:v>
                </c:pt>
                <c:pt idx="23">
                  <c:v>25987</c:v>
                </c:pt>
                <c:pt idx="24">
                  <c:v>25503</c:v>
                </c:pt>
                <c:pt idx="25">
                  <c:v>25019</c:v>
                </c:pt>
                <c:pt idx="26">
                  <c:v>24535</c:v>
                </c:pt>
                <c:pt idx="27">
                  <c:v>23726</c:v>
                </c:pt>
                <c:pt idx="28">
                  <c:v>22917</c:v>
                </c:pt>
                <c:pt idx="29">
                  <c:v>22108</c:v>
                </c:pt>
                <c:pt idx="30">
                  <c:v>21299</c:v>
                </c:pt>
                <c:pt idx="31">
                  <c:v>20490</c:v>
                </c:pt>
                <c:pt idx="32">
                  <c:v>20056</c:v>
                </c:pt>
                <c:pt idx="33">
                  <c:v>19623</c:v>
                </c:pt>
                <c:pt idx="34">
                  <c:v>19189</c:v>
                </c:pt>
                <c:pt idx="35">
                  <c:v>18755</c:v>
                </c:pt>
                <c:pt idx="36">
                  <c:v>18430</c:v>
                </c:pt>
                <c:pt idx="37">
                  <c:v>18105</c:v>
                </c:pt>
                <c:pt idx="38">
                  <c:v>18809</c:v>
                </c:pt>
                <c:pt idx="39">
                  <c:v>19514</c:v>
                </c:pt>
                <c:pt idx="40">
                  <c:v>20219</c:v>
                </c:pt>
                <c:pt idx="41">
                  <c:v>20923</c:v>
                </c:pt>
                <c:pt idx="42">
                  <c:v>21628</c:v>
                </c:pt>
                <c:pt idx="43">
                  <c:v>22333</c:v>
                </c:pt>
                <c:pt idx="44">
                  <c:v>21454</c:v>
                </c:pt>
                <c:pt idx="45">
                  <c:v>20576</c:v>
                </c:pt>
                <c:pt idx="46">
                  <c:v>19697</c:v>
                </c:pt>
                <c:pt idx="47">
                  <c:v>19144</c:v>
                </c:pt>
                <c:pt idx="48">
                  <c:v>18591</c:v>
                </c:pt>
                <c:pt idx="49">
                  <c:v>18038</c:v>
                </c:pt>
                <c:pt idx="50">
                  <c:v>17484</c:v>
                </c:pt>
                <c:pt idx="51">
                  <c:v>16931</c:v>
                </c:pt>
                <c:pt idx="52">
                  <c:v>16378</c:v>
                </c:pt>
                <c:pt idx="53">
                  <c:v>15824</c:v>
                </c:pt>
                <c:pt idx="54">
                  <c:v>15271</c:v>
                </c:pt>
                <c:pt idx="55">
                  <c:v>14718</c:v>
                </c:pt>
                <c:pt idx="56">
                  <c:v>14165</c:v>
                </c:pt>
                <c:pt idx="57">
                  <c:v>13611</c:v>
                </c:pt>
                <c:pt idx="58">
                  <c:v>12028</c:v>
                </c:pt>
                <c:pt idx="59">
                  <c:v>10445</c:v>
                </c:pt>
                <c:pt idx="60">
                  <c:v>8862</c:v>
                </c:pt>
                <c:pt idx="61">
                  <c:v>7279</c:v>
                </c:pt>
                <c:pt idx="62">
                  <c:v>5696</c:v>
                </c:pt>
                <c:pt idx="63">
                  <c:v>4113</c:v>
                </c:pt>
                <c:pt idx="64">
                  <c:v>4113</c:v>
                </c:pt>
                <c:pt idx="65">
                  <c:v>4113</c:v>
                </c:pt>
                <c:pt idx="66">
                  <c:v>4113</c:v>
                </c:pt>
                <c:pt idx="67">
                  <c:v>4113</c:v>
                </c:pt>
                <c:pt idx="68">
                  <c:v>4113</c:v>
                </c:pt>
                <c:pt idx="69">
                  <c:v>4113</c:v>
                </c:pt>
                <c:pt idx="70">
                  <c:v>4113</c:v>
                </c:pt>
                <c:pt idx="71">
                  <c:v>4113</c:v>
                </c:pt>
                <c:pt idx="72">
                  <c:v>4113</c:v>
                </c:pt>
                <c:pt idx="73">
                  <c:v>4113</c:v>
                </c:pt>
                <c:pt idx="74">
                  <c:v>4145</c:v>
                </c:pt>
                <c:pt idx="75">
                  <c:v>4178</c:v>
                </c:pt>
                <c:pt idx="76">
                  <c:v>4211</c:v>
                </c:pt>
                <c:pt idx="77">
                  <c:v>4244</c:v>
                </c:pt>
                <c:pt idx="78">
                  <c:v>4277</c:v>
                </c:pt>
                <c:pt idx="79">
                  <c:v>4911</c:v>
                </c:pt>
                <c:pt idx="80">
                  <c:v>5544</c:v>
                </c:pt>
                <c:pt idx="81">
                  <c:v>6178</c:v>
                </c:pt>
                <c:pt idx="82">
                  <c:v>6811</c:v>
                </c:pt>
                <c:pt idx="83">
                  <c:v>7445</c:v>
                </c:pt>
                <c:pt idx="84">
                  <c:v>8078</c:v>
                </c:pt>
                <c:pt idx="85">
                  <c:v>8712</c:v>
                </c:pt>
                <c:pt idx="86">
                  <c:v>9346</c:v>
                </c:pt>
                <c:pt idx="87">
                  <c:v>9979</c:v>
                </c:pt>
                <c:pt idx="88">
                  <c:v>10613</c:v>
                </c:pt>
                <c:pt idx="89">
                  <c:v>11246</c:v>
                </c:pt>
                <c:pt idx="90">
                  <c:v>11880</c:v>
                </c:pt>
                <c:pt idx="91">
                  <c:v>12513</c:v>
                </c:pt>
                <c:pt idx="92">
                  <c:v>13147</c:v>
                </c:pt>
                <c:pt idx="93">
                  <c:v>13780</c:v>
                </c:pt>
                <c:pt idx="94">
                  <c:v>14381</c:v>
                </c:pt>
                <c:pt idx="95">
                  <c:v>14982</c:v>
                </c:pt>
                <c:pt idx="96">
                  <c:v>14743</c:v>
                </c:pt>
                <c:pt idx="97">
                  <c:v>14505</c:v>
                </c:pt>
                <c:pt idx="98">
                  <c:v>14266</c:v>
                </c:pt>
                <c:pt idx="99">
                  <c:v>13427</c:v>
                </c:pt>
                <c:pt idx="100">
                  <c:v>12588</c:v>
                </c:pt>
                <c:pt idx="101">
                  <c:v>11749</c:v>
                </c:pt>
                <c:pt idx="102">
                  <c:v>10910</c:v>
                </c:pt>
                <c:pt idx="103">
                  <c:v>10070</c:v>
                </c:pt>
                <c:pt idx="104">
                  <c:v>9231</c:v>
                </c:pt>
                <c:pt idx="105">
                  <c:v>8392</c:v>
                </c:pt>
                <c:pt idx="106">
                  <c:v>7553</c:v>
                </c:pt>
                <c:pt idx="107">
                  <c:v>6714</c:v>
                </c:pt>
                <c:pt idx="108">
                  <c:v>5875</c:v>
                </c:pt>
                <c:pt idx="109">
                  <c:v>5035</c:v>
                </c:pt>
                <c:pt idx="110">
                  <c:v>4196</c:v>
                </c:pt>
                <c:pt idx="111">
                  <c:v>3357</c:v>
                </c:pt>
                <c:pt idx="112">
                  <c:v>2518</c:v>
                </c:pt>
                <c:pt idx="113">
                  <c:v>1679</c:v>
                </c:pt>
                <c:pt idx="114">
                  <c:v>1049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7-493B-8F11-9F857E38D023}"/>
            </c:ext>
          </c:extLst>
        </c:ser>
        <c:ser>
          <c:idx val="3"/>
          <c:order val="3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simulazione!$M$125:$M$239</c:f>
              <c:numCache>
                <c:formatCode>Standard</c:formatCode>
                <c:ptCount val="115"/>
                <c:pt idx="0">
                  <c:v>5000</c:v>
                </c:pt>
                <c:pt idx="1">
                  <c:v>5000</c:v>
                </c:pt>
                <c:pt idx="2">
                  <c:v>5000</c:v>
                </c:pt>
                <c:pt idx="3">
                  <c:v>5000</c:v>
                </c:pt>
                <c:pt idx="4">
                  <c:v>5000</c:v>
                </c:pt>
                <c:pt idx="5">
                  <c:v>5000</c:v>
                </c:pt>
                <c:pt idx="6">
                  <c:v>5000</c:v>
                </c:pt>
                <c:pt idx="7">
                  <c:v>5000</c:v>
                </c:pt>
                <c:pt idx="8">
                  <c:v>5000</c:v>
                </c:pt>
                <c:pt idx="9">
                  <c:v>5000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5000</c:v>
                </c:pt>
                <c:pt idx="15">
                  <c:v>5000</c:v>
                </c:pt>
                <c:pt idx="16">
                  <c:v>5000</c:v>
                </c:pt>
                <c:pt idx="17">
                  <c:v>5000</c:v>
                </c:pt>
                <c:pt idx="18">
                  <c:v>5000</c:v>
                </c:pt>
                <c:pt idx="19">
                  <c:v>5000</c:v>
                </c:pt>
                <c:pt idx="20">
                  <c:v>5000</c:v>
                </c:pt>
                <c:pt idx="21">
                  <c:v>5000</c:v>
                </c:pt>
                <c:pt idx="22">
                  <c:v>5000</c:v>
                </c:pt>
                <c:pt idx="23">
                  <c:v>5000</c:v>
                </c:pt>
                <c:pt idx="24">
                  <c:v>5000</c:v>
                </c:pt>
                <c:pt idx="25">
                  <c:v>5000</c:v>
                </c:pt>
                <c:pt idx="26">
                  <c:v>5000</c:v>
                </c:pt>
                <c:pt idx="27">
                  <c:v>5000</c:v>
                </c:pt>
                <c:pt idx="28">
                  <c:v>5000</c:v>
                </c:pt>
                <c:pt idx="29">
                  <c:v>5000</c:v>
                </c:pt>
                <c:pt idx="30">
                  <c:v>5000</c:v>
                </c:pt>
                <c:pt idx="31">
                  <c:v>5000</c:v>
                </c:pt>
                <c:pt idx="32">
                  <c:v>5000</c:v>
                </c:pt>
                <c:pt idx="33">
                  <c:v>5000</c:v>
                </c:pt>
                <c:pt idx="34">
                  <c:v>5000</c:v>
                </c:pt>
                <c:pt idx="35">
                  <c:v>5000</c:v>
                </c:pt>
                <c:pt idx="36">
                  <c:v>5000</c:v>
                </c:pt>
                <c:pt idx="37">
                  <c:v>5000</c:v>
                </c:pt>
                <c:pt idx="38">
                  <c:v>5000</c:v>
                </c:pt>
                <c:pt idx="39">
                  <c:v>5000</c:v>
                </c:pt>
                <c:pt idx="40">
                  <c:v>5000</c:v>
                </c:pt>
                <c:pt idx="41">
                  <c:v>5000</c:v>
                </c:pt>
                <c:pt idx="42">
                  <c:v>5000</c:v>
                </c:pt>
                <c:pt idx="43">
                  <c:v>5000</c:v>
                </c:pt>
                <c:pt idx="44">
                  <c:v>5000</c:v>
                </c:pt>
                <c:pt idx="45">
                  <c:v>5000</c:v>
                </c:pt>
                <c:pt idx="46">
                  <c:v>5000</c:v>
                </c:pt>
                <c:pt idx="47">
                  <c:v>5000</c:v>
                </c:pt>
                <c:pt idx="48">
                  <c:v>5000</c:v>
                </c:pt>
                <c:pt idx="49">
                  <c:v>5000</c:v>
                </c:pt>
                <c:pt idx="50">
                  <c:v>5000</c:v>
                </c:pt>
                <c:pt idx="51">
                  <c:v>5000</c:v>
                </c:pt>
                <c:pt idx="52">
                  <c:v>5000</c:v>
                </c:pt>
                <c:pt idx="53">
                  <c:v>5000</c:v>
                </c:pt>
                <c:pt idx="54">
                  <c:v>5000</c:v>
                </c:pt>
                <c:pt idx="55">
                  <c:v>5000</c:v>
                </c:pt>
                <c:pt idx="56">
                  <c:v>5000</c:v>
                </c:pt>
                <c:pt idx="57">
                  <c:v>5000</c:v>
                </c:pt>
                <c:pt idx="58">
                  <c:v>5000</c:v>
                </c:pt>
                <c:pt idx="59">
                  <c:v>5000</c:v>
                </c:pt>
                <c:pt idx="60">
                  <c:v>5000</c:v>
                </c:pt>
                <c:pt idx="61">
                  <c:v>5000</c:v>
                </c:pt>
                <c:pt idx="62">
                  <c:v>5000</c:v>
                </c:pt>
                <c:pt idx="63">
                  <c:v>2500</c:v>
                </c:pt>
                <c:pt idx="64">
                  <c:v>2500</c:v>
                </c:pt>
                <c:pt idx="65">
                  <c:v>2500</c:v>
                </c:pt>
                <c:pt idx="66">
                  <c:v>2500</c:v>
                </c:pt>
                <c:pt idx="67">
                  <c:v>2500</c:v>
                </c:pt>
                <c:pt idx="68">
                  <c:v>2500</c:v>
                </c:pt>
                <c:pt idx="69">
                  <c:v>2500</c:v>
                </c:pt>
                <c:pt idx="70">
                  <c:v>2500</c:v>
                </c:pt>
                <c:pt idx="71">
                  <c:v>2500</c:v>
                </c:pt>
                <c:pt idx="72">
                  <c:v>2500</c:v>
                </c:pt>
                <c:pt idx="73">
                  <c:v>2500</c:v>
                </c:pt>
                <c:pt idx="74">
                  <c:v>2500</c:v>
                </c:pt>
                <c:pt idx="75">
                  <c:v>2500</c:v>
                </c:pt>
                <c:pt idx="76">
                  <c:v>2500</c:v>
                </c:pt>
                <c:pt idx="77">
                  <c:v>2500</c:v>
                </c:pt>
                <c:pt idx="78">
                  <c:v>2500</c:v>
                </c:pt>
                <c:pt idx="79">
                  <c:v>2500</c:v>
                </c:pt>
                <c:pt idx="80">
                  <c:v>5000</c:v>
                </c:pt>
                <c:pt idx="81">
                  <c:v>5000</c:v>
                </c:pt>
                <c:pt idx="82">
                  <c:v>5000</c:v>
                </c:pt>
                <c:pt idx="83">
                  <c:v>5000</c:v>
                </c:pt>
                <c:pt idx="84">
                  <c:v>5000</c:v>
                </c:pt>
                <c:pt idx="85">
                  <c:v>5000</c:v>
                </c:pt>
                <c:pt idx="86">
                  <c:v>5000</c:v>
                </c:pt>
                <c:pt idx="87">
                  <c:v>5000</c:v>
                </c:pt>
                <c:pt idx="88">
                  <c:v>5000</c:v>
                </c:pt>
                <c:pt idx="89">
                  <c:v>5000</c:v>
                </c:pt>
                <c:pt idx="90">
                  <c:v>5000</c:v>
                </c:pt>
                <c:pt idx="91">
                  <c:v>5000</c:v>
                </c:pt>
                <c:pt idx="92">
                  <c:v>5000</c:v>
                </c:pt>
                <c:pt idx="93">
                  <c:v>5000</c:v>
                </c:pt>
                <c:pt idx="94">
                  <c:v>5000</c:v>
                </c:pt>
                <c:pt idx="95">
                  <c:v>5000</c:v>
                </c:pt>
                <c:pt idx="96">
                  <c:v>5000</c:v>
                </c:pt>
                <c:pt idx="97">
                  <c:v>5000</c:v>
                </c:pt>
                <c:pt idx="98">
                  <c:v>5000</c:v>
                </c:pt>
                <c:pt idx="99">
                  <c:v>5000</c:v>
                </c:pt>
                <c:pt idx="100">
                  <c:v>5000</c:v>
                </c:pt>
                <c:pt idx="101">
                  <c:v>5000</c:v>
                </c:pt>
                <c:pt idx="102">
                  <c:v>5000</c:v>
                </c:pt>
                <c:pt idx="103">
                  <c:v>5000</c:v>
                </c:pt>
                <c:pt idx="104">
                  <c:v>5000</c:v>
                </c:pt>
                <c:pt idx="105">
                  <c:v>5000</c:v>
                </c:pt>
                <c:pt idx="106">
                  <c:v>5000</c:v>
                </c:pt>
                <c:pt idx="107">
                  <c:v>5000</c:v>
                </c:pt>
                <c:pt idx="108">
                  <c:v>5000</c:v>
                </c:pt>
                <c:pt idx="109">
                  <c:v>5000</c:v>
                </c:pt>
                <c:pt idx="110">
                  <c:v>2500</c:v>
                </c:pt>
                <c:pt idx="111">
                  <c:v>2500</c:v>
                </c:pt>
                <c:pt idx="112">
                  <c:v>2500</c:v>
                </c:pt>
                <c:pt idx="113">
                  <c:v>500</c:v>
                </c:pt>
                <c:pt idx="114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97-493B-8F11-9F857E38D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948207"/>
        <c:axId val="389953199"/>
      </c:areaChart>
      <c:lineChart>
        <c:grouping val="standard"/>
        <c:varyColors val="0"/>
        <c:ser>
          <c:idx val="4"/>
          <c:order val="4"/>
          <c:tx>
            <c:v>nfp</c:v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simulazione!$Y$125:$Y$239</c:f>
              <c:numCache>
                <c:formatCode>_-* #.##0,00\ _€_-;\-* #.##0,00\ _€_-;_-* "-"??\ _€_-;_-@_-</c:formatCode>
                <c:ptCount val="115"/>
                <c:pt idx="0">
                  <c:v>24049</c:v>
                </c:pt>
                <c:pt idx="1">
                  <c:v>74049</c:v>
                </c:pt>
                <c:pt idx="2">
                  <c:v>74049</c:v>
                </c:pt>
                <c:pt idx="3">
                  <c:v>74049</c:v>
                </c:pt>
                <c:pt idx="4">
                  <c:v>74049</c:v>
                </c:pt>
                <c:pt idx="5">
                  <c:v>74049</c:v>
                </c:pt>
                <c:pt idx="6">
                  <c:v>72549</c:v>
                </c:pt>
                <c:pt idx="7">
                  <c:v>72630</c:v>
                </c:pt>
                <c:pt idx="8">
                  <c:v>72630</c:v>
                </c:pt>
                <c:pt idx="9">
                  <c:v>72630</c:v>
                </c:pt>
                <c:pt idx="10">
                  <c:v>72630</c:v>
                </c:pt>
                <c:pt idx="11">
                  <c:v>72630</c:v>
                </c:pt>
                <c:pt idx="12">
                  <c:v>72630</c:v>
                </c:pt>
                <c:pt idx="13">
                  <c:v>72438</c:v>
                </c:pt>
                <c:pt idx="14">
                  <c:v>72438</c:v>
                </c:pt>
                <c:pt idx="15">
                  <c:v>72438</c:v>
                </c:pt>
                <c:pt idx="16">
                  <c:v>72438</c:v>
                </c:pt>
                <c:pt idx="17">
                  <c:v>72438</c:v>
                </c:pt>
                <c:pt idx="18">
                  <c:v>72438</c:v>
                </c:pt>
                <c:pt idx="19">
                  <c:v>72438</c:v>
                </c:pt>
                <c:pt idx="20">
                  <c:v>72438</c:v>
                </c:pt>
                <c:pt idx="21">
                  <c:v>72438</c:v>
                </c:pt>
                <c:pt idx="22">
                  <c:v>72438</c:v>
                </c:pt>
                <c:pt idx="23">
                  <c:v>72438</c:v>
                </c:pt>
                <c:pt idx="24">
                  <c:v>72438</c:v>
                </c:pt>
                <c:pt idx="25">
                  <c:v>72438</c:v>
                </c:pt>
                <c:pt idx="26">
                  <c:v>72438</c:v>
                </c:pt>
                <c:pt idx="27">
                  <c:v>72438</c:v>
                </c:pt>
                <c:pt idx="28">
                  <c:v>72438</c:v>
                </c:pt>
                <c:pt idx="29">
                  <c:v>72438</c:v>
                </c:pt>
                <c:pt idx="30">
                  <c:v>70938</c:v>
                </c:pt>
                <c:pt idx="31">
                  <c:v>69489</c:v>
                </c:pt>
                <c:pt idx="32">
                  <c:v>69489</c:v>
                </c:pt>
                <c:pt idx="33">
                  <c:v>69489</c:v>
                </c:pt>
                <c:pt idx="34">
                  <c:v>67989</c:v>
                </c:pt>
                <c:pt idx="35">
                  <c:v>68003</c:v>
                </c:pt>
                <c:pt idx="36">
                  <c:v>68003</c:v>
                </c:pt>
                <c:pt idx="37">
                  <c:v>68003</c:v>
                </c:pt>
                <c:pt idx="38">
                  <c:v>68003</c:v>
                </c:pt>
                <c:pt idx="39">
                  <c:v>68003</c:v>
                </c:pt>
                <c:pt idx="40">
                  <c:v>68003</c:v>
                </c:pt>
                <c:pt idx="41">
                  <c:v>68003</c:v>
                </c:pt>
                <c:pt idx="42">
                  <c:v>68003</c:v>
                </c:pt>
                <c:pt idx="43">
                  <c:v>68003</c:v>
                </c:pt>
                <c:pt idx="44">
                  <c:v>68003</c:v>
                </c:pt>
                <c:pt idx="45">
                  <c:v>66503</c:v>
                </c:pt>
                <c:pt idx="46">
                  <c:v>66546</c:v>
                </c:pt>
                <c:pt idx="47">
                  <c:v>66546</c:v>
                </c:pt>
                <c:pt idx="48">
                  <c:v>66546</c:v>
                </c:pt>
                <c:pt idx="49">
                  <c:v>66546</c:v>
                </c:pt>
                <c:pt idx="50">
                  <c:v>66546</c:v>
                </c:pt>
                <c:pt idx="51">
                  <c:v>66546</c:v>
                </c:pt>
                <c:pt idx="52">
                  <c:v>66546</c:v>
                </c:pt>
                <c:pt idx="53">
                  <c:v>66546</c:v>
                </c:pt>
                <c:pt idx="54">
                  <c:v>66546</c:v>
                </c:pt>
                <c:pt idx="55">
                  <c:v>66546</c:v>
                </c:pt>
                <c:pt idx="56">
                  <c:v>66546</c:v>
                </c:pt>
                <c:pt idx="57">
                  <c:v>66409</c:v>
                </c:pt>
                <c:pt idx="58">
                  <c:v>66409</c:v>
                </c:pt>
                <c:pt idx="59">
                  <c:v>64909</c:v>
                </c:pt>
                <c:pt idx="60">
                  <c:v>64909</c:v>
                </c:pt>
                <c:pt idx="61">
                  <c:v>64909</c:v>
                </c:pt>
                <c:pt idx="62">
                  <c:v>64909</c:v>
                </c:pt>
                <c:pt idx="63">
                  <c:v>65120</c:v>
                </c:pt>
                <c:pt idx="64">
                  <c:v>65120</c:v>
                </c:pt>
                <c:pt idx="65">
                  <c:v>65120</c:v>
                </c:pt>
                <c:pt idx="66">
                  <c:v>65120</c:v>
                </c:pt>
                <c:pt idx="67">
                  <c:v>65120</c:v>
                </c:pt>
                <c:pt idx="68">
                  <c:v>65120</c:v>
                </c:pt>
                <c:pt idx="69">
                  <c:v>65120</c:v>
                </c:pt>
                <c:pt idx="70">
                  <c:v>65120</c:v>
                </c:pt>
                <c:pt idx="71">
                  <c:v>65120</c:v>
                </c:pt>
                <c:pt idx="72">
                  <c:v>65120</c:v>
                </c:pt>
                <c:pt idx="73">
                  <c:v>65120</c:v>
                </c:pt>
                <c:pt idx="74">
                  <c:v>65120</c:v>
                </c:pt>
                <c:pt idx="75">
                  <c:v>65120</c:v>
                </c:pt>
                <c:pt idx="76">
                  <c:v>65120</c:v>
                </c:pt>
                <c:pt idx="77">
                  <c:v>65120</c:v>
                </c:pt>
                <c:pt idx="78">
                  <c:v>65120</c:v>
                </c:pt>
                <c:pt idx="79">
                  <c:v>65120</c:v>
                </c:pt>
                <c:pt idx="80">
                  <c:v>65120</c:v>
                </c:pt>
                <c:pt idx="81">
                  <c:v>65120</c:v>
                </c:pt>
                <c:pt idx="82">
                  <c:v>65120</c:v>
                </c:pt>
                <c:pt idx="83">
                  <c:v>65120</c:v>
                </c:pt>
                <c:pt idx="84">
                  <c:v>65120</c:v>
                </c:pt>
                <c:pt idx="85">
                  <c:v>65120</c:v>
                </c:pt>
                <c:pt idx="86">
                  <c:v>65120</c:v>
                </c:pt>
                <c:pt idx="87">
                  <c:v>65120</c:v>
                </c:pt>
                <c:pt idx="88">
                  <c:v>65120</c:v>
                </c:pt>
                <c:pt idx="89">
                  <c:v>65120</c:v>
                </c:pt>
                <c:pt idx="90">
                  <c:v>65120</c:v>
                </c:pt>
                <c:pt idx="91">
                  <c:v>63620</c:v>
                </c:pt>
                <c:pt idx="92">
                  <c:v>63620</c:v>
                </c:pt>
                <c:pt idx="93">
                  <c:v>63616</c:v>
                </c:pt>
                <c:pt idx="94">
                  <c:v>63616</c:v>
                </c:pt>
                <c:pt idx="95">
                  <c:v>63616</c:v>
                </c:pt>
                <c:pt idx="96">
                  <c:v>63616</c:v>
                </c:pt>
                <c:pt idx="97">
                  <c:v>63616</c:v>
                </c:pt>
                <c:pt idx="98">
                  <c:v>63536</c:v>
                </c:pt>
                <c:pt idx="99">
                  <c:v>63536</c:v>
                </c:pt>
                <c:pt idx="100">
                  <c:v>63536</c:v>
                </c:pt>
                <c:pt idx="101">
                  <c:v>63536</c:v>
                </c:pt>
                <c:pt idx="102">
                  <c:v>63536</c:v>
                </c:pt>
                <c:pt idx="103">
                  <c:v>63536</c:v>
                </c:pt>
                <c:pt idx="104">
                  <c:v>63536</c:v>
                </c:pt>
                <c:pt idx="105">
                  <c:v>63536</c:v>
                </c:pt>
                <c:pt idx="106">
                  <c:v>63536</c:v>
                </c:pt>
                <c:pt idx="107">
                  <c:v>63536</c:v>
                </c:pt>
                <c:pt idx="108">
                  <c:v>63536</c:v>
                </c:pt>
                <c:pt idx="109">
                  <c:v>63536</c:v>
                </c:pt>
                <c:pt idx="110">
                  <c:v>63536</c:v>
                </c:pt>
                <c:pt idx="111">
                  <c:v>63536</c:v>
                </c:pt>
                <c:pt idx="112">
                  <c:v>63312</c:v>
                </c:pt>
                <c:pt idx="113">
                  <c:v>63424</c:v>
                </c:pt>
                <c:pt idx="114">
                  <c:v>63536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897-493B-8F11-9F857E38D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948207"/>
        <c:axId val="389953199"/>
      </c:lineChart>
      <c:catAx>
        <c:axId val="389948207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9953199"/>
        <c:crosses val="autoZero"/>
        <c:auto val="1"/>
        <c:lblAlgn val="ctr"/>
        <c:lblOffset val="100"/>
        <c:noMultiLvlLbl val="0"/>
      </c:catAx>
      <c:valAx>
        <c:axId val="3899531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9948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2372983426071399"/>
          <c:y val="9.7924709640634919E-2"/>
          <c:w val="0.8259006728689513"/>
          <c:h val="0.67811189066748567"/>
        </c:manualLayout>
      </c:layout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simulazione!$AM$125:$AM$239</c:f>
              <c:numCache>
                <c:formatCode>_-* #.##0,00\ _€_-;\-* #.##0,00\ _€_-;_-* "-"??\ _€_-;_-@_-</c:formatCode>
                <c:ptCount val="115"/>
                <c:pt idx="0">
                  <c:v>4574</c:v>
                </c:pt>
                <c:pt idx="1">
                  <c:v>4798</c:v>
                </c:pt>
                <c:pt idx="2">
                  <c:v>5022</c:v>
                </c:pt>
                <c:pt idx="3">
                  <c:v>5247</c:v>
                </c:pt>
                <c:pt idx="4">
                  <c:v>5471</c:v>
                </c:pt>
                <c:pt idx="5">
                  <c:v>5694</c:v>
                </c:pt>
                <c:pt idx="6">
                  <c:v>5918</c:v>
                </c:pt>
                <c:pt idx="7">
                  <c:v>6142</c:v>
                </c:pt>
                <c:pt idx="8">
                  <c:v>6530</c:v>
                </c:pt>
                <c:pt idx="9">
                  <c:v>6917</c:v>
                </c:pt>
                <c:pt idx="10">
                  <c:v>7305</c:v>
                </c:pt>
                <c:pt idx="11">
                  <c:v>7693</c:v>
                </c:pt>
                <c:pt idx="12">
                  <c:v>7979</c:v>
                </c:pt>
                <c:pt idx="13">
                  <c:v>8265</c:v>
                </c:pt>
                <c:pt idx="14">
                  <c:v>8163</c:v>
                </c:pt>
                <c:pt idx="15">
                  <c:v>8062</c:v>
                </c:pt>
                <c:pt idx="16">
                  <c:v>7931</c:v>
                </c:pt>
                <c:pt idx="17">
                  <c:v>7801</c:v>
                </c:pt>
                <c:pt idx="18">
                  <c:v>7670</c:v>
                </c:pt>
                <c:pt idx="19">
                  <c:v>7540</c:v>
                </c:pt>
                <c:pt idx="20">
                  <c:v>7409</c:v>
                </c:pt>
                <c:pt idx="21">
                  <c:v>7279</c:v>
                </c:pt>
                <c:pt idx="22">
                  <c:v>7147</c:v>
                </c:pt>
                <c:pt idx="23">
                  <c:v>7017</c:v>
                </c:pt>
                <c:pt idx="24">
                  <c:v>6886</c:v>
                </c:pt>
                <c:pt idx="25">
                  <c:v>6756</c:v>
                </c:pt>
                <c:pt idx="26">
                  <c:v>6625</c:v>
                </c:pt>
                <c:pt idx="27">
                  <c:v>6407</c:v>
                </c:pt>
                <c:pt idx="28">
                  <c:v>6188</c:v>
                </c:pt>
                <c:pt idx="29">
                  <c:v>5970</c:v>
                </c:pt>
                <c:pt idx="30">
                  <c:v>5751</c:v>
                </c:pt>
                <c:pt idx="31">
                  <c:v>5533</c:v>
                </c:pt>
                <c:pt idx="32">
                  <c:v>5416</c:v>
                </c:pt>
                <c:pt idx="33">
                  <c:v>5299</c:v>
                </c:pt>
                <c:pt idx="34">
                  <c:v>5182</c:v>
                </c:pt>
                <c:pt idx="35">
                  <c:v>5065</c:v>
                </c:pt>
                <c:pt idx="36">
                  <c:v>4977</c:v>
                </c:pt>
                <c:pt idx="37">
                  <c:v>4889</c:v>
                </c:pt>
                <c:pt idx="38">
                  <c:v>5079</c:v>
                </c:pt>
                <c:pt idx="39">
                  <c:v>5270</c:v>
                </c:pt>
                <c:pt idx="40">
                  <c:v>5460</c:v>
                </c:pt>
                <c:pt idx="41">
                  <c:v>5650</c:v>
                </c:pt>
                <c:pt idx="42">
                  <c:v>5841</c:v>
                </c:pt>
                <c:pt idx="43">
                  <c:v>6030</c:v>
                </c:pt>
                <c:pt idx="44">
                  <c:v>5794</c:v>
                </c:pt>
                <c:pt idx="45">
                  <c:v>5556</c:v>
                </c:pt>
                <c:pt idx="46">
                  <c:v>5319</c:v>
                </c:pt>
                <c:pt idx="47">
                  <c:v>5170</c:v>
                </c:pt>
                <c:pt idx="48">
                  <c:v>5021</c:v>
                </c:pt>
                <c:pt idx="49">
                  <c:v>4871</c:v>
                </c:pt>
                <c:pt idx="50">
                  <c:v>4722</c:v>
                </c:pt>
                <c:pt idx="51">
                  <c:v>4572</c:v>
                </c:pt>
                <c:pt idx="52">
                  <c:v>4423</c:v>
                </c:pt>
                <c:pt idx="53">
                  <c:v>4274</c:v>
                </c:pt>
                <c:pt idx="54">
                  <c:v>4124</c:v>
                </c:pt>
                <c:pt idx="55">
                  <c:v>3975</c:v>
                </c:pt>
                <c:pt idx="56">
                  <c:v>3825</c:v>
                </c:pt>
                <c:pt idx="57">
                  <c:v>3676</c:v>
                </c:pt>
                <c:pt idx="58">
                  <c:v>3249</c:v>
                </c:pt>
                <c:pt idx="59">
                  <c:v>2821</c:v>
                </c:pt>
                <c:pt idx="60">
                  <c:v>2394</c:v>
                </c:pt>
                <c:pt idx="61">
                  <c:v>1966</c:v>
                </c:pt>
                <c:pt idx="62">
                  <c:v>1539</c:v>
                </c:pt>
                <c:pt idx="63">
                  <c:v>1111</c:v>
                </c:pt>
                <c:pt idx="64">
                  <c:v>1111</c:v>
                </c:pt>
                <c:pt idx="65">
                  <c:v>1111</c:v>
                </c:pt>
                <c:pt idx="66">
                  <c:v>1111</c:v>
                </c:pt>
                <c:pt idx="67">
                  <c:v>1111</c:v>
                </c:pt>
                <c:pt idx="68">
                  <c:v>1111</c:v>
                </c:pt>
                <c:pt idx="69">
                  <c:v>1111</c:v>
                </c:pt>
                <c:pt idx="70">
                  <c:v>1111</c:v>
                </c:pt>
                <c:pt idx="71">
                  <c:v>1111</c:v>
                </c:pt>
                <c:pt idx="72">
                  <c:v>1111</c:v>
                </c:pt>
                <c:pt idx="73">
                  <c:v>1111</c:v>
                </c:pt>
                <c:pt idx="74">
                  <c:v>1120</c:v>
                </c:pt>
                <c:pt idx="75">
                  <c:v>1129</c:v>
                </c:pt>
                <c:pt idx="76">
                  <c:v>1138</c:v>
                </c:pt>
                <c:pt idx="77">
                  <c:v>1147</c:v>
                </c:pt>
                <c:pt idx="78">
                  <c:v>1155</c:v>
                </c:pt>
                <c:pt idx="79">
                  <c:v>1327</c:v>
                </c:pt>
                <c:pt idx="80">
                  <c:v>1498</c:v>
                </c:pt>
                <c:pt idx="81">
                  <c:v>1669</c:v>
                </c:pt>
                <c:pt idx="82">
                  <c:v>1840</c:v>
                </c:pt>
                <c:pt idx="83">
                  <c:v>2011</c:v>
                </c:pt>
                <c:pt idx="84">
                  <c:v>2182</c:v>
                </c:pt>
                <c:pt idx="85">
                  <c:v>2353</c:v>
                </c:pt>
                <c:pt idx="86">
                  <c:v>2524</c:v>
                </c:pt>
                <c:pt idx="87">
                  <c:v>2695</c:v>
                </c:pt>
                <c:pt idx="88">
                  <c:v>2866</c:v>
                </c:pt>
                <c:pt idx="89">
                  <c:v>3037</c:v>
                </c:pt>
                <c:pt idx="90">
                  <c:v>3208</c:v>
                </c:pt>
                <c:pt idx="91">
                  <c:v>3379</c:v>
                </c:pt>
                <c:pt idx="92">
                  <c:v>3550</c:v>
                </c:pt>
                <c:pt idx="93">
                  <c:v>3721</c:v>
                </c:pt>
                <c:pt idx="94">
                  <c:v>3884</c:v>
                </c:pt>
                <c:pt idx="95">
                  <c:v>4046</c:v>
                </c:pt>
                <c:pt idx="96">
                  <c:v>3981</c:v>
                </c:pt>
                <c:pt idx="97">
                  <c:v>3917</c:v>
                </c:pt>
                <c:pt idx="98">
                  <c:v>3852</c:v>
                </c:pt>
                <c:pt idx="99">
                  <c:v>3626</c:v>
                </c:pt>
                <c:pt idx="100">
                  <c:v>3400</c:v>
                </c:pt>
                <c:pt idx="101">
                  <c:v>3173</c:v>
                </c:pt>
                <c:pt idx="102">
                  <c:v>2946</c:v>
                </c:pt>
                <c:pt idx="103">
                  <c:v>2719</c:v>
                </c:pt>
                <c:pt idx="104">
                  <c:v>2493</c:v>
                </c:pt>
                <c:pt idx="105">
                  <c:v>2267</c:v>
                </c:pt>
                <c:pt idx="106">
                  <c:v>2040</c:v>
                </c:pt>
                <c:pt idx="107">
                  <c:v>1813</c:v>
                </c:pt>
                <c:pt idx="108">
                  <c:v>1587</c:v>
                </c:pt>
                <c:pt idx="109">
                  <c:v>1360</c:v>
                </c:pt>
                <c:pt idx="110">
                  <c:v>1134</c:v>
                </c:pt>
                <c:pt idx="111">
                  <c:v>907</c:v>
                </c:pt>
                <c:pt idx="112">
                  <c:v>681</c:v>
                </c:pt>
                <c:pt idx="113">
                  <c:v>454</c:v>
                </c:pt>
                <c:pt idx="114">
                  <c:v>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0-4F36-9043-DCDF4733011C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simulazione!$AN$125:$AN$239</c:f>
              <c:numCache>
                <c:formatCode>_-* #.##0,00\ _€_-;\-* #.##0,00\ _€_-;_-* "-"??\ _€_-;_-@_-</c:formatCode>
                <c:ptCount val="115"/>
                <c:pt idx="0">
                  <c:v>9148</c:v>
                </c:pt>
                <c:pt idx="1">
                  <c:v>9596</c:v>
                </c:pt>
                <c:pt idx="2">
                  <c:v>10044</c:v>
                </c:pt>
                <c:pt idx="3">
                  <c:v>10493</c:v>
                </c:pt>
                <c:pt idx="4">
                  <c:v>10941</c:v>
                </c:pt>
                <c:pt idx="5">
                  <c:v>11387</c:v>
                </c:pt>
                <c:pt idx="6">
                  <c:v>11835</c:v>
                </c:pt>
                <c:pt idx="7">
                  <c:v>12284</c:v>
                </c:pt>
                <c:pt idx="8">
                  <c:v>13059</c:v>
                </c:pt>
                <c:pt idx="9">
                  <c:v>13833</c:v>
                </c:pt>
                <c:pt idx="10">
                  <c:v>14609</c:v>
                </c:pt>
                <c:pt idx="11">
                  <c:v>15385</c:v>
                </c:pt>
                <c:pt idx="12">
                  <c:v>15957</c:v>
                </c:pt>
                <c:pt idx="13">
                  <c:v>16530</c:v>
                </c:pt>
                <c:pt idx="14">
                  <c:v>16326</c:v>
                </c:pt>
                <c:pt idx="15">
                  <c:v>16123</c:v>
                </c:pt>
                <c:pt idx="16">
                  <c:v>15862</c:v>
                </c:pt>
                <c:pt idx="17">
                  <c:v>15601</c:v>
                </c:pt>
                <c:pt idx="18">
                  <c:v>15340</c:v>
                </c:pt>
                <c:pt idx="19">
                  <c:v>15079</c:v>
                </c:pt>
                <c:pt idx="20">
                  <c:v>14818</c:v>
                </c:pt>
                <c:pt idx="21">
                  <c:v>14557</c:v>
                </c:pt>
                <c:pt idx="22">
                  <c:v>14294</c:v>
                </c:pt>
                <c:pt idx="23">
                  <c:v>14033</c:v>
                </c:pt>
                <c:pt idx="24">
                  <c:v>13772</c:v>
                </c:pt>
                <c:pt idx="25">
                  <c:v>13511</c:v>
                </c:pt>
                <c:pt idx="26">
                  <c:v>13250</c:v>
                </c:pt>
                <c:pt idx="27">
                  <c:v>12813</c:v>
                </c:pt>
                <c:pt idx="28">
                  <c:v>12375</c:v>
                </c:pt>
                <c:pt idx="29">
                  <c:v>11940</c:v>
                </c:pt>
                <c:pt idx="30">
                  <c:v>11502</c:v>
                </c:pt>
                <c:pt idx="31">
                  <c:v>11065</c:v>
                </c:pt>
                <c:pt idx="32">
                  <c:v>10831</c:v>
                </c:pt>
                <c:pt idx="33">
                  <c:v>10597</c:v>
                </c:pt>
                <c:pt idx="34">
                  <c:v>10363</c:v>
                </c:pt>
                <c:pt idx="35">
                  <c:v>10129</c:v>
                </c:pt>
                <c:pt idx="36">
                  <c:v>9953</c:v>
                </c:pt>
                <c:pt idx="37">
                  <c:v>9778</c:v>
                </c:pt>
                <c:pt idx="38">
                  <c:v>10158</c:v>
                </c:pt>
                <c:pt idx="39">
                  <c:v>10539</c:v>
                </c:pt>
                <c:pt idx="40">
                  <c:v>10919</c:v>
                </c:pt>
                <c:pt idx="41">
                  <c:v>11299</c:v>
                </c:pt>
                <c:pt idx="42">
                  <c:v>11681</c:v>
                </c:pt>
                <c:pt idx="43">
                  <c:v>12060</c:v>
                </c:pt>
                <c:pt idx="44">
                  <c:v>11587</c:v>
                </c:pt>
                <c:pt idx="45">
                  <c:v>11112</c:v>
                </c:pt>
                <c:pt idx="46">
                  <c:v>10638</c:v>
                </c:pt>
                <c:pt idx="47">
                  <c:v>10340</c:v>
                </c:pt>
                <c:pt idx="48">
                  <c:v>10041</c:v>
                </c:pt>
                <c:pt idx="49">
                  <c:v>9742</c:v>
                </c:pt>
                <c:pt idx="50">
                  <c:v>9443</c:v>
                </c:pt>
                <c:pt idx="51">
                  <c:v>9144</c:v>
                </c:pt>
                <c:pt idx="52">
                  <c:v>8846</c:v>
                </c:pt>
                <c:pt idx="53">
                  <c:v>8547</c:v>
                </c:pt>
                <c:pt idx="54">
                  <c:v>8248</c:v>
                </c:pt>
                <c:pt idx="55">
                  <c:v>7949</c:v>
                </c:pt>
                <c:pt idx="56">
                  <c:v>7650</c:v>
                </c:pt>
                <c:pt idx="57">
                  <c:v>7352</c:v>
                </c:pt>
                <c:pt idx="58">
                  <c:v>6497</c:v>
                </c:pt>
                <c:pt idx="59">
                  <c:v>5642</c:v>
                </c:pt>
                <c:pt idx="60">
                  <c:v>4787</c:v>
                </c:pt>
                <c:pt idx="61">
                  <c:v>3932</c:v>
                </c:pt>
                <c:pt idx="62">
                  <c:v>3077</c:v>
                </c:pt>
                <c:pt idx="63">
                  <c:v>2222</c:v>
                </c:pt>
                <c:pt idx="64">
                  <c:v>2222</c:v>
                </c:pt>
                <c:pt idx="65">
                  <c:v>2222</c:v>
                </c:pt>
                <c:pt idx="66">
                  <c:v>2222</c:v>
                </c:pt>
                <c:pt idx="67">
                  <c:v>2222</c:v>
                </c:pt>
                <c:pt idx="68">
                  <c:v>2222</c:v>
                </c:pt>
                <c:pt idx="69">
                  <c:v>2222</c:v>
                </c:pt>
                <c:pt idx="70">
                  <c:v>2222</c:v>
                </c:pt>
                <c:pt idx="71">
                  <c:v>2222</c:v>
                </c:pt>
                <c:pt idx="72">
                  <c:v>2222</c:v>
                </c:pt>
                <c:pt idx="73">
                  <c:v>2222</c:v>
                </c:pt>
                <c:pt idx="74">
                  <c:v>2240</c:v>
                </c:pt>
                <c:pt idx="75">
                  <c:v>2258</c:v>
                </c:pt>
                <c:pt idx="76">
                  <c:v>2276</c:v>
                </c:pt>
                <c:pt idx="77">
                  <c:v>2294</c:v>
                </c:pt>
                <c:pt idx="78">
                  <c:v>2310</c:v>
                </c:pt>
                <c:pt idx="79">
                  <c:v>2654</c:v>
                </c:pt>
                <c:pt idx="80">
                  <c:v>2996</c:v>
                </c:pt>
                <c:pt idx="81">
                  <c:v>3338</c:v>
                </c:pt>
                <c:pt idx="82">
                  <c:v>3680</c:v>
                </c:pt>
                <c:pt idx="83">
                  <c:v>4022</c:v>
                </c:pt>
                <c:pt idx="84">
                  <c:v>4364</c:v>
                </c:pt>
                <c:pt idx="85">
                  <c:v>4706</c:v>
                </c:pt>
                <c:pt idx="86">
                  <c:v>5048</c:v>
                </c:pt>
                <c:pt idx="87">
                  <c:v>5390</c:v>
                </c:pt>
                <c:pt idx="88">
                  <c:v>5732</c:v>
                </c:pt>
                <c:pt idx="89">
                  <c:v>6074</c:v>
                </c:pt>
                <c:pt idx="90">
                  <c:v>6416</c:v>
                </c:pt>
                <c:pt idx="91">
                  <c:v>6758</c:v>
                </c:pt>
                <c:pt idx="92">
                  <c:v>7100</c:v>
                </c:pt>
                <c:pt idx="93">
                  <c:v>7442</c:v>
                </c:pt>
                <c:pt idx="94">
                  <c:v>7767</c:v>
                </c:pt>
                <c:pt idx="95">
                  <c:v>8091</c:v>
                </c:pt>
                <c:pt idx="96">
                  <c:v>7962</c:v>
                </c:pt>
                <c:pt idx="97">
                  <c:v>7834</c:v>
                </c:pt>
                <c:pt idx="98">
                  <c:v>7704</c:v>
                </c:pt>
                <c:pt idx="99">
                  <c:v>7251</c:v>
                </c:pt>
                <c:pt idx="100">
                  <c:v>6799</c:v>
                </c:pt>
                <c:pt idx="101">
                  <c:v>6345</c:v>
                </c:pt>
                <c:pt idx="102">
                  <c:v>5892</c:v>
                </c:pt>
                <c:pt idx="103">
                  <c:v>5438</c:v>
                </c:pt>
                <c:pt idx="104">
                  <c:v>4986</c:v>
                </c:pt>
                <c:pt idx="105">
                  <c:v>4533</c:v>
                </c:pt>
                <c:pt idx="106">
                  <c:v>4079</c:v>
                </c:pt>
                <c:pt idx="107">
                  <c:v>3626</c:v>
                </c:pt>
                <c:pt idx="108">
                  <c:v>3174</c:v>
                </c:pt>
                <c:pt idx="109">
                  <c:v>2720</c:v>
                </c:pt>
                <c:pt idx="110">
                  <c:v>2267</c:v>
                </c:pt>
                <c:pt idx="111">
                  <c:v>1813</c:v>
                </c:pt>
                <c:pt idx="112">
                  <c:v>1361</c:v>
                </c:pt>
                <c:pt idx="113">
                  <c:v>908</c:v>
                </c:pt>
                <c:pt idx="114">
                  <c:v>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D0-4F36-9043-DCDF4733011C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simulazione!$AO$125:$AO$239</c:f>
              <c:numCache>
                <c:formatCode>_-* #.##0,00\ _€_-;\-* #.##0,00\ _€_-;_-* "-"??\ _€_-;_-@_-</c:formatCode>
                <c:ptCount val="115"/>
                <c:pt idx="0">
                  <c:v>14148</c:v>
                </c:pt>
                <c:pt idx="1">
                  <c:v>14596</c:v>
                </c:pt>
                <c:pt idx="2">
                  <c:v>15044</c:v>
                </c:pt>
                <c:pt idx="3">
                  <c:v>15493</c:v>
                </c:pt>
                <c:pt idx="4">
                  <c:v>15941</c:v>
                </c:pt>
                <c:pt idx="5">
                  <c:v>16387</c:v>
                </c:pt>
                <c:pt idx="6">
                  <c:v>16835</c:v>
                </c:pt>
                <c:pt idx="7">
                  <c:v>17284</c:v>
                </c:pt>
                <c:pt idx="8">
                  <c:v>18059</c:v>
                </c:pt>
                <c:pt idx="9">
                  <c:v>18833</c:v>
                </c:pt>
                <c:pt idx="10">
                  <c:v>19609</c:v>
                </c:pt>
                <c:pt idx="11">
                  <c:v>20385</c:v>
                </c:pt>
                <c:pt idx="12">
                  <c:v>20957</c:v>
                </c:pt>
                <c:pt idx="13">
                  <c:v>21530</c:v>
                </c:pt>
                <c:pt idx="14">
                  <c:v>21326</c:v>
                </c:pt>
                <c:pt idx="15">
                  <c:v>21123</c:v>
                </c:pt>
                <c:pt idx="16">
                  <c:v>20862</c:v>
                </c:pt>
                <c:pt idx="17">
                  <c:v>20601</c:v>
                </c:pt>
                <c:pt idx="18">
                  <c:v>20340</c:v>
                </c:pt>
                <c:pt idx="19">
                  <c:v>20079</c:v>
                </c:pt>
                <c:pt idx="20">
                  <c:v>19818</c:v>
                </c:pt>
                <c:pt idx="21">
                  <c:v>19557</c:v>
                </c:pt>
                <c:pt idx="22">
                  <c:v>19294</c:v>
                </c:pt>
                <c:pt idx="23">
                  <c:v>19033</c:v>
                </c:pt>
                <c:pt idx="24">
                  <c:v>18772</c:v>
                </c:pt>
                <c:pt idx="25">
                  <c:v>18511</c:v>
                </c:pt>
                <c:pt idx="26">
                  <c:v>18250</c:v>
                </c:pt>
                <c:pt idx="27">
                  <c:v>17813</c:v>
                </c:pt>
                <c:pt idx="28">
                  <c:v>17375</c:v>
                </c:pt>
                <c:pt idx="29">
                  <c:v>16940</c:v>
                </c:pt>
                <c:pt idx="30">
                  <c:v>16502</c:v>
                </c:pt>
                <c:pt idx="31">
                  <c:v>16065</c:v>
                </c:pt>
                <c:pt idx="32">
                  <c:v>15831</c:v>
                </c:pt>
                <c:pt idx="33">
                  <c:v>15597</c:v>
                </c:pt>
                <c:pt idx="34">
                  <c:v>15363</c:v>
                </c:pt>
                <c:pt idx="35">
                  <c:v>15129</c:v>
                </c:pt>
                <c:pt idx="36">
                  <c:v>14953</c:v>
                </c:pt>
                <c:pt idx="37">
                  <c:v>14778</c:v>
                </c:pt>
                <c:pt idx="38">
                  <c:v>15158</c:v>
                </c:pt>
                <c:pt idx="39">
                  <c:v>15539</c:v>
                </c:pt>
                <c:pt idx="40">
                  <c:v>15919</c:v>
                </c:pt>
                <c:pt idx="41">
                  <c:v>16299</c:v>
                </c:pt>
                <c:pt idx="42">
                  <c:v>16681</c:v>
                </c:pt>
                <c:pt idx="43">
                  <c:v>17060</c:v>
                </c:pt>
                <c:pt idx="44">
                  <c:v>16587</c:v>
                </c:pt>
                <c:pt idx="45">
                  <c:v>16112</c:v>
                </c:pt>
                <c:pt idx="46">
                  <c:v>15638</c:v>
                </c:pt>
                <c:pt idx="47">
                  <c:v>15340</c:v>
                </c:pt>
                <c:pt idx="48">
                  <c:v>15041</c:v>
                </c:pt>
                <c:pt idx="49">
                  <c:v>14742</c:v>
                </c:pt>
                <c:pt idx="50">
                  <c:v>14443</c:v>
                </c:pt>
                <c:pt idx="51">
                  <c:v>14144</c:v>
                </c:pt>
                <c:pt idx="52">
                  <c:v>13846</c:v>
                </c:pt>
                <c:pt idx="53">
                  <c:v>13547</c:v>
                </c:pt>
                <c:pt idx="54">
                  <c:v>13248</c:v>
                </c:pt>
                <c:pt idx="55">
                  <c:v>12949</c:v>
                </c:pt>
                <c:pt idx="56">
                  <c:v>12650</c:v>
                </c:pt>
                <c:pt idx="57">
                  <c:v>12352</c:v>
                </c:pt>
                <c:pt idx="58">
                  <c:v>11497</c:v>
                </c:pt>
                <c:pt idx="59">
                  <c:v>10642</c:v>
                </c:pt>
                <c:pt idx="60">
                  <c:v>9787</c:v>
                </c:pt>
                <c:pt idx="61">
                  <c:v>8932</c:v>
                </c:pt>
                <c:pt idx="62">
                  <c:v>8077</c:v>
                </c:pt>
                <c:pt idx="63">
                  <c:v>4722</c:v>
                </c:pt>
                <c:pt idx="64">
                  <c:v>4722</c:v>
                </c:pt>
                <c:pt idx="65">
                  <c:v>4722</c:v>
                </c:pt>
                <c:pt idx="66">
                  <c:v>4722</c:v>
                </c:pt>
                <c:pt idx="67">
                  <c:v>4722</c:v>
                </c:pt>
                <c:pt idx="68">
                  <c:v>4722</c:v>
                </c:pt>
                <c:pt idx="69">
                  <c:v>4722</c:v>
                </c:pt>
                <c:pt idx="70">
                  <c:v>4722</c:v>
                </c:pt>
                <c:pt idx="71">
                  <c:v>4722</c:v>
                </c:pt>
                <c:pt idx="72">
                  <c:v>4722</c:v>
                </c:pt>
                <c:pt idx="73">
                  <c:v>4722</c:v>
                </c:pt>
                <c:pt idx="74">
                  <c:v>4740</c:v>
                </c:pt>
                <c:pt idx="75">
                  <c:v>4758</c:v>
                </c:pt>
                <c:pt idx="76">
                  <c:v>4776</c:v>
                </c:pt>
                <c:pt idx="77">
                  <c:v>4794</c:v>
                </c:pt>
                <c:pt idx="78">
                  <c:v>4810</c:v>
                </c:pt>
                <c:pt idx="79">
                  <c:v>5154</c:v>
                </c:pt>
                <c:pt idx="80">
                  <c:v>7996</c:v>
                </c:pt>
                <c:pt idx="81">
                  <c:v>8338</c:v>
                </c:pt>
                <c:pt idx="82">
                  <c:v>8680</c:v>
                </c:pt>
                <c:pt idx="83">
                  <c:v>9022</c:v>
                </c:pt>
                <c:pt idx="84">
                  <c:v>9364</c:v>
                </c:pt>
                <c:pt idx="85">
                  <c:v>9706</c:v>
                </c:pt>
                <c:pt idx="86">
                  <c:v>10048</c:v>
                </c:pt>
                <c:pt idx="87">
                  <c:v>10390</c:v>
                </c:pt>
                <c:pt idx="88">
                  <c:v>10732</c:v>
                </c:pt>
                <c:pt idx="89">
                  <c:v>11074</c:v>
                </c:pt>
                <c:pt idx="90">
                  <c:v>11416</c:v>
                </c:pt>
                <c:pt idx="91">
                  <c:v>11758</c:v>
                </c:pt>
                <c:pt idx="92">
                  <c:v>12100</c:v>
                </c:pt>
                <c:pt idx="93">
                  <c:v>12442</c:v>
                </c:pt>
                <c:pt idx="94">
                  <c:v>12767</c:v>
                </c:pt>
                <c:pt idx="95">
                  <c:v>13091</c:v>
                </c:pt>
                <c:pt idx="96">
                  <c:v>12962</c:v>
                </c:pt>
                <c:pt idx="97">
                  <c:v>12834</c:v>
                </c:pt>
                <c:pt idx="98">
                  <c:v>12704</c:v>
                </c:pt>
                <c:pt idx="99">
                  <c:v>12251</c:v>
                </c:pt>
                <c:pt idx="100">
                  <c:v>11799</c:v>
                </c:pt>
                <c:pt idx="101">
                  <c:v>11345</c:v>
                </c:pt>
                <c:pt idx="102">
                  <c:v>10892</c:v>
                </c:pt>
                <c:pt idx="103">
                  <c:v>10438</c:v>
                </c:pt>
                <c:pt idx="104">
                  <c:v>9986</c:v>
                </c:pt>
                <c:pt idx="105">
                  <c:v>9533</c:v>
                </c:pt>
                <c:pt idx="106">
                  <c:v>9079</c:v>
                </c:pt>
                <c:pt idx="107">
                  <c:v>8626</c:v>
                </c:pt>
                <c:pt idx="108">
                  <c:v>8174</c:v>
                </c:pt>
                <c:pt idx="109">
                  <c:v>7720</c:v>
                </c:pt>
                <c:pt idx="110">
                  <c:v>4767</c:v>
                </c:pt>
                <c:pt idx="111">
                  <c:v>4313</c:v>
                </c:pt>
                <c:pt idx="112">
                  <c:v>3861</c:v>
                </c:pt>
                <c:pt idx="113">
                  <c:v>1408</c:v>
                </c:pt>
                <c:pt idx="114">
                  <c:v>1067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D0-4F36-9043-DCDF4733011C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simulazione!$AP$125:$AP$239</c:f>
              <c:numCache>
                <c:formatCode>_-* #.##0,00\ _€_-;\-* #.##0,00\ _€_-;_-* "-"??\ _€_-;_-@_-</c:formatCode>
                <c:ptCount val="115"/>
                <c:pt idx="0">
                  <c:v>26086</c:v>
                </c:pt>
                <c:pt idx="1">
                  <c:v>27364</c:v>
                </c:pt>
                <c:pt idx="2">
                  <c:v>28642</c:v>
                </c:pt>
                <c:pt idx="3">
                  <c:v>29921</c:v>
                </c:pt>
                <c:pt idx="4">
                  <c:v>31198</c:v>
                </c:pt>
                <c:pt idx="5">
                  <c:v>32474</c:v>
                </c:pt>
                <c:pt idx="6">
                  <c:v>33752</c:v>
                </c:pt>
                <c:pt idx="7">
                  <c:v>35030</c:v>
                </c:pt>
                <c:pt idx="8">
                  <c:v>37241</c:v>
                </c:pt>
                <c:pt idx="9">
                  <c:v>39450</c:v>
                </c:pt>
                <c:pt idx="10">
                  <c:v>41662</c:v>
                </c:pt>
                <c:pt idx="11">
                  <c:v>43873</c:v>
                </c:pt>
                <c:pt idx="12">
                  <c:v>45505</c:v>
                </c:pt>
                <c:pt idx="13">
                  <c:v>47138</c:v>
                </c:pt>
                <c:pt idx="14">
                  <c:v>46559</c:v>
                </c:pt>
                <c:pt idx="15">
                  <c:v>45980</c:v>
                </c:pt>
                <c:pt idx="16">
                  <c:v>45235</c:v>
                </c:pt>
                <c:pt idx="17">
                  <c:v>44491</c:v>
                </c:pt>
                <c:pt idx="18">
                  <c:v>43746</c:v>
                </c:pt>
                <c:pt idx="19">
                  <c:v>43001</c:v>
                </c:pt>
                <c:pt idx="20">
                  <c:v>42256</c:v>
                </c:pt>
                <c:pt idx="21">
                  <c:v>41511</c:v>
                </c:pt>
                <c:pt idx="22">
                  <c:v>40764</c:v>
                </c:pt>
                <c:pt idx="23">
                  <c:v>40020</c:v>
                </c:pt>
                <c:pt idx="24">
                  <c:v>39275</c:v>
                </c:pt>
                <c:pt idx="25">
                  <c:v>38530</c:v>
                </c:pt>
                <c:pt idx="26">
                  <c:v>37785</c:v>
                </c:pt>
                <c:pt idx="27">
                  <c:v>36539</c:v>
                </c:pt>
                <c:pt idx="28">
                  <c:v>35292</c:v>
                </c:pt>
                <c:pt idx="29">
                  <c:v>34048</c:v>
                </c:pt>
                <c:pt idx="30">
                  <c:v>32801</c:v>
                </c:pt>
                <c:pt idx="31">
                  <c:v>31555</c:v>
                </c:pt>
                <c:pt idx="32">
                  <c:v>30887</c:v>
                </c:pt>
                <c:pt idx="33">
                  <c:v>30220</c:v>
                </c:pt>
                <c:pt idx="34">
                  <c:v>29552</c:v>
                </c:pt>
                <c:pt idx="35">
                  <c:v>28884</c:v>
                </c:pt>
                <c:pt idx="36">
                  <c:v>28383</c:v>
                </c:pt>
                <c:pt idx="37">
                  <c:v>27883</c:v>
                </c:pt>
                <c:pt idx="38">
                  <c:v>28967</c:v>
                </c:pt>
                <c:pt idx="39">
                  <c:v>30053</c:v>
                </c:pt>
                <c:pt idx="40">
                  <c:v>31138</c:v>
                </c:pt>
                <c:pt idx="41">
                  <c:v>32222</c:v>
                </c:pt>
                <c:pt idx="42">
                  <c:v>33309</c:v>
                </c:pt>
                <c:pt idx="43">
                  <c:v>34393</c:v>
                </c:pt>
                <c:pt idx="44">
                  <c:v>33041</c:v>
                </c:pt>
                <c:pt idx="45">
                  <c:v>31688</c:v>
                </c:pt>
                <c:pt idx="46">
                  <c:v>30335</c:v>
                </c:pt>
                <c:pt idx="47">
                  <c:v>29484</c:v>
                </c:pt>
                <c:pt idx="48">
                  <c:v>28632</c:v>
                </c:pt>
                <c:pt idx="49">
                  <c:v>27780</c:v>
                </c:pt>
                <c:pt idx="50">
                  <c:v>26927</c:v>
                </c:pt>
                <c:pt idx="51">
                  <c:v>26075</c:v>
                </c:pt>
                <c:pt idx="52">
                  <c:v>25224</c:v>
                </c:pt>
                <c:pt idx="53">
                  <c:v>24371</c:v>
                </c:pt>
                <c:pt idx="54">
                  <c:v>23519</c:v>
                </c:pt>
                <c:pt idx="55">
                  <c:v>22667</c:v>
                </c:pt>
                <c:pt idx="56">
                  <c:v>21815</c:v>
                </c:pt>
                <c:pt idx="57">
                  <c:v>20963</c:v>
                </c:pt>
                <c:pt idx="58">
                  <c:v>18525</c:v>
                </c:pt>
                <c:pt idx="59">
                  <c:v>16087</c:v>
                </c:pt>
                <c:pt idx="60">
                  <c:v>13649</c:v>
                </c:pt>
                <c:pt idx="61">
                  <c:v>11211</c:v>
                </c:pt>
                <c:pt idx="62">
                  <c:v>8773</c:v>
                </c:pt>
                <c:pt idx="63">
                  <c:v>6335</c:v>
                </c:pt>
                <c:pt idx="64">
                  <c:v>6335</c:v>
                </c:pt>
                <c:pt idx="65">
                  <c:v>6335</c:v>
                </c:pt>
                <c:pt idx="66">
                  <c:v>6335</c:v>
                </c:pt>
                <c:pt idx="67">
                  <c:v>6335</c:v>
                </c:pt>
                <c:pt idx="68">
                  <c:v>6335</c:v>
                </c:pt>
                <c:pt idx="69">
                  <c:v>6335</c:v>
                </c:pt>
                <c:pt idx="70">
                  <c:v>6335</c:v>
                </c:pt>
                <c:pt idx="71">
                  <c:v>6335</c:v>
                </c:pt>
                <c:pt idx="72">
                  <c:v>6335</c:v>
                </c:pt>
                <c:pt idx="73">
                  <c:v>6335</c:v>
                </c:pt>
                <c:pt idx="74">
                  <c:v>6385</c:v>
                </c:pt>
                <c:pt idx="75">
                  <c:v>6436</c:v>
                </c:pt>
                <c:pt idx="76">
                  <c:v>6487</c:v>
                </c:pt>
                <c:pt idx="77">
                  <c:v>6538</c:v>
                </c:pt>
                <c:pt idx="78">
                  <c:v>6587</c:v>
                </c:pt>
                <c:pt idx="79">
                  <c:v>7565</c:v>
                </c:pt>
                <c:pt idx="80">
                  <c:v>8540</c:v>
                </c:pt>
                <c:pt idx="81">
                  <c:v>9516</c:v>
                </c:pt>
                <c:pt idx="82">
                  <c:v>10491</c:v>
                </c:pt>
                <c:pt idx="83">
                  <c:v>11467</c:v>
                </c:pt>
                <c:pt idx="84">
                  <c:v>12442</c:v>
                </c:pt>
                <c:pt idx="85">
                  <c:v>13418</c:v>
                </c:pt>
                <c:pt idx="86">
                  <c:v>14394</c:v>
                </c:pt>
                <c:pt idx="87">
                  <c:v>15369</c:v>
                </c:pt>
                <c:pt idx="88">
                  <c:v>16345</c:v>
                </c:pt>
                <c:pt idx="89">
                  <c:v>17320</c:v>
                </c:pt>
                <c:pt idx="90">
                  <c:v>18296</c:v>
                </c:pt>
                <c:pt idx="91">
                  <c:v>19271</c:v>
                </c:pt>
                <c:pt idx="92">
                  <c:v>20247</c:v>
                </c:pt>
                <c:pt idx="93">
                  <c:v>21222</c:v>
                </c:pt>
                <c:pt idx="94">
                  <c:v>22148</c:v>
                </c:pt>
                <c:pt idx="95">
                  <c:v>23073</c:v>
                </c:pt>
                <c:pt idx="96">
                  <c:v>22705</c:v>
                </c:pt>
                <c:pt idx="97">
                  <c:v>22339</c:v>
                </c:pt>
                <c:pt idx="98">
                  <c:v>21970</c:v>
                </c:pt>
                <c:pt idx="99">
                  <c:v>20678</c:v>
                </c:pt>
                <c:pt idx="100">
                  <c:v>19387</c:v>
                </c:pt>
                <c:pt idx="101">
                  <c:v>18094</c:v>
                </c:pt>
                <c:pt idx="102">
                  <c:v>16802</c:v>
                </c:pt>
                <c:pt idx="103">
                  <c:v>15508</c:v>
                </c:pt>
                <c:pt idx="104">
                  <c:v>14217</c:v>
                </c:pt>
                <c:pt idx="105">
                  <c:v>12925</c:v>
                </c:pt>
                <c:pt idx="106">
                  <c:v>11632</c:v>
                </c:pt>
                <c:pt idx="107">
                  <c:v>10340</c:v>
                </c:pt>
                <c:pt idx="108">
                  <c:v>9049</c:v>
                </c:pt>
                <c:pt idx="109">
                  <c:v>7755</c:v>
                </c:pt>
                <c:pt idx="110">
                  <c:v>6463</c:v>
                </c:pt>
                <c:pt idx="111">
                  <c:v>5170</c:v>
                </c:pt>
                <c:pt idx="112">
                  <c:v>3879</c:v>
                </c:pt>
                <c:pt idx="113">
                  <c:v>2587</c:v>
                </c:pt>
                <c:pt idx="114">
                  <c:v>1616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D0-4F36-9043-DCDF4733011C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simulazione!$H$125:$H$239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Mod23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simulazione!$AQ$125:$AQ$239</c:f>
              <c:numCache>
                <c:formatCode>_-* #.##0,00\ _€_-;\-* #.##0,00\ _€_-;_-* "-"??\ _€_-;_-@_-</c:formatCode>
                <c:ptCount val="115"/>
                <c:pt idx="0">
                  <c:v>31086</c:v>
                </c:pt>
                <c:pt idx="1">
                  <c:v>32364</c:v>
                </c:pt>
                <c:pt idx="2">
                  <c:v>33642</c:v>
                </c:pt>
                <c:pt idx="3">
                  <c:v>34921</c:v>
                </c:pt>
                <c:pt idx="4">
                  <c:v>36198</c:v>
                </c:pt>
                <c:pt idx="5">
                  <c:v>37474</c:v>
                </c:pt>
                <c:pt idx="6">
                  <c:v>38752</c:v>
                </c:pt>
                <c:pt idx="7">
                  <c:v>40030</c:v>
                </c:pt>
                <c:pt idx="8">
                  <c:v>42241</c:v>
                </c:pt>
                <c:pt idx="9">
                  <c:v>44450</c:v>
                </c:pt>
                <c:pt idx="10">
                  <c:v>46662</c:v>
                </c:pt>
                <c:pt idx="11">
                  <c:v>48873</c:v>
                </c:pt>
                <c:pt idx="12">
                  <c:v>50505</c:v>
                </c:pt>
                <c:pt idx="13">
                  <c:v>52138</c:v>
                </c:pt>
                <c:pt idx="14">
                  <c:v>51559</c:v>
                </c:pt>
                <c:pt idx="15">
                  <c:v>50980</c:v>
                </c:pt>
                <c:pt idx="16">
                  <c:v>50235</c:v>
                </c:pt>
                <c:pt idx="17">
                  <c:v>49491</c:v>
                </c:pt>
                <c:pt idx="18">
                  <c:v>48746</c:v>
                </c:pt>
                <c:pt idx="19">
                  <c:v>48001</c:v>
                </c:pt>
                <c:pt idx="20">
                  <c:v>47256</c:v>
                </c:pt>
                <c:pt idx="21">
                  <c:v>46511</c:v>
                </c:pt>
                <c:pt idx="22">
                  <c:v>45764</c:v>
                </c:pt>
                <c:pt idx="23">
                  <c:v>45020</c:v>
                </c:pt>
                <c:pt idx="24">
                  <c:v>44275</c:v>
                </c:pt>
                <c:pt idx="25">
                  <c:v>43530</c:v>
                </c:pt>
                <c:pt idx="26">
                  <c:v>42785</c:v>
                </c:pt>
                <c:pt idx="27">
                  <c:v>41539</c:v>
                </c:pt>
                <c:pt idx="28">
                  <c:v>40292</c:v>
                </c:pt>
                <c:pt idx="29">
                  <c:v>39048</c:v>
                </c:pt>
                <c:pt idx="30">
                  <c:v>37801</c:v>
                </c:pt>
                <c:pt idx="31">
                  <c:v>36555</c:v>
                </c:pt>
                <c:pt idx="32">
                  <c:v>35887</c:v>
                </c:pt>
                <c:pt idx="33">
                  <c:v>35220</c:v>
                </c:pt>
                <c:pt idx="34">
                  <c:v>34552</c:v>
                </c:pt>
                <c:pt idx="35">
                  <c:v>33884</c:v>
                </c:pt>
                <c:pt idx="36">
                  <c:v>33383</c:v>
                </c:pt>
                <c:pt idx="37">
                  <c:v>32883</c:v>
                </c:pt>
                <c:pt idx="38">
                  <c:v>33967</c:v>
                </c:pt>
                <c:pt idx="39">
                  <c:v>35053</c:v>
                </c:pt>
                <c:pt idx="40">
                  <c:v>36138</c:v>
                </c:pt>
                <c:pt idx="41">
                  <c:v>37222</c:v>
                </c:pt>
                <c:pt idx="42">
                  <c:v>38309</c:v>
                </c:pt>
                <c:pt idx="43">
                  <c:v>39393</c:v>
                </c:pt>
                <c:pt idx="44">
                  <c:v>38041</c:v>
                </c:pt>
                <c:pt idx="45">
                  <c:v>36688</c:v>
                </c:pt>
                <c:pt idx="46">
                  <c:v>35335</c:v>
                </c:pt>
                <c:pt idx="47">
                  <c:v>34484</c:v>
                </c:pt>
                <c:pt idx="48">
                  <c:v>33632</c:v>
                </c:pt>
                <c:pt idx="49">
                  <c:v>32780</c:v>
                </c:pt>
                <c:pt idx="50">
                  <c:v>31927</c:v>
                </c:pt>
                <c:pt idx="51">
                  <c:v>31075</c:v>
                </c:pt>
                <c:pt idx="52">
                  <c:v>30224</c:v>
                </c:pt>
                <c:pt idx="53">
                  <c:v>29371</c:v>
                </c:pt>
                <c:pt idx="54">
                  <c:v>28519</c:v>
                </c:pt>
                <c:pt idx="55">
                  <c:v>27667</c:v>
                </c:pt>
                <c:pt idx="56">
                  <c:v>26815</c:v>
                </c:pt>
                <c:pt idx="57">
                  <c:v>25963</c:v>
                </c:pt>
                <c:pt idx="58">
                  <c:v>23525</c:v>
                </c:pt>
                <c:pt idx="59">
                  <c:v>21087</c:v>
                </c:pt>
                <c:pt idx="60">
                  <c:v>18649</c:v>
                </c:pt>
                <c:pt idx="61">
                  <c:v>16211</c:v>
                </c:pt>
                <c:pt idx="62">
                  <c:v>13773</c:v>
                </c:pt>
                <c:pt idx="63">
                  <c:v>8835</c:v>
                </c:pt>
                <c:pt idx="64">
                  <c:v>8835</c:v>
                </c:pt>
                <c:pt idx="65">
                  <c:v>8835</c:v>
                </c:pt>
                <c:pt idx="66">
                  <c:v>8835</c:v>
                </c:pt>
                <c:pt idx="67">
                  <c:v>8835</c:v>
                </c:pt>
                <c:pt idx="68">
                  <c:v>8835</c:v>
                </c:pt>
                <c:pt idx="69">
                  <c:v>8835</c:v>
                </c:pt>
                <c:pt idx="70">
                  <c:v>8835</c:v>
                </c:pt>
                <c:pt idx="71">
                  <c:v>8835</c:v>
                </c:pt>
                <c:pt idx="72">
                  <c:v>8835</c:v>
                </c:pt>
                <c:pt idx="73">
                  <c:v>8835</c:v>
                </c:pt>
                <c:pt idx="74">
                  <c:v>8885</c:v>
                </c:pt>
                <c:pt idx="75">
                  <c:v>8936</c:v>
                </c:pt>
                <c:pt idx="76">
                  <c:v>8987</c:v>
                </c:pt>
                <c:pt idx="77">
                  <c:v>9038</c:v>
                </c:pt>
                <c:pt idx="78">
                  <c:v>9087</c:v>
                </c:pt>
                <c:pt idx="79">
                  <c:v>10065</c:v>
                </c:pt>
                <c:pt idx="80">
                  <c:v>13540</c:v>
                </c:pt>
                <c:pt idx="81">
                  <c:v>14516</c:v>
                </c:pt>
                <c:pt idx="82">
                  <c:v>15491</c:v>
                </c:pt>
                <c:pt idx="83">
                  <c:v>16467</c:v>
                </c:pt>
                <c:pt idx="84">
                  <c:v>17442</c:v>
                </c:pt>
                <c:pt idx="85">
                  <c:v>18418</c:v>
                </c:pt>
                <c:pt idx="86">
                  <c:v>19394</c:v>
                </c:pt>
                <c:pt idx="87">
                  <c:v>20369</c:v>
                </c:pt>
                <c:pt idx="88">
                  <c:v>21345</c:v>
                </c:pt>
                <c:pt idx="89">
                  <c:v>22320</c:v>
                </c:pt>
                <c:pt idx="90">
                  <c:v>23296</c:v>
                </c:pt>
                <c:pt idx="91">
                  <c:v>24271</c:v>
                </c:pt>
                <c:pt idx="92">
                  <c:v>25247</c:v>
                </c:pt>
                <c:pt idx="93">
                  <c:v>26222</c:v>
                </c:pt>
                <c:pt idx="94">
                  <c:v>27148</c:v>
                </c:pt>
                <c:pt idx="95">
                  <c:v>28073</c:v>
                </c:pt>
                <c:pt idx="96">
                  <c:v>27705</c:v>
                </c:pt>
                <c:pt idx="97">
                  <c:v>27339</c:v>
                </c:pt>
                <c:pt idx="98">
                  <c:v>26970</c:v>
                </c:pt>
                <c:pt idx="99">
                  <c:v>25678</c:v>
                </c:pt>
                <c:pt idx="100">
                  <c:v>24387</c:v>
                </c:pt>
                <c:pt idx="101">
                  <c:v>23094</c:v>
                </c:pt>
                <c:pt idx="102">
                  <c:v>21802</c:v>
                </c:pt>
                <c:pt idx="103">
                  <c:v>20508</c:v>
                </c:pt>
                <c:pt idx="104">
                  <c:v>19217</c:v>
                </c:pt>
                <c:pt idx="105">
                  <c:v>17925</c:v>
                </c:pt>
                <c:pt idx="106">
                  <c:v>16632</c:v>
                </c:pt>
                <c:pt idx="107">
                  <c:v>15340</c:v>
                </c:pt>
                <c:pt idx="108">
                  <c:v>14049</c:v>
                </c:pt>
                <c:pt idx="109">
                  <c:v>12755</c:v>
                </c:pt>
                <c:pt idx="110">
                  <c:v>8963</c:v>
                </c:pt>
                <c:pt idx="111">
                  <c:v>7670</c:v>
                </c:pt>
                <c:pt idx="112">
                  <c:v>6379</c:v>
                </c:pt>
                <c:pt idx="113">
                  <c:v>3087</c:v>
                </c:pt>
                <c:pt idx="114">
                  <c:v>2116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D0-4F36-9043-DCDF47330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603775"/>
        <c:axId val="348600031"/>
      </c:areaChart>
      <c:barChart>
        <c:barDir val="col"/>
        <c:grouping val="clustered"/>
        <c:varyColors val="0"/>
        <c:ser>
          <c:idx val="7"/>
          <c:order val="7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dPt>
            <c:idx val="4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875-429D-A699-75BE8B7A93C1}"/>
              </c:ext>
            </c:extLst>
          </c:dPt>
          <c:val>
            <c:numRef>
              <c:f>simulazione!$AX$125:$AX$239</c:f>
              <c:numCache>
                <c:formatCode>Standard</c:formatCode>
                <c:ptCount val="115"/>
                <c:pt idx="0">
                  <c:v>34531</c:v>
                </c:pt>
                <c:pt idx="20">
                  <c:v>30695</c:v>
                </c:pt>
                <c:pt idx="40">
                  <c:v>25669</c:v>
                </c:pt>
                <c:pt idx="60">
                  <c:v>22648</c:v>
                </c:pt>
                <c:pt idx="85">
                  <c:v>22648</c:v>
                </c:pt>
                <c:pt idx="105">
                  <c:v>9290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5-429D-A699-75BE8B7A9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48603775"/>
        <c:axId val="348600031"/>
      </c:barChart>
      <c:lineChart>
        <c:grouping val="standard"/>
        <c:varyColors val="0"/>
        <c:ser>
          <c:idx val="6"/>
          <c:order val="6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simulazione!$AW$125:$AW$236</c:f>
              <c:numCache>
                <c:formatCode>_-* #.##0,00\ _€_-;\-* #.##0,00\ _€_-;_-* "-"??\ _€_-;_-@_-</c:formatCode>
                <c:ptCount val="112"/>
                <c:pt idx="0">
                  <c:v>13098</c:v>
                </c:pt>
                <c:pt idx="20">
                  <c:v>10773</c:v>
                </c:pt>
                <c:pt idx="40">
                  <c:v>6948</c:v>
                </c:pt>
                <c:pt idx="60">
                  <c:v>27148</c:v>
                </c:pt>
                <c:pt idx="85">
                  <c:v>54098</c:v>
                </c:pt>
                <c:pt idx="105">
                  <c:v>53648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ED0-4F36-9043-DCDF4733011C}"/>
            </c:ext>
          </c:extLst>
        </c:ser>
        <c:ser>
          <c:idx val="8"/>
          <c:order val="8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simulazione!$AV$125:$AV$239</c:f>
              <c:numCache>
                <c:formatCode>_-* #.##0,00\ _€_-;\-* #.##0,00\ _€_-;_-* "-"??\ _€_-;_-@_-</c:formatCode>
                <c:ptCount val="115"/>
                <c:pt idx="0">
                  <c:v>14148</c:v>
                </c:pt>
                <c:pt idx="1">
                  <c:v>14148</c:v>
                </c:pt>
                <c:pt idx="2">
                  <c:v>14148</c:v>
                </c:pt>
                <c:pt idx="3">
                  <c:v>14148</c:v>
                </c:pt>
                <c:pt idx="4">
                  <c:v>14148</c:v>
                </c:pt>
                <c:pt idx="5">
                  <c:v>14148</c:v>
                </c:pt>
                <c:pt idx="6">
                  <c:v>12648</c:v>
                </c:pt>
                <c:pt idx="7">
                  <c:v>12648</c:v>
                </c:pt>
                <c:pt idx="8">
                  <c:v>12648</c:v>
                </c:pt>
                <c:pt idx="9">
                  <c:v>12648</c:v>
                </c:pt>
                <c:pt idx="10">
                  <c:v>12648</c:v>
                </c:pt>
                <c:pt idx="11">
                  <c:v>12648</c:v>
                </c:pt>
                <c:pt idx="12">
                  <c:v>12648</c:v>
                </c:pt>
                <c:pt idx="13">
                  <c:v>12648</c:v>
                </c:pt>
                <c:pt idx="14">
                  <c:v>12648</c:v>
                </c:pt>
                <c:pt idx="15">
                  <c:v>12648</c:v>
                </c:pt>
                <c:pt idx="16">
                  <c:v>12648</c:v>
                </c:pt>
                <c:pt idx="17">
                  <c:v>12648</c:v>
                </c:pt>
                <c:pt idx="18">
                  <c:v>12648</c:v>
                </c:pt>
                <c:pt idx="19">
                  <c:v>12648</c:v>
                </c:pt>
                <c:pt idx="20">
                  <c:v>12648</c:v>
                </c:pt>
                <c:pt idx="21">
                  <c:v>12648</c:v>
                </c:pt>
                <c:pt idx="22">
                  <c:v>12648</c:v>
                </c:pt>
                <c:pt idx="23">
                  <c:v>12648</c:v>
                </c:pt>
                <c:pt idx="24">
                  <c:v>12648</c:v>
                </c:pt>
                <c:pt idx="25">
                  <c:v>12648</c:v>
                </c:pt>
                <c:pt idx="26">
                  <c:v>12648</c:v>
                </c:pt>
                <c:pt idx="27">
                  <c:v>12648</c:v>
                </c:pt>
                <c:pt idx="28">
                  <c:v>12648</c:v>
                </c:pt>
                <c:pt idx="29">
                  <c:v>12648</c:v>
                </c:pt>
                <c:pt idx="30">
                  <c:v>11148</c:v>
                </c:pt>
                <c:pt idx="31">
                  <c:v>9648</c:v>
                </c:pt>
                <c:pt idx="32">
                  <c:v>9648</c:v>
                </c:pt>
                <c:pt idx="33">
                  <c:v>9648</c:v>
                </c:pt>
                <c:pt idx="34">
                  <c:v>8148</c:v>
                </c:pt>
                <c:pt idx="35">
                  <c:v>8148</c:v>
                </c:pt>
                <c:pt idx="36">
                  <c:v>8148</c:v>
                </c:pt>
                <c:pt idx="37">
                  <c:v>8148</c:v>
                </c:pt>
                <c:pt idx="38">
                  <c:v>8148</c:v>
                </c:pt>
                <c:pt idx="39">
                  <c:v>8148</c:v>
                </c:pt>
                <c:pt idx="40">
                  <c:v>8148</c:v>
                </c:pt>
                <c:pt idx="41">
                  <c:v>8148</c:v>
                </c:pt>
                <c:pt idx="42">
                  <c:v>8148</c:v>
                </c:pt>
                <c:pt idx="43">
                  <c:v>8148</c:v>
                </c:pt>
                <c:pt idx="44">
                  <c:v>8148</c:v>
                </c:pt>
                <c:pt idx="45">
                  <c:v>6648</c:v>
                </c:pt>
                <c:pt idx="46">
                  <c:v>6648</c:v>
                </c:pt>
                <c:pt idx="47">
                  <c:v>6648</c:v>
                </c:pt>
                <c:pt idx="48">
                  <c:v>6648</c:v>
                </c:pt>
                <c:pt idx="49">
                  <c:v>6648</c:v>
                </c:pt>
                <c:pt idx="50">
                  <c:v>6648</c:v>
                </c:pt>
                <c:pt idx="51">
                  <c:v>6648</c:v>
                </c:pt>
                <c:pt idx="52">
                  <c:v>6648</c:v>
                </c:pt>
                <c:pt idx="53">
                  <c:v>6648</c:v>
                </c:pt>
                <c:pt idx="54">
                  <c:v>6648</c:v>
                </c:pt>
                <c:pt idx="55">
                  <c:v>6648</c:v>
                </c:pt>
                <c:pt idx="56">
                  <c:v>6648</c:v>
                </c:pt>
                <c:pt idx="57">
                  <c:v>6648</c:v>
                </c:pt>
                <c:pt idx="58">
                  <c:v>6648</c:v>
                </c:pt>
                <c:pt idx="59">
                  <c:v>5148</c:v>
                </c:pt>
                <c:pt idx="60">
                  <c:v>5148</c:v>
                </c:pt>
                <c:pt idx="61">
                  <c:v>5148</c:v>
                </c:pt>
                <c:pt idx="62">
                  <c:v>5148</c:v>
                </c:pt>
                <c:pt idx="63">
                  <c:v>5148</c:v>
                </c:pt>
                <c:pt idx="64">
                  <c:v>5148</c:v>
                </c:pt>
                <c:pt idx="65">
                  <c:v>5148</c:v>
                </c:pt>
                <c:pt idx="66">
                  <c:v>5148</c:v>
                </c:pt>
                <c:pt idx="67">
                  <c:v>5148</c:v>
                </c:pt>
                <c:pt idx="68">
                  <c:v>5148</c:v>
                </c:pt>
                <c:pt idx="69">
                  <c:v>5148</c:v>
                </c:pt>
                <c:pt idx="70">
                  <c:v>5148</c:v>
                </c:pt>
                <c:pt idx="71">
                  <c:v>5148</c:v>
                </c:pt>
                <c:pt idx="72">
                  <c:v>5148</c:v>
                </c:pt>
                <c:pt idx="73">
                  <c:v>5148</c:v>
                </c:pt>
                <c:pt idx="74">
                  <c:v>55148</c:v>
                </c:pt>
                <c:pt idx="75">
                  <c:v>55148</c:v>
                </c:pt>
                <c:pt idx="76">
                  <c:v>55148</c:v>
                </c:pt>
                <c:pt idx="77">
                  <c:v>55148</c:v>
                </c:pt>
                <c:pt idx="78">
                  <c:v>55148</c:v>
                </c:pt>
                <c:pt idx="79">
                  <c:v>55148</c:v>
                </c:pt>
                <c:pt idx="80">
                  <c:v>55148</c:v>
                </c:pt>
                <c:pt idx="81">
                  <c:v>55148</c:v>
                </c:pt>
                <c:pt idx="82">
                  <c:v>55148</c:v>
                </c:pt>
                <c:pt idx="83">
                  <c:v>55148</c:v>
                </c:pt>
                <c:pt idx="84">
                  <c:v>55148</c:v>
                </c:pt>
                <c:pt idx="85">
                  <c:v>55148</c:v>
                </c:pt>
                <c:pt idx="86">
                  <c:v>55148</c:v>
                </c:pt>
                <c:pt idx="87">
                  <c:v>55148</c:v>
                </c:pt>
                <c:pt idx="88">
                  <c:v>55148</c:v>
                </c:pt>
                <c:pt idx="89">
                  <c:v>55148</c:v>
                </c:pt>
                <c:pt idx="90">
                  <c:v>55148</c:v>
                </c:pt>
                <c:pt idx="91">
                  <c:v>53648</c:v>
                </c:pt>
                <c:pt idx="92">
                  <c:v>53648</c:v>
                </c:pt>
                <c:pt idx="93">
                  <c:v>53648</c:v>
                </c:pt>
                <c:pt idx="94">
                  <c:v>53648</c:v>
                </c:pt>
                <c:pt idx="95">
                  <c:v>53648</c:v>
                </c:pt>
                <c:pt idx="96">
                  <c:v>53648</c:v>
                </c:pt>
                <c:pt idx="97">
                  <c:v>53648</c:v>
                </c:pt>
                <c:pt idx="98">
                  <c:v>53648</c:v>
                </c:pt>
                <c:pt idx="99">
                  <c:v>53648</c:v>
                </c:pt>
                <c:pt idx="100">
                  <c:v>53648</c:v>
                </c:pt>
                <c:pt idx="101">
                  <c:v>53648</c:v>
                </c:pt>
                <c:pt idx="102">
                  <c:v>53648</c:v>
                </c:pt>
                <c:pt idx="103">
                  <c:v>53648</c:v>
                </c:pt>
                <c:pt idx="104">
                  <c:v>53648</c:v>
                </c:pt>
                <c:pt idx="105">
                  <c:v>53648</c:v>
                </c:pt>
                <c:pt idx="106">
                  <c:v>53648</c:v>
                </c:pt>
                <c:pt idx="107">
                  <c:v>53648</c:v>
                </c:pt>
                <c:pt idx="108">
                  <c:v>53648</c:v>
                </c:pt>
                <c:pt idx="109">
                  <c:v>53648</c:v>
                </c:pt>
                <c:pt idx="110">
                  <c:v>53648</c:v>
                </c:pt>
                <c:pt idx="111">
                  <c:v>53648</c:v>
                </c:pt>
                <c:pt idx="112">
                  <c:v>53648</c:v>
                </c:pt>
                <c:pt idx="113">
                  <c:v>53648</c:v>
                </c:pt>
                <c:pt idx="114">
                  <c:v>53648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030-4249-A2E4-7DB7203DE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8603775"/>
        <c:axId val="348600031"/>
        <c:extLst>
          <c:ext xmlns:c15="http://schemas.microsoft.com/office/drawing/2012/chart" uri="{02D57815-91ED-43cb-92C2-25804820EDAC}">
            <c15:filteredLineSeries>
              <c15:ser>
                <c:idx val="5"/>
                <c:order val="5"/>
                <c:tx>
                  <c:v>DDMRP stock</c:v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simulazione!$AW$244:$AW$348</c15:sqref>
                        </c15:formulaRef>
                      </c:ext>
                    </c:extLst>
                    <c:numCache>
                      <c:formatCode>_-* #.##0,00\ _€_-;\-* #.##0,00\ _€_-;_-* "-"??\ _€_-;_-@_-</c:formatCode>
                      <c:ptCount val="105"/>
                      <c:pt idx="0">
                        <c:v>2657801</c:v>
                      </c:pt>
                      <c:pt idx="20">
                        <c:v>2657801</c:v>
                      </c:pt>
                      <c:pt idx="40">
                        <c:v>2657801</c:v>
                      </c:pt>
                      <c:pt idx="60">
                        <c:v>2657801</c:v>
                      </c:pt>
                      <c:pt idx="85">
                        <c:v>2657801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3ED0-4F36-9043-DCDF4733011C}"/>
                  </c:ext>
                </c:extLst>
              </c15:ser>
            </c15:filteredLineSeries>
          </c:ext>
        </c:extLst>
      </c:lineChart>
      <c:catAx>
        <c:axId val="348603775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48600031"/>
        <c:crosses val="autoZero"/>
        <c:auto val="1"/>
        <c:lblAlgn val="ctr"/>
        <c:lblOffset val="100"/>
        <c:noMultiLvlLbl val="0"/>
      </c:catAx>
      <c:valAx>
        <c:axId val="348600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486037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8.3551191065257949E-2"/>
          <c:y val="4.3505124075243623E-2"/>
          <c:w val="0.87574232168347366"/>
          <c:h val="0.78144163730861615"/>
        </c:manualLayout>
      </c:layout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simulazione!$Q$244:$Q$358</c:f>
              <c:numCache>
                <c:formatCode>Standard</c:formatCode>
                <c:ptCount val="115"/>
                <c:pt idx="0">
                  <c:v>1754869</c:v>
                </c:pt>
                <c:pt idx="1">
                  <c:v>1740710</c:v>
                </c:pt>
                <c:pt idx="2">
                  <c:v>1726551</c:v>
                </c:pt>
                <c:pt idx="3">
                  <c:v>1712393</c:v>
                </c:pt>
                <c:pt idx="4">
                  <c:v>1682669</c:v>
                </c:pt>
                <c:pt idx="5">
                  <c:v>1652944</c:v>
                </c:pt>
                <c:pt idx="6">
                  <c:v>1623221</c:v>
                </c:pt>
                <c:pt idx="7">
                  <c:v>1632752</c:v>
                </c:pt>
                <c:pt idx="8">
                  <c:v>1644452</c:v>
                </c:pt>
                <c:pt idx="9">
                  <c:v>1656152</c:v>
                </c:pt>
                <c:pt idx="10">
                  <c:v>1667853</c:v>
                </c:pt>
                <c:pt idx="11">
                  <c:v>1679553</c:v>
                </c:pt>
                <c:pt idx="12">
                  <c:v>1718363</c:v>
                </c:pt>
                <c:pt idx="13">
                  <c:v>1757173</c:v>
                </c:pt>
                <c:pt idx="14">
                  <c:v>1750830</c:v>
                </c:pt>
                <c:pt idx="15">
                  <c:v>1727939</c:v>
                </c:pt>
                <c:pt idx="16">
                  <c:v>1705049</c:v>
                </c:pt>
                <c:pt idx="17">
                  <c:v>1682158</c:v>
                </c:pt>
                <c:pt idx="18">
                  <c:v>1661179</c:v>
                </c:pt>
                <c:pt idx="19">
                  <c:v>1640202</c:v>
                </c:pt>
                <c:pt idx="20">
                  <c:v>1619225</c:v>
                </c:pt>
                <c:pt idx="21">
                  <c:v>1598246</c:v>
                </c:pt>
                <c:pt idx="22">
                  <c:v>1574910</c:v>
                </c:pt>
                <c:pt idx="23">
                  <c:v>1563902</c:v>
                </c:pt>
                <c:pt idx="24">
                  <c:v>1595897</c:v>
                </c:pt>
                <c:pt idx="25">
                  <c:v>1627892</c:v>
                </c:pt>
                <c:pt idx="26">
                  <c:v>1659887</c:v>
                </c:pt>
                <c:pt idx="27">
                  <c:v>1691882</c:v>
                </c:pt>
                <c:pt idx="28">
                  <c:v>1723877</c:v>
                </c:pt>
                <c:pt idx="29">
                  <c:v>1755872</c:v>
                </c:pt>
                <c:pt idx="30">
                  <c:v>1787867</c:v>
                </c:pt>
                <c:pt idx="31">
                  <c:v>1819862</c:v>
                </c:pt>
                <c:pt idx="32">
                  <c:v>1858040</c:v>
                </c:pt>
                <c:pt idx="33">
                  <c:v>1896216</c:v>
                </c:pt>
                <c:pt idx="34">
                  <c:v>1886809</c:v>
                </c:pt>
                <c:pt idx="35">
                  <c:v>1877404</c:v>
                </c:pt>
                <c:pt idx="36">
                  <c:v>1868386</c:v>
                </c:pt>
                <c:pt idx="37">
                  <c:v>1859370</c:v>
                </c:pt>
                <c:pt idx="38">
                  <c:v>1850352</c:v>
                </c:pt>
                <c:pt idx="39">
                  <c:v>1841334</c:v>
                </c:pt>
                <c:pt idx="40">
                  <c:v>1773663</c:v>
                </c:pt>
                <c:pt idx="41">
                  <c:v>1707365</c:v>
                </c:pt>
                <c:pt idx="42">
                  <c:v>1641068</c:v>
                </c:pt>
                <c:pt idx="43">
                  <c:v>1574770</c:v>
                </c:pt>
                <c:pt idx="44">
                  <c:v>1508472</c:v>
                </c:pt>
                <c:pt idx="45">
                  <c:v>1442177</c:v>
                </c:pt>
                <c:pt idx="46">
                  <c:v>1417911</c:v>
                </c:pt>
                <c:pt idx="47">
                  <c:v>1394811</c:v>
                </c:pt>
                <c:pt idx="48">
                  <c:v>1371710</c:v>
                </c:pt>
                <c:pt idx="49">
                  <c:v>1348611</c:v>
                </c:pt>
                <c:pt idx="50">
                  <c:v>1339044</c:v>
                </c:pt>
                <c:pt idx="51">
                  <c:v>1329477</c:v>
                </c:pt>
                <c:pt idx="52">
                  <c:v>1319908</c:v>
                </c:pt>
                <c:pt idx="53">
                  <c:v>1310341</c:v>
                </c:pt>
                <c:pt idx="54">
                  <c:v>1300774</c:v>
                </c:pt>
                <c:pt idx="55">
                  <c:v>1291207</c:v>
                </c:pt>
                <c:pt idx="56">
                  <c:v>1281638</c:v>
                </c:pt>
                <c:pt idx="57">
                  <c:v>1272071</c:v>
                </c:pt>
                <c:pt idx="58">
                  <c:v>1258814</c:v>
                </c:pt>
                <c:pt idx="59">
                  <c:v>1245555</c:v>
                </c:pt>
                <c:pt idx="60">
                  <c:v>1227095</c:v>
                </c:pt>
                <c:pt idx="61">
                  <c:v>1208636</c:v>
                </c:pt>
                <c:pt idx="62">
                  <c:v>1190175</c:v>
                </c:pt>
                <c:pt idx="63">
                  <c:v>1171714</c:v>
                </c:pt>
                <c:pt idx="64">
                  <c:v>1158929</c:v>
                </c:pt>
                <c:pt idx="65">
                  <c:v>1146141</c:v>
                </c:pt>
                <c:pt idx="66">
                  <c:v>1133354</c:v>
                </c:pt>
                <c:pt idx="67">
                  <c:v>1120567</c:v>
                </c:pt>
                <c:pt idx="68">
                  <c:v>1113513</c:v>
                </c:pt>
                <c:pt idx="69">
                  <c:v>1106457</c:v>
                </c:pt>
                <c:pt idx="70">
                  <c:v>1099401</c:v>
                </c:pt>
                <c:pt idx="71">
                  <c:v>1092345</c:v>
                </c:pt>
                <c:pt idx="72">
                  <c:v>1085289</c:v>
                </c:pt>
                <c:pt idx="73">
                  <c:v>1078233</c:v>
                </c:pt>
                <c:pt idx="74">
                  <c:v>1071177</c:v>
                </c:pt>
                <c:pt idx="75">
                  <c:v>1048058</c:v>
                </c:pt>
                <c:pt idx="76">
                  <c:v>1024937</c:v>
                </c:pt>
                <c:pt idx="77">
                  <c:v>1001816</c:v>
                </c:pt>
                <c:pt idx="78">
                  <c:v>978696</c:v>
                </c:pt>
                <c:pt idx="79">
                  <c:v>955575</c:v>
                </c:pt>
                <c:pt idx="80">
                  <c:v>948021</c:v>
                </c:pt>
                <c:pt idx="81">
                  <c:v>940466</c:v>
                </c:pt>
                <c:pt idx="82">
                  <c:v>932912</c:v>
                </c:pt>
                <c:pt idx="83">
                  <c:v>886103</c:v>
                </c:pt>
                <c:pt idx="84">
                  <c:v>839294</c:v>
                </c:pt>
                <c:pt idx="85">
                  <c:v>792485</c:v>
                </c:pt>
                <c:pt idx="86">
                  <c:v>745676</c:v>
                </c:pt>
                <c:pt idx="87">
                  <c:v>698867</c:v>
                </c:pt>
                <c:pt idx="88">
                  <c:v>652533</c:v>
                </c:pt>
                <c:pt idx="89">
                  <c:v>606199</c:v>
                </c:pt>
                <c:pt idx="90">
                  <c:v>599874</c:v>
                </c:pt>
                <c:pt idx="91">
                  <c:v>593549</c:v>
                </c:pt>
                <c:pt idx="92">
                  <c:v>587223</c:v>
                </c:pt>
                <c:pt idx="93">
                  <c:v>580900</c:v>
                </c:pt>
                <c:pt idx="94">
                  <c:v>574456</c:v>
                </c:pt>
                <c:pt idx="95">
                  <c:v>568014</c:v>
                </c:pt>
                <c:pt idx="96">
                  <c:v>561570</c:v>
                </c:pt>
                <c:pt idx="97">
                  <c:v>555128</c:v>
                </c:pt>
                <c:pt idx="98">
                  <c:v>548685</c:v>
                </c:pt>
                <c:pt idx="99">
                  <c:v>540089</c:v>
                </c:pt>
                <c:pt idx="100">
                  <c:v>488490</c:v>
                </c:pt>
                <c:pt idx="101">
                  <c:v>436891</c:v>
                </c:pt>
                <c:pt idx="102">
                  <c:v>385292</c:v>
                </c:pt>
                <c:pt idx="103">
                  <c:v>333693</c:v>
                </c:pt>
                <c:pt idx="104">
                  <c:v>282095</c:v>
                </c:pt>
                <c:pt idx="105">
                  <c:v>230496</c:v>
                </c:pt>
                <c:pt idx="106">
                  <c:v>178895</c:v>
                </c:pt>
                <c:pt idx="107">
                  <c:v>127296</c:v>
                </c:pt>
                <c:pt idx="108">
                  <c:v>75698</c:v>
                </c:pt>
                <c:pt idx="109">
                  <c:v>24099</c:v>
                </c:pt>
                <c:pt idx="110">
                  <c:v>20083</c:v>
                </c:pt>
                <c:pt idx="111">
                  <c:v>16067</c:v>
                </c:pt>
                <c:pt idx="112">
                  <c:v>12050</c:v>
                </c:pt>
                <c:pt idx="113">
                  <c:v>8034</c:v>
                </c:pt>
                <c:pt idx="114">
                  <c:v>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AD-4E9B-829B-4823C12D008D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simulazione!$N$244:$N$358</c:f>
              <c:numCache>
                <c:formatCode>Standard</c:formatCode>
                <c:ptCount val="115"/>
                <c:pt idx="0">
                  <c:v>3249754</c:v>
                </c:pt>
                <c:pt idx="1">
                  <c:v>3223535</c:v>
                </c:pt>
                <c:pt idx="2">
                  <c:v>3197315</c:v>
                </c:pt>
                <c:pt idx="3">
                  <c:v>3171096</c:v>
                </c:pt>
                <c:pt idx="4">
                  <c:v>3116051</c:v>
                </c:pt>
                <c:pt idx="5">
                  <c:v>3061007</c:v>
                </c:pt>
                <c:pt idx="6">
                  <c:v>3005962</c:v>
                </c:pt>
                <c:pt idx="7">
                  <c:v>3023611</c:v>
                </c:pt>
                <c:pt idx="8">
                  <c:v>3045278</c:v>
                </c:pt>
                <c:pt idx="9">
                  <c:v>3066946</c:v>
                </c:pt>
                <c:pt idx="10">
                  <c:v>3088614</c:v>
                </c:pt>
                <c:pt idx="11">
                  <c:v>3110282</c:v>
                </c:pt>
                <c:pt idx="12">
                  <c:v>3182152</c:v>
                </c:pt>
                <c:pt idx="13">
                  <c:v>3254022</c:v>
                </c:pt>
                <c:pt idx="14">
                  <c:v>3242277</c:v>
                </c:pt>
                <c:pt idx="15">
                  <c:v>3199886</c:v>
                </c:pt>
                <c:pt idx="16">
                  <c:v>3157495</c:v>
                </c:pt>
                <c:pt idx="17">
                  <c:v>3115104</c:v>
                </c:pt>
                <c:pt idx="18">
                  <c:v>3076256</c:v>
                </c:pt>
                <c:pt idx="19">
                  <c:v>3037409</c:v>
                </c:pt>
                <c:pt idx="20">
                  <c:v>2998561</c:v>
                </c:pt>
                <c:pt idx="21">
                  <c:v>2959713</c:v>
                </c:pt>
                <c:pt idx="22">
                  <c:v>2916498</c:v>
                </c:pt>
                <c:pt idx="23">
                  <c:v>2896112</c:v>
                </c:pt>
                <c:pt idx="24">
                  <c:v>2955362</c:v>
                </c:pt>
                <c:pt idx="25">
                  <c:v>3014612</c:v>
                </c:pt>
                <c:pt idx="26">
                  <c:v>3073862</c:v>
                </c:pt>
                <c:pt idx="27">
                  <c:v>3133112</c:v>
                </c:pt>
                <c:pt idx="28">
                  <c:v>3192362</c:v>
                </c:pt>
                <c:pt idx="29">
                  <c:v>3251613</c:v>
                </c:pt>
                <c:pt idx="30">
                  <c:v>3310863</c:v>
                </c:pt>
                <c:pt idx="31">
                  <c:v>3370113</c:v>
                </c:pt>
                <c:pt idx="32">
                  <c:v>3440811</c:v>
                </c:pt>
                <c:pt idx="33">
                  <c:v>3511509</c:v>
                </c:pt>
                <c:pt idx="34">
                  <c:v>3494090</c:v>
                </c:pt>
                <c:pt idx="35">
                  <c:v>3476672</c:v>
                </c:pt>
                <c:pt idx="36">
                  <c:v>3459973</c:v>
                </c:pt>
                <c:pt idx="37">
                  <c:v>3443274</c:v>
                </c:pt>
                <c:pt idx="38">
                  <c:v>3426575</c:v>
                </c:pt>
                <c:pt idx="39">
                  <c:v>3409876</c:v>
                </c:pt>
                <c:pt idx="40">
                  <c:v>3284559</c:v>
                </c:pt>
                <c:pt idx="41">
                  <c:v>3161786</c:v>
                </c:pt>
                <c:pt idx="42">
                  <c:v>3039013</c:v>
                </c:pt>
                <c:pt idx="43">
                  <c:v>2916240</c:v>
                </c:pt>
                <c:pt idx="44">
                  <c:v>2793467</c:v>
                </c:pt>
                <c:pt idx="45">
                  <c:v>2670694</c:v>
                </c:pt>
                <c:pt idx="46">
                  <c:v>2625758</c:v>
                </c:pt>
                <c:pt idx="47">
                  <c:v>2582981</c:v>
                </c:pt>
                <c:pt idx="48">
                  <c:v>2540203</c:v>
                </c:pt>
                <c:pt idx="49">
                  <c:v>2497426</c:v>
                </c:pt>
                <c:pt idx="50">
                  <c:v>2479708</c:v>
                </c:pt>
                <c:pt idx="51">
                  <c:v>2461991</c:v>
                </c:pt>
                <c:pt idx="52">
                  <c:v>2444273</c:v>
                </c:pt>
                <c:pt idx="53">
                  <c:v>2426556</c:v>
                </c:pt>
                <c:pt idx="54">
                  <c:v>2408838</c:v>
                </c:pt>
                <c:pt idx="55">
                  <c:v>2391121</c:v>
                </c:pt>
                <c:pt idx="56">
                  <c:v>2373403</c:v>
                </c:pt>
                <c:pt idx="57">
                  <c:v>2355686</c:v>
                </c:pt>
                <c:pt idx="58">
                  <c:v>2331134</c:v>
                </c:pt>
                <c:pt idx="59">
                  <c:v>2306582</c:v>
                </c:pt>
                <c:pt idx="60">
                  <c:v>2272397</c:v>
                </c:pt>
                <c:pt idx="61">
                  <c:v>2238211</c:v>
                </c:pt>
                <c:pt idx="62">
                  <c:v>2204026</c:v>
                </c:pt>
                <c:pt idx="63">
                  <c:v>2169840</c:v>
                </c:pt>
                <c:pt idx="64">
                  <c:v>2146161</c:v>
                </c:pt>
                <c:pt idx="65">
                  <c:v>2122482</c:v>
                </c:pt>
                <c:pt idx="66">
                  <c:v>2098803</c:v>
                </c:pt>
                <c:pt idx="67">
                  <c:v>2075123</c:v>
                </c:pt>
                <c:pt idx="68">
                  <c:v>2062057</c:v>
                </c:pt>
                <c:pt idx="69">
                  <c:v>2048991</c:v>
                </c:pt>
                <c:pt idx="70">
                  <c:v>2035925</c:v>
                </c:pt>
                <c:pt idx="71">
                  <c:v>2022859</c:v>
                </c:pt>
                <c:pt idx="72">
                  <c:v>2009793</c:v>
                </c:pt>
                <c:pt idx="73">
                  <c:v>1996726</c:v>
                </c:pt>
                <c:pt idx="74">
                  <c:v>1983660</c:v>
                </c:pt>
                <c:pt idx="75">
                  <c:v>1940845</c:v>
                </c:pt>
                <c:pt idx="76">
                  <c:v>1898029</c:v>
                </c:pt>
                <c:pt idx="77">
                  <c:v>1855214</c:v>
                </c:pt>
                <c:pt idx="78">
                  <c:v>1812398</c:v>
                </c:pt>
                <c:pt idx="79">
                  <c:v>1769583</c:v>
                </c:pt>
                <c:pt idx="80">
                  <c:v>1755592</c:v>
                </c:pt>
                <c:pt idx="81">
                  <c:v>1741601</c:v>
                </c:pt>
                <c:pt idx="82">
                  <c:v>1727611</c:v>
                </c:pt>
                <c:pt idx="83">
                  <c:v>1640928</c:v>
                </c:pt>
                <c:pt idx="84">
                  <c:v>1554244</c:v>
                </c:pt>
                <c:pt idx="85">
                  <c:v>1467561</c:v>
                </c:pt>
                <c:pt idx="86">
                  <c:v>1380878</c:v>
                </c:pt>
                <c:pt idx="87">
                  <c:v>1294195</c:v>
                </c:pt>
                <c:pt idx="88">
                  <c:v>1208392</c:v>
                </c:pt>
                <c:pt idx="89">
                  <c:v>1122589</c:v>
                </c:pt>
                <c:pt idx="90">
                  <c:v>1110876</c:v>
                </c:pt>
                <c:pt idx="91">
                  <c:v>1099163</c:v>
                </c:pt>
                <c:pt idx="92">
                  <c:v>1087450</c:v>
                </c:pt>
                <c:pt idx="93">
                  <c:v>1075737</c:v>
                </c:pt>
                <c:pt idx="94">
                  <c:v>1063806</c:v>
                </c:pt>
                <c:pt idx="95">
                  <c:v>1051875</c:v>
                </c:pt>
                <c:pt idx="96">
                  <c:v>1039943</c:v>
                </c:pt>
                <c:pt idx="97">
                  <c:v>1028012</c:v>
                </c:pt>
                <c:pt idx="98">
                  <c:v>1016081</c:v>
                </c:pt>
                <c:pt idx="99">
                  <c:v>1000163</c:v>
                </c:pt>
                <c:pt idx="100">
                  <c:v>904609</c:v>
                </c:pt>
                <c:pt idx="101">
                  <c:v>809056</c:v>
                </c:pt>
                <c:pt idx="102">
                  <c:v>713502</c:v>
                </c:pt>
                <c:pt idx="103">
                  <c:v>617948</c:v>
                </c:pt>
                <c:pt idx="104">
                  <c:v>522394</c:v>
                </c:pt>
                <c:pt idx="105">
                  <c:v>426841</c:v>
                </c:pt>
                <c:pt idx="106">
                  <c:v>331287</c:v>
                </c:pt>
                <c:pt idx="107">
                  <c:v>235733</c:v>
                </c:pt>
                <c:pt idx="108">
                  <c:v>140179</c:v>
                </c:pt>
                <c:pt idx="109">
                  <c:v>44626</c:v>
                </c:pt>
                <c:pt idx="110">
                  <c:v>37188</c:v>
                </c:pt>
                <c:pt idx="111">
                  <c:v>29751</c:v>
                </c:pt>
                <c:pt idx="112">
                  <c:v>22313</c:v>
                </c:pt>
                <c:pt idx="113">
                  <c:v>14876</c:v>
                </c:pt>
                <c:pt idx="114">
                  <c:v>7438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AD-4E9B-829B-4823C12D008D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simulazione!$M$244:$M$358</c:f>
              <c:numCache>
                <c:formatCode>Standard</c:formatCode>
                <c:ptCount val="115"/>
                <c:pt idx="0">
                  <c:v>974927</c:v>
                </c:pt>
                <c:pt idx="1">
                  <c:v>967061</c:v>
                </c:pt>
                <c:pt idx="2">
                  <c:v>959195</c:v>
                </c:pt>
                <c:pt idx="3">
                  <c:v>951329</c:v>
                </c:pt>
                <c:pt idx="4">
                  <c:v>934816</c:v>
                </c:pt>
                <c:pt idx="5">
                  <c:v>918302</c:v>
                </c:pt>
                <c:pt idx="6">
                  <c:v>901789</c:v>
                </c:pt>
                <c:pt idx="7">
                  <c:v>907084</c:v>
                </c:pt>
                <c:pt idx="8">
                  <c:v>913584</c:v>
                </c:pt>
                <c:pt idx="9">
                  <c:v>920084</c:v>
                </c:pt>
                <c:pt idx="10">
                  <c:v>926585</c:v>
                </c:pt>
                <c:pt idx="11">
                  <c:v>933085</c:v>
                </c:pt>
                <c:pt idx="12">
                  <c:v>954646</c:v>
                </c:pt>
                <c:pt idx="13">
                  <c:v>976207</c:v>
                </c:pt>
                <c:pt idx="14">
                  <c:v>972683</c:v>
                </c:pt>
                <c:pt idx="15">
                  <c:v>959966</c:v>
                </c:pt>
                <c:pt idx="16">
                  <c:v>947249</c:v>
                </c:pt>
                <c:pt idx="17">
                  <c:v>934532</c:v>
                </c:pt>
                <c:pt idx="18">
                  <c:v>922877</c:v>
                </c:pt>
                <c:pt idx="19">
                  <c:v>911223</c:v>
                </c:pt>
                <c:pt idx="20">
                  <c:v>899569</c:v>
                </c:pt>
                <c:pt idx="21">
                  <c:v>887914</c:v>
                </c:pt>
                <c:pt idx="22">
                  <c:v>874950</c:v>
                </c:pt>
                <c:pt idx="23">
                  <c:v>868834</c:v>
                </c:pt>
                <c:pt idx="24">
                  <c:v>886609</c:v>
                </c:pt>
                <c:pt idx="25">
                  <c:v>904384</c:v>
                </c:pt>
                <c:pt idx="26">
                  <c:v>922159</c:v>
                </c:pt>
                <c:pt idx="27">
                  <c:v>939934</c:v>
                </c:pt>
                <c:pt idx="28">
                  <c:v>957709</c:v>
                </c:pt>
                <c:pt idx="29">
                  <c:v>975484</c:v>
                </c:pt>
                <c:pt idx="30">
                  <c:v>993259</c:v>
                </c:pt>
                <c:pt idx="31">
                  <c:v>1011034</c:v>
                </c:pt>
                <c:pt idx="32">
                  <c:v>1032244</c:v>
                </c:pt>
                <c:pt idx="33">
                  <c:v>1053453</c:v>
                </c:pt>
                <c:pt idx="34">
                  <c:v>1048227</c:v>
                </c:pt>
                <c:pt idx="35">
                  <c:v>1043002</c:v>
                </c:pt>
                <c:pt idx="36">
                  <c:v>1037992</c:v>
                </c:pt>
                <c:pt idx="37">
                  <c:v>1032983</c:v>
                </c:pt>
                <c:pt idx="38">
                  <c:v>1027973</c:v>
                </c:pt>
                <c:pt idx="39">
                  <c:v>1022963</c:v>
                </c:pt>
                <c:pt idx="40">
                  <c:v>985368</c:v>
                </c:pt>
                <c:pt idx="41">
                  <c:v>948536</c:v>
                </c:pt>
                <c:pt idx="42">
                  <c:v>911704</c:v>
                </c:pt>
                <c:pt idx="43">
                  <c:v>874872</c:v>
                </c:pt>
                <c:pt idx="44">
                  <c:v>838040</c:v>
                </c:pt>
                <c:pt idx="45">
                  <c:v>801209</c:v>
                </c:pt>
                <c:pt idx="46">
                  <c:v>787728</c:v>
                </c:pt>
                <c:pt idx="47">
                  <c:v>774895</c:v>
                </c:pt>
                <c:pt idx="48">
                  <c:v>762061</c:v>
                </c:pt>
                <c:pt idx="49">
                  <c:v>749228</c:v>
                </c:pt>
                <c:pt idx="50">
                  <c:v>743913</c:v>
                </c:pt>
                <c:pt idx="51">
                  <c:v>738598</c:v>
                </c:pt>
                <c:pt idx="52">
                  <c:v>733282</c:v>
                </c:pt>
                <c:pt idx="53">
                  <c:v>727967</c:v>
                </c:pt>
                <c:pt idx="54">
                  <c:v>722652</c:v>
                </c:pt>
                <c:pt idx="55">
                  <c:v>717337</c:v>
                </c:pt>
                <c:pt idx="56">
                  <c:v>712021</c:v>
                </c:pt>
                <c:pt idx="57">
                  <c:v>706706</c:v>
                </c:pt>
                <c:pt idx="58">
                  <c:v>699341</c:v>
                </c:pt>
                <c:pt idx="59">
                  <c:v>691975</c:v>
                </c:pt>
                <c:pt idx="60">
                  <c:v>681719</c:v>
                </c:pt>
                <c:pt idx="61">
                  <c:v>671464</c:v>
                </c:pt>
                <c:pt idx="62">
                  <c:v>661208</c:v>
                </c:pt>
                <c:pt idx="63">
                  <c:v>650952</c:v>
                </c:pt>
                <c:pt idx="64">
                  <c:v>643849</c:v>
                </c:pt>
                <c:pt idx="65">
                  <c:v>636745</c:v>
                </c:pt>
                <c:pt idx="66">
                  <c:v>629641</c:v>
                </c:pt>
                <c:pt idx="67">
                  <c:v>622537</c:v>
                </c:pt>
                <c:pt idx="68">
                  <c:v>618618</c:v>
                </c:pt>
                <c:pt idx="69">
                  <c:v>614698</c:v>
                </c:pt>
                <c:pt idx="70">
                  <c:v>610778</c:v>
                </c:pt>
                <c:pt idx="71">
                  <c:v>606858</c:v>
                </c:pt>
                <c:pt idx="72">
                  <c:v>602938</c:v>
                </c:pt>
                <c:pt idx="73">
                  <c:v>599018</c:v>
                </c:pt>
                <c:pt idx="74">
                  <c:v>595098</c:v>
                </c:pt>
                <c:pt idx="75">
                  <c:v>582254</c:v>
                </c:pt>
                <c:pt idx="76">
                  <c:v>569409</c:v>
                </c:pt>
                <c:pt idx="77">
                  <c:v>556564</c:v>
                </c:pt>
                <c:pt idx="78">
                  <c:v>543720</c:v>
                </c:pt>
                <c:pt idx="79">
                  <c:v>530875</c:v>
                </c:pt>
                <c:pt idx="80">
                  <c:v>526678</c:v>
                </c:pt>
                <c:pt idx="81">
                  <c:v>522481</c:v>
                </c:pt>
                <c:pt idx="82">
                  <c:v>518284</c:v>
                </c:pt>
                <c:pt idx="83">
                  <c:v>500000</c:v>
                </c:pt>
                <c:pt idx="84">
                  <c:v>500000</c:v>
                </c:pt>
                <c:pt idx="85">
                  <c:v>500000</c:v>
                </c:pt>
                <c:pt idx="86">
                  <c:v>500000</c:v>
                </c:pt>
                <c:pt idx="87">
                  <c:v>500000</c:v>
                </c:pt>
                <c:pt idx="88">
                  <c:v>500000</c:v>
                </c:pt>
                <c:pt idx="89">
                  <c:v>500000</c:v>
                </c:pt>
                <c:pt idx="90">
                  <c:v>500000</c:v>
                </c:pt>
                <c:pt idx="91">
                  <c:v>500000</c:v>
                </c:pt>
                <c:pt idx="92">
                  <c:v>500000</c:v>
                </c:pt>
                <c:pt idx="93">
                  <c:v>500000</c:v>
                </c:pt>
                <c:pt idx="94">
                  <c:v>500000</c:v>
                </c:pt>
                <c:pt idx="95">
                  <c:v>500000</c:v>
                </c:pt>
                <c:pt idx="96">
                  <c:v>500000</c:v>
                </c:pt>
                <c:pt idx="97">
                  <c:v>500000</c:v>
                </c:pt>
                <c:pt idx="98">
                  <c:v>500000</c:v>
                </c:pt>
                <c:pt idx="99">
                  <c:v>500000</c:v>
                </c:pt>
                <c:pt idx="100">
                  <c:v>500000</c:v>
                </c:pt>
                <c:pt idx="101">
                  <c:v>500000</c:v>
                </c:pt>
                <c:pt idx="102">
                  <c:v>500000</c:v>
                </c:pt>
                <c:pt idx="103">
                  <c:v>500000</c:v>
                </c:pt>
                <c:pt idx="104">
                  <c:v>500000</c:v>
                </c:pt>
                <c:pt idx="105">
                  <c:v>250000</c:v>
                </c:pt>
                <c:pt idx="106">
                  <c:v>250000</c:v>
                </c:pt>
                <c:pt idx="107">
                  <c:v>50000</c:v>
                </c:pt>
                <c:pt idx="108">
                  <c:v>100000</c:v>
                </c:pt>
                <c:pt idx="109">
                  <c:v>25000</c:v>
                </c:pt>
                <c:pt idx="110">
                  <c:v>25000</c:v>
                </c:pt>
                <c:pt idx="111">
                  <c:v>25000</c:v>
                </c:pt>
                <c:pt idx="112">
                  <c:v>10000</c:v>
                </c:pt>
                <c:pt idx="113">
                  <c:v>10000</c:v>
                </c:pt>
                <c:pt idx="114">
                  <c:v>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AD-4E9B-829B-4823C12D0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315023"/>
        <c:axId val="464320847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simulazione!$Y$244:$Y$358</c:f>
              <c:numCache>
                <c:formatCode>_-* #.##0,00\ _€_-;\-* #.##0,00\ _€_-;_-* "-"??\ _€_-;_-@_-</c:formatCode>
                <c:ptCount val="115"/>
                <c:pt idx="0">
                  <c:v>4934168</c:v>
                </c:pt>
                <c:pt idx="1">
                  <c:v>5434168</c:v>
                </c:pt>
                <c:pt idx="2">
                  <c:v>5434168</c:v>
                </c:pt>
                <c:pt idx="3">
                  <c:v>5434168</c:v>
                </c:pt>
                <c:pt idx="4">
                  <c:v>5434168</c:v>
                </c:pt>
                <c:pt idx="5">
                  <c:v>5434168</c:v>
                </c:pt>
                <c:pt idx="6">
                  <c:v>5434168</c:v>
                </c:pt>
                <c:pt idx="7">
                  <c:v>5435240</c:v>
                </c:pt>
                <c:pt idx="8">
                  <c:v>5435240</c:v>
                </c:pt>
                <c:pt idx="9">
                  <c:v>5435240</c:v>
                </c:pt>
                <c:pt idx="10">
                  <c:v>5435240</c:v>
                </c:pt>
                <c:pt idx="11">
                  <c:v>5448862</c:v>
                </c:pt>
                <c:pt idx="12">
                  <c:v>5448862</c:v>
                </c:pt>
                <c:pt idx="13">
                  <c:v>5446322</c:v>
                </c:pt>
                <c:pt idx="14">
                  <c:v>5438150</c:v>
                </c:pt>
                <c:pt idx="15">
                  <c:v>5438150</c:v>
                </c:pt>
                <c:pt idx="16">
                  <c:v>5438150</c:v>
                </c:pt>
                <c:pt idx="17">
                  <c:v>5439036</c:v>
                </c:pt>
                <c:pt idx="18">
                  <c:v>5439036</c:v>
                </c:pt>
                <c:pt idx="19">
                  <c:v>5439036</c:v>
                </c:pt>
                <c:pt idx="20">
                  <c:v>5439036</c:v>
                </c:pt>
                <c:pt idx="21">
                  <c:v>5437872</c:v>
                </c:pt>
                <c:pt idx="22">
                  <c:v>5442897</c:v>
                </c:pt>
                <c:pt idx="23">
                  <c:v>5442897</c:v>
                </c:pt>
                <c:pt idx="24">
                  <c:v>5442897</c:v>
                </c:pt>
                <c:pt idx="25">
                  <c:v>5442897</c:v>
                </c:pt>
                <c:pt idx="26">
                  <c:v>5442897</c:v>
                </c:pt>
                <c:pt idx="27">
                  <c:v>5442897</c:v>
                </c:pt>
                <c:pt idx="28">
                  <c:v>5442897</c:v>
                </c:pt>
                <c:pt idx="29">
                  <c:v>5442897</c:v>
                </c:pt>
                <c:pt idx="30">
                  <c:v>5942897</c:v>
                </c:pt>
                <c:pt idx="31">
                  <c:v>5945949</c:v>
                </c:pt>
                <c:pt idx="32">
                  <c:v>5945949</c:v>
                </c:pt>
                <c:pt idx="33">
                  <c:v>5945949</c:v>
                </c:pt>
                <c:pt idx="34">
                  <c:v>5945949</c:v>
                </c:pt>
                <c:pt idx="35">
                  <c:v>5946141</c:v>
                </c:pt>
                <c:pt idx="36">
                  <c:v>5946141</c:v>
                </c:pt>
                <c:pt idx="37">
                  <c:v>5946141</c:v>
                </c:pt>
                <c:pt idx="38">
                  <c:v>5946141</c:v>
                </c:pt>
                <c:pt idx="39">
                  <c:v>5919159</c:v>
                </c:pt>
                <c:pt idx="40">
                  <c:v>5919838</c:v>
                </c:pt>
                <c:pt idx="41">
                  <c:v>5919838</c:v>
                </c:pt>
                <c:pt idx="42">
                  <c:v>5919838</c:v>
                </c:pt>
                <c:pt idx="43">
                  <c:v>5919838</c:v>
                </c:pt>
                <c:pt idx="44">
                  <c:v>5919838</c:v>
                </c:pt>
                <c:pt idx="45">
                  <c:v>5940595</c:v>
                </c:pt>
                <c:pt idx="46">
                  <c:v>5941170</c:v>
                </c:pt>
                <c:pt idx="47">
                  <c:v>5941170</c:v>
                </c:pt>
                <c:pt idx="48">
                  <c:v>5941170</c:v>
                </c:pt>
                <c:pt idx="49">
                  <c:v>5947853</c:v>
                </c:pt>
                <c:pt idx="50">
                  <c:v>5947853</c:v>
                </c:pt>
                <c:pt idx="51">
                  <c:v>5947853</c:v>
                </c:pt>
                <c:pt idx="52">
                  <c:v>5947853</c:v>
                </c:pt>
                <c:pt idx="53">
                  <c:v>5947853</c:v>
                </c:pt>
                <c:pt idx="54">
                  <c:v>5947853</c:v>
                </c:pt>
                <c:pt idx="55">
                  <c:v>5947853</c:v>
                </c:pt>
                <c:pt idx="56">
                  <c:v>5947853</c:v>
                </c:pt>
                <c:pt idx="57">
                  <c:v>5946030</c:v>
                </c:pt>
                <c:pt idx="58">
                  <c:v>5946030</c:v>
                </c:pt>
                <c:pt idx="59">
                  <c:v>5943461</c:v>
                </c:pt>
                <c:pt idx="60">
                  <c:v>5943461</c:v>
                </c:pt>
                <c:pt idx="61">
                  <c:v>5943461</c:v>
                </c:pt>
                <c:pt idx="62">
                  <c:v>5943461</c:v>
                </c:pt>
                <c:pt idx="63">
                  <c:v>5946263</c:v>
                </c:pt>
                <c:pt idx="64">
                  <c:v>5946263</c:v>
                </c:pt>
                <c:pt idx="65">
                  <c:v>5946263</c:v>
                </c:pt>
                <c:pt idx="66">
                  <c:v>5946263</c:v>
                </c:pt>
                <c:pt idx="67">
                  <c:v>5949093</c:v>
                </c:pt>
                <c:pt idx="68">
                  <c:v>5949093</c:v>
                </c:pt>
                <c:pt idx="69">
                  <c:v>5949093</c:v>
                </c:pt>
                <c:pt idx="70">
                  <c:v>5949093</c:v>
                </c:pt>
                <c:pt idx="71">
                  <c:v>5949093</c:v>
                </c:pt>
                <c:pt idx="72">
                  <c:v>5949093</c:v>
                </c:pt>
                <c:pt idx="73">
                  <c:v>5949093</c:v>
                </c:pt>
                <c:pt idx="74">
                  <c:v>5941160</c:v>
                </c:pt>
                <c:pt idx="75">
                  <c:v>5441160</c:v>
                </c:pt>
                <c:pt idx="76">
                  <c:v>5441160</c:v>
                </c:pt>
                <c:pt idx="77">
                  <c:v>5441160</c:v>
                </c:pt>
                <c:pt idx="78">
                  <c:v>5441160</c:v>
                </c:pt>
                <c:pt idx="79">
                  <c:v>5448847</c:v>
                </c:pt>
                <c:pt idx="80">
                  <c:v>5448847</c:v>
                </c:pt>
                <c:pt idx="81">
                  <c:v>5448847</c:v>
                </c:pt>
                <c:pt idx="82">
                  <c:v>5429462</c:v>
                </c:pt>
                <c:pt idx="83">
                  <c:v>5429462</c:v>
                </c:pt>
                <c:pt idx="84">
                  <c:v>5429462</c:v>
                </c:pt>
                <c:pt idx="85">
                  <c:v>5429462</c:v>
                </c:pt>
                <c:pt idx="86">
                  <c:v>5429462</c:v>
                </c:pt>
                <c:pt idx="87">
                  <c:v>5429697</c:v>
                </c:pt>
                <c:pt idx="88">
                  <c:v>5429697</c:v>
                </c:pt>
                <c:pt idx="89">
                  <c:v>5449454</c:v>
                </c:pt>
                <c:pt idx="90">
                  <c:v>5449454</c:v>
                </c:pt>
                <c:pt idx="91">
                  <c:v>5449454</c:v>
                </c:pt>
                <c:pt idx="92">
                  <c:v>5449454</c:v>
                </c:pt>
                <c:pt idx="93">
                  <c:v>5449396</c:v>
                </c:pt>
                <c:pt idx="94">
                  <c:v>5449396</c:v>
                </c:pt>
                <c:pt idx="95">
                  <c:v>5449396</c:v>
                </c:pt>
                <c:pt idx="96">
                  <c:v>5449396</c:v>
                </c:pt>
                <c:pt idx="97">
                  <c:v>5449396</c:v>
                </c:pt>
                <c:pt idx="98">
                  <c:v>5448333</c:v>
                </c:pt>
                <c:pt idx="99">
                  <c:v>5427097</c:v>
                </c:pt>
                <c:pt idx="100">
                  <c:v>5427097</c:v>
                </c:pt>
                <c:pt idx="101">
                  <c:v>5427097</c:v>
                </c:pt>
                <c:pt idx="102">
                  <c:v>5427097</c:v>
                </c:pt>
                <c:pt idx="103">
                  <c:v>5299692</c:v>
                </c:pt>
                <c:pt idx="104">
                  <c:v>4825173</c:v>
                </c:pt>
                <c:pt idx="105">
                  <c:v>4850654</c:v>
                </c:pt>
                <c:pt idx="106">
                  <c:v>4876135</c:v>
                </c:pt>
                <c:pt idx="107">
                  <c:v>4901616</c:v>
                </c:pt>
                <c:pt idx="108">
                  <c:v>4927097</c:v>
                </c:pt>
                <c:pt idx="109">
                  <c:v>4940677</c:v>
                </c:pt>
                <c:pt idx="110">
                  <c:v>4942661</c:v>
                </c:pt>
                <c:pt idx="111">
                  <c:v>4944644</c:v>
                </c:pt>
                <c:pt idx="112">
                  <c:v>4946627</c:v>
                </c:pt>
                <c:pt idx="113">
                  <c:v>4948611</c:v>
                </c:pt>
                <c:pt idx="114">
                  <c:v>4950594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5AD-4E9B-829B-4823C12D0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4315023"/>
        <c:axId val="464320847"/>
      </c:lineChart>
      <c:catAx>
        <c:axId val="464315023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64320847"/>
        <c:crosses val="autoZero"/>
        <c:auto val="1"/>
        <c:lblAlgn val="ctr"/>
        <c:lblOffset val="100"/>
        <c:noMultiLvlLbl val="0"/>
      </c:catAx>
      <c:valAx>
        <c:axId val="46432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643150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1754281591993983"/>
          <c:y val="4.2404521530083839E-2"/>
          <c:w val="0.84542749079478507"/>
          <c:h val="0.7717932529155006"/>
        </c:manualLayout>
      </c:layout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simulazione!$AM$244:$AM$358</c:f>
              <c:numCache>
                <c:formatCode>_-* #.##0,00\ _€_-;\-* #.##0,00\ _€_-;_-* "-"??\ _€_-;_-@_-</c:formatCode>
                <c:ptCount val="115"/>
                <c:pt idx="0">
                  <c:v>877435</c:v>
                </c:pt>
                <c:pt idx="1">
                  <c:v>870355</c:v>
                </c:pt>
                <c:pt idx="2">
                  <c:v>863276</c:v>
                </c:pt>
                <c:pt idx="3">
                  <c:v>856197</c:v>
                </c:pt>
                <c:pt idx="4">
                  <c:v>841335</c:v>
                </c:pt>
                <c:pt idx="5">
                  <c:v>826472</c:v>
                </c:pt>
                <c:pt idx="6">
                  <c:v>811611</c:v>
                </c:pt>
                <c:pt idx="7">
                  <c:v>816376</c:v>
                </c:pt>
                <c:pt idx="8">
                  <c:v>822226</c:v>
                </c:pt>
                <c:pt idx="9">
                  <c:v>828076</c:v>
                </c:pt>
                <c:pt idx="10">
                  <c:v>833927</c:v>
                </c:pt>
                <c:pt idx="11">
                  <c:v>839777</c:v>
                </c:pt>
                <c:pt idx="12">
                  <c:v>859182</c:v>
                </c:pt>
                <c:pt idx="13">
                  <c:v>878587</c:v>
                </c:pt>
                <c:pt idx="14">
                  <c:v>875415</c:v>
                </c:pt>
                <c:pt idx="15">
                  <c:v>863970</c:v>
                </c:pt>
                <c:pt idx="16">
                  <c:v>852525</c:v>
                </c:pt>
                <c:pt idx="17">
                  <c:v>841079</c:v>
                </c:pt>
                <c:pt idx="18">
                  <c:v>830590</c:v>
                </c:pt>
                <c:pt idx="19">
                  <c:v>820101</c:v>
                </c:pt>
                <c:pt idx="20">
                  <c:v>809613</c:v>
                </c:pt>
                <c:pt idx="21">
                  <c:v>799123</c:v>
                </c:pt>
                <c:pt idx="22">
                  <c:v>787455</c:v>
                </c:pt>
                <c:pt idx="23">
                  <c:v>781951</c:v>
                </c:pt>
                <c:pt idx="24">
                  <c:v>797949</c:v>
                </c:pt>
                <c:pt idx="25">
                  <c:v>813946</c:v>
                </c:pt>
                <c:pt idx="26">
                  <c:v>829944</c:v>
                </c:pt>
                <c:pt idx="27">
                  <c:v>845941</c:v>
                </c:pt>
                <c:pt idx="28">
                  <c:v>861939</c:v>
                </c:pt>
                <c:pt idx="29">
                  <c:v>877936</c:v>
                </c:pt>
                <c:pt idx="30">
                  <c:v>893934</c:v>
                </c:pt>
                <c:pt idx="31">
                  <c:v>909931</c:v>
                </c:pt>
                <c:pt idx="32">
                  <c:v>929020</c:v>
                </c:pt>
                <c:pt idx="33">
                  <c:v>948108</c:v>
                </c:pt>
                <c:pt idx="34">
                  <c:v>943405</c:v>
                </c:pt>
                <c:pt idx="35">
                  <c:v>938702</c:v>
                </c:pt>
                <c:pt idx="36">
                  <c:v>934193</c:v>
                </c:pt>
                <c:pt idx="37">
                  <c:v>929685</c:v>
                </c:pt>
                <c:pt idx="38">
                  <c:v>925176</c:v>
                </c:pt>
                <c:pt idx="39">
                  <c:v>920667</c:v>
                </c:pt>
                <c:pt idx="40">
                  <c:v>886832</c:v>
                </c:pt>
                <c:pt idx="41">
                  <c:v>853683</c:v>
                </c:pt>
                <c:pt idx="42">
                  <c:v>820534</c:v>
                </c:pt>
                <c:pt idx="43">
                  <c:v>787385</c:v>
                </c:pt>
                <c:pt idx="44">
                  <c:v>754236</c:v>
                </c:pt>
                <c:pt idx="45">
                  <c:v>721089</c:v>
                </c:pt>
                <c:pt idx="46">
                  <c:v>708956</c:v>
                </c:pt>
                <c:pt idx="47">
                  <c:v>697406</c:v>
                </c:pt>
                <c:pt idx="48">
                  <c:v>685855</c:v>
                </c:pt>
                <c:pt idx="49">
                  <c:v>674306</c:v>
                </c:pt>
                <c:pt idx="50">
                  <c:v>669522</c:v>
                </c:pt>
                <c:pt idx="51">
                  <c:v>664739</c:v>
                </c:pt>
                <c:pt idx="52">
                  <c:v>659954</c:v>
                </c:pt>
                <c:pt idx="53">
                  <c:v>655171</c:v>
                </c:pt>
                <c:pt idx="54">
                  <c:v>650387</c:v>
                </c:pt>
                <c:pt idx="55">
                  <c:v>645604</c:v>
                </c:pt>
                <c:pt idx="56">
                  <c:v>640819</c:v>
                </c:pt>
                <c:pt idx="57">
                  <c:v>636036</c:v>
                </c:pt>
                <c:pt idx="58">
                  <c:v>629407</c:v>
                </c:pt>
                <c:pt idx="59">
                  <c:v>622778</c:v>
                </c:pt>
                <c:pt idx="60">
                  <c:v>613548</c:v>
                </c:pt>
                <c:pt idx="61">
                  <c:v>604318</c:v>
                </c:pt>
                <c:pt idx="62">
                  <c:v>595088</c:v>
                </c:pt>
                <c:pt idx="63">
                  <c:v>585857</c:v>
                </c:pt>
                <c:pt idx="64">
                  <c:v>579465</c:v>
                </c:pt>
                <c:pt idx="65">
                  <c:v>573071</c:v>
                </c:pt>
                <c:pt idx="66">
                  <c:v>566677</c:v>
                </c:pt>
                <c:pt idx="67">
                  <c:v>560284</c:v>
                </c:pt>
                <c:pt idx="68">
                  <c:v>556757</c:v>
                </c:pt>
                <c:pt idx="69">
                  <c:v>553229</c:v>
                </c:pt>
                <c:pt idx="70">
                  <c:v>549701</c:v>
                </c:pt>
                <c:pt idx="71">
                  <c:v>546173</c:v>
                </c:pt>
                <c:pt idx="72">
                  <c:v>542645</c:v>
                </c:pt>
                <c:pt idx="73">
                  <c:v>539117</c:v>
                </c:pt>
                <c:pt idx="74">
                  <c:v>535589</c:v>
                </c:pt>
                <c:pt idx="75">
                  <c:v>524029</c:v>
                </c:pt>
                <c:pt idx="76">
                  <c:v>512469</c:v>
                </c:pt>
                <c:pt idx="77">
                  <c:v>500908</c:v>
                </c:pt>
                <c:pt idx="78">
                  <c:v>489348</c:v>
                </c:pt>
                <c:pt idx="79">
                  <c:v>477788</c:v>
                </c:pt>
                <c:pt idx="80">
                  <c:v>474011</c:v>
                </c:pt>
                <c:pt idx="81">
                  <c:v>470233</c:v>
                </c:pt>
                <c:pt idx="82">
                  <c:v>466456</c:v>
                </c:pt>
                <c:pt idx="83">
                  <c:v>443052</c:v>
                </c:pt>
                <c:pt idx="84">
                  <c:v>419647</c:v>
                </c:pt>
                <c:pt idx="85">
                  <c:v>396243</c:v>
                </c:pt>
                <c:pt idx="86">
                  <c:v>372838</c:v>
                </c:pt>
                <c:pt idx="87">
                  <c:v>349434</c:v>
                </c:pt>
                <c:pt idx="88">
                  <c:v>326267</c:v>
                </c:pt>
                <c:pt idx="89">
                  <c:v>303100</c:v>
                </c:pt>
                <c:pt idx="90">
                  <c:v>299937</c:v>
                </c:pt>
                <c:pt idx="91">
                  <c:v>296775</c:v>
                </c:pt>
                <c:pt idx="92">
                  <c:v>293612</c:v>
                </c:pt>
                <c:pt idx="93">
                  <c:v>290450</c:v>
                </c:pt>
                <c:pt idx="94">
                  <c:v>287228</c:v>
                </c:pt>
                <c:pt idx="95">
                  <c:v>284007</c:v>
                </c:pt>
                <c:pt idx="96">
                  <c:v>280785</c:v>
                </c:pt>
                <c:pt idx="97">
                  <c:v>277564</c:v>
                </c:pt>
                <c:pt idx="98">
                  <c:v>274343</c:v>
                </c:pt>
                <c:pt idx="99">
                  <c:v>270045</c:v>
                </c:pt>
                <c:pt idx="100">
                  <c:v>244245</c:v>
                </c:pt>
                <c:pt idx="101">
                  <c:v>218446</c:v>
                </c:pt>
                <c:pt idx="102">
                  <c:v>192646</c:v>
                </c:pt>
                <c:pt idx="103">
                  <c:v>166847</c:v>
                </c:pt>
                <c:pt idx="104">
                  <c:v>141048</c:v>
                </c:pt>
                <c:pt idx="105">
                  <c:v>115248</c:v>
                </c:pt>
                <c:pt idx="106">
                  <c:v>89448</c:v>
                </c:pt>
                <c:pt idx="107">
                  <c:v>63648</c:v>
                </c:pt>
                <c:pt idx="108">
                  <c:v>37849</c:v>
                </c:pt>
                <c:pt idx="109">
                  <c:v>12050</c:v>
                </c:pt>
                <c:pt idx="110">
                  <c:v>10042</c:v>
                </c:pt>
                <c:pt idx="111">
                  <c:v>8034</c:v>
                </c:pt>
                <c:pt idx="112">
                  <c:v>6025</c:v>
                </c:pt>
                <c:pt idx="113">
                  <c:v>4017</c:v>
                </c:pt>
                <c:pt idx="114">
                  <c:v>2009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0E-4AE8-976F-8C97263B0DAB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simulazione!$AN$244:$AN$358</c:f>
              <c:numCache>
                <c:formatCode>_-* #.##0,00\ _€_-;\-* #.##0,00\ _€_-;_-* "-"??\ _€_-;_-@_-</c:formatCode>
                <c:ptCount val="115"/>
                <c:pt idx="0">
                  <c:v>1754869</c:v>
                </c:pt>
                <c:pt idx="1">
                  <c:v>1740710</c:v>
                </c:pt>
                <c:pt idx="2">
                  <c:v>1726551</c:v>
                </c:pt>
                <c:pt idx="3">
                  <c:v>1712393</c:v>
                </c:pt>
                <c:pt idx="4">
                  <c:v>1682669</c:v>
                </c:pt>
                <c:pt idx="5">
                  <c:v>1652944</c:v>
                </c:pt>
                <c:pt idx="6">
                  <c:v>1623221</c:v>
                </c:pt>
                <c:pt idx="7">
                  <c:v>1632752</c:v>
                </c:pt>
                <c:pt idx="8">
                  <c:v>1644452</c:v>
                </c:pt>
                <c:pt idx="9">
                  <c:v>1656152</c:v>
                </c:pt>
                <c:pt idx="10">
                  <c:v>1667853</c:v>
                </c:pt>
                <c:pt idx="11">
                  <c:v>1679553</c:v>
                </c:pt>
                <c:pt idx="12">
                  <c:v>1718363</c:v>
                </c:pt>
                <c:pt idx="13">
                  <c:v>1757173</c:v>
                </c:pt>
                <c:pt idx="14">
                  <c:v>1750830</c:v>
                </c:pt>
                <c:pt idx="15">
                  <c:v>1727939</c:v>
                </c:pt>
                <c:pt idx="16">
                  <c:v>1705049</c:v>
                </c:pt>
                <c:pt idx="17">
                  <c:v>1682158</c:v>
                </c:pt>
                <c:pt idx="18">
                  <c:v>1661179</c:v>
                </c:pt>
                <c:pt idx="19">
                  <c:v>1640202</c:v>
                </c:pt>
                <c:pt idx="20">
                  <c:v>1619225</c:v>
                </c:pt>
                <c:pt idx="21">
                  <c:v>1598246</c:v>
                </c:pt>
                <c:pt idx="22">
                  <c:v>1574910</c:v>
                </c:pt>
                <c:pt idx="23">
                  <c:v>1563902</c:v>
                </c:pt>
                <c:pt idx="24">
                  <c:v>1595897</c:v>
                </c:pt>
                <c:pt idx="25">
                  <c:v>1627892</c:v>
                </c:pt>
                <c:pt idx="26">
                  <c:v>1659887</c:v>
                </c:pt>
                <c:pt idx="27">
                  <c:v>1691882</c:v>
                </c:pt>
                <c:pt idx="28">
                  <c:v>1723877</c:v>
                </c:pt>
                <c:pt idx="29">
                  <c:v>1755872</c:v>
                </c:pt>
                <c:pt idx="30">
                  <c:v>1787867</c:v>
                </c:pt>
                <c:pt idx="31">
                  <c:v>1819862</c:v>
                </c:pt>
                <c:pt idx="32">
                  <c:v>1858040</c:v>
                </c:pt>
                <c:pt idx="33">
                  <c:v>1896216</c:v>
                </c:pt>
                <c:pt idx="34">
                  <c:v>1886809</c:v>
                </c:pt>
                <c:pt idx="35">
                  <c:v>1877404</c:v>
                </c:pt>
                <c:pt idx="36">
                  <c:v>1868386</c:v>
                </c:pt>
                <c:pt idx="37">
                  <c:v>1859370</c:v>
                </c:pt>
                <c:pt idx="38">
                  <c:v>1850352</c:v>
                </c:pt>
                <c:pt idx="39">
                  <c:v>1841334</c:v>
                </c:pt>
                <c:pt idx="40">
                  <c:v>1773663</c:v>
                </c:pt>
                <c:pt idx="41">
                  <c:v>1707365</c:v>
                </c:pt>
                <c:pt idx="42">
                  <c:v>1641068</c:v>
                </c:pt>
                <c:pt idx="43">
                  <c:v>1574770</c:v>
                </c:pt>
                <c:pt idx="44">
                  <c:v>1508472</c:v>
                </c:pt>
                <c:pt idx="45">
                  <c:v>1442177</c:v>
                </c:pt>
                <c:pt idx="46">
                  <c:v>1417911</c:v>
                </c:pt>
                <c:pt idx="47">
                  <c:v>1394811</c:v>
                </c:pt>
                <c:pt idx="48">
                  <c:v>1371710</c:v>
                </c:pt>
                <c:pt idx="49">
                  <c:v>1348611</c:v>
                </c:pt>
                <c:pt idx="50">
                  <c:v>1339044</c:v>
                </c:pt>
                <c:pt idx="51">
                  <c:v>1329477</c:v>
                </c:pt>
                <c:pt idx="52">
                  <c:v>1319908</c:v>
                </c:pt>
                <c:pt idx="53">
                  <c:v>1310341</c:v>
                </c:pt>
                <c:pt idx="54">
                  <c:v>1300774</c:v>
                </c:pt>
                <c:pt idx="55">
                  <c:v>1291207</c:v>
                </c:pt>
                <c:pt idx="56">
                  <c:v>1281638</c:v>
                </c:pt>
                <c:pt idx="57">
                  <c:v>1272071</c:v>
                </c:pt>
                <c:pt idx="58">
                  <c:v>1258814</c:v>
                </c:pt>
                <c:pt idx="59">
                  <c:v>1245555</c:v>
                </c:pt>
                <c:pt idx="60">
                  <c:v>1227095</c:v>
                </c:pt>
                <c:pt idx="61">
                  <c:v>1208636</c:v>
                </c:pt>
                <c:pt idx="62">
                  <c:v>1190175</c:v>
                </c:pt>
                <c:pt idx="63">
                  <c:v>1171714</c:v>
                </c:pt>
                <c:pt idx="64">
                  <c:v>1158929</c:v>
                </c:pt>
                <c:pt idx="65">
                  <c:v>1146141</c:v>
                </c:pt>
                <c:pt idx="66">
                  <c:v>1133354</c:v>
                </c:pt>
                <c:pt idx="67">
                  <c:v>1120567</c:v>
                </c:pt>
                <c:pt idx="68">
                  <c:v>1113513</c:v>
                </c:pt>
                <c:pt idx="69">
                  <c:v>1106457</c:v>
                </c:pt>
                <c:pt idx="70">
                  <c:v>1099401</c:v>
                </c:pt>
                <c:pt idx="71">
                  <c:v>1092345</c:v>
                </c:pt>
                <c:pt idx="72">
                  <c:v>1085289</c:v>
                </c:pt>
                <c:pt idx="73">
                  <c:v>1078233</c:v>
                </c:pt>
                <c:pt idx="74">
                  <c:v>1071177</c:v>
                </c:pt>
                <c:pt idx="75">
                  <c:v>1048058</c:v>
                </c:pt>
                <c:pt idx="76">
                  <c:v>1024937</c:v>
                </c:pt>
                <c:pt idx="77">
                  <c:v>1001816</c:v>
                </c:pt>
                <c:pt idx="78">
                  <c:v>978696</c:v>
                </c:pt>
                <c:pt idx="79">
                  <c:v>955575</c:v>
                </c:pt>
                <c:pt idx="80">
                  <c:v>948021</c:v>
                </c:pt>
                <c:pt idx="81">
                  <c:v>940466</c:v>
                </c:pt>
                <c:pt idx="82">
                  <c:v>932912</c:v>
                </c:pt>
                <c:pt idx="83">
                  <c:v>886103</c:v>
                </c:pt>
                <c:pt idx="84">
                  <c:v>839294</c:v>
                </c:pt>
                <c:pt idx="85">
                  <c:v>792485</c:v>
                </c:pt>
                <c:pt idx="86">
                  <c:v>745676</c:v>
                </c:pt>
                <c:pt idx="87">
                  <c:v>698867</c:v>
                </c:pt>
                <c:pt idx="88">
                  <c:v>652533</c:v>
                </c:pt>
                <c:pt idx="89">
                  <c:v>606199</c:v>
                </c:pt>
                <c:pt idx="90">
                  <c:v>599874</c:v>
                </c:pt>
                <c:pt idx="91">
                  <c:v>593549</c:v>
                </c:pt>
                <c:pt idx="92">
                  <c:v>587223</c:v>
                </c:pt>
                <c:pt idx="93">
                  <c:v>580900</c:v>
                </c:pt>
                <c:pt idx="94">
                  <c:v>574456</c:v>
                </c:pt>
                <c:pt idx="95">
                  <c:v>568014</c:v>
                </c:pt>
                <c:pt idx="96">
                  <c:v>561570</c:v>
                </c:pt>
                <c:pt idx="97">
                  <c:v>555128</c:v>
                </c:pt>
                <c:pt idx="98">
                  <c:v>548685</c:v>
                </c:pt>
                <c:pt idx="99">
                  <c:v>540089</c:v>
                </c:pt>
                <c:pt idx="100">
                  <c:v>488490</c:v>
                </c:pt>
                <c:pt idx="101">
                  <c:v>436891</c:v>
                </c:pt>
                <c:pt idx="102">
                  <c:v>385292</c:v>
                </c:pt>
                <c:pt idx="103">
                  <c:v>333693</c:v>
                </c:pt>
                <c:pt idx="104">
                  <c:v>282095</c:v>
                </c:pt>
                <c:pt idx="105">
                  <c:v>230496</c:v>
                </c:pt>
                <c:pt idx="106">
                  <c:v>178895</c:v>
                </c:pt>
                <c:pt idx="107">
                  <c:v>127296</c:v>
                </c:pt>
                <c:pt idx="108">
                  <c:v>75698</c:v>
                </c:pt>
                <c:pt idx="109">
                  <c:v>24099</c:v>
                </c:pt>
                <c:pt idx="110">
                  <c:v>20083</c:v>
                </c:pt>
                <c:pt idx="111">
                  <c:v>16067</c:v>
                </c:pt>
                <c:pt idx="112">
                  <c:v>12050</c:v>
                </c:pt>
                <c:pt idx="113">
                  <c:v>8034</c:v>
                </c:pt>
                <c:pt idx="114">
                  <c:v>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0E-4AE8-976F-8C97263B0DAB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simulazione!$AO$244:$AO$358</c:f>
              <c:numCache>
                <c:formatCode>_-* #.##0,00\ _€_-;\-* #.##0,00\ _€_-;_-* "-"??\ _€_-;_-@_-</c:formatCode>
                <c:ptCount val="115"/>
                <c:pt idx="0">
                  <c:v>2729796</c:v>
                </c:pt>
                <c:pt idx="1">
                  <c:v>2707771</c:v>
                </c:pt>
                <c:pt idx="2">
                  <c:v>2685746</c:v>
                </c:pt>
                <c:pt idx="3">
                  <c:v>2663722</c:v>
                </c:pt>
                <c:pt idx="4">
                  <c:v>2617485</c:v>
                </c:pt>
                <c:pt idx="5">
                  <c:v>2571246</c:v>
                </c:pt>
                <c:pt idx="6">
                  <c:v>2525010</c:v>
                </c:pt>
                <c:pt idx="7">
                  <c:v>2539836</c:v>
                </c:pt>
                <c:pt idx="8">
                  <c:v>2558036</c:v>
                </c:pt>
                <c:pt idx="9">
                  <c:v>2576236</c:v>
                </c:pt>
                <c:pt idx="10">
                  <c:v>2594438</c:v>
                </c:pt>
                <c:pt idx="11">
                  <c:v>2612638</c:v>
                </c:pt>
                <c:pt idx="12">
                  <c:v>2673009</c:v>
                </c:pt>
                <c:pt idx="13">
                  <c:v>2733380</c:v>
                </c:pt>
                <c:pt idx="14">
                  <c:v>2723513</c:v>
                </c:pt>
                <c:pt idx="15">
                  <c:v>2687905</c:v>
                </c:pt>
                <c:pt idx="16">
                  <c:v>2652298</c:v>
                </c:pt>
                <c:pt idx="17">
                  <c:v>2616690</c:v>
                </c:pt>
                <c:pt idx="18">
                  <c:v>2584056</c:v>
                </c:pt>
                <c:pt idx="19">
                  <c:v>2551425</c:v>
                </c:pt>
                <c:pt idx="20">
                  <c:v>2518794</c:v>
                </c:pt>
                <c:pt idx="21">
                  <c:v>2486160</c:v>
                </c:pt>
                <c:pt idx="22">
                  <c:v>2449860</c:v>
                </c:pt>
                <c:pt idx="23">
                  <c:v>2432736</c:v>
                </c:pt>
                <c:pt idx="24">
                  <c:v>2482506</c:v>
                </c:pt>
                <c:pt idx="25">
                  <c:v>2532276</c:v>
                </c:pt>
                <c:pt idx="26">
                  <c:v>2582046</c:v>
                </c:pt>
                <c:pt idx="27">
                  <c:v>2631816</c:v>
                </c:pt>
                <c:pt idx="28">
                  <c:v>2681586</c:v>
                </c:pt>
                <c:pt idx="29">
                  <c:v>2731356</c:v>
                </c:pt>
                <c:pt idx="30">
                  <c:v>2781126</c:v>
                </c:pt>
                <c:pt idx="31">
                  <c:v>2830896</c:v>
                </c:pt>
                <c:pt idx="32">
                  <c:v>2890284</c:v>
                </c:pt>
                <c:pt idx="33">
                  <c:v>2949669</c:v>
                </c:pt>
                <c:pt idx="34">
                  <c:v>2935036</c:v>
                </c:pt>
                <c:pt idx="35">
                  <c:v>2920406</c:v>
                </c:pt>
                <c:pt idx="36">
                  <c:v>2906378</c:v>
                </c:pt>
                <c:pt idx="37">
                  <c:v>2892353</c:v>
                </c:pt>
                <c:pt idx="38">
                  <c:v>2878325</c:v>
                </c:pt>
                <c:pt idx="39">
                  <c:v>2864297</c:v>
                </c:pt>
                <c:pt idx="40">
                  <c:v>2759031</c:v>
                </c:pt>
                <c:pt idx="41">
                  <c:v>2655901</c:v>
                </c:pt>
                <c:pt idx="42">
                  <c:v>2552772</c:v>
                </c:pt>
                <c:pt idx="43">
                  <c:v>2449642</c:v>
                </c:pt>
                <c:pt idx="44">
                  <c:v>2346512</c:v>
                </c:pt>
                <c:pt idx="45">
                  <c:v>2243386</c:v>
                </c:pt>
                <c:pt idx="46">
                  <c:v>2205639</c:v>
                </c:pt>
                <c:pt idx="47">
                  <c:v>2169706</c:v>
                </c:pt>
                <c:pt idx="48">
                  <c:v>2133771</c:v>
                </c:pt>
                <c:pt idx="49">
                  <c:v>2097839</c:v>
                </c:pt>
                <c:pt idx="50">
                  <c:v>2082957</c:v>
                </c:pt>
                <c:pt idx="51">
                  <c:v>2068075</c:v>
                </c:pt>
                <c:pt idx="52">
                  <c:v>2053190</c:v>
                </c:pt>
                <c:pt idx="53">
                  <c:v>2038308</c:v>
                </c:pt>
                <c:pt idx="54">
                  <c:v>2023426</c:v>
                </c:pt>
                <c:pt idx="55">
                  <c:v>2008544</c:v>
                </c:pt>
                <c:pt idx="56">
                  <c:v>1993659</c:v>
                </c:pt>
                <c:pt idx="57">
                  <c:v>1978777</c:v>
                </c:pt>
                <c:pt idx="58">
                  <c:v>1958155</c:v>
                </c:pt>
                <c:pt idx="59">
                  <c:v>1937530</c:v>
                </c:pt>
                <c:pt idx="60">
                  <c:v>1908814</c:v>
                </c:pt>
                <c:pt idx="61">
                  <c:v>1880100</c:v>
                </c:pt>
                <c:pt idx="62">
                  <c:v>1851383</c:v>
                </c:pt>
                <c:pt idx="63">
                  <c:v>1822666</c:v>
                </c:pt>
                <c:pt idx="64">
                  <c:v>1802778</c:v>
                </c:pt>
                <c:pt idx="65">
                  <c:v>1782886</c:v>
                </c:pt>
                <c:pt idx="66">
                  <c:v>1762995</c:v>
                </c:pt>
                <c:pt idx="67">
                  <c:v>1743104</c:v>
                </c:pt>
                <c:pt idx="68">
                  <c:v>1732131</c:v>
                </c:pt>
                <c:pt idx="69">
                  <c:v>1721155</c:v>
                </c:pt>
                <c:pt idx="70">
                  <c:v>1710179</c:v>
                </c:pt>
                <c:pt idx="71">
                  <c:v>1699203</c:v>
                </c:pt>
                <c:pt idx="72">
                  <c:v>1688227</c:v>
                </c:pt>
                <c:pt idx="73">
                  <c:v>1677251</c:v>
                </c:pt>
                <c:pt idx="74">
                  <c:v>1666275</c:v>
                </c:pt>
                <c:pt idx="75">
                  <c:v>1630312</c:v>
                </c:pt>
                <c:pt idx="76">
                  <c:v>1594346</c:v>
                </c:pt>
                <c:pt idx="77">
                  <c:v>1558380</c:v>
                </c:pt>
                <c:pt idx="78">
                  <c:v>1522416</c:v>
                </c:pt>
                <c:pt idx="79">
                  <c:v>1486450</c:v>
                </c:pt>
                <c:pt idx="80">
                  <c:v>1474699</c:v>
                </c:pt>
                <c:pt idx="81">
                  <c:v>1462947</c:v>
                </c:pt>
                <c:pt idx="82">
                  <c:v>1451196</c:v>
                </c:pt>
                <c:pt idx="83">
                  <c:v>1386103</c:v>
                </c:pt>
                <c:pt idx="84">
                  <c:v>1339294</c:v>
                </c:pt>
                <c:pt idx="85">
                  <c:v>1292485</c:v>
                </c:pt>
                <c:pt idx="86">
                  <c:v>1245676</c:v>
                </c:pt>
                <c:pt idx="87">
                  <c:v>1198867</c:v>
                </c:pt>
                <c:pt idx="88">
                  <c:v>1152533</c:v>
                </c:pt>
                <c:pt idx="89">
                  <c:v>1106199</c:v>
                </c:pt>
                <c:pt idx="90">
                  <c:v>1099874</c:v>
                </c:pt>
                <c:pt idx="91">
                  <c:v>1093549</c:v>
                </c:pt>
                <c:pt idx="92">
                  <c:v>1087223</c:v>
                </c:pt>
                <c:pt idx="93">
                  <c:v>1080900</c:v>
                </c:pt>
                <c:pt idx="94">
                  <c:v>1074456</c:v>
                </c:pt>
                <c:pt idx="95">
                  <c:v>1068014</c:v>
                </c:pt>
                <c:pt idx="96">
                  <c:v>1061570</c:v>
                </c:pt>
                <c:pt idx="97">
                  <c:v>1055128</c:v>
                </c:pt>
                <c:pt idx="98">
                  <c:v>1048685</c:v>
                </c:pt>
                <c:pt idx="99">
                  <c:v>1040089</c:v>
                </c:pt>
                <c:pt idx="100">
                  <c:v>988490</c:v>
                </c:pt>
                <c:pt idx="101">
                  <c:v>936891</c:v>
                </c:pt>
                <c:pt idx="102">
                  <c:v>885292</c:v>
                </c:pt>
                <c:pt idx="103">
                  <c:v>833693</c:v>
                </c:pt>
                <c:pt idx="104">
                  <c:v>782095</c:v>
                </c:pt>
                <c:pt idx="105">
                  <c:v>480496</c:v>
                </c:pt>
                <c:pt idx="106">
                  <c:v>428895</c:v>
                </c:pt>
                <c:pt idx="107">
                  <c:v>177296</c:v>
                </c:pt>
                <c:pt idx="108">
                  <c:v>175698</c:v>
                </c:pt>
                <c:pt idx="109">
                  <c:v>49099</c:v>
                </c:pt>
                <c:pt idx="110">
                  <c:v>45083</c:v>
                </c:pt>
                <c:pt idx="111">
                  <c:v>41067</c:v>
                </c:pt>
                <c:pt idx="112">
                  <c:v>22050</c:v>
                </c:pt>
                <c:pt idx="113">
                  <c:v>18034</c:v>
                </c:pt>
                <c:pt idx="114">
                  <c:v>9018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0E-4AE8-976F-8C97263B0DAB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simulazione!$AP$244:$AP$358</c:f>
              <c:numCache>
                <c:formatCode>_-* #.##0,00\ _€_-;\-* #.##0,00\ _€_-;_-* "-"??\ _€_-;_-@_-</c:formatCode>
                <c:ptCount val="115"/>
                <c:pt idx="0">
                  <c:v>5004623</c:v>
                </c:pt>
                <c:pt idx="1">
                  <c:v>4964245</c:v>
                </c:pt>
                <c:pt idx="2">
                  <c:v>4923866</c:v>
                </c:pt>
                <c:pt idx="3">
                  <c:v>4883489</c:v>
                </c:pt>
                <c:pt idx="4">
                  <c:v>4798720</c:v>
                </c:pt>
                <c:pt idx="5">
                  <c:v>4713951</c:v>
                </c:pt>
                <c:pt idx="6">
                  <c:v>4629183</c:v>
                </c:pt>
                <c:pt idx="7">
                  <c:v>4656363</c:v>
                </c:pt>
                <c:pt idx="8">
                  <c:v>4689730</c:v>
                </c:pt>
                <c:pt idx="9">
                  <c:v>4723098</c:v>
                </c:pt>
                <c:pt idx="10">
                  <c:v>4756467</c:v>
                </c:pt>
                <c:pt idx="11">
                  <c:v>4789835</c:v>
                </c:pt>
                <c:pt idx="12">
                  <c:v>4900515</c:v>
                </c:pt>
                <c:pt idx="13">
                  <c:v>5011195</c:v>
                </c:pt>
                <c:pt idx="14">
                  <c:v>4993107</c:v>
                </c:pt>
                <c:pt idx="15">
                  <c:v>4927825</c:v>
                </c:pt>
                <c:pt idx="16">
                  <c:v>4862544</c:v>
                </c:pt>
                <c:pt idx="17">
                  <c:v>4797262</c:v>
                </c:pt>
                <c:pt idx="18">
                  <c:v>4737435</c:v>
                </c:pt>
                <c:pt idx="19">
                  <c:v>4677611</c:v>
                </c:pt>
                <c:pt idx="20">
                  <c:v>4617786</c:v>
                </c:pt>
                <c:pt idx="21">
                  <c:v>4557959</c:v>
                </c:pt>
                <c:pt idx="22">
                  <c:v>4491408</c:v>
                </c:pt>
                <c:pt idx="23">
                  <c:v>4460014</c:v>
                </c:pt>
                <c:pt idx="24">
                  <c:v>4551259</c:v>
                </c:pt>
                <c:pt idx="25">
                  <c:v>4642504</c:v>
                </c:pt>
                <c:pt idx="26">
                  <c:v>4733749</c:v>
                </c:pt>
                <c:pt idx="27">
                  <c:v>4824994</c:v>
                </c:pt>
                <c:pt idx="28">
                  <c:v>4916239</c:v>
                </c:pt>
                <c:pt idx="29">
                  <c:v>5007485</c:v>
                </c:pt>
                <c:pt idx="30">
                  <c:v>5098730</c:v>
                </c:pt>
                <c:pt idx="31">
                  <c:v>5189975</c:v>
                </c:pt>
                <c:pt idx="32">
                  <c:v>5298851</c:v>
                </c:pt>
                <c:pt idx="33">
                  <c:v>5407725</c:v>
                </c:pt>
                <c:pt idx="34">
                  <c:v>5380899</c:v>
                </c:pt>
                <c:pt idx="35">
                  <c:v>5354076</c:v>
                </c:pt>
                <c:pt idx="36">
                  <c:v>5328359</c:v>
                </c:pt>
                <c:pt idx="37">
                  <c:v>5302644</c:v>
                </c:pt>
                <c:pt idx="38">
                  <c:v>5276927</c:v>
                </c:pt>
                <c:pt idx="39">
                  <c:v>5251210</c:v>
                </c:pt>
                <c:pt idx="40">
                  <c:v>5058222</c:v>
                </c:pt>
                <c:pt idx="41">
                  <c:v>4869151</c:v>
                </c:pt>
                <c:pt idx="42">
                  <c:v>4680081</c:v>
                </c:pt>
                <c:pt idx="43">
                  <c:v>4491010</c:v>
                </c:pt>
                <c:pt idx="44">
                  <c:v>4301939</c:v>
                </c:pt>
                <c:pt idx="45">
                  <c:v>4112871</c:v>
                </c:pt>
                <c:pt idx="46">
                  <c:v>4043669</c:v>
                </c:pt>
                <c:pt idx="47">
                  <c:v>3977792</c:v>
                </c:pt>
                <c:pt idx="48">
                  <c:v>3911913</c:v>
                </c:pt>
                <c:pt idx="49">
                  <c:v>3846037</c:v>
                </c:pt>
                <c:pt idx="50">
                  <c:v>3818752</c:v>
                </c:pt>
                <c:pt idx="51">
                  <c:v>3791468</c:v>
                </c:pt>
                <c:pt idx="52">
                  <c:v>3764181</c:v>
                </c:pt>
                <c:pt idx="53">
                  <c:v>3736897</c:v>
                </c:pt>
                <c:pt idx="54">
                  <c:v>3709612</c:v>
                </c:pt>
                <c:pt idx="55">
                  <c:v>3682328</c:v>
                </c:pt>
                <c:pt idx="56">
                  <c:v>3655041</c:v>
                </c:pt>
                <c:pt idx="57">
                  <c:v>3627757</c:v>
                </c:pt>
                <c:pt idx="58">
                  <c:v>3589948</c:v>
                </c:pt>
                <c:pt idx="59">
                  <c:v>3552137</c:v>
                </c:pt>
                <c:pt idx="60">
                  <c:v>3499492</c:v>
                </c:pt>
                <c:pt idx="61">
                  <c:v>3446847</c:v>
                </c:pt>
                <c:pt idx="62">
                  <c:v>3394201</c:v>
                </c:pt>
                <c:pt idx="63">
                  <c:v>3341554</c:v>
                </c:pt>
                <c:pt idx="64">
                  <c:v>3305090</c:v>
                </c:pt>
                <c:pt idx="65">
                  <c:v>3268623</c:v>
                </c:pt>
                <c:pt idx="66">
                  <c:v>3232157</c:v>
                </c:pt>
                <c:pt idx="67">
                  <c:v>3195690</c:v>
                </c:pt>
                <c:pt idx="68">
                  <c:v>3175570</c:v>
                </c:pt>
                <c:pt idx="69">
                  <c:v>3155448</c:v>
                </c:pt>
                <c:pt idx="70">
                  <c:v>3135326</c:v>
                </c:pt>
                <c:pt idx="71">
                  <c:v>3115204</c:v>
                </c:pt>
                <c:pt idx="72">
                  <c:v>3095082</c:v>
                </c:pt>
                <c:pt idx="73">
                  <c:v>3074959</c:v>
                </c:pt>
                <c:pt idx="74">
                  <c:v>3054837</c:v>
                </c:pt>
                <c:pt idx="75">
                  <c:v>2988903</c:v>
                </c:pt>
                <c:pt idx="76">
                  <c:v>2922966</c:v>
                </c:pt>
                <c:pt idx="77">
                  <c:v>2857030</c:v>
                </c:pt>
                <c:pt idx="78">
                  <c:v>2791094</c:v>
                </c:pt>
                <c:pt idx="79">
                  <c:v>2725158</c:v>
                </c:pt>
                <c:pt idx="80">
                  <c:v>2703613</c:v>
                </c:pt>
                <c:pt idx="81">
                  <c:v>2682067</c:v>
                </c:pt>
                <c:pt idx="82">
                  <c:v>2660523</c:v>
                </c:pt>
                <c:pt idx="83">
                  <c:v>2527031</c:v>
                </c:pt>
                <c:pt idx="84">
                  <c:v>2393538</c:v>
                </c:pt>
                <c:pt idx="85">
                  <c:v>2260046</c:v>
                </c:pt>
                <c:pt idx="86">
                  <c:v>2126554</c:v>
                </c:pt>
                <c:pt idx="87">
                  <c:v>1993062</c:v>
                </c:pt>
                <c:pt idx="88">
                  <c:v>1860925</c:v>
                </c:pt>
                <c:pt idx="89">
                  <c:v>1728788</c:v>
                </c:pt>
                <c:pt idx="90">
                  <c:v>1710750</c:v>
                </c:pt>
                <c:pt idx="91">
                  <c:v>1692712</c:v>
                </c:pt>
                <c:pt idx="92">
                  <c:v>1674673</c:v>
                </c:pt>
                <c:pt idx="93">
                  <c:v>1656637</c:v>
                </c:pt>
                <c:pt idx="94">
                  <c:v>1638262</c:v>
                </c:pt>
                <c:pt idx="95">
                  <c:v>1619889</c:v>
                </c:pt>
                <c:pt idx="96">
                  <c:v>1601513</c:v>
                </c:pt>
                <c:pt idx="97">
                  <c:v>1583140</c:v>
                </c:pt>
                <c:pt idx="98">
                  <c:v>1564766</c:v>
                </c:pt>
                <c:pt idx="99">
                  <c:v>1540252</c:v>
                </c:pt>
                <c:pt idx="100">
                  <c:v>1393099</c:v>
                </c:pt>
                <c:pt idx="101">
                  <c:v>1245947</c:v>
                </c:pt>
                <c:pt idx="102">
                  <c:v>1098794</c:v>
                </c:pt>
                <c:pt idx="103">
                  <c:v>951641</c:v>
                </c:pt>
                <c:pt idx="104">
                  <c:v>804489</c:v>
                </c:pt>
                <c:pt idx="105">
                  <c:v>657337</c:v>
                </c:pt>
                <c:pt idx="106">
                  <c:v>510182</c:v>
                </c:pt>
                <c:pt idx="107">
                  <c:v>363029</c:v>
                </c:pt>
                <c:pt idx="108">
                  <c:v>215877</c:v>
                </c:pt>
                <c:pt idx="109">
                  <c:v>68725</c:v>
                </c:pt>
                <c:pt idx="110">
                  <c:v>57271</c:v>
                </c:pt>
                <c:pt idx="111">
                  <c:v>45818</c:v>
                </c:pt>
                <c:pt idx="112">
                  <c:v>34363</c:v>
                </c:pt>
                <c:pt idx="113">
                  <c:v>22910</c:v>
                </c:pt>
                <c:pt idx="114">
                  <c:v>11456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0E-4AE8-976F-8C97263B0DAB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simulazione!$AQ$244:$AQ$358</c:f>
              <c:numCache>
                <c:formatCode>_-* #.##0,00\ _€_-;\-* #.##0,00\ _€_-;_-* "-"??\ _€_-;_-@_-</c:formatCode>
                <c:ptCount val="115"/>
                <c:pt idx="0">
                  <c:v>5979550</c:v>
                </c:pt>
                <c:pt idx="1">
                  <c:v>5931306</c:v>
                </c:pt>
                <c:pt idx="2">
                  <c:v>5883061</c:v>
                </c:pt>
                <c:pt idx="3">
                  <c:v>5834818</c:v>
                </c:pt>
                <c:pt idx="4">
                  <c:v>5733536</c:v>
                </c:pt>
                <c:pt idx="5">
                  <c:v>5632253</c:v>
                </c:pt>
                <c:pt idx="6">
                  <c:v>5530972</c:v>
                </c:pt>
                <c:pt idx="7">
                  <c:v>5563447</c:v>
                </c:pt>
                <c:pt idx="8">
                  <c:v>5603314</c:v>
                </c:pt>
                <c:pt idx="9">
                  <c:v>5643182</c:v>
                </c:pt>
                <c:pt idx="10">
                  <c:v>5683052</c:v>
                </c:pt>
                <c:pt idx="11">
                  <c:v>5722920</c:v>
                </c:pt>
                <c:pt idx="12">
                  <c:v>5855161</c:v>
                </c:pt>
                <c:pt idx="13">
                  <c:v>5987402</c:v>
                </c:pt>
                <c:pt idx="14">
                  <c:v>5965790</c:v>
                </c:pt>
                <c:pt idx="15">
                  <c:v>5887791</c:v>
                </c:pt>
                <c:pt idx="16">
                  <c:v>5809793</c:v>
                </c:pt>
                <c:pt idx="17">
                  <c:v>5731794</c:v>
                </c:pt>
                <c:pt idx="18">
                  <c:v>5660312</c:v>
                </c:pt>
                <c:pt idx="19">
                  <c:v>5588834</c:v>
                </c:pt>
                <c:pt idx="20">
                  <c:v>5517355</c:v>
                </c:pt>
                <c:pt idx="21">
                  <c:v>5445873</c:v>
                </c:pt>
                <c:pt idx="22">
                  <c:v>5366358</c:v>
                </c:pt>
                <c:pt idx="23">
                  <c:v>5328848</c:v>
                </c:pt>
                <c:pt idx="24">
                  <c:v>5437868</c:v>
                </c:pt>
                <c:pt idx="25">
                  <c:v>5546888</c:v>
                </c:pt>
                <c:pt idx="26">
                  <c:v>5655908</c:v>
                </c:pt>
                <c:pt idx="27">
                  <c:v>5764928</c:v>
                </c:pt>
                <c:pt idx="28">
                  <c:v>5873948</c:v>
                </c:pt>
                <c:pt idx="29">
                  <c:v>5982969</c:v>
                </c:pt>
                <c:pt idx="30">
                  <c:v>6091989</c:v>
                </c:pt>
                <c:pt idx="31">
                  <c:v>6201009</c:v>
                </c:pt>
                <c:pt idx="32">
                  <c:v>6331095</c:v>
                </c:pt>
                <c:pt idx="33">
                  <c:v>6461178</c:v>
                </c:pt>
                <c:pt idx="34">
                  <c:v>6429126</c:v>
                </c:pt>
                <c:pt idx="35">
                  <c:v>6397078</c:v>
                </c:pt>
                <c:pt idx="36">
                  <c:v>6366351</c:v>
                </c:pt>
                <c:pt idx="37">
                  <c:v>6335627</c:v>
                </c:pt>
                <c:pt idx="38">
                  <c:v>6304900</c:v>
                </c:pt>
                <c:pt idx="39">
                  <c:v>6274173</c:v>
                </c:pt>
                <c:pt idx="40">
                  <c:v>6043590</c:v>
                </c:pt>
                <c:pt idx="41">
                  <c:v>5817687</c:v>
                </c:pt>
                <c:pt idx="42">
                  <c:v>5591785</c:v>
                </c:pt>
                <c:pt idx="43">
                  <c:v>5365882</c:v>
                </c:pt>
                <c:pt idx="44">
                  <c:v>5139979</c:v>
                </c:pt>
                <c:pt idx="45">
                  <c:v>4914080</c:v>
                </c:pt>
                <c:pt idx="46">
                  <c:v>4831397</c:v>
                </c:pt>
                <c:pt idx="47">
                  <c:v>4752687</c:v>
                </c:pt>
                <c:pt idx="48">
                  <c:v>4673974</c:v>
                </c:pt>
                <c:pt idx="49">
                  <c:v>4595265</c:v>
                </c:pt>
                <c:pt idx="50">
                  <c:v>4562665</c:v>
                </c:pt>
                <c:pt idx="51">
                  <c:v>4530066</c:v>
                </c:pt>
                <c:pt idx="52">
                  <c:v>4497463</c:v>
                </c:pt>
                <c:pt idx="53">
                  <c:v>4464864</c:v>
                </c:pt>
                <c:pt idx="54">
                  <c:v>4432264</c:v>
                </c:pt>
                <c:pt idx="55">
                  <c:v>4399665</c:v>
                </c:pt>
                <c:pt idx="56">
                  <c:v>4367062</c:v>
                </c:pt>
                <c:pt idx="57">
                  <c:v>4334463</c:v>
                </c:pt>
                <c:pt idx="58">
                  <c:v>4289289</c:v>
                </c:pt>
                <c:pt idx="59">
                  <c:v>4244112</c:v>
                </c:pt>
                <c:pt idx="60">
                  <c:v>4181211</c:v>
                </c:pt>
                <c:pt idx="61">
                  <c:v>4118311</c:v>
                </c:pt>
                <c:pt idx="62">
                  <c:v>4055409</c:v>
                </c:pt>
                <c:pt idx="63">
                  <c:v>3992506</c:v>
                </c:pt>
                <c:pt idx="64">
                  <c:v>3948939</c:v>
                </c:pt>
                <c:pt idx="65">
                  <c:v>3905368</c:v>
                </c:pt>
                <c:pt idx="66">
                  <c:v>3861798</c:v>
                </c:pt>
                <c:pt idx="67">
                  <c:v>3818227</c:v>
                </c:pt>
                <c:pt idx="68">
                  <c:v>3794188</c:v>
                </c:pt>
                <c:pt idx="69">
                  <c:v>3770146</c:v>
                </c:pt>
                <c:pt idx="70">
                  <c:v>3746104</c:v>
                </c:pt>
                <c:pt idx="71">
                  <c:v>3722062</c:v>
                </c:pt>
                <c:pt idx="72">
                  <c:v>3698020</c:v>
                </c:pt>
                <c:pt idx="73">
                  <c:v>3673977</c:v>
                </c:pt>
                <c:pt idx="74">
                  <c:v>3649935</c:v>
                </c:pt>
                <c:pt idx="75">
                  <c:v>3571157</c:v>
                </c:pt>
                <c:pt idx="76">
                  <c:v>3492375</c:v>
                </c:pt>
                <c:pt idx="77">
                  <c:v>3413594</c:v>
                </c:pt>
                <c:pt idx="78">
                  <c:v>3334814</c:v>
                </c:pt>
                <c:pt idx="79">
                  <c:v>3256033</c:v>
                </c:pt>
                <c:pt idx="80">
                  <c:v>3230291</c:v>
                </c:pt>
                <c:pt idx="81">
                  <c:v>3204548</c:v>
                </c:pt>
                <c:pt idx="82">
                  <c:v>3178807</c:v>
                </c:pt>
                <c:pt idx="83">
                  <c:v>3027031</c:v>
                </c:pt>
                <c:pt idx="84">
                  <c:v>2893538</c:v>
                </c:pt>
                <c:pt idx="85">
                  <c:v>2760046</c:v>
                </c:pt>
                <c:pt idx="86">
                  <c:v>2626554</c:v>
                </c:pt>
                <c:pt idx="87">
                  <c:v>2493062</c:v>
                </c:pt>
                <c:pt idx="88">
                  <c:v>2360925</c:v>
                </c:pt>
                <c:pt idx="89">
                  <c:v>2228788</c:v>
                </c:pt>
                <c:pt idx="90">
                  <c:v>2210750</c:v>
                </c:pt>
                <c:pt idx="91">
                  <c:v>2192712</c:v>
                </c:pt>
                <c:pt idx="92">
                  <c:v>2174673</c:v>
                </c:pt>
                <c:pt idx="93">
                  <c:v>2156637</c:v>
                </c:pt>
                <c:pt idx="94">
                  <c:v>2138262</c:v>
                </c:pt>
                <c:pt idx="95">
                  <c:v>2119889</c:v>
                </c:pt>
                <c:pt idx="96">
                  <c:v>2101513</c:v>
                </c:pt>
                <c:pt idx="97">
                  <c:v>2083140</c:v>
                </c:pt>
                <c:pt idx="98">
                  <c:v>2064766</c:v>
                </c:pt>
                <c:pt idx="99">
                  <c:v>2040252</c:v>
                </c:pt>
                <c:pt idx="100">
                  <c:v>1893099</c:v>
                </c:pt>
                <c:pt idx="101">
                  <c:v>1745947</c:v>
                </c:pt>
                <c:pt idx="102">
                  <c:v>1598794</c:v>
                </c:pt>
                <c:pt idx="103">
                  <c:v>1451641</c:v>
                </c:pt>
                <c:pt idx="104">
                  <c:v>1304489</c:v>
                </c:pt>
                <c:pt idx="105">
                  <c:v>907337</c:v>
                </c:pt>
                <c:pt idx="106">
                  <c:v>760182</c:v>
                </c:pt>
                <c:pt idx="107">
                  <c:v>413029</c:v>
                </c:pt>
                <c:pt idx="108">
                  <c:v>315877</c:v>
                </c:pt>
                <c:pt idx="109">
                  <c:v>93725</c:v>
                </c:pt>
                <c:pt idx="110">
                  <c:v>82271</c:v>
                </c:pt>
                <c:pt idx="111">
                  <c:v>70818</c:v>
                </c:pt>
                <c:pt idx="112">
                  <c:v>44363</c:v>
                </c:pt>
                <c:pt idx="113">
                  <c:v>32910</c:v>
                </c:pt>
                <c:pt idx="114">
                  <c:v>16456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0E-4AE8-976F-8C97263B0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604815"/>
        <c:axId val="389606479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simulazione!$AX$244:$AX$358</c:f>
              <c:numCache>
                <c:formatCode>Standard</c:formatCode>
                <c:ptCount val="115"/>
                <c:pt idx="0">
                  <c:v>1385000</c:v>
                </c:pt>
                <c:pt idx="20">
                  <c:v>116924</c:v>
                </c:pt>
                <c:pt idx="40">
                  <c:v>0</c:v>
                </c:pt>
                <c:pt idx="60">
                  <c:v>3229332</c:v>
                </c:pt>
                <c:pt idx="85">
                  <c:v>3777970</c:v>
                </c:pt>
                <c:pt idx="105">
                  <c:v>2172697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CB-484C-91C7-BB6D58D51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9604815"/>
        <c:axId val="389606479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strRef>
              <c:f>simulazione!$H$244:$H$358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simulazione!$AW$244:$AW$355</c:f>
              <c:numCache>
                <c:formatCode>_-* #.##0,00\ _€_-;\-* #.##0,00\ _€_-;_-* "-"??\ _€_-;_-@_-</c:formatCode>
                <c:ptCount val="112"/>
                <c:pt idx="0">
                  <c:v>2657801</c:v>
                </c:pt>
                <c:pt idx="20">
                  <c:v>2657801</c:v>
                </c:pt>
                <c:pt idx="40">
                  <c:v>2657801</c:v>
                </c:pt>
                <c:pt idx="60">
                  <c:v>2657801</c:v>
                </c:pt>
                <c:pt idx="85">
                  <c:v>2657801</c:v>
                </c:pt>
                <c:pt idx="105">
                  <c:v>2657801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10E-4AE8-976F-8C97263B0DAB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simulazione!$AV$244:$AV$358</c:f>
              <c:numCache>
                <c:formatCode>_-* #.##0,00\ _€_-;\-* #.##0,00\ _€_-;_-* "-"??\ _€_-;_-@_-</c:formatCode>
                <c:ptCount val="115"/>
                <c:pt idx="0">
                  <c:v>2657801</c:v>
                </c:pt>
                <c:pt idx="1">
                  <c:v>2657801</c:v>
                </c:pt>
                <c:pt idx="2">
                  <c:v>2657801</c:v>
                </c:pt>
                <c:pt idx="3">
                  <c:v>2657801</c:v>
                </c:pt>
                <c:pt idx="4">
                  <c:v>2657801</c:v>
                </c:pt>
                <c:pt idx="5">
                  <c:v>2657801</c:v>
                </c:pt>
                <c:pt idx="6">
                  <c:v>2657801</c:v>
                </c:pt>
                <c:pt idx="7">
                  <c:v>2657801</c:v>
                </c:pt>
                <c:pt idx="8">
                  <c:v>2657801</c:v>
                </c:pt>
                <c:pt idx="9">
                  <c:v>2657801</c:v>
                </c:pt>
                <c:pt idx="10">
                  <c:v>2657801</c:v>
                </c:pt>
                <c:pt idx="11">
                  <c:v>2657801</c:v>
                </c:pt>
                <c:pt idx="12">
                  <c:v>2657801</c:v>
                </c:pt>
                <c:pt idx="13">
                  <c:v>2657801</c:v>
                </c:pt>
                <c:pt idx="14">
                  <c:v>2657801</c:v>
                </c:pt>
                <c:pt idx="15">
                  <c:v>2657801</c:v>
                </c:pt>
                <c:pt idx="16">
                  <c:v>2657801</c:v>
                </c:pt>
                <c:pt idx="17">
                  <c:v>2657801</c:v>
                </c:pt>
                <c:pt idx="18">
                  <c:v>2657801</c:v>
                </c:pt>
                <c:pt idx="19">
                  <c:v>2657801</c:v>
                </c:pt>
                <c:pt idx="20">
                  <c:v>2657801</c:v>
                </c:pt>
                <c:pt idx="21">
                  <c:v>2657801</c:v>
                </c:pt>
                <c:pt idx="22">
                  <c:v>2657801</c:v>
                </c:pt>
                <c:pt idx="23">
                  <c:v>2657801</c:v>
                </c:pt>
                <c:pt idx="24">
                  <c:v>2657801</c:v>
                </c:pt>
                <c:pt idx="25">
                  <c:v>2657801</c:v>
                </c:pt>
                <c:pt idx="26">
                  <c:v>2657801</c:v>
                </c:pt>
                <c:pt idx="27">
                  <c:v>2657801</c:v>
                </c:pt>
                <c:pt idx="28">
                  <c:v>2657801</c:v>
                </c:pt>
                <c:pt idx="29">
                  <c:v>2657801</c:v>
                </c:pt>
                <c:pt idx="30">
                  <c:v>2657801</c:v>
                </c:pt>
                <c:pt idx="31">
                  <c:v>2657801</c:v>
                </c:pt>
                <c:pt idx="32">
                  <c:v>2657801</c:v>
                </c:pt>
                <c:pt idx="33">
                  <c:v>2657801</c:v>
                </c:pt>
                <c:pt idx="34">
                  <c:v>2657801</c:v>
                </c:pt>
                <c:pt idx="35">
                  <c:v>2657801</c:v>
                </c:pt>
                <c:pt idx="36">
                  <c:v>2657801</c:v>
                </c:pt>
                <c:pt idx="37">
                  <c:v>2657801</c:v>
                </c:pt>
                <c:pt idx="38">
                  <c:v>2657801</c:v>
                </c:pt>
                <c:pt idx="39">
                  <c:v>2657801</c:v>
                </c:pt>
                <c:pt idx="40">
                  <c:v>2657801</c:v>
                </c:pt>
                <c:pt idx="41">
                  <c:v>2657801</c:v>
                </c:pt>
                <c:pt idx="42">
                  <c:v>2657801</c:v>
                </c:pt>
                <c:pt idx="43">
                  <c:v>2657801</c:v>
                </c:pt>
                <c:pt idx="44">
                  <c:v>2657801</c:v>
                </c:pt>
                <c:pt idx="45">
                  <c:v>2657801</c:v>
                </c:pt>
                <c:pt idx="46">
                  <c:v>2657801</c:v>
                </c:pt>
                <c:pt idx="47">
                  <c:v>2657801</c:v>
                </c:pt>
                <c:pt idx="48">
                  <c:v>2657801</c:v>
                </c:pt>
                <c:pt idx="49">
                  <c:v>2657801</c:v>
                </c:pt>
                <c:pt idx="50">
                  <c:v>2657801</c:v>
                </c:pt>
                <c:pt idx="51">
                  <c:v>2657801</c:v>
                </c:pt>
                <c:pt idx="52">
                  <c:v>2657801</c:v>
                </c:pt>
                <c:pt idx="53">
                  <c:v>2657801</c:v>
                </c:pt>
                <c:pt idx="54">
                  <c:v>2657801</c:v>
                </c:pt>
                <c:pt idx="55">
                  <c:v>2657801</c:v>
                </c:pt>
                <c:pt idx="56">
                  <c:v>2657801</c:v>
                </c:pt>
                <c:pt idx="57">
                  <c:v>2657801</c:v>
                </c:pt>
                <c:pt idx="58">
                  <c:v>2657801</c:v>
                </c:pt>
                <c:pt idx="59">
                  <c:v>2657801</c:v>
                </c:pt>
                <c:pt idx="60">
                  <c:v>2657801</c:v>
                </c:pt>
                <c:pt idx="61">
                  <c:v>2657801</c:v>
                </c:pt>
                <c:pt idx="62">
                  <c:v>2657801</c:v>
                </c:pt>
                <c:pt idx="63">
                  <c:v>2657801</c:v>
                </c:pt>
                <c:pt idx="64">
                  <c:v>2657801</c:v>
                </c:pt>
                <c:pt idx="65">
                  <c:v>2657801</c:v>
                </c:pt>
                <c:pt idx="66">
                  <c:v>2657801</c:v>
                </c:pt>
                <c:pt idx="67">
                  <c:v>2657801</c:v>
                </c:pt>
                <c:pt idx="68">
                  <c:v>2657801</c:v>
                </c:pt>
                <c:pt idx="69">
                  <c:v>2657801</c:v>
                </c:pt>
                <c:pt idx="70">
                  <c:v>2657801</c:v>
                </c:pt>
                <c:pt idx="71">
                  <c:v>2657801</c:v>
                </c:pt>
                <c:pt idx="72">
                  <c:v>2657801</c:v>
                </c:pt>
                <c:pt idx="73">
                  <c:v>2657801</c:v>
                </c:pt>
                <c:pt idx="74">
                  <c:v>2657801</c:v>
                </c:pt>
                <c:pt idx="75">
                  <c:v>2657801</c:v>
                </c:pt>
                <c:pt idx="76">
                  <c:v>2657801</c:v>
                </c:pt>
                <c:pt idx="77">
                  <c:v>2657801</c:v>
                </c:pt>
                <c:pt idx="78">
                  <c:v>2657801</c:v>
                </c:pt>
                <c:pt idx="79">
                  <c:v>2657801</c:v>
                </c:pt>
                <c:pt idx="80">
                  <c:v>2657801</c:v>
                </c:pt>
                <c:pt idx="81">
                  <c:v>2657801</c:v>
                </c:pt>
                <c:pt idx="82">
                  <c:v>2657801</c:v>
                </c:pt>
                <c:pt idx="83">
                  <c:v>2657801</c:v>
                </c:pt>
                <c:pt idx="84">
                  <c:v>2657801</c:v>
                </c:pt>
                <c:pt idx="85">
                  <c:v>2657801</c:v>
                </c:pt>
                <c:pt idx="86">
                  <c:v>2657801</c:v>
                </c:pt>
                <c:pt idx="87">
                  <c:v>2657801</c:v>
                </c:pt>
                <c:pt idx="88">
                  <c:v>2657801</c:v>
                </c:pt>
                <c:pt idx="89">
                  <c:v>2657801</c:v>
                </c:pt>
                <c:pt idx="90">
                  <c:v>2657801</c:v>
                </c:pt>
                <c:pt idx="91">
                  <c:v>2657801</c:v>
                </c:pt>
                <c:pt idx="92">
                  <c:v>2657801</c:v>
                </c:pt>
                <c:pt idx="93">
                  <c:v>2657801</c:v>
                </c:pt>
                <c:pt idx="94">
                  <c:v>2657801</c:v>
                </c:pt>
                <c:pt idx="95">
                  <c:v>2657801</c:v>
                </c:pt>
                <c:pt idx="96">
                  <c:v>2657801</c:v>
                </c:pt>
                <c:pt idx="97">
                  <c:v>2657801</c:v>
                </c:pt>
                <c:pt idx="98">
                  <c:v>2657801</c:v>
                </c:pt>
                <c:pt idx="99">
                  <c:v>2657801</c:v>
                </c:pt>
                <c:pt idx="100">
                  <c:v>2657801</c:v>
                </c:pt>
                <c:pt idx="101">
                  <c:v>2657801</c:v>
                </c:pt>
                <c:pt idx="102">
                  <c:v>2657801</c:v>
                </c:pt>
                <c:pt idx="103">
                  <c:v>2657801</c:v>
                </c:pt>
                <c:pt idx="104">
                  <c:v>2657801</c:v>
                </c:pt>
                <c:pt idx="105">
                  <c:v>2657801</c:v>
                </c:pt>
                <c:pt idx="106">
                  <c:v>2657801</c:v>
                </c:pt>
                <c:pt idx="107">
                  <c:v>2657801</c:v>
                </c:pt>
                <c:pt idx="108">
                  <c:v>2657801</c:v>
                </c:pt>
                <c:pt idx="109">
                  <c:v>2657801</c:v>
                </c:pt>
                <c:pt idx="110">
                  <c:v>2657801</c:v>
                </c:pt>
                <c:pt idx="111">
                  <c:v>2657801</c:v>
                </c:pt>
                <c:pt idx="112">
                  <c:v>2657801</c:v>
                </c:pt>
                <c:pt idx="113">
                  <c:v>2657801</c:v>
                </c:pt>
                <c:pt idx="114">
                  <c:v>2657801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33-4BE9-9A37-FE7C22C251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04815"/>
        <c:axId val="389606479"/>
      </c:lineChart>
      <c:catAx>
        <c:axId val="389604815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9606479"/>
        <c:crosses val="autoZero"/>
        <c:auto val="1"/>
        <c:lblAlgn val="ctr"/>
        <c:lblOffset val="100"/>
        <c:noMultiLvlLbl val="0"/>
      </c:catAx>
      <c:valAx>
        <c:axId val="3896064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96048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simulazione!$Q$363:$Q$477</c:f>
              <c:numCache>
                <c:formatCode>Standard</c:formatCode>
                <c:ptCount val="115"/>
                <c:pt idx="0">
                  <c:v>11918</c:v>
                </c:pt>
                <c:pt idx="1">
                  <c:v>12501</c:v>
                </c:pt>
                <c:pt idx="2">
                  <c:v>13085</c:v>
                </c:pt>
                <c:pt idx="3">
                  <c:v>13670</c:v>
                </c:pt>
                <c:pt idx="4">
                  <c:v>14253</c:v>
                </c:pt>
                <c:pt idx="5">
                  <c:v>14836</c:v>
                </c:pt>
                <c:pt idx="6">
                  <c:v>15419</c:v>
                </c:pt>
                <c:pt idx="7">
                  <c:v>16004</c:v>
                </c:pt>
                <c:pt idx="8">
                  <c:v>17014</c:v>
                </c:pt>
                <c:pt idx="9">
                  <c:v>18024</c:v>
                </c:pt>
                <c:pt idx="10">
                  <c:v>19034</c:v>
                </c:pt>
                <c:pt idx="11">
                  <c:v>20043</c:v>
                </c:pt>
                <c:pt idx="12">
                  <c:v>20789</c:v>
                </c:pt>
                <c:pt idx="13">
                  <c:v>21534</c:v>
                </c:pt>
                <c:pt idx="14">
                  <c:v>21271</c:v>
                </c:pt>
                <c:pt idx="15">
                  <c:v>21006</c:v>
                </c:pt>
                <c:pt idx="16">
                  <c:v>20666</c:v>
                </c:pt>
                <c:pt idx="17">
                  <c:v>20326</c:v>
                </c:pt>
                <c:pt idx="18">
                  <c:v>19986</c:v>
                </c:pt>
                <c:pt idx="19">
                  <c:v>19646</c:v>
                </c:pt>
                <c:pt idx="20">
                  <c:v>19304</c:v>
                </c:pt>
                <c:pt idx="21">
                  <c:v>18963</c:v>
                </c:pt>
                <c:pt idx="22">
                  <c:v>18623</c:v>
                </c:pt>
                <c:pt idx="23">
                  <c:v>18283</c:v>
                </c:pt>
                <c:pt idx="24">
                  <c:v>17943</c:v>
                </c:pt>
                <c:pt idx="25">
                  <c:v>17603</c:v>
                </c:pt>
                <c:pt idx="26">
                  <c:v>17262</c:v>
                </c:pt>
                <c:pt idx="27">
                  <c:v>16694</c:v>
                </c:pt>
                <c:pt idx="28">
                  <c:v>16123</c:v>
                </c:pt>
                <c:pt idx="29">
                  <c:v>15554</c:v>
                </c:pt>
                <c:pt idx="30">
                  <c:v>14985</c:v>
                </c:pt>
                <c:pt idx="31">
                  <c:v>14417</c:v>
                </c:pt>
                <c:pt idx="32">
                  <c:v>14111</c:v>
                </c:pt>
                <c:pt idx="33">
                  <c:v>13806</c:v>
                </c:pt>
                <c:pt idx="34">
                  <c:v>13500</c:v>
                </c:pt>
                <c:pt idx="35">
                  <c:v>13196</c:v>
                </c:pt>
                <c:pt idx="36">
                  <c:v>12968</c:v>
                </c:pt>
                <c:pt idx="37">
                  <c:v>12739</c:v>
                </c:pt>
                <c:pt idx="38">
                  <c:v>13234</c:v>
                </c:pt>
                <c:pt idx="39">
                  <c:v>13729</c:v>
                </c:pt>
                <c:pt idx="40">
                  <c:v>14226</c:v>
                </c:pt>
                <c:pt idx="41">
                  <c:v>14721</c:v>
                </c:pt>
                <c:pt idx="42">
                  <c:v>15218</c:v>
                </c:pt>
                <c:pt idx="43">
                  <c:v>15713</c:v>
                </c:pt>
                <c:pt idx="44">
                  <c:v>15095</c:v>
                </c:pt>
                <c:pt idx="45">
                  <c:v>14476</c:v>
                </c:pt>
                <c:pt idx="46">
                  <c:v>13859</c:v>
                </c:pt>
                <c:pt idx="47">
                  <c:v>13470</c:v>
                </c:pt>
                <c:pt idx="48">
                  <c:v>13081</c:v>
                </c:pt>
                <c:pt idx="49">
                  <c:v>12690</c:v>
                </c:pt>
                <c:pt idx="50">
                  <c:v>12302</c:v>
                </c:pt>
                <c:pt idx="51">
                  <c:v>11913</c:v>
                </c:pt>
                <c:pt idx="52">
                  <c:v>11524</c:v>
                </c:pt>
                <c:pt idx="53">
                  <c:v>11133</c:v>
                </c:pt>
                <c:pt idx="54">
                  <c:v>10745</c:v>
                </c:pt>
                <c:pt idx="55">
                  <c:v>10356</c:v>
                </c:pt>
                <c:pt idx="56">
                  <c:v>9967</c:v>
                </c:pt>
                <c:pt idx="57">
                  <c:v>9576</c:v>
                </c:pt>
                <c:pt idx="58">
                  <c:v>8464</c:v>
                </c:pt>
                <c:pt idx="59">
                  <c:v>7350</c:v>
                </c:pt>
                <c:pt idx="60">
                  <c:v>6236</c:v>
                </c:pt>
                <c:pt idx="61">
                  <c:v>5121</c:v>
                </c:pt>
                <c:pt idx="62">
                  <c:v>4007</c:v>
                </c:pt>
                <c:pt idx="63">
                  <c:v>2895</c:v>
                </c:pt>
                <c:pt idx="64">
                  <c:v>2895</c:v>
                </c:pt>
                <c:pt idx="65">
                  <c:v>2895</c:v>
                </c:pt>
                <c:pt idx="66">
                  <c:v>2895</c:v>
                </c:pt>
                <c:pt idx="67">
                  <c:v>2895</c:v>
                </c:pt>
                <c:pt idx="68">
                  <c:v>2895</c:v>
                </c:pt>
                <c:pt idx="69">
                  <c:v>2895</c:v>
                </c:pt>
                <c:pt idx="70">
                  <c:v>2895</c:v>
                </c:pt>
                <c:pt idx="71">
                  <c:v>2895</c:v>
                </c:pt>
                <c:pt idx="72">
                  <c:v>2895</c:v>
                </c:pt>
                <c:pt idx="73">
                  <c:v>2895</c:v>
                </c:pt>
                <c:pt idx="74">
                  <c:v>2918</c:v>
                </c:pt>
                <c:pt idx="75">
                  <c:v>2940</c:v>
                </c:pt>
                <c:pt idx="76">
                  <c:v>2963</c:v>
                </c:pt>
                <c:pt idx="77">
                  <c:v>2987</c:v>
                </c:pt>
                <c:pt idx="78">
                  <c:v>3010</c:v>
                </c:pt>
                <c:pt idx="79">
                  <c:v>3456</c:v>
                </c:pt>
                <c:pt idx="80">
                  <c:v>3901</c:v>
                </c:pt>
                <c:pt idx="81">
                  <c:v>4347</c:v>
                </c:pt>
                <c:pt idx="82">
                  <c:v>4794</c:v>
                </c:pt>
                <c:pt idx="83">
                  <c:v>5238</c:v>
                </c:pt>
                <c:pt idx="84">
                  <c:v>5685</c:v>
                </c:pt>
                <c:pt idx="85">
                  <c:v>6129</c:v>
                </c:pt>
                <c:pt idx="86">
                  <c:v>6576</c:v>
                </c:pt>
                <c:pt idx="87">
                  <c:v>7022</c:v>
                </c:pt>
                <c:pt idx="88">
                  <c:v>7467</c:v>
                </c:pt>
                <c:pt idx="89">
                  <c:v>7913</c:v>
                </c:pt>
                <c:pt idx="90">
                  <c:v>8360</c:v>
                </c:pt>
                <c:pt idx="91">
                  <c:v>8804</c:v>
                </c:pt>
                <c:pt idx="92">
                  <c:v>9251</c:v>
                </c:pt>
                <c:pt idx="93">
                  <c:v>9695</c:v>
                </c:pt>
                <c:pt idx="94">
                  <c:v>10118</c:v>
                </c:pt>
                <c:pt idx="95">
                  <c:v>10541</c:v>
                </c:pt>
                <c:pt idx="96">
                  <c:v>10374</c:v>
                </c:pt>
                <c:pt idx="97">
                  <c:v>10206</c:v>
                </c:pt>
                <c:pt idx="98">
                  <c:v>10037</c:v>
                </c:pt>
                <c:pt idx="99">
                  <c:v>9447</c:v>
                </c:pt>
                <c:pt idx="100">
                  <c:v>8856</c:v>
                </c:pt>
                <c:pt idx="101">
                  <c:v>8266</c:v>
                </c:pt>
                <c:pt idx="102">
                  <c:v>7676</c:v>
                </c:pt>
                <c:pt idx="103">
                  <c:v>7085</c:v>
                </c:pt>
                <c:pt idx="104">
                  <c:v>6495</c:v>
                </c:pt>
                <c:pt idx="105">
                  <c:v>5904</c:v>
                </c:pt>
                <c:pt idx="106">
                  <c:v>5314</c:v>
                </c:pt>
                <c:pt idx="107">
                  <c:v>4724</c:v>
                </c:pt>
                <c:pt idx="108">
                  <c:v>4133</c:v>
                </c:pt>
                <c:pt idx="109">
                  <c:v>3543</c:v>
                </c:pt>
                <c:pt idx="110">
                  <c:v>2952</c:v>
                </c:pt>
                <c:pt idx="111">
                  <c:v>2362</c:v>
                </c:pt>
                <c:pt idx="112">
                  <c:v>1772</c:v>
                </c:pt>
                <c:pt idx="113">
                  <c:v>1476</c:v>
                </c:pt>
                <c:pt idx="114">
                  <c:v>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B4-45DD-9EA6-07A318B482E8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simulazione!$N$363:$N$477</c:f>
              <c:numCache>
                <c:formatCode>Standard</c:formatCode>
                <c:ptCount val="115"/>
                <c:pt idx="0">
                  <c:v>22068</c:v>
                </c:pt>
                <c:pt idx="1">
                  <c:v>23149</c:v>
                </c:pt>
                <c:pt idx="2">
                  <c:v>24230</c:v>
                </c:pt>
                <c:pt idx="3">
                  <c:v>25311</c:v>
                </c:pt>
                <c:pt idx="4">
                  <c:v>26392</c:v>
                </c:pt>
                <c:pt idx="5">
                  <c:v>27473</c:v>
                </c:pt>
                <c:pt idx="6">
                  <c:v>28554</c:v>
                </c:pt>
                <c:pt idx="7">
                  <c:v>29635</c:v>
                </c:pt>
                <c:pt idx="8">
                  <c:v>31505</c:v>
                </c:pt>
                <c:pt idx="9">
                  <c:v>33375</c:v>
                </c:pt>
                <c:pt idx="10">
                  <c:v>35245</c:v>
                </c:pt>
                <c:pt idx="11">
                  <c:v>37115</c:v>
                </c:pt>
                <c:pt idx="12">
                  <c:v>38496</c:v>
                </c:pt>
                <c:pt idx="13">
                  <c:v>39877</c:v>
                </c:pt>
                <c:pt idx="14">
                  <c:v>39388</c:v>
                </c:pt>
                <c:pt idx="15">
                  <c:v>38899</c:v>
                </c:pt>
                <c:pt idx="16">
                  <c:v>38268</c:v>
                </c:pt>
                <c:pt idx="17">
                  <c:v>37638</c:v>
                </c:pt>
                <c:pt idx="18">
                  <c:v>37008</c:v>
                </c:pt>
                <c:pt idx="19">
                  <c:v>36377</c:v>
                </c:pt>
                <c:pt idx="20">
                  <c:v>35747</c:v>
                </c:pt>
                <c:pt idx="21">
                  <c:v>35117</c:v>
                </c:pt>
                <c:pt idx="22">
                  <c:v>34486</c:v>
                </c:pt>
                <c:pt idx="23">
                  <c:v>33856</c:v>
                </c:pt>
                <c:pt idx="24">
                  <c:v>33226</c:v>
                </c:pt>
                <c:pt idx="25">
                  <c:v>32595</c:v>
                </c:pt>
                <c:pt idx="26">
                  <c:v>31965</c:v>
                </c:pt>
                <c:pt idx="27">
                  <c:v>30911</c:v>
                </c:pt>
                <c:pt idx="28">
                  <c:v>29857</c:v>
                </c:pt>
                <c:pt idx="29">
                  <c:v>28803</c:v>
                </c:pt>
                <c:pt idx="30">
                  <c:v>27749</c:v>
                </c:pt>
                <c:pt idx="31">
                  <c:v>26695</c:v>
                </c:pt>
                <c:pt idx="32">
                  <c:v>26130</c:v>
                </c:pt>
                <c:pt idx="33">
                  <c:v>25565</c:v>
                </c:pt>
                <c:pt idx="34">
                  <c:v>25000</c:v>
                </c:pt>
                <c:pt idx="35">
                  <c:v>24435</c:v>
                </c:pt>
                <c:pt idx="36">
                  <c:v>24011</c:v>
                </c:pt>
                <c:pt idx="37">
                  <c:v>23587</c:v>
                </c:pt>
                <c:pt idx="38">
                  <c:v>24505</c:v>
                </c:pt>
                <c:pt idx="39">
                  <c:v>25423</c:v>
                </c:pt>
                <c:pt idx="40">
                  <c:v>26342</c:v>
                </c:pt>
                <c:pt idx="41">
                  <c:v>27260</c:v>
                </c:pt>
                <c:pt idx="42">
                  <c:v>28178</c:v>
                </c:pt>
                <c:pt idx="43">
                  <c:v>29096</c:v>
                </c:pt>
                <c:pt idx="44">
                  <c:v>27951</c:v>
                </c:pt>
                <c:pt idx="45">
                  <c:v>26807</c:v>
                </c:pt>
                <c:pt idx="46">
                  <c:v>25662</c:v>
                </c:pt>
                <c:pt idx="47">
                  <c:v>24941</c:v>
                </c:pt>
                <c:pt idx="48">
                  <c:v>24221</c:v>
                </c:pt>
                <c:pt idx="49">
                  <c:v>23500</c:v>
                </c:pt>
                <c:pt idx="50">
                  <c:v>22779</c:v>
                </c:pt>
                <c:pt idx="51">
                  <c:v>22058</c:v>
                </c:pt>
                <c:pt idx="52">
                  <c:v>21337</c:v>
                </c:pt>
                <c:pt idx="53">
                  <c:v>20617</c:v>
                </c:pt>
                <c:pt idx="54">
                  <c:v>19896</c:v>
                </c:pt>
                <c:pt idx="55">
                  <c:v>19175</c:v>
                </c:pt>
                <c:pt idx="56">
                  <c:v>18454</c:v>
                </c:pt>
                <c:pt idx="57">
                  <c:v>17733</c:v>
                </c:pt>
                <c:pt idx="58">
                  <c:v>15671</c:v>
                </c:pt>
                <c:pt idx="59">
                  <c:v>13608</c:v>
                </c:pt>
                <c:pt idx="60">
                  <c:v>11546</c:v>
                </c:pt>
                <c:pt idx="61">
                  <c:v>9483</c:v>
                </c:pt>
                <c:pt idx="62">
                  <c:v>7420</c:v>
                </c:pt>
                <c:pt idx="63">
                  <c:v>5358</c:v>
                </c:pt>
                <c:pt idx="64">
                  <c:v>5358</c:v>
                </c:pt>
                <c:pt idx="65">
                  <c:v>5358</c:v>
                </c:pt>
                <c:pt idx="66">
                  <c:v>5358</c:v>
                </c:pt>
                <c:pt idx="67">
                  <c:v>5358</c:v>
                </c:pt>
                <c:pt idx="68">
                  <c:v>5358</c:v>
                </c:pt>
                <c:pt idx="69">
                  <c:v>5358</c:v>
                </c:pt>
                <c:pt idx="70">
                  <c:v>5358</c:v>
                </c:pt>
                <c:pt idx="71">
                  <c:v>5358</c:v>
                </c:pt>
                <c:pt idx="72">
                  <c:v>5358</c:v>
                </c:pt>
                <c:pt idx="73">
                  <c:v>5358</c:v>
                </c:pt>
                <c:pt idx="74">
                  <c:v>5401</c:v>
                </c:pt>
                <c:pt idx="75">
                  <c:v>5444</c:v>
                </c:pt>
                <c:pt idx="76">
                  <c:v>5486</c:v>
                </c:pt>
                <c:pt idx="77">
                  <c:v>5529</c:v>
                </c:pt>
                <c:pt idx="78">
                  <c:v>5572</c:v>
                </c:pt>
                <c:pt idx="79">
                  <c:v>6398</c:v>
                </c:pt>
                <c:pt idx="80">
                  <c:v>7223</c:v>
                </c:pt>
                <c:pt idx="81">
                  <c:v>8048</c:v>
                </c:pt>
                <c:pt idx="82">
                  <c:v>8874</c:v>
                </c:pt>
                <c:pt idx="83">
                  <c:v>9699</c:v>
                </c:pt>
                <c:pt idx="84">
                  <c:v>10525</c:v>
                </c:pt>
                <c:pt idx="85">
                  <c:v>11350</c:v>
                </c:pt>
                <c:pt idx="86">
                  <c:v>12176</c:v>
                </c:pt>
                <c:pt idx="87">
                  <c:v>13001</c:v>
                </c:pt>
                <c:pt idx="88">
                  <c:v>13826</c:v>
                </c:pt>
                <c:pt idx="89">
                  <c:v>14652</c:v>
                </c:pt>
                <c:pt idx="90">
                  <c:v>15477</c:v>
                </c:pt>
                <c:pt idx="91">
                  <c:v>16303</c:v>
                </c:pt>
                <c:pt idx="92">
                  <c:v>17128</c:v>
                </c:pt>
                <c:pt idx="93">
                  <c:v>17954</c:v>
                </c:pt>
                <c:pt idx="94">
                  <c:v>18736</c:v>
                </c:pt>
                <c:pt idx="95">
                  <c:v>19519</c:v>
                </c:pt>
                <c:pt idx="96">
                  <c:v>19208</c:v>
                </c:pt>
                <c:pt idx="97">
                  <c:v>18897</c:v>
                </c:pt>
                <c:pt idx="98">
                  <c:v>18586</c:v>
                </c:pt>
                <c:pt idx="99">
                  <c:v>17493</c:v>
                </c:pt>
                <c:pt idx="100">
                  <c:v>16400</c:v>
                </c:pt>
                <c:pt idx="101">
                  <c:v>15307</c:v>
                </c:pt>
                <c:pt idx="102">
                  <c:v>14213</c:v>
                </c:pt>
                <c:pt idx="103">
                  <c:v>13120</c:v>
                </c:pt>
                <c:pt idx="104">
                  <c:v>12027</c:v>
                </c:pt>
                <c:pt idx="105">
                  <c:v>10933</c:v>
                </c:pt>
                <c:pt idx="106">
                  <c:v>9840</c:v>
                </c:pt>
                <c:pt idx="107">
                  <c:v>8747</c:v>
                </c:pt>
                <c:pt idx="108">
                  <c:v>7654</c:v>
                </c:pt>
                <c:pt idx="109">
                  <c:v>6560</c:v>
                </c:pt>
                <c:pt idx="110">
                  <c:v>5467</c:v>
                </c:pt>
                <c:pt idx="111">
                  <c:v>4374</c:v>
                </c:pt>
                <c:pt idx="112">
                  <c:v>3280</c:v>
                </c:pt>
                <c:pt idx="113">
                  <c:v>2734</c:v>
                </c:pt>
                <c:pt idx="114">
                  <c:v>1531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B4-45DD-9EA6-07A318B482E8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simulazione!$M$363:$M$477</c:f>
              <c:numCache>
                <c:formatCode>Standard</c:formatCode>
                <c:ptCount val="115"/>
                <c:pt idx="0">
                  <c:v>15000</c:v>
                </c:pt>
                <c:pt idx="1">
                  <c:v>15000</c:v>
                </c:pt>
                <c:pt idx="2">
                  <c:v>15000</c:v>
                </c:pt>
                <c:pt idx="3">
                  <c:v>15000</c:v>
                </c:pt>
                <c:pt idx="4">
                  <c:v>15000</c:v>
                </c:pt>
                <c:pt idx="5">
                  <c:v>15000</c:v>
                </c:pt>
                <c:pt idx="6">
                  <c:v>15000</c:v>
                </c:pt>
                <c:pt idx="7">
                  <c:v>15000</c:v>
                </c:pt>
                <c:pt idx="8">
                  <c:v>15000</c:v>
                </c:pt>
                <c:pt idx="9">
                  <c:v>15000</c:v>
                </c:pt>
                <c:pt idx="10">
                  <c:v>15000</c:v>
                </c:pt>
                <c:pt idx="11">
                  <c:v>15000</c:v>
                </c:pt>
                <c:pt idx="12">
                  <c:v>15000</c:v>
                </c:pt>
                <c:pt idx="13">
                  <c:v>15000</c:v>
                </c:pt>
                <c:pt idx="14">
                  <c:v>15000</c:v>
                </c:pt>
                <c:pt idx="15">
                  <c:v>15000</c:v>
                </c:pt>
                <c:pt idx="16">
                  <c:v>15000</c:v>
                </c:pt>
                <c:pt idx="17">
                  <c:v>15000</c:v>
                </c:pt>
                <c:pt idx="18">
                  <c:v>15000</c:v>
                </c:pt>
                <c:pt idx="19">
                  <c:v>15000</c:v>
                </c:pt>
                <c:pt idx="20">
                  <c:v>15000</c:v>
                </c:pt>
                <c:pt idx="21">
                  <c:v>15000</c:v>
                </c:pt>
                <c:pt idx="22">
                  <c:v>15000</c:v>
                </c:pt>
                <c:pt idx="23">
                  <c:v>15000</c:v>
                </c:pt>
                <c:pt idx="24">
                  <c:v>15000</c:v>
                </c:pt>
                <c:pt idx="25">
                  <c:v>15000</c:v>
                </c:pt>
                <c:pt idx="26">
                  <c:v>15000</c:v>
                </c:pt>
                <c:pt idx="27">
                  <c:v>15000</c:v>
                </c:pt>
                <c:pt idx="28">
                  <c:v>15000</c:v>
                </c:pt>
                <c:pt idx="29">
                  <c:v>15000</c:v>
                </c:pt>
                <c:pt idx="30">
                  <c:v>15000</c:v>
                </c:pt>
                <c:pt idx="31">
                  <c:v>15000</c:v>
                </c:pt>
                <c:pt idx="32">
                  <c:v>15000</c:v>
                </c:pt>
                <c:pt idx="33">
                  <c:v>15000</c:v>
                </c:pt>
                <c:pt idx="34">
                  <c:v>15000</c:v>
                </c:pt>
                <c:pt idx="35">
                  <c:v>15000</c:v>
                </c:pt>
                <c:pt idx="36">
                  <c:v>15000</c:v>
                </c:pt>
                <c:pt idx="37">
                  <c:v>15000</c:v>
                </c:pt>
                <c:pt idx="38">
                  <c:v>15000</c:v>
                </c:pt>
                <c:pt idx="39">
                  <c:v>15000</c:v>
                </c:pt>
                <c:pt idx="40">
                  <c:v>15000</c:v>
                </c:pt>
                <c:pt idx="41">
                  <c:v>15000</c:v>
                </c:pt>
                <c:pt idx="42">
                  <c:v>15000</c:v>
                </c:pt>
                <c:pt idx="43">
                  <c:v>15000</c:v>
                </c:pt>
                <c:pt idx="44">
                  <c:v>15000</c:v>
                </c:pt>
                <c:pt idx="45">
                  <c:v>15000</c:v>
                </c:pt>
                <c:pt idx="46">
                  <c:v>15000</c:v>
                </c:pt>
                <c:pt idx="47">
                  <c:v>15000</c:v>
                </c:pt>
                <c:pt idx="48">
                  <c:v>15000</c:v>
                </c:pt>
                <c:pt idx="49">
                  <c:v>15000</c:v>
                </c:pt>
                <c:pt idx="50">
                  <c:v>15000</c:v>
                </c:pt>
                <c:pt idx="51">
                  <c:v>15000</c:v>
                </c:pt>
                <c:pt idx="52">
                  <c:v>15000</c:v>
                </c:pt>
                <c:pt idx="53">
                  <c:v>15000</c:v>
                </c:pt>
                <c:pt idx="54">
                  <c:v>15000</c:v>
                </c:pt>
                <c:pt idx="55">
                  <c:v>15000</c:v>
                </c:pt>
                <c:pt idx="56">
                  <c:v>15000</c:v>
                </c:pt>
                <c:pt idx="57">
                  <c:v>15000</c:v>
                </c:pt>
                <c:pt idx="58">
                  <c:v>15000</c:v>
                </c:pt>
                <c:pt idx="59">
                  <c:v>3750</c:v>
                </c:pt>
                <c:pt idx="60">
                  <c:v>3750</c:v>
                </c:pt>
                <c:pt idx="61">
                  <c:v>3750</c:v>
                </c:pt>
                <c:pt idx="62">
                  <c:v>3750</c:v>
                </c:pt>
                <c:pt idx="63">
                  <c:v>3750</c:v>
                </c:pt>
                <c:pt idx="64">
                  <c:v>3750</c:v>
                </c:pt>
                <c:pt idx="65">
                  <c:v>3750</c:v>
                </c:pt>
                <c:pt idx="66">
                  <c:v>3750</c:v>
                </c:pt>
                <c:pt idx="67">
                  <c:v>3750</c:v>
                </c:pt>
                <c:pt idx="68">
                  <c:v>3750</c:v>
                </c:pt>
                <c:pt idx="69">
                  <c:v>3750</c:v>
                </c:pt>
                <c:pt idx="70">
                  <c:v>3750</c:v>
                </c:pt>
                <c:pt idx="71">
                  <c:v>3750</c:v>
                </c:pt>
                <c:pt idx="72">
                  <c:v>3750</c:v>
                </c:pt>
                <c:pt idx="73">
                  <c:v>3750</c:v>
                </c:pt>
                <c:pt idx="74">
                  <c:v>3750</c:v>
                </c:pt>
                <c:pt idx="75">
                  <c:v>3750</c:v>
                </c:pt>
                <c:pt idx="76">
                  <c:v>3750</c:v>
                </c:pt>
                <c:pt idx="77">
                  <c:v>3750</c:v>
                </c:pt>
                <c:pt idx="78">
                  <c:v>3750</c:v>
                </c:pt>
                <c:pt idx="79">
                  <c:v>3750</c:v>
                </c:pt>
                <c:pt idx="80">
                  <c:v>3750</c:v>
                </c:pt>
                <c:pt idx="81">
                  <c:v>3750</c:v>
                </c:pt>
                <c:pt idx="82">
                  <c:v>3750</c:v>
                </c:pt>
                <c:pt idx="83">
                  <c:v>3750</c:v>
                </c:pt>
                <c:pt idx="84">
                  <c:v>3750</c:v>
                </c:pt>
                <c:pt idx="85">
                  <c:v>3750</c:v>
                </c:pt>
                <c:pt idx="86">
                  <c:v>3750</c:v>
                </c:pt>
                <c:pt idx="87">
                  <c:v>3750</c:v>
                </c:pt>
                <c:pt idx="88">
                  <c:v>3750</c:v>
                </c:pt>
                <c:pt idx="89">
                  <c:v>3750</c:v>
                </c:pt>
                <c:pt idx="90">
                  <c:v>3750</c:v>
                </c:pt>
                <c:pt idx="91">
                  <c:v>7500</c:v>
                </c:pt>
                <c:pt idx="92">
                  <c:v>7500</c:v>
                </c:pt>
                <c:pt idx="93">
                  <c:v>7500</c:v>
                </c:pt>
                <c:pt idx="94">
                  <c:v>7500</c:v>
                </c:pt>
                <c:pt idx="95">
                  <c:v>7500</c:v>
                </c:pt>
                <c:pt idx="96">
                  <c:v>7500</c:v>
                </c:pt>
                <c:pt idx="97">
                  <c:v>7500</c:v>
                </c:pt>
                <c:pt idx="98">
                  <c:v>7500</c:v>
                </c:pt>
                <c:pt idx="99">
                  <c:v>15000</c:v>
                </c:pt>
                <c:pt idx="100">
                  <c:v>15000</c:v>
                </c:pt>
                <c:pt idx="101">
                  <c:v>15000</c:v>
                </c:pt>
                <c:pt idx="102">
                  <c:v>7500</c:v>
                </c:pt>
                <c:pt idx="103">
                  <c:v>7500</c:v>
                </c:pt>
                <c:pt idx="104">
                  <c:v>7500</c:v>
                </c:pt>
                <c:pt idx="105">
                  <c:v>7500</c:v>
                </c:pt>
                <c:pt idx="106">
                  <c:v>7500</c:v>
                </c:pt>
                <c:pt idx="107">
                  <c:v>7500</c:v>
                </c:pt>
                <c:pt idx="108">
                  <c:v>7500</c:v>
                </c:pt>
                <c:pt idx="109">
                  <c:v>3750</c:v>
                </c:pt>
                <c:pt idx="110">
                  <c:v>3750</c:v>
                </c:pt>
                <c:pt idx="111">
                  <c:v>3750</c:v>
                </c:pt>
                <c:pt idx="112">
                  <c:v>2250</c:v>
                </c:pt>
                <c:pt idx="113">
                  <c:v>2250</c:v>
                </c:pt>
                <c:pt idx="114">
                  <c:v>1500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B4-45DD-9EA6-07A318B48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805375"/>
        <c:axId val="274802047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simulazione!$Y$363:$Y$477</c:f>
              <c:numCache>
                <c:formatCode>_-* #.##0,00\ _€_-;\-* #.##0,00\ _€_-;_-* "-"??\ _€_-;_-@_-</c:formatCode>
                <c:ptCount val="115"/>
                <c:pt idx="0">
                  <c:v>21605</c:v>
                </c:pt>
                <c:pt idx="1">
                  <c:v>771605</c:v>
                </c:pt>
                <c:pt idx="2">
                  <c:v>771605</c:v>
                </c:pt>
                <c:pt idx="3">
                  <c:v>771605</c:v>
                </c:pt>
                <c:pt idx="4">
                  <c:v>771605</c:v>
                </c:pt>
                <c:pt idx="5">
                  <c:v>771605</c:v>
                </c:pt>
                <c:pt idx="6">
                  <c:v>766613</c:v>
                </c:pt>
                <c:pt idx="7">
                  <c:v>766876</c:v>
                </c:pt>
                <c:pt idx="8">
                  <c:v>766876</c:v>
                </c:pt>
                <c:pt idx="9">
                  <c:v>766876</c:v>
                </c:pt>
                <c:pt idx="10">
                  <c:v>766876</c:v>
                </c:pt>
                <c:pt idx="11">
                  <c:v>766876</c:v>
                </c:pt>
                <c:pt idx="12">
                  <c:v>766876</c:v>
                </c:pt>
                <c:pt idx="13">
                  <c:v>766253</c:v>
                </c:pt>
                <c:pt idx="14">
                  <c:v>766253</c:v>
                </c:pt>
                <c:pt idx="15">
                  <c:v>766253</c:v>
                </c:pt>
                <c:pt idx="16">
                  <c:v>766253</c:v>
                </c:pt>
                <c:pt idx="17">
                  <c:v>766253</c:v>
                </c:pt>
                <c:pt idx="18">
                  <c:v>766253</c:v>
                </c:pt>
                <c:pt idx="19">
                  <c:v>766253</c:v>
                </c:pt>
                <c:pt idx="20">
                  <c:v>766253</c:v>
                </c:pt>
                <c:pt idx="21">
                  <c:v>766253</c:v>
                </c:pt>
                <c:pt idx="22">
                  <c:v>766253</c:v>
                </c:pt>
                <c:pt idx="23">
                  <c:v>766253</c:v>
                </c:pt>
                <c:pt idx="24">
                  <c:v>766253</c:v>
                </c:pt>
                <c:pt idx="25">
                  <c:v>766253</c:v>
                </c:pt>
                <c:pt idx="26">
                  <c:v>766253</c:v>
                </c:pt>
                <c:pt idx="27">
                  <c:v>766253</c:v>
                </c:pt>
                <c:pt idx="28">
                  <c:v>766253</c:v>
                </c:pt>
                <c:pt idx="29">
                  <c:v>766253</c:v>
                </c:pt>
                <c:pt idx="30">
                  <c:v>761261</c:v>
                </c:pt>
                <c:pt idx="31">
                  <c:v>756432</c:v>
                </c:pt>
                <c:pt idx="32">
                  <c:v>756432</c:v>
                </c:pt>
                <c:pt idx="33">
                  <c:v>756432</c:v>
                </c:pt>
                <c:pt idx="34">
                  <c:v>751440</c:v>
                </c:pt>
                <c:pt idx="35">
                  <c:v>751487</c:v>
                </c:pt>
                <c:pt idx="36">
                  <c:v>751487</c:v>
                </c:pt>
                <c:pt idx="37">
                  <c:v>751487</c:v>
                </c:pt>
                <c:pt idx="38">
                  <c:v>751487</c:v>
                </c:pt>
                <c:pt idx="39">
                  <c:v>751487</c:v>
                </c:pt>
                <c:pt idx="40">
                  <c:v>751487</c:v>
                </c:pt>
                <c:pt idx="41">
                  <c:v>751487</c:v>
                </c:pt>
                <c:pt idx="42">
                  <c:v>751487</c:v>
                </c:pt>
                <c:pt idx="43">
                  <c:v>751487</c:v>
                </c:pt>
                <c:pt idx="44">
                  <c:v>751487</c:v>
                </c:pt>
                <c:pt idx="45">
                  <c:v>746495</c:v>
                </c:pt>
                <c:pt idx="46">
                  <c:v>746636</c:v>
                </c:pt>
                <c:pt idx="47">
                  <c:v>746636</c:v>
                </c:pt>
                <c:pt idx="48">
                  <c:v>746636</c:v>
                </c:pt>
                <c:pt idx="49">
                  <c:v>746636</c:v>
                </c:pt>
                <c:pt idx="50">
                  <c:v>746636</c:v>
                </c:pt>
                <c:pt idx="51">
                  <c:v>746636</c:v>
                </c:pt>
                <c:pt idx="52">
                  <c:v>746636</c:v>
                </c:pt>
                <c:pt idx="53">
                  <c:v>746636</c:v>
                </c:pt>
                <c:pt idx="54">
                  <c:v>746636</c:v>
                </c:pt>
                <c:pt idx="55">
                  <c:v>746636</c:v>
                </c:pt>
                <c:pt idx="56">
                  <c:v>746636</c:v>
                </c:pt>
                <c:pt idx="57">
                  <c:v>746189</c:v>
                </c:pt>
                <c:pt idx="58">
                  <c:v>746189</c:v>
                </c:pt>
                <c:pt idx="59">
                  <c:v>741197</c:v>
                </c:pt>
                <c:pt idx="60">
                  <c:v>741197</c:v>
                </c:pt>
                <c:pt idx="61">
                  <c:v>741197</c:v>
                </c:pt>
                <c:pt idx="62">
                  <c:v>741197</c:v>
                </c:pt>
                <c:pt idx="63">
                  <c:v>741884</c:v>
                </c:pt>
                <c:pt idx="64">
                  <c:v>741884</c:v>
                </c:pt>
                <c:pt idx="65">
                  <c:v>741884</c:v>
                </c:pt>
                <c:pt idx="66">
                  <c:v>741884</c:v>
                </c:pt>
                <c:pt idx="67">
                  <c:v>741884</c:v>
                </c:pt>
                <c:pt idx="68">
                  <c:v>741884</c:v>
                </c:pt>
                <c:pt idx="69">
                  <c:v>741884</c:v>
                </c:pt>
                <c:pt idx="70">
                  <c:v>741884</c:v>
                </c:pt>
                <c:pt idx="71">
                  <c:v>741884</c:v>
                </c:pt>
                <c:pt idx="72">
                  <c:v>741884</c:v>
                </c:pt>
                <c:pt idx="73">
                  <c:v>741884</c:v>
                </c:pt>
                <c:pt idx="74">
                  <c:v>741884</c:v>
                </c:pt>
                <c:pt idx="75">
                  <c:v>741884</c:v>
                </c:pt>
                <c:pt idx="76">
                  <c:v>741884</c:v>
                </c:pt>
                <c:pt idx="77">
                  <c:v>741884</c:v>
                </c:pt>
                <c:pt idx="78">
                  <c:v>741884</c:v>
                </c:pt>
                <c:pt idx="79">
                  <c:v>741884</c:v>
                </c:pt>
                <c:pt idx="80">
                  <c:v>741884</c:v>
                </c:pt>
                <c:pt idx="81">
                  <c:v>741884</c:v>
                </c:pt>
                <c:pt idx="82">
                  <c:v>741884</c:v>
                </c:pt>
                <c:pt idx="83">
                  <c:v>741884</c:v>
                </c:pt>
                <c:pt idx="84">
                  <c:v>741884</c:v>
                </c:pt>
                <c:pt idx="85">
                  <c:v>741884</c:v>
                </c:pt>
                <c:pt idx="86">
                  <c:v>741884</c:v>
                </c:pt>
                <c:pt idx="87">
                  <c:v>741884</c:v>
                </c:pt>
                <c:pt idx="88">
                  <c:v>741884</c:v>
                </c:pt>
                <c:pt idx="89">
                  <c:v>741884</c:v>
                </c:pt>
                <c:pt idx="90">
                  <c:v>741884</c:v>
                </c:pt>
                <c:pt idx="91">
                  <c:v>736892</c:v>
                </c:pt>
                <c:pt idx="92">
                  <c:v>736892</c:v>
                </c:pt>
                <c:pt idx="93">
                  <c:v>736878</c:v>
                </c:pt>
                <c:pt idx="94">
                  <c:v>736878</c:v>
                </c:pt>
                <c:pt idx="95">
                  <c:v>736878</c:v>
                </c:pt>
                <c:pt idx="96">
                  <c:v>736878</c:v>
                </c:pt>
                <c:pt idx="97">
                  <c:v>736878</c:v>
                </c:pt>
                <c:pt idx="98">
                  <c:v>736617</c:v>
                </c:pt>
                <c:pt idx="99">
                  <c:v>736617</c:v>
                </c:pt>
                <c:pt idx="100">
                  <c:v>736617</c:v>
                </c:pt>
                <c:pt idx="101">
                  <c:v>736617</c:v>
                </c:pt>
                <c:pt idx="102">
                  <c:v>736617</c:v>
                </c:pt>
                <c:pt idx="103">
                  <c:v>736617</c:v>
                </c:pt>
                <c:pt idx="104">
                  <c:v>736617</c:v>
                </c:pt>
                <c:pt idx="105">
                  <c:v>736617</c:v>
                </c:pt>
                <c:pt idx="106">
                  <c:v>736617</c:v>
                </c:pt>
                <c:pt idx="107">
                  <c:v>736617</c:v>
                </c:pt>
                <c:pt idx="108">
                  <c:v>736617</c:v>
                </c:pt>
                <c:pt idx="109">
                  <c:v>736617</c:v>
                </c:pt>
                <c:pt idx="110">
                  <c:v>736617</c:v>
                </c:pt>
                <c:pt idx="111">
                  <c:v>736617</c:v>
                </c:pt>
                <c:pt idx="112">
                  <c:v>735888</c:v>
                </c:pt>
                <c:pt idx="113">
                  <c:v>736253</c:v>
                </c:pt>
                <c:pt idx="114">
                  <c:v>736617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6B4-45DD-9EA6-07A318B48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4805375"/>
        <c:axId val="274802047"/>
      </c:lineChart>
      <c:catAx>
        <c:axId val="274805375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74802047"/>
        <c:crosses val="autoZero"/>
        <c:auto val="1"/>
        <c:lblAlgn val="ctr"/>
        <c:lblOffset val="100"/>
        <c:noMultiLvlLbl val="0"/>
      </c:catAx>
      <c:valAx>
        <c:axId val="2748020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748053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9670647419072615"/>
          <c:y val="4.6296296296296294E-2"/>
          <c:w val="0.74927756102384924"/>
          <c:h val="0.74583381522313319"/>
        </c:manualLayout>
      </c:layout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simulazione!$AM$363:$AM$477</c:f>
              <c:numCache>
                <c:formatCode>_-* #.##0,00\ _€_-;\-* #.##0,00\ _€_-;_-* "-"??\ _€_-;_-@_-</c:formatCode>
                <c:ptCount val="115"/>
                <c:pt idx="0">
                  <c:v>5959</c:v>
                </c:pt>
                <c:pt idx="1">
                  <c:v>6251</c:v>
                </c:pt>
                <c:pt idx="2">
                  <c:v>6543</c:v>
                </c:pt>
                <c:pt idx="3">
                  <c:v>6835</c:v>
                </c:pt>
                <c:pt idx="4">
                  <c:v>7127</c:v>
                </c:pt>
                <c:pt idx="5">
                  <c:v>7418</c:v>
                </c:pt>
                <c:pt idx="6">
                  <c:v>7710</c:v>
                </c:pt>
                <c:pt idx="7">
                  <c:v>8002</c:v>
                </c:pt>
                <c:pt idx="8">
                  <c:v>8507</c:v>
                </c:pt>
                <c:pt idx="9">
                  <c:v>9012</c:v>
                </c:pt>
                <c:pt idx="10">
                  <c:v>9517</c:v>
                </c:pt>
                <c:pt idx="11">
                  <c:v>10022</c:v>
                </c:pt>
                <c:pt idx="12">
                  <c:v>10395</c:v>
                </c:pt>
                <c:pt idx="13">
                  <c:v>10767</c:v>
                </c:pt>
                <c:pt idx="14">
                  <c:v>10636</c:v>
                </c:pt>
                <c:pt idx="15">
                  <c:v>10503</c:v>
                </c:pt>
                <c:pt idx="16">
                  <c:v>10333</c:v>
                </c:pt>
                <c:pt idx="17">
                  <c:v>10163</c:v>
                </c:pt>
                <c:pt idx="18">
                  <c:v>9993</c:v>
                </c:pt>
                <c:pt idx="19">
                  <c:v>9823</c:v>
                </c:pt>
                <c:pt idx="20">
                  <c:v>9652</c:v>
                </c:pt>
                <c:pt idx="21">
                  <c:v>9482</c:v>
                </c:pt>
                <c:pt idx="22">
                  <c:v>9312</c:v>
                </c:pt>
                <c:pt idx="23">
                  <c:v>9142</c:v>
                </c:pt>
                <c:pt idx="24">
                  <c:v>8972</c:v>
                </c:pt>
                <c:pt idx="25">
                  <c:v>8802</c:v>
                </c:pt>
                <c:pt idx="26">
                  <c:v>8631</c:v>
                </c:pt>
                <c:pt idx="27">
                  <c:v>8347</c:v>
                </c:pt>
                <c:pt idx="28">
                  <c:v>8062</c:v>
                </c:pt>
                <c:pt idx="29">
                  <c:v>7777</c:v>
                </c:pt>
                <c:pt idx="30">
                  <c:v>7493</c:v>
                </c:pt>
                <c:pt idx="31">
                  <c:v>7209</c:v>
                </c:pt>
                <c:pt idx="32">
                  <c:v>7056</c:v>
                </c:pt>
                <c:pt idx="33">
                  <c:v>6903</c:v>
                </c:pt>
                <c:pt idx="34">
                  <c:v>6750</c:v>
                </c:pt>
                <c:pt idx="35">
                  <c:v>6598</c:v>
                </c:pt>
                <c:pt idx="36">
                  <c:v>6484</c:v>
                </c:pt>
                <c:pt idx="37">
                  <c:v>6370</c:v>
                </c:pt>
                <c:pt idx="38">
                  <c:v>6617</c:v>
                </c:pt>
                <c:pt idx="39">
                  <c:v>6865</c:v>
                </c:pt>
                <c:pt idx="40">
                  <c:v>7113</c:v>
                </c:pt>
                <c:pt idx="41">
                  <c:v>7361</c:v>
                </c:pt>
                <c:pt idx="42">
                  <c:v>7609</c:v>
                </c:pt>
                <c:pt idx="43">
                  <c:v>7857</c:v>
                </c:pt>
                <c:pt idx="44">
                  <c:v>7548</c:v>
                </c:pt>
                <c:pt idx="45">
                  <c:v>7238</c:v>
                </c:pt>
                <c:pt idx="46">
                  <c:v>6930</c:v>
                </c:pt>
                <c:pt idx="47">
                  <c:v>6735</c:v>
                </c:pt>
                <c:pt idx="48">
                  <c:v>6541</c:v>
                </c:pt>
                <c:pt idx="49">
                  <c:v>6345</c:v>
                </c:pt>
                <c:pt idx="50">
                  <c:v>6151</c:v>
                </c:pt>
                <c:pt idx="51">
                  <c:v>5957</c:v>
                </c:pt>
                <c:pt idx="52">
                  <c:v>5762</c:v>
                </c:pt>
                <c:pt idx="53">
                  <c:v>5567</c:v>
                </c:pt>
                <c:pt idx="54">
                  <c:v>5373</c:v>
                </c:pt>
                <c:pt idx="55">
                  <c:v>5178</c:v>
                </c:pt>
                <c:pt idx="56">
                  <c:v>4984</c:v>
                </c:pt>
                <c:pt idx="57">
                  <c:v>4788</c:v>
                </c:pt>
                <c:pt idx="58">
                  <c:v>4232</c:v>
                </c:pt>
                <c:pt idx="59">
                  <c:v>3675</c:v>
                </c:pt>
                <c:pt idx="60">
                  <c:v>3118</c:v>
                </c:pt>
                <c:pt idx="61">
                  <c:v>2561</c:v>
                </c:pt>
                <c:pt idx="62">
                  <c:v>2004</c:v>
                </c:pt>
                <c:pt idx="63">
                  <c:v>1448</c:v>
                </c:pt>
                <c:pt idx="64">
                  <c:v>1448</c:v>
                </c:pt>
                <c:pt idx="65">
                  <c:v>1448</c:v>
                </c:pt>
                <c:pt idx="66">
                  <c:v>1448</c:v>
                </c:pt>
                <c:pt idx="67">
                  <c:v>1448</c:v>
                </c:pt>
                <c:pt idx="68">
                  <c:v>1448</c:v>
                </c:pt>
                <c:pt idx="69">
                  <c:v>1448</c:v>
                </c:pt>
                <c:pt idx="70">
                  <c:v>1448</c:v>
                </c:pt>
                <c:pt idx="71">
                  <c:v>1448</c:v>
                </c:pt>
                <c:pt idx="72">
                  <c:v>1448</c:v>
                </c:pt>
                <c:pt idx="73">
                  <c:v>1448</c:v>
                </c:pt>
                <c:pt idx="74">
                  <c:v>1459</c:v>
                </c:pt>
                <c:pt idx="75">
                  <c:v>1470</c:v>
                </c:pt>
                <c:pt idx="76">
                  <c:v>1482</c:v>
                </c:pt>
                <c:pt idx="77">
                  <c:v>1494</c:v>
                </c:pt>
                <c:pt idx="78">
                  <c:v>1505</c:v>
                </c:pt>
                <c:pt idx="79">
                  <c:v>1728</c:v>
                </c:pt>
                <c:pt idx="80">
                  <c:v>1951</c:v>
                </c:pt>
                <c:pt idx="81">
                  <c:v>2174</c:v>
                </c:pt>
                <c:pt idx="82">
                  <c:v>2397</c:v>
                </c:pt>
                <c:pt idx="83">
                  <c:v>2619</c:v>
                </c:pt>
                <c:pt idx="84">
                  <c:v>2843</c:v>
                </c:pt>
                <c:pt idx="85">
                  <c:v>3065</c:v>
                </c:pt>
                <c:pt idx="86">
                  <c:v>3288</c:v>
                </c:pt>
                <c:pt idx="87">
                  <c:v>3511</c:v>
                </c:pt>
                <c:pt idx="88">
                  <c:v>3734</c:v>
                </c:pt>
                <c:pt idx="89">
                  <c:v>3957</c:v>
                </c:pt>
                <c:pt idx="90">
                  <c:v>4180</c:v>
                </c:pt>
                <c:pt idx="91">
                  <c:v>4402</c:v>
                </c:pt>
                <c:pt idx="92">
                  <c:v>4626</c:v>
                </c:pt>
                <c:pt idx="93">
                  <c:v>4848</c:v>
                </c:pt>
                <c:pt idx="94">
                  <c:v>5059</c:v>
                </c:pt>
                <c:pt idx="95">
                  <c:v>5271</c:v>
                </c:pt>
                <c:pt idx="96">
                  <c:v>5187</c:v>
                </c:pt>
                <c:pt idx="97">
                  <c:v>5103</c:v>
                </c:pt>
                <c:pt idx="98">
                  <c:v>5019</c:v>
                </c:pt>
                <c:pt idx="99">
                  <c:v>4724</c:v>
                </c:pt>
                <c:pt idx="100">
                  <c:v>4428</c:v>
                </c:pt>
                <c:pt idx="101">
                  <c:v>4133</c:v>
                </c:pt>
                <c:pt idx="102">
                  <c:v>3838</c:v>
                </c:pt>
                <c:pt idx="103">
                  <c:v>3543</c:v>
                </c:pt>
                <c:pt idx="104">
                  <c:v>3248</c:v>
                </c:pt>
                <c:pt idx="105">
                  <c:v>2952</c:v>
                </c:pt>
                <c:pt idx="106">
                  <c:v>2657</c:v>
                </c:pt>
                <c:pt idx="107">
                  <c:v>2362</c:v>
                </c:pt>
                <c:pt idx="108">
                  <c:v>2067</c:v>
                </c:pt>
                <c:pt idx="109">
                  <c:v>1772</c:v>
                </c:pt>
                <c:pt idx="110">
                  <c:v>1476</c:v>
                </c:pt>
                <c:pt idx="111">
                  <c:v>1181</c:v>
                </c:pt>
                <c:pt idx="112">
                  <c:v>886</c:v>
                </c:pt>
                <c:pt idx="113">
                  <c:v>738</c:v>
                </c:pt>
                <c:pt idx="114">
                  <c:v>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CE-4EC0-BDE5-0203DEEEDECF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simulazione!$AN$363:$AN$477</c:f>
              <c:numCache>
                <c:formatCode>_-* #.##0,00\ _€_-;\-* #.##0,00\ _€_-;_-* "-"??\ _€_-;_-@_-</c:formatCode>
                <c:ptCount val="115"/>
                <c:pt idx="0">
                  <c:v>11918</c:v>
                </c:pt>
                <c:pt idx="1">
                  <c:v>12501</c:v>
                </c:pt>
                <c:pt idx="2">
                  <c:v>13085</c:v>
                </c:pt>
                <c:pt idx="3">
                  <c:v>13670</c:v>
                </c:pt>
                <c:pt idx="4">
                  <c:v>14253</c:v>
                </c:pt>
                <c:pt idx="5">
                  <c:v>14836</c:v>
                </c:pt>
                <c:pt idx="6">
                  <c:v>15419</c:v>
                </c:pt>
                <c:pt idx="7">
                  <c:v>16004</c:v>
                </c:pt>
                <c:pt idx="8">
                  <c:v>17014</c:v>
                </c:pt>
                <c:pt idx="9">
                  <c:v>18024</c:v>
                </c:pt>
                <c:pt idx="10">
                  <c:v>19034</c:v>
                </c:pt>
                <c:pt idx="11">
                  <c:v>20043</c:v>
                </c:pt>
                <c:pt idx="12">
                  <c:v>20789</c:v>
                </c:pt>
                <c:pt idx="13">
                  <c:v>21534</c:v>
                </c:pt>
                <c:pt idx="14">
                  <c:v>21271</c:v>
                </c:pt>
                <c:pt idx="15">
                  <c:v>21006</c:v>
                </c:pt>
                <c:pt idx="16">
                  <c:v>20666</c:v>
                </c:pt>
                <c:pt idx="17">
                  <c:v>20326</c:v>
                </c:pt>
                <c:pt idx="18">
                  <c:v>19986</c:v>
                </c:pt>
                <c:pt idx="19">
                  <c:v>19646</c:v>
                </c:pt>
                <c:pt idx="20">
                  <c:v>19304</c:v>
                </c:pt>
                <c:pt idx="21">
                  <c:v>18963</c:v>
                </c:pt>
                <c:pt idx="22">
                  <c:v>18623</c:v>
                </c:pt>
                <c:pt idx="23">
                  <c:v>18283</c:v>
                </c:pt>
                <c:pt idx="24">
                  <c:v>17943</c:v>
                </c:pt>
                <c:pt idx="25">
                  <c:v>17603</c:v>
                </c:pt>
                <c:pt idx="26">
                  <c:v>17262</c:v>
                </c:pt>
                <c:pt idx="27">
                  <c:v>16694</c:v>
                </c:pt>
                <c:pt idx="28">
                  <c:v>16123</c:v>
                </c:pt>
                <c:pt idx="29">
                  <c:v>15554</c:v>
                </c:pt>
                <c:pt idx="30">
                  <c:v>14985</c:v>
                </c:pt>
                <c:pt idx="31">
                  <c:v>14417</c:v>
                </c:pt>
                <c:pt idx="32">
                  <c:v>14111</c:v>
                </c:pt>
                <c:pt idx="33">
                  <c:v>13806</c:v>
                </c:pt>
                <c:pt idx="34">
                  <c:v>13500</c:v>
                </c:pt>
                <c:pt idx="35">
                  <c:v>13196</c:v>
                </c:pt>
                <c:pt idx="36">
                  <c:v>12968</c:v>
                </c:pt>
                <c:pt idx="37">
                  <c:v>12739</c:v>
                </c:pt>
                <c:pt idx="38">
                  <c:v>13234</c:v>
                </c:pt>
                <c:pt idx="39">
                  <c:v>13729</c:v>
                </c:pt>
                <c:pt idx="40">
                  <c:v>14226</c:v>
                </c:pt>
                <c:pt idx="41">
                  <c:v>14721</c:v>
                </c:pt>
                <c:pt idx="42">
                  <c:v>15218</c:v>
                </c:pt>
                <c:pt idx="43">
                  <c:v>15713</c:v>
                </c:pt>
                <c:pt idx="44">
                  <c:v>15095</c:v>
                </c:pt>
                <c:pt idx="45">
                  <c:v>14476</c:v>
                </c:pt>
                <c:pt idx="46">
                  <c:v>13859</c:v>
                </c:pt>
                <c:pt idx="47">
                  <c:v>13470</c:v>
                </c:pt>
                <c:pt idx="48">
                  <c:v>13081</c:v>
                </c:pt>
                <c:pt idx="49">
                  <c:v>12690</c:v>
                </c:pt>
                <c:pt idx="50">
                  <c:v>12302</c:v>
                </c:pt>
                <c:pt idx="51">
                  <c:v>11913</c:v>
                </c:pt>
                <c:pt idx="52">
                  <c:v>11524</c:v>
                </c:pt>
                <c:pt idx="53">
                  <c:v>11133</c:v>
                </c:pt>
                <c:pt idx="54">
                  <c:v>10745</c:v>
                </c:pt>
                <c:pt idx="55">
                  <c:v>10356</c:v>
                </c:pt>
                <c:pt idx="56">
                  <c:v>9967</c:v>
                </c:pt>
                <c:pt idx="57">
                  <c:v>9576</c:v>
                </c:pt>
                <c:pt idx="58">
                  <c:v>8464</c:v>
                </c:pt>
                <c:pt idx="59">
                  <c:v>7350</c:v>
                </c:pt>
                <c:pt idx="60">
                  <c:v>6236</c:v>
                </c:pt>
                <c:pt idx="61">
                  <c:v>5121</c:v>
                </c:pt>
                <c:pt idx="62">
                  <c:v>4007</c:v>
                </c:pt>
                <c:pt idx="63">
                  <c:v>2895</c:v>
                </c:pt>
                <c:pt idx="64">
                  <c:v>2895</c:v>
                </c:pt>
                <c:pt idx="65">
                  <c:v>2895</c:v>
                </c:pt>
                <c:pt idx="66">
                  <c:v>2895</c:v>
                </c:pt>
                <c:pt idx="67">
                  <c:v>2895</c:v>
                </c:pt>
                <c:pt idx="68">
                  <c:v>2895</c:v>
                </c:pt>
                <c:pt idx="69">
                  <c:v>2895</c:v>
                </c:pt>
                <c:pt idx="70">
                  <c:v>2895</c:v>
                </c:pt>
                <c:pt idx="71">
                  <c:v>2895</c:v>
                </c:pt>
                <c:pt idx="72">
                  <c:v>2895</c:v>
                </c:pt>
                <c:pt idx="73">
                  <c:v>2895</c:v>
                </c:pt>
                <c:pt idx="74">
                  <c:v>2918</c:v>
                </c:pt>
                <c:pt idx="75">
                  <c:v>2940</c:v>
                </c:pt>
                <c:pt idx="76">
                  <c:v>2963</c:v>
                </c:pt>
                <c:pt idx="77">
                  <c:v>2987</c:v>
                </c:pt>
                <c:pt idx="78">
                  <c:v>3010</c:v>
                </c:pt>
                <c:pt idx="79">
                  <c:v>3456</c:v>
                </c:pt>
                <c:pt idx="80">
                  <c:v>3901</c:v>
                </c:pt>
                <c:pt idx="81">
                  <c:v>4347</c:v>
                </c:pt>
                <c:pt idx="82">
                  <c:v>4794</c:v>
                </c:pt>
                <c:pt idx="83">
                  <c:v>5238</c:v>
                </c:pt>
                <c:pt idx="84">
                  <c:v>5685</c:v>
                </c:pt>
                <c:pt idx="85">
                  <c:v>6129</c:v>
                </c:pt>
                <c:pt idx="86">
                  <c:v>6576</c:v>
                </c:pt>
                <c:pt idx="87">
                  <c:v>7022</c:v>
                </c:pt>
                <c:pt idx="88">
                  <c:v>7467</c:v>
                </c:pt>
                <c:pt idx="89">
                  <c:v>7913</c:v>
                </c:pt>
                <c:pt idx="90">
                  <c:v>8360</c:v>
                </c:pt>
                <c:pt idx="91">
                  <c:v>8804</c:v>
                </c:pt>
                <c:pt idx="92">
                  <c:v>9251</c:v>
                </c:pt>
                <c:pt idx="93">
                  <c:v>9695</c:v>
                </c:pt>
                <c:pt idx="94">
                  <c:v>10118</c:v>
                </c:pt>
                <c:pt idx="95">
                  <c:v>10541</c:v>
                </c:pt>
                <c:pt idx="96">
                  <c:v>10374</c:v>
                </c:pt>
                <c:pt idx="97">
                  <c:v>10206</c:v>
                </c:pt>
                <c:pt idx="98">
                  <c:v>10037</c:v>
                </c:pt>
                <c:pt idx="99">
                  <c:v>9447</c:v>
                </c:pt>
                <c:pt idx="100">
                  <c:v>8856</c:v>
                </c:pt>
                <c:pt idx="101">
                  <c:v>8266</c:v>
                </c:pt>
                <c:pt idx="102">
                  <c:v>7676</c:v>
                </c:pt>
                <c:pt idx="103">
                  <c:v>7085</c:v>
                </c:pt>
                <c:pt idx="104">
                  <c:v>6495</c:v>
                </c:pt>
                <c:pt idx="105">
                  <c:v>5904</c:v>
                </c:pt>
                <c:pt idx="106">
                  <c:v>5314</c:v>
                </c:pt>
                <c:pt idx="107">
                  <c:v>4724</c:v>
                </c:pt>
                <c:pt idx="108">
                  <c:v>4133</c:v>
                </c:pt>
                <c:pt idx="109">
                  <c:v>3543</c:v>
                </c:pt>
                <c:pt idx="110">
                  <c:v>2952</c:v>
                </c:pt>
                <c:pt idx="111">
                  <c:v>2362</c:v>
                </c:pt>
                <c:pt idx="112">
                  <c:v>1772</c:v>
                </c:pt>
                <c:pt idx="113">
                  <c:v>1476</c:v>
                </c:pt>
                <c:pt idx="114">
                  <c:v>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CE-4EC0-BDE5-0203DEEEDECF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simulazione!$AO$363:$AO$477</c:f>
              <c:numCache>
                <c:formatCode>_-* #.##0,00\ _€_-;\-* #.##0,00\ _€_-;_-* "-"??\ _€_-;_-@_-</c:formatCode>
                <c:ptCount val="115"/>
                <c:pt idx="0">
                  <c:v>26918</c:v>
                </c:pt>
                <c:pt idx="1">
                  <c:v>27501</c:v>
                </c:pt>
                <c:pt idx="2">
                  <c:v>28085</c:v>
                </c:pt>
                <c:pt idx="3">
                  <c:v>28670</c:v>
                </c:pt>
                <c:pt idx="4">
                  <c:v>29253</c:v>
                </c:pt>
                <c:pt idx="5">
                  <c:v>29836</c:v>
                </c:pt>
                <c:pt idx="6">
                  <c:v>30419</c:v>
                </c:pt>
                <c:pt idx="7">
                  <c:v>31004</c:v>
                </c:pt>
                <c:pt idx="8">
                  <c:v>32014</c:v>
                </c:pt>
                <c:pt idx="9">
                  <c:v>33024</c:v>
                </c:pt>
                <c:pt idx="10">
                  <c:v>34034</c:v>
                </c:pt>
                <c:pt idx="11">
                  <c:v>35043</c:v>
                </c:pt>
                <c:pt idx="12">
                  <c:v>35789</c:v>
                </c:pt>
                <c:pt idx="13">
                  <c:v>36534</c:v>
                </c:pt>
                <c:pt idx="14">
                  <c:v>36271</c:v>
                </c:pt>
                <c:pt idx="15">
                  <c:v>36006</c:v>
                </c:pt>
                <c:pt idx="16">
                  <c:v>35666</c:v>
                </c:pt>
                <c:pt idx="17">
                  <c:v>35326</c:v>
                </c:pt>
                <c:pt idx="18">
                  <c:v>34986</c:v>
                </c:pt>
                <c:pt idx="19">
                  <c:v>34646</c:v>
                </c:pt>
                <c:pt idx="20">
                  <c:v>34304</c:v>
                </c:pt>
                <c:pt idx="21">
                  <c:v>33963</c:v>
                </c:pt>
                <c:pt idx="22">
                  <c:v>33623</c:v>
                </c:pt>
                <c:pt idx="23">
                  <c:v>33283</c:v>
                </c:pt>
                <c:pt idx="24">
                  <c:v>32943</c:v>
                </c:pt>
                <c:pt idx="25">
                  <c:v>32603</c:v>
                </c:pt>
                <c:pt idx="26">
                  <c:v>32262</c:v>
                </c:pt>
                <c:pt idx="27">
                  <c:v>31694</c:v>
                </c:pt>
                <c:pt idx="28">
                  <c:v>31123</c:v>
                </c:pt>
                <c:pt idx="29">
                  <c:v>30554</c:v>
                </c:pt>
                <c:pt idx="30">
                  <c:v>29985</c:v>
                </c:pt>
                <c:pt idx="31">
                  <c:v>29417</c:v>
                </c:pt>
                <c:pt idx="32">
                  <c:v>29111</c:v>
                </c:pt>
                <c:pt idx="33">
                  <c:v>28806</c:v>
                </c:pt>
                <c:pt idx="34">
                  <c:v>28500</c:v>
                </c:pt>
                <c:pt idx="35">
                  <c:v>28196</c:v>
                </c:pt>
                <c:pt idx="36">
                  <c:v>27968</c:v>
                </c:pt>
                <c:pt idx="37">
                  <c:v>27739</c:v>
                </c:pt>
                <c:pt idx="38">
                  <c:v>28234</c:v>
                </c:pt>
                <c:pt idx="39">
                  <c:v>28729</c:v>
                </c:pt>
                <c:pt idx="40">
                  <c:v>29226</c:v>
                </c:pt>
                <c:pt idx="41">
                  <c:v>29721</c:v>
                </c:pt>
                <c:pt idx="42">
                  <c:v>30218</c:v>
                </c:pt>
                <c:pt idx="43">
                  <c:v>30713</c:v>
                </c:pt>
                <c:pt idx="44">
                  <c:v>30095</c:v>
                </c:pt>
                <c:pt idx="45">
                  <c:v>29476</c:v>
                </c:pt>
                <c:pt idx="46">
                  <c:v>28859</c:v>
                </c:pt>
                <c:pt idx="47">
                  <c:v>28470</c:v>
                </c:pt>
                <c:pt idx="48">
                  <c:v>28081</c:v>
                </c:pt>
                <c:pt idx="49">
                  <c:v>27690</c:v>
                </c:pt>
                <c:pt idx="50">
                  <c:v>27302</c:v>
                </c:pt>
                <c:pt idx="51">
                  <c:v>26913</c:v>
                </c:pt>
                <c:pt idx="52">
                  <c:v>26524</c:v>
                </c:pt>
                <c:pt idx="53">
                  <c:v>26133</c:v>
                </c:pt>
                <c:pt idx="54">
                  <c:v>25745</c:v>
                </c:pt>
                <c:pt idx="55">
                  <c:v>25356</c:v>
                </c:pt>
                <c:pt idx="56">
                  <c:v>24967</c:v>
                </c:pt>
                <c:pt idx="57">
                  <c:v>24576</c:v>
                </c:pt>
                <c:pt idx="58">
                  <c:v>23464</c:v>
                </c:pt>
                <c:pt idx="59">
                  <c:v>11100</c:v>
                </c:pt>
                <c:pt idx="60">
                  <c:v>9986</c:v>
                </c:pt>
                <c:pt idx="61">
                  <c:v>8871</c:v>
                </c:pt>
                <c:pt idx="62">
                  <c:v>7757</c:v>
                </c:pt>
                <c:pt idx="63">
                  <c:v>6645</c:v>
                </c:pt>
                <c:pt idx="64">
                  <c:v>6645</c:v>
                </c:pt>
                <c:pt idx="65">
                  <c:v>6645</c:v>
                </c:pt>
                <c:pt idx="66">
                  <c:v>6645</c:v>
                </c:pt>
                <c:pt idx="67">
                  <c:v>6645</c:v>
                </c:pt>
                <c:pt idx="68">
                  <c:v>6645</c:v>
                </c:pt>
                <c:pt idx="69">
                  <c:v>6645</c:v>
                </c:pt>
                <c:pt idx="70">
                  <c:v>6645</c:v>
                </c:pt>
                <c:pt idx="71">
                  <c:v>6645</c:v>
                </c:pt>
                <c:pt idx="72">
                  <c:v>6645</c:v>
                </c:pt>
                <c:pt idx="73">
                  <c:v>6645</c:v>
                </c:pt>
                <c:pt idx="74">
                  <c:v>6668</c:v>
                </c:pt>
                <c:pt idx="75">
                  <c:v>6690</c:v>
                </c:pt>
                <c:pt idx="76">
                  <c:v>6713</c:v>
                </c:pt>
                <c:pt idx="77">
                  <c:v>6737</c:v>
                </c:pt>
                <c:pt idx="78">
                  <c:v>6760</c:v>
                </c:pt>
                <c:pt idx="79">
                  <c:v>7206</c:v>
                </c:pt>
                <c:pt idx="80">
                  <c:v>7651</c:v>
                </c:pt>
                <c:pt idx="81">
                  <c:v>8097</c:v>
                </c:pt>
                <c:pt idx="82">
                  <c:v>8544</c:v>
                </c:pt>
                <c:pt idx="83">
                  <c:v>8988</c:v>
                </c:pt>
                <c:pt idx="84">
                  <c:v>9435</c:v>
                </c:pt>
                <c:pt idx="85">
                  <c:v>9879</c:v>
                </c:pt>
                <c:pt idx="86">
                  <c:v>10326</c:v>
                </c:pt>
                <c:pt idx="87">
                  <c:v>10772</c:v>
                </c:pt>
                <c:pt idx="88">
                  <c:v>11217</c:v>
                </c:pt>
                <c:pt idx="89">
                  <c:v>11663</c:v>
                </c:pt>
                <c:pt idx="90">
                  <c:v>12110</c:v>
                </c:pt>
                <c:pt idx="91">
                  <c:v>16304</c:v>
                </c:pt>
                <c:pt idx="92">
                  <c:v>16751</c:v>
                </c:pt>
                <c:pt idx="93">
                  <c:v>17195</c:v>
                </c:pt>
                <c:pt idx="94">
                  <c:v>17618</c:v>
                </c:pt>
                <c:pt idx="95">
                  <c:v>18041</c:v>
                </c:pt>
                <c:pt idx="96">
                  <c:v>17874</c:v>
                </c:pt>
                <c:pt idx="97">
                  <c:v>17706</c:v>
                </c:pt>
                <c:pt idx="98">
                  <c:v>17537</c:v>
                </c:pt>
                <c:pt idx="99">
                  <c:v>24447</c:v>
                </c:pt>
                <c:pt idx="100">
                  <c:v>23856</c:v>
                </c:pt>
                <c:pt idx="101">
                  <c:v>23266</c:v>
                </c:pt>
                <c:pt idx="102">
                  <c:v>15176</c:v>
                </c:pt>
                <c:pt idx="103">
                  <c:v>14585</c:v>
                </c:pt>
                <c:pt idx="104">
                  <c:v>13995</c:v>
                </c:pt>
                <c:pt idx="105">
                  <c:v>13404</c:v>
                </c:pt>
                <c:pt idx="106">
                  <c:v>12814</c:v>
                </c:pt>
                <c:pt idx="107">
                  <c:v>12224</c:v>
                </c:pt>
                <c:pt idx="108">
                  <c:v>11633</c:v>
                </c:pt>
                <c:pt idx="109">
                  <c:v>7293</c:v>
                </c:pt>
                <c:pt idx="110">
                  <c:v>6702</c:v>
                </c:pt>
                <c:pt idx="111">
                  <c:v>6112</c:v>
                </c:pt>
                <c:pt idx="112">
                  <c:v>4022</c:v>
                </c:pt>
                <c:pt idx="113">
                  <c:v>3726</c:v>
                </c:pt>
                <c:pt idx="114">
                  <c:v>2328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CE-4EC0-BDE5-0203DEEEDECF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simulazione!$AP$363:$AP$477</c:f>
              <c:numCache>
                <c:formatCode>_-* #.##0,00\ _€_-;\-* #.##0,00\ _€_-;_-* "-"??\ _€_-;_-@_-</c:formatCode>
                <c:ptCount val="115"/>
                <c:pt idx="0">
                  <c:v>33986</c:v>
                </c:pt>
                <c:pt idx="1">
                  <c:v>35650</c:v>
                </c:pt>
                <c:pt idx="2">
                  <c:v>37315</c:v>
                </c:pt>
                <c:pt idx="3">
                  <c:v>38981</c:v>
                </c:pt>
                <c:pt idx="4">
                  <c:v>40645</c:v>
                </c:pt>
                <c:pt idx="5">
                  <c:v>42309</c:v>
                </c:pt>
                <c:pt idx="6">
                  <c:v>43973</c:v>
                </c:pt>
                <c:pt idx="7">
                  <c:v>45639</c:v>
                </c:pt>
                <c:pt idx="8">
                  <c:v>48519</c:v>
                </c:pt>
                <c:pt idx="9">
                  <c:v>51399</c:v>
                </c:pt>
                <c:pt idx="10">
                  <c:v>54279</c:v>
                </c:pt>
                <c:pt idx="11">
                  <c:v>57158</c:v>
                </c:pt>
                <c:pt idx="12">
                  <c:v>59285</c:v>
                </c:pt>
                <c:pt idx="13">
                  <c:v>61411</c:v>
                </c:pt>
                <c:pt idx="14">
                  <c:v>60659</c:v>
                </c:pt>
                <c:pt idx="15">
                  <c:v>59905</c:v>
                </c:pt>
                <c:pt idx="16">
                  <c:v>58934</c:v>
                </c:pt>
                <c:pt idx="17">
                  <c:v>57964</c:v>
                </c:pt>
                <c:pt idx="18">
                  <c:v>56994</c:v>
                </c:pt>
                <c:pt idx="19">
                  <c:v>56023</c:v>
                </c:pt>
                <c:pt idx="20">
                  <c:v>55051</c:v>
                </c:pt>
                <c:pt idx="21">
                  <c:v>54080</c:v>
                </c:pt>
                <c:pt idx="22">
                  <c:v>53109</c:v>
                </c:pt>
                <c:pt idx="23">
                  <c:v>52139</c:v>
                </c:pt>
                <c:pt idx="24">
                  <c:v>51169</c:v>
                </c:pt>
                <c:pt idx="25">
                  <c:v>50198</c:v>
                </c:pt>
                <c:pt idx="26">
                  <c:v>49227</c:v>
                </c:pt>
                <c:pt idx="27">
                  <c:v>47605</c:v>
                </c:pt>
                <c:pt idx="28">
                  <c:v>45980</c:v>
                </c:pt>
                <c:pt idx="29">
                  <c:v>44357</c:v>
                </c:pt>
                <c:pt idx="30">
                  <c:v>42734</c:v>
                </c:pt>
                <c:pt idx="31">
                  <c:v>41112</c:v>
                </c:pt>
                <c:pt idx="32">
                  <c:v>40241</c:v>
                </c:pt>
                <c:pt idx="33">
                  <c:v>39371</c:v>
                </c:pt>
                <c:pt idx="34">
                  <c:v>38500</c:v>
                </c:pt>
                <c:pt idx="35">
                  <c:v>37631</c:v>
                </c:pt>
                <c:pt idx="36">
                  <c:v>36979</c:v>
                </c:pt>
                <c:pt idx="37">
                  <c:v>36326</c:v>
                </c:pt>
                <c:pt idx="38">
                  <c:v>37739</c:v>
                </c:pt>
                <c:pt idx="39">
                  <c:v>39152</c:v>
                </c:pt>
                <c:pt idx="40">
                  <c:v>40568</c:v>
                </c:pt>
                <c:pt idx="41">
                  <c:v>41981</c:v>
                </c:pt>
                <c:pt idx="42">
                  <c:v>43396</c:v>
                </c:pt>
                <c:pt idx="43">
                  <c:v>44809</c:v>
                </c:pt>
                <c:pt idx="44">
                  <c:v>43046</c:v>
                </c:pt>
                <c:pt idx="45">
                  <c:v>41283</c:v>
                </c:pt>
                <c:pt idx="46">
                  <c:v>39521</c:v>
                </c:pt>
                <c:pt idx="47">
                  <c:v>38411</c:v>
                </c:pt>
                <c:pt idx="48">
                  <c:v>37302</c:v>
                </c:pt>
                <c:pt idx="49">
                  <c:v>36190</c:v>
                </c:pt>
                <c:pt idx="50">
                  <c:v>35081</c:v>
                </c:pt>
                <c:pt idx="51">
                  <c:v>33971</c:v>
                </c:pt>
                <c:pt idx="52">
                  <c:v>32861</c:v>
                </c:pt>
                <c:pt idx="53">
                  <c:v>31750</c:v>
                </c:pt>
                <c:pt idx="54">
                  <c:v>30641</c:v>
                </c:pt>
                <c:pt idx="55">
                  <c:v>29531</c:v>
                </c:pt>
                <c:pt idx="56">
                  <c:v>28421</c:v>
                </c:pt>
                <c:pt idx="57">
                  <c:v>27309</c:v>
                </c:pt>
                <c:pt idx="58">
                  <c:v>24135</c:v>
                </c:pt>
                <c:pt idx="59">
                  <c:v>20958</c:v>
                </c:pt>
                <c:pt idx="60">
                  <c:v>17782</c:v>
                </c:pt>
                <c:pt idx="61">
                  <c:v>14604</c:v>
                </c:pt>
                <c:pt idx="62">
                  <c:v>11427</c:v>
                </c:pt>
                <c:pt idx="63">
                  <c:v>8253</c:v>
                </c:pt>
                <c:pt idx="64">
                  <c:v>8253</c:v>
                </c:pt>
                <c:pt idx="65">
                  <c:v>8253</c:v>
                </c:pt>
                <c:pt idx="66">
                  <c:v>8253</c:v>
                </c:pt>
                <c:pt idx="67">
                  <c:v>8253</c:v>
                </c:pt>
                <c:pt idx="68">
                  <c:v>8253</c:v>
                </c:pt>
                <c:pt idx="69">
                  <c:v>8253</c:v>
                </c:pt>
                <c:pt idx="70">
                  <c:v>8253</c:v>
                </c:pt>
                <c:pt idx="71">
                  <c:v>8253</c:v>
                </c:pt>
                <c:pt idx="72">
                  <c:v>8253</c:v>
                </c:pt>
                <c:pt idx="73">
                  <c:v>8253</c:v>
                </c:pt>
                <c:pt idx="74">
                  <c:v>8319</c:v>
                </c:pt>
                <c:pt idx="75">
                  <c:v>8384</c:v>
                </c:pt>
                <c:pt idx="76">
                  <c:v>8449</c:v>
                </c:pt>
                <c:pt idx="77">
                  <c:v>8516</c:v>
                </c:pt>
                <c:pt idx="78">
                  <c:v>8582</c:v>
                </c:pt>
                <c:pt idx="79">
                  <c:v>9854</c:v>
                </c:pt>
                <c:pt idx="80">
                  <c:v>11124</c:v>
                </c:pt>
                <c:pt idx="81">
                  <c:v>12395</c:v>
                </c:pt>
                <c:pt idx="82">
                  <c:v>13668</c:v>
                </c:pt>
                <c:pt idx="83">
                  <c:v>14937</c:v>
                </c:pt>
                <c:pt idx="84">
                  <c:v>16210</c:v>
                </c:pt>
                <c:pt idx="85">
                  <c:v>17479</c:v>
                </c:pt>
                <c:pt idx="86">
                  <c:v>18752</c:v>
                </c:pt>
                <c:pt idx="87">
                  <c:v>20023</c:v>
                </c:pt>
                <c:pt idx="88">
                  <c:v>21293</c:v>
                </c:pt>
                <c:pt idx="89">
                  <c:v>22565</c:v>
                </c:pt>
                <c:pt idx="90">
                  <c:v>23837</c:v>
                </c:pt>
                <c:pt idx="91">
                  <c:v>25107</c:v>
                </c:pt>
                <c:pt idx="92">
                  <c:v>26379</c:v>
                </c:pt>
                <c:pt idx="93">
                  <c:v>27649</c:v>
                </c:pt>
                <c:pt idx="94">
                  <c:v>28854</c:v>
                </c:pt>
                <c:pt idx="95">
                  <c:v>30060</c:v>
                </c:pt>
                <c:pt idx="96">
                  <c:v>29582</c:v>
                </c:pt>
                <c:pt idx="97">
                  <c:v>29103</c:v>
                </c:pt>
                <c:pt idx="98">
                  <c:v>28623</c:v>
                </c:pt>
                <c:pt idx="99">
                  <c:v>26940</c:v>
                </c:pt>
                <c:pt idx="100">
                  <c:v>25256</c:v>
                </c:pt>
                <c:pt idx="101">
                  <c:v>23573</c:v>
                </c:pt>
                <c:pt idx="102">
                  <c:v>21889</c:v>
                </c:pt>
                <c:pt idx="103">
                  <c:v>20205</c:v>
                </c:pt>
                <c:pt idx="104">
                  <c:v>18522</c:v>
                </c:pt>
                <c:pt idx="105">
                  <c:v>16837</c:v>
                </c:pt>
                <c:pt idx="106">
                  <c:v>15154</c:v>
                </c:pt>
                <c:pt idx="107">
                  <c:v>13471</c:v>
                </c:pt>
                <c:pt idx="108">
                  <c:v>11787</c:v>
                </c:pt>
                <c:pt idx="109">
                  <c:v>10103</c:v>
                </c:pt>
                <c:pt idx="110">
                  <c:v>8419</c:v>
                </c:pt>
                <c:pt idx="111">
                  <c:v>6736</c:v>
                </c:pt>
                <c:pt idx="112">
                  <c:v>5052</c:v>
                </c:pt>
                <c:pt idx="113">
                  <c:v>4210</c:v>
                </c:pt>
                <c:pt idx="114">
                  <c:v>2359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CE-4EC0-BDE5-0203DEEEDECF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simulazione!$H$363:$H$477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simulazione!$AQ$363:$AQ$477</c:f>
              <c:numCache>
                <c:formatCode>_-* #.##0,00\ _€_-;\-* #.##0,00\ _€_-;_-* "-"??\ _€_-;_-@_-</c:formatCode>
                <c:ptCount val="115"/>
                <c:pt idx="0">
                  <c:v>48986</c:v>
                </c:pt>
                <c:pt idx="1">
                  <c:v>50650</c:v>
                </c:pt>
                <c:pt idx="2">
                  <c:v>52315</c:v>
                </c:pt>
                <c:pt idx="3">
                  <c:v>53981</c:v>
                </c:pt>
                <c:pt idx="4">
                  <c:v>55645</c:v>
                </c:pt>
                <c:pt idx="5">
                  <c:v>57309</c:v>
                </c:pt>
                <c:pt idx="6">
                  <c:v>58973</c:v>
                </c:pt>
                <c:pt idx="7">
                  <c:v>60639</c:v>
                </c:pt>
                <c:pt idx="8">
                  <c:v>63519</c:v>
                </c:pt>
                <c:pt idx="9">
                  <c:v>66399</c:v>
                </c:pt>
                <c:pt idx="10">
                  <c:v>69279</c:v>
                </c:pt>
                <c:pt idx="11">
                  <c:v>72158</c:v>
                </c:pt>
                <c:pt idx="12">
                  <c:v>74285</c:v>
                </c:pt>
                <c:pt idx="13">
                  <c:v>76411</c:v>
                </c:pt>
                <c:pt idx="14">
                  <c:v>75659</c:v>
                </c:pt>
                <c:pt idx="15">
                  <c:v>74905</c:v>
                </c:pt>
                <c:pt idx="16">
                  <c:v>73934</c:v>
                </c:pt>
                <c:pt idx="17">
                  <c:v>72964</c:v>
                </c:pt>
                <c:pt idx="18">
                  <c:v>71994</c:v>
                </c:pt>
                <c:pt idx="19">
                  <c:v>71023</c:v>
                </c:pt>
                <c:pt idx="20">
                  <c:v>70051</c:v>
                </c:pt>
                <c:pt idx="21">
                  <c:v>69080</c:v>
                </c:pt>
                <c:pt idx="22">
                  <c:v>68109</c:v>
                </c:pt>
                <c:pt idx="23">
                  <c:v>67139</c:v>
                </c:pt>
                <c:pt idx="24">
                  <c:v>66169</c:v>
                </c:pt>
                <c:pt idx="25">
                  <c:v>65198</c:v>
                </c:pt>
                <c:pt idx="26">
                  <c:v>64227</c:v>
                </c:pt>
                <c:pt idx="27">
                  <c:v>62605</c:v>
                </c:pt>
                <c:pt idx="28">
                  <c:v>60980</c:v>
                </c:pt>
                <c:pt idx="29">
                  <c:v>59357</c:v>
                </c:pt>
                <c:pt idx="30">
                  <c:v>57734</c:v>
                </c:pt>
                <c:pt idx="31">
                  <c:v>56112</c:v>
                </c:pt>
                <c:pt idx="32">
                  <c:v>55241</c:v>
                </c:pt>
                <c:pt idx="33">
                  <c:v>54371</c:v>
                </c:pt>
                <c:pt idx="34">
                  <c:v>53500</c:v>
                </c:pt>
                <c:pt idx="35">
                  <c:v>52631</c:v>
                </c:pt>
                <c:pt idx="36">
                  <c:v>51979</c:v>
                </c:pt>
                <c:pt idx="37">
                  <c:v>51326</c:v>
                </c:pt>
                <c:pt idx="38">
                  <c:v>52739</c:v>
                </c:pt>
                <c:pt idx="39">
                  <c:v>54152</c:v>
                </c:pt>
                <c:pt idx="40">
                  <c:v>55568</c:v>
                </c:pt>
                <c:pt idx="41">
                  <c:v>56981</c:v>
                </c:pt>
                <c:pt idx="42">
                  <c:v>58396</c:v>
                </c:pt>
                <c:pt idx="43">
                  <c:v>59809</c:v>
                </c:pt>
                <c:pt idx="44">
                  <c:v>58046</c:v>
                </c:pt>
                <c:pt idx="45">
                  <c:v>56283</c:v>
                </c:pt>
                <c:pt idx="46">
                  <c:v>54521</c:v>
                </c:pt>
                <c:pt idx="47">
                  <c:v>53411</c:v>
                </c:pt>
                <c:pt idx="48">
                  <c:v>52302</c:v>
                </c:pt>
                <c:pt idx="49">
                  <c:v>51190</c:v>
                </c:pt>
                <c:pt idx="50">
                  <c:v>50081</c:v>
                </c:pt>
                <c:pt idx="51">
                  <c:v>48971</c:v>
                </c:pt>
                <c:pt idx="52">
                  <c:v>47861</c:v>
                </c:pt>
                <c:pt idx="53">
                  <c:v>46750</c:v>
                </c:pt>
                <c:pt idx="54">
                  <c:v>45641</c:v>
                </c:pt>
                <c:pt idx="55">
                  <c:v>44531</c:v>
                </c:pt>
                <c:pt idx="56">
                  <c:v>43421</c:v>
                </c:pt>
                <c:pt idx="57">
                  <c:v>42309</c:v>
                </c:pt>
                <c:pt idx="58">
                  <c:v>39135</c:v>
                </c:pt>
                <c:pt idx="59">
                  <c:v>24708</c:v>
                </c:pt>
                <c:pt idx="60">
                  <c:v>21532</c:v>
                </c:pt>
                <c:pt idx="61">
                  <c:v>18354</c:v>
                </c:pt>
                <c:pt idx="62">
                  <c:v>15177</c:v>
                </c:pt>
                <c:pt idx="63">
                  <c:v>12003</c:v>
                </c:pt>
                <c:pt idx="64">
                  <c:v>12003</c:v>
                </c:pt>
                <c:pt idx="65">
                  <c:v>12003</c:v>
                </c:pt>
                <c:pt idx="66">
                  <c:v>12003</c:v>
                </c:pt>
                <c:pt idx="67">
                  <c:v>12003</c:v>
                </c:pt>
                <c:pt idx="68">
                  <c:v>12003</c:v>
                </c:pt>
                <c:pt idx="69">
                  <c:v>12003</c:v>
                </c:pt>
                <c:pt idx="70">
                  <c:v>12003</c:v>
                </c:pt>
                <c:pt idx="71">
                  <c:v>12003</c:v>
                </c:pt>
                <c:pt idx="72">
                  <c:v>12003</c:v>
                </c:pt>
                <c:pt idx="73">
                  <c:v>12003</c:v>
                </c:pt>
                <c:pt idx="74">
                  <c:v>12069</c:v>
                </c:pt>
                <c:pt idx="75">
                  <c:v>12134</c:v>
                </c:pt>
                <c:pt idx="76">
                  <c:v>12199</c:v>
                </c:pt>
                <c:pt idx="77">
                  <c:v>12266</c:v>
                </c:pt>
                <c:pt idx="78">
                  <c:v>12332</c:v>
                </c:pt>
                <c:pt idx="79">
                  <c:v>13604</c:v>
                </c:pt>
                <c:pt idx="80">
                  <c:v>14874</c:v>
                </c:pt>
                <c:pt idx="81">
                  <c:v>16145</c:v>
                </c:pt>
                <c:pt idx="82">
                  <c:v>17418</c:v>
                </c:pt>
                <c:pt idx="83">
                  <c:v>18687</c:v>
                </c:pt>
                <c:pt idx="84">
                  <c:v>19960</c:v>
                </c:pt>
                <c:pt idx="85">
                  <c:v>21229</c:v>
                </c:pt>
                <c:pt idx="86">
                  <c:v>22502</c:v>
                </c:pt>
                <c:pt idx="87">
                  <c:v>23773</c:v>
                </c:pt>
                <c:pt idx="88">
                  <c:v>25043</c:v>
                </c:pt>
                <c:pt idx="89">
                  <c:v>26315</c:v>
                </c:pt>
                <c:pt idx="90">
                  <c:v>27587</c:v>
                </c:pt>
                <c:pt idx="91">
                  <c:v>32607</c:v>
                </c:pt>
                <c:pt idx="92">
                  <c:v>33879</c:v>
                </c:pt>
                <c:pt idx="93">
                  <c:v>35149</c:v>
                </c:pt>
                <c:pt idx="94">
                  <c:v>36354</c:v>
                </c:pt>
                <c:pt idx="95">
                  <c:v>37560</c:v>
                </c:pt>
                <c:pt idx="96">
                  <c:v>37082</c:v>
                </c:pt>
                <c:pt idx="97">
                  <c:v>36603</c:v>
                </c:pt>
                <c:pt idx="98">
                  <c:v>36123</c:v>
                </c:pt>
                <c:pt idx="99">
                  <c:v>41940</c:v>
                </c:pt>
                <c:pt idx="100">
                  <c:v>40256</c:v>
                </c:pt>
                <c:pt idx="101">
                  <c:v>38573</c:v>
                </c:pt>
                <c:pt idx="102">
                  <c:v>29389</c:v>
                </c:pt>
                <c:pt idx="103">
                  <c:v>27705</c:v>
                </c:pt>
                <c:pt idx="104">
                  <c:v>26022</c:v>
                </c:pt>
                <c:pt idx="105">
                  <c:v>24337</c:v>
                </c:pt>
                <c:pt idx="106">
                  <c:v>22654</c:v>
                </c:pt>
                <c:pt idx="107">
                  <c:v>20971</c:v>
                </c:pt>
                <c:pt idx="108">
                  <c:v>19287</c:v>
                </c:pt>
                <c:pt idx="109">
                  <c:v>13853</c:v>
                </c:pt>
                <c:pt idx="110">
                  <c:v>12169</c:v>
                </c:pt>
                <c:pt idx="111">
                  <c:v>10486</c:v>
                </c:pt>
                <c:pt idx="112">
                  <c:v>7302</c:v>
                </c:pt>
                <c:pt idx="113">
                  <c:v>6460</c:v>
                </c:pt>
                <c:pt idx="114">
                  <c:v>3859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CE-4EC0-BDE5-0203DEEED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468511"/>
        <c:axId val="309473503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simulazione!$AX$363:$AX$477</c:f>
              <c:numCache>
                <c:formatCode>Standard</c:formatCode>
                <c:ptCount val="115"/>
                <c:pt idx="0">
                  <c:v>90320</c:v>
                </c:pt>
                <c:pt idx="20">
                  <c:v>762044</c:v>
                </c:pt>
                <c:pt idx="40">
                  <c:v>661659</c:v>
                </c:pt>
                <c:pt idx="60">
                  <c:v>584889</c:v>
                </c:pt>
                <c:pt idx="85">
                  <c:v>572599</c:v>
                </c:pt>
                <c:pt idx="105">
                  <c:v>286300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56-4BE1-930D-1DEE4F6877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9468511"/>
        <c:axId val="309473503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simulazione!$F$363:$F$467</c:f>
              <c:numCache>
                <c:formatCode>Standard</c:formatCode>
                <c:ptCount val="1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</c:numCache>
            </c:numRef>
          </c:cat>
          <c:val>
            <c:numRef>
              <c:f>simulazione!$AW$363:$AW$477</c:f>
              <c:numCache>
                <c:formatCode>_-* #.##0,00\ _€_-;\-* #.##0,00\ _€_-;_-* "-"??\ _€_-;_-@_-</c:formatCode>
                <c:ptCount val="115"/>
                <c:pt idx="0">
                  <c:v>18432</c:v>
                </c:pt>
                <c:pt idx="20">
                  <c:v>385694</c:v>
                </c:pt>
                <c:pt idx="40">
                  <c:v>747965</c:v>
                </c:pt>
                <c:pt idx="60">
                  <c:v>741974</c:v>
                </c:pt>
                <c:pt idx="85">
                  <c:v>738480</c:v>
                </c:pt>
                <c:pt idx="105">
                  <c:v>736982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DCE-4EC0-BDE5-0203DEEEDECF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simulazione!$AV$363:$AV$477</c:f>
              <c:numCache>
                <c:formatCode>_-* #.##0,00\ _€_-;\-* #.##0,00\ _€_-;_-* "-"??\ _€_-;_-@_-</c:formatCode>
                <c:ptCount val="115"/>
                <c:pt idx="0">
                  <c:v>21926</c:v>
                </c:pt>
                <c:pt idx="1">
                  <c:v>21926</c:v>
                </c:pt>
                <c:pt idx="2">
                  <c:v>21926</c:v>
                </c:pt>
                <c:pt idx="3">
                  <c:v>21926</c:v>
                </c:pt>
                <c:pt idx="4">
                  <c:v>21926</c:v>
                </c:pt>
                <c:pt idx="5">
                  <c:v>21926</c:v>
                </c:pt>
                <c:pt idx="6">
                  <c:v>16934</c:v>
                </c:pt>
                <c:pt idx="7">
                  <c:v>16934</c:v>
                </c:pt>
                <c:pt idx="8">
                  <c:v>16934</c:v>
                </c:pt>
                <c:pt idx="9">
                  <c:v>16934</c:v>
                </c:pt>
                <c:pt idx="10">
                  <c:v>16934</c:v>
                </c:pt>
                <c:pt idx="11">
                  <c:v>16934</c:v>
                </c:pt>
                <c:pt idx="12">
                  <c:v>16934</c:v>
                </c:pt>
                <c:pt idx="13">
                  <c:v>16934</c:v>
                </c:pt>
                <c:pt idx="14">
                  <c:v>16934</c:v>
                </c:pt>
                <c:pt idx="15">
                  <c:v>16934</c:v>
                </c:pt>
                <c:pt idx="16">
                  <c:v>16934</c:v>
                </c:pt>
                <c:pt idx="17">
                  <c:v>16934</c:v>
                </c:pt>
                <c:pt idx="18">
                  <c:v>16934</c:v>
                </c:pt>
                <c:pt idx="19">
                  <c:v>16934</c:v>
                </c:pt>
                <c:pt idx="20">
                  <c:v>16934</c:v>
                </c:pt>
                <c:pt idx="21">
                  <c:v>16934</c:v>
                </c:pt>
                <c:pt idx="22">
                  <c:v>16934</c:v>
                </c:pt>
                <c:pt idx="23">
                  <c:v>16934</c:v>
                </c:pt>
                <c:pt idx="24">
                  <c:v>16934</c:v>
                </c:pt>
                <c:pt idx="25">
                  <c:v>16934</c:v>
                </c:pt>
                <c:pt idx="26">
                  <c:v>16934</c:v>
                </c:pt>
                <c:pt idx="27">
                  <c:v>16934</c:v>
                </c:pt>
                <c:pt idx="28">
                  <c:v>16934</c:v>
                </c:pt>
                <c:pt idx="29">
                  <c:v>16934</c:v>
                </c:pt>
                <c:pt idx="30">
                  <c:v>761942</c:v>
                </c:pt>
                <c:pt idx="31">
                  <c:v>756950</c:v>
                </c:pt>
                <c:pt idx="32">
                  <c:v>756950</c:v>
                </c:pt>
                <c:pt idx="33">
                  <c:v>756950</c:v>
                </c:pt>
                <c:pt idx="34">
                  <c:v>751958</c:v>
                </c:pt>
                <c:pt idx="35">
                  <c:v>751958</c:v>
                </c:pt>
                <c:pt idx="36">
                  <c:v>751958</c:v>
                </c:pt>
                <c:pt idx="37">
                  <c:v>751958</c:v>
                </c:pt>
                <c:pt idx="38">
                  <c:v>751958</c:v>
                </c:pt>
                <c:pt idx="39">
                  <c:v>751958</c:v>
                </c:pt>
                <c:pt idx="40">
                  <c:v>751958</c:v>
                </c:pt>
                <c:pt idx="41">
                  <c:v>751958</c:v>
                </c:pt>
                <c:pt idx="42">
                  <c:v>751958</c:v>
                </c:pt>
                <c:pt idx="43">
                  <c:v>751958</c:v>
                </c:pt>
                <c:pt idx="44">
                  <c:v>751958</c:v>
                </c:pt>
                <c:pt idx="45">
                  <c:v>746966</c:v>
                </c:pt>
                <c:pt idx="46">
                  <c:v>746966</c:v>
                </c:pt>
                <c:pt idx="47">
                  <c:v>746966</c:v>
                </c:pt>
                <c:pt idx="48">
                  <c:v>746966</c:v>
                </c:pt>
                <c:pt idx="49">
                  <c:v>746966</c:v>
                </c:pt>
                <c:pt idx="50">
                  <c:v>746966</c:v>
                </c:pt>
                <c:pt idx="51">
                  <c:v>746966</c:v>
                </c:pt>
                <c:pt idx="52">
                  <c:v>746966</c:v>
                </c:pt>
                <c:pt idx="53">
                  <c:v>746966</c:v>
                </c:pt>
                <c:pt idx="54">
                  <c:v>746966</c:v>
                </c:pt>
                <c:pt idx="55">
                  <c:v>746966</c:v>
                </c:pt>
                <c:pt idx="56">
                  <c:v>746966</c:v>
                </c:pt>
                <c:pt idx="57">
                  <c:v>746966</c:v>
                </c:pt>
                <c:pt idx="58">
                  <c:v>746966</c:v>
                </c:pt>
                <c:pt idx="59">
                  <c:v>741974</c:v>
                </c:pt>
                <c:pt idx="60">
                  <c:v>741974</c:v>
                </c:pt>
                <c:pt idx="61">
                  <c:v>741974</c:v>
                </c:pt>
                <c:pt idx="62">
                  <c:v>741974</c:v>
                </c:pt>
                <c:pt idx="63">
                  <c:v>741974</c:v>
                </c:pt>
                <c:pt idx="64">
                  <c:v>741974</c:v>
                </c:pt>
                <c:pt idx="65">
                  <c:v>741974</c:v>
                </c:pt>
                <c:pt idx="66">
                  <c:v>741974</c:v>
                </c:pt>
                <c:pt idx="67">
                  <c:v>741974</c:v>
                </c:pt>
                <c:pt idx="68">
                  <c:v>741974</c:v>
                </c:pt>
                <c:pt idx="69">
                  <c:v>741974</c:v>
                </c:pt>
                <c:pt idx="70">
                  <c:v>741974</c:v>
                </c:pt>
                <c:pt idx="71">
                  <c:v>741974</c:v>
                </c:pt>
                <c:pt idx="72">
                  <c:v>741974</c:v>
                </c:pt>
                <c:pt idx="73">
                  <c:v>741974</c:v>
                </c:pt>
                <c:pt idx="74">
                  <c:v>741974</c:v>
                </c:pt>
                <c:pt idx="75">
                  <c:v>741974</c:v>
                </c:pt>
                <c:pt idx="76">
                  <c:v>741974</c:v>
                </c:pt>
                <c:pt idx="77">
                  <c:v>741974</c:v>
                </c:pt>
                <c:pt idx="78">
                  <c:v>741974</c:v>
                </c:pt>
                <c:pt idx="79">
                  <c:v>741974</c:v>
                </c:pt>
                <c:pt idx="80">
                  <c:v>741974</c:v>
                </c:pt>
                <c:pt idx="81">
                  <c:v>741974</c:v>
                </c:pt>
                <c:pt idx="82">
                  <c:v>741974</c:v>
                </c:pt>
                <c:pt idx="83">
                  <c:v>741974</c:v>
                </c:pt>
                <c:pt idx="84">
                  <c:v>741974</c:v>
                </c:pt>
                <c:pt idx="85">
                  <c:v>741974</c:v>
                </c:pt>
                <c:pt idx="86">
                  <c:v>741974</c:v>
                </c:pt>
                <c:pt idx="87">
                  <c:v>741974</c:v>
                </c:pt>
                <c:pt idx="88">
                  <c:v>741974</c:v>
                </c:pt>
                <c:pt idx="89">
                  <c:v>741974</c:v>
                </c:pt>
                <c:pt idx="90">
                  <c:v>741974</c:v>
                </c:pt>
                <c:pt idx="91">
                  <c:v>736982</c:v>
                </c:pt>
                <c:pt idx="92">
                  <c:v>736982</c:v>
                </c:pt>
                <c:pt idx="93">
                  <c:v>736982</c:v>
                </c:pt>
                <c:pt idx="94">
                  <c:v>736982</c:v>
                </c:pt>
                <c:pt idx="95">
                  <c:v>736982</c:v>
                </c:pt>
                <c:pt idx="96">
                  <c:v>736982</c:v>
                </c:pt>
                <c:pt idx="97">
                  <c:v>736982</c:v>
                </c:pt>
                <c:pt idx="98">
                  <c:v>736982</c:v>
                </c:pt>
                <c:pt idx="99">
                  <c:v>736982</c:v>
                </c:pt>
                <c:pt idx="100">
                  <c:v>736982</c:v>
                </c:pt>
                <c:pt idx="101">
                  <c:v>736982</c:v>
                </c:pt>
                <c:pt idx="102">
                  <c:v>736982</c:v>
                </c:pt>
                <c:pt idx="103">
                  <c:v>736982</c:v>
                </c:pt>
                <c:pt idx="104">
                  <c:v>736982</c:v>
                </c:pt>
                <c:pt idx="105">
                  <c:v>736982</c:v>
                </c:pt>
                <c:pt idx="106">
                  <c:v>736982</c:v>
                </c:pt>
                <c:pt idx="107">
                  <c:v>736982</c:v>
                </c:pt>
                <c:pt idx="108">
                  <c:v>736982</c:v>
                </c:pt>
                <c:pt idx="109">
                  <c:v>736982</c:v>
                </c:pt>
                <c:pt idx="110">
                  <c:v>736982</c:v>
                </c:pt>
                <c:pt idx="111">
                  <c:v>736982</c:v>
                </c:pt>
                <c:pt idx="112">
                  <c:v>736982</c:v>
                </c:pt>
                <c:pt idx="113">
                  <c:v>736982</c:v>
                </c:pt>
                <c:pt idx="114">
                  <c:v>736982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1A-47DC-9A4E-21AA893F8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9468511"/>
        <c:axId val="309473503"/>
      </c:lineChart>
      <c:catAx>
        <c:axId val="309468511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9473503"/>
        <c:crosses val="autoZero"/>
        <c:auto val="1"/>
        <c:lblAlgn val="ctr"/>
        <c:lblOffset val="100"/>
        <c:noMultiLvlLbl val="0"/>
      </c:catAx>
      <c:valAx>
        <c:axId val="309473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0946851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simulazione!$Q$481:$Q$595</c:f>
              <c:numCache>
                <c:formatCode>Standard</c:formatCode>
                <c:ptCount val="115"/>
                <c:pt idx="0">
                  <c:v>437498</c:v>
                </c:pt>
                <c:pt idx="1">
                  <c:v>433964</c:v>
                </c:pt>
                <c:pt idx="2">
                  <c:v>430433</c:v>
                </c:pt>
                <c:pt idx="3">
                  <c:v>426901</c:v>
                </c:pt>
                <c:pt idx="4">
                  <c:v>419456</c:v>
                </c:pt>
                <c:pt idx="5">
                  <c:v>412013</c:v>
                </c:pt>
                <c:pt idx="6">
                  <c:v>404570</c:v>
                </c:pt>
                <c:pt idx="7">
                  <c:v>406989</c:v>
                </c:pt>
                <c:pt idx="8">
                  <c:v>409927</c:v>
                </c:pt>
                <c:pt idx="9">
                  <c:v>412863</c:v>
                </c:pt>
                <c:pt idx="10">
                  <c:v>415799</c:v>
                </c:pt>
                <c:pt idx="11">
                  <c:v>418736</c:v>
                </c:pt>
                <c:pt idx="12">
                  <c:v>428483</c:v>
                </c:pt>
                <c:pt idx="13">
                  <c:v>438232</c:v>
                </c:pt>
                <c:pt idx="14">
                  <c:v>436702</c:v>
                </c:pt>
                <c:pt idx="15">
                  <c:v>431014</c:v>
                </c:pt>
                <c:pt idx="16">
                  <c:v>425328</c:v>
                </c:pt>
                <c:pt idx="17">
                  <c:v>419640</c:v>
                </c:pt>
                <c:pt idx="18">
                  <c:v>414432</c:v>
                </c:pt>
                <c:pt idx="19">
                  <c:v>409223</c:v>
                </c:pt>
                <c:pt idx="20">
                  <c:v>404016</c:v>
                </c:pt>
                <c:pt idx="21">
                  <c:v>398808</c:v>
                </c:pt>
                <c:pt idx="22">
                  <c:v>393007</c:v>
                </c:pt>
                <c:pt idx="23">
                  <c:v>390275</c:v>
                </c:pt>
                <c:pt idx="24">
                  <c:v>398349</c:v>
                </c:pt>
                <c:pt idx="25">
                  <c:v>406422</c:v>
                </c:pt>
                <c:pt idx="26">
                  <c:v>414495</c:v>
                </c:pt>
                <c:pt idx="27">
                  <c:v>422568</c:v>
                </c:pt>
                <c:pt idx="28">
                  <c:v>430641</c:v>
                </c:pt>
                <c:pt idx="29">
                  <c:v>438716</c:v>
                </c:pt>
                <c:pt idx="30">
                  <c:v>446789</c:v>
                </c:pt>
                <c:pt idx="31">
                  <c:v>454862</c:v>
                </c:pt>
                <c:pt idx="32">
                  <c:v>464471</c:v>
                </c:pt>
                <c:pt idx="33">
                  <c:v>474079</c:v>
                </c:pt>
                <c:pt idx="34">
                  <c:v>471734</c:v>
                </c:pt>
                <c:pt idx="35">
                  <c:v>469386</c:v>
                </c:pt>
                <c:pt idx="36">
                  <c:v>467133</c:v>
                </c:pt>
                <c:pt idx="37">
                  <c:v>464877</c:v>
                </c:pt>
                <c:pt idx="38">
                  <c:v>462624</c:v>
                </c:pt>
                <c:pt idx="39">
                  <c:v>460370</c:v>
                </c:pt>
                <c:pt idx="40">
                  <c:v>443418</c:v>
                </c:pt>
                <c:pt idx="41">
                  <c:v>426811</c:v>
                </c:pt>
                <c:pt idx="42">
                  <c:v>410206</c:v>
                </c:pt>
                <c:pt idx="43">
                  <c:v>393599</c:v>
                </c:pt>
                <c:pt idx="44">
                  <c:v>376992</c:v>
                </c:pt>
                <c:pt idx="45">
                  <c:v>360386</c:v>
                </c:pt>
                <c:pt idx="46">
                  <c:v>354339</c:v>
                </c:pt>
                <c:pt idx="47">
                  <c:v>348572</c:v>
                </c:pt>
                <c:pt idx="48">
                  <c:v>342803</c:v>
                </c:pt>
                <c:pt idx="49">
                  <c:v>337036</c:v>
                </c:pt>
                <c:pt idx="50">
                  <c:v>334667</c:v>
                </c:pt>
                <c:pt idx="51">
                  <c:v>332298</c:v>
                </c:pt>
                <c:pt idx="52">
                  <c:v>329931</c:v>
                </c:pt>
                <c:pt idx="53">
                  <c:v>327563</c:v>
                </c:pt>
                <c:pt idx="54">
                  <c:v>325196</c:v>
                </c:pt>
                <c:pt idx="55">
                  <c:v>322827</c:v>
                </c:pt>
                <c:pt idx="56">
                  <c:v>320458</c:v>
                </c:pt>
                <c:pt idx="57">
                  <c:v>318091</c:v>
                </c:pt>
                <c:pt idx="58">
                  <c:v>314844</c:v>
                </c:pt>
                <c:pt idx="59">
                  <c:v>311597</c:v>
                </c:pt>
                <c:pt idx="60">
                  <c:v>307043</c:v>
                </c:pt>
                <c:pt idx="61">
                  <c:v>302489</c:v>
                </c:pt>
                <c:pt idx="62">
                  <c:v>297936</c:v>
                </c:pt>
                <c:pt idx="63">
                  <c:v>293382</c:v>
                </c:pt>
                <c:pt idx="64">
                  <c:v>290178</c:v>
                </c:pt>
                <c:pt idx="65">
                  <c:v>286976</c:v>
                </c:pt>
                <c:pt idx="66">
                  <c:v>283772</c:v>
                </c:pt>
                <c:pt idx="67">
                  <c:v>280570</c:v>
                </c:pt>
                <c:pt idx="68">
                  <c:v>278806</c:v>
                </c:pt>
                <c:pt idx="69">
                  <c:v>277044</c:v>
                </c:pt>
                <c:pt idx="70">
                  <c:v>275280</c:v>
                </c:pt>
                <c:pt idx="71">
                  <c:v>273518</c:v>
                </c:pt>
                <c:pt idx="72">
                  <c:v>271754</c:v>
                </c:pt>
                <c:pt idx="73">
                  <c:v>269991</c:v>
                </c:pt>
                <c:pt idx="74">
                  <c:v>268227</c:v>
                </c:pt>
                <c:pt idx="75">
                  <c:v>262428</c:v>
                </c:pt>
                <c:pt idx="76">
                  <c:v>256628</c:v>
                </c:pt>
                <c:pt idx="77">
                  <c:v>250829</c:v>
                </c:pt>
                <c:pt idx="78">
                  <c:v>245031</c:v>
                </c:pt>
                <c:pt idx="79">
                  <c:v>239231</c:v>
                </c:pt>
                <c:pt idx="80">
                  <c:v>237341</c:v>
                </c:pt>
                <c:pt idx="81">
                  <c:v>235453</c:v>
                </c:pt>
                <c:pt idx="82">
                  <c:v>233565</c:v>
                </c:pt>
                <c:pt idx="83">
                  <c:v>221814</c:v>
                </c:pt>
                <c:pt idx="84">
                  <c:v>210062</c:v>
                </c:pt>
                <c:pt idx="85">
                  <c:v>198312</c:v>
                </c:pt>
                <c:pt idx="86">
                  <c:v>186560</c:v>
                </c:pt>
                <c:pt idx="87">
                  <c:v>174807</c:v>
                </c:pt>
                <c:pt idx="88">
                  <c:v>163176</c:v>
                </c:pt>
                <c:pt idx="89">
                  <c:v>151544</c:v>
                </c:pt>
                <c:pt idx="90">
                  <c:v>149966</c:v>
                </c:pt>
                <c:pt idx="91">
                  <c:v>148385</c:v>
                </c:pt>
                <c:pt idx="92">
                  <c:v>146807</c:v>
                </c:pt>
                <c:pt idx="93">
                  <c:v>145226</c:v>
                </c:pt>
                <c:pt idx="94">
                  <c:v>143619</c:v>
                </c:pt>
                <c:pt idx="95">
                  <c:v>142011</c:v>
                </c:pt>
                <c:pt idx="96">
                  <c:v>140404</c:v>
                </c:pt>
                <c:pt idx="97">
                  <c:v>138797</c:v>
                </c:pt>
                <c:pt idx="98">
                  <c:v>137189</c:v>
                </c:pt>
                <c:pt idx="99">
                  <c:v>135069</c:v>
                </c:pt>
                <c:pt idx="100">
                  <c:v>122143</c:v>
                </c:pt>
                <c:pt idx="101">
                  <c:v>109219</c:v>
                </c:pt>
                <c:pt idx="102">
                  <c:v>96293</c:v>
                </c:pt>
                <c:pt idx="103">
                  <c:v>83369</c:v>
                </c:pt>
                <c:pt idx="104">
                  <c:v>70443</c:v>
                </c:pt>
                <c:pt idx="105">
                  <c:v>57519</c:v>
                </c:pt>
                <c:pt idx="106">
                  <c:v>44594</c:v>
                </c:pt>
                <c:pt idx="107">
                  <c:v>31668</c:v>
                </c:pt>
                <c:pt idx="108">
                  <c:v>18744</c:v>
                </c:pt>
                <c:pt idx="109">
                  <c:v>5818</c:v>
                </c:pt>
                <c:pt idx="110">
                  <c:v>4850</c:v>
                </c:pt>
                <c:pt idx="111">
                  <c:v>3879</c:v>
                </c:pt>
                <c:pt idx="112">
                  <c:v>2909</c:v>
                </c:pt>
                <c:pt idx="113">
                  <c:v>1941</c:v>
                </c:pt>
                <c:pt idx="114">
                  <c:v>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ED-40B7-BDA4-D3B793AEA547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simulazione!$N$481:$N$595</c:f>
              <c:numCache>
                <c:formatCode>Standard</c:formatCode>
                <c:ptCount val="115"/>
                <c:pt idx="0">
                  <c:v>810178</c:v>
                </c:pt>
                <c:pt idx="1">
                  <c:v>803636</c:v>
                </c:pt>
                <c:pt idx="2">
                  <c:v>797095</c:v>
                </c:pt>
                <c:pt idx="3">
                  <c:v>790554</c:v>
                </c:pt>
                <c:pt idx="4">
                  <c:v>776770</c:v>
                </c:pt>
                <c:pt idx="5">
                  <c:v>762986</c:v>
                </c:pt>
                <c:pt idx="6">
                  <c:v>749203</c:v>
                </c:pt>
                <c:pt idx="7">
                  <c:v>753683</c:v>
                </c:pt>
                <c:pt idx="8">
                  <c:v>759121</c:v>
                </c:pt>
                <c:pt idx="9">
                  <c:v>764559</c:v>
                </c:pt>
                <c:pt idx="10">
                  <c:v>769997</c:v>
                </c:pt>
                <c:pt idx="11">
                  <c:v>775435</c:v>
                </c:pt>
                <c:pt idx="12">
                  <c:v>793486</c:v>
                </c:pt>
                <c:pt idx="13">
                  <c:v>811537</c:v>
                </c:pt>
                <c:pt idx="14">
                  <c:v>808705</c:v>
                </c:pt>
                <c:pt idx="15">
                  <c:v>798173</c:v>
                </c:pt>
                <c:pt idx="16">
                  <c:v>787641</c:v>
                </c:pt>
                <c:pt idx="17">
                  <c:v>777109</c:v>
                </c:pt>
                <c:pt idx="18">
                  <c:v>767465</c:v>
                </c:pt>
                <c:pt idx="19">
                  <c:v>757820</c:v>
                </c:pt>
                <c:pt idx="20">
                  <c:v>748175</c:v>
                </c:pt>
                <c:pt idx="21">
                  <c:v>738531</c:v>
                </c:pt>
                <c:pt idx="22">
                  <c:v>727789</c:v>
                </c:pt>
                <c:pt idx="23">
                  <c:v>722730</c:v>
                </c:pt>
                <c:pt idx="24">
                  <c:v>737681</c:v>
                </c:pt>
                <c:pt idx="25">
                  <c:v>752632</c:v>
                </c:pt>
                <c:pt idx="26">
                  <c:v>767582</c:v>
                </c:pt>
                <c:pt idx="27">
                  <c:v>782533</c:v>
                </c:pt>
                <c:pt idx="28">
                  <c:v>797483</c:v>
                </c:pt>
                <c:pt idx="29">
                  <c:v>812434</c:v>
                </c:pt>
                <c:pt idx="30">
                  <c:v>827385</c:v>
                </c:pt>
                <c:pt idx="31">
                  <c:v>842335</c:v>
                </c:pt>
                <c:pt idx="32">
                  <c:v>860129</c:v>
                </c:pt>
                <c:pt idx="33">
                  <c:v>877924</c:v>
                </c:pt>
                <c:pt idx="34">
                  <c:v>873578</c:v>
                </c:pt>
                <c:pt idx="35">
                  <c:v>869232</c:v>
                </c:pt>
                <c:pt idx="36">
                  <c:v>865058</c:v>
                </c:pt>
                <c:pt idx="37">
                  <c:v>860884</c:v>
                </c:pt>
                <c:pt idx="38">
                  <c:v>856709</c:v>
                </c:pt>
                <c:pt idx="39">
                  <c:v>852535</c:v>
                </c:pt>
                <c:pt idx="40">
                  <c:v>821143</c:v>
                </c:pt>
                <c:pt idx="41">
                  <c:v>790390</c:v>
                </c:pt>
                <c:pt idx="42">
                  <c:v>759637</c:v>
                </c:pt>
                <c:pt idx="43">
                  <c:v>728885</c:v>
                </c:pt>
                <c:pt idx="44">
                  <c:v>698132</c:v>
                </c:pt>
                <c:pt idx="45">
                  <c:v>667379</c:v>
                </c:pt>
                <c:pt idx="46">
                  <c:v>656183</c:v>
                </c:pt>
                <c:pt idx="47">
                  <c:v>645502</c:v>
                </c:pt>
                <c:pt idx="48">
                  <c:v>634820</c:v>
                </c:pt>
                <c:pt idx="49">
                  <c:v>624138</c:v>
                </c:pt>
                <c:pt idx="50">
                  <c:v>619752</c:v>
                </c:pt>
                <c:pt idx="51">
                  <c:v>615367</c:v>
                </c:pt>
                <c:pt idx="52">
                  <c:v>610982</c:v>
                </c:pt>
                <c:pt idx="53">
                  <c:v>606596</c:v>
                </c:pt>
                <c:pt idx="54">
                  <c:v>602211</c:v>
                </c:pt>
                <c:pt idx="55">
                  <c:v>597826</c:v>
                </c:pt>
                <c:pt idx="56">
                  <c:v>593440</c:v>
                </c:pt>
                <c:pt idx="57">
                  <c:v>589055</c:v>
                </c:pt>
                <c:pt idx="58">
                  <c:v>583042</c:v>
                </c:pt>
                <c:pt idx="59">
                  <c:v>577030</c:v>
                </c:pt>
                <c:pt idx="60">
                  <c:v>568597</c:v>
                </c:pt>
                <c:pt idx="61">
                  <c:v>560164</c:v>
                </c:pt>
                <c:pt idx="62">
                  <c:v>551731</c:v>
                </c:pt>
                <c:pt idx="63">
                  <c:v>543298</c:v>
                </c:pt>
                <c:pt idx="64">
                  <c:v>537366</c:v>
                </c:pt>
                <c:pt idx="65">
                  <c:v>531434</c:v>
                </c:pt>
                <c:pt idx="66">
                  <c:v>525503</c:v>
                </c:pt>
                <c:pt idx="67">
                  <c:v>519571</c:v>
                </c:pt>
                <c:pt idx="68">
                  <c:v>516306</c:v>
                </c:pt>
                <c:pt idx="69">
                  <c:v>513041</c:v>
                </c:pt>
                <c:pt idx="70">
                  <c:v>509776</c:v>
                </c:pt>
                <c:pt idx="71">
                  <c:v>506511</c:v>
                </c:pt>
                <c:pt idx="72">
                  <c:v>503246</c:v>
                </c:pt>
                <c:pt idx="73">
                  <c:v>499981</c:v>
                </c:pt>
                <c:pt idx="74">
                  <c:v>496716</c:v>
                </c:pt>
                <c:pt idx="75">
                  <c:v>485976</c:v>
                </c:pt>
                <c:pt idx="76">
                  <c:v>475237</c:v>
                </c:pt>
                <c:pt idx="77">
                  <c:v>464497</c:v>
                </c:pt>
                <c:pt idx="78">
                  <c:v>453757</c:v>
                </c:pt>
                <c:pt idx="79">
                  <c:v>443018</c:v>
                </c:pt>
                <c:pt idx="80">
                  <c:v>439520</c:v>
                </c:pt>
                <c:pt idx="81">
                  <c:v>436023</c:v>
                </c:pt>
                <c:pt idx="82">
                  <c:v>432526</c:v>
                </c:pt>
                <c:pt idx="83">
                  <c:v>410764</c:v>
                </c:pt>
                <c:pt idx="84">
                  <c:v>389002</c:v>
                </c:pt>
                <c:pt idx="85">
                  <c:v>367241</c:v>
                </c:pt>
                <c:pt idx="86">
                  <c:v>345479</c:v>
                </c:pt>
                <c:pt idx="87">
                  <c:v>323717</c:v>
                </c:pt>
                <c:pt idx="88">
                  <c:v>302177</c:v>
                </c:pt>
                <c:pt idx="89">
                  <c:v>280636</c:v>
                </c:pt>
                <c:pt idx="90">
                  <c:v>277711</c:v>
                </c:pt>
                <c:pt idx="91">
                  <c:v>274786</c:v>
                </c:pt>
                <c:pt idx="92">
                  <c:v>271861</c:v>
                </c:pt>
                <c:pt idx="93">
                  <c:v>268936</c:v>
                </c:pt>
                <c:pt idx="94">
                  <c:v>265959</c:v>
                </c:pt>
                <c:pt idx="95">
                  <c:v>262982</c:v>
                </c:pt>
                <c:pt idx="96">
                  <c:v>260005</c:v>
                </c:pt>
                <c:pt idx="97">
                  <c:v>257028</c:v>
                </c:pt>
                <c:pt idx="98">
                  <c:v>254051</c:v>
                </c:pt>
                <c:pt idx="99">
                  <c:v>250125</c:v>
                </c:pt>
                <c:pt idx="100">
                  <c:v>226190</c:v>
                </c:pt>
                <c:pt idx="101">
                  <c:v>202255</c:v>
                </c:pt>
                <c:pt idx="102">
                  <c:v>178319</c:v>
                </c:pt>
                <c:pt idx="103">
                  <c:v>154384</c:v>
                </c:pt>
                <c:pt idx="104">
                  <c:v>130449</c:v>
                </c:pt>
                <c:pt idx="105">
                  <c:v>106514</c:v>
                </c:pt>
                <c:pt idx="106">
                  <c:v>82579</c:v>
                </c:pt>
                <c:pt idx="107">
                  <c:v>58643</c:v>
                </c:pt>
                <c:pt idx="108">
                  <c:v>34708</c:v>
                </c:pt>
                <c:pt idx="109">
                  <c:v>10773</c:v>
                </c:pt>
                <c:pt idx="110">
                  <c:v>8978</c:v>
                </c:pt>
                <c:pt idx="111">
                  <c:v>7182</c:v>
                </c:pt>
                <c:pt idx="112">
                  <c:v>5387</c:v>
                </c:pt>
                <c:pt idx="113">
                  <c:v>3591</c:v>
                </c:pt>
                <c:pt idx="114">
                  <c:v>1796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ED-40B7-BDA4-D3B793AEA547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simulazione!$M$481:$M$595</c:f>
              <c:numCache>
                <c:formatCode>Standard</c:formatCode>
                <c:ptCount val="115"/>
                <c:pt idx="0">
                  <c:v>500000</c:v>
                </c:pt>
                <c:pt idx="1">
                  <c:v>500000</c:v>
                </c:pt>
                <c:pt idx="2">
                  <c:v>500000</c:v>
                </c:pt>
                <c:pt idx="3">
                  <c:v>500000</c:v>
                </c:pt>
                <c:pt idx="4">
                  <c:v>500000</c:v>
                </c:pt>
                <c:pt idx="5">
                  <c:v>500000</c:v>
                </c:pt>
                <c:pt idx="6">
                  <c:v>500000</c:v>
                </c:pt>
                <c:pt idx="7">
                  <c:v>500000</c:v>
                </c:pt>
                <c:pt idx="8">
                  <c:v>500000</c:v>
                </c:pt>
                <c:pt idx="9">
                  <c:v>500000</c:v>
                </c:pt>
                <c:pt idx="10">
                  <c:v>500000</c:v>
                </c:pt>
                <c:pt idx="11">
                  <c:v>500000</c:v>
                </c:pt>
                <c:pt idx="12">
                  <c:v>500000</c:v>
                </c:pt>
                <c:pt idx="13">
                  <c:v>500000</c:v>
                </c:pt>
                <c:pt idx="14">
                  <c:v>500000</c:v>
                </c:pt>
                <c:pt idx="15">
                  <c:v>500000</c:v>
                </c:pt>
                <c:pt idx="16">
                  <c:v>500000</c:v>
                </c:pt>
                <c:pt idx="17">
                  <c:v>500000</c:v>
                </c:pt>
                <c:pt idx="18">
                  <c:v>500000</c:v>
                </c:pt>
                <c:pt idx="19">
                  <c:v>500000</c:v>
                </c:pt>
                <c:pt idx="20">
                  <c:v>500000</c:v>
                </c:pt>
                <c:pt idx="21">
                  <c:v>500000</c:v>
                </c:pt>
                <c:pt idx="22">
                  <c:v>500000</c:v>
                </c:pt>
                <c:pt idx="23">
                  <c:v>500000</c:v>
                </c:pt>
                <c:pt idx="24">
                  <c:v>500000</c:v>
                </c:pt>
                <c:pt idx="25">
                  <c:v>500000</c:v>
                </c:pt>
                <c:pt idx="26">
                  <c:v>500000</c:v>
                </c:pt>
                <c:pt idx="27">
                  <c:v>500000</c:v>
                </c:pt>
                <c:pt idx="28">
                  <c:v>500000</c:v>
                </c:pt>
                <c:pt idx="29">
                  <c:v>500000</c:v>
                </c:pt>
                <c:pt idx="30">
                  <c:v>500000</c:v>
                </c:pt>
                <c:pt idx="31">
                  <c:v>500000</c:v>
                </c:pt>
                <c:pt idx="32">
                  <c:v>500000</c:v>
                </c:pt>
                <c:pt idx="33">
                  <c:v>500000</c:v>
                </c:pt>
                <c:pt idx="34">
                  <c:v>500000</c:v>
                </c:pt>
                <c:pt idx="35">
                  <c:v>500000</c:v>
                </c:pt>
                <c:pt idx="36">
                  <c:v>500000</c:v>
                </c:pt>
                <c:pt idx="37">
                  <c:v>500000</c:v>
                </c:pt>
                <c:pt idx="38">
                  <c:v>500000</c:v>
                </c:pt>
                <c:pt idx="39">
                  <c:v>500000</c:v>
                </c:pt>
                <c:pt idx="40">
                  <c:v>500000</c:v>
                </c:pt>
                <c:pt idx="41">
                  <c:v>500000</c:v>
                </c:pt>
                <c:pt idx="42">
                  <c:v>500000</c:v>
                </c:pt>
                <c:pt idx="43">
                  <c:v>500000</c:v>
                </c:pt>
                <c:pt idx="44">
                  <c:v>500000</c:v>
                </c:pt>
                <c:pt idx="45">
                  <c:v>500000</c:v>
                </c:pt>
                <c:pt idx="46">
                  <c:v>500000</c:v>
                </c:pt>
                <c:pt idx="47">
                  <c:v>500000</c:v>
                </c:pt>
                <c:pt idx="48">
                  <c:v>500000</c:v>
                </c:pt>
                <c:pt idx="49">
                  <c:v>500000</c:v>
                </c:pt>
                <c:pt idx="50">
                  <c:v>500000</c:v>
                </c:pt>
                <c:pt idx="51">
                  <c:v>500000</c:v>
                </c:pt>
                <c:pt idx="52">
                  <c:v>500000</c:v>
                </c:pt>
                <c:pt idx="53">
                  <c:v>500000</c:v>
                </c:pt>
                <c:pt idx="54">
                  <c:v>500000</c:v>
                </c:pt>
                <c:pt idx="55">
                  <c:v>500000</c:v>
                </c:pt>
                <c:pt idx="56">
                  <c:v>500000</c:v>
                </c:pt>
                <c:pt idx="57">
                  <c:v>500000</c:v>
                </c:pt>
                <c:pt idx="58">
                  <c:v>500000</c:v>
                </c:pt>
                <c:pt idx="59">
                  <c:v>500000</c:v>
                </c:pt>
                <c:pt idx="60">
                  <c:v>500000</c:v>
                </c:pt>
                <c:pt idx="61">
                  <c:v>500000</c:v>
                </c:pt>
                <c:pt idx="62">
                  <c:v>500000</c:v>
                </c:pt>
                <c:pt idx="63">
                  <c:v>500000</c:v>
                </c:pt>
                <c:pt idx="64">
                  <c:v>500000</c:v>
                </c:pt>
                <c:pt idx="65">
                  <c:v>500000</c:v>
                </c:pt>
                <c:pt idx="66">
                  <c:v>500000</c:v>
                </c:pt>
                <c:pt idx="67">
                  <c:v>500000</c:v>
                </c:pt>
                <c:pt idx="68">
                  <c:v>500000</c:v>
                </c:pt>
                <c:pt idx="69">
                  <c:v>500000</c:v>
                </c:pt>
                <c:pt idx="70">
                  <c:v>500000</c:v>
                </c:pt>
                <c:pt idx="71">
                  <c:v>500000</c:v>
                </c:pt>
                <c:pt idx="72">
                  <c:v>500000</c:v>
                </c:pt>
                <c:pt idx="73">
                  <c:v>500000</c:v>
                </c:pt>
                <c:pt idx="74">
                  <c:v>500000</c:v>
                </c:pt>
                <c:pt idx="75">
                  <c:v>250000</c:v>
                </c:pt>
                <c:pt idx="76">
                  <c:v>250000</c:v>
                </c:pt>
                <c:pt idx="77">
                  <c:v>250000</c:v>
                </c:pt>
                <c:pt idx="78">
                  <c:v>250000</c:v>
                </c:pt>
                <c:pt idx="79">
                  <c:v>250000</c:v>
                </c:pt>
                <c:pt idx="80">
                  <c:v>250000</c:v>
                </c:pt>
                <c:pt idx="81">
                  <c:v>250000</c:v>
                </c:pt>
                <c:pt idx="82">
                  <c:v>250000</c:v>
                </c:pt>
                <c:pt idx="83">
                  <c:v>250000</c:v>
                </c:pt>
                <c:pt idx="84">
                  <c:v>250000</c:v>
                </c:pt>
                <c:pt idx="85">
                  <c:v>250000</c:v>
                </c:pt>
                <c:pt idx="86">
                  <c:v>250000</c:v>
                </c:pt>
                <c:pt idx="87">
                  <c:v>250000</c:v>
                </c:pt>
                <c:pt idx="88">
                  <c:v>250000</c:v>
                </c:pt>
                <c:pt idx="89">
                  <c:v>250000</c:v>
                </c:pt>
                <c:pt idx="90">
                  <c:v>250000</c:v>
                </c:pt>
                <c:pt idx="91">
                  <c:v>250000</c:v>
                </c:pt>
                <c:pt idx="92">
                  <c:v>250000</c:v>
                </c:pt>
                <c:pt idx="93">
                  <c:v>250000</c:v>
                </c:pt>
                <c:pt idx="94">
                  <c:v>250000</c:v>
                </c:pt>
                <c:pt idx="95">
                  <c:v>250000</c:v>
                </c:pt>
                <c:pt idx="96">
                  <c:v>250000</c:v>
                </c:pt>
                <c:pt idx="97">
                  <c:v>250000</c:v>
                </c:pt>
                <c:pt idx="98">
                  <c:v>250000</c:v>
                </c:pt>
                <c:pt idx="99">
                  <c:v>250000</c:v>
                </c:pt>
                <c:pt idx="100">
                  <c:v>100000</c:v>
                </c:pt>
                <c:pt idx="101">
                  <c:v>100000</c:v>
                </c:pt>
                <c:pt idx="102">
                  <c:v>100000</c:v>
                </c:pt>
                <c:pt idx="103">
                  <c:v>100000</c:v>
                </c:pt>
                <c:pt idx="104">
                  <c:v>100000</c:v>
                </c:pt>
                <c:pt idx="105">
                  <c:v>100000</c:v>
                </c:pt>
                <c:pt idx="106">
                  <c:v>50000</c:v>
                </c:pt>
                <c:pt idx="107">
                  <c:v>50000</c:v>
                </c:pt>
                <c:pt idx="108">
                  <c:v>25000</c:v>
                </c:pt>
                <c:pt idx="109">
                  <c:v>10000</c:v>
                </c:pt>
                <c:pt idx="110">
                  <c:v>5000</c:v>
                </c:pt>
                <c:pt idx="111">
                  <c:v>5000</c:v>
                </c:pt>
                <c:pt idx="112">
                  <c:v>5000</c:v>
                </c:pt>
                <c:pt idx="113">
                  <c:v>2500</c:v>
                </c:pt>
                <c:pt idx="114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ED-40B7-BDA4-D3B793AEA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315951"/>
        <c:axId val="556316367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simulazione!$Y$481:$Y$595</c:f>
              <c:numCache>
                <c:formatCode>_-* #.##0,00\ _€_-;\-* #.##0,00\ _€_-;_-* "-"??\ _€_-;_-@_-</c:formatCode>
                <c:ptCount val="115"/>
                <c:pt idx="0">
                  <c:v>915068</c:v>
                </c:pt>
                <c:pt idx="1">
                  <c:v>1415068</c:v>
                </c:pt>
                <c:pt idx="2">
                  <c:v>1415068</c:v>
                </c:pt>
                <c:pt idx="3">
                  <c:v>1415068</c:v>
                </c:pt>
                <c:pt idx="4">
                  <c:v>1415068</c:v>
                </c:pt>
                <c:pt idx="5">
                  <c:v>1415068</c:v>
                </c:pt>
                <c:pt idx="6">
                  <c:v>1415068</c:v>
                </c:pt>
                <c:pt idx="7">
                  <c:v>1415323</c:v>
                </c:pt>
                <c:pt idx="8">
                  <c:v>1415323</c:v>
                </c:pt>
                <c:pt idx="9">
                  <c:v>1415323</c:v>
                </c:pt>
                <c:pt idx="10">
                  <c:v>1415323</c:v>
                </c:pt>
                <c:pt idx="11">
                  <c:v>1418746</c:v>
                </c:pt>
                <c:pt idx="12">
                  <c:v>1418746</c:v>
                </c:pt>
                <c:pt idx="13">
                  <c:v>1418141</c:v>
                </c:pt>
                <c:pt idx="14">
                  <c:v>1416088</c:v>
                </c:pt>
                <c:pt idx="15">
                  <c:v>1416088</c:v>
                </c:pt>
                <c:pt idx="16">
                  <c:v>1416088</c:v>
                </c:pt>
                <c:pt idx="17">
                  <c:v>1416311</c:v>
                </c:pt>
                <c:pt idx="18">
                  <c:v>1416311</c:v>
                </c:pt>
                <c:pt idx="19">
                  <c:v>1416311</c:v>
                </c:pt>
                <c:pt idx="20">
                  <c:v>1416311</c:v>
                </c:pt>
                <c:pt idx="21">
                  <c:v>1416018</c:v>
                </c:pt>
                <c:pt idx="22">
                  <c:v>1417281</c:v>
                </c:pt>
                <c:pt idx="23">
                  <c:v>1417281</c:v>
                </c:pt>
                <c:pt idx="24">
                  <c:v>1417281</c:v>
                </c:pt>
                <c:pt idx="25">
                  <c:v>1417281</c:v>
                </c:pt>
                <c:pt idx="26">
                  <c:v>1417281</c:v>
                </c:pt>
                <c:pt idx="27">
                  <c:v>1417281</c:v>
                </c:pt>
                <c:pt idx="28">
                  <c:v>1417281</c:v>
                </c:pt>
                <c:pt idx="29">
                  <c:v>1417281</c:v>
                </c:pt>
                <c:pt idx="30">
                  <c:v>1417281</c:v>
                </c:pt>
                <c:pt idx="31">
                  <c:v>1418039</c:v>
                </c:pt>
                <c:pt idx="32">
                  <c:v>1418039</c:v>
                </c:pt>
                <c:pt idx="33">
                  <c:v>1418039</c:v>
                </c:pt>
                <c:pt idx="34">
                  <c:v>1418039</c:v>
                </c:pt>
                <c:pt idx="35">
                  <c:v>1418085</c:v>
                </c:pt>
                <c:pt idx="36">
                  <c:v>1418085</c:v>
                </c:pt>
                <c:pt idx="37">
                  <c:v>1418085</c:v>
                </c:pt>
                <c:pt idx="38">
                  <c:v>1418085</c:v>
                </c:pt>
                <c:pt idx="39">
                  <c:v>1411305</c:v>
                </c:pt>
                <c:pt idx="40">
                  <c:v>1411476</c:v>
                </c:pt>
                <c:pt idx="41">
                  <c:v>1411476</c:v>
                </c:pt>
                <c:pt idx="42">
                  <c:v>1411476</c:v>
                </c:pt>
                <c:pt idx="43">
                  <c:v>1411476</c:v>
                </c:pt>
                <c:pt idx="44">
                  <c:v>1411476</c:v>
                </c:pt>
                <c:pt idx="45">
                  <c:v>1416691</c:v>
                </c:pt>
                <c:pt idx="46">
                  <c:v>1416828</c:v>
                </c:pt>
                <c:pt idx="47">
                  <c:v>1416828</c:v>
                </c:pt>
                <c:pt idx="48">
                  <c:v>1416828</c:v>
                </c:pt>
                <c:pt idx="49">
                  <c:v>1418507</c:v>
                </c:pt>
                <c:pt idx="50">
                  <c:v>1418507</c:v>
                </c:pt>
                <c:pt idx="51">
                  <c:v>1418507</c:v>
                </c:pt>
                <c:pt idx="52">
                  <c:v>1418507</c:v>
                </c:pt>
                <c:pt idx="53">
                  <c:v>1418507</c:v>
                </c:pt>
                <c:pt idx="54">
                  <c:v>1418507</c:v>
                </c:pt>
                <c:pt idx="55">
                  <c:v>1418507</c:v>
                </c:pt>
                <c:pt idx="56">
                  <c:v>1418507</c:v>
                </c:pt>
                <c:pt idx="57">
                  <c:v>1418073</c:v>
                </c:pt>
                <c:pt idx="58">
                  <c:v>1418073</c:v>
                </c:pt>
                <c:pt idx="59">
                  <c:v>1417428</c:v>
                </c:pt>
                <c:pt idx="60">
                  <c:v>1417428</c:v>
                </c:pt>
                <c:pt idx="61">
                  <c:v>1417428</c:v>
                </c:pt>
                <c:pt idx="62">
                  <c:v>1417428</c:v>
                </c:pt>
                <c:pt idx="63">
                  <c:v>1418095</c:v>
                </c:pt>
                <c:pt idx="64">
                  <c:v>1418095</c:v>
                </c:pt>
                <c:pt idx="65">
                  <c:v>1418095</c:v>
                </c:pt>
                <c:pt idx="66">
                  <c:v>1418095</c:v>
                </c:pt>
                <c:pt idx="67">
                  <c:v>1418806</c:v>
                </c:pt>
                <c:pt idx="68">
                  <c:v>1418806</c:v>
                </c:pt>
                <c:pt idx="69">
                  <c:v>1418806</c:v>
                </c:pt>
                <c:pt idx="70">
                  <c:v>1418806</c:v>
                </c:pt>
                <c:pt idx="71">
                  <c:v>1418806</c:v>
                </c:pt>
                <c:pt idx="72">
                  <c:v>1418806</c:v>
                </c:pt>
                <c:pt idx="73">
                  <c:v>1418806</c:v>
                </c:pt>
                <c:pt idx="74">
                  <c:v>1416813</c:v>
                </c:pt>
                <c:pt idx="75">
                  <c:v>916813</c:v>
                </c:pt>
                <c:pt idx="76">
                  <c:v>916813</c:v>
                </c:pt>
                <c:pt idx="77">
                  <c:v>916813</c:v>
                </c:pt>
                <c:pt idx="78">
                  <c:v>916813</c:v>
                </c:pt>
                <c:pt idx="79">
                  <c:v>918744</c:v>
                </c:pt>
                <c:pt idx="80">
                  <c:v>918744</c:v>
                </c:pt>
                <c:pt idx="81">
                  <c:v>918744</c:v>
                </c:pt>
                <c:pt idx="82">
                  <c:v>913873</c:v>
                </c:pt>
                <c:pt idx="83">
                  <c:v>913873</c:v>
                </c:pt>
                <c:pt idx="84">
                  <c:v>913873</c:v>
                </c:pt>
                <c:pt idx="85">
                  <c:v>913873</c:v>
                </c:pt>
                <c:pt idx="86">
                  <c:v>913873</c:v>
                </c:pt>
                <c:pt idx="87">
                  <c:v>913932</c:v>
                </c:pt>
                <c:pt idx="88">
                  <c:v>913932</c:v>
                </c:pt>
                <c:pt idx="89">
                  <c:v>918896</c:v>
                </c:pt>
                <c:pt idx="90">
                  <c:v>918896</c:v>
                </c:pt>
                <c:pt idx="91">
                  <c:v>918896</c:v>
                </c:pt>
                <c:pt idx="92">
                  <c:v>918896</c:v>
                </c:pt>
                <c:pt idx="93">
                  <c:v>918883</c:v>
                </c:pt>
                <c:pt idx="94">
                  <c:v>918883</c:v>
                </c:pt>
                <c:pt idx="95">
                  <c:v>918883</c:v>
                </c:pt>
                <c:pt idx="96">
                  <c:v>918883</c:v>
                </c:pt>
                <c:pt idx="97">
                  <c:v>918883</c:v>
                </c:pt>
                <c:pt idx="98">
                  <c:v>918630</c:v>
                </c:pt>
                <c:pt idx="99">
                  <c:v>913294</c:v>
                </c:pt>
                <c:pt idx="100">
                  <c:v>913294</c:v>
                </c:pt>
                <c:pt idx="101">
                  <c:v>913294</c:v>
                </c:pt>
                <c:pt idx="102">
                  <c:v>913294</c:v>
                </c:pt>
                <c:pt idx="103">
                  <c:v>881380</c:v>
                </c:pt>
                <c:pt idx="104">
                  <c:v>887763</c:v>
                </c:pt>
                <c:pt idx="105">
                  <c:v>894146</c:v>
                </c:pt>
                <c:pt idx="106">
                  <c:v>900528</c:v>
                </c:pt>
                <c:pt idx="107">
                  <c:v>906911</c:v>
                </c:pt>
                <c:pt idx="108">
                  <c:v>913294</c:v>
                </c:pt>
                <c:pt idx="109">
                  <c:v>916804</c:v>
                </c:pt>
                <c:pt idx="110">
                  <c:v>917283</c:v>
                </c:pt>
                <c:pt idx="111">
                  <c:v>917761</c:v>
                </c:pt>
                <c:pt idx="112">
                  <c:v>918240</c:v>
                </c:pt>
                <c:pt idx="113">
                  <c:v>918719</c:v>
                </c:pt>
                <c:pt idx="114">
                  <c:v>919198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4ED-40B7-BDA4-D3B793AEA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6315951"/>
        <c:axId val="556316367"/>
      </c:lineChart>
      <c:catAx>
        <c:axId val="556315951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6316367"/>
        <c:crosses val="autoZero"/>
        <c:auto val="1"/>
        <c:lblAlgn val="ctr"/>
        <c:lblOffset val="100"/>
        <c:noMultiLvlLbl val="0"/>
      </c:catAx>
      <c:valAx>
        <c:axId val="5563163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63159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9670647419072615"/>
          <c:y val="5.0925925925925923E-2"/>
          <c:w val="0.75246510444537817"/>
          <c:h val="0.69956838728492277"/>
        </c:manualLayout>
      </c:layout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simulazione!$AM$481:$AM$595</c:f>
              <c:numCache>
                <c:formatCode>_-* #.##0,00\ _€_-;\-* #.##0,00\ _€_-;_-* "-"??\ _€_-;_-@_-</c:formatCode>
                <c:ptCount val="115"/>
                <c:pt idx="0">
                  <c:v>218749</c:v>
                </c:pt>
                <c:pt idx="1">
                  <c:v>216982</c:v>
                </c:pt>
                <c:pt idx="2">
                  <c:v>215217</c:v>
                </c:pt>
                <c:pt idx="3">
                  <c:v>213451</c:v>
                </c:pt>
                <c:pt idx="4">
                  <c:v>209728</c:v>
                </c:pt>
                <c:pt idx="5">
                  <c:v>206007</c:v>
                </c:pt>
                <c:pt idx="6">
                  <c:v>202285</c:v>
                </c:pt>
                <c:pt idx="7">
                  <c:v>203495</c:v>
                </c:pt>
                <c:pt idx="8">
                  <c:v>204964</c:v>
                </c:pt>
                <c:pt idx="9">
                  <c:v>206432</c:v>
                </c:pt>
                <c:pt idx="10">
                  <c:v>207900</c:v>
                </c:pt>
                <c:pt idx="11">
                  <c:v>209368</c:v>
                </c:pt>
                <c:pt idx="12">
                  <c:v>214242</c:v>
                </c:pt>
                <c:pt idx="13">
                  <c:v>219116</c:v>
                </c:pt>
                <c:pt idx="14">
                  <c:v>218351</c:v>
                </c:pt>
                <c:pt idx="15">
                  <c:v>215507</c:v>
                </c:pt>
                <c:pt idx="16">
                  <c:v>212664</c:v>
                </c:pt>
                <c:pt idx="17">
                  <c:v>209820</c:v>
                </c:pt>
                <c:pt idx="18">
                  <c:v>207216</c:v>
                </c:pt>
                <c:pt idx="19">
                  <c:v>204612</c:v>
                </c:pt>
                <c:pt idx="20">
                  <c:v>202008</c:v>
                </c:pt>
                <c:pt idx="21">
                  <c:v>199404</c:v>
                </c:pt>
                <c:pt idx="22">
                  <c:v>196504</c:v>
                </c:pt>
                <c:pt idx="23">
                  <c:v>195138</c:v>
                </c:pt>
                <c:pt idx="24">
                  <c:v>199175</c:v>
                </c:pt>
                <c:pt idx="25">
                  <c:v>203211</c:v>
                </c:pt>
                <c:pt idx="26">
                  <c:v>207248</c:v>
                </c:pt>
                <c:pt idx="27">
                  <c:v>211284</c:v>
                </c:pt>
                <c:pt idx="28">
                  <c:v>215321</c:v>
                </c:pt>
                <c:pt idx="29">
                  <c:v>219358</c:v>
                </c:pt>
                <c:pt idx="30">
                  <c:v>223395</c:v>
                </c:pt>
                <c:pt idx="31">
                  <c:v>227431</c:v>
                </c:pt>
                <c:pt idx="32">
                  <c:v>232236</c:v>
                </c:pt>
                <c:pt idx="33">
                  <c:v>237040</c:v>
                </c:pt>
                <c:pt idx="34">
                  <c:v>235867</c:v>
                </c:pt>
                <c:pt idx="35">
                  <c:v>234693</c:v>
                </c:pt>
                <c:pt idx="36">
                  <c:v>233567</c:v>
                </c:pt>
                <c:pt idx="37">
                  <c:v>232439</c:v>
                </c:pt>
                <c:pt idx="38">
                  <c:v>231312</c:v>
                </c:pt>
                <c:pt idx="39">
                  <c:v>230185</c:v>
                </c:pt>
                <c:pt idx="40">
                  <c:v>221709</c:v>
                </c:pt>
                <c:pt idx="41">
                  <c:v>213406</c:v>
                </c:pt>
                <c:pt idx="42">
                  <c:v>205103</c:v>
                </c:pt>
                <c:pt idx="43">
                  <c:v>196800</c:v>
                </c:pt>
                <c:pt idx="44">
                  <c:v>188496</c:v>
                </c:pt>
                <c:pt idx="45">
                  <c:v>180193</c:v>
                </c:pt>
                <c:pt idx="46">
                  <c:v>177170</c:v>
                </c:pt>
                <c:pt idx="47">
                  <c:v>174286</c:v>
                </c:pt>
                <c:pt idx="48">
                  <c:v>171402</c:v>
                </c:pt>
                <c:pt idx="49">
                  <c:v>168518</c:v>
                </c:pt>
                <c:pt idx="50">
                  <c:v>167334</c:v>
                </c:pt>
                <c:pt idx="51">
                  <c:v>166149</c:v>
                </c:pt>
                <c:pt idx="52">
                  <c:v>164966</c:v>
                </c:pt>
                <c:pt idx="53">
                  <c:v>163782</c:v>
                </c:pt>
                <c:pt idx="54">
                  <c:v>162598</c:v>
                </c:pt>
                <c:pt idx="55">
                  <c:v>161414</c:v>
                </c:pt>
                <c:pt idx="56">
                  <c:v>160229</c:v>
                </c:pt>
                <c:pt idx="57">
                  <c:v>159046</c:v>
                </c:pt>
                <c:pt idx="58">
                  <c:v>157422</c:v>
                </c:pt>
                <c:pt idx="59">
                  <c:v>155799</c:v>
                </c:pt>
                <c:pt idx="60">
                  <c:v>153522</c:v>
                </c:pt>
                <c:pt idx="61">
                  <c:v>151245</c:v>
                </c:pt>
                <c:pt idx="62">
                  <c:v>148968</c:v>
                </c:pt>
                <c:pt idx="63">
                  <c:v>146691</c:v>
                </c:pt>
                <c:pt idx="64">
                  <c:v>145089</c:v>
                </c:pt>
                <c:pt idx="65">
                  <c:v>143488</c:v>
                </c:pt>
                <c:pt idx="66">
                  <c:v>141886</c:v>
                </c:pt>
                <c:pt idx="67">
                  <c:v>140285</c:v>
                </c:pt>
                <c:pt idx="68">
                  <c:v>139403</c:v>
                </c:pt>
                <c:pt idx="69">
                  <c:v>138522</c:v>
                </c:pt>
                <c:pt idx="70">
                  <c:v>137640</c:v>
                </c:pt>
                <c:pt idx="71">
                  <c:v>136759</c:v>
                </c:pt>
                <c:pt idx="72">
                  <c:v>135877</c:v>
                </c:pt>
                <c:pt idx="73">
                  <c:v>134996</c:v>
                </c:pt>
                <c:pt idx="74">
                  <c:v>134114</c:v>
                </c:pt>
                <c:pt idx="75">
                  <c:v>131214</c:v>
                </c:pt>
                <c:pt idx="76">
                  <c:v>128314</c:v>
                </c:pt>
                <c:pt idx="77">
                  <c:v>125415</c:v>
                </c:pt>
                <c:pt idx="78">
                  <c:v>122516</c:v>
                </c:pt>
                <c:pt idx="79">
                  <c:v>119616</c:v>
                </c:pt>
                <c:pt idx="80">
                  <c:v>118671</c:v>
                </c:pt>
                <c:pt idx="81">
                  <c:v>117727</c:v>
                </c:pt>
                <c:pt idx="82">
                  <c:v>116783</c:v>
                </c:pt>
                <c:pt idx="83">
                  <c:v>110907</c:v>
                </c:pt>
                <c:pt idx="84">
                  <c:v>105031</c:v>
                </c:pt>
                <c:pt idx="85">
                  <c:v>99156</c:v>
                </c:pt>
                <c:pt idx="86">
                  <c:v>93280</c:v>
                </c:pt>
                <c:pt idx="87">
                  <c:v>87404</c:v>
                </c:pt>
                <c:pt idx="88">
                  <c:v>81588</c:v>
                </c:pt>
                <c:pt idx="89">
                  <c:v>75772</c:v>
                </c:pt>
                <c:pt idx="90">
                  <c:v>74983</c:v>
                </c:pt>
                <c:pt idx="91">
                  <c:v>74193</c:v>
                </c:pt>
                <c:pt idx="92">
                  <c:v>73404</c:v>
                </c:pt>
                <c:pt idx="93">
                  <c:v>72613</c:v>
                </c:pt>
                <c:pt idx="94">
                  <c:v>71810</c:v>
                </c:pt>
                <c:pt idx="95">
                  <c:v>71006</c:v>
                </c:pt>
                <c:pt idx="96">
                  <c:v>70202</c:v>
                </c:pt>
                <c:pt idx="97">
                  <c:v>69399</c:v>
                </c:pt>
                <c:pt idx="98">
                  <c:v>68595</c:v>
                </c:pt>
                <c:pt idx="99">
                  <c:v>67535</c:v>
                </c:pt>
                <c:pt idx="100">
                  <c:v>61072</c:v>
                </c:pt>
                <c:pt idx="101">
                  <c:v>54610</c:v>
                </c:pt>
                <c:pt idx="102">
                  <c:v>48147</c:v>
                </c:pt>
                <c:pt idx="103">
                  <c:v>41685</c:v>
                </c:pt>
                <c:pt idx="104">
                  <c:v>35222</c:v>
                </c:pt>
                <c:pt idx="105">
                  <c:v>28760</c:v>
                </c:pt>
                <c:pt idx="106">
                  <c:v>22297</c:v>
                </c:pt>
                <c:pt idx="107">
                  <c:v>15834</c:v>
                </c:pt>
                <c:pt idx="108">
                  <c:v>9372</c:v>
                </c:pt>
                <c:pt idx="109">
                  <c:v>2909</c:v>
                </c:pt>
                <c:pt idx="110">
                  <c:v>2425</c:v>
                </c:pt>
                <c:pt idx="111">
                  <c:v>1940</c:v>
                </c:pt>
                <c:pt idx="112">
                  <c:v>1455</c:v>
                </c:pt>
                <c:pt idx="113">
                  <c:v>971</c:v>
                </c:pt>
                <c:pt idx="114">
                  <c:v>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8-4AA3-A421-BBA5CDEEB080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simulazione!$AN$481:$AN$595</c:f>
              <c:numCache>
                <c:formatCode>_-* #.##0,00\ _€_-;\-* #.##0,00\ _€_-;_-* "-"??\ _€_-;_-@_-</c:formatCode>
                <c:ptCount val="115"/>
                <c:pt idx="0">
                  <c:v>437498</c:v>
                </c:pt>
                <c:pt idx="1">
                  <c:v>433964</c:v>
                </c:pt>
                <c:pt idx="2">
                  <c:v>430433</c:v>
                </c:pt>
                <c:pt idx="3">
                  <c:v>426901</c:v>
                </c:pt>
                <c:pt idx="4">
                  <c:v>419456</c:v>
                </c:pt>
                <c:pt idx="5">
                  <c:v>412013</c:v>
                </c:pt>
                <c:pt idx="6">
                  <c:v>404570</c:v>
                </c:pt>
                <c:pt idx="7">
                  <c:v>406989</c:v>
                </c:pt>
                <c:pt idx="8">
                  <c:v>409927</c:v>
                </c:pt>
                <c:pt idx="9">
                  <c:v>412863</c:v>
                </c:pt>
                <c:pt idx="10">
                  <c:v>415799</c:v>
                </c:pt>
                <c:pt idx="11">
                  <c:v>418736</c:v>
                </c:pt>
                <c:pt idx="12">
                  <c:v>428483</c:v>
                </c:pt>
                <c:pt idx="13">
                  <c:v>438232</c:v>
                </c:pt>
                <c:pt idx="14">
                  <c:v>436702</c:v>
                </c:pt>
                <c:pt idx="15">
                  <c:v>431014</c:v>
                </c:pt>
                <c:pt idx="16">
                  <c:v>425328</c:v>
                </c:pt>
                <c:pt idx="17">
                  <c:v>419640</c:v>
                </c:pt>
                <c:pt idx="18">
                  <c:v>414432</c:v>
                </c:pt>
                <c:pt idx="19">
                  <c:v>409223</c:v>
                </c:pt>
                <c:pt idx="20">
                  <c:v>404016</c:v>
                </c:pt>
                <c:pt idx="21">
                  <c:v>398808</c:v>
                </c:pt>
                <c:pt idx="22">
                  <c:v>393007</c:v>
                </c:pt>
                <c:pt idx="23">
                  <c:v>390275</c:v>
                </c:pt>
                <c:pt idx="24">
                  <c:v>398349</c:v>
                </c:pt>
                <c:pt idx="25">
                  <c:v>406422</c:v>
                </c:pt>
                <c:pt idx="26">
                  <c:v>414495</c:v>
                </c:pt>
                <c:pt idx="27">
                  <c:v>422568</c:v>
                </c:pt>
                <c:pt idx="28">
                  <c:v>430641</c:v>
                </c:pt>
                <c:pt idx="29">
                  <c:v>438716</c:v>
                </c:pt>
                <c:pt idx="30">
                  <c:v>446789</c:v>
                </c:pt>
                <c:pt idx="31">
                  <c:v>454862</c:v>
                </c:pt>
                <c:pt idx="32">
                  <c:v>464471</c:v>
                </c:pt>
                <c:pt idx="33">
                  <c:v>474079</c:v>
                </c:pt>
                <c:pt idx="34">
                  <c:v>471734</c:v>
                </c:pt>
                <c:pt idx="35">
                  <c:v>469386</c:v>
                </c:pt>
                <c:pt idx="36">
                  <c:v>467133</c:v>
                </c:pt>
                <c:pt idx="37">
                  <c:v>464877</c:v>
                </c:pt>
                <c:pt idx="38">
                  <c:v>462624</c:v>
                </c:pt>
                <c:pt idx="39">
                  <c:v>460370</c:v>
                </c:pt>
                <c:pt idx="40">
                  <c:v>443418</c:v>
                </c:pt>
                <c:pt idx="41">
                  <c:v>426811</c:v>
                </c:pt>
                <c:pt idx="42">
                  <c:v>410206</c:v>
                </c:pt>
                <c:pt idx="43">
                  <c:v>393599</c:v>
                </c:pt>
                <c:pt idx="44">
                  <c:v>376992</c:v>
                </c:pt>
                <c:pt idx="45">
                  <c:v>360386</c:v>
                </c:pt>
                <c:pt idx="46">
                  <c:v>354339</c:v>
                </c:pt>
                <c:pt idx="47">
                  <c:v>348572</c:v>
                </c:pt>
                <c:pt idx="48">
                  <c:v>342803</c:v>
                </c:pt>
                <c:pt idx="49">
                  <c:v>337036</c:v>
                </c:pt>
                <c:pt idx="50">
                  <c:v>334667</c:v>
                </c:pt>
                <c:pt idx="51">
                  <c:v>332298</c:v>
                </c:pt>
                <c:pt idx="52">
                  <c:v>329931</c:v>
                </c:pt>
                <c:pt idx="53">
                  <c:v>327563</c:v>
                </c:pt>
                <c:pt idx="54">
                  <c:v>325196</c:v>
                </c:pt>
                <c:pt idx="55">
                  <c:v>322827</c:v>
                </c:pt>
                <c:pt idx="56">
                  <c:v>320458</c:v>
                </c:pt>
                <c:pt idx="57">
                  <c:v>318091</c:v>
                </c:pt>
                <c:pt idx="58">
                  <c:v>314844</c:v>
                </c:pt>
                <c:pt idx="59">
                  <c:v>311597</c:v>
                </c:pt>
                <c:pt idx="60">
                  <c:v>307043</c:v>
                </c:pt>
                <c:pt idx="61">
                  <c:v>302489</c:v>
                </c:pt>
                <c:pt idx="62">
                  <c:v>297936</c:v>
                </c:pt>
                <c:pt idx="63">
                  <c:v>293382</c:v>
                </c:pt>
                <c:pt idx="64">
                  <c:v>290178</c:v>
                </c:pt>
                <c:pt idx="65">
                  <c:v>286976</c:v>
                </c:pt>
                <c:pt idx="66">
                  <c:v>283772</c:v>
                </c:pt>
                <c:pt idx="67">
                  <c:v>280570</c:v>
                </c:pt>
                <c:pt idx="68">
                  <c:v>278806</c:v>
                </c:pt>
                <c:pt idx="69">
                  <c:v>277044</c:v>
                </c:pt>
                <c:pt idx="70">
                  <c:v>275280</c:v>
                </c:pt>
                <c:pt idx="71">
                  <c:v>273518</c:v>
                </c:pt>
                <c:pt idx="72">
                  <c:v>271754</c:v>
                </c:pt>
                <c:pt idx="73">
                  <c:v>269991</c:v>
                </c:pt>
                <c:pt idx="74">
                  <c:v>268227</c:v>
                </c:pt>
                <c:pt idx="75">
                  <c:v>262428</c:v>
                </c:pt>
                <c:pt idx="76">
                  <c:v>256628</c:v>
                </c:pt>
                <c:pt idx="77">
                  <c:v>250829</c:v>
                </c:pt>
                <c:pt idx="78">
                  <c:v>245031</c:v>
                </c:pt>
                <c:pt idx="79">
                  <c:v>239231</c:v>
                </c:pt>
                <c:pt idx="80">
                  <c:v>237341</c:v>
                </c:pt>
                <c:pt idx="81">
                  <c:v>235453</c:v>
                </c:pt>
                <c:pt idx="82">
                  <c:v>233565</c:v>
                </c:pt>
                <c:pt idx="83">
                  <c:v>221814</c:v>
                </c:pt>
                <c:pt idx="84">
                  <c:v>210062</c:v>
                </c:pt>
                <c:pt idx="85">
                  <c:v>198312</c:v>
                </c:pt>
                <c:pt idx="86">
                  <c:v>186560</c:v>
                </c:pt>
                <c:pt idx="87">
                  <c:v>174807</c:v>
                </c:pt>
                <c:pt idx="88">
                  <c:v>163176</c:v>
                </c:pt>
                <c:pt idx="89">
                  <c:v>151544</c:v>
                </c:pt>
                <c:pt idx="90">
                  <c:v>149966</c:v>
                </c:pt>
                <c:pt idx="91">
                  <c:v>148385</c:v>
                </c:pt>
                <c:pt idx="92">
                  <c:v>146807</c:v>
                </c:pt>
                <c:pt idx="93">
                  <c:v>145226</c:v>
                </c:pt>
                <c:pt idx="94">
                  <c:v>143619</c:v>
                </c:pt>
                <c:pt idx="95">
                  <c:v>142011</c:v>
                </c:pt>
                <c:pt idx="96">
                  <c:v>140404</c:v>
                </c:pt>
                <c:pt idx="97">
                  <c:v>138797</c:v>
                </c:pt>
                <c:pt idx="98">
                  <c:v>137189</c:v>
                </c:pt>
                <c:pt idx="99">
                  <c:v>135069</c:v>
                </c:pt>
                <c:pt idx="100">
                  <c:v>122143</c:v>
                </c:pt>
                <c:pt idx="101">
                  <c:v>109219</c:v>
                </c:pt>
                <c:pt idx="102">
                  <c:v>96293</c:v>
                </c:pt>
                <c:pt idx="103">
                  <c:v>83369</c:v>
                </c:pt>
                <c:pt idx="104">
                  <c:v>70443</c:v>
                </c:pt>
                <c:pt idx="105">
                  <c:v>57519</c:v>
                </c:pt>
                <c:pt idx="106">
                  <c:v>44594</c:v>
                </c:pt>
                <c:pt idx="107">
                  <c:v>31668</c:v>
                </c:pt>
                <c:pt idx="108">
                  <c:v>18744</c:v>
                </c:pt>
                <c:pt idx="109">
                  <c:v>5818</c:v>
                </c:pt>
                <c:pt idx="110">
                  <c:v>4850</c:v>
                </c:pt>
                <c:pt idx="111">
                  <c:v>3879</c:v>
                </c:pt>
                <c:pt idx="112">
                  <c:v>2909</c:v>
                </c:pt>
                <c:pt idx="113">
                  <c:v>1941</c:v>
                </c:pt>
                <c:pt idx="114">
                  <c:v>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88-4AA3-A421-BBA5CDEEB080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simulazione!$AO$481:$AO$595</c:f>
              <c:numCache>
                <c:formatCode>_-* #.##0,00\ _€_-;\-* #.##0,00\ _€_-;_-* "-"??\ _€_-;_-@_-</c:formatCode>
                <c:ptCount val="115"/>
                <c:pt idx="0">
                  <c:v>937498</c:v>
                </c:pt>
                <c:pt idx="1">
                  <c:v>933964</c:v>
                </c:pt>
                <c:pt idx="2">
                  <c:v>930433</c:v>
                </c:pt>
                <c:pt idx="3">
                  <c:v>926901</c:v>
                </c:pt>
                <c:pt idx="4">
                  <c:v>919456</c:v>
                </c:pt>
                <c:pt idx="5">
                  <c:v>912013</c:v>
                </c:pt>
                <c:pt idx="6">
                  <c:v>904570</c:v>
                </c:pt>
                <c:pt idx="7">
                  <c:v>906989</c:v>
                </c:pt>
                <c:pt idx="8">
                  <c:v>909927</c:v>
                </c:pt>
                <c:pt idx="9">
                  <c:v>912863</c:v>
                </c:pt>
                <c:pt idx="10">
                  <c:v>915799</c:v>
                </c:pt>
                <c:pt idx="11">
                  <c:v>918736</c:v>
                </c:pt>
                <c:pt idx="12">
                  <c:v>928483</c:v>
                </c:pt>
                <c:pt idx="13">
                  <c:v>938232</c:v>
                </c:pt>
                <c:pt idx="14">
                  <c:v>936702</c:v>
                </c:pt>
                <c:pt idx="15">
                  <c:v>931014</c:v>
                </c:pt>
                <c:pt idx="16">
                  <c:v>925328</c:v>
                </c:pt>
                <c:pt idx="17">
                  <c:v>919640</c:v>
                </c:pt>
                <c:pt idx="18">
                  <c:v>914432</c:v>
                </c:pt>
                <c:pt idx="19">
                  <c:v>909223</c:v>
                </c:pt>
                <c:pt idx="20">
                  <c:v>904016</c:v>
                </c:pt>
                <c:pt idx="21">
                  <c:v>898808</c:v>
                </c:pt>
                <c:pt idx="22">
                  <c:v>893007</c:v>
                </c:pt>
                <c:pt idx="23">
                  <c:v>890275</c:v>
                </c:pt>
                <c:pt idx="24">
                  <c:v>898349</c:v>
                </c:pt>
                <c:pt idx="25">
                  <c:v>906422</c:v>
                </c:pt>
                <c:pt idx="26">
                  <c:v>914495</c:v>
                </c:pt>
                <c:pt idx="27">
                  <c:v>922568</c:v>
                </c:pt>
                <c:pt idx="28">
                  <c:v>930641</c:v>
                </c:pt>
                <c:pt idx="29">
                  <c:v>938716</c:v>
                </c:pt>
                <c:pt idx="30">
                  <c:v>946789</c:v>
                </c:pt>
                <c:pt idx="31">
                  <c:v>954862</c:v>
                </c:pt>
                <c:pt idx="32">
                  <c:v>964471</c:v>
                </c:pt>
                <c:pt idx="33">
                  <c:v>974079</c:v>
                </c:pt>
                <c:pt idx="34">
                  <c:v>971734</c:v>
                </c:pt>
                <c:pt idx="35">
                  <c:v>969386</c:v>
                </c:pt>
                <c:pt idx="36">
                  <c:v>967133</c:v>
                </c:pt>
                <c:pt idx="37">
                  <c:v>964877</c:v>
                </c:pt>
                <c:pt idx="38">
                  <c:v>962624</c:v>
                </c:pt>
                <c:pt idx="39">
                  <c:v>960370</c:v>
                </c:pt>
                <c:pt idx="40">
                  <c:v>943418</c:v>
                </c:pt>
                <c:pt idx="41">
                  <c:v>926811</c:v>
                </c:pt>
                <c:pt idx="42">
                  <c:v>910206</c:v>
                </c:pt>
                <c:pt idx="43">
                  <c:v>893599</c:v>
                </c:pt>
                <c:pt idx="44">
                  <c:v>876992</c:v>
                </c:pt>
                <c:pt idx="45">
                  <c:v>860386</c:v>
                </c:pt>
                <c:pt idx="46">
                  <c:v>854339</c:v>
                </c:pt>
                <c:pt idx="47">
                  <c:v>848572</c:v>
                </c:pt>
                <c:pt idx="48">
                  <c:v>842803</c:v>
                </c:pt>
                <c:pt idx="49">
                  <c:v>837036</c:v>
                </c:pt>
                <c:pt idx="50">
                  <c:v>834667</c:v>
                </c:pt>
                <c:pt idx="51">
                  <c:v>832298</c:v>
                </c:pt>
                <c:pt idx="52">
                  <c:v>829931</c:v>
                </c:pt>
                <c:pt idx="53">
                  <c:v>827563</c:v>
                </c:pt>
                <c:pt idx="54">
                  <c:v>825196</c:v>
                </c:pt>
                <c:pt idx="55">
                  <c:v>822827</c:v>
                </c:pt>
                <c:pt idx="56">
                  <c:v>820458</c:v>
                </c:pt>
                <c:pt idx="57">
                  <c:v>818091</c:v>
                </c:pt>
                <c:pt idx="58">
                  <c:v>814844</c:v>
                </c:pt>
                <c:pt idx="59">
                  <c:v>811597</c:v>
                </c:pt>
                <c:pt idx="60">
                  <c:v>807043</c:v>
                </c:pt>
                <c:pt idx="61">
                  <c:v>802489</c:v>
                </c:pt>
                <c:pt idx="62">
                  <c:v>797936</c:v>
                </c:pt>
                <c:pt idx="63">
                  <c:v>793382</c:v>
                </c:pt>
                <c:pt idx="64">
                  <c:v>790178</c:v>
                </c:pt>
                <c:pt idx="65">
                  <c:v>786976</c:v>
                </c:pt>
                <c:pt idx="66">
                  <c:v>783772</c:v>
                </c:pt>
                <c:pt idx="67">
                  <c:v>780570</c:v>
                </c:pt>
                <c:pt idx="68">
                  <c:v>778806</c:v>
                </c:pt>
                <c:pt idx="69">
                  <c:v>777044</c:v>
                </c:pt>
                <c:pt idx="70">
                  <c:v>775280</c:v>
                </c:pt>
                <c:pt idx="71">
                  <c:v>773518</c:v>
                </c:pt>
                <c:pt idx="72">
                  <c:v>771754</c:v>
                </c:pt>
                <c:pt idx="73">
                  <c:v>769991</c:v>
                </c:pt>
                <c:pt idx="74">
                  <c:v>768227</c:v>
                </c:pt>
                <c:pt idx="75">
                  <c:v>512428</c:v>
                </c:pt>
                <c:pt idx="76">
                  <c:v>506628</c:v>
                </c:pt>
                <c:pt idx="77">
                  <c:v>500829</c:v>
                </c:pt>
                <c:pt idx="78">
                  <c:v>495031</c:v>
                </c:pt>
                <c:pt idx="79">
                  <c:v>489231</c:v>
                </c:pt>
                <c:pt idx="80">
                  <c:v>487341</c:v>
                </c:pt>
                <c:pt idx="81">
                  <c:v>485453</c:v>
                </c:pt>
                <c:pt idx="82">
                  <c:v>483565</c:v>
                </c:pt>
                <c:pt idx="83">
                  <c:v>471814</c:v>
                </c:pt>
                <c:pt idx="84">
                  <c:v>460062</c:v>
                </c:pt>
                <c:pt idx="85">
                  <c:v>448312</c:v>
                </c:pt>
                <c:pt idx="86">
                  <c:v>436560</c:v>
                </c:pt>
                <c:pt idx="87">
                  <c:v>424807</c:v>
                </c:pt>
                <c:pt idx="88">
                  <c:v>413176</c:v>
                </c:pt>
                <c:pt idx="89">
                  <c:v>401544</c:v>
                </c:pt>
                <c:pt idx="90">
                  <c:v>399966</c:v>
                </c:pt>
                <c:pt idx="91">
                  <c:v>398385</c:v>
                </c:pt>
                <c:pt idx="92">
                  <c:v>396807</c:v>
                </c:pt>
                <c:pt idx="93">
                  <c:v>395226</c:v>
                </c:pt>
                <c:pt idx="94">
                  <c:v>393619</c:v>
                </c:pt>
                <c:pt idx="95">
                  <c:v>392011</c:v>
                </c:pt>
                <c:pt idx="96">
                  <c:v>390404</c:v>
                </c:pt>
                <c:pt idx="97">
                  <c:v>388797</c:v>
                </c:pt>
                <c:pt idx="98">
                  <c:v>387189</c:v>
                </c:pt>
                <c:pt idx="99">
                  <c:v>385069</c:v>
                </c:pt>
                <c:pt idx="100">
                  <c:v>222143</c:v>
                </c:pt>
                <c:pt idx="101">
                  <c:v>209219</c:v>
                </c:pt>
                <c:pt idx="102">
                  <c:v>196293</c:v>
                </c:pt>
                <c:pt idx="103">
                  <c:v>183369</c:v>
                </c:pt>
                <c:pt idx="104">
                  <c:v>170443</c:v>
                </c:pt>
                <c:pt idx="105">
                  <c:v>157519</c:v>
                </c:pt>
                <c:pt idx="106">
                  <c:v>94594</c:v>
                </c:pt>
                <c:pt idx="107">
                  <c:v>81668</c:v>
                </c:pt>
                <c:pt idx="108">
                  <c:v>43744</c:v>
                </c:pt>
                <c:pt idx="109">
                  <c:v>15818</c:v>
                </c:pt>
                <c:pt idx="110">
                  <c:v>9850</c:v>
                </c:pt>
                <c:pt idx="111">
                  <c:v>8879</c:v>
                </c:pt>
                <c:pt idx="112">
                  <c:v>7909</c:v>
                </c:pt>
                <c:pt idx="113">
                  <c:v>4441</c:v>
                </c:pt>
                <c:pt idx="114">
                  <c:v>1971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88-4AA3-A421-BBA5CDEEB080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simulazione!$AP$481:$AP$595</c:f>
              <c:numCache>
                <c:formatCode>_-* #.##0,00\ _€_-;\-* #.##0,00\ _€_-;_-* "-"??\ _€_-;_-@_-</c:formatCode>
                <c:ptCount val="115"/>
                <c:pt idx="0">
                  <c:v>1247676</c:v>
                </c:pt>
                <c:pt idx="1">
                  <c:v>1237600</c:v>
                </c:pt>
                <c:pt idx="2">
                  <c:v>1227528</c:v>
                </c:pt>
                <c:pt idx="3">
                  <c:v>1217455</c:v>
                </c:pt>
                <c:pt idx="4">
                  <c:v>1196226</c:v>
                </c:pt>
                <c:pt idx="5">
                  <c:v>1174999</c:v>
                </c:pt>
                <c:pt idx="6">
                  <c:v>1153773</c:v>
                </c:pt>
                <c:pt idx="7">
                  <c:v>1160672</c:v>
                </c:pt>
                <c:pt idx="8">
                  <c:v>1169048</c:v>
                </c:pt>
                <c:pt idx="9">
                  <c:v>1177422</c:v>
                </c:pt>
                <c:pt idx="10">
                  <c:v>1185796</c:v>
                </c:pt>
                <c:pt idx="11">
                  <c:v>1194171</c:v>
                </c:pt>
                <c:pt idx="12">
                  <c:v>1221969</c:v>
                </c:pt>
                <c:pt idx="13">
                  <c:v>1249769</c:v>
                </c:pt>
                <c:pt idx="14">
                  <c:v>1245407</c:v>
                </c:pt>
                <c:pt idx="15">
                  <c:v>1229187</c:v>
                </c:pt>
                <c:pt idx="16">
                  <c:v>1212969</c:v>
                </c:pt>
                <c:pt idx="17">
                  <c:v>1196749</c:v>
                </c:pt>
                <c:pt idx="18">
                  <c:v>1181897</c:v>
                </c:pt>
                <c:pt idx="19">
                  <c:v>1167043</c:v>
                </c:pt>
                <c:pt idx="20">
                  <c:v>1152191</c:v>
                </c:pt>
                <c:pt idx="21">
                  <c:v>1137339</c:v>
                </c:pt>
                <c:pt idx="22">
                  <c:v>1120796</c:v>
                </c:pt>
                <c:pt idx="23">
                  <c:v>1113005</c:v>
                </c:pt>
                <c:pt idx="24">
                  <c:v>1136030</c:v>
                </c:pt>
                <c:pt idx="25">
                  <c:v>1159054</c:v>
                </c:pt>
                <c:pt idx="26">
                  <c:v>1182077</c:v>
                </c:pt>
                <c:pt idx="27">
                  <c:v>1205101</c:v>
                </c:pt>
                <c:pt idx="28">
                  <c:v>1228124</c:v>
                </c:pt>
                <c:pt idx="29">
                  <c:v>1251150</c:v>
                </c:pt>
                <c:pt idx="30">
                  <c:v>1274174</c:v>
                </c:pt>
                <c:pt idx="31">
                  <c:v>1297197</c:v>
                </c:pt>
                <c:pt idx="32">
                  <c:v>1324600</c:v>
                </c:pt>
                <c:pt idx="33">
                  <c:v>1352003</c:v>
                </c:pt>
                <c:pt idx="34">
                  <c:v>1345312</c:v>
                </c:pt>
                <c:pt idx="35">
                  <c:v>1338618</c:v>
                </c:pt>
                <c:pt idx="36">
                  <c:v>1332191</c:v>
                </c:pt>
                <c:pt idx="37">
                  <c:v>1325761</c:v>
                </c:pt>
                <c:pt idx="38">
                  <c:v>1319333</c:v>
                </c:pt>
                <c:pt idx="39">
                  <c:v>1312905</c:v>
                </c:pt>
                <c:pt idx="40">
                  <c:v>1264561</c:v>
                </c:pt>
                <c:pt idx="41">
                  <c:v>1217201</c:v>
                </c:pt>
                <c:pt idx="42">
                  <c:v>1169843</c:v>
                </c:pt>
                <c:pt idx="43">
                  <c:v>1122484</c:v>
                </c:pt>
                <c:pt idx="44">
                  <c:v>1075124</c:v>
                </c:pt>
                <c:pt idx="45">
                  <c:v>1027765</c:v>
                </c:pt>
                <c:pt idx="46">
                  <c:v>1010522</c:v>
                </c:pt>
                <c:pt idx="47">
                  <c:v>994074</c:v>
                </c:pt>
                <c:pt idx="48">
                  <c:v>977623</c:v>
                </c:pt>
                <c:pt idx="49">
                  <c:v>961174</c:v>
                </c:pt>
                <c:pt idx="50">
                  <c:v>954419</c:v>
                </c:pt>
                <c:pt idx="51">
                  <c:v>947665</c:v>
                </c:pt>
                <c:pt idx="52">
                  <c:v>940913</c:v>
                </c:pt>
                <c:pt idx="53">
                  <c:v>934159</c:v>
                </c:pt>
                <c:pt idx="54">
                  <c:v>927407</c:v>
                </c:pt>
                <c:pt idx="55">
                  <c:v>920653</c:v>
                </c:pt>
                <c:pt idx="56">
                  <c:v>913898</c:v>
                </c:pt>
                <c:pt idx="57">
                  <c:v>907146</c:v>
                </c:pt>
                <c:pt idx="58">
                  <c:v>897886</c:v>
                </c:pt>
                <c:pt idx="59">
                  <c:v>888627</c:v>
                </c:pt>
                <c:pt idx="60">
                  <c:v>875640</c:v>
                </c:pt>
                <c:pt idx="61">
                  <c:v>862653</c:v>
                </c:pt>
                <c:pt idx="62">
                  <c:v>849667</c:v>
                </c:pt>
                <c:pt idx="63">
                  <c:v>836680</c:v>
                </c:pt>
                <c:pt idx="64">
                  <c:v>827544</c:v>
                </c:pt>
                <c:pt idx="65">
                  <c:v>818410</c:v>
                </c:pt>
                <c:pt idx="66">
                  <c:v>809275</c:v>
                </c:pt>
                <c:pt idx="67">
                  <c:v>800141</c:v>
                </c:pt>
                <c:pt idx="68">
                  <c:v>795112</c:v>
                </c:pt>
                <c:pt idx="69">
                  <c:v>790085</c:v>
                </c:pt>
                <c:pt idx="70">
                  <c:v>785056</c:v>
                </c:pt>
                <c:pt idx="71">
                  <c:v>780029</c:v>
                </c:pt>
                <c:pt idx="72">
                  <c:v>775000</c:v>
                </c:pt>
                <c:pt idx="73">
                  <c:v>769972</c:v>
                </c:pt>
                <c:pt idx="74">
                  <c:v>764943</c:v>
                </c:pt>
                <c:pt idx="75">
                  <c:v>748404</c:v>
                </c:pt>
                <c:pt idx="76">
                  <c:v>731865</c:v>
                </c:pt>
                <c:pt idx="77">
                  <c:v>715326</c:v>
                </c:pt>
                <c:pt idx="78">
                  <c:v>698788</c:v>
                </c:pt>
                <c:pt idx="79">
                  <c:v>682249</c:v>
                </c:pt>
                <c:pt idx="80">
                  <c:v>676861</c:v>
                </c:pt>
                <c:pt idx="81">
                  <c:v>671476</c:v>
                </c:pt>
                <c:pt idx="82">
                  <c:v>666091</c:v>
                </c:pt>
                <c:pt idx="83">
                  <c:v>632578</c:v>
                </c:pt>
                <c:pt idx="84">
                  <c:v>599064</c:v>
                </c:pt>
                <c:pt idx="85">
                  <c:v>565553</c:v>
                </c:pt>
                <c:pt idx="86">
                  <c:v>532039</c:v>
                </c:pt>
                <c:pt idx="87">
                  <c:v>498524</c:v>
                </c:pt>
                <c:pt idx="88">
                  <c:v>465353</c:v>
                </c:pt>
                <c:pt idx="89">
                  <c:v>432180</c:v>
                </c:pt>
                <c:pt idx="90">
                  <c:v>427677</c:v>
                </c:pt>
                <c:pt idx="91">
                  <c:v>423171</c:v>
                </c:pt>
                <c:pt idx="92">
                  <c:v>418668</c:v>
                </c:pt>
                <c:pt idx="93">
                  <c:v>414162</c:v>
                </c:pt>
                <c:pt idx="94">
                  <c:v>409578</c:v>
                </c:pt>
                <c:pt idx="95">
                  <c:v>404993</c:v>
                </c:pt>
                <c:pt idx="96">
                  <c:v>400409</c:v>
                </c:pt>
                <c:pt idx="97">
                  <c:v>395825</c:v>
                </c:pt>
                <c:pt idx="98">
                  <c:v>391240</c:v>
                </c:pt>
                <c:pt idx="99">
                  <c:v>385194</c:v>
                </c:pt>
                <c:pt idx="100">
                  <c:v>348333</c:v>
                </c:pt>
                <c:pt idx="101">
                  <c:v>311474</c:v>
                </c:pt>
                <c:pt idx="102">
                  <c:v>274612</c:v>
                </c:pt>
                <c:pt idx="103">
                  <c:v>237753</c:v>
                </c:pt>
                <c:pt idx="104">
                  <c:v>200892</c:v>
                </c:pt>
                <c:pt idx="105">
                  <c:v>164033</c:v>
                </c:pt>
                <c:pt idx="106">
                  <c:v>127173</c:v>
                </c:pt>
                <c:pt idx="107">
                  <c:v>90311</c:v>
                </c:pt>
                <c:pt idx="108">
                  <c:v>53452</c:v>
                </c:pt>
                <c:pt idx="109">
                  <c:v>16591</c:v>
                </c:pt>
                <c:pt idx="110">
                  <c:v>13828</c:v>
                </c:pt>
                <c:pt idx="111">
                  <c:v>11061</c:v>
                </c:pt>
                <c:pt idx="112">
                  <c:v>8296</c:v>
                </c:pt>
                <c:pt idx="113">
                  <c:v>5532</c:v>
                </c:pt>
                <c:pt idx="114">
                  <c:v>2767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88-4AA3-A421-BBA5CDEEB080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simulazione!$AQ$481:$AQ$595</c:f>
              <c:numCache>
                <c:formatCode>_-* #.##0,00\ _€_-;\-* #.##0,00\ _€_-;_-* "-"??\ _€_-;_-@_-</c:formatCode>
                <c:ptCount val="115"/>
                <c:pt idx="0">
                  <c:v>1747676</c:v>
                </c:pt>
                <c:pt idx="1">
                  <c:v>1737600</c:v>
                </c:pt>
                <c:pt idx="2">
                  <c:v>1727528</c:v>
                </c:pt>
                <c:pt idx="3">
                  <c:v>1717455</c:v>
                </c:pt>
                <c:pt idx="4">
                  <c:v>1696226</c:v>
                </c:pt>
                <c:pt idx="5">
                  <c:v>1674999</c:v>
                </c:pt>
                <c:pt idx="6">
                  <c:v>1653773</c:v>
                </c:pt>
                <c:pt idx="7">
                  <c:v>1660672</c:v>
                </c:pt>
                <c:pt idx="8">
                  <c:v>1669048</c:v>
                </c:pt>
                <c:pt idx="9">
                  <c:v>1677422</c:v>
                </c:pt>
                <c:pt idx="10">
                  <c:v>1685796</c:v>
                </c:pt>
                <c:pt idx="11">
                  <c:v>1694171</c:v>
                </c:pt>
                <c:pt idx="12">
                  <c:v>1721969</c:v>
                </c:pt>
                <c:pt idx="13">
                  <c:v>1749769</c:v>
                </c:pt>
                <c:pt idx="14">
                  <c:v>1745407</c:v>
                </c:pt>
                <c:pt idx="15">
                  <c:v>1729187</c:v>
                </c:pt>
                <c:pt idx="16">
                  <c:v>1712969</c:v>
                </c:pt>
                <c:pt idx="17">
                  <c:v>1696749</c:v>
                </c:pt>
                <c:pt idx="18">
                  <c:v>1681897</c:v>
                </c:pt>
                <c:pt idx="19">
                  <c:v>1667043</c:v>
                </c:pt>
                <c:pt idx="20">
                  <c:v>1652191</c:v>
                </c:pt>
                <c:pt idx="21">
                  <c:v>1637339</c:v>
                </c:pt>
                <c:pt idx="22">
                  <c:v>1620796</c:v>
                </c:pt>
                <c:pt idx="23">
                  <c:v>1613005</c:v>
                </c:pt>
                <c:pt idx="24">
                  <c:v>1636030</c:v>
                </c:pt>
                <c:pt idx="25">
                  <c:v>1659054</c:v>
                </c:pt>
                <c:pt idx="26">
                  <c:v>1682077</c:v>
                </c:pt>
                <c:pt idx="27">
                  <c:v>1705101</c:v>
                </c:pt>
                <c:pt idx="28">
                  <c:v>1728124</c:v>
                </c:pt>
                <c:pt idx="29">
                  <c:v>1751150</c:v>
                </c:pt>
                <c:pt idx="30">
                  <c:v>1774174</c:v>
                </c:pt>
                <c:pt idx="31">
                  <c:v>1797197</c:v>
                </c:pt>
                <c:pt idx="32">
                  <c:v>1824600</c:v>
                </c:pt>
                <c:pt idx="33">
                  <c:v>1852003</c:v>
                </c:pt>
                <c:pt idx="34">
                  <c:v>1845312</c:v>
                </c:pt>
                <c:pt idx="35">
                  <c:v>1838618</c:v>
                </c:pt>
                <c:pt idx="36">
                  <c:v>1832191</c:v>
                </c:pt>
                <c:pt idx="37">
                  <c:v>1825761</c:v>
                </c:pt>
                <c:pt idx="38">
                  <c:v>1819333</c:v>
                </c:pt>
                <c:pt idx="39">
                  <c:v>1812905</c:v>
                </c:pt>
                <c:pt idx="40">
                  <c:v>1764561</c:v>
                </c:pt>
                <c:pt idx="41">
                  <c:v>1717201</c:v>
                </c:pt>
                <c:pt idx="42">
                  <c:v>1669843</c:v>
                </c:pt>
                <c:pt idx="43">
                  <c:v>1622484</c:v>
                </c:pt>
                <c:pt idx="44">
                  <c:v>1575124</c:v>
                </c:pt>
                <c:pt idx="45">
                  <c:v>1527765</c:v>
                </c:pt>
                <c:pt idx="46">
                  <c:v>1510522</c:v>
                </c:pt>
                <c:pt idx="47">
                  <c:v>1494074</c:v>
                </c:pt>
                <c:pt idx="48">
                  <c:v>1477623</c:v>
                </c:pt>
                <c:pt idx="49">
                  <c:v>1461174</c:v>
                </c:pt>
                <c:pt idx="50">
                  <c:v>1454419</c:v>
                </c:pt>
                <c:pt idx="51">
                  <c:v>1447665</c:v>
                </c:pt>
                <c:pt idx="52">
                  <c:v>1440913</c:v>
                </c:pt>
                <c:pt idx="53">
                  <c:v>1434159</c:v>
                </c:pt>
                <c:pt idx="54">
                  <c:v>1427407</c:v>
                </c:pt>
                <c:pt idx="55">
                  <c:v>1420653</c:v>
                </c:pt>
                <c:pt idx="56">
                  <c:v>1413898</c:v>
                </c:pt>
                <c:pt idx="57">
                  <c:v>1407146</c:v>
                </c:pt>
                <c:pt idx="58">
                  <c:v>1397886</c:v>
                </c:pt>
                <c:pt idx="59">
                  <c:v>1388627</c:v>
                </c:pt>
                <c:pt idx="60">
                  <c:v>1375640</c:v>
                </c:pt>
                <c:pt idx="61">
                  <c:v>1362653</c:v>
                </c:pt>
                <c:pt idx="62">
                  <c:v>1349667</c:v>
                </c:pt>
                <c:pt idx="63">
                  <c:v>1336680</c:v>
                </c:pt>
                <c:pt idx="64">
                  <c:v>1327544</c:v>
                </c:pt>
                <c:pt idx="65">
                  <c:v>1318410</c:v>
                </c:pt>
                <c:pt idx="66">
                  <c:v>1309275</c:v>
                </c:pt>
                <c:pt idx="67">
                  <c:v>1300141</c:v>
                </c:pt>
                <c:pt idx="68">
                  <c:v>1295112</c:v>
                </c:pt>
                <c:pt idx="69">
                  <c:v>1290085</c:v>
                </c:pt>
                <c:pt idx="70">
                  <c:v>1285056</c:v>
                </c:pt>
                <c:pt idx="71">
                  <c:v>1280029</c:v>
                </c:pt>
                <c:pt idx="72">
                  <c:v>1275000</c:v>
                </c:pt>
                <c:pt idx="73">
                  <c:v>1269972</c:v>
                </c:pt>
                <c:pt idx="74">
                  <c:v>1264943</c:v>
                </c:pt>
                <c:pt idx="75">
                  <c:v>998404</c:v>
                </c:pt>
                <c:pt idx="76">
                  <c:v>981865</c:v>
                </c:pt>
                <c:pt idx="77">
                  <c:v>965326</c:v>
                </c:pt>
                <c:pt idx="78">
                  <c:v>948788</c:v>
                </c:pt>
                <c:pt idx="79">
                  <c:v>932249</c:v>
                </c:pt>
                <c:pt idx="80">
                  <c:v>926861</c:v>
                </c:pt>
                <c:pt idx="81">
                  <c:v>921476</c:v>
                </c:pt>
                <c:pt idx="82">
                  <c:v>916091</c:v>
                </c:pt>
                <c:pt idx="83">
                  <c:v>882578</c:v>
                </c:pt>
                <c:pt idx="84">
                  <c:v>849064</c:v>
                </c:pt>
                <c:pt idx="85">
                  <c:v>815553</c:v>
                </c:pt>
                <c:pt idx="86">
                  <c:v>782039</c:v>
                </c:pt>
                <c:pt idx="87">
                  <c:v>748524</c:v>
                </c:pt>
                <c:pt idx="88">
                  <c:v>715353</c:v>
                </c:pt>
                <c:pt idx="89">
                  <c:v>682180</c:v>
                </c:pt>
                <c:pt idx="90">
                  <c:v>677677</c:v>
                </c:pt>
                <c:pt idx="91">
                  <c:v>673171</c:v>
                </c:pt>
                <c:pt idx="92">
                  <c:v>668668</c:v>
                </c:pt>
                <c:pt idx="93">
                  <c:v>664162</c:v>
                </c:pt>
                <c:pt idx="94">
                  <c:v>659578</c:v>
                </c:pt>
                <c:pt idx="95">
                  <c:v>654993</c:v>
                </c:pt>
                <c:pt idx="96">
                  <c:v>650409</c:v>
                </c:pt>
                <c:pt idx="97">
                  <c:v>645825</c:v>
                </c:pt>
                <c:pt idx="98">
                  <c:v>641240</c:v>
                </c:pt>
                <c:pt idx="99">
                  <c:v>635194</c:v>
                </c:pt>
                <c:pt idx="100">
                  <c:v>448333</c:v>
                </c:pt>
                <c:pt idx="101">
                  <c:v>411474</c:v>
                </c:pt>
                <c:pt idx="102">
                  <c:v>374612</c:v>
                </c:pt>
                <c:pt idx="103">
                  <c:v>337753</c:v>
                </c:pt>
                <c:pt idx="104">
                  <c:v>300892</c:v>
                </c:pt>
                <c:pt idx="105">
                  <c:v>264033</c:v>
                </c:pt>
                <c:pt idx="106">
                  <c:v>177173</c:v>
                </c:pt>
                <c:pt idx="107">
                  <c:v>140311</c:v>
                </c:pt>
                <c:pt idx="108">
                  <c:v>78452</c:v>
                </c:pt>
                <c:pt idx="109">
                  <c:v>26591</c:v>
                </c:pt>
                <c:pt idx="110">
                  <c:v>18828</c:v>
                </c:pt>
                <c:pt idx="111">
                  <c:v>16061</c:v>
                </c:pt>
                <c:pt idx="112">
                  <c:v>13296</c:v>
                </c:pt>
                <c:pt idx="113">
                  <c:v>8032</c:v>
                </c:pt>
                <c:pt idx="114">
                  <c:v>3767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88-4AA3-A421-BBA5CDEEB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244287"/>
        <c:axId val="562252607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simulazione!$AX$481:$AX$595</c:f>
              <c:numCache>
                <c:formatCode>Standard</c:formatCode>
                <c:ptCount val="115"/>
                <c:pt idx="0">
                  <c:v>945802</c:v>
                </c:pt>
                <c:pt idx="20">
                  <c:v>466636</c:v>
                </c:pt>
                <c:pt idx="40">
                  <c:v>42156</c:v>
                </c:pt>
                <c:pt idx="60">
                  <c:v>975156</c:v>
                </c:pt>
                <c:pt idx="85">
                  <c:v>1436155</c:v>
                </c:pt>
                <c:pt idx="105">
                  <c:v>973478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C-4543-95F2-9047C1EDA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62244287"/>
        <c:axId val="562252607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strRef>
              <c:f>simulazione!$H$481:$H$595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simulazione!$AW$481:$AW$595</c:f>
              <c:numCache>
                <c:formatCode>_-* #.##0,00\ _€_-;\-* #.##0,00\ _€_-;_-* "-"??\ _€_-;_-@_-</c:formatCode>
                <c:ptCount val="115"/>
                <c:pt idx="0">
                  <c:v>919677</c:v>
                </c:pt>
                <c:pt idx="20">
                  <c:v>919677</c:v>
                </c:pt>
                <c:pt idx="40">
                  <c:v>919677</c:v>
                </c:pt>
                <c:pt idx="60">
                  <c:v>919677</c:v>
                </c:pt>
                <c:pt idx="85">
                  <c:v>919677</c:v>
                </c:pt>
                <c:pt idx="105">
                  <c:v>919677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588-4AA3-A421-BBA5CDEEB080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simulazione!$AV$481:$AV$595</c:f>
              <c:numCache>
                <c:formatCode>_-* #.##0,00\ _€_-;\-* #.##0,00\ _€_-;_-* "-"??\ _€_-;_-@_-</c:formatCode>
                <c:ptCount val="115"/>
                <c:pt idx="0">
                  <c:v>919677</c:v>
                </c:pt>
                <c:pt idx="1">
                  <c:v>919677</c:v>
                </c:pt>
                <c:pt idx="2">
                  <c:v>919677</c:v>
                </c:pt>
                <c:pt idx="3">
                  <c:v>919677</c:v>
                </c:pt>
                <c:pt idx="4">
                  <c:v>919677</c:v>
                </c:pt>
                <c:pt idx="5">
                  <c:v>919677</c:v>
                </c:pt>
                <c:pt idx="6">
                  <c:v>919677</c:v>
                </c:pt>
                <c:pt idx="7">
                  <c:v>919677</c:v>
                </c:pt>
                <c:pt idx="8">
                  <c:v>919677</c:v>
                </c:pt>
                <c:pt idx="9">
                  <c:v>919677</c:v>
                </c:pt>
                <c:pt idx="10">
                  <c:v>919677</c:v>
                </c:pt>
                <c:pt idx="11">
                  <c:v>919677</c:v>
                </c:pt>
                <c:pt idx="12">
                  <c:v>919677</c:v>
                </c:pt>
                <c:pt idx="13">
                  <c:v>919677</c:v>
                </c:pt>
                <c:pt idx="14">
                  <c:v>919677</c:v>
                </c:pt>
                <c:pt idx="15">
                  <c:v>919677</c:v>
                </c:pt>
                <c:pt idx="16">
                  <c:v>919677</c:v>
                </c:pt>
                <c:pt idx="17">
                  <c:v>919677</c:v>
                </c:pt>
                <c:pt idx="18">
                  <c:v>919677</c:v>
                </c:pt>
                <c:pt idx="19">
                  <c:v>919677</c:v>
                </c:pt>
                <c:pt idx="20">
                  <c:v>919677</c:v>
                </c:pt>
                <c:pt idx="21">
                  <c:v>919677</c:v>
                </c:pt>
                <c:pt idx="22">
                  <c:v>919677</c:v>
                </c:pt>
                <c:pt idx="23">
                  <c:v>919677</c:v>
                </c:pt>
                <c:pt idx="24">
                  <c:v>919677</c:v>
                </c:pt>
                <c:pt idx="25">
                  <c:v>919677</c:v>
                </c:pt>
                <c:pt idx="26">
                  <c:v>919677</c:v>
                </c:pt>
                <c:pt idx="27">
                  <c:v>919677</c:v>
                </c:pt>
                <c:pt idx="28">
                  <c:v>919677</c:v>
                </c:pt>
                <c:pt idx="29">
                  <c:v>919677</c:v>
                </c:pt>
                <c:pt idx="30">
                  <c:v>919677</c:v>
                </c:pt>
                <c:pt idx="31">
                  <c:v>919677</c:v>
                </c:pt>
                <c:pt idx="32">
                  <c:v>919677</c:v>
                </c:pt>
                <c:pt idx="33">
                  <c:v>919677</c:v>
                </c:pt>
                <c:pt idx="34">
                  <c:v>919677</c:v>
                </c:pt>
                <c:pt idx="35">
                  <c:v>919677</c:v>
                </c:pt>
                <c:pt idx="36">
                  <c:v>919677</c:v>
                </c:pt>
                <c:pt idx="37">
                  <c:v>919677</c:v>
                </c:pt>
                <c:pt idx="38">
                  <c:v>919677</c:v>
                </c:pt>
                <c:pt idx="39">
                  <c:v>919677</c:v>
                </c:pt>
                <c:pt idx="40">
                  <c:v>919677</c:v>
                </c:pt>
                <c:pt idx="41">
                  <c:v>919677</c:v>
                </c:pt>
                <c:pt idx="42">
                  <c:v>919677</c:v>
                </c:pt>
                <c:pt idx="43">
                  <c:v>919677</c:v>
                </c:pt>
                <c:pt idx="44">
                  <c:v>919677</c:v>
                </c:pt>
                <c:pt idx="45">
                  <c:v>919677</c:v>
                </c:pt>
                <c:pt idx="46">
                  <c:v>919677</c:v>
                </c:pt>
                <c:pt idx="47">
                  <c:v>919677</c:v>
                </c:pt>
                <c:pt idx="48">
                  <c:v>919677</c:v>
                </c:pt>
                <c:pt idx="49">
                  <c:v>919677</c:v>
                </c:pt>
                <c:pt idx="50">
                  <c:v>919677</c:v>
                </c:pt>
                <c:pt idx="51">
                  <c:v>919677</c:v>
                </c:pt>
                <c:pt idx="52">
                  <c:v>919677</c:v>
                </c:pt>
                <c:pt idx="53">
                  <c:v>919677</c:v>
                </c:pt>
                <c:pt idx="54">
                  <c:v>919677</c:v>
                </c:pt>
                <c:pt idx="55">
                  <c:v>919677</c:v>
                </c:pt>
                <c:pt idx="56">
                  <c:v>919677</c:v>
                </c:pt>
                <c:pt idx="57">
                  <c:v>919677</c:v>
                </c:pt>
                <c:pt idx="58">
                  <c:v>919677</c:v>
                </c:pt>
                <c:pt idx="59">
                  <c:v>919677</c:v>
                </c:pt>
                <c:pt idx="60">
                  <c:v>919677</c:v>
                </c:pt>
                <c:pt idx="61">
                  <c:v>919677</c:v>
                </c:pt>
                <c:pt idx="62">
                  <c:v>919677</c:v>
                </c:pt>
                <c:pt idx="63">
                  <c:v>919677</c:v>
                </c:pt>
                <c:pt idx="64">
                  <c:v>919677</c:v>
                </c:pt>
                <c:pt idx="65">
                  <c:v>919677</c:v>
                </c:pt>
                <c:pt idx="66">
                  <c:v>919677</c:v>
                </c:pt>
                <c:pt idx="67">
                  <c:v>919677</c:v>
                </c:pt>
                <c:pt idx="68">
                  <c:v>919677</c:v>
                </c:pt>
                <c:pt idx="69">
                  <c:v>919677</c:v>
                </c:pt>
                <c:pt idx="70">
                  <c:v>919677</c:v>
                </c:pt>
                <c:pt idx="71">
                  <c:v>919677</c:v>
                </c:pt>
                <c:pt idx="72">
                  <c:v>919677</c:v>
                </c:pt>
                <c:pt idx="73">
                  <c:v>919677</c:v>
                </c:pt>
                <c:pt idx="74">
                  <c:v>919677</c:v>
                </c:pt>
                <c:pt idx="75">
                  <c:v>919677</c:v>
                </c:pt>
                <c:pt idx="76">
                  <c:v>919677</c:v>
                </c:pt>
                <c:pt idx="77">
                  <c:v>919677</c:v>
                </c:pt>
                <c:pt idx="78">
                  <c:v>919677</c:v>
                </c:pt>
                <c:pt idx="79">
                  <c:v>919677</c:v>
                </c:pt>
                <c:pt idx="80">
                  <c:v>919677</c:v>
                </c:pt>
                <c:pt idx="81">
                  <c:v>919677</c:v>
                </c:pt>
                <c:pt idx="82">
                  <c:v>919677</c:v>
                </c:pt>
                <c:pt idx="83">
                  <c:v>919677</c:v>
                </c:pt>
                <c:pt idx="84">
                  <c:v>919677</c:v>
                </c:pt>
                <c:pt idx="85">
                  <c:v>919677</c:v>
                </c:pt>
                <c:pt idx="86">
                  <c:v>919677</c:v>
                </c:pt>
                <c:pt idx="87">
                  <c:v>919677</c:v>
                </c:pt>
                <c:pt idx="88">
                  <c:v>919677</c:v>
                </c:pt>
                <c:pt idx="89">
                  <c:v>919677</c:v>
                </c:pt>
                <c:pt idx="90">
                  <c:v>919677</c:v>
                </c:pt>
                <c:pt idx="91">
                  <c:v>919677</c:v>
                </c:pt>
                <c:pt idx="92">
                  <c:v>919677</c:v>
                </c:pt>
                <c:pt idx="93">
                  <c:v>919677</c:v>
                </c:pt>
                <c:pt idx="94">
                  <c:v>919677</c:v>
                </c:pt>
                <c:pt idx="95">
                  <c:v>919677</c:v>
                </c:pt>
                <c:pt idx="96">
                  <c:v>919677</c:v>
                </c:pt>
                <c:pt idx="97">
                  <c:v>919677</c:v>
                </c:pt>
                <c:pt idx="98">
                  <c:v>919677</c:v>
                </c:pt>
                <c:pt idx="99">
                  <c:v>919677</c:v>
                </c:pt>
                <c:pt idx="100">
                  <c:v>919677</c:v>
                </c:pt>
                <c:pt idx="101">
                  <c:v>919677</c:v>
                </c:pt>
                <c:pt idx="102">
                  <c:v>919677</c:v>
                </c:pt>
                <c:pt idx="103">
                  <c:v>919677</c:v>
                </c:pt>
                <c:pt idx="104">
                  <c:v>919677</c:v>
                </c:pt>
                <c:pt idx="105">
                  <c:v>919677</c:v>
                </c:pt>
                <c:pt idx="106">
                  <c:v>919677</c:v>
                </c:pt>
                <c:pt idx="107">
                  <c:v>919677</c:v>
                </c:pt>
                <c:pt idx="108">
                  <c:v>919677</c:v>
                </c:pt>
                <c:pt idx="109">
                  <c:v>919677</c:v>
                </c:pt>
                <c:pt idx="110">
                  <c:v>919677</c:v>
                </c:pt>
                <c:pt idx="111">
                  <c:v>919677</c:v>
                </c:pt>
                <c:pt idx="112">
                  <c:v>919677</c:v>
                </c:pt>
                <c:pt idx="113">
                  <c:v>919677</c:v>
                </c:pt>
                <c:pt idx="114">
                  <c:v>919677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86-4C18-9B51-80C2D1D79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244287"/>
        <c:axId val="562252607"/>
      </c:lineChart>
      <c:catAx>
        <c:axId val="562244287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2252607"/>
        <c:crosses val="autoZero"/>
        <c:auto val="1"/>
        <c:lblAlgn val="ctr"/>
        <c:lblOffset val="100"/>
        <c:noMultiLvlLbl val="0"/>
      </c:catAx>
      <c:valAx>
        <c:axId val="5622526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22442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simulazione!$Q$602:$Q$716</c:f>
              <c:numCache>
                <c:formatCode>Standard</c:formatCode>
                <c:ptCount val="115"/>
                <c:pt idx="0">
                  <c:v>4643</c:v>
                </c:pt>
                <c:pt idx="1">
                  <c:v>4869</c:v>
                </c:pt>
                <c:pt idx="2">
                  <c:v>5097</c:v>
                </c:pt>
                <c:pt idx="3">
                  <c:v>5325</c:v>
                </c:pt>
                <c:pt idx="4">
                  <c:v>5552</c:v>
                </c:pt>
                <c:pt idx="5">
                  <c:v>5780</c:v>
                </c:pt>
                <c:pt idx="6">
                  <c:v>6006</c:v>
                </c:pt>
                <c:pt idx="7">
                  <c:v>6234</c:v>
                </c:pt>
                <c:pt idx="8">
                  <c:v>6627</c:v>
                </c:pt>
                <c:pt idx="9">
                  <c:v>7020</c:v>
                </c:pt>
                <c:pt idx="10">
                  <c:v>7415</c:v>
                </c:pt>
                <c:pt idx="11">
                  <c:v>7808</c:v>
                </c:pt>
                <c:pt idx="12">
                  <c:v>8097</c:v>
                </c:pt>
                <c:pt idx="13">
                  <c:v>8388</c:v>
                </c:pt>
                <c:pt idx="14">
                  <c:v>8286</c:v>
                </c:pt>
                <c:pt idx="15">
                  <c:v>8183</c:v>
                </c:pt>
                <c:pt idx="16">
                  <c:v>8051</c:v>
                </c:pt>
                <c:pt idx="17">
                  <c:v>7917</c:v>
                </c:pt>
                <c:pt idx="18">
                  <c:v>7785</c:v>
                </c:pt>
                <c:pt idx="19">
                  <c:v>7652</c:v>
                </c:pt>
                <c:pt idx="20">
                  <c:v>7520</c:v>
                </c:pt>
                <c:pt idx="21">
                  <c:v>7388</c:v>
                </c:pt>
                <c:pt idx="22">
                  <c:v>7254</c:v>
                </c:pt>
                <c:pt idx="23">
                  <c:v>7122</c:v>
                </c:pt>
                <c:pt idx="24">
                  <c:v>6989</c:v>
                </c:pt>
                <c:pt idx="25">
                  <c:v>6857</c:v>
                </c:pt>
                <c:pt idx="26">
                  <c:v>6725</c:v>
                </c:pt>
                <c:pt idx="27">
                  <c:v>6503</c:v>
                </c:pt>
                <c:pt idx="28">
                  <c:v>6281</c:v>
                </c:pt>
                <c:pt idx="29">
                  <c:v>6059</c:v>
                </c:pt>
                <c:pt idx="30">
                  <c:v>5837</c:v>
                </c:pt>
                <c:pt idx="31">
                  <c:v>5616</c:v>
                </c:pt>
                <c:pt idx="32">
                  <c:v>5496</c:v>
                </c:pt>
                <c:pt idx="33">
                  <c:v>5378</c:v>
                </c:pt>
                <c:pt idx="34">
                  <c:v>5259</c:v>
                </c:pt>
                <c:pt idx="35">
                  <c:v>5141</c:v>
                </c:pt>
                <c:pt idx="36">
                  <c:v>5051</c:v>
                </c:pt>
                <c:pt idx="37">
                  <c:v>4962</c:v>
                </c:pt>
                <c:pt idx="38">
                  <c:v>5156</c:v>
                </c:pt>
                <c:pt idx="39">
                  <c:v>5348</c:v>
                </c:pt>
                <c:pt idx="40">
                  <c:v>5541</c:v>
                </c:pt>
                <c:pt idx="41">
                  <c:v>5735</c:v>
                </c:pt>
                <c:pt idx="42">
                  <c:v>5928</c:v>
                </c:pt>
                <c:pt idx="43">
                  <c:v>6120</c:v>
                </c:pt>
                <c:pt idx="44">
                  <c:v>5880</c:v>
                </c:pt>
                <c:pt idx="45">
                  <c:v>5639</c:v>
                </c:pt>
                <c:pt idx="46">
                  <c:v>5399</c:v>
                </c:pt>
                <c:pt idx="47">
                  <c:v>5247</c:v>
                </c:pt>
                <c:pt idx="48">
                  <c:v>5096</c:v>
                </c:pt>
                <c:pt idx="49">
                  <c:v>4944</c:v>
                </c:pt>
                <c:pt idx="50">
                  <c:v>4793</c:v>
                </c:pt>
                <c:pt idx="51">
                  <c:v>4641</c:v>
                </c:pt>
                <c:pt idx="52">
                  <c:v>4488</c:v>
                </c:pt>
                <c:pt idx="53">
                  <c:v>4337</c:v>
                </c:pt>
                <c:pt idx="54">
                  <c:v>4185</c:v>
                </c:pt>
                <c:pt idx="55">
                  <c:v>4034</c:v>
                </c:pt>
                <c:pt idx="56">
                  <c:v>3882</c:v>
                </c:pt>
                <c:pt idx="57">
                  <c:v>3731</c:v>
                </c:pt>
                <c:pt idx="58">
                  <c:v>3297</c:v>
                </c:pt>
                <c:pt idx="59">
                  <c:v>2864</c:v>
                </c:pt>
                <c:pt idx="60">
                  <c:v>2429</c:v>
                </c:pt>
                <c:pt idx="61">
                  <c:v>1995</c:v>
                </c:pt>
                <c:pt idx="62">
                  <c:v>1562</c:v>
                </c:pt>
                <c:pt idx="63">
                  <c:v>1128</c:v>
                </c:pt>
                <c:pt idx="64">
                  <c:v>1128</c:v>
                </c:pt>
                <c:pt idx="65">
                  <c:v>1128</c:v>
                </c:pt>
                <c:pt idx="66">
                  <c:v>1128</c:v>
                </c:pt>
                <c:pt idx="67">
                  <c:v>1128</c:v>
                </c:pt>
                <c:pt idx="68">
                  <c:v>1128</c:v>
                </c:pt>
                <c:pt idx="69">
                  <c:v>1128</c:v>
                </c:pt>
                <c:pt idx="70">
                  <c:v>1128</c:v>
                </c:pt>
                <c:pt idx="71">
                  <c:v>1128</c:v>
                </c:pt>
                <c:pt idx="72">
                  <c:v>1128</c:v>
                </c:pt>
                <c:pt idx="73">
                  <c:v>1128</c:v>
                </c:pt>
                <c:pt idx="74">
                  <c:v>1137</c:v>
                </c:pt>
                <c:pt idx="75">
                  <c:v>1146</c:v>
                </c:pt>
                <c:pt idx="76">
                  <c:v>1155</c:v>
                </c:pt>
                <c:pt idx="77">
                  <c:v>1164</c:v>
                </c:pt>
                <c:pt idx="78">
                  <c:v>1173</c:v>
                </c:pt>
                <c:pt idx="79">
                  <c:v>1347</c:v>
                </c:pt>
                <c:pt idx="80">
                  <c:v>1520</c:v>
                </c:pt>
                <c:pt idx="81">
                  <c:v>1694</c:v>
                </c:pt>
                <c:pt idx="82">
                  <c:v>1868</c:v>
                </c:pt>
                <c:pt idx="83">
                  <c:v>2042</c:v>
                </c:pt>
                <c:pt idx="84">
                  <c:v>2214</c:v>
                </c:pt>
                <c:pt idx="85">
                  <c:v>2388</c:v>
                </c:pt>
                <c:pt idx="86">
                  <c:v>2562</c:v>
                </c:pt>
                <c:pt idx="87">
                  <c:v>2735</c:v>
                </c:pt>
                <c:pt idx="88">
                  <c:v>2909</c:v>
                </c:pt>
                <c:pt idx="89">
                  <c:v>3083</c:v>
                </c:pt>
                <c:pt idx="90">
                  <c:v>3257</c:v>
                </c:pt>
                <c:pt idx="91">
                  <c:v>3429</c:v>
                </c:pt>
                <c:pt idx="92">
                  <c:v>3603</c:v>
                </c:pt>
                <c:pt idx="93">
                  <c:v>3777</c:v>
                </c:pt>
                <c:pt idx="94">
                  <c:v>3942</c:v>
                </c:pt>
                <c:pt idx="95">
                  <c:v>4106</c:v>
                </c:pt>
                <c:pt idx="96">
                  <c:v>4041</c:v>
                </c:pt>
                <c:pt idx="97">
                  <c:v>3975</c:v>
                </c:pt>
                <c:pt idx="98">
                  <c:v>3911</c:v>
                </c:pt>
                <c:pt idx="99">
                  <c:v>3680</c:v>
                </c:pt>
                <c:pt idx="100">
                  <c:v>3450</c:v>
                </c:pt>
                <c:pt idx="101">
                  <c:v>3221</c:v>
                </c:pt>
                <c:pt idx="102">
                  <c:v>2990</c:v>
                </c:pt>
                <c:pt idx="103">
                  <c:v>2760</c:v>
                </c:pt>
                <c:pt idx="104">
                  <c:v>2531</c:v>
                </c:pt>
                <c:pt idx="105">
                  <c:v>2301</c:v>
                </c:pt>
                <c:pt idx="106">
                  <c:v>2070</c:v>
                </c:pt>
                <c:pt idx="107">
                  <c:v>1841</c:v>
                </c:pt>
                <c:pt idx="108">
                  <c:v>1611</c:v>
                </c:pt>
                <c:pt idx="109">
                  <c:v>1380</c:v>
                </c:pt>
                <c:pt idx="110">
                  <c:v>1151</c:v>
                </c:pt>
                <c:pt idx="111">
                  <c:v>921</c:v>
                </c:pt>
                <c:pt idx="112">
                  <c:v>690</c:v>
                </c:pt>
                <c:pt idx="113">
                  <c:v>576</c:v>
                </c:pt>
                <c:pt idx="114">
                  <c:v>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69-4B54-853D-1F0C55DDDCAF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simulazione!$N$602:$N$716</c:f>
              <c:numCache>
                <c:formatCode>Standard</c:formatCode>
                <c:ptCount val="115"/>
                <c:pt idx="0">
                  <c:v>4421</c:v>
                </c:pt>
                <c:pt idx="1">
                  <c:v>4638</c:v>
                </c:pt>
                <c:pt idx="2">
                  <c:v>4854</c:v>
                </c:pt>
                <c:pt idx="3">
                  <c:v>5071</c:v>
                </c:pt>
                <c:pt idx="4">
                  <c:v>5287</c:v>
                </c:pt>
                <c:pt idx="5">
                  <c:v>5504</c:v>
                </c:pt>
                <c:pt idx="6">
                  <c:v>5720</c:v>
                </c:pt>
                <c:pt idx="7">
                  <c:v>5937</c:v>
                </c:pt>
                <c:pt idx="8">
                  <c:v>6311</c:v>
                </c:pt>
                <c:pt idx="9">
                  <c:v>6686</c:v>
                </c:pt>
                <c:pt idx="10">
                  <c:v>7061</c:v>
                </c:pt>
                <c:pt idx="11">
                  <c:v>7435</c:v>
                </c:pt>
                <c:pt idx="12">
                  <c:v>7712</c:v>
                </c:pt>
                <c:pt idx="13">
                  <c:v>7989</c:v>
                </c:pt>
                <c:pt idx="14">
                  <c:v>7891</c:v>
                </c:pt>
                <c:pt idx="15">
                  <c:v>7793</c:v>
                </c:pt>
                <c:pt idx="16">
                  <c:v>7666</c:v>
                </c:pt>
                <c:pt idx="17">
                  <c:v>7540</c:v>
                </c:pt>
                <c:pt idx="18">
                  <c:v>7414</c:v>
                </c:pt>
                <c:pt idx="19">
                  <c:v>7288</c:v>
                </c:pt>
                <c:pt idx="20">
                  <c:v>7161</c:v>
                </c:pt>
                <c:pt idx="21">
                  <c:v>7035</c:v>
                </c:pt>
                <c:pt idx="22">
                  <c:v>6909</c:v>
                </c:pt>
                <c:pt idx="23">
                  <c:v>6782</c:v>
                </c:pt>
                <c:pt idx="24">
                  <c:v>6656</c:v>
                </c:pt>
                <c:pt idx="25">
                  <c:v>6530</c:v>
                </c:pt>
                <c:pt idx="26">
                  <c:v>6404</c:v>
                </c:pt>
                <c:pt idx="27">
                  <c:v>6192</c:v>
                </c:pt>
                <c:pt idx="28">
                  <c:v>5981</c:v>
                </c:pt>
                <c:pt idx="29">
                  <c:v>5770</c:v>
                </c:pt>
                <c:pt idx="30">
                  <c:v>5559</c:v>
                </c:pt>
                <c:pt idx="31">
                  <c:v>5348</c:v>
                </c:pt>
                <c:pt idx="32">
                  <c:v>5235</c:v>
                </c:pt>
                <c:pt idx="33">
                  <c:v>5122</c:v>
                </c:pt>
                <c:pt idx="34">
                  <c:v>5008</c:v>
                </c:pt>
                <c:pt idx="35">
                  <c:v>4895</c:v>
                </c:pt>
                <c:pt idx="36">
                  <c:v>4810</c:v>
                </c:pt>
                <c:pt idx="37">
                  <c:v>4725</c:v>
                </c:pt>
                <c:pt idx="38">
                  <c:v>4909</c:v>
                </c:pt>
                <c:pt idx="39">
                  <c:v>5093</c:v>
                </c:pt>
                <c:pt idx="40">
                  <c:v>5277</c:v>
                </c:pt>
                <c:pt idx="41">
                  <c:v>5461</c:v>
                </c:pt>
                <c:pt idx="42">
                  <c:v>5645</c:v>
                </c:pt>
                <c:pt idx="43">
                  <c:v>5829</c:v>
                </c:pt>
                <c:pt idx="44">
                  <c:v>5600</c:v>
                </c:pt>
                <c:pt idx="45">
                  <c:v>5370</c:v>
                </c:pt>
                <c:pt idx="46">
                  <c:v>5141</c:v>
                </c:pt>
                <c:pt idx="47">
                  <c:v>4997</c:v>
                </c:pt>
                <c:pt idx="48">
                  <c:v>4852</c:v>
                </c:pt>
                <c:pt idx="49">
                  <c:v>4708</c:v>
                </c:pt>
                <c:pt idx="50">
                  <c:v>4563</c:v>
                </c:pt>
                <c:pt idx="51">
                  <c:v>4419</c:v>
                </c:pt>
                <c:pt idx="52">
                  <c:v>4275</c:v>
                </c:pt>
                <c:pt idx="53">
                  <c:v>4130</c:v>
                </c:pt>
                <c:pt idx="54">
                  <c:v>3986</c:v>
                </c:pt>
                <c:pt idx="55">
                  <c:v>3842</c:v>
                </c:pt>
                <c:pt idx="56">
                  <c:v>3697</c:v>
                </c:pt>
                <c:pt idx="57">
                  <c:v>3553</c:v>
                </c:pt>
                <c:pt idx="58">
                  <c:v>3140</c:v>
                </c:pt>
                <c:pt idx="59">
                  <c:v>2726</c:v>
                </c:pt>
                <c:pt idx="60">
                  <c:v>2313</c:v>
                </c:pt>
                <c:pt idx="61">
                  <c:v>1900</c:v>
                </c:pt>
                <c:pt idx="62">
                  <c:v>1487</c:v>
                </c:pt>
                <c:pt idx="63">
                  <c:v>1074</c:v>
                </c:pt>
                <c:pt idx="64">
                  <c:v>1074</c:v>
                </c:pt>
                <c:pt idx="65">
                  <c:v>1074</c:v>
                </c:pt>
                <c:pt idx="66">
                  <c:v>1074</c:v>
                </c:pt>
                <c:pt idx="67">
                  <c:v>1074</c:v>
                </c:pt>
                <c:pt idx="68">
                  <c:v>1074</c:v>
                </c:pt>
                <c:pt idx="69">
                  <c:v>1074</c:v>
                </c:pt>
                <c:pt idx="70">
                  <c:v>1074</c:v>
                </c:pt>
                <c:pt idx="71">
                  <c:v>1074</c:v>
                </c:pt>
                <c:pt idx="72">
                  <c:v>1074</c:v>
                </c:pt>
                <c:pt idx="73">
                  <c:v>1074</c:v>
                </c:pt>
                <c:pt idx="74">
                  <c:v>1082</c:v>
                </c:pt>
                <c:pt idx="75">
                  <c:v>1091</c:v>
                </c:pt>
                <c:pt idx="76">
                  <c:v>1099</c:v>
                </c:pt>
                <c:pt idx="77">
                  <c:v>1108</c:v>
                </c:pt>
                <c:pt idx="78">
                  <c:v>1117</c:v>
                </c:pt>
                <c:pt idx="79">
                  <c:v>1282</c:v>
                </c:pt>
                <c:pt idx="80">
                  <c:v>1447</c:v>
                </c:pt>
                <c:pt idx="81">
                  <c:v>1613</c:v>
                </c:pt>
                <c:pt idx="82">
                  <c:v>1778</c:v>
                </c:pt>
                <c:pt idx="83">
                  <c:v>1943</c:v>
                </c:pt>
                <c:pt idx="84">
                  <c:v>2109</c:v>
                </c:pt>
                <c:pt idx="85">
                  <c:v>2274</c:v>
                </c:pt>
                <c:pt idx="86">
                  <c:v>2439</c:v>
                </c:pt>
                <c:pt idx="87">
                  <c:v>2605</c:v>
                </c:pt>
                <c:pt idx="88">
                  <c:v>2770</c:v>
                </c:pt>
                <c:pt idx="89">
                  <c:v>2935</c:v>
                </c:pt>
                <c:pt idx="90">
                  <c:v>3101</c:v>
                </c:pt>
                <c:pt idx="91">
                  <c:v>3266</c:v>
                </c:pt>
                <c:pt idx="92">
                  <c:v>3432</c:v>
                </c:pt>
                <c:pt idx="93">
                  <c:v>3597</c:v>
                </c:pt>
                <c:pt idx="94">
                  <c:v>3754</c:v>
                </c:pt>
                <c:pt idx="95">
                  <c:v>3910</c:v>
                </c:pt>
                <c:pt idx="96">
                  <c:v>3848</c:v>
                </c:pt>
                <c:pt idx="97">
                  <c:v>3786</c:v>
                </c:pt>
                <c:pt idx="98">
                  <c:v>3724</c:v>
                </c:pt>
                <c:pt idx="99">
                  <c:v>3505</c:v>
                </c:pt>
                <c:pt idx="100">
                  <c:v>3286</c:v>
                </c:pt>
                <c:pt idx="101">
                  <c:v>3067</c:v>
                </c:pt>
                <c:pt idx="102">
                  <c:v>2848</c:v>
                </c:pt>
                <c:pt idx="103">
                  <c:v>2629</c:v>
                </c:pt>
                <c:pt idx="104">
                  <c:v>2410</c:v>
                </c:pt>
                <c:pt idx="105">
                  <c:v>2191</c:v>
                </c:pt>
                <c:pt idx="106">
                  <c:v>1972</c:v>
                </c:pt>
                <c:pt idx="107">
                  <c:v>1753</c:v>
                </c:pt>
                <c:pt idx="108">
                  <c:v>1534</c:v>
                </c:pt>
                <c:pt idx="109">
                  <c:v>1315</c:v>
                </c:pt>
                <c:pt idx="110">
                  <c:v>1096</c:v>
                </c:pt>
                <c:pt idx="111">
                  <c:v>877</c:v>
                </c:pt>
                <c:pt idx="112">
                  <c:v>658</c:v>
                </c:pt>
                <c:pt idx="113">
                  <c:v>548</c:v>
                </c:pt>
                <c:pt idx="114">
                  <c:v>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69-4B54-853D-1F0C55DDDCAF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simulazione!$M$602:$M$716</c:f>
              <c:numCache>
                <c:formatCode>Standard</c:formatCode>
                <c:ptCount val="11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3000</c:v>
                </c:pt>
                <c:pt idx="16">
                  <c:v>3000</c:v>
                </c:pt>
                <c:pt idx="17">
                  <c:v>3000</c:v>
                </c:pt>
                <c:pt idx="18">
                  <c:v>3000</c:v>
                </c:pt>
                <c:pt idx="19">
                  <c:v>3000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  <c:pt idx="25">
                  <c:v>3000</c:v>
                </c:pt>
                <c:pt idx="26">
                  <c:v>3000</c:v>
                </c:pt>
                <c:pt idx="27">
                  <c:v>3000</c:v>
                </c:pt>
                <c:pt idx="28">
                  <c:v>3000</c:v>
                </c:pt>
                <c:pt idx="29">
                  <c:v>3000</c:v>
                </c:pt>
                <c:pt idx="30">
                  <c:v>3000</c:v>
                </c:pt>
                <c:pt idx="31">
                  <c:v>3000</c:v>
                </c:pt>
                <c:pt idx="32">
                  <c:v>3000</c:v>
                </c:pt>
                <c:pt idx="33">
                  <c:v>3000</c:v>
                </c:pt>
                <c:pt idx="34">
                  <c:v>3000</c:v>
                </c:pt>
                <c:pt idx="35">
                  <c:v>3000</c:v>
                </c:pt>
                <c:pt idx="36">
                  <c:v>3000</c:v>
                </c:pt>
                <c:pt idx="37">
                  <c:v>3000</c:v>
                </c:pt>
                <c:pt idx="38">
                  <c:v>3000</c:v>
                </c:pt>
                <c:pt idx="39">
                  <c:v>3000</c:v>
                </c:pt>
                <c:pt idx="40">
                  <c:v>3000</c:v>
                </c:pt>
                <c:pt idx="41">
                  <c:v>3000</c:v>
                </c:pt>
                <c:pt idx="42">
                  <c:v>3000</c:v>
                </c:pt>
                <c:pt idx="43">
                  <c:v>3000</c:v>
                </c:pt>
                <c:pt idx="44">
                  <c:v>3000</c:v>
                </c:pt>
                <c:pt idx="45">
                  <c:v>3000</c:v>
                </c:pt>
                <c:pt idx="46">
                  <c:v>3000</c:v>
                </c:pt>
                <c:pt idx="47">
                  <c:v>3000</c:v>
                </c:pt>
                <c:pt idx="48">
                  <c:v>3000</c:v>
                </c:pt>
                <c:pt idx="49">
                  <c:v>3000</c:v>
                </c:pt>
                <c:pt idx="50">
                  <c:v>3000</c:v>
                </c:pt>
                <c:pt idx="51">
                  <c:v>3000</c:v>
                </c:pt>
                <c:pt idx="52">
                  <c:v>3000</c:v>
                </c:pt>
                <c:pt idx="53">
                  <c:v>3000</c:v>
                </c:pt>
                <c:pt idx="54">
                  <c:v>3000</c:v>
                </c:pt>
                <c:pt idx="55">
                  <c:v>3000</c:v>
                </c:pt>
                <c:pt idx="56">
                  <c:v>3000</c:v>
                </c:pt>
                <c:pt idx="57">
                  <c:v>3000</c:v>
                </c:pt>
                <c:pt idx="58">
                  <c:v>3000</c:v>
                </c:pt>
                <c:pt idx="59">
                  <c:v>1500</c:v>
                </c:pt>
                <c:pt idx="60">
                  <c:v>1500</c:v>
                </c:pt>
                <c:pt idx="61">
                  <c:v>900</c:v>
                </c:pt>
                <c:pt idx="62">
                  <c:v>900</c:v>
                </c:pt>
                <c:pt idx="63">
                  <c:v>900</c:v>
                </c:pt>
                <c:pt idx="64">
                  <c:v>900</c:v>
                </c:pt>
                <c:pt idx="65">
                  <c:v>900</c:v>
                </c:pt>
                <c:pt idx="66">
                  <c:v>900</c:v>
                </c:pt>
                <c:pt idx="67">
                  <c:v>900</c:v>
                </c:pt>
                <c:pt idx="68">
                  <c:v>900</c:v>
                </c:pt>
                <c:pt idx="69">
                  <c:v>900</c:v>
                </c:pt>
                <c:pt idx="70">
                  <c:v>900</c:v>
                </c:pt>
                <c:pt idx="71">
                  <c:v>900</c:v>
                </c:pt>
                <c:pt idx="72">
                  <c:v>900</c:v>
                </c:pt>
                <c:pt idx="73">
                  <c:v>900</c:v>
                </c:pt>
                <c:pt idx="74">
                  <c:v>900</c:v>
                </c:pt>
                <c:pt idx="75">
                  <c:v>900</c:v>
                </c:pt>
                <c:pt idx="76">
                  <c:v>900</c:v>
                </c:pt>
                <c:pt idx="77">
                  <c:v>900</c:v>
                </c:pt>
                <c:pt idx="78">
                  <c:v>900</c:v>
                </c:pt>
                <c:pt idx="79">
                  <c:v>900</c:v>
                </c:pt>
                <c:pt idx="80">
                  <c:v>900</c:v>
                </c:pt>
                <c:pt idx="81">
                  <c:v>900</c:v>
                </c:pt>
                <c:pt idx="82">
                  <c:v>900</c:v>
                </c:pt>
                <c:pt idx="83">
                  <c:v>900</c:v>
                </c:pt>
                <c:pt idx="84">
                  <c:v>1500</c:v>
                </c:pt>
                <c:pt idx="85">
                  <c:v>1500</c:v>
                </c:pt>
                <c:pt idx="86">
                  <c:v>1500</c:v>
                </c:pt>
                <c:pt idx="87">
                  <c:v>1500</c:v>
                </c:pt>
                <c:pt idx="88">
                  <c:v>1500</c:v>
                </c:pt>
                <c:pt idx="89">
                  <c:v>1500</c:v>
                </c:pt>
                <c:pt idx="90">
                  <c:v>3000</c:v>
                </c:pt>
                <c:pt idx="91">
                  <c:v>3000</c:v>
                </c:pt>
                <c:pt idx="92">
                  <c:v>3000</c:v>
                </c:pt>
                <c:pt idx="93">
                  <c:v>3000</c:v>
                </c:pt>
                <c:pt idx="94">
                  <c:v>3000</c:v>
                </c:pt>
                <c:pt idx="95">
                  <c:v>3000</c:v>
                </c:pt>
                <c:pt idx="96">
                  <c:v>3000</c:v>
                </c:pt>
                <c:pt idx="97">
                  <c:v>3000</c:v>
                </c:pt>
                <c:pt idx="98">
                  <c:v>3000</c:v>
                </c:pt>
                <c:pt idx="99">
                  <c:v>3000</c:v>
                </c:pt>
                <c:pt idx="100">
                  <c:v>3000</c:v>
                </c:pt>
                <c:pt idx="101">
                  <c:v>3000</c:v>
                </c:pt>
                <c:pt idx="102">
                  <c:v>1500</c:v>
                </c:pt>
                <c:pt idx="103">
                  <c:v>1500</c:v>
                </c:pt>
                <c:pt idx="104">
                  <c:v>1500</c:v>
                </c:pt>
                <c:pt idx="105">
                  <c:v>1500</c:v>
                </c:pt>
                <c:pt idx="106">
                  <c:v>1500</c:v>
                </c:pt>
                <c:pt idx="107">
                  <c:v>1500</c:v>
                </c:pt>
                <c:pt idx="108">
                  <c:v>1500</c:v>
                </c:pt>
                <c:pt idx="109">
                  <c:v>600</c:v>
                </c:pt>
                <c:pt idx="110">
                  <c:v>600</c:v>
                </c:pt>
                <c:pt idx="111">
                  <c:v>600</c:v>
                </c:pt>
                <c:pt idx="112">
                  <c:v>600</c:v>
                </c:pt>
                <c:pt idx="113">
                  <c:v>300</c:v>
                </c:pt>
                <c:pt idx="114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69-4B54-853D-1F0C55DDD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8487503"/>
        <c:axId val="388495823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simulazione!$F$602:$F$716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simulazione!$Y$602:$Y$716</c:f>
              <c:numCache>
                <c:formatCode>_-* #.##0,00\ _€_-;\-* #.##0,00\ _€_-;_-* "-"??\ _€_-;_-@_-</c:formatCode>
                <c:ptCount val="115"/>
                <c:pt idx="0">
                  <c:v>8716</c:v>
                </c:pt>
                <c:pt idx="1">
                  <c:v>38716</c:v>
                </c:pt>
                <c:pt idx="2">
                  <c:v>38716</c:v>
                </c:pt>
                <c:pt idx="3">
                  <c:v>38716</c:v>
                </c:pt>
                <c:pt idx="4">
                  <c:v>38716</c:v>
                </c:pt>
                <c:pt idx="5">
                  <c:v>38716</c:v>
                </c:pt>
                <c:pt idx="6">
                  <c:v>7810</c:v>
                </c:pt>
                <c:pt idx="7">
                  <c:v>39391</c:v>
                </c:pt>
                <c:pt idx="8">
                  <c:v>39391</c:v>
                </c:pt>
                <c:pt idx="9">
                  <c:v>39391</c:v>
                </c:pt>
                <c:pt idx="10">
                  <c:v>39391</c:v>
                </c:pt>
                <c:pt idx="11">
                  <c:v>39391</c:v>
                </c:pt>
                <c:pt idx="12">
                  <c:v>39391</c:v>
                </c:pt>
                <c:pt idx="13">
                  <c:v>35644</c:v>
                </c:pt>
                <c:pt idx="14">
                  <c:v>35644</c:v>
                </c:pt>
                <c:pt idx="15">
                  <c:v>35644</c:v>
                </c:pt>
                <c:pt idx="16">
                  <c:v>35644</c:v>
                </c:pt>
                <c:pt idx="17">
                  <c:v>35644</c:v>
                </c:pt>
                <c:pt idx="18">
                  <c:v>35644</c:v>
                </c:pt>
                <c:pt idx="19">
                  <c:v>35644</c:v>
                </c:pt>
                <c:pt idx="20">
                  <c:v>35644</c:v>
                </c:pt>
                <c:pt idx="21">
                  <c:v>35644</c:v>
                </c:pt>
                <c:pt idx="22">
                  <c:v>35644</c:v>
                </c:pt>
                <c:pt idx="23">
                  <c:v>35644</c:v>
                </c:pt>
                <c:pt idx="24">
                  <c:v>35644</c:v>
                </c:pt>
                <c:pt idx="25">
                  <c:v>35644</c:v>
                </c:pt>
                <c:pt idx="26">
                  <c:v>35644</c:v>
                </c:pt>
                <c:pt idx="27">
                  <c:v>35644</c:v>
                </c:pt>
                <c:pt idx="28">
                  <c:v>35644</c:v>
                </c:pt>
                <c:pt idx="29">
                  <c:v>35644</c:v>
                </c:pt>
                <c:pt idx="30">
                  <c:v>4738</c:v>
                </c:pt>
                <c:pt idx="31">
                  <c:v>4812</c:v>
                </c:pt>
                <c:pt idx="32">
                  <c:v>34812</c:v>
                </c:pt>
                <c:pt idx="33">
                  <c:v>34812</c:v>
                </c:pt>
                <c:pt idx="34">
                  <c:v>3906</c:v>
                </c:pt>
                <c:pt idx="35">
                  <c:v>34189</c:v>
                </c:pt>
                <c:pt idx="36">
                  <c:v>34189</c:v>
                </c:pt>
                <c:pt idx="37">
                  <c:v>34189</c:v>
                </c:pt>
                <c:pt idx="38">
                  <c:v>34189</c:v>
                </c:pt>
                <c:pt idx="39">
                  <c:v>34189</c:v>
                </c:pt>
                <c:pt idx="40">
                  <c:v>34189</c:v>
                </c:pt>
                <c:pt idx="41">
                  <c:v>34189</c:v>
                </c:pt>
                <c:pt idx="42">
                  <c:v>34189</c:v>
                </c:pt>
                <c:pt idx="43">
                  <c:v>34189</c:v>
                </c:pt>
                <c:pt idx="44">
                  <c:v>34189</c:v>
                </c:pt>
                <c:pt idx="45">
                  <c:v>3283</c:v>
                </c:pt>
                <c:pt idx="46">
                  <c:v>34132</c:v>
                </c:pt>
                <c:pt idx="47">
                  <c:v>34132</c:v>
                </c:pt>
                <c:pt idx="48">
                  <c:v>34132</c:v>
                </c:pt>
                <c:pt idx="49">
                  <c:v>34132</c:v>
                </c:pt>
                <c:pt idx="50">
                  <c:v>34132</c:v>
                </c:pt>
                <c:pt idx="51">
                  <c:v>34132</c:v>
                </c:pt>
                <c:pt idx="52">
                  <c:v>34132</c:v>
                </c:pt>
                <c:pt idx="53">
                  <c:v>34132</c:v>
                </c:pt>
                <c:pt idx="54">
                  <c:v>34132</c:v>
                </c:pt>
                <c:pt idx="55">
                  <c:v>34132</c:v>
                </c:pt>
                <c:pt idx="56">
                  <c:v>34132</c:v>
                </c:pt>
                <c:pt idx="57">
                  <c:v>31444</c:v>
                </c:pt>
                <c:pt idx="58">
                  <c:v>31444</c:v>
                </c:pt>
                <c:pt idx="59">
                  <c:v>538</c:v>
                </c:pt>
                <c:pt idx="60">
                  <c:v>30538</c:v>
                </c:pt>
                <c:pt idx="61">
                  <c:v>30538</c:v>
                </c:pt>
                <c:pt idx="62">
                  <c:v>30538</c:v>
                </c:pt>
                <c:pt idx="63">
                  <c:v>34670</c:v>
                </c:pt>
                <c:pt idx="64">
                  <c:v>34670</c:v>
                </c:pt>
                <c:pt idx="65">
                  <c:v>34670</c:v>
                </c:pt>
                <c:pt idx="66">
                  <c:v>34670</c:v>
                </c:pt>
                <c:pt idx="67">
                  <c:v>34670</c:v>
                </c:pt>
                <c:pt idx="68">
                  <c:v>34670</c:v>
                </c:pt>
                <c:pt idx="69">
                  <c:v>34670</c:v>
                </c:pt>
                <c:pt idx="70">
                  <c:v>34670</c:v>
                </c:pt>
                <c:pt idx="71">
                  <c:v>34670</c:v>
                </c:pt>
                <c:pt idx="72">
                  <c:v>34670</c:v>
                </c:pt>
                <c:pt idx="73">
                  <c:v>34670</c:v>
                </c:pt>
                <c:pt idx="74">
                  <c:v>34670</c:v>
                </c:pt>
                <c:pt idx="75">
                  <c:v>34670</c:v>
                </c:pt>
                <c:pt idx="76">
                  <c:v>34670</c:v>
                </c:pt>
                <c:pt idx="77">
                  <c:v>34670</c:v>
                </c:pt>
                <c:pt idx="78">
                  <c:v>34670</c:v>
                </c:pt>
                <c:pt idx="79">
                  <c:v>34670</c:v>
                </c:pt>
                <c:pt idx="80">
                  <c:v>34670</c:v>
                </c:pt>
                <c:pt idx="81">
                  <c:v>34670</c:v>
                </c:pt>
                <c:pt idx="82">
                  <c:v>34670</c:v>
                </c:pt>
                <c:pt idx="83">
                  <c:v>34670</c:v>
                </c:pt>
                <c:pt idx="84">
                  <c:v>34670</c:v>
                </c:pt>
                <c:pt idx="85">
                  <c:v>34670</c:v>
                </c:pt>
                <c:pt idx="86">
                  <c:v>34670</c:v>
                </c:pt>
                <c:pt idx="87">
                  <c:v>34670</c:v>
                </c:pt>
                <c:pt idx="88">
                  <c:v>34670</c:v>
                </c:pt>
                <c:pt idx="89">
                  <c:v>34670</c:v>
                </c:pt>
                <c:pt idx="90">
                  <c:v>34670</c:v>
                </c:pt>
                <c:pt idx="91">
                  <c:v>3764</c:v>
                </c:pt>
                <c:pt idx="92">
                  <c:v>33764</c:v>
                </c:pt>
                <c:pt idx="93">
                  <c:v>33678</c:v>
                </c:pt>
                <c:pt idx="94">
                  <c:v>33678</c:v>
                </c:pt>
                <c:pt idx="95">
                  <c:v>33678</c:v>
                </c:pt>
                <c:pt idx="96">
                  <c:v>33678</c:v>
                </c:pt>
                <c:pt idx="97">
                  <c:v>33678</c:v>
                </c:pt>
                <c:pt idx="98">
                  <c:v>32110</c:v>
                </c:pt>
                <c:pt idx="99">
                  <c:v>32110</c:v>
                </c:pt>
                <c:pt idx="100">
                  <c:v>32110</c:v>
                </c:pt>
                <c:pt idx="101">
                  <c:v>32110</c:v>
                </c:pt>
                <c:pt idx="102">
                  <c:v>32110</c:v>
                </c:pt>
                <c:pt idx="103">
                  <c:v>32110</c:v>
                </c:pt>
                <c:pt idx="104">
                  <c:v>32110</c:v>
                </c:pt>
                <c:pt idx="105">
                  <c:v>32110</c:v>
                </c:pt>
                <c:pt idx="106">
                  <c:v>32110</c:v>
                </c:pt>
                <c:pt idx="107">
                  <c:v>32110</c:v>
                </c:pt>
                <c:pt idx="108">
                  <c:v>32110</c:v>
                </c:pt>
                <c:pt idx="109">
                  <c:v>32110</c:v>
                </c:pt>
                <c:pt idx="110">
                  <c:v>32110</c:v>
                </c:pt>
                <c:pt idx="111">
                  <c:v>32110</c:v>
                </c:pt>
                <c:pt idx="112">
                  <c:v>29920</c:v>
                </c:pt>
                <c:pt idx="113">
                  <c:v>29920</c:v>
                </c:pt>
                <c:pt idx="114">
                  <c:v>32110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69-4B54-853D-1F0C55DDD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8487503"/>
        <c:axId val="388495823"/>
      </c:lineChart>
      <c:catAx>
        <c:axId val="388487503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8495823"/>
        <c:crosses val="autoZero"/>
        <c:auto val="1"/>
        <c:lblAlgn val="ctr"/>
        <c:lblOffset val="100"/>
        <c:noMultiLvlLbl val="0"/>
      </c:catAx>
      <c:valAx>
        <c:axId val="388495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884875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simulazione!$AM$602:$AM$716</c:f>
              <c:numCache>
                <c:formatCode>_-* #.##0,00\ _€_-;\-* #.##0,00\ _€_-;_-* "-"??\ _€_-;_-@_-</c:formatCode>
                <c:ptCount val="115"/>
                <c:pt idx="0">
                  <c:v>2322</c:v>
                </c:pt>
                <c:pt idx="1">
                  <c:v>2435</c:v>
                </c:pt>
                <c:pt idx="2">
                  <c:v>2549</c:v>
                </c:pt>
                <c:pt idx="3">
                  <c:v>2663</c:v>
                </c:pt>
                <c:pt idx="4">
                  <c:v>2776</c:v>
                </c:pt>
                <c:pt idx="5">
                  <c:v>2890</c:v>
                </c:pt>
                <c:pt idx="6">
                  <c:v>3003</c:v>
                </c:pt>
                <c:pt idx="7">
                  <c:v>3117</c:v>
                </c:pt>
                <c:pt idx="8">
                  <c:v>3314</c:v>
                </c:pt>
                <c:pt idx="9">
                  <c:v>3510</c:v>
                </c:pt>
                <c:pt idx="10">
                  <c:v>3708</c:v>
                </c:pt>
                <c:pt idx="11">
                  <c:v>3904</c:v>
                </c:pt>
                <c:pt idx="12">
                  <c:v>4049</c:v>
                </c:pt>
                <c:pt idx="13">
                  <c:v>4194</c:v>
                </c:pt>
                <c:pt idx="14">
                  <c:v>4143</c:v>
                </c:pt>
                <c:pt idx="15">
                  <c:v>4092</c:v>
                </c:pt>
                <c:pt idx="16">
                  <c:v>4026</c:v>
                </c:pt>
                <c:pt idx="17">
                  <c:v>3959</c:v>
                </c:pt>
                <c:pt idx="18">
                  <c:v>3893</c:v>
                </c:pt>
                <c:pt idx="19">
                  <c:v>3826</c:v>
                </c:pt>
                <c:pt idx="20">
                  <c:v>3760</c:v>
                </c:pt>
                <c:pt idx="21">
                  <c:v>3694</c:v>
                </c:pt>
                <c:pt idx="22">
                  <c:v>3627</c:v>
                </c:pt>
                <c:pt idx="23">
                  <c:v>3561</c:v>
                </c:pt>
                <c:pt idx="24">
                  <c:v>3495</c:v>
                </c:pt>
                <c:pt idx="25">
                  <c:v>3429</c:v>
                </c:pt>
                <c:pt idx="26">
                  <c:v>3363</c:v>
                </c:pt>
                <c:pt idx="27">
                  <c:v>3252</c:v>
                </c:pt>
                <c:pt idx="28">
                  <c:v>3141</c:v>
                </c:pt>
                <c:pt idx="29">
                  <c:v>3030</c:v>
                </c:pt>
                <c:pt idx="30">
                  <c:v>2919</c:v>
                </c:pt>
                <c:pt idx="31">
                  <c:v>2808</c:v>
                </c:pt>
                <c:pt idx="32">
                  <c:v>2748</c:v>
                </c:pt>
                <c:pt idx="33">
                  <c:v>2689</c:v>
                </c:pt>
                <c:pt idx="34">
                  <c:v>2630</c:v>
                </c:pt>
                <c:pt idx="35">
                  <c:v>2571</c:v>
                </c:pt>
                <c:pt idx="36">
                  <c:v>2526</c:v>
                </c:pt>
                <c:pt idx="37">
                  <c:v>2481</c:v>
                </c:pt>
                <c:pt idx="38">
                  <c:v>2578</c:v>
                </c:pt>
                <c:pt idx="39">
                  <c:v>2674</c:v>
                </c:pt>
                <c:pt idx="40">
                  <c:v>2771</c:v>
                </c:pt>
                <c:pt idx="41">
                  <c:v>2868</c:v>
                </c:pt>
                <c:pt idx="42">
                  <c:v>2964</c:v>
                </c:pt>
                <c:pt idx="43">
                  <c:v>3060</c:v>
                </c:pt>
                <c:pt idx="44">
                  <c:v>2940</c:v>
                </c:pt>
                <c:pt idx="45">
                  <c:v>2820</c:v>
                </c:pt>
                <c:pt idx="46">
                  <c:v>2700</c:v>
                </c:pt>
                <c:pt idx="47">
                  <c:v>2624</c:v>
                </c:pt>
                <c:pt idx="48">
                  <c:v>2548</c:v>
                </c:pt>
                <c:pt idx="49">
                  <c:v>2472</c:v>
                </c:pt>
                <c:pt idx="50">
                  <c:v>2397</c:v>
                </c:pt>
                <c:pt idx="51">
                  <c:v>2321</c:v>
                </c:pt>
                <c:pt idx="52">
                  <c:v>2244</c:v>
                </c:pt>
                <c:pt idx="53">
                  <c:v>2169</c:v>
                </c:pt>
                <c:pt idx="54">
                  <c:v>2093</c:v>
                </c:pt>
                <c:pt idx="55">
                  <c:v>2017</c:v>
                </c:pt>
                <c:pt idx="56">
                  <c:v>1941</c:v>
                </c:pt>
                <c:pt idx="57">
                  <c:v>1866</c:v>
                </c:pt>
                <c:pt idx="58">
                  <c:v>1649</c:v>
                </c:pt>
                <c:pt idx="59">
                  <c:v>1432</c:v>
                </c:pt>
                <c:pt idx="60">
                  <c:v>1215</c:v>
                </c:pt>
                <c:pt idx="61">
                  <c:v>998</c:v>
                </c:pt>
                <c:pt idx="62">
                  <c:v>781</c:v>
                </c:pt>
                <c:pt idx="63">
                  <c:v>564</c:v>
                </c:pt>
                <c:pt idx="64">
                  <c:v>564</c:v>
                </c:pt>
                <c:pt idx="65">
                  <c:v>564</c:v>
                </c:pt>
                <c:pt idx="66">
                  <c:v>564</c:v>
                </c:pt>
                <c:pt idx="67">
                  <c:v>564</c:v>
                </c:pt>
                <c:pt idx="68">
                  <c:v>564</c:v>
                </c:pt>
                <c:pt idx="69">
                  <c:v>564</c:v>
                </c:pt>
                <c:pt idx="70">
                  <c:v>564</c:v>
                </c:pt>
                <c:pt idx="71">
                  <c:v>564</c:v>
                </c:pt>
                <c:pt idx="72">
                  <c:v>564</c:v>
                </c:pt>
                <c:pt idx="73">
                  <c:v>564</c:v>
                </c:pt>
                <c:pt idx="74">
                  <c:v>569</c:v>
                </c:pt>
                <c:pt idx="75">
                  <c:v>573</c:v>
                </c:pt>
                <c:pt idx="76">
                  <c:v>578</c:v>
                </c:pt>
                <c:pt idx="77">
                  <c:v>582</c:v>
                </c:pt>
                <c:pt idx="78">
                  <c:v>587</c:v>
                </c:pt>
                <c:pt idx="79">
                  <c:v>674</c:v>
                </c:pt>
                <c:pt idx="80">
                  <c:v>760</c:v>
                </c:pt>
                <c:pt idx="81">
                  <c:v>847</c:v>
                </c:pt>
                <c:pt idx="82">
                  <c:v>934</c:v>
                </c:pt>
                <c:pt idx="83">
                  <c:v>1021</c:v>
                </c:pt>
                <c:pt idx="84">
                  <c:v>1107</c:v>
                </c:pt>
                <c:pt idx="85">
                  <c:v>1194</c:v>
                </c:pt>
                <c:pt idx="86">
                  <c:v>1281</c:v>
                </c:pt>
                <c:pt idx="87">
                  <c:v>1368</c:v>
                </c:pt>
                <c:pt idx="88">
                  <c:v>1455</c:v>
                </c:pt>
                <c:pt idx="89">
                  <c:v>1542</c:v>
                </c:pt>
                <c:pt idx="90">
                  <c:v>1629</c:v>
                </c:pt>
                <c:pt idx="91">
                  <c:v>1715</c:v>
                </c:pt>
                <c:pt idx="92">
                  <c:v>1802</c:v>
                </c:pt>
                <c:pt idx="93">
                  <c:v>1889</c:v>
                </c:pt>
                <c:pt idx="94">
                  <c:v>1971</c:v>
                </c:pt>
                <c:pt idx="95">
                  <c:v>2053</c:v>
                </c:pt>
                <c:pt idx="96">
                  <c:v>2021</c:v>
                </c:pt>
                <c:pt idx="97">
                  <c:v>1988</c:v>
                </c:pt>
                <c:pt idx="98">
                  <c:v>1956</c:v>
                </c:pt>
                <c:pt idx="99">
                  <c:v>1840</c:v>
                </c:pt>
                <c:pt idx="100">
                  <c:v>1725</c:v>
                </c:pt>
                <c:pt idx="101">
                  <c:v>1611</c:v>
                </c:pt>
                <c:pt idx="102">
                  <c:v>1495</c:v>
                </c:pt>
                <c:pt idx="103">
                  <c:v>1380</c:v>
                </c:pt>
                <c:pt idx="104">
                  <c:v>1266</c:v>
                </c:pt>
                <c:pt idx="105">
                  <c:v>1151</c:v>
                </c:pt>
                <c:pt idx="106">
                  <c:v>1035</c:v>
                </c:pt>
                <c:pt idx="107">
                  <c:v>921</c:v>
                </c:pt>
                <c:pt idx="108">
                  <c:v>806</c:v>
                </c:pt>
                <c:pt idx="109">
                  <c:v>690</c:v>
                </c:pt>
                <c:pt idx="110">
                  <c:v>576</c:v>
                </c:pt>
                <c:pt idx="111">
                  <c:v>461</c:v>
                </c:pt>
                <c:pt idx="112">
                  <c:v>345</c:v>
                </c:pt>
                <c:pt idx="113">
                  <c:v>288</c:v>
                </c:pt>
                <c:pt idx="114">
                  <c:v>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B1-4190-A488-AE859D611C35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simulazione!$AN$602:$AN$716</c:f>
              <c:numCache>
                <c:formatCode>_-* #.##0,00\ _€_-;\-* #.##0,00\ _€_-;_-* "-"??\ _€_-;_-@_-</c:formatCode>
                <c:ptCount val="115"/>
                <c:pt idx="0">
                  <c:v>4643</c:v>
                </c:pt>
                <c:pt idx="1">
                  <c:v>4869</c:v>
                </c:pt>
                <c:pt idx="2">
                  <c:v>5097</c:v>
                </c:pt>
                <c:pt idx="3">
                  <c:v>5325</c:v>
                </c:pt>
                <c:pt idx="4">
                  <c:v>5552</c:v>
                </c:pt>
                <c:pt idx="5">
                  <c:v>5780</c:v>
                </c:pt>
                <c:pt idx="6">
                  <c:v>6006</c:v>
                </c:pt>
                <c:pt idx="7">
                  <c:v>6234</c:v>
                </c:pt>
                <c:pt idx="8">
                  <c:v>6627</c:v>
                </c:pt>
                <c:pt idx="9">
                  <c:v>7020</c:v>
                </c:pt>
                <c:pt idx="10">
                  <c:v>7415</c:v>
                </c:pt>
                <c:pt idx="11">
                  <c:v>7808</c:v>
                </c:pt>
                <c:pt idx="12">
                  <c:v>8097</c:v>
                </c:pt>
                <c:pt idx="13">
                  <c:v>8388</c:v>
                </c:pt>
                <c:pt idx="14">
                  <c:v>8286</c:v>
                </c:pt>
                <c:pt idx="15">
                  <c:v>8183</c:v>
                </c:pt>
                <c:pt idx="16">
                  <c:v>8051</c:v>
                </c:pt>
                <c:pt idx="17">
                  <c:v>7917</c:v>
                </c:pt>
                <c:pt idx="18">
                  <c:v>7785</c:v>
                </c:pt>
                <c:pt idx="19">
                  <c:v>7652</c:v>
                </c:pt>
                <c:pt idx="20">
                  <c:v>7520</c:v>
                </c:pt>
                <c:pt idx="21">
                  <c:v>7388</c:v>
                </c:pt>
                <c:pt idx="22">
                  <c:v>7254</c:v>
                </c:pt>
                <c:pt idx="23">
                  <c:v>7122</c:v>
                </c:pt>
                <c:pt idx="24">
                  <c:v>6989</c:v>
                </c:pt>
                <c:pt idx="25">
                  <c:v>6857</c:v>
                </c:pt>
                <c:pt idx="26">
                  <c:v>6725</c:v>
                </c:pt>
                <c:pt idx="27">
                  <c:v>6503</c:v>
                </c:pt>
                <c:pt idx="28">
                  <c:v>6281</c:v>
                </c:pt>
                <c:pt idx="29">
                  <c:v>6059</c:v>
                </c:pt>
                <c:pt idx="30">
                  <c:v>5837</c:v>
                </c:pt>
                <c:pt idx="31">
                  <c:v>5616</c:v>
                </c:pt>
                <c:pt idx="32">
                  <c:v>5496</c:v>
                </c:pt>
                <c:pt idx="33">
                  <c:v>5378</c:v>
                </c:pt>
                <c:pt idx="34">
                  <c:v>5259</c:v>
                </c:pt>
                <c:pt idx="35">
                  <c:v>5141</c:v>
                </c:pt>
                <c:pt idx="36">
                  <c:v>5051</c:v>
                </c:pt>
                <c:pt idx="37">
                  <c:v>4962</c:v>
                </c:pt>
                <c:pt idx="38">
                  <c:v>5156</c:v>
                </c:pt>
                <c:pt idx="39">
                  <c:v>5348</c:v>
                </c:pt>
                <c:pt idx="40">
                  <c:v>5541</c:v>
                </c:pt>
                <c:pt idx="41">
                  <c:v>5735</c:v>
                </c:pt>
                <c:pt idx="42">
                  <c:v>5928</c:v>
                </c:pt>
                <c:pt idx="43">
                  <c:v>6120</c:v>
                </c:pt>
                <c:pt idx="44">
                  <c:v>5880</c:v>
                </c:pt>
                <c:pt idx="45">
                  <c:v>5639</c:v>
                </c:pt>
                <c:pt idx="46">
                  <c:v>5399</c:v>
                </c:pt>
                <c:pt idx="47">
                  <c:v>5247</c:v>
                </c:pt>
                <c:pt idx="48">
                  <c:v>5096</c:v>
                </c:pt>
                <c:pt idx="49">
                  <c:v>4944</c:v>
                </c:pt>
                <c:pt idx="50">
                  <c:v>4793</c:v>
                </c:pt>
                <c:pt idx="51">
                  <c:v>4641</c:v>
                </c:pt>
                <c:pt idx="52">
                  <c:v>4488</c:v>
                </c:pt>
                <c:pt idx="53">
                  <c:v>4337</c:v>
                </c:pt>
                <c:pt idx="54">
                  <c:v>4185</c:v>
                </c:pt>
                <c:pt idx="55">
                  <c:v>4034</c:v>
                </c:pt>
                <c:pt idx="56">
                  <c:v>3882</c:v>
                </c:pt>
                <c:pt idx="57">
                  <c:v>3731</c:v>
                </c:pt>
                <c:pt idx="58">
                  <c:v>3297</c:v>
                </c:pt>
                <c:pt idx="59">
                  <c:v>2864</c:v>
                </c:pt>
                <c:pt idx="60">
                  <c:v>2429</c:v>
                </c:pt>
                <c:pt idx="61">
                  <c:v>1995</c:v>
                </c:pt>
                <c:pt idx="62">
                  <c:v>1562</c:v>
                </c:pt>
                <c:pt idx="63">
                  <c:v>1128</c:v>
                </c:pt>
                <c:pt idx="64">
                  <c:v>1128</c:v>
                </c:pt>
                <c:pt idx="65">
                  <c:v>1128</c:v>
                </c:pt>
                <c:pt idx="66">
                  <c:v>1128</c:v>
                </c:pt>
                <c:pt idx="67">
                  <c:v>1128</c:v>
                </c:pt>
                <c:pt idx="68">
                  <c:v>1128</c:v>
                </c:pt>
                <c:pt idx="69">
                  <c:v>1128</c:v>
                </c:pt>
                <c:pt idx="70">
                  <c:v>1128</c:v>
                </c:pt>
                <c:pt idx="71">
                  <c:v>1128</c:v>
                </c:pt>
                <c:pt idx="72">
                  <c:v>1128</c:v>
                </c:pt>
                <c:pt idx="73">
                  <c:v>1128</c:v>
                </c:pt>
                <c:pt idx="74">
                  <c:v>1137</c:v>
                </c:pt>
                <c:pt idx="75">
                  <c:v>1146</c:v>
                </c:pt>
                <c:pt idx="76">
                  <c:v>1155</c:v>
                </c:pt>
                <c:pt idx="77">
                  <c:v>1164</c:v>
                </c:pt>
                <c:pt idx="78">
                  <c:v>1173</c:v>
                </c:pt>
                <c:pt idx="79">
                  <c:v>1347</c:v>
                </c:pt>
                <c:pt idx="80">
                  <c:v>1520</c:v>
                </c:pt>
                <c:pt idx="81">
                  <c:v>1694</c:v>
                </c:pt>
                <c:pt idx="82">
                  <c:v>1868</c:v>
                </c:pt>
                <c:pt idx="83">
                  <c:v>2042</c:v>
                </c:pt>
                <c:pt idx="84">
                  <c:v>2214</c:v>
                </c:pt>
                <c:pt idx="85">
                  <c:v>2388</c:v>
                </c:pt>
                <c:pt idx="86">
                  <c:v>2562</c:v>
                </c:pt>
                <c:pt idx="87">
                  <c:v>2735</c:v>
                </c:pt>
                <c:pt idx="88">
                  <c:v>2909</c:v>
                </c:pt>
                <c:pt idx="89">
                  <c:v>3083</c:v>
                </c:pt>
                <c:pt idx="90">
                  <c:v>3257</c:v>
                </c:pt>
                <c:pt idx="91">
                  <c:v>3429</c:v>
                </c:pt>
                <c:pt idx="92">
                  <c:v>3603</c:v>
                </c:pt>
                <c:pt idx="93">
                  <c:v>3777</c:v>
                </c:pt>
                <c:pt idx="94">
                  <c:v>3942</c:v>
                </c:pt>
                <c:pt idx="95">
                  <c:v>4106</c:v>
                </c:pt>
                <c:pt idx="96">
                  <c:v>4041</c:v>
                </c:pt>
                <c:pt idx="97">
                  <c:v>3975</c:v>
                </c:pt>
                <c:pt idx="98">
                  <c:v>3911</c:v>
                </c:pt>
                <c:pt idx="99">
                  <c:v>3680</c:v>
                </c:pt>
                <c:pt idx="100">
                  <c:v>3450</c:v>
                </c:pt>
                <c:pt idx="101">
                  <c:v>3221</c:v>
                </c:pt>
                <c:pt idx="102">
                  <c:v>2990</c:v>
                </c:pt>
                <c:pt idx="103">
                  <c:v>2760</c:v>
                </c:pt>
                <c:pt idx="104">
                  <c:v>2531</c:v>
                </c:pt>
                <c:pt idx="105">
                  <c:v>2301</c:v>
                </c:pt>
                <c:pt idx="106">
                  <c:v>2070</c:v>
                </c:pt>
                <c:pt idx="107">
                  <c:v>1841</c:v>
                </c:pt>
                <c:pt idx="108">
                  <c:v>1611</c:v>
                </c:pt>
                <c:pt idx="109">
                  <c:v>1380</c:v>
                </c:pt>
                <c:pt idx="110">
                  <c:v>1151</c:v>
                </c:pt>
                <c:pt idx="111">
                  <c:v>921</c:v>
                </c:pt>
                <c:pt idx="112">
                  <c:v>690</c:v>
                </c:pt>
                <c:pt idx="113">
                  <c:v>576</c:v>
                </c:pt>
                <c:pt idx="114">
                  <c:v>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B1-4190-A488-AE859D611C35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simulazione!$AO$602:$AO$716</c:f>
              <c:numCache>
                <c:formatCode>_-* #.##0,00\ _€_-;\-* #.##0,00\ _€_-;_-* "-"??\ _€_-;_-@_-</c:formatCode>
                <c:ptCount val="115"/>
                <c:pt idx="0">
                  <c:v>7643</c:v>
                </c:pt>
                <c:pt idx="1">
                  <c:v>7869</c:v>
                </c:pt>
                <c:pt idx="2">
                  <c:v>8097</c:v>
                </c:pt>
                <c:pt idx="3">
                  <c:v>8325</c:v>
                </c:pt>
                <c:pt idx="4">
                  <c:v>8552</c:v>
                </c:pt>
                <c:pt idx="5">
                  <c:v>8780</c:v>
                </c:pt>
                <c:pt idx="6">
                  <c:v>9006</c:v>
                </c:pt>
                <c:pt idx="7">
                  <c:v>9234</c:v>
                </c:pt>
                <c:pt idx="8">
                  <c:v>9627</c:v>
                </c:pt>
                <c:pt idx="9">
                  <c:v>10020</c:v>
                </c:pt>
                <c:pt idx="10">
                  <c:v>10415</c:v>
                </c:pt>
                <c:pt idx="11">
                  <c:v>10808</c:v>
                </c:pt>
                <c:pt idx="12">
                  <c:v>11097</c:v>
                </c:pt>
                <c:pt idx="13">
                  <c:v>11388</c:v>
                </c:pt>
                <c:pt idx="14">
                  <c:v>11286</c:v>
                </c:pt>
                <c:pt idx="15">
                  <c:v>11183</c:v>
                </c:pt>
                <c:pt idx="16">
                  <c:v>11051</c:v>
                </c:pt>
                <c:pt idx="17">
                  <c:v>10917</c:v>
                </c:pt>
                <c:pt idx="18">
                  <c:v>10785</c:v>
                </c:pt>
                <c:pt idx="19">
                  <c:v>10652</c:v>
                </c:pt>
                <c:pt idx="20">
                  <c:v>10520</c:v>
                </c:pt>
                <c:pt idx="21">
                  <c:v>10388</c:v>
                </c:pt>
                <c:pt idx="22">
                  <c:v>10254</c:v>
                </c:pt>
                <c:pt idx="23">
                  <c:v>10122</c:v>
                </c:pt>
                <c:pt idx="24">
                  <c:v>9989</c:v>
                </c:pt>
                <c:pt idx="25">
                  <c:v>9857</c:v>
                </c:pt>
                <c:pt idx="26">
                  <c:v>9725</c:v>
                </c:pt>
                <c:pt idx="27">
                  <c:v>9503</c:v>
                </c:pt>
                <c:pt idx="28">
                  <c:v>9281</c:v>
                </c:pt>
                <c:pt idx="29">
                  <c:v>9059</c:v>
                </c:pt>
                <c:pt idx="30">
                  <c:v>8837</c:v>
                </c:pt>
                <c:pt idx="31">
                  <c:v>8616</c:v>
                </c:pt>
                <c:pt idx="32">
                  <c:v>8496</c:v>
                </c:pt>
                <c:pt idx="33">
                  <c:v>8378</c:v>
                </c:pt>
                <c:pt idx="34">
                  <c:v>8259</c:v>
                </c:pt>
                <c:pt idx="35">
                  <c:v>8141</c:v>
                </c:pt>
                <c:pt idx="36">
                  <c:v>8051</c:v>
                </c:pt>
                <c:pt idx="37">
                  <c:v>7962</c:v>
                </c:pt>
                <c:pt idx="38">
                  <c:v>8156</c:v>
                </c:pt>
                <c:pt idx="39">
                  <c:v>8348</c:v>
                </c:pt>
                <c:pt idx="40">
                  <c:v>8541</c:v>
                </c:pt>
                <c:pt idx="41">
                  <c:v>8735</c:v>
                </c:pt>
                <c:pt idx="42">
                  <c:v>8928</c:v>
                </c:pt>
                <c:pt idx="43">
                  <c:v>9120</c:v>
                </c:pt>
                <c:pt idx="44">
                  <c:v>8880</c:v>
                </c:pt>
                <c:pt idx="45">
                  <c:v>8639</c:v>
                </c:pt>
                <c:pt idx="46">
                  <c:v>8399</c:v>
                </c:pt>
                <c:pt idx="47">
                  <c:v>8247</c:v>
                </c:pt>
                <c:pt idx="48">
                  <c:v>8096</c:v>
                </c:pt>
                <c:pt idx="49">
                  <c:v>7944</c:v>
                </c:pt>
                <c:pt idx="50">
                  <c:v>7793</c:v>
                </c:pt>
                <c:pt idx="51">
                  <c:v>7641</c:v>
                </c:pt>
                <c:pt idx="52">
                  <c:v>7488</c:v>
                </c:pt>
                <c:pt idx="53">
                  <c:v>7337</c:v>
                </c:pt>
                <c:pt idx="54">
                  <c:v>7185</c:v>
                </c:pt>
                <c:pt idx="55">
                  <c:v>7034</c:v>
                </c:pt>
                <c:pt idx="56">
                  <c:v>6882</c:v>
                </c:pt>
                <c:pt idx="57">
                  <c:v>6731</c:v>
                </c:pt>
                <c:pt idx="58">
                  <c:v>6297</c:v>
                </c:pt>
                <c:pt idx="59">
                  <c:v>4364</c:v>
                </c:pt>
                <c:pt idx="60">
                  <c:v>3929</c:v>
                </c:pt>
                <c:pt idx="61">
                  <c:v>2895</c:v>
                </c:pt>
                <c:pt idx="62">
                  <c:v>2462</c:v>
                </c:pt>
                <c:pt idx="63">
                  <c:v>2028</c:v>
                </c:pt>
                <c:pt idx="64">
                  <c:v>2028</c:v>
                </c:pt>
                <c:pt idx="65">
                  <c:v>2028</c:v>
                </c:pt>
                <c:pt idx="66">
                  <c:v>2028</c:v>
                </c:pt>
                <c:pt idx="67">
                  <c:v>2028</c:v>
                </c:pt>
                <c:pt idx="68">
                  <c:v>2028</c:v>
                </c:pt>
                <c:pt idx="69">
                  <c:v>2028</c:v>
                </c:pt>
                <c:pt idx="70">
                  <c:v>2028</c:v>
                </c:pt>
                <c:pt idx="71">
                  <c:v>2028</c:v>
                </c:pt>
                <c:pt idx="72">
                  <c:v>2028</c:v>
                </c:pt>
                <c:pt idx="73">
                  <c:v>2028</c:v>
                </c:pt>
                <c:pt idx="74">
                  <c:v>2037</c:v>
                </c:pt>
                <c:pt idx="75">
                  <c:v>2046</c:v>
                </c:pt>
                <c:pt idx="76">
                  <c:v>2055</c:v>
                </c:pt>
                <c:pt idx="77">
                  <c:v>2064</c:v>
                </c:pt>
                <c:pt idx="78">
                  <c:v>2073</c:v>
                </c:pt>
                <c:pt idx="79">
                  <c:v>2247</c:v>
                </c:pt>
                <c:pt idx="80">
                  <c:v>2420</c:v>
                </c:pt>
                <c:pt idx="81">
                  <c:v>2594</c:v>
                </c:pt>
                <c:pt idx="82">
                  <c:v>2768</c:v>
                </c:pt>
                <c:pt idx="83">
                  <c:v>2942</c:v>
                </c:pt>
                <c:pt idx="84">
                  <c:v>3714</c:v>
                </c:pt>
                <c:pt idx="85">
                  <c:v>3888</c:v>
                </c:pt>
                <c:pt idx="86">
                  <c:v>4062</c:v>
                </c:pt>
                <c:pt idx="87">
                  <c:v>4235</c:v>
                </c:pt>
                <c:pt idx="88">
                  <c:v>4409</c:v>
                </c:pt>
                <c:pt idx="89">
                  <c:v>4583</c:v>
                </c:pt>
                <c:pt idx="90">
                  <c:v>6257</c:v>
                </c:pt>
                <c:pt idx="91">
                  <c:v>6429</c:v>
                </c:pt>
                <c:pt idx="92">
                  <c:v>6603</c:v>
                </c:pt>
                <c:pt idx="93">
                  <c:v>6777</c:v>
                </c:pt>
                <c:pt idx="94">
                  <c:v>6942</c:v>
                </c:pt>
                <c:pt idx="95">
                  <c:v>7106</c:v>
                </c:pt>
                <c:pt idx="96">
                  <c:v>7041</c:v>
                </c:pt>
                <c:pt idx="97">
                  <c:v>6975</c:v>
                </c:pt>
                <c:pt idx="98">
                  <c:v>6911</c:v>
                </c:pt>
                <c:pt idx="99">
                  <c:v>6680</c:v>
                </c:pt>
                <c:pt idx="100">
                  <c:v>6450</c:v>
                </c:pt>
                <c:pt idx="101">
                  <c:v>6221</c:v>
                </c:pt>
                <c:pt idx="102">
                  <c:v>4490</c:v>
                </c:pt>
                <c:pt idx="103">
                  <c:v>4260</c:v>
                </c:pt>
                <c:pt idx="104">
                  <c:v>4031</c:v>
                </c:pt>
                <c:pt idx="105">
                  <c:v>3801</c:v>
                </c:pt>
                <c:pt idx="106">
                  <c:v>3570</c:v>
                </c:pt>
                <c:pt idx="107">
                  <c:v>3341</c:v>
                </c:pt>
                <c:pt idx="108">
                  <c:v>3111</c:v>
                </c:pt>
                <c:pt idx="109">
                  <c:v>1980</c:v>
                </c:pt>
                <c:pt idx="110">
                  <c:v>1751</c:v>
                </c:pt>
                <c:pt idx="111">
                  <c:v>1521</c:v>
                </c:pt>
                <c:pt idx="112">
                  <c:v>1290</c:v>
                </c:pt>
                <c:pt idx="113">
                  <c:v>876</c:v>
                </c:pt>
                <c:pt idx="114">
                  <c:v>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B1-4190-A488-AE859D611C35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simulazione!$AP$602:$AP$716</c:f>
              <c:numCache>
                <c:formatCode>_-* #.##0,00\ _€_-;\-* #.##0,00\ _€_-;_-* "-"??\ _€_-;_-@_-</c:formatCode>
                <c:ptCount val="115"/>
                <c:pt idx="0">
                  <c:v>9064</c:v>
                </c:pt>
                <c:pt idx="1">
                  <c:v>9507</c:v>
                </c:pt>
                <c:pt idx="2">
                  <c:v>9951</c:v>
                </c:pt>
                <c:pt idx="3">
                  <c:v>10396</c:v>
                </c:pt>
                <c:pt idx="4">
                  <c:v>10839</c:v>
                </c:pt>
                <c:pt idx="5">
                  <c:v>11284</c:v>
                </c:pt>
                <c:pt idx="6">
                  <c:v>11726</c:v>
                </c:pt>
                <c:pt idx="7">
                  <c:v>12171</c:v>
                </c:pt>
                <c:pt idx="8">
                  <c:v>12938</c:v>
                </c:pt>
                <c:pt idx="9">
                  <c:v>13706</c:v>
                </c:pt>
                <c:pt idx="10">
                  <c:v>14476</c:v>
                </c:pt>
                <c:pt idx="11">
                  <c:v>15243</c:v>
                </c:pt>
                <c:pt idx="12">
                  <c:v>15809</c:v>
                </c:pt>
                <c:pt idx="13">
                  <c:v>16377</c:v>
                </c:pt>
                <c:pt idx="14">
                  <c:v>16177</c:v>
                </c:pt>
                <c:pt idx="15">
                  <c:v>15976</c:v>
                </c:pt>
                <c:pt idx="16">
                  <c:v>15717</c:v>
                </c:pt>
                <c:pt idx="17">
                  <c:v>15457</c:v>
                </c:pt>
                <c:pt idx="18">
                  <c:v>15199</c:v>
                </c:pt>
                <c:pt idx="19">
                  <c:v>14940</c:v>
                </c:pt>
                <c:pt idx="20">
                  <c:v>14681</c:v>
                </c:pt>
                <c:pt idx="21">
                  <c:v>14423</c:v>
                </c:pt>
                <c:pt idx="22">
                  <c:v>14163</c:v>
                </c:pt>
                <c:pt idx="23">
                  <c:v>13904</c:v>
                </c:pt>
                <c:pt idx="24">
                  <c:v>13645</c:v>
                </c:pt>
                <c:pt idx="25">
                  <c:v>13387</c:v>
                </c:pt>
                <c:pt idx="26">
                  <c:v>13129</c:v>
                </c:pt>
                <c:pt idx="27">
                  <c:v>12695</c:v>
                </c:pt>
                <c:pt idx="28">
                  <c:v>12262</c:v>
                </c:pt>
                <c:pt idx="29">
                  <c:v>11829</c:v>
                </c:pt>
                <c:pt idx="30">
                  <c:v>11396</c:v>
                </c:pt>
                <c:pt idx="31">
                  <c:v>10964</c:v>
                </c:pt>
                <c:pt idx="32">
                  <c:v>10731</c:v>
                </c:pt>
                <c:pt idx="33">
                  <c:v>10500</c:v>
                </c:pt>
                <c:pt idx="34">
                  <c:v>10267</c:v>
                </c:pt>
                <c:pt idx="35">
                  <c:v>10036</c:v>
                </c:pt>
                <c:pt idx="36">
                  <c:v>9861</c:v>
                </c:pt>
                <c:pt idx="37">
                  <c:v>9687</c:v>
                </c:pt>
                <c:pt idx="38">
                  <c:v>10065</c:v>
                </c:pt>
                <c:pt idx="39">
                  <c:v>10441</c:v>
                </c:pt>
                <c:pt idx="40">
                  <c:v>10818</c:v>
                </c:pt>
                <c:pt idx="41">
                  <c:v>11196</c:v>
                </c:pt>
                <c:pt idx="42">
                  <c:v>11573</c:v>
                </c:pt>
                <c:pt idx="43">
                  <c:v>11949</c:v>
                </c:pt>
                <c:pt idx="44">
                  <c:v>11480</c:v>
                </c:pt>
                <c:pt idx="45">
                  <c:v>11009</c:v>
                </c:pt>
                <c:pt idx="46">
                  <c:v>10540</c:v>
                </c:pt>
                <c:pt idx="47">
                  <c:v>10244</c:v>
                </c:pt>
                <c:pt idx="48">
                  <c:v>9948</c:v>
                </c:pt>
                <c:pt idx="49">
                  <c:v>9652</c:v>
                </c:pt>
                <c:pt idx="50">
                  <c:v>9356</c:v>
                </c:pt>
                <c:pt idx="51">
                  <c:v>9060</c:v>
                </c:pt>
                <c:pt idx="52">
                  <c:v>8763</c:v>
                </c:pt>
                <c:pt idx="53">
                  <c:v>8467</c:v>
                </c:pt>
                <c:pt idx="54">
                  <c:v>8171</c:v>
                </c:pt>
                <c:pt idx="55">
                  <c:v>7876</c:v>
                </c:pt>
                <c:pt idx="56">
                  <c:v>7579</c:v>
                </c:pt>
                <c:pt idx="57">
                  <c:v>7284</c:v>
                </c:pt>
                <c:pt idx="58">
                  <c:v>6437</c:v>
                </c:pt>
                <c:pt idx="59">
                  <c:v>5590</c:v>
                </c:pt>
                <c:pt idx="60">
                  <c:v>4742</c:v>
                </c:pt>
                <c:pt idx="61">
                  <c:v>3895</c:v>
                </c:pt>
                <c:pt idx="62">
                  <c:v>3049</c:v>
                </c:pt>
                <c:pt idx="63">
                  <c:v>2202</c:v>
                </c:pt>
                <c:pt idx="64">
                  <c:v>2202</c:v>
                </c:pt>
                <c:pt idx="65">
                  <c:v>2202</c:v>
                </c:pt>
                <c:pt idx="66">
                  <c:v>2202</c:v>
                </c:pt>
                <c:pt idx="67">
                  <c:v>2202</c:v>
                </c:pt>
                <c:pt idx="68">
                  <c:v>2202</c:v>
                </c:pt>
                <c:pt idx="69">
                  <c:v>2202</c:v>
                </c:pt>
                <c:pt idx="70">
                  <c:v>2202</c:v>
                </c:pt>
                <c:pt idx="71">
                  <c:v>2202</c:v>
                </c:pt>
                <c:pt idx="72">
                  <c:v>2202</c:v>
                </c:pt>
                <c:pt idx="73">
                  <c:v>2202</c:v>
                </c:pt>
                <c:pt idx="74">
                  <c:v>2219</c:v>
                </c:pt>
                <c:pt idx="75">
                  <c:v>2237</c:v>
                </c:pt>
                <c:pt idx="76">
                  <c:v>2254</c:v>
                </c:pt>
                <c:pt idx="77">
                  <c:v>2272</c:v>
                </c:pt>
                <c:pt idx="78">
                  <c:v>2290</c:v>
                </c:pt>
                <c:pt idx="79">
                  <c:v>2629</c:v>
                </c:pt>
                <c:pt idx="80">
                  <c:v>2967</c:v>
                </c:pt>
                <c:pt idx="81">
                  <c:v>3307</c:v>
                </c:pt>
                <c:pt idx="82">
                  <c:v>3646</c:v>
                </c:pt>
                <c:pt idx="83">
                  <c:v>3985</c:v>
                </c:pt>
                <c:pt idx="84">
                  <c:v>4323</c:v>
                </c:pt>
                <c:pt idx="85">
                  <c:v>4662</c:v>
                </c:pt>
                <c:pt idx="86">
                  <c:v>5001</c:v>
                </c:pt>
                <c:pt idx="87">
                  <c:v>5340</c:v>
                </c:pt>
                <c:pt idx="88">
                  <c:v>5679</c:v>
                </c:pt>
                <c:pt idx="89">
                  <c:v>6018</c:v>
                </c:pt>
                <c:pt idx="90">
                  <c:v>6358</c:v>
                </c:pt>
                <c:pt idx="91">
                  <c:v>6695</c:v>
                </c:pt>
                <c:pt idx="92">
                  <c:v>7035</c:v>
                </c:pt>
                <c:pt idx="93">
                  <c:v>7374</c:v>
                </c:pt>
                <c:pt idx="94">
                  <c:v>7696</c:v>
                </c:pt>
                <c:pt idx="95">
                  <c:v>8016</c:v>
                </c:pt>
                <c:pt idx="96">
                  <c:v>7889</c:v>
                </c:pt>
                <c:pt idx="97">
                  <c:v>7761</c:v>
                </c:pt>
                <c:pt idx="98">
                  <c:v>7635</c:v>
                </c:pt>
                <c:pt idx="99">
                  <c:v>7185</c:v>
                </c:pt>
                <c:pt idx="100">
                  <c:v>6736</c:v>
                </c:pt>
                <c:pt idx="101">
                  <c:v>6288</c:v>
                </c:pt>
                <c:pt idx="102">
                  <c:v>5838</c:v>
                </c:pt>
                <c:pt idx="103">
                  <c:v>5389</c:v>
                </c:pt>
                <c:pt idx="104">
                  <c:v>4941</c:v>
                </c:pt>
                <c:pt idx="105">
                  <c:v>4492</c:v>
                </c:pt>
                <c:pt idx="106">
                  <c:v>4042</c:v>
                </c:pt>
                <c:pt idx="107">
                  <c:v>3594</c:v>
                </c:pt>
                <c:pt idx="108">
                  <c:v>3145</c:v>
                </c:pt>
                <c:pt idx="109">
                  <c:v>2695</c:v>
                </c:pt>
                <c:pt idx="110">
                  <c:v>2247</c:v>
                </c:pt>
                <c:pt idx="111">
                  <c:v>1798</c:v>
                </c:pt>
                <c:pt idx="112">
                  <c:v>1348</c:v>
                </c:pt>
                <c:pt idx="113">
                  <c:v>1124</c:v>
                </c:pt>
                <c:pt idx="114">
                  <c:v>630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B1-4190-A488-AE859D611C35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simulazione!$H$602:$H$716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simulazione!$AQ$602:$AQ$716</c:f>
              <c:numCache>
                <c:formatCode>_-* #.##0,00\ _€_-;\-* #.##0,00\ _€_-;_-* "-"??\ _€_-;_-@_-</c:formatCode>
                <c:ptCount val="115"/>
                <c:pt idx="0">
                  <c:v>12064</c:v>
                </c:pt>
                <c:pt idx="1">
                  <c:v>12507</c:v>
                </c:pt>
                <c:pt idx="2">
                  <c:v>12951</c:v>
                </c:pt>
                <c:pt idx="3">
                  <c:v>13396</c:v>
                </c:pt>
                <c:pt idx="4">
                  <c:v>13839</c:v>
                </c:pt>
                <c:pt idx="5">
                  <c:v>14284</c:v>
                </c:pt>
                <c:pt idx="6">
                  <c:v>14726</c:v>
                </c:pt>
                <c:pt idx="7">
                  <c:v>15171</c:v>
                </c:pt>
                <c:pt idx="8">
                  <c:v>15938</c:v>
                </c:pt>
                <c:pt idx="9">
                  <c:v>16706</c:v>
                </c:pt>
                <c:pt idx="10">
                  <c:v>17476</c:v>
                </c:pt>
                <c:pt idx="11">
                  <c:v>18243</c:v>
                </c:pt>
                <c:pt idx="12">
                  <c:v>18809</c:v>
                </c:pt>
                <c:pt idx="13">
                  <c:v>19377</c:v>
                </c:pt>
                <c:pt idx="14">
                  <c:v>19177</c:v>
                </c:pt>
                <c:pt idx="15">
                  <c:v>18976</c:v>
                </c:pt>
                <c:pt idx="16">
                  <c:v>18717</c:v>
                </c:pt>
                <c:pt idx="17">
                  <c:v>18457</c:v>
                </c:pt>
                <c:pt idx="18">
                  <c:v>18199</c:v>
                </c:pt>
                <c:pt idx="19">
                  <c:v>17940</c:v>
                </c:pt>
                <c:pt idx="20">
                  <c:v>17681</c:v>
                </c:pt>
                <c:pt idx="21">
                  <c:v>17423</c:v>
                </c:pt>
                <c:pt idx="22">
                  <c:v>17163</c:v>
                </c:pt>
                <c:pt idx="23">
                  <c:v>16904</c:v>
                </c:pt>
                <c:pt idx="24">
                  <c:v>16645</c:v>
                </c:pt>
                <c:pt idx="25">
                  <c:v>16387</c:v>
                </c:pt>
                <c:pt idx="26">
                  <c:v>16129</c:v>
                </c:pt>
                <c:pt idx="27">
                  <c:v>15695</c:v>
                </c:pt>
                <c:pt idx="28">
                  <c:v>15262</c:v>
                </c:pt>
                <c:pt idx="29">
                  <c:v>14829</c:v>
                </c:pt>
                <c:pt idx="30">
                  <c:v>14396</c:v>
                </c:pt>
                <c:pt idx="31">
                  <c:v>13964</c:v>
                </c:pt>
                <c:pt idx="32">
                  <c:v>13731</c:v>
                </c:pt>
                <c:pt idx="33">
                  <c:v>13500</c:v>
                </c:pt>
                <c:pt idx="34">
                  <c:v>13267</c:v>
                </c:pt>
                <c:pt idx="35">
                  <c:v>13036</c:v>
                </c:pt>
                <c:pt idx="36">
                  <c:v>12861</c:v>
                </c:pt>
                <c:pt idx="37">
                  <c:v>12687</c:v>
                </c:pt>
                <c:pt idx="38">
                  <c:v>13065</c:v>
                </c:pt>
                <c:pt idx="39">
                  <c:v>13441</c:v>
                </c:pt>
                <c:pt idx="40">
                  <c:v>13818</c:v>
                </c:pt>
                <c:pt idx="41">
                  <c:v>14196</c:v>
                </c:pt>
                <c:pt idx="42">
                  <c:v>14573</c:v>
                </c:pt>
                <c:pt idx="43">
                  <c:v>14949</c:v>
                </c:pt>
                <c:pt idx="44">
                  <c:v>14480</c:v>
                </c:pt>
                <c:pt idx="45">
                  <c:v>14009</c:v>
                </c:pt>
                <c:pt idx="46">
                  <c:v>13540</c:v>
                </c:pt>
                <c:pt idx="47">
                  <c:v>13244</c:v>
                </c:pt>
                <c:pt idx="48">
                  <c:v>12948</c:v>
                </c:pt>
                <c:pt idx="49">
                  <c:v>12652</c:v>
                </c:pt>
                <c:pt idx="50">
                  <c:v>12356</c:v>
                </c:pt>
                <c:pt idx="51">
                  <c:v>12060</c:v>
                </c:pt>
                <c:pt idx="52">
                  <c:v>11763</c:v>
                </c:pt>
                <c:pt idx="53">
                  <c:v>11467</c:v>
                </c:pt>
                <c:pt idx="54">
                  <c:v>11171</c:v>
                </c:pt>
                <c:pt idx="55">
                  <c:v>10876</c:v>
                </c:pt>
                <c:pt idx="56">
                  <c:v>10579</c:v>
                </c:pt>
                <c:pt idx="57">
                  <c:v>10284</c:v>
                </c:pt>
                <c:pt idx="58">
                  <c:v>9437</c:v>
                </c:pt>
                <c:pt idx="59">
                  <c:v>7090</c:v>
                </c:pt>
                <c:pt idx="60">
                  <c:v>6242</c:v>
                </c:pt>
                <c:pt idx="61">
                  <c:v>4795</c:v>
                </c:pt>
                <c:pt idx="62">
                  <c:v>3949</c:v>
                </c:pt>
                <c:pt idx="63">
                  <c:v>3102</c:v>
                </c:pt>
                <c:pt idx="64">
                  <c:v>3102</c:v>
                </c:pt>
                <c:pt idx="65">
                  <c:v>3102</c:v>
                </c:pt>
                <c:pt idx="66">
                  <c:v>3102</c:v>
                </c:pt>
                <c:pt idx="67">
                  <c:v>3102</c:v>
                </c:pt>
                <c:pt idx="68">
                  <c:v>3102</c:v>
                </c:pt>
                <c:pt idx="69">
                  <c:v>3102</c:v>
                </c:pt>
                <c:pt idx="70">
                  <c:v>3102</c:v>
                </c:pt>
                <c:pt idx="71">
                  <c:v>3102</c:v>
                </c:pt>
                <c:pt idx="72">
                  <c:v>3102</c:v>
                </c:pt>
                <c:pt idx="73">
                  <c:v>3102</c:v>
                </c:pt>
                <c:pt idx="74">
                  <c:v>3119</c:v>
                </c:pt>
                <c:pt idx="75">
                  <c:v>3137</c:v>
                </c:pt>
                <c:pt idx="76">
                  <c:v>3154</c:v>
                </c:pt>
                <c:pt idx="77">
                  <c:v>3172</c:v>
                </c:pt>
                <c:pt idx="78">
                  <c:v>3190</c:v>
                </c:pt>
                <c:pt idx="79">
                  <c:v>3529</c:v>
                </c:pt>
                <c:pt idx="80">
                  <c:v>3867</c:v>
                </c:pt>
                <c:pt idx="81">
                  <c:v>4207</c:v>
                </c:pt>
                <c:pt idx="82">
                  <c:v>4546</c:v>
                </c:pt>
                <c:pt idx="83">
                  <c:v>4885</c:v>
                </c:pt>
                <c:pt idx="84">
                  <c:v>5823</c:v>
                </c:pt>
                <c:pt idx="85">
                  <c:v>6162</c:v>
                </c:pt>
                <c:pt idx="86">
                  <c:v>6501</c:v>
                </c:pt>
                <c:pt idx="87">
                  <c:v>6840</c:v>
                </c:pt>
                <c:pt idx="88">
                  <c:v>7179</c:v>
                </c:pt>
                <c:pt idx="89">
                  <c:v>7518</c:v>
                </c:pt>
                <c:pt idx="90">
                  <c:v>9358</c:v>
                </c:pt>
                <c:pt idx="91">
                  <c:v>9695</c:v>
                </c:pt>
                <c:pt idx="92">
                  <c:v>10035</c:v>
                </c:pt>
                <c:pt idx="93">
                  <c:v>10374</c:v>
                </c:pt>
                <c:pt idx="94">
                  <c:v>10696</c:v>
                </c:pt>
                <c:pt idx="95">
                  <c:v>11016</c:v>
                </c:pt>
                <c:pt idx="96">
                  <c:v>10889</c:v>
                </c:pt>
                <c:pt idx="97">
                  <c:v>10761</c:v>
                </c:pt>
                <c:pt idx="98">
                  <c:v>10635</c:v>
                </c:pt>
                <c:pt idx="99">
                  <c:v>10185</c:v>
                </c:pt>
                <c:pt idx="100">
                  <c:v>9736</c:v>
                </c:pt>
                <c:pt idx="101">
                  <c:v>9288</c:v>
                </c:pt>
                <c:pt idx="102">
                  <c:v>7338</c:v>
                </c:pt>
                <c:pt idx="103">
                  <c:v>6889</c:v>
                </c:pt>
                <c:pt idx="104">
                  <c:v>6441</c:v>
                </c:pt>
                <c:pt idx="105">
                  <c:v>5992</c:v>
                </c:pt>
                <c:pt idx="106">
                  <c:v>5542</c:v>
                </c:pt>
                <c:pt idx="107">
                  <c:v>5094</c:v>
                </c:pt>
                <c:pt idx="108">
                  <c:v>4645</c:v>
                </c:pt>
                <c:pt idx="109">
                  <c:v>3295</c:v>
                </c:pt>
                <c:pt idx="110">
                  <c:v>2847</c:v>
                </c:pt>
                <c:pt idx="111">
                  <c:v>2398</c:v>
                </c:pt>
                <c:pt idx="112">
                  <c:v>1948</c:v>
                </c:pt>
                <c:pt idx="113">
                  <c:v>1424</c:v>
                </c:pt>
                <c:pt idx="114">
                  <c:v>930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EB1-4190-A488-AE859D611C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6480623"/>
        <c:axId val="646488527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simulazione!$AX$602:$AX$716</c:f>
              <c:numCache>
                <c:formatCode>Standard</c:formatCode>
                <c:ptCount val="115"/>
                <c:pt idx="0">
                  <c:v>0</c:v>
                </c:pt>
                <c:pt idx="20">
                  <c:v>279000</c:v>
                </c:pt>
                <c:pt idx="40">
                  <c:v>399300</c:v>
                </c:pt>
                <c:pt idx="60">
                  <c:v>528200</c:v>
                </c:pt>
                <c:pt idx="85">
                  <c:v>426800</c:v>
                </c:pt>
                <c:pt idx="105">
                  <c:v>26850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D-4B15-81DE-D0D8FF4D0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46480623"/>
        <c:axId val="646488527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simulazione!$F$602:$F$706</c:f>
              <c:numCache>
                <c:formatCode>Standard</c:formatCode>
                <c:ptCount val="1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</c:numCache>
            </c:numRef>
          </c:cat>
          <c:val>
            <c:numRef>
              <c:f>simulazione!$AW$602:$AW$716</c:f>
              <c:numCache>
                <c:formatCode>_-* #.##0,00\ _€_-;\-* #.##0,00\ _€_-;_-* "-"??\ _€_-;_-@_-</c:formatCode>
                <c:ptCount val="115"/>
                <c:pt idx="0">
                  <c:v>34008.800000000003</c:v>
                </c:pt>
                <c:pt idx="20">
                  <c:v>31104.5</c:v>
                </c:pt>
                <c:pt idx="40">
                  <c:v>30294.2</c:v>
                </c:pt>
                <c:pt idx="60">
                  <c:v>32207</c:v>
                </c:pt>
                <c:pt idx="85">
                  <c:v>30072.799999999999</c:v>
                </c:pt>
                <c:pt idx="105">
                  <c:v>31301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EB1-4190-A488-AE859D611C35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simulazione!$AV$602:$AV$716</c:f>
              <c:numCache>
                <c:formatCode>_-* #.##0,00\ _€_-;\-* #.##0,00\ _€_-;_-* "-"??\ _€_-;_-@_-</c:formatCode>
                <c:ptCount val="115"/>
                <c:pt idx="0">
                  <c:v>7643</c:v>
                </c:pt>
                <c:pt idx="1">
                  <c:v>37643</c:v>
                </c:pt>
                <c:pt idx="2">
                  <c:v>37643</c:v>
                </c:pt>
                <c:pt idx="3">
                  <c:v>37643</c:v>
                </c:pt>
                <c:pt idx="4">
                  <c:v>37643</c:v>
                </c:pt>
                <c:pt idx="5">
                  <c:v>37643</c:v>
                </c:pt>
                <c:pt idx="6">
                  <c:v>6737</c:v>
                </c:pt>
                <c:pt idx="7">
                  <c:v>36737</c:v>
                </c:pt>
                <c:pt idx="8">
                  <c:v>36737</c:v>
                </c:pt>
                <c:pt idx="9">
                  <c:v>36737</c:v>
                </c:pt>
                <c:pt idx="10">
                  <c:v>36737</c:v>
                </c:pt>
                <c:pt idx="11">
                  <c:v>36737</c:v>
                </c:pt>
                <c:pt idx="12">
                  <c:v>36737</c:v>
                </c:pt>
                <c:pt idx="13">
                  <c:v>36737</c:v>
                </c:pt>
                <c:pt idx="14">
                  <c:v>36737</c:v>
                </c:pt>
                <c:pt idx="15">
                  <c:v>36737</c:v>
                </c:pt>
                <c:pt idx="16">
                  <c:v>36737</c:v>
                </c:pt>
                <c:pt idx="17">
                  <c:v>36737</c:v>
                </c:pt>
                <c:pt idx="18">
                  <c:v>36737</c:v>
                </c:pt>
                <c:pt idx="19">
                  <c:v>36737</c:v>
                </c:pt>
                <c:pt idx="20">
                  <c:v>36737</c:v>
                </c:pt>
                <c:pt idx="21">
                  <c:v>36737</c:v>
                </c:pt>
                <c:pt idx="22">
                  <c:v>36737</c:v>
                </c:pt>
                <c:pt idx="23">
                  <c:v>36737</c:v>
                </c:pt>
                <c:pt idx="24">
                  <c:v>36737</c:v>
                </c:pt>
                <c:pt idx="25">
                  <c:v>36737</c:v>
                </c:pt>
                <c:pt idx="26">
                  <c:v>36737</c:v>
                </c:pt>
                <c:pt idx="27">
                  <c:v>36737</c:v>
                </c:pt>
                <c:pt idx="28">
                  <c:v>36737</c:v>
                </c:pt>
                <c:pt idx="29">
                  <c:v>36737</c:v>
                </c:pt>
                <c:pt idx="30">
                  <c:v>5831</c:v>
                </c:pt>
                <c:pt idx="31">
                  <c:v>4925</c:v>
                </c:pt>
                <c:pt idx="32">
                  <c:v>34925</c:v>
                </c:pt>
                <c:pt idx="33">
                  <c:v>34925</c:v>
                </c:pt>
                <c:pt idx="34">
                  <c:v>4019</c:v>
                </c:pt>
                <c:pt idx="35">
                  <c:v>34019</c:v>
                </c:pt>
                <c:pt idx="36">
                  <c:v>34019</c:v>
                </c:pt>
                <c:pt idx="37">
                  <c:v>34019</c:v>
                </c:pt>
                <c:pt idx="38">
                  <c:v>34019</c:v>
                </c:pt>
                <c:pt idx="39">
                  <c:v>34019</c:v>
                </c:pt>
                <c:pt idx="40">
                  <c:v>34019</c:v>
                </c:pt>
                <c:pt idx="41">
                  <c:v>34019</c:v>
                </c:pt>
                <c:pt idx="42">
                  <c:v>34019</c:v>
                </c:pt>
                <c:pt idx="43">
                  <c:v>34019</c:v>
                </c:pt>
                <c:pt idx="44">
                  <c:v>34019</c:v>
                </c:pt>
                <c:pt idx="45">
                  <c:v>3113</c:v>
                </c:pt>
                <c:pt idx="46">
                  <c:v>33113</c:v>
                </c:pt>
                <c:pt idx="47">
                  <c:v>33113</c:v>
                </c:pt>
                <c:pt idx="48">
                  <c:v>33113</c:v>
                </c:pt>
                <c:pt idx="49">
                  <c:v>33113</c:v>
                </c:pt>
                <c:pt idx="50">
                  <c:v>33113</c:v>
                </c:pt>
                <c:pt idx="51">
                  <c:v>33113</c:v>
                </c:pt>
                <c:pt idx="52">
                  <c:v>33113</c:v>
                </c:pt>
                <c:pt idx="53">
                  <c:v>33113</c:v>
                </c:pt>
                <c:pt idx="54">
                  <c:v>33113</c:v>
                </c:pt>
                <c:pt idx="55">
                  <c:v>33113</c:v>
                </c:pt>
                <c:pt idx="56">
                  <c:v>33113</c:v>
                </c:pt>
                <c:pt idx="57">
                  <c:v>33113</c:v>
                </c:pt>
                <c:pt idx="58">
                  <c:v>33113</c:v>
                </c:pt>
                <c:pt idx="59">
                  <c:v>2207</c:v>
                </c:pt>
                <c:pt idx="60">
                  <c:v>32207</c:v>
                </c:pt>
                <c:pt idx="61">
                  <c:v>32207</c:v>
                </c:pt>
                <c:pt idx="62">
                  <c:v>32207</c:v>
                </c:pt>
                <c:pt idx="63">
                  <c:v>32207</c:v>
                </c:pt>
                <c:pt idx="64">
                  <c:v>32207</c:v>
                </c:pt>
                <c:pt idx="65">
                  <c:v>32207</c:v>
                </c:pt>
                <c:pt idx="66">
                  <c:v>32207</c:v>
                </c:pt>
                <c:pt idx="67">
                  <c:v>32207</c:v>
                </c:pt>
                <c:pt idx="68">
                  <c:v>32207</c:v>
                </c:pt>
                <c:pt idx="69">
                  <c:v>32207</c:v>
                </c:pt>
                <c:pt idx="70">
                  <c:v>32207</c:v>
                </c:pt>
                <c:pt idx="71">
                  <c:v>32207</c:v>
                </c:pt>
                <c:pt idx="72">
                  <c:v>32207</c:v>
                </c:pt>
                <c:pt idx="73">
                  <c:v>32207</c:v>
                </c:pt>
                <c:pt idx="74">
                  <c:v>32207</c:v>
                </c:pt>
                <c:pt idx="75">
                  <c:v>32207</c:v>
                </c:pt>
                <c:pt idx="76">
                  <c:v>32207</c:v>
                </c:pt>
                <c:pt idx="77">
                  <c:v>32207</c:v>
                </c:pt>
                <c:pt idx="78">
                  <c:v>32207</c:v>
                </c:pt>
                <c:pt idx="79">
                  <c:v>32207</c:v>
                </c:pt>
                <c:pt idx="80">
                  <c:v>32207</c:v>
                </c:pt>
                <c:pt idx="81">
                  <c:v>32207</c:v>
                </c:pt>
                <c:pt idx="82">
                  <c:v>32207</c:v>
                </c:pt>
                <c:pt idx="83">
                  <c:v>32207</c:v>
                </c:pt>
                <c:pt idx="84">
                  <c:v>32207</c:v>
                </c:pt>
                <c:pt idx="85">
                  <c:v>32207</c:v>
                </c:pt>
                <c:pt idx="86">
                  <c:v>32207</c:v>
                </c:pt>
                <c:pt idx="87">
                  <c:v>32207</c:v>
                </c:pt>
                <c:pt idx="88">
                  <c:v>32207</c:v>
                </c:pt>
                <c:pt idx="89">
                  <c:v>32207</c:v>
                </c:pt>
                <c:pt idx="90">
                  <c:v>32207</c:v>
                </c:pt>
                <c:pt idx="91">
                  <c:v>1301</c:v>
                </c:pt>
                <c:pt idx="92">
                  <c:v>31301</c:v>
                </c:pt>
                <c:pt idx="93">
                  <c:v>31301</c:v>
                </c:pt>
                <c:pt idx="94">
                  <c:v>31301</c:v>
                </c:pt>
                <c:pt idx="95">
                  <c:v>31301</c:v>
                </c:pt>
                <c:pt idx="96">
                  <c:v>31301</c:v>
                </c:pt>
                <c:pt idx="97">
                  <c:v>31301</c:v>
                </c:pt>
                <c:pt idx="98">
                  <c:v>31301</c:v>
                </c:pt>
                <c:pt idx="99">
                  <c:v>31301</c:v>
                </c:pt>
                <c:pt idx="100">
                  <c:v>31301</c:v>
                </c:pt>
                <c:pt idx="101">
                  <c:v>31301</c:v>
                </c:pt>
                <c:pt idx="102">
                  <c:v>31301</c:v>
                </c:pt>
                <c:pt idx="103">
                  <c:v>31301</c:v>
                </c:pt>
                <c:pt idx="104">
                  <c:v>31301</c:v>
                </c:pt>
                <c:pt idx="105">
                  <c:v>31301</c:v>
                </c:pt>
                <c:pt idx="106">
                  <c:v>31301</c:v>
                </c:pt>
                <c:pt idx="107">
                  <c:v>31301</c:v>
                </c:pt>
                <c:pt idx="108">
                  <c:v>31301</c:v>
                </c:pt>
                <c:pt idx="109">
                  <c:v>31301</c:v>
                </c:pt>
                <c:pt idx="110">
                  <c:v>31301</c:v>
                </c:pt>
                <c:pt idx="111">
                  <c:v>31301</c:v>
                </c:pt>
                <c:pt idx="112">
                  <c:v>31301</c:v>
                </c:pt>
                <c:pt idx="113">
                  <c:v>31301</c:v>
                </c:pt>
                <c:pt idx="114">
                  <c:v>31301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9A-4E77-A4EA-932957D63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6480623"/>
        <c:axId val="646488527"/>
      </c:lineChart>
      <c:catAx>
        <c:axId val="646480623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46488527"/>
        <c:crosses val="autoZero"/>
        <c:auto val="1"/>
        <c:lblAlgn val="ctr"/>
        <c:lblOffset val="100"/>
        <c:noMultiLvlLbl val="0"/>
      </c:catAx>
      <c:valAx>
        <c:axId val="646488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464806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1223381452318461"/>
          <c:y val="5.0925925925925923E-2"/>
          <c:w val="0.85721062992125985"/>
          <c:h val="0.89814814814814814"/>
        </c:manualLayout>
      </c:layout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simulazione!$M$724:$M$838</c:f>
              <c:numCache>
                <c:formatCode>Standard</c:formatCode>
                <c:ptCount val="115"/>
                <c:pt idx="0">
                  <c:v>6000</c:v>
                </c:pt>
                <c:pt idx="1">
                  <c:v>6000</c:v>
                </c:pt>
                <c:pt idx="2">
                  <c:v>6000</c:v>
                </c:pt>
                <c:pt idx="3">
                  <c:v>6000</c:v>
                </c:pt>
                <c:pt idx="4">
                  <c:v>6000</c:v>
                </c:pt>
                <c:pt idx="5">
                  <c:v>6000</c:v>
                </c:pt>
                <c:pt idx="6">
                  <c:v>6000</c:v>
                </c:pt>
                <c:pt idx="7">
                  <c:v>6000</c:v>
                </c:pt>
                <c:pt idx="8">
                  <c:v>6000</c:v>
                </c:pt>
                <c:pt idx="9">
                  <c:v>6000</c:v>
                </c:pt>
                <c:pt idx="10">
                  <c:v>6000</c:v>
                </c:pt>
                <c:pt idx="11">
                  <c:v>6000</c:v>
                </c:pt>
                <c:pt idx="12">
                  <c:v>6000</c:v>
                </c:pt>
                <c:pt idx="13">
                  <c:v>6000</c:v>
                </c:pt>
                <c:pt idx="14">
                  <c:v>6000</c:v>
                </c:pt>
                <c:pt idx="15">
                  <c:v>6000</c:v>
                </c:pt>
                <c:pt idx="16">
                  <c:v>6000</c:v>
                </c:pt>
                <c:pt idx="17">
                  <c:v>6000</c:v>
                </c:pt>
                <c:pt idx="18">
                  <c:v>6000</c:v>
                </c:pt>
                <c:pt idx="19">
                  <c:v>6000</c:v>
                </c:pt>
                <c:pt idx="20">
                  <c:v>6000</c:v>
                </c:pt>
                <c:pt idx="21">
                  <c:v>6000</c:v>
                </c:pt>
                <c:pt idx="22">
                  <c:v>6000</c:v>
                </c:pt>
                <c:pt idx="23">
                  <c:v>6000</c:v>
                </c:pt>
                <c:pt idx="24">
                  <c:v>6000</c:v>
                </c:pt>
                <c:pt idx="25">
                  <c:v>6000</c:v>
                </c:pt>
                <c:pt idx="26">
                  <c:v>6000</c:v>
                </c:pt>
                <c:pt idx="27">
                  <c:v>6000</c:v>
                </c:pt>
                <c:pt idx="28">
                  <c:v>6000</c:v>
                </c:pt>
                <c:pt idx="29">
                  <c:v>6000</c:v>
                </c:pt>
                <c:pt idx="30">
                  <c:v>6000</c:v>
                </c:pt>
                <c:pt idx="31">
                  <c:v>6000</c:v>
                </c:pt>
                <c:pt idx="32">
                  <c:v>6000</c:v>
                </c:pt>
                <c:pt idx="33">
                  <c:v>6000</c:v>
                </c:pt>
                <c:pt idx="34">
                  <c:v>6000</c:v>
                </c:pt>
                <c:pt idx="35">
                  <c:v>6000</c:v>
                </c:pt>
                <c:pt idx="36">
                  <c:v>6000</c:v>
                </c:pt>
                <c:pt idx="37">
                  <c:v>6000</c:v>
                </c:pt>
                <c:pt idx="38">
                  <c:v>6000</c:v>
                </c:pt>
                <c:pt idx="39">
                  <c:v>6000</c:v>
                </c:pt>
                <c:pt idx="40">
                  <c:v>6000</c:v>
                </c:pt>
                <c:pt idx="41">
                  <c:v>6000</c:v>
                </c:pt>
                <c:pt idx="42">
                  <c:v>6000</c:v>
                </c:pt>
                <c:pt idx="43">
                  <c:v>6000</c:v>
                </c:pt>
                <c:pt idx="44">
                  <c:v>6000</c:v>
                </c:pt>
                <c:pt idx="45">
                  <c:v>6000</c:v>
                </c:pt>
                <c:pt idx="46">
                  <c:v>6000</c:v>
                </c:pt>
                <c:pt idx="47">
                  <c:v>6000</c:v>
                </c:pt>
                <c:pt idx="48">
                  <c:v>6000</c:v>
                </c:pt>
                <c:pt idx="49">
                  <c:v>6000</c:v>
                </c:pt>
                <c:pt idx="50">
                  <c:v>6000</c:v>
                </c:pt>
                <c:pt idx="51">
                  <c:v>6000</c:v>
                </c:pt>
                <c:pt idx="52">
                  <c:v>6000</c:v>
                </c:pt>
                <c:pt idx="53">
                  <c:v>6000</c:v>
                </c:pt>
                <c:pt idx="54">
                  <c:v>3000</c:v>
                </c:pt>
                <c:pt idx="55">
                  <c:v>3000</c:v>
                </c:pt>
                <c:pt idx="56">
                  <c:v>3000</c:v>
                </c:pt>
                <c:pt idx="57">
                  <c:v>3000</c:v>
                </c:pt>
                <c:pt idx="58">
                  <c:v>3000</c:v>
                </c:pt>
                <c:pt idx="59">
                  <c:v>3000</c:v>
                </c:pt>
                <c:pt idx="60">
                  <c:v>3000</c:v>
                </c:pt>
                <c:pt idx="61">
                  <c:v>1500</c:v>
                </c:pt>
                <c:pt idx="62">
                  <c:v>1500</c:v>
                </c:pt>
                <c:pt idx="63">
                  <c:v>1500</c:v>
                </c:pt>
                <c:pt idx="64">
                  <c:v>1500</c:v>
                </c:pt>
                <c:pt idx="65">
                  <c:v>1500</c:v>
                </c:pt>
                <c:pt idx="66">
                  <c:v>1500</c:v>
                </c:pt>
                <c:pt idx="67">
                  <c:v>1500</c:v>
                </c:pt>
                <c:pt idx="68">
                  <c:v>1500</c:v>
                </c:pt>
                <c:pt idx="69">
                  <c:v>1500</c:v>
                </c:pt>
                <c:pt idx="70">
                  <c:v>1500</c:v>
                </c:pt>
                <c:pt idx="71">
                  <c:v>1500</c:v>
                </c:pt>
                <c:pt idx="72">
                  <c:v>1500</c:v>
                </c:pt>
                <c:pt idx="73">
                  <c:v>1500</c:v>
                </c:pt>
                <c:pt idx="74">
                  <c:v>1500</c:v>
                </c:pt>
                <c:pt idx="75">
                  <c:v>1500</c:v>
                </c:pt>
                <c:pt idx="76">
                  <c:v>1500</c:v>
                </c:pt>
                <c:pt idx="77">
                  <c:v>1500</c:v>
                </c:pt>
                <c:pt idx="78">
                  <c:v>1500</c:v>
                </c:pt>
                <c:pt idx="79">
                  <c:v>1500</c:v>
                </c:pt>
                <c:pt idx="80">
                  <c:v>1500</c:v>
                </c:pt>
                <c:pt idx="81">
                  <c:v>1500</c:v>
                </c:pt>
                <c:pt idx="82">
                  <c:v>1500</c:v>
                </c:pt>
                <c:pt idx="83">
                  <c:v>1500</c:v>
                </c:pt>
                <c:pt idx="84">
                  <c:v>3000</c:v>
                </c:pt>
                <c:pt idx="85">
                  <c:v>3000</c:v>
                </c:pt>
                <c:pt idx="86">
                  <c:v>3000</c:v>
                </c:pt>
                <c:pt idx="87">
                  <c:v>3000</c:v>
                </c:pt>
                <c:pt idx="88">
                  <c:v>3000</c:v>
                </c:pt>
                <c:pt idx="89">
                  <c:v>3000</c:v>
                </c:pt>
                <c:pt idx="90">
                  <c:v>3000</c:v>
                </c:pt>
                <c:pt idx="91">
                  <c:v>3000</c:v>
                </c:pt>
                <c:pt idx="92">
                  <c:v>3000</c:v>
                </c:pt>
                <c:pt idx="93">
                  <c:v>3000</c:v>
                </c:pt>
                <c:pt idx="94">
                  <c:v>3000</c:v>
                </c:pt>
                <c:pt idx="95">
                  <c:v>3000</c:v>
                </c:pt>
                <c:pt idx="96">
                  <c:v>3000</c:v>
                </c:pt>
                <c:pt idx="97">
                  <c:v>3000</c:v>
                </c:pt>
                <c:pt idx="98">
                  <c:v>3000</c:v>
                </c:pt>
                <c:pt idx="99">
                  <c:v>3000</c:v>
                </c:pt>
                <c:pt idx="100">
                  <c:v>3000</c:v>
                </c:pt>
                <c:pt idx="101">
                  <c:v>3000</c:v>
                </c:pt>
                <c:pt idx="102">
                  <c:v>3000</c:v>
                </c:pt>
                <c:pt idx="103">
                  <c:v>3000</c:v>
                </c:pt>
                <c:pt idx="104">
                  <c:v>3000</c:v>
                </c:pt>
                <c:pt idx="105">
                  <c:v>3000</c:v>
                </c:pt>
                <c:pt idx="106">
                  <c:v>1500</c:v>
                </c:pt>
                <c:pt idx="107">
                  <c:v>1500</c:v>
                </c:pt>
                <c:pt idx="108">
                  <c:v>1500</c:v>
                </c:pt>
                <c:pt idx="109">
                  <c:v>1500</c:v>
                </c:pt>
                <c:pt idx="110">
                  <c:v>1500</c:v>
                </c:pt>
                <c:pt idx="111">
                  <c:v>900</c:v>
                </c:pt>
                <c:pt idx="112">
                  <c:v>900</c:v>
                </c:pt>
                <c:pt idx="113">
                  <c:v>300</c:v>
                </c:pt>
                <c:pt idx="114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4C-4DEA-8572-60295676B91A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simulazione!$N$724:$N$838</c:f>
              <c:numCache>
                <c:formatCode>Standard</c:formatCode>
                <c:ptCount val="115"/>
                <c:pt idx="0">
                  <c:v>6437</c:v>
                </c:pt>
                <c:pt idx="1">
                  <c:v>6752</c:v>
                </c:pt>
                <c:pt idx="2">
                  <c:v>7067</c:v>
                </c:pt>
                <c:pt idx="3">
                  <c:v>7383</c:v>
                </c:pt>
                <c:pt idx="4">
                  <c:v>7698</c:v>
                </c:pt>
                <c:pt idx="5">
                  <c:v>8013</c:v>
                </c:pt>
                <c:pt idx="6">
                  <c:v>8329</c:v>
                </c:pt>
                <c:pt idx="7">
                  <c:v>8644</c:v>
                </c:pt>
                <c:pt idx="8">
                  <c:v>9189</c:v>
                </c:pt>
                <c:pt idx="9">
                  <c:v>9735</c:v>
                </c:pt>
                <c:pt idx="10">
                  <c:v>10280</c:v>
                </c:pt>
                <c:pt idx="11">
                  <c:v>10826</c:v>
                </c:pt>
                <c:pt idx="12">
                  <c:v>11229</c:v>
                </c:pt>
                <c:pt idx="13">
                  <c:v>11631</c:v>
                </c:pt>
                <c:pt idx="14">
                  <c:v>11489</c:v>
                </c:pt>
                <c:pt idx="15">
                  <c:v>11346</c:v>
                </c:pt>
                <c:pt idx="16">
                  <c:v>11162</c:v>
                </c:pt>
                <c:pt idx="17">
                  <c:v>10978</c:v>
                </c:pt>
                <c:pt idx="18">
                  <c:v>10794</c:v>
                </c:pt>
                <c:pt idx="19">
                  <c:v>10611</c:v>
                </c:pt>
                <c:pt idx="20">
                  <c:v>10427</c:v>
                </c:pt>
                <c:pt idx="21">
                  <c:v>10243</c:v>
                </c:pt>
                <c:pt idx="22">
                  <c:v>10059</c:v>
                </c:pt>
                <c:pt idx="23">
                  <c:v>9875</c:v>
                </c:pt>
                <c:pt idx="24">
                  <c:v>9691</c:v>
                </c:pt>
                <c:pt idx="25">
                  <c:v>9507</c:v>
                </c:pt>
                <c:pt idx="26">
                  <c:v>9324</c:v>
                </c:pt>
                <c:pt idx="27">
                  <c:v>9016</c:v>
                </c:pt>
                <c:pt idx="28">
                  <c:v>8709</c:v>
                </c:pt>
                <c:pt idx="29">
                  <c:v>8401</c:v>
                </c:pt>
                <c:pt idx="30">
                  <c:v>8094</c:v>
                </c:pt>
                <c:pt idx="31">
                  <c:v>7786</c:v>
                </c:pt>
                <c:pt idx="32">
                  <c:v>7622</c:v>
                </c:pt>
                <c:pt idx="33">
                  <c:v>7457</c:v>
                </c:pt>
                <c:pt idx="34">
                  <c:v>7292</c:v>
                </c:pt>
                <c:pt idx="35">
                  <c:v>7127</c:v>
                </c:pt>
                <c:pt idx="36">
                  <c:v>7004</c:v>
                </c:pt>
                <c:pt idx="37">
                  <c:v>6880</c:v>
                </c:pt>
                <c:pt idx="38">
                  <c:v>7148</c:v>
                </c:pt>
                <c:pt idx="39">
                  <c:v>7416</c:v>
                </c:pt>
                <c:pt idx="40">
                  <c:v>7683</c:v>
                </c:pt>
                <c:pt idx="41">
                  <c:v>7951</c:v>
                </c:pt>
                <c:pt idx="42">
                  <c:v>8219</c:v>
                </c:pt>
                <c:pt idx="43">
                  <c:v>8487</c:v>
                </c:pt>
                <c:pt idx="44">
                  <c:v>8153</c:v>
                </c:pt>
                <c:pt idx="45">
                  <c:v>7819</c:v>
                </c:pt>
                <c:pt idx="46">
                  <c:v>7485</c:v>
                </c:pt>
                <c:pt idx="47">
                  <c:v>7275</c:v>
                </c:pt>
                <c:pt idx="48">
                  <c:v>7065</c:v>
                </c:pt>
                <c:pt idx="49">
                  <c:v>6855</c:v>
                </c:pt>
                <c:pt idx="50">
                  <c:v>6644</c:v>
                </c:pt>
                <c:pt idx="51">
                  <c:v>6434</c:v>
                </c:pt>
                <c:pt idx="52">
                  <c:v>6224</c:v>
                </c:pt>
                <c:pt idx="53">
                  <c:v>6014</c:v>
                </c:pt>
                <c:pt idx="54">
                  <c:v>5803</c:v>
                </c:pt>
                <c:pt idx="55">
                  <c:v>5593</c:v>
                </c:pt>
                <c:pt idx="56">
                  <c:v>5383</c:v>
                </c:pt>
                <c:pt idx="57">
                  <c:v>5173</c:v>
                </c:pt>
                <c:pt idx="58">
                  <c:v>4571</c:v>
                </c:pt>
                <c:pt idx="59">
                  <c:v>3969</c:v>
                </c:pt>
                <c:pt idx="60">
                  <c:v>3368</c:v>
                </c:pt>
                <c:pt idx="61">
                  <c:v>2766</c:v>
                </c:pt>
                <c:pt idx="62">
                  <c:v>2165</c:v>
                </c:pt>
                <c:pt idx="63">
                  <c:v>1563</c:v>
                </c:pt>
                <c:pt idx="64">
                  <c:v>1563</c:v>
                </c:pt>
                <c:pt idx="65">
                  <c:v>1563</c:v>
                </c:pt>
                <c:pt idx="66">
                  <c:v>1563</c:v>
                </c:pt>
                <c:pt idx="67">
                  <c:v>1563</c:v>
                </c:pt>
                <c:pt idx="68">
                  <c:v>1563</c:v>
                </c:pt>
                <c:pt idx="69">
                  <c:v>1563</c:v>
                </c:pt>
                <c:pt idx="70">
                  <c:v>1563</c:v>
                </c:pt>
                <c:pt idx="71">
                  <c:v>1563</c:v>
                </c:pt>
                <c:pt idx="72">
                  <c:v>1563</c:v>
                </c:pt>
                <c:pt idx="73">
                  <c:v>1563</c:v>
                </c:pt>
                <c:pt idx="74">
                  <c:v>1576</c:v>
                </c:pt>
                <c:pt idx="75">
                  <c:v>1588</c:v>
                </c:pt>
                <c:pt idx="76">
                  <c:v>1601</c:v>
                </c:pt>
                <c:pt idx="77">
                  <c:v>1613</c:v>
                </c:pt>
                <c:pt idx="78">
                  <c:v>1626</c:v>
                </c:pt>
                <c:pt idx="79">
                  <c:v>1866</c:v>
                </c:pt>
                <c:pt idx="80">
                  <c:v>2107</c:v>
                </c:pt>
                <c:pt idx="81">
                  <c:v>2348</c:v>
                </c:pt>
                <c:pt idx="82">
                  <c:v>2589</c:v>
                </c:pt>
                <c:pt idx="83">
                  <c:v>2829</c:v>
                </c:pt>
                <c:pt idx="84">
                  <c:v>3070</c:v>
                </c:pt>
                <c:pt idx="85">
                  <c:v>3311</c:v>
                </c:pt>
                <c:pt idx="86">
                  <c:v>3552</c:v>
                </c:pt>
                <c:pt idx="87">
                  <c:v>3792</c:v>
                </c:pt>
                <c:pt idx="88">
                  <c:v>4033</c:v>
                </c:pt>
                <c:pt idx="89">
                  <c:v>4274</c:v>
                </c:pt>
                <c:pt idx="90">
                  <c:v>4515</c:v>
                </c:pt>
                <c:pt idx="91">
                  <c:v>4755</c:v>
                </c:pt>
                <c:pt idx="92">
                  <c:v>4996</c:v>
                </c:pt>
                <c:pt idx="93">
                  <c:v>5237</c:v>
                </c:pt>
                <c:pt idx="94">
                  <c:v>5465</c:v>
                </c:pt>
                <c:pt idx="95">
                  <c:v>5693</c:v>
                </c:pt>
                <c:pt idx="96">
                  <c:v>5603</c:v>
                </c:pt>
                <c:pt idx="97">
                  <c:v>5512</c:v>
                </c:pt>
                <c:pt idx="98">
                  <c:v>5422</c:v>
                </c:pt>
                <c:pt idx="99">
                  <c:v>5103</c:v>
                </c:pt>
                <c:pt idx="100">
                  <c:v>4784</c:v>
                </c:pt>
                <c:pt idx="101">
                  <c:v>4465</c:v>
                </c:pt>
                <c:pt idx="102">
                  <c:v>4146</c:v>
                </c:pt>
                <c:pt idx="103">
                  <c:v>3827</c:v>
                </c:pt>
                <c:pt idx="104">
                  <c:v>3508</c:v>
                </c:pt>
                <c:pt idx="105">
                  <c:v>3189</c:v>
                </c:pt>
                <c:pt idx="106">
                  <c:v>2870</c:v>
                </c:pt>
                <c:pt idx="107">
                  <c:v>2552</c:v>
                </c:pt>
                <c:pt idx="108">
                  <c:v>2233</c:v>
                </c:pt>
                <c:pt idx="109">
                  <c:v>1914</c:v>
                </c:pt>
                <c:pt idx="110">
                  <c:v>1595</c:v>
                </c:pt>
                <c:pt idx="111">
                  <c:v>1276</c:v>
                </c:pt>
                <c:pt idx="112">
                  <c:v>957</c:v>
                </c:pt>
                <c:pt idx="113">
                  <c:v>638</c:v>
                </c:pt>
                <c:pt idx="114">
                  <c:v>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4C-4DEA-8572-60295676B91A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simulazione!$M$724:$M$838</c:f>
              <c:numCache>
                <c:formatCode>Standard</c:formatCode>
                <c:ptCount val="115"/>
                <c:pt idx="0">
                  <c:v>6000</c:v>
                </c:pt>
                <c:pt idx="1">
                  <c:v>6000</c:v>
                </c:pt>
                <c:pt idx="2">
                  <c:v>6000</c:v>
                </c:pt>
                <c:pt idx="3">
                  <c:v>6000</c:v>
                </c:pt>
                <c:pt idx="4">
                  <c:v>6000</c:v>
                </c:pt>
                <c:pt idx="5">
                  <c:v>6000</c:v>
                </c:pt>
                <c:pt idx="6">
                  <c:v>6000</c:v>
                </c:pt>
                <c:pt idx="7">
                  <c:v>6000</c:v>
                </c:pt>
                <c:pt idx="8">
                  <c:v>6000</c:v>
                </c:pt>
                <c:pt idx="9">
                  <c:v>6000</c:v>
                </c:pt>
                <c:pt idx="10">
                  <c:v>6000</c:v>
                </c:pt>
                <c:pt idx="11">
                  <c:v>6000</c:v>
                </c:pt>
                <c:pt idx="12">
                  <c:v>6000</c:v>
                </c:pt>
                <c:pt idx="13">
                  <c:v>6000</c:v>
                </c:pt>
                <c:pt idx="14">
                  <c:v>6000</c:v>
                </c:pt>
                <c:pt idx="15">
                  <c:v>6000</c:v>
                </c:pt>
                <c:pt idx="16">
                  <c:v>6000</c:v>
                </c:pt>
                <c:pt idx="17">
                  <c:v>6000</c:v>
                </c:pt>
                <c:pt idx="18">
                  <c:v>6000</c:v>
                </c:pt>
                <c:pt idx="19">
                  <c:v>6000</c:v>
                </c:pt>
                <c:pt idx="20">
                  <c:v>6000</c:v>
                </c:pt>
                <c:pt idx="21">
                  <c:v>6000</c:v>
                </c:pt>
                <c:pt idx="22">
                  <c:v>6000</c:v>
                </c:pt>
                <c:pt idx="23">
                  <c:v>6000</c:v>
                </c:pt>
                <c:pt idx="24">
                  <c:v>6000</c:v>
                </c:pt>
                <c:pt idx="25">
                  <c:v>6000</c:v>
                </c:pt>
                <c:pt idx="26">
                  <c:v>6000</c:v>
                </c:pt>
                <c:pt idx="27">
                  <c:v>6000</c:v>
                </c:pt>
                <c:pt idx="28">
                  <c:v>6000</c:v>
                </c:pt>
                <c:pt idx="29">
                  <c:v>6000</c:v>
                </c:pt>
                <c:pt idx="30">
                  <c:v>6000</c:v>
                </c:pt>
                <c:pt idx="31">
                  <c:v>6000</c:v>
                </c:pt>
                <c:pt idx="32">
                  <c:v>6000</c:v>
                </c:pt>
                <c:pt idx="33">
                  <c:v>6000</c:v>
                </c:pt>
                <c:pt idx="34">
                  <c:v>6000</c:v>
                </c:pt>
                <c:pt idx="35">
                  <c:v>6000</c:v>
                </c:pt>
                <c:pt idx="36">
                  <c:v>6000</c:v>
                </c:pt>
                <c:pt idx="37">
                  <c:v>6000</c:v>
                </c:pt>
                <c:pt idx="38">
                  <c:v>6000</c:v>
                </c:pt>
                <c:pt idx="39">
                  <c:v>6000</c:v>
                </c:pt>
                <c:pt idx="40">
                  <c:v>6000</c:v>
                </c:pt>
                <c:pt idx="41">
                  <c:v>6000</c:v>
                </c:pt>
                <c:pt idx="42">
                  <c:v>6000</c:v>
                </c:pt>
                <c:pt idx="43">
                  <c:v>6000</c:v>
                </c:pt>
                <c:pt idx="44">
                  <c:v>6000</c:v>
                </c:pt>
                <c:pt idx="45">
                  <c:v>6000</c:v>
                </c:pt>
                <c:pt idx="46">
                  <c:v>6000</c:v>
                </c:pt>
                <c:pt idx="47">
                  <c:v>6000</c:v>
                </c:pt>
                <c:pt idx="48">
                  <c:v>6000</c:v>
                </c:pt>
                <c:pt idx="49">
                  <c:v>6000</c:v>
                </c:pt>
                <c:pt idx="50">
                  <c:v>6000</c:v>
                </c:pt>
                <c:pt idx="51">
                  <c:v>6000</c:v>
                </c:pt>
                <c:pt idx="52">
                  <c:v>6000</c:v>
                </c:pt>
                <c:pt idx="53">
                  <c:v>6000</c:v>
                </c:pt>
                <c:pt idx="54">
                  <c:v>3000</c:v>
                </c:pt>
                <c:pt idx="55">
                  <c:v>3000</c:v>
                </c:pt>
                <c:pt idx="56">
                  <c:v>3000</c:v>
                </c:pt>
                <c:pt idx="57">
                  <c:v>3000</c:v>
                </c:pt>
                <c:pt idx="58">
                  <c:v>3000</c:v>
                </c:pt>
                <c:pt idx="59">
                  <c:v>3000</c:v>
                </c:pt>
                <c:pt idx="60">
                  <c:v>3000</c:v>
                </c:pt>
                <c:pt idx="61">
                  <c:v>1500</c:v>
                </c:pt>
                <c:pt idx="62">
                  <c:v>1500</c:v>
                </c:pt>
                <c:pt idx="63">
                  <c:v>1500</c:v>
                </c:pt>
                <c:pt idx="64">
                  <c:v>1500</c:v>
                </c:pt>
                <c:pt idx="65">
                  <c:v>1500</c:v>
                </c:pt>
                <c:pt idx="66">
                  <c:v>1500</c:v>
                </c:pt>
                <c:pt idx="67">
                  <c:v>1500</c:v>
                </c:pt>
                <c:pt idx="68">
                  <c:v>1500</c:v>
                </c:pt>
                <c:pt idx="69">
                  <c:v>1500</c:v>
                </c:pt>
                <c:pt idx="70">
                  <c:v>1500</c:v>
                </c:pt>
                <c:pt idx="71">
                  <c:v>1500</c:v>
                </c:pt>
                <c:pt idx="72">
                  <c:v>1500</c:v>
                </c:pt>
                <c:pt idx="73">
                  <c:v>1500</c:v>
                </c:pt>
                <c:pt idx="74">
                  <c:v>1500</c:v>
                </c:pt>
                <c:pt idx="75">
                  <c:v>1500</c:v>
                </c:pt>
                <c:pt idx="76">
                  <c:v>1500</c:v>
                </c:pt>
                <c:pt idx="77">
                  <c:v>1500</c:v>
                </c:pt>
                <c:pt idx="78">
                  <c:v>1500</c:v>
                </c:pt>
                <c:pt idx="79">
                  <c:v>1500</c:v>
                </c:pt>
                <c:pt idx="80">
                  <c:v>1500</c:v>
                </c:pt>
                <c:pt idx="81">
                  <c:v>1500</c:v>
                </c:pt>
                <c:pt idx="82">
                  <c:v>1500</c:v>
                </c:pt>
                <c:pt idx="83">
                  <c:v>1500</c:v>
                </c:pt>
                <c:pt idx="84">
                  <c:v>3000</c:v>
                </c:pt>
                <c:pt idx="85">
                  <c:v>3000</c:v>
                </c:pt>
                <c:pt idx="86">
                  <c:v>3000</c:v>
                </c:pt>
                <c:pt idx="87">
                  <c:v>3000</c:v>
                </c:pt>
                <c:pt idx="88">
                  <c:v>3000</c:v>
                </c:pt>
                <c:pt idx="89">
                  <c:v>3000</c:v>
                </c:pt>
                <c:pt idx="90">
                  <c:v>3000</c:v>
                </c:pt>
                <c:pt idx="91">
                  <c:v>3000</c:v>
                </c:pt>
                <c:pt idx="92">
                  <c:v>3000</c:v>
                </c:pt>
                <c:pt idx="93">
                  <c:v>3000</c:v>
                </c:pt>
                <c:pt idx="94">
                  <c:v>3000</c:v>
                </c:pt>
                <c:pt idx="95">
                  <c:v>3000</c:v>
                </c:pt>
                <c:pt idx="96">
                  <c:v>3000</c:v>
                </c:pt>
                <c:pt idx="97">
                  <c:v>3000</c:v>
                </c:pt>
                <c:pt idx="98">
                  <c:v>3000</c:v>
                </c:pt>
                <c:pt idx="99">
                  <c:v>3000</c:v>
                </c:pt>
                <c:pt idx="100">
                  <c:v>3000</c:v>
                </c:pt>
                <c:pt idx="101">
                  <c:v>3000</c:v>
                </c:pt>
                <c:pt idx="102">
                  <c:v>3000</c:v>
                </c:pt>
                <c:pt idx="103">
                  <c:v>3000</c:v>
                </c:pt>
                <c:pt idx="104">
                  <c:v>3000</c:v>
                </c:pt>
                <c:pt idx="105">
                  <c:v>3000</c:v>
                </c:pt>
                <c:pt idx="106">
                  <c:v>1500</c:v>
                </c:pt>
                <c:pt idx="107">
                  <c:v>1500</c:v>
                </c:pt>
                <c:pt idx="108">
                  <c:v>1500</c:v>
                </c:pt>
                <c:pt idx="109">
                  <c:v>1500</c:v>
                </c:pt>
                <c:pt idx="110">
                  <c:v>1500</c:v>
                </c:pt>
                <c:pt idx="111">
                  <c:v>900</c:v>
                </c:pt>
                <c:pt idx="112">
                  <c:v>900</c:v>
                </c:pt>
                <c:pt idx="113">
                  <c:v>300</c:v>
                </c:pt>
                <c:pt idx="114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4C-4DEA-8572-60295676B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9577167"/>
        <c:axId val="399573007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simulazione!$F$724:$F$838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simulazione!$Y$724:$Y$838</c:f>
              <c:numCache>
                <c:formatCode>_-* #.##0,00\ _€_-;\-* #.##0,00\ _€_-;_-* "-"??\ _€_-;_-@_-</c:formatCode>
                <c:ptCount val="115"/>
                <c:pt idx="0">
                  <c:v>16888</c:v>
                </c:pt>
                <c:pt idx="1">
                  <c:v>16888</c:v>
                </c:pt>
                <c:pt idx="2">
                  <c:v>16888</c:v>
                </c:pt>
                <c:pt idx="3">
                  <c:v>16888</c:v>
                </c:pt>
                <c:pt idx="4">
                  <c:v>16888</c:v>
                </c:pt>
                <c:pt idx="5">
                  <c:v>16888</c:v>
                </c:pt>
                <c:pt idx="6">
                  <c:v>3797</c:v>
                </c:pt>
                <c:pt idx="7">
                  <c:v>35332</c:v>
                </c:pt>
                <c:pt idx="8">
                  <c:v>35332</c:v>
                </c:pt>
                <c:pt idx="9">
                  <c:v>35332</c:v>
                </c:pt>
                <c:pt idx="10">
                  <c:v>35332</c:v>
                </c:pt>
                <c:pt idx="11">
                  <c:v>35332</c:v>
                </c:pt>
                <c:pt idx="12">
                  <c:v>33318</c:v>
                </c:pt>
                <c:pt idx="13">
                  <c:v>29681</c:v>
                </c:pt>
                <c:pt idx="14">
                  <c:v>29681</c:v>
                </c:pt>
                <c:pt idx="15">
                  <c:v>29681</c:v>
                </c:pt>
                <c:pt idx="16">
                  <c:v>29681</c:v>
                </c:pt>
                <c:pt idx="17">
                  <c:v>29681</c:v>
                </c:pt>
                <c:pt idx="18">
                  <c:v>29681</c:v>
                </c:pt>
                <c:pt idx="19">
                  <c:v>29681</c:v>
                </c:pt>
                <c:pt idx="20">
                  <c:v>29681</c:v>
                </c:pt>
                <c:pt idx="21">
                  <c:v>29681</c:v>
                </c:pt>
                <c:pt idx="22">
                  <c:v>29681</c:v>
                </c:pt>
                <c:pt idx="23">
                  <c:v>29681</c:v>
                </c:pt>
                <c:pt idx="24">
                  <c:v>29681</c:v>
                </c:pt>
                <c:pt idx="25">
                  <c:v>29681</c:v>
                </c:pt>
                <c:pt idx="26">
                  <c:v>29681</c:v>
                </c:pt>
                <c:pt idx="27">
                  <c:v>29681</c:v>
                </c:pt>
                <c:pt idx="28">
                  <c:v>29681</c:v>
                </c:pt>
                <c:pt idx="29">
                  <c:v>29681</c:v>
                </c:pt>
                <c:pt idx="30">
                  <c:v>-41816</c:v>
                </c:pt>
                <c:pt idx="31">
                  <c:v>-10864</c:v>
                </c:pt>
                <c:pt idx="32">
                  <c:v>19136</c:v>
                </c:pt>
                <c:pt idx="33">
                  <c:v>19136</c:v>
                </c:pt>
                <c:pt idx="34">
                  <c:v>7052</c:v>
                </c:pt>
                <c:pt idx="35">
                  <c:v>37326</c:v>
                </c:pt>
                <c:pt idx="36">
                  <c:v>37326</c:v>
                </c:pt>
                <c:pt idx="37">
                  <c:v>37326</c:v>
                </c:pt>
                <c:pt idx="38">
                  <c:v>37326</c:v>
                </c:pt>
                <c:pt idx="39">
                  <c:v>37326</c:v>
                </c:pt>
                <c:pt idx="40">
                  <c:v>37326</c:v>
                </c:pt>
                <c:pt idx="41">
                  <c:v>37326</c:v>
                </c:pt>
                <c:pt idx="42">
                  <c:v>37326</c:v>
                </c:pt>
                <c:pt idx="43">
                  <c:v>37326</c:v>
                </c:pt>
                <c:pt idx="44">
                  <c:v>37326</c:v>
                </c:pt>
                <c:pt idx="45">
                  <c:v>7116</c:v>
                </c:pt>
                <c:pt idx="46">
                  <c:v>37940</c:v>
                </c:pt>
                <c:pt idx="47">
                  <c:v>37940</c:v>
                </c:pt>
                <c:pt idx="48">
                  <c:v>37940</c:v>
                </c:pt>
                <c:pt idx="49">
                  <c:v>37940</c:v>
                </c:pt>
                <c:pt idx="50">
                  <c:v>37940</c:v>
                </c:pt>
                <c:pt idx="51">
                  <c:v>37940</c:v>
                </c:pt>
                <c:pt idx="52">
                  <c:v>37940</c:v>
                </c:pt>
                <c:pt idx="53">
                  <c:v>37940</c:v>
                </c:pt>
                <c:pt idx="54">
                  <c:v>37940</c:v>
                </c:pt>
                <c:pt idx="55">
                  <c:v>37940</c:v>
                </c:pt>
                <c:pt idx="56">
                  <c:v>16793</c:v>
                </c:pt>
                <c:pt idx="57">
                  <c:v>14184</c:v>
                </c:pt>
                <c:pt idx="58">
                  <c:v>14184</c:v>
                </c:pt>
                <c:pt idx="59">
                  <c:v>5121</c:v>
                </c:pt>
                <c:pt idx="60">
                  <c:v>39653</c:v>
                </c:pt>
                <c:pt idx="61">
                  <c:v>39653</c:v>
                </c:pt>
                <c:pt idx="62">
                  <c:v>16995</c:v>
                </c:pt>
                <c:pt idx="63">
                  <c:v>21006</c:v>
                </c:pt>
                <c:pt idx="64">
                  <c:v>21006</c:v>
                </c:pt>
                <c:pt idx="65">
                  <c:v>21006</c:v>
                </c:pt>
                <c:pt idx="66">
                  <c:v>21006</c:v>
                </c:pt>
                <c:pt idx="67">
                  <c:v>21006</c:v>
                </c:pt>
                <c:pt idx="68">
                  <c:v>21006</c:v>
                </c:pt>
                <c:pt idx="69">
                  <c:v>21006</c:v>
                </c:pt>
                <c:pt idx="70">
                  <c:v>21006</c:v>
                </c:pt>
                <c:pt idx="71">
                  <c:v>21006</c:v>
                </c:pt>
                <c:pt idx="72">
                  <c:v>21006</c:v>
                </c:pt>
                <c:pt idx="73">
                  <c:v>21006</c:v>
                </c:pt>
                <c:pt idx="74">
                  <c:v>21006</c:v>
                </c:pt>
                <c:pt idx="75">
                  <c:v>21006</c:v>
                </c:pt>
                <c:pt idx="76">
                  <c:v>21006</c:v>
                </c:pt>
                <c:pt idx="77">
                  <c:v>21006</c:v>
                </c:pt>
                <c:pt idx="78">
                  <c:v>21006</c:v>
                </c:pt>
                <c:pt idx="79">
                  <c:v>21006</c:v>
                </c:pt>
                <c:pt idx="80">
                  <c:v>21006</c:v>
                </c:pt>
                <c:pt idx="81">
                  <c:v>21006</c:v>
                </c:pt>
                <c:pt idx="82">
                  <c:v>21006</c:v>
                </c:pt>
                <c:pt idx="83">
                  <c:v>21006</c:v>
                </c:pt>
                <c:pt idx="84">
                  <c:v>21006</c:v>
                </c:pt>
                <c:pt idx="85">
                  <c:v>21006</c:v>
                </c:pt>
                <c:pt idx="86">
                  <c:v>21006</c:v>
                </c:pt>
                <c:pt idx="87">
                  <c:v>21006</c:v>
                </c:pt>
                <c:pt idx="88">
                  <c:v>21006</c:v>
                </c:pt>
                <c:pt idx="89">
                  <c:v>21006</c:v>
                </c:pt>
                <c:pt idx="90">
                  <c:v>12950</c:v>
                </c:pt>
                <c:pt idx="91">
                  <c:v>5901</c:v>
                </c:pt>
                <c:pt idx="92">
                  <c:v>35901</c:v>
                </c:pt>
                <c:pt idx="93">
                  <c:v>35817</c:v>
                </c:pt>
                <c:pt idx="94">
                  <c:v>35817</c:v>
                </c:pt>
                <c:pt idx="95">
                  <c:v>35817</c:v>
                </c:pt>
                <c:pt idx="96">
                  <c:v>32796</c:v>
                </c:pt>
                <c:pt idx="97">
                  <c:v>32796</c:v>
                </c:pt>
                <c:pt idx="98">
                  <c:v>31275</c:v>
                </c:pt>
                <c:pt idx="99">
                  <c:v>31275</c:v>
                </c:pt>
                <c:pt idx="100">
                  <c:v>31275</c:v>
                </c:pt>
                <c:pt idx="101">
                  <c:v>31275</c:v>
                </c:pt>
                <c:pt idx="102">
                  <c:v>31275</c:v>
                </c:pt>
                <c:pt idx="103">
                  <c:v>31275</c:v>
                </c:pt>
                <c:pt idx="104">
                  <c:v>31275</c:v>
                </c:pt>
                <c:pt idx="105">
                  <c:v>31275</c:v>
                </c:pt>
                <c:pt idx="106">
                  <c:v>31275</c:v>
                </c:pt>
                <c:pt idx="107">
                  <c:v>31275</c:v>
                </c:pt>
                <c:pt idx="108">
                  <c:v>31275</c:v>
                </c:pt>
                <c:pt idx="109">
                  <c:v>27023</c:v>
                </c:pt>
                <c:pt idx="110">
                  <c:v>27023</c:v>
                </c:pt>
                <c:pt idx="111">
                  <c:v>27023</c:v>
                </c:pt>
                <c:pt idx="112">
                  <c:v>29149</c:v>
                </c:pt>
                <c:pt idx="113">
                  <c:v>29149</c:v>
                </c:pt>
                <c:pt idx="114">
                  <c:v>31275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4C-4DEA-8572-60295676B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577167"/>
        <c:axId val="399573007"/>
      </c:lineChart>
      <c:catAx>
        <c:axId val="399577167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99573007"/>
        <c:crosses val="autoZero"/>
        <c:auto val="1"/>
        <c:lblAlgn val="ctr"/>
        <c:lblOffset val="100"/>
        <c:noMultiLvlLbl val="0"/>
      </c:catAx>
      <c:valAx>
        <c:axId val="399573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995771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simulazione!$AM$724:$AM$838</c:f>
              <c:numCache>
                <c:formatCode>_-* #.##0,00\ _€_-;\-* #.##0,00\ _€_-;_-* "-"??\ _€_-;_-@_-</c:formatCode>
                <c:ptCount val="115"/>
                <c:pt idx="0">
                  <c:v>3380</c:v>
                </c:pt>
                <c:pt idx="1">
                  <c:v>3546</c:v>
                </c:pt>
                <c:pt idx="2">
                  <c:v>3711</c:v>
                </c:pt>
                <c:pt idx="3">
                  <c:v>3876</c:v>
                </c:pt>
                <c:pt idx="4">
                  <c:v>4042</c:v>
                </c:pt>
                <c:pt idx="5">
                  <c:v>4207</c:v>
                </c:pt>
                <c:pt idx="6">
                  <c:v>4373</c:v>
                </c:pt>
                <c:pt idx="7">
                  <c:v>4539</c:v>
                </c:pt>
                <c:pt idx="8">
                  <c:v>4825</c:v>
                </c:pt>
                <c:pt idx="9">
                  <c:v>5112</c:v>
                </c:pt>
                <c:pt idx="10">
                  <c:v>5397</c:v>
                </c:pt>
                <c:pt idx="11">
                  <c:v>5684</c:v>
                </c:pt>
                <c:pt idx="12">
                  <c:v>5895</c:v>
                </c:pt>
                <c:pt idx="13">
                  <c:v>6107</c:v>
                </c:pt>
                <c:pt idx="14">
                  <c:v>6032</c:v>
                </c:pt>
                <c:pt idx="15">
                  <c:v>5957</c:v>
                </c:pt>
                <c:pt idx="16">
                  <c:v>5861</c:v>
                </c:pt>
                <c:pt idx="17">
                  <c:v>5764</c:v>
                </c:pt>
                <c:pt idx="18">
                  <c:v>5667</c:v>
                </c:pt>
                <c:pt idx="19">
                  <c:v>5571</c:v>
                </c:pt>
                <c:pt idx="20">
                  <c:v>5475</c:v>
                </c:pt>
                <c:pt idx="21">
                  <c:v>5378</c:v>
                </c:pt>
                <c:pt idx="22">
                  <c:v>5281</c:v>
                </c:pt>
                <c:pt idx="23">
                  <c:v>5185</c:v>
                </c:pt>
                <c:pt idx="24">
                  <c:v>5088</c:v>
                </c:pt>
                <c:pt idx="25">
                  <c:v>4992</c:v>
                </c:pt>
                <c:pt idx="26">
                  <c:v>4896</c:v>
                </c:pt>
                <c:pt idx="27">
                  <c:v>4734</c:v>
                </c:pt>
                <c:pt idx="28">
                  <c:v>4572</c:v>
                </c:pt>
                <c:pt idx="29">
                  <c:v>4411</c:v>
                </c:pt>
                <c:pt idx="30">
                  <c:v>4250</c:v>
                </c:pt>
                <c:pt idx="31">
                  <c:v>4089</c:v>
                </c:pt>
                <c:pt idx="32">
                  <c:v>4002</c:v>
                </c:pt>
                <c:pt idx="33">
                  <c:v>3915</c:v>
                </c:pt>
                <c:pt idx="34">
                  <c:v>3829</c:v>
                </c:pt>
                <c:pt idx="35">
                  <c:v>3742</c:v>
                </c:pt>
                <c:pt idx="36">
                  <c:v>3678</c:v>
                </c:pt>
                <c:pt idx="37">
                  <c:v>3612</c:v>
                </c:pt>
                <c:pt idx="38">
                  <c:v>3753</c:v>
                </c:pt>
                <c:pt idx="39">
                  <c:v>3894</c:v>
                </c:pt>
                <c:pt idx="40">
                  <c:v>4035</c:v>
                </c:pt>
                <c:pt idx="41">
                  <c:v>4175</c:v>
                </c:pt>
                <c:pt idx="42">
                  <c:v>4315</c:v>
                </c:pt>
                <c:pt idx="43">
                  <c:v>4456</c:v>
                </c:pt>
                <c:pt idx="44">
                  <c:v>4281</c:v>
                </c:pt>
                <c:pt idx="45">
                  <c:v>4106</c:v>
                </c:pt>
                <c:pt idx="46">
                  <c:v>3930</c:v>
                </c:pt>
                <c:pt idx="47">
                  <c:v>3820</c:v>
                </c:pt>
                <c:pt idx="48">
                  <c:v>3710</c:v>
                </c:pt>
                <c:pt idx="49">
                  <c:v>3599</c:v>
                </c:pt>
                <c:pt idx="50">
                  <c:v>3489</c:v>
                </c:pt>
                <c:pt idx="51">
                  <c:v>3378</c:v>
                </c:pt>
                <c:pt idx="52">
                  <c:v>3268</c:v>
                </c:pt>
                <c:pt idx="53">
                  <c:v>3158</c:v>
                </c:pt>
                <c:pt idx="54">
                  <c:v>3048</c:v>
                </c:pt>
                <c:pt idx="55">
                  <c:v>2937</c:v>
                </c:pt>
                <c:pt idx="56">
                  <c:v>2826</c:v>
                </c:pt>
                <c:pt idx="57">
                  <c:v>2716</c:v>
                </c:pt>
                <c:pt idx="58">
                  <c:v>2400</c:v>
                </c:pt>
                <c:pt idx="59">
                  <c:v>2085</c:v>
                </c:pt>
                <c:pt idx="60">
                  <c:v>1769</c:v>
                </c:pt>
                <c:pt idx="61">
                  <c:v>1453</c:v>
                </c:pt>
                <c:pt idx="62">
                  <c:v>1137</c:v>
                </c:pt>
                <c:pt idx="63">
                  <c:v>821</c:v>
                </c:pt>
                <c:pt idx="64">
                  <c:v>821</c:v>
                </c:pt>
                <c:pt idx="65">
                  <c:v>821</c:v>
                </c:pt>
                <c:pt idx="66">
                  <c:v>821</c:v>
                </c:pt>
                <c:pt idx="67">
                  <c:v>821</c:v>
                </c:pt>
                <c:pt idx="68">
                  <c:v>821</c:v>
                </c:pt>
                <c:pt idx="69">
                  <c:v>821</c:v>
                </c:pt>
                <c:pt idx="70">
                  <c:v>821</c:v>
                </c:pt>
                <c:pt idx="71">
                  <c:v>821</c:v>
                </c:pt>
                <c:pt idx="72">
                  <c:v>821</c:v>
                </c:pt>
                <c:pt idx="73">
                  <c:v>821</c:v>
                </c:pt>
                <c:pt idx="74">
                  <c:v>828</c:v>
                </c:pt>
                <c:pt idx="75">
                  <c:v>834</c:v>
                </c:pt>
                <c:pt idx="76">
                  <c:v>841</c:v>
                </c:pt>
                <c:pt idx="77">
                  <c:v>847</c:v>
                </c:pt>
                <c:pt idx="78">
                  <c:v>854</c:v>
                </c:pt>
                <c:pt idx="79">
                  <c:v>981</c:v>
                </c:pt>
                <c:pt idx="80">
                  <c:v>1107</c:v>
                </c:pt>
                <c:pt idx="81">
                  <c:v>1233</c:v>
                </c:pt>
                <c:pt idx="82">
                  <c:v>1359</c:v>
                </c:pt>
                <c:pt idx="83">
                  <c:v>1486</c:v>
                </c:pt>
                <c:pt idx="84">
                  <c:v>1612</c:v>
                </c:pt>
                <c:pt idx="85">
                  <c:v>1739</c:v>
                </c:pt>
                <c:pt idx="86">
                  <c:v>1865</c:v>
                </c:pt>
                <c:pt idx="87">
                  <c:v>1992</c:v>
                </c:pt>
                <c:pt idx="88">
                  <c:v>2118</c:v>
                </c:pt>
                <c:pt idx="89">
                  <c:v>2244</c:v>
                </c:pt>
                <c:pt idx="90">
                  <c:v>2370</c:v>
                </c:pt>
                <c:pt idx="91">
                  <c:v>2497</c:v>
                </c:pt>
                <c:pt idx="92">
                  <c:v>2623</c:v>
                </c:pt>
                <c:pt idx="93">
                  <c:v>2750</c:v>
                </c:pt>
                <c:pt idx="94">
                  <c:v>2870</c:v>
                </c:pt>
                <c:pt idx="95">
                  <c:v>2990</c:v>
                </c:pt>
                <c:pt idx="96">
                  <c:v>2942</c:v>
                </c:pt>
                <c:pt idx="97">
                  <c:v>2895</c:v>
                </c:pt>
                <c:pt idx="98">
                  <c:v>2847</c:v>
                </c:pt>
                <c:pt idx="99">
                  <c:v>2679</c:v>
                </c:pt>
                <c:pt idx="100">
                  <c:v>2512</c:v>
                </c:pt>
                <c:pt idx="101">
                  <c:v>2345</c:v>
                </c:pt>
                <c:pt idx="102">
                  <c:v>2177</c:v>
                </c:pt>
                <c:pt idx="103">
                  <c:v>2010</c:v>
                </c:pt>
                <c:pt idx="104">
                  <c:v>1842</c:v>
                </c:pt>
                <c:pt idx="105">
                  <c:v>1675</c:v>
                </c:pt>
                <c:pt idx="106">
                  <c:v>1507</c:v>
                </c:pt>
                <c:pt idx="107">
                  <c:v>1340</c:v>
                </c:pt>
                <c:pt idx="108">
                  <c:v>1173</c:v>
                </c:pt>
                <c:pt idx="109">
                  <c:v>1005</c:v>
                </c:pt>
                <c:pt idx="110">
                  <c:v>838</c:v>
                </c:pt>
                <c:pt idx="111">
                  <c:v>670</c:v>
                </c:pt>
                <c:pt idx="112">
                  <c:v>503</c:v>
                </c:pt>
                <c:pt idx="113">
                  <c:v>336</c:v>
                </c:pt>
                <c:pt idx="114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D7-46CF-A804-2F93BE30780C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simulazione!$AN$724:$AN$838</c:f>
              <c:numCache>
                <c:formatCode>_-* #.##0,00\ _€_-;\-* #.##0,00\ _€_-;_-* "-"??\ _€_-;_-@_-</c:formatCode>
                <c:ptCount val="115"/>
                <c:pt idx="0">
                  <c:v>6759</c:v>
                </c:pt>
                <c:pt idx="1">
                  <c:v>7091</c:v>
                </c:pt>
                <c:pt idx="2">
                  <c:v>7421</c:v>
                </c:pt>
                <c:pt idx="3">
                  <c:v>7752</c:v>
                </c:pt>
                <c:pt idx="4">
                  <c:v>8084</c:v>
                </c:pt>
                <c:pt idx="5">
                  <c:v>8414</c:v>
                </c:pt>
                <c:pt idx="6">
                  <c:v>8745</c:v>
                </c:pt>
                <c:pt idx="7">
                  <c:v>9077</c:v>
                </c:pt>
                <c:pt idx="8">
                  <c:v>9650</c:v>
                </c:pt>
                <c:pt idx="9">
                  <c:v>10223</c:v>
                </c:pt>
                <c:pt idx="10">
                  <c:v>10794</c:v>
                </c:pt>
                <c:pt idx="11">
                  <c:v>11367</c:v>
                </c:pt>
                <c:pt idx="12">
                  <c:v>11790</c:v>
                </c:pt>
                <c:pt idx="13">
                  <c:v>12213</c:v>
                </c:pt>
                <c:pt idx="14">
                  <c:v>12063</c:v>
                </c:pt>
                <c:pt idx="15">
                  <c:v>11913</c:v>
                </c:pt>
                <c:pt idx="16">
                  <c:v>11721</c:v>
                </c:pt>
                <c:pt idx="17">
                  <c:v>11528</c:v>
                </c:pt>
                <c:pt idx="18">
                  <c:v>11334</c:v>
                </c:pt>
                <c:pt idx="19">
                  <c:v>11142</c:v>
                </c:pt>
                <c:pt idx="20">
                  <c:v>10949</c:v>
                </c:pt>
                <c:pt idx="21">
                  <c:v>10755</c:v>
                </c:pt>
                <c:pt idx="22">
                  <c:v>10562</c:v>
                </c:pt>
                <c:pt idx="23">
                  <c:v>10370</c:v>
                </c:pt>
                <c:pt idx="24">
                  <c:v>10176</c:v>
                </c:pt>
                <c:pt idx="25">
                  <c:v>9983</c:v>
                </c:pt>
                <c:pt idx="26">
                  <c:v>9791</c:v>
                </c:pt>
                <c:pt idx="27">
                  <c:v>9467</c:v>
                </c:pt>
                <c:pt idx="28">
                  <c:v>9144</c:v>
                </c:pt>
                <c:pt idx="29">
                  <c:v>8822</c:v>
                </c:pt>
                <c:pt idx="30">
                  <c:v>8499</c:v>
                </c:pt>
                <c:pt idx="31">
                  <c:v>8177</c:v>
                </c:pt>
                <c:pt idx="32">
                  <c:v>8003</c:v>
                </c:pt>
                <c:pt idx="33">
                  <c:v>7830</c:v>
                </c:pt>
                <c:pt idx="34">
                  <c:v>7658</c:v>
                </c:pt>
                <c:pt idx="35">
                  <c:v>7484</c:v>
                </c:pt>
                <c:pt idx="36">
                  <c:v>7355</c:v>
                </c:pt>
                <c:pt idx="37">
                  <c:v>7224</c:v>
                </c:pt>
                <c:pt idx="38">
                  <c:v>7506</c:v>
                </c:pt>
                <c:pt idx="39">
                  <c:v>7787</c:v>
                </c:pt>
                <c:pt idx="40">
                  <c:v>8069</c:v>
                </c:pt>
                <c:pt idx="41">
                  <c:v>8349</c:v>
                </c:pt>
                <c:pt idx="42">
                  <c:v>8630</c:v>
                </c:pt>
                <c:pt idx="43">
                  <c:v>8912</c:v>
                </c:pt>
                <c:pt idx="44">
                  <c:v>8561</c:v>
                </c:pt>
                <c:pt idx="45">
                  <c:v>8211</c:v>
                </c:pt>
                <c:pt idx="46">
                  <c:v>7860</c:v>
                </c:pt>
                <c:pt idx="47">
                  <c:v>7640</c:v>
                </c:pt>
                <c:pt idx="48">
                  <c:v>7419</c:v>
                </c:pt>
                <c:pt idx="49">
                  <c:v>7197</c:v>
                </c:pt>
                <c:pt idx="50">
                  <c:v>6977</c:v>
                </c:pt>
                <c:pt idx="51">
                  <c:v>6756</c:v>
                </c:pt>
                <c:pt idx="52">
                  <c:v>6536</c:v>
                </c:pt>
                <c:pt idx="53">
                  <c:v>6315</c:v>
                </c:pt>
                <c:pt idx="54">
                  <c:v>6095</c:v>
                </c:pt>
                <c:pt idx="55">
                  <c:v>5873</c:v>
                </c:pt>
                <c:pt idx="56">
                  <c:v>5652</c:v>
                </c:pt>
                <c:pt idx="57">
                  <c:v>5432</c:v>
                </c:pt>
                <c:pt idx="58">
                  <c:v>4800</c:v>
                </c:pt>
                <c:pt idx="59">
                  <c:v>4169</c:v>
                </c:pt>
                <c:pt idx="60">
                  <c:v>3537</c:v>
                </c:pt>
                <c:pt idx="61">
                  <c:v>2906</c:v>
                </c:pt>
                <c:pt idx="62">
                  <c:v>2273</c:v>
                </c:pt>
                <c:pt idx="63">
                  <c:v>1641</c:v>
                </c:pt>
                <c:pt idx="64">
                  <c:v>1641</c:v>
                </c:pt>
                <c:pt idx="65">
                  <c:v>1641</c:v>
                </c:pt>
                <c:pt idx="66">
                  <c:v>1641</c:v>
                </c:pt>
                <c:pt idx="67">
                  <c:v>1641</c:v>
                </c:pt>
                <c:pt idx="68">
                  <c:v>1641</c:v>
                </c:pt>
                <c:pt idx="69">
                  <c:v>1641</c:v>
                </c:pt>
                <c:pt idx="70">
                  <c:v>1641</c:v>
                </c:pt>
                <c:pt idx="71">
                  <c:v>1641</c:v>
                </c:pt>
                <c:pt idx="72">
                  <c:v>1641</c:v>
                </c:pt>
                <c:pt idx="73">
                  <c:v>1641</c:v>
                </c:pt>
                <c:pt idx="74">
                  <c:v>1655</c:v>
                </c:pt>
                <c:pt idx="75">
                  <c:v>1668</c:v>
                </c:pt>
                <c:pt idx="76">
                  <c:v>1682</c:v>
                </c:pt>
                <c:pt idx="77">
                  <c:v>1694</c:v>
                </c:pt>
                <c:pt idx="78">
                  <c:v>1707</c:v>
                </c:pt>
                <c:pt idx="79">
                  <c:v>1961</c:v>
                </c:pt>
                <c:pt idx="80">
                  <c:v>2213</c:v>
                </c:pt>
                <c:pt idx="81">
                  <c:v>2466</c:v>
                </c:pt>
                <c:pt idx="82">
                  <c:v>2718</c:v>
                </c:pt>
                <c:pt idx="83">
                  <c:v>2972</c:v>
                </c:pt>
                <c:pt idx="84">
                  <c:v>3224</c:v>
                </c:pt>
                <c:pt idx="85">
                  <c:v>3477</c:v>
                </c:pt>
                <c:pt idx="86">
                  <c:v>3729</c:v>
                </c:pt>
                <c:pt idx="87">
                  <c:v>3983</c:v>
                </c:pt>
                <c:pt idx="88">
                  <c:v>4235</c:v>
                </c:pt>
                <c:pt idx="89">
                  <c:v>4488</c:v>
                </c:pt>
                <c:pt idx="90">
                  <c:v>4740</c:v>
                </c:pt>
                <c:pt idx="91">
                  <c:v>4994</c:v>
                </c:pt>
                <c:pt idx="92">
                  <c:v>5246</c:v>
                </c:pt>
                <c:pt idx="93">
                  <c:v>5499</c:v>
                </c:pt>
                <c:pt idx="94">
                  <c:v>5739</c:v>
                </c:pt>
                <c:pt idx="95">
                  <c:v>5979</c:v>
                </c:pt>
                <c:pt idx="96">
                  <c:v>5883</c:v>
                </c:pt>
                <c:pt idx="97">
                  <c:v>5789</c:v>
                </c:pt>
                <c:pt idx="98">
                  <c:v>5693</c:v>
                </c:pt>
                <c:pt idx="99">
                  <c:v>5358</c:v>
                </c:pt>
                <c:pt idx="100">
                  <c:v>5024</c:v>
                </c:pt>
                <c:pt idx="101">
                  <c:v>4689</c:v>
                </c:pt>
                <c:pt idx="102">
                  <c:v>4353</c:v>
                </c:pt>
                <c:pt idx="103">
                  <c:v>4019</c:v>
                </c:pt>
                <c:pt idx="104">
                  <c:v>3684</c:v>
                </c:pt>
                <c:pt idx="105">
                  <c:v>3350</c:v>
                </c:pt>
                <c:pt idx="106">
                  <c:v>3014</c:v>
                </c:pt>
                <c:pt idx="107">
                  <c:v>2679</c:v>
                </c:pt>
                <c:pt idx="108">
                  <c:v>2345</c:v>
                </c:pt>
                <c:pt idx="109">
                  <c:v>2010</c:v>
                </c:pt>
                <c:pt idx="110">
                  <c:v>1676</c:v>
                </c:pt>
                <c:pt idx="111">
                  <c:v>1340</c:v>
                </c:pt>
                <c:pt idx="112">
                  <c:v>1005</c:v>
                </c:pt>
                <c:pt idx="113">
                  <c:v>671</c:v>
                </c:pt>
                <c:pt idx="114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D7-46CF-A804-2F93BE30780C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simulazione!$AO$724:$AO$838</c:f>
              <c:numCache>
                <c:formatCode>_-* #.##0,00\ _€_-;\-* #.##0,00\ _€_-;_-* "-"??\ _€_-;_-@_-</c:formatCode>
                <c:ptCount val="115"/>
                <c:pt idx="0">
                  <c:v>12759</c:v>
                </c:pt>
                <c:pt idx="1">
                  <c:v>13091</c:v>
                </c:pt>
                <c:pt idx="2">
                  <c:v>13421</c:v>
                </c:pt>
                <c:pt idx="3">
                  <c:v>13752</c:v>
                </c:pt>
                <c:pt idx="4">
                  <c:v>14084</c:v>
                </c:pt>
                <c:pt idx="5">
                  <c:v>14414</c:v>
                </c:pt>
                <c:pt idx="6">
                  <c:v>14745</c:v>
                </c:pt>
                <c:pt idx="7">
                  <c:v>15077</c:v>
                </c:pt>
                <c:pt idx="8">
                  <c:v>15650</c:v>
                </c:pt>
                <c:pt idx="9">
                  <c:v>16223</c:v>
                </c:pt>
                <c:pt idx="10">
                  <c:v>16794</c:v>
                </c:pt>
                <c:pt idx="11">
                  <c:v>17367</c:v>
                </c:pt>
                <c:pt idx="12">
                  <c:v>17790</c:v>
                </c:pt>
                <c:pt idx="13">
                  <c:v>18213</c:v>
                </c:pt>
                <c:pt idx="14">
                  <c:v>18063</c:v>
                </c:pt>
                <c:pt idx="15">
                  <c:v>17913</c:v>
                </c:pt>
                <c:pt idx="16">
                  <c:v>17721</c:v>
                </c:pt>
                <c:pt idx="17">
                  <c:v>17528</c:v>
                </c:pt>
                <c:pt idx="18">
                  <c:v>17334</c:v>
                </c:pt>
                <c:pt idx="19">
                  <c:v>17142</c:v>
                </c:pt>
                <c:pt idx="20">
                  <c:v>16949</c:v>
                </c:pt>
                <c:pt idx="21">
                  <c:v>16755</c:v>
                </c:pt>
                <c:pt idx="22">
                  <c:v>16562</c:v>
                </c:pt>
                <c:pt idx="23">
                  <c:v>16370</c:v>
                </c:pt>
                <c:pt idx="24">
                  <c:v>16176</c:v>
                </c:pt>
                <c:pt idx="25">
                  <c:v>15983</c:v>
                </c:pt>
                <c:pt idx="26">
                  <c:v>15791</c:v>
                </c:pt>
                <c:pt idx="27">
                  <c:v>15467</c:v>
                </c:pt>
                <c:pt idx="28">
                  <c:v>15144</c:v>
                </c:pt>
                <c:pt idx="29">
                  <c:v>14822</c:v>
                </c:pt>
                <c:pt idx="30">
                  <c:v>14499</c:v>
                </c:pt>
                <c:pt idx="31">
                  <c:v>14177</c:v>
                </c:pt>
                <c:pt idx="32">
                  <c:v>14003</c:v>
                </c:pt>
                <c:pt idx="33">
                  <c:v>13830</c:v>
                </c:pt>
                <c:pt idx="34">
                  <c:v>13658</c:v>
                </c:pt>
                <c:pt idx="35">
                  <c:v>13484</c:v>
                </c:pt>
                <c:pt idx="36">
                  <c:v>13355</c:v>
                </c:pt>
                <c:pt idx="37">
                  <c:v>13224</c:v>
                </c:pt>
                <c:pt idx="38">
                  <c:v>13506</c:v>
                </c:pt>
                <c:pt idx="39">
                  <c:v>13787</c:v>
                </c:pt>
                <c:pt idx="40">
                  <c:v>14069</c:v>
                </c:pt>
                <c:pt idx="41">
                  <c:v>14349</c:v>
                </c:pt>
                <c:pt idx="42">
                  <c:v>14630</c:v>
                </c:pt>
                <c:pt idx="43">
                  <c:v>14912</c:v>
                </c:pt>
                <c:pt idx="44">
                  <c:v>14561</c:v>
                </c:pt>
                <c:pt idx="45">
                  <c:v>14211</c:v>
                </c:pt>
                <c:pt idx="46">
                  <c:v>13860</c:v>
                </c:pt>
                <c:pt idx="47">
                  <c:v>13640</c:v>
                </c:pt>
                <c:pt idx="48">
                  <c:v>13419</c:v>
                </c:pt>
                <c:pt idx="49">
                  <c:v>13197</c:v>
                </c:pt>
                <c:pt idx="50">
                  <c:v>12977</c:v>
                </c:pt>
                <c:pt idx="51">
                  <c:v>12756</c:v>
                </c:pt>
                <c:pt idx="52">
                  <c:v>12536</c:v>
                </c:pt>
                <c:pt idx="53">
                  <c:v>12315</c:v>
                </c:pt>
                <c:pt idx="54">
                  <c:v>9095</c:v>
                </c:pt>
                <c:pt idx="55">
                  <c:v>8873</c:v>
                </c:pt>
                <c:pt idx="56">
                  <c:v>8652</c:v>
                </c:pt>
                <c:pt idx="57">
                  <c:v>8432</c:v>
                </c:pt>
                <c:pt idx="58">
                  <c:v>7800</c:v>
                </c:pt>
                <c:pt idx="59">
                  <c:v>7169</c:v>
                </c:pt>
                <c:pt idx="60">
                  <c:v>6537</c:v>
                </c:pt>
                <c:pt idx="61">
                  <c:v>4406</c:v>
                </c:pt>
                <c:pt idx="62">
                  <c:v>3773</c:v>
                </c:pt>
                <c:pt idx="63">
                  <c:v>3141</c:v>
                </c:pt>
                <c:pt idx="64">
                  <c:v>3141</c:v>
                </c:pt>
                <c:pt idx="65">
                  <c:v>3141</c:v>
                </c:pt>
                <c:pt idx="66">
                  <c:v>3141</c:v>
                </c:pt>
                <c:pt idx="67">
                  <c:v>3141</c:v>
                </c:pt>
                <c:pt idx="68">
                  <c:v>3141</c:v>
                </c:pt>
                <c:pt idx="69">
                  <c:v>3141</c:v>
                </c:pt>
                <c:pt idx="70">
                  <c:v>3141</c:v>
                </c:pt>
                <c:pt idx="71">
                  <c:v>3141</c:v>
                </c:pt>
                <c:pt idx="72">
                  <c:v>3141</c:v>
                </c:pt>
                <c:pt idx="73">
                  <c:v>3141</c:v>
                </c:pt>
                <c:pt idx="74">
                  <c:v>3155</c:v>
                </c:pt>
                <c:pt idx="75">
                  <c:v>3168</c:v>
                </c:pt>
                <c:pt idx="76">
                  <c:v>3182</c:v>
                </c:pt>
                <c:pt idx="77">
                  <c:v>3194</c:v>
                </c:pt>
                <c:pt idx="78">
                  <c:v>3207</c:v>
                </c:pt>
                <c:pt idx="79">
                  <c:v>3461</c:v>
                </c:pt>
                <c:pt idx="80">
                  <c:v>3713</c:v>
                </c:pt>
                <c:pt idx="81">
                  <c:v>3966</c:v>
                </c:pt>
                <c:pt idx="82">
                  <c:v>4218</c:v>
                </c:pt>
                <c:pt idx="83">
                  <c:v>4472</c:v>
                </c:pt>
                <c:pt idx="84">
                  <c:v>6224</c:v>
                </c:pt>
                <c:pt idx="85">
                  <c:v>6477</c:v>
                </c:pt>
                <c:pt idx="86">
                  <c:v>6729</c:v>
                </c:pt>
                <c:pt idx="87">
                  <c:v>6983</c:v>
                </c:pt>
                <c:pt idx="88">
                  <c:v>7235</c:v>
                </c:pt>
                <c:pt idx="89">
                  <c:v>7488</c:v>
                </c:pt>
                <c:pt idx="90">
                  <c:v>7740</c:v>
                </c:pt>
                <c:pt idx="91">
                  <c:v>7994</c:v>
                </c:pt>
                <c:pt idx="92">
                  <c:v>8246</c:v>
                </c:pt>
                <c:pt idx="93">
                  <c:v>8499</c:v>
                </c:pt>
                <c:pt idx="94">
                  <c:v>8739</c:v>
                </c:pt>
                <c:pt idx="95">
                  <c:v>8979</c:v>
                </c:pt>
                <c:pt idx="96">
                  <c:v>8883</c:v>
                </c:pt>
                <c:pt idx="97">
                  <c:v>8789</c:v>
                </c:pt>
                <c:pt idx="98">
                  <c:v>8693</c:v>
                </c:pt>
                <c:pt idx="99">
                  <c:v>8358</c:v>
                </c:pt>
                <c:pt idx="100">
                  <c:v>8024</c:v>
                </c:pt>
                <c:pt idx="101">
                  <c:v>7689</c:v>
                </c:pt>
                <c:pt idx="102">
                  <c:v>7353</c:v>
                </c:pt>
                <c:pt idx="103">
                  <c:v>7019</c:v>
                </c:pt>
                <c:pt idx="104">
                  <c:v>6684</c:v>
                </c:pt>
                <c:pt idx="105">
                  <c:v>6350</c:v>
                </c:pt>
                <c:pt idx="106">
                  <c:v>4514</c:v>
                </c:pt>
                <c:pt idx="107">
                  <c:v>4179</c:v>
                </c:pt>
                <c:pt idx="108">
                  <c:v>3845</c:v>
                </c:pt>
                <c:pt idx="109">
                  <c:v>3510</c:v>
                </c:pt>
                <c:pt idx="110">
                  <c:v>3176</c:v>
                </c:pt>
                <c:pt idx="111">
                  <c:v>2240</c:v>
                </c:pt>
                <c:pt idx="112">
                  <c:v>1905</c:v>
                </c:pt>
                <c:pt idx="113">
                  <c:v>971</c:v>
                </c:pt>
                <c:pt idx="114">
                  <c:v>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D7-46CF-A804-2F93BE30780C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simulazione!$AP$724:$AP$838</c:f>
              <c:numCache>
                <c:formatCode>_-* #.##0,00\ _€_-;\-* #.##0,00\ _€_-;_-* "-"??\ _€_-;_-@_-</c:formatCode>
                <c:ptCount val="115"/>
                <c:pt idx="0">
                  <c:v>13196</c:v>
                </c:pt>
                <c:pt idx="1">
                  <c:v>13843</c:v>
                </c:pt>
                <c:pt idx="2">
                  <c:v>14488</c:v>
                </c:pt>
                <c:pt idx="3">
                  <c:v>15135</c:v>
                </c:pt>
                <c:pt idx="4">
                  <c:v>15782</c:v>
                </c:pt>
                <c:pt idx="5">
                  <c:v>16427</c:v>
                </c:pt>
                <c:pt idx="6">
                  <c:v>17074</c:v>
                </c:pt>
                <c:pt idx="7">
                  <c:v>17721</c:v>
                </c:pt>
                <c:pt idx="8">
                  <c:v>18839</c:v>
                </c:pt>
                <c:pt idx="9">
                  <c:v>19958</c:v>
                </c:pt>
                <c:pt idx="10">
                  <c:v>21074</c:v>
                </c:pt>
                <c:pt idx="11">
                  <c:v>22193</c:v>
                </c:pt>
                <c:pt idx="12">
                  <c:v>23019</c:v>
                </c:pt>
                <c:pt idx="13">
                  <c:v>23844</c:v>
                </c:pt>
                <c:pt idx="14">
                  <c:v>23552</c:v>
                </c:pt>
                <c:pt idx="15">
                  <c:v>23259</c:v>
                </c:pt>
                <c:pt idx="16">
                  <c:v>22883</c:v>
                </c:pt>
                <c:pt idx="17">
                  <c:v>22506</c:v>
                </c:pt>
                <c:pt idx="18">
                  <c:v>22128</c:v>
                </c:pt>
                <c:pt idx="19">
                  <c:v>21753</c:v>
                </c:pt>
                <c:pt idx="20">
                  <c:v>21376</c:v>
                </c:pt>
                <c:pt idx="21">
                  <c:v>20998</c:v>
                </c:pt>
                <c:pt idx="22">
                  <c:v>20621</c:v>
                </c:pt>
                <c:pt idx="23">
                  <c:v>20245</c:v>
                </c:pt>
                <c:pt idx="24">
                  <c:v>19867</c:v>
                </c:pt>
                <c:pt idx="25">
                  <c:v>19490</c:v>
                </c:pt>
                <c:pt idx="26">
                  <c:v>19115</c:v>
                </c:pt>
                <c:pt idx="27">
                  <c:v>18483</c:v>
                </c:pt>
                <c:pt idx="28">
                  <c:v>17853</c:v>
                </c:pt>
                <c:pt idx="29">
                  <c:v>17223</c:v>
                </c:pt>
                <c:pt idx="30">
                  <c:v>16593</c:v>
                </c:pt>
                <c:pt idx="31">
                  <c:v>15963</c:v>
                </c:pt>
                <c:pt idx="32">
                  <c:v>15625</c:v>
                </c:pt>
                <c:pt idx="33">
                  <c:v>15287</c:v>
                </c:pt>
                <c:pt idx="34">
                  <c:v>14950</c:v>
                </c:pt>
                <c:pt idx="35">
                  <c:v>14611</c:v>
                </c:pt>
                <c:pt idx="36">
                  <c:v>14359</c:v>
                </c:pt>
                <c:pt idx="37">
                  <c:v>14104</c:v>
                </c:pt>
                <c:pt idx="38">
                  <c:v>14654</c:v>
                </c:pt>
                <c:pt idx="39">
                  <c:v>15203</c:v>
                </c:pt>
                <c:pt idx="40">
                  <c:v>15752</c:v>
                </c:pt>
                <c:pt idx="41">
                  <c:v>16300</c:v>
                </c:pt>
                <c:pt idx="42">
                  <c:v>16849</c:v>
                </c:pt>
                <c:pt idx="43">
                  <c:v>17399</c:v>
                </c:pt>
                <c:pt idx="44">
                  <c:v>16714</c:v>
                </c:pt>
                <c:pt idx="45">
                  <c:v>16030</c:v>
                </c:pt>
                <c:pt idx="46">
                  <c:v>15345</c:v>
                </c:pt>
                <c:pt idx="47">
                  <c:v>14915</c:v>
                </c:pt>
                <c:pt idx="48">
                  <c:v>14484</c:v>
                </c:pt>
                <c:pt idx="49">
                  <c:v>14052</c:v>
                </c:pt>
                <c:pt idx="50">
                  <c:v>13621</c:v>
                </c:pt>
                <c:pt idx="51">
                  <c:v>13190</c:v>
                </c:pt>
                <c:pt idx="52">
                  <c:v>12760</c:v>
                </c:pt>
                <c:pt idx="53">
                  <c:v>12329</c:v>
                </c:pt>
                <c:pt idx="54">
                  <c:v>11898</c:v>
                </c:pt>
                <c:pt idx="55">
                  <c:v>11466</c:v>
                </c:pt>
                <c:pt idx="56">
                  <c:v>11035</c:v>
                </c:pt>
                <c:pt idx="57">
                  <c:v>10605</c:v>
                </c:pt>
                <c:pt idx="58">
                  <c:v>9371</c:v>
                </c:pt>
                <c:pt idx="59">
                  <c:v>8138</c:v>
                </c:pt>
                <c:pt idx="60">
                  <c:v>6905</c:v>
                </c:pt>
                <c:pt idx="61">
                  <c:v>5672</c:v>
                </c:pt>
                <c:pt idx="62">
                  <c:v>4438</c:v>
                </c:pt>
                <c:pt idx="63">
                  <c:v>3204</c:v>
                </c:pt>
                <c:pt idx="64">
                  <c:v>3204</c:v>
                </c:pt>
                <c:pt idx="65">
                  <c:v>3204</c:v>
                </c:pt>
                <c:pt idx="66">
                  <c:v>3204</c:v>
                </c:pt>
                <c:pt idx="67">
                  <c:v>3204</c:v>
                </c:pt>
                <c:pt idx="68">
                  <c:v>3204</c:v>
                </c:pt>
                <c:pt idx="69">
                  <c:v>3204</c:v>
                </c:pt>
                <c:pt idx="70">
                  <c:v>3204</c:v>
                </c:pt>
                <c:pt idx="71">
                  <c:v>3204</c:v>
                </c:pt>
                <c:pt idx="72">
                  <c:v>3204</c:v>
                </c:pt>
                <c:pt idx="73">
                  <c:v>3204</c:v>
                </c:pt>
                <c:pt idx="74">
                  <c:v>3231</c:v>
                </c:pt>
                <c:pt idx="75">
                  <c:v>3256</c:v>
                </c:pt>
                <c:pt idx="76">
                  <c:v>3283</c:v>
                </c:pt>
                <c:pt idx="77">
                  <c:v>3307</c:v>
                </c:pt>
                <c:pt idx="78">
                  <c:v>3333</c:v>
                </c:pt>
                <c:pt idx="79">
                  <c:v>3827</c:v>
                </c:pt>
                <c:pt idx="80">
                  <c:v>4320</c:v>
                </c:pt>
                <c:pt idx="81">
                  <c:v>4814</c:v>
                </c:pt>
                <c:pt idx="82">
                  <c:v>5307</c:v>
                </c:pt>
                <c:pt idx="83">
                  <c:v>5801</c:v>
                </c:pt>
                <c:pt idx="84">
                  <c:v>6294</c:v>
                </c:pt>
                <c:pt idx="85">
                  <c:v>6788</c:v>
                </c:pt>
                <c:pt idx="86">
                  <c:v>7281</c:v>
                </c:pt>
                <c:pt idx="87">
                  <c:v>7775</c:v>
                </c:pt>
                <c:pt idx="88">
                  <c:v>8268</c:v>
                </c:pt>
                <c:pt idx="89">
                  <c:v>8762</c:v>
                </c:pt>
                <c:pt idx="90">
                  <c:v>9255</c:v>
                </c:pt>
                <c:pt idx="91">
                  <c:v>9749</c:v>
                </c:pt>
                <c:pt idx="92">
                  <c:v>10242</c:v>
                </c:pt>
                <c:pt idx="93">
                  <c:v>10736</c:v>
                </c:pt>
                <c:pt idx="94">
                  <c:v>11204</c:v>
                </c:pt>
                <c:pt idx="95">
                  <c:v>11672</c:v>
                </c:pt>
                <c:pt idx="96">
                  <c:v>11486</c:v>
                </c:pt>
                <c:pt idx="97">
                  <c:v>11301</c:v>
                </c:pt>
                <c:pt idx="98">
                  <c:v>11115</c:v>
                </c:pt>
                <c:pt idx="99">
                  <c:v>10461</c:v>
                </c:pt>
                <c:pt idx="100">
                  <c:v>9808</c:v>
                </c:pt>
                <c:pt idx="101">
                  <c:v>9154</c:v>
                </c:pt>
                <c:pt idx="102">
                  <c:v>8499</c:v>
                </c:pt>
                <c:pt idx="103">
                  <c:v>7846</c:v>
                </c:pt>
                <c:pt idx="104">
                  <c:v>7192</c:v>
                </c:pt>
                <c:pt idx="105">
                  <c:v>6539</c:v>
                </c:pt>
                <c:pt idx="106">
                  <c:v>5884</c:v>
                </c:pt>
                <c:pt idx="107">
                  <c:v>5231</c:v>
                </c:pt>
                <c:pt idx="108">
                  <c:v>4578</c:v>
                </c:pt>
                <c:pt idx="109">
                  <c:v>3924</c:v>
                </c:pt>
                <c:pt idx="110">
                  <c:v>3271</c:v>
                </c:pt>
                <c:pt idx="111">
                  <c:v>2616</c:v>
                </c:pt>
                <c:pt idx="112">
                  <c:v>1962</c:v>
                </c:pt>
                <c:pt idx="113">
                  <c:v>1309</c:v>
                </c:pt>
                <c:pt idx="114">
                  <c:v>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8D7-46CF-A804-2F93BE30780C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simulazione!$H$724:$H$838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simulazione!$AQ$724:$AQ$838</c:f>
              <c:numCache>
                <c:formatCode>_-* #.##0,00\ _€_-;\-* #.##0,00\ _€_-;_-* "-"??\ _€_-;_-@_-</c:formatCode>
                <c:ptCount val="115"/>
                <c:pt idx="0">
                  <c:v>19196</c:v>
                </c:pt>
                <c:pt idx="1">
                  <c:v>19843</c:v>
                </c:pt>
                <c:pt idx="2">
                  <c:v>20488</c:v>
                </c:pt>
                <c:pt idx="3">
                  <c:v>21135</c:v>
                </c:pt>
                <c:pt idx="4">
                  <c:v>21782</c:v>
                </c:pt>
                <c:pt idx="5">
                  <c:v>22427</c:v>
                </c:pt>
                <c:pt idx="6">
                  <c:v>23074</c:v>
                </c:pt>
                <c:pt idx="7">
                  <c:v>23721</c:v>
                </c:pt>
                <c:pt idx="8">
                  <c:v>24839</c:v>
                </c:pt>
                <c:pt idx="9">
                  <c:v>25958</c:v>
                </c:pt>
                <c:pt idx="10">
                  <c:v>27074</c:v>
                </c:pt>
                <c:pt idx="11">
                  <c:v>28193</c:v>
                </c:pt>
                <c:pt idx="12">
                  <c:v>29019</c:v>
                </c:pt>
                <c:pt idx="13">
                  <c:v>29844</c:v>
                </c:pt>
                <c:pt idx="14">
                  <c:v>29552</c:v>
                </c:pt>
                <c:pt idx="15">
                  <c:v>29259</c:v>
                </c:pt>
                <c:pt idx="16">
                  <c:v>28883</c:v>
                </c:pt>
                <c:pt idx="17">
                  <c:v>28506</c:v>
                </c:pt>
                <c:pt idx="18">
                  <c:v>28128</c:v>
                </c:pt>
                <c:pt idx="19">
                  <c:v>27753</c:v>
                </c:pt>
                <c:pt idx="20">
                  <c:v>27376</c:v>
                </c:pt>
                <c:pt idx="21">
                  <c:v>26998</c:v>
                </c:pt>
                <c:pt idx="22">
                  <c:v>26621</c:v>
                </c:pt>
                <c:pt idx="23">
                  <c:v>26245</c:v>
                </c:pt>
                <c:pt idx="24">
                  <c:v>25867</c:v>
                </c:pt>
                <c:pt idx="25">
                  <c:v>25490</c:v>
                </c:pt>
                <c:pt idx="26">
                  <c:v>25115</c:v>
                </c:pt>
                <c:pt idx="27">
                  <c:v>24483</c:v>
                </c:pt>
                <c:pt idx="28">
                  <c:v>23853</c:v>
                </c:pt>
                <c:pt idx="29">
                  <c:v>23223</c:v>
                </c:pt>
                <c:pt idx="30">
                  <c:v>22593</c:v>
                </c:pt>
                <c:pt idx="31">
                  <c:v>21963</c:v>
                </c:pt>
                <c:pt idx="32">
                  <c:v>21625</c:v>
                </c:pt>
                <c:pt idx="33">
                  <c:v>21287</c:v>
                </c:pt>
                <c:pt idx="34">
                  <c:v>20950</c:v>
                </c:pt>
                <c:pt idx="35">
                  <c:v>20611</c:v>
                </c:pt>
                <c:pt idx="36">
                  <c:v>20359</c:v>
                </c:pt>
                <c:pt idx="37">
                  <c:v>20104</c:v>
                </c:pt>
                <c:pt idx="38">
                  <c:v>20654</c:v>
                </c:pt>
                <c:pt idx="39">
                  <c:v>21203</c:v>
                </c:pt>
                <c:pt idx="40">
                  <c:v>21752</c:v>
                </c:pt>
                <c:pt idx="41">
                  <c:v>22300</c:v>
                </c:pt>
                <c:pt idx="42">
                  <c:v>22849</c:v>
                </c:pt>
                <c:pt idx="43">
                  <c:v>23399</c:v>
                </c:pt>
                <c:pt idx="44">
                  <c:v>22714</c:v>
                </c:pt>
                <c:pt idx="45">
                  <c:v>22030</c:v>
                </c:pt>
                <c:pt idx="46">
                  <c:v>21345</c:v>
                </c:pt>
                <c:pt idx="47">
                  <c:v>20915</c:v>
                </c:pt>
                <c:pt idx="48">
                  <c:v>20484</c:v>
                </c:pt>
                <c:pt idx="49">
                  <c:v>20052</c:v>
                </c:pt>
                <c:pt idx="50">
                  <c:v>19621</c:v>
                </c:pt>
                <c:pt idx="51">
                  <c:v>19190</c:v>
                </c:pt>
                <c:pt idx="52">
                  <c:v>18760</c:v>
                </c:pt>
                <c:pt idx="53">
                  <c:v>18329</c:v>
                </c:pt>
                <c:pt idx="54">
                  <c:v>14898</c:v>
                </c:pt>
                <c:pt idx="55">
                  <c:v>14466</c:v>
                </c:pt>
                <c:pt idx="56">
                  <c:v>14035</c:v>
                </c:pt>
                <c:pt idx="57">
                  <c:v>13605</c:v>
                </c:pt>
                <c:pt idx="58">
                  <c:v>12371</c:v>
                </c:pt>
                <c:pt idx="59">
                  <c:v>11138</c:v>
                </c:pt>
                <c:pt idx="60">
                  <c:v>9905</c:v>
                </c:pt>
                <c:pt idx="61">
                  <c:v>7172</c:v>
                </c:pt>
                <c:pt idx="62">
                  <c:v>5938</c:v>
                </c:pt>
                <c:pt idx="63">
                  <c:v>4704</c:v>
                </c:pt>
                <c:pt idx="64">
                  <c:v>4704</c:v>
                </c:pt>
                <c:pt idx="65">
                  <c:v>4704</c:v>
                </c:pt>
                <c:pt idx="66">
                  <c:v>4704</c:v>
                </c:pt>
                <c:pt idx="67">
                  <c:v>4704</c:v>
                </c:pt>
                <c:pt idx="68">
                  <c:v>4704</c:v>
                </c:pt>
                <c:pt idx="69">
                  <c:v>4704</c:v>
                </c:pt>
                <c:pt idx="70">
                  <c:v>4704</c:v>
                </c:pt>
                <c:pt idx="71">
                  <c:v>4704</c:v>
                </c:pt>
                <c:pt idx="72">
                  <c:v>4704</c:v>
                </c:pt>
                <c:pt idx="73">
                  <c:v>4704</c:v>
                </c:pt>
                <c:pt idx="74">
                  <c:v>4731</c:v>
                </c:pt>
                <c:pt idx="75">
                  <c:v>4756</c:v>
                </c:pt>
                <c:pt idx="76">
                  <c:v>4783</c:v>
                </c:pt>
                <c:pt idx="77">
                  <c:v>4807</c:v>
                </c:pt>
                <c:pt idx="78">
                  <c:v>4833</c:v>
                </c:pt>
                <c:pt idx="79">
                  <c:v>5327</c:v>
                </c:pt>
                <c:pt idx="80">
                  <c:v>5820</c:v>
                </c:pt>
                <c:pt idx="81">
                  <c:v>6314</c:v>
                </c:pt>
                <c:pt idx="82">
                  <c:v>6807</c:v>
                </c:pt>
                <c:pt idx="83">
                  <c:v>7301</c:v>
                </c:pt>
                <c:pt idx="84">
                  <c:v>9294</c:v>
                </c:pt>
                <c:pt idx="85">
                  <c:v>9788</c:v>
                </c:pt>
                <c:pt idx="86">
                  <c:v>10281</c:v>
                </c:pt>
                <c:pt idx="87">
                  <c:v>10775</c:v>
                </c:pt>
                <c:pt idx="88">
                  <c:v>11268</c:v>
                </c:pt>
                <c:pt idx="89">
                  <c:v>11762</c:v>
                </c:pt>
                <c:pt idx="90">
                  <c:v>12255</c:v>
                </c:pt>
                <c:pt idx="91">
                  <c:v>12749</c:v>
                </c:pt>
                <c:pt idx="92">
                  <c:v>13242</c:v>
                </c:pt>
                <c:pt idx="93">
                  <c:v>13736</c:v>
                </c:pt>
                <c:pt idx="94">
                  <c:v>14204</c:v>
                </c:pt>
                <c:pt idx="95">
                  <c:v>14672</c:v>
                </c:pt>
                <c:pt idx="96">
                  <c:v>14486</c:v>
                </c:pt>
                <c:pt idx="97">
                  <c:v>14301</c:v>
                </c:pt>
                <c:pt idx="98">
                  <c:v>14115</c:v>
                </c:pt>
                <c:pt idx="99">
                  <c:v>13461</c:v>
                </c:pt>
                <c:pt idx="100">
                  <c:v>12808</c:v>
                </c:pt>
                <c:pt idx="101">
                  <c:v>12154</c:v>
                </c:pt>
                <c:pt idx="102">
                  <c:v>11499</c:v>
                </c:pt>
                <c:pt idx="103">
                  <c:v>10846</c:v>
                </c:pt>
                <c:pt idx="104">
                  <c:v>10192</c:v>
                </c:pt>
                <c:pt idx="105">
                  <c:v>9539</c:v>
                </c:pt>
                <c:pt idx="106">
                  <c:v>7384</c:v>
                </c:pt>
                <c:pt idx="107">
                  <c:v>6731</c:v>
                </c:pt>
                <c:pt idx="108">
                  <c:v>6078</c:v>
                </c:pt>
                <c:pt idx="109">
                  <c:v>5424</c:v>
                </c:pt>
                <c:pt idx="110">
                  <c:v>4771</c:v>
                </c:pt>
                <c:pt idx="111">
                  <c:v>3516</c:v>
                </c:pt>
                <c:pt idx="112">
                  <c:v>2862</c:v>
                </c:pt>
                <c:pt idx="113">
                  <c:v>1609</c:v>
                </c:pt>
                <c:pt idx="114">
                  <c:v>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8D7-46CF-A804-2F93BE307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2251775"/>
        <c:axId val="562244703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simulazione!$AX$724:$AX$838</c:f>
              <c:numCache>
                <c:formatCode>Standard</c:formatCode>
                <c:ptCount val="115"/>
                <c:pt idx="0">
                  <c:v>83900</c:v>
                </c:pt>
                <c:pt idx="20">
                  <c:v>60300</c:v>
                </c:pt>
                <c:pt idx="40">
                  <c:v>124400</c:v>
                </c:pt>
                <c:pt idx="60">
                  <c:v>186000</c:v>
                </c:pt>
                <c:pt idx="85">
                  <c:v>120900</c:v>
                </c:pt>
                <c:pt idx="105">
                  <c:v>61150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33-475F-855D-35DF06CBBA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62251775"/>
        <c:axId val="562244703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simulazione!$F$724:$F$838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simulazione!$AW$724:$AW$838</c:f>
              <c:numCache>
                <c:formatCode>_-* #.##0,00\ _€_-;\-* #.##0,00\ _€_-;_-* "-"??\ _€_-;_-@_-</c:formatCode>
                <c:ptCount val="115"/>
                <c:pt idx="0">
                  <c:v>19289.7</c:v>
                </c:pt>
                <c:pt idx="20">
                  <c:v>12280.3</c:v>
                </c:pt>
                <c:pt idx="40">
                  <c:v>25186.1</c:v>
                </c:pt>
                <c:pt idx="60">
                  <c:v>15302.12</c:v>
                </c:pt>
                <c:pt idx="85">
                  <c:v>19691.25</c:v>
                </c:pt>
                <c:pt idx="105">
                  <c:v>27401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8D7-46CF-A804-2F93BE30780C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simulazione!$AV$724:$AV$838</c:f>
              <c:numCache>
                <c:formatCode>_-* #.##0,00\ _€_-;\-* #.##0,00\ _€_-;_-* "-"??\ _€_-;_-@_-</c:formatCode>
                <c:ptCount val="115"/>
                <c:pt idx="0">
                  <c:v>12759</c:v>
                </c:pt>
                <c:pt idx="1">
                  <c:v>12759</c:v>
                </c:pt>
                <c:pt idx="2">
                  <c:v>12759</c:v>
                </c:pt>
                <c:pt idx="3">
                  <c:v>12759</c:v>
                </c:pt>
                <c:pt idx="4">
                  <c:v>12759</c:v>
                </c:pt>
                <c:pt idx="5">
                  <c:v>12759</c:v>
                </c:pt>
                <c:pt idx="6">
                  <c:v>-332</c:v>
                </c:pt>
                <c:pt idx="7">
                  <c:v>-332</c:v>
                </c:pt>
                <c:pt idx="8">
                  <c:v>-332</c:v>
                </c:pt>
                <c:pt idx="9">
                  <c:v>29668</c:v>
                </c:pt>
                <c:pt idx="10">
                  <c:v>29668</c:v>
                </c:pt>
                <c:pt idx="11">
                  <c:v>29668</c:v>
                </c:pt>
                <c:pt idx="12">
                  <c:v>27654</c:v>
                </c:pt>
                <c:pt idx="13">
                  <c:v>27654</c:v>
                </c:pt>
                <c:pt idx="14">
                  <c:v>27654</c:v>
                </c:pt>
                <c:pt idx="15">
                  <c:v>27654</c:v>
                </c:pt>
                <c:pt idx="16">
                  <c:v>27654</c:v>
                </c:pt>
                <c:pt idx="17">
                  <c:v>27654</c:v>
                </c:pt>
                <c:pt idx="18">
                  <c:v>27654</c:v>
                </c:pt>
                <c:pt idx="19">
                  <c:v>27654</c:v>
                </c:pt>
                <c:pt idx="20">
                  <c:v>27654</c:v>
                </c:pt>
                <c:pt idx="21">
                  <c:v>27654</c:v>
                </c:pt>
                <c:pt idx="22">
                  <c:v>27654</c:v>
                </c:pt>
                <c:pt idx="23">
                  <c:v>27654</c:v>
                </c:pt>
                <c:pt idx="24">
                  <c:v>27654</c:v>
                </c:pt>
                <c:pt idx="25">
                  <c:v>27654</c:v>
                </c:pt>
                <c:pt idx="26">
                  <c:v>27654</c:v>
                </c:pt>
                <c:pt idx="27">
                  <c:v>27654</c:v>
                </c:pt>
                <c:pt idx="28">
                  <c:v>27654</c:v>
                </c:pt>
                <c:pt idx="29">
                  <c:v>27654</c:v>
                </c:pt>
                <c:pt idx="30">
                  <c:v>-43843</c:v>
                </c:pt>
                <c:pt idx="31">
                  <c:v>-43843</c:v>
                </c:pt>
                <c:pt idx="32">
                  <c:v>-43843</c:v>
                </c:pt>
                <c:pt idx="33">
                  <c:v>-13843</c:v>
                </c:pt>
                <c:pt idx="34">
                  <c:v>4073</c:v>
                </c:pt>
                <c:pt idx="35">
                  <c:v>4073</c:v>
                </c:pt>
                <c:pt idx="36">
                  <c:v>4073</c:v>
                </c:pt>
                <c:pt idx="37">
                  <c:v>34073</c:v>
                </c:pt>
                <c:pt idx="38">
                  <c:v>34073</c:v>
                </c:pt>
                <c:pt idx="39">
                  <c:v>34073</c:v>
                </c:pt>
                <c:pt idx="40">
                  <c:v>34073</c:v>
                </c:pt>
                <c:pt idx="41">
                  <c:v>34073</c:v>
                </c:pt>
                <c:pt idx="42">
                  <c:v>34073</c:v>
                </c:pt>
                <c:pt idx="43">
                  <c:v>34073</c:v>
                </c:pt>
                <c:pt idx="44">
                  <c:v>34073</c:v>
                </c:pt>
                <c:pt idx="45">
                  <c:v>3863</c:v>
                </c:pt>
                <c:pt idx="46">
                  <c:v>3863</c:v>
                </c:pt>
                <c:pt idx="47">
                  <c:v>3863</c:v>
                </c:pt>
                <c:pt idx="48">
                  <c:v>33863</c:v>
                </c:pt>
                <c:pt idx="49">
                  <c:v>33863</c:v>
                </c:pt>
                <c:pt idx="50">
                  <c:v>33863</c:v>
                </c:pt>
                <c:pt idx="51">
                  <c:v>33863</c:v>
                </c:pt>
                <c:pt idx="52">
                  <c:v>33863</c:v>
                </c:pt>
                <c:pt idx="53">
                  <c:v>33863</c:v>
                </c:pt>
                <c:pt idx="54">
                  <c:v>33863</c:v>
                </c:pt>
                <c:pt idx="55">
                  <c:v>33863</c:v>
                </c:pt>
                <c:pt idx="56">
                  <c:v>12716</c:v>
                </c:pt>
                <c:pt idx="57">
                  <c:v>12716</c:v>
                </c:pt>
                <c:pt idx="58">
                  <c:v>12716</c:v>
                </c:pt>
                <c:pt idx="59">
                  <c:v>12716</c:v>
                </c:pt>
                <c:pt idx="60">
                  <c:v>12716</c:v>
                </c:pt>
                <c:pt idx="61">
                  <c:v>12716</c:v>
                </c:pt>
                <c:pt idx="62">
                  <c:v>15527</c:v>
                </c:pt>
                <c:pt idx="63">
                  <c:v>15527</c:v>
                </c:pt>
                <c:pt idx="64">
                  <c:v>15527</c:v>
                </c:pt>
                <c:pt idx="65">
                  <c:v>15527</c:v>
                </c:pt>
                <c:pt idx="66">
                  <c:v>15527</c:v>
                </c:pt>
                <c:pt idx="67">
                  <c:v>15527</c:v>
                </c:pt>
                <c:pt idx="68">
                  <c:v>15527</c:v>
                </c:pt>
                <c:pt idx="69">
                  <c:v>15527</c:v>
                </c:pt>
                <c:pt idx="70">
                  <c:v>15527</c:v>
                </c:pt>
                <c:pt idx="71">
                  <c:v>15527</c:v>
                </c:pt>
                <c:pt idx="72">
                  <c:v>15527</c:v>
                </c:pt>
                <c:pt idx="73">
                  <c:v>15527</c:v>
                </c:pt>
                <c:pt idx="74">
                  <c:v>15527</c:v>
                </c:pt>
                <c:pt idx="75">
                  <c:v>15527</c:v>
                </c:pt>
                <c:pt idx="76">
                  <c:v>15527</c:v>
                </c:pt>
                <c:pt idx="77">
                  <c:v>15527</c:v>
                </c:pt>
                <c:pt idx="78">
                  <c:v>15527</c:v>
                </c:pt>
                <c:pt idx="79">
                  <c:v>15527</c:v>
                </c:pt>
                <c:pt idx="80">
                  <c:v>15527</c:v>
                </c:pt>
                <c:pt idx="81">
                  <c:v>15527</c:v>
                </c:pt>
                <c:pt idx="82">
                  <c:v>15527</c:v>
                </c:pt>
                <c:pt idx="83">
                  <c:v>15527</c:v>
                </c:pt>
                <c:pt idx="84">
                  <c:v>15527</c:v>
                </c:pt>
                <c:pt idx="85">
                  <c:v>15527</c:v>
                </c:pt>
                <c:pt idx="86">
                  <c:v>15527</c:v>
                </c:pt>
                <c:pt idx="87">
                  <c:v>15527</c:v>
                </c:pt>
                <c:pt idx="88">
                  <c:v>15527</c:v>
                </c:pt>
                <c:pt idx="89">
                  <c:v>15527</c:v>
                </c:pt>
                <c:pt idx="90">
                  <c:v>7471</c:v>
                </c:pt>
                <c:pt idx="91">
                  <c:v>422</c:v>
                </c:pt>
                <c:pt idx="92">
                  <c:v>422</c:v>
                </c:pt>
                <c:pt idx="93">
                  <c:v>422</c:v>
                </c:pt>
                <c:pt idx="94">
                  <c:v>30422</c:v>
                </c:pt>
                <c:pt idx="95">
                  <c:v>30422</c:v>
                </c:pt>
                <c:pt idx="96">
                  <c:v>27401</c:v>
                </c:pt>
                <c:pt idx="97">
                  <c:v>27401</c:v>
                </c:pt>
                <c:pt idx="98">
                  <c:v>27401</c:v>
                </c:pt>
                <c:pt idx="99">
                  <c:v>27401</c:v>
                </c:pt>
                <c:pt idx="100">
                  <c:v>27401</c:v>
                </c:pt>
                <c:pt idx="101">
                  <c:v>27401</c:v>
                </c:pt>
                <c:pt idx="102">
                  <c:v>27401</c:v>
                </c:pt>
                <c:pt idx="103">
                  <c:v>27401</c:v>
                </c:pt>
                <c:pt idx="104">
                  <c:v>27401</c:v>
                </c:pt>
                <c:pt idx="105">
                  <c:v>27401</c:v>
                </c:pt>
                <c:pt idx="106">
                  <c:v>27401</c:v>
                </c:pt>
                <c:pt idx="107">
                  <c:v>27401</c:v>
                </c:pt>
                <c:pt idx="108">
                  <c:v>27401</c:v>
                </c:pt>
                <c:pt idx="109">
                  <c:v>27401</c:v>
                </c:pt>
                <c:pt idx="110">
                  <c:v>27401</c:v>
                </c:pt>
                <c:pt idx="111">
                  <c:v>27401</c:v>
                </c:pt>
                <c:pt idx="112">
                  <c:v>27401</c:v>
                </c:pt>
                <c:pt idx="113">
                  <c:v>27401</c:v>
                </c:pt>
                <c:pt idx="114">
                  <c:v>27401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D0-4AD1-B39D-B7EB02926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251775"/>
        <c:axId val="562244703"/>
      </c:lineChart>
      <c:catAx>
        <c:axId val="562251775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2244703"/>
        <c:crosses val="autoZero"/>
        <c:auto val="1"/>
        <c:lblAlgn val="ctr"/>
        <c:lblOffset val="100"/>
        <c:noMultiLvlLbl val="0"/>
      </c:catAx>
      <c:valAx>
        <c:axId val="562244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622517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simulazione!$H$843:$H$957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simulazione!$Q$843:$Q$957</c:f>
              <c:numCache>
                <c:formatCode>Standard</c:formatCode>
                <c:ptCount val="115"/>
                <c:pt idx="0">
                  <c:v>117866</c:v>
                </c:pt>
                <c:pt idx="1">
                  <c:v>115056</c:v>
                </c:pt>
                <c:pt idx="2">
                  <c:v>112763</c:v>
                </c:pt>
                <c:pt idx="3">
                  <c:v>108242</c:v>
                </c:pt>
                <c:pt idx="4">
                  <c:v>103722</c:v>
                </c:pt>
                <c:pt idx="5">
                  <c:v>99200</c:v>
                </c:pt>
                <c:pt idx="6">
                  <c:v>94679</c:v>
                </c:pt>
                <c:pt idx="7">
                  <c:v>90159</c:v>
                </c:pt>
                <c:pt idx="8">
                  <c:v>85637</c:v>
                </c:pt>
                <c:pt idx="9">
                  <c:v>81116</c:v>
                </c:pt>
                <c:pt idx="10">
                  <c:v>76596</c:v>
                </c:pt>
                <c:pt idx="11">
                  <c:v>72074</c:v>
                </c:pt>
                <c:pt idx="12">
                  <c:v>72535</c:v>
                </c:pt>
                <c:pt idx="13">
                  <c:v>72994</c:v>
                </c:pt>
                <c:pt idx="14">
                  <c:v>73453</c:v>
                </c:pt>
                <c:pt idx="15">
                  <c:v>70290</c:v>
                </c:pt>
                <c:pt idx="16">
                  <c:v>67126</c:v>
                </c:pt>
                <c:pt idx="17">
                  <c:v>63963</c:v>
                </c:pt>
                <c:pt idx="18">
                  <c:v>61193</c:v>
                </c:pt>
                <c:pt idx="19">
                  <c:v>58423</c:v>
                </c:pt>
                <c:pt idx="20">
                  <c:v>67616</c:v>
                </c:pt>
                <c:pt idx="21">
                  <c:v>76506</c:v>
                </c:pt>
                <c:pt idx="22">
                  <c:v>84881</c:v>
                </c:pt>
                <c:pt idx="23">
                  <c:v>95485</c:v>
                </c:pt>
                <c:pt idx="24">
                  <c:v>106089</c:v>
                </c:pt>
                <c:pt idx="25">
                  <c:v>116691</c:v>
                </c:pt>
                <c:pt idx="26">
                  <c:v>118091</c:v>
                </c:pt>
                <c:pt idx="27">
                  <c:v>119492</c:v>
                </c:pt>
                <c:pt idx="28">
                  <c:v>120892</c:v>
                </c:pt>
                <c:pt idx="29">
                  <c:v>122292</c:v>
                </c:pt>
                <c:pt idx="30">
                  <c:v>120730</c:v>
                </c:pt>
                <c:pt idx="31">
                  <c:v>119168</c:v>
                </c:pt>
                <c:pt idx="32">
                  <c:v>118664</c:v>
                </c:pt>
                <c:pt idx="33">
                  <c:v>118160</c:v>
                </c:pt>
                <c:pt idx="34">
                  <c:v>117656</c:v>
                </c:pt>
                <c:pt idx="35">
                  <c:v>117152</c:v>
                </c:pt>
                <c:pt idx="36">
                  <c:v>116649</c:v>
                </c:pt>
                <c:pt idx="37">
                  <c:v>116145</c:v>
                </c:pt>
                <c:pt idx="38">
                  <c:v>115641</c:v>
                </c:pt>
                <c:pt idx="39">
                  <c:v>115137</c:v>
                </c:pt>
                <c:pt idx="40">
                  <c:v>103810</c:v>
                </c:pt>
                <c:pt idx="41">
                  <c:v>92783</c:v>
                </c:pt>
                <c:pt idx="42">
                  <c:v>81755</c:v>
                </c:pt>
                <c:pt idx="43">
                  <c:v>70728</c:v>
                </c:pt>
                <c:pt idx="44">
                  <c:v>59701</c:v>
                </c:pt>
                <c:pt idx="45">
                  <c:v>48674</c:v>
                </c:pt>
                <c:pt idx="46">
                  <c:v>46851</c:v>
                </c:pt>
                <c:pt idx="47">
                  <c:v>45027</c:v>
                </c:pt>
                <c:pt idx="48">
                  <c:v>41948</c:v>
                </c:pt>
                <c:pt idx="49">
                  <c:v>38870</c:v>
                </c:pt>
                <c:pt idx="50">
                  <c:v>38753</c:v>
                </c:pt>
                <c:pt idx="51">
                  <c:v>38637</c:v>
                </c:pt>
                <c:pt idx="52">
                  <c:v>38522</c:v>
                </c:pt>
                <c:pt idx="53">
                  <c:v>38405</c:v>
                </c:pt>
                <c:pt idx="54">
                  <c:v>38290</c:v>
                </c:pt>
                <c:pt idx="55">
                  <c:v>41692</c:v>
                </c:pt>
                <c:pt idx="56">
                  <c:v>45092</c:v>
                </c:pt>
                <c:pt idx="57">
                  <c:v>48494</c:v>
                </c:pt>
                <c:pt idx="58">
                  <c:v>51896</c:v>
                </c:pt>
                <c:pt idx="59">
                  <c:v>55298</c:v>
                </c:pt>
                <c:pt idx="60">
                  <c:v>54152</c:v>
                </c:pt>
                <c:pt idx="61">
                  <c:v>53007</c:v>
                </c:pt>
                <c:pt idx="62">
                  <c:v>51862</c:v>
                </c:pt>
                <c:pt idx="63">
                  <c:v>59310</c:v>
                </c:pt>
                <c:pt idx="64">
                  <c:v>66759</c:v>
                </c:pt>
                <c:pt idx="65">
                  <c:v>74209</c:v>
                </c:pt>
                <c:pt idx="66">
                  <c:v>81657</c:v>
                </c:pt>
                <c:pt idx="67">
                  <c:v>89108</c:v>
                </c:pt>
                <c:pt idx="68">
                  <c:v>97708</c:v>
                </c:pt>
                <c:pt idx="69">
                  <c:v>106307</c:v>
                </c:pt>
                <c:pt idx="70">
                  <c:v>106146</c:v>
                </c:pt>
                <c:pt idx="71">
                  <c:v>105986</c:v>
                </c:pt>
                <c:pt idx="72">
                  <c:v>105828</c:v>
                </c:pt>
                <c:pt idx="73">
                  <c:v>105668</c:v>
                </c:pt>
                <c:pt idx="74">
                  <c:v>105507</c:v>
                </c:pt>
                <c:pt idx="75">
                  <c:v>101830</c:v>
                </c:pt>
                <c:pt idx="76">
                  <c:v>98153</c:v>
                </c:pt>
                <c:pt idx="77">
                  <c:v>94475</c:v>
                </c:pt>
                <c:pt idx="78">
                  <c:v>90798</c:v>
                </c:pt>
                <c:pt idx="79">
                  <c:v>87120</c:v>
                </c:pt>
                <c:pt idx="80">
                  <c:v>96266</c:v>
                </c:pt>
                <c:pt idx="81">
                  <c:v>105414</c:v>
                </c:pt>
                <c:pt idx="82">
                  <c:v>114560</c:v>
                </c:pt>
                <c:pt idx="83">
                  <c:v>115110</c:v>
                </c:pt>
                <c:pt idx="84">
                  <c:v>115663</c:v>
                </c:pt>
                <c:pt idx="85">
                  <c:v>116214</c:v>
                </c:pt>
                <c:pt idx="86">
                  <c:v>116766</c:v>
                </c:pt>
                <c:pt idx="87">
                  <c:v>117317</c:v>
                </c:pt>
                <c:pt idx="88">
                  <c:v>117974</c:v>
                </c:pt>
                <c:pt idx="89">
                  <c:v>118629</c:v>
                </c:pt>
                <c:pt idx="90">
                  <c:v>117627</c:v>
                </c:pt>
                <c:pt idx="91">
                  <c:v>116624</c:v>
                </c:pt>
                <c:pt idx="92">
                  <c:v>115622</c:v>
                </c:pt>
                <c:pt idx="93">
                  <c:v>114619</c:v>
                </c:pt>
                <c:pt idx="94">
                  <c:v>113616</c:v>
                </c:pt>
                <c:pt idx="95">
                  <c:v>112614</c:v>
                </c:pt>
                <c:pt idx="96">
                  <c:v>111390</c:v>
                </c:pt>
                <c:pt idx="97">
                  <c:v>110166</c:v>
                </c:pt>
                <c:pt idx="98">
                  <c:v>108944</c:v>
                </c:pt>
                <c:pt idx="99">
                  <c:v>107720</c:v>
                </c:pt>
                <c:pt idx="100">
                  <c:v>97080</c:v>
                </c:pt>
                <c:pt idx="101">
                  <c:v>86442</c:v>
                </c:pt>
                <c:pt idx="102">
                  <c:v>75802</c:v>
                </c:pt>
                <c:pt idx="103">
                  <c:v>65162</c:v>
                </c:pt>
                <c:pt idx="104">
                  <c:v>54522</c:v>
                </c:pt>
                <c:pt idx="105">
                  <c:v>43884</c:v>
                </c:pt>
                <c:pt idx="106">
                  <c:v>33245</c:v>
                </c:pt>
                <c:pt idx="107">
                  <c:v>22605</c:v>
                </c:pt>
                <c:pt idx="108">
                  <c:v>11967</c:v>
                </c:pt>
                <c:pt idx="109">
                  <c:v>2652</c:v>
                </c:pt>
                <c:pt idx="110">
                  <c:v>2211</c:v>
                </c:pt>
                <c:pt idx="111">
                  <c:v>1768</c:v>
                </c:pt>
                <c:pt idx="112">
                  <c:v>1327</c:v>
                </c:pt>
                <c:pt idx="113">
                  <c:v>884</c:v>
                </c:pt>
                <c:pt idx="114">
                  <c:v>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8D-422C-A9F4-B8D23E2CA6F2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simulazione!$H$843:$H$957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simulazione!$N$843:$N$957</c:f>
              <c:numCache>
                <c:formatCode>Standard</c:formatCode>
                <c:ptCount val="115"/>
                <c:pt idx="0">
                  <c:v>218268</c:v>
                </c:pt>
                <c:pt idx="1">
                  <c:v>213065</c:v>
                </c:pt>
                <c:pt idx="2">
                  <c:v>208819</c:v>
                </c:pt>
                <c:pt idx="3">
                  <c:v>200447</c:v>
                </c:pt>
                <c:pt idx="4">
                  <c:v>192075</c:v>
                </c:pt>
                <c:pt idx="5">
                  <c:v>183702</c:v>
                </c:pt>
                <c:pt idx="6">
                  <c:v>175330</c:v>
                </c:pt>
                <c:pt idx="7">
                  <c:v>166958</c:v>
                </c:pt>
                <c:pt idx="8">
                  <c:v>158586</c:v>
                </c:pt>
                <c:pt idx="9">
                  <c:v>150214</c:v>
                </c:pt>
                <c:pt idx="10">
                  <c:v>141841</c:v>
                </c:pt>
                <c:pt idx="11">
                  <c:v>133469</c:v>
                </c:pt>
                <c:pt idx="12">
                  <c:v>134321</c:v>
                </c:pt>
                <c:pt idx="13">
                  <c:v>135172</c:v>
                </c:pt>
                <c:pt idx="14">
                  <c:v>136024</c:v>
                </c:pt>
                <c:pt idx="15">
                  <c:v>130165</c:v>
                </c:pt>
                <c:pt idx="16">
                  <c:v>124307</c:v>
                </c:pt>
                <c:pt idx="17">
                  <c:v>118448</c:v>
                </c:pt>
                <c:pt idx="18">
                  <c:v>113318</c:v>
                </c:pt>
                <c:pt idx="19">
                  <c:v>108187</c:v>
                </c:pt>
                <c:pt idx="20">
                  <c:v>125211</c:v>
                </c:pt>
                <c:pt idx="21">
                  <c:v>141677</c:v>
                </c:pt>
                <c:pt idx="22">
                  <c:v>157187</c:v>
                </c:pt>
                <c:pt idx="23">
                  <c:v>176823</c:v>
                </c:pt>
                <c:pt idx="24">
                  <c:v>196458</c:v>
                </c:pt>
                <c:pt idx="25">
                  <c:v>216094</c:v>
                </c:pt>
                <c:pt idx="26">
                  <c:v>218687</c:v>
                </c:pt>
                <c:pt idx="27">
                  <c:v>221280</c:v>
                </c:pt>
                <c:pt idx="28">
                  <c:v>223873</c:v>
                </c:pt>
                <c:pt idx="29">
                  <c:v>226466</c:v>
                </c:pt>
                <c:pt idx="30">
                  <c:v>223572</c:v>
                </c:pt>
                <c:pt idx="31">
                  <c:v>220678</c:v>
                </c:pt>
                <c:pt idx="32">
                  <c:v>219745</c:v>
                </c:pt>
                <c:pt idx="33">
                  <c:v>218813</c:v>
                </c:pt>
                <c:pt idx="34">
                  <c:v>217880</c:v>
                </c:pt>
                <c:pt idx="35">
                  <c:v>216947</c:v>
                </c:pt>
                <c:pt idx="36">
                  <c:v>216014</c:v>
                </c:pt>
                <c:pt idx="37">
                  <c:v>215081</c:v>
                </c:pt>
                <c:pt idx="38">
                  <c:v>214148</c:v>
                </c:pt>
                <c:pt idx="39">
                  <c:v>213215</c:v>
                </c:pt>
                <c:pt idx="40">
                  <c:v>192238</c:v>
                </c:pt>
                <c:pt idx="41">
                  <c:v>171817</c:v>
                </c:pt>
                <c:pt idx="42">
                  <c:v>151397</c:v>
                </c:pt>
                <c:pt idx="43">
                  <c:v>130977</c:v>
                </c:pt>
                <c:pt idx="44">
                  <c:v>110557</c:v>
                </c:pt>
                <c:pt idx="45">
                  <c:v>90136</c:v>
                </c:pt>
                <c:pt idx="46">
                  <c:v>86759</c:v>
                </c:pt>
                <c:pt idx="47">
                  <c:v>83381</c:v>
                </c:pt>
                <c:pt idx="48">
                  <c:v>77679</c:v>
                </c:pt>
                <c:pt idx="49">
                  <c:v>71978</c:v>
                </c:pt>
                <c:pt idx="50">
                  <c:v>71763</c:v>
                </c:pt>
                <c:pt idx="51">
                  <c:v>71549</c:v>
                </c:pt>
                <c:pt idx="52">
                  <c:v>71334</c:v>
                </c:pt>
                <c:pt idx="53">
                  <c:v>71120</c:v>
                </c:pt>
                <c:pt idx="54">
                  <c:v>70905</c:v>
                </c:pt>
                <c:pt idx="55">
                  <c:v>77205</c:v>
                </c:pt>
                <c:pt idx="56">
                  <c:v>83504</c:v>
                </c:pt>
                <c:pt idx="57">
                  <c:v>89803</c:v>
                </c:pt>
                <c:pt idx="58">
                  <c:v>96102</c:v>
                </c:pt>
                <c:pt idx="59">
                  <c:v>102401</c:v>
                </c:pt>
                <c:pt idx="60">
                  <c:v>100280</c:v>
                </c:pt>
                <c:pt idx="61">
                  <c:v>98159</c:v>
                </c:pt>
                <c:pt idx="62">
                  <c:v>96037</c:v>
                </c:pt>
                <c:pt idx="63">
                  <c:v>109832</c:v>
                </c:pt>
                <c:pt idx="64">
                  <c:v>123627</c:v>
                </c:pt>
                <c:pt idx="65">
                  <c:v>137422</c:v>
                </c:pt>
                <c:pt idx="66">
                  <c:v>151217</c:v>
                </c:pt>
                <c:pt idx="67">
                  <c:v>165011</c:v>
                </c:pt>
                <c:pt idx="68">
                  <c:v>180937</c:v>
                </c:pt>
                <c:pt idx="69">
                  <c:v>196863</c:v>
                </c:pt>
                <c:pt idx="70">
                  <c:v>196567</c:v>
                </c:pt>
                <c:pt idx="71">
                  <c:v>196270</c:v>
                </c:pt>
                <c:pt idx="72">
                  <c:v>195974</c:v>
                </c:pt>
                <c:pt idx="73">
                  <c:v>195678</c:v>
                </c:pt>
                <c:pt idx="74">
                  <c:v>195382</c:v>
                </c:pt>
                <c:pt idx="75">
                  <c:v>188572</c:v>
                </c:pt>
                <c:pt idx="76">
                  <c:v>181762</c:v>
                </c:pt>
                <c:pt idx="77">
                  <c:v>174952</c:v>
                </c:pt>
                <c:pt idx="78">
                  <c:v>168142</c:v>
                </c:pt>
                <c:pt idx="79">
                  <c:v>161332</c:v>
                </c:pt>
                <c:pt idx="80">
                  <c:v>178270</c:v>
                </c:pt>
                <c:pt idx="81">
                  <c:v>195208</c:v>
                </c:pt>
                <c:pt idx="82">
                  <c:v>212145</c:v>
                </c:pt>
                <c:pt idx="83">
                  <c:v>213167</c:v>
                </c:pt>
                <c:pt idx="84">
                  <c:v>214189</c:v>
                </c:pt>
                <c:pt idx="85">
                  <c:v>215210</c:v>
                </c:pt>
                <c:pt idx="86">
                  <c:v>216232</c:v>
                </c:pt>
                <c:pt idx="87">
                  <c:v>217254</c:v>
                </c:pt>
                <c:pt idx="88">
                  <c:v>218468</c:v>
                </c:pt>
                <c:pt idx="89">
                  <c:v>219682</c:v>
                </c:pt>
                <c:pt idx="90">
                  <c:v>217826</c:v>
                </c:pt>
                <c:pt idx="91">
                  <c:v>215969</c:v>
                </c:pt>
                <c:pt idx="92">
                  <c:v>214112</c:v>
                </c:pt>
                <c:pt idx="93">
                  <c:v>212256</c:v>
                </c:pt>
                <c:pt idx="94">
                  <c:v>210399</c:v>
                </c:pt>
                <c:pt idx="95">
                  <c:v>208542</c:v>
                </c:pt>
                <c:pt idx="96">
                  <c:v>206276</c:v>
                </c:pt>
                <c:pt idx="97">
                  <c:v>204010</c:v>
                </c:pt>
                <c:pt idx="98">
                  <c:v>201745</c:v>
                </c:pt>
                <c:pt idx="99">
                  <c:v>199479</c:v>
                </c:pt>
                <c:pt idx="100">
                  <c:v>179776</c:v>
                </c:pt>
                <c:pt idx="101">
                  <c:v>160074</c:v>
                </c:pt>
                <c:pt idx="102">
                  <c:v>140372</c:v>
                </c:pt>
                <c:pt idx="103">
                  <c:v>120669</c:v>
                </c:pt>
                <c:pt idx="104">
                  <c:v>100967</c:v>
                </c:pt>
                <c:pt idx="105">
                  <c:v>81265</c:v>
                </c:pt>
                <c:pt idx="106">
                  <c:v>61562</c:v>
                </c:pt>
                <c:pt idx="107">
                  <c:v>41860</c:v>
                </c:pt>
                <c:pt idx="108">
                  <c:v>22158</c:v>
                </c:pt>
                <c:pt idx="109">
                  <c:v>4910</c:v>
                </c:pt>
                <c:pt idx="110">
                  <c:v>4092</c:v>
                </c:pt>
                <c:pt idx="111">
                  <c:v>3274</c:v>
                </c:pt>
                <c:pt idx="112">
                  <c:v>2455</c:v>
                </c:pt>
                <c:pt idx="113">
                  <c:v>1637</c:v>
                </c:pt>
                <c:pt idx="114">
                  <c:v>1023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8D-422C-A9F4-B8D23E2CA6F2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simulazione!$H$843:$H$957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simulazione!$M$843:$M$957</c:f>
              <c:numCache>
                <c:formatCode>Standard</c:formatCode>
                <c:ptCount val="115"/>
                <c:pt idx="0">
                  <c:v>200000</c:v>
                </c:pt>
                <c:pt idx="1">
                  <c:v>200000</c:v>
                </c:pt>
                <c:pt idx="2">
                  <c:v>200000</c:v>
                </c:pt>
                <c:pt idx="3">
                  <c:v>200000</c:v>
                </c:pt>
                <c:pt idx="4">
                  <c:v>100000</c:v>
                </c:pt>
                <c:pt idx="5">
                  <c:v>100000</c:v>
                </c:pt>
                <c:pt idx="6">
                  <c:v>100000</c:v>
                </c:pt>
                <c:pt idx="7">
                  <c:v>100000</c:v>
                </c:pt>
                <c:pt idx="8">
                  <c:v>100000</c:v>
                </c:pt>
                <c:pt idx="9">
                  <c:v>100000</c:v>
                </c:pt>
                <c:pt idx="10">
                  <c:v>100000</c:v>
                </c:pt>
                <c:pt idx="11">
                  <c:v>100000</c:v>
                </c:pt>
                <c:pt idx="12">
                  <c:v>100000</c:v>
                </c:pt>
                <c:pt idx="13">
                  <c:v>100000</c:v>
                </c:pt>
                <c:pt idx="14">
                  <c:v>100000</c:v>
                </c:pt>
                <c:pt idx="15">
                  <c:v>100000</c:v>
                </c:pt>
                <c:pt idx="16">
                  <c:v>100000</c:v>
                </c:pt>
                <c:pt idx="17">
                  <c:v>100000</c:v>
                </c:pt>
                <c:pt idx="18">
                  <c:v>100000</c:v>
                </c:pt>
                <c:pt idx="19">
                  <c:v>100000</c:v>
                </c:pt>
                <c:pt idx="20">
                  <c:v>100000</c:v>
                </c:pt>
                <c:pt idx="21">
                  <c:v>100000</c:v>
                </c:pt>
                <c:pt idx="22">
                  <c:v>100000</c:v>
                </c:pt>
                <c:pt idx="23">
                  <c:v>100000</c:v>
                </c:pt>
                <c:pt idx="24">
                  <c:v>100000</c:v>
                </c:pt>
                <c:pt idx="25">
                  <c:v>200000</c:v>
                </c:pt>
                <c:pt idx="26">
                  <c:v>200000</c:v>
                </c:pt>
                <c:pt idx="27">
                  <c:v>200000</c:v>
                </c:pt>
                <c:pt idx="28">
                  <c:v>200000</c:v>
                </c:pt>
                <c:pt idx="29">
                  <c:v>200000</c:v>
                </c:pt>
                <c:pt idx="30">
                  <c:v>200000</c:v>
                </c:pt>
                <c:pt idx="31">
                  <c:v>200000</c:v>
                </c:pt>
                <c:pt idx="32">
                  <c:v>200000</c:v>
                </c:pt>
                <c:pt idx="33">
                  <c:v>200000</c:v>
                </c:pt>
                <c:pt idx="34">
                  <c:v>200000</c:v>
                </c:pt>
                <c:pt idx="35">
                  <c:v>200000</c:v>
                </c:pt>
                <c:pt idx="36">
                  <c:v>200000</c:v>
                </c:pt>
                <c:pt idx="37">
                  <c:v>200000</c:v>
                </c:pt>
                <c:pt idx="38">
                  <c:v>200000</c:v>
                </c:pt>
                <c:pt idx="39">
                  <c:v>200000</c:v>
                </c:pt>
                <c:pt idx="40">
                  <c:v>100000</c:v>
                </c:pt>
                <c:pt idx="41">
                  <c:v>100000</c:v>
                </c:pt>
                <c:pt idx="42">
                  <c:v>100000</c:v>
                </c:pt>
                <c:pt idx="43">
                  <c:v>100000</c:v>
                </c:pt>
                <c:pt idx="44">
                  <c:v>100000</c:v>
                </c:pt>
                <c:pt idx="45">
                  <c:v>50000</c:v>
                </c:pt>
                <c:pt idx="46">
                  <c:v>50000</c:v>
                </c:pt>
                <c:pt idx="47">
                  <c:v>50000</c:v>
                </c:pt>
                <c:pt idx="48">
                  <c:v>50000</c:v>
                </c:pt>
                <c:pt idx="49">
                  <c:v>50000</c:v>
                </c:pt>
                <c:pt idx="50">
                  <c:v>50000</c:v>
                </c:pt>
                <c:pt idx="51">
                  <c:v>50000</c:v>
                </c:pt>
                <c:pt idx="52">
                  <c:v>50000</c:v>
                </c:pt>
                <c:pt idx="53">
                  <c:v>50000</c:v>
                </c:pt>
                <c:pt idx="54">
                  <c:v>50000</c:v>
                </c:pt>
                <c:pt idx="55">
                  <c:v>50000</c:v>
                </c:pt>
                <c:pt idx="56">
                  <c:v>50000</c:v>
                </c:pt>
                <c:pt idx="57">
                  <c:v>50000</c:v>
                </c:pt>
                <c:pt idx="58">
                  <c:v>50000</c:v>
                </c:pt>
                <c:pt idx="59">
                  <c:v>100000</c:v>
                </c:pt>
                <c:pt idx="60">
                  <c:v>100000</c:v>
                </c:pt>
                <c:pt idx="61">
                  <c:v>50000</c:v>
                </c:pt>
                <c:pt idx="62">
                  <c:v>50000</c:v>
                </c:pt>
                <c:pt idx="63">
                  <c:v>50000</c:v>
                </c:pt>
                <c:pt idx="64">
                  <c:v>100000</c:v>
                </c:pt>
                <c:pt idx="65">
                  <c:v>100000</c:v>
                </c:pt>
                <c:pt idx="66">
                  <c:v>100000</c:v>
                </c:pt>
                <c:pt idx="67">
                  <c:v>100000</c:v>
                </c:pt>
                <c:pt idx="68">
                  <c:v>100000</c:v>
                </c:pt>
                <c:pt idx="69">
                  <c:v>100000</c:v>
                </c:pt>
                <c:pt idx="70">
                  <c:v>100000</c:v>
                </c:pt>
                <c:pt idx="71">
                  <c:v>100000</c:v>
                </c:pt>
                <c:pt idx="72">
                  <c:v>100000</c:v>
                </c:pt>
                <c:pt idx="73">
                  <c:v>100000</c:v>
                </c:pt>
                <c:pt idx="74">
                  <c:v>100000</c:v>
                </c:pt>
                <c:pt idx="75">
                  <c:v>100000</c:v>
                </c:pt>
                <c:pt idx="76">
                  <c:v>100000</c:v>
                </c:pt>
                <c:pt idx="77">
                  <c:v>100000</c:v>
                </c:pt>
                <c:pt idx="78">
                  <c:v>100000</c:v>
                </c:pt>
                <c:pt idx="79">
                  <c:v>100000</c:v>
                </c:pt>
                <c:pt idx="80">
                  <c:v>100000</c:v>
                </c:pt>
                <c:pt idx="81">
                  <c:v>100000</c:v>
                </c:pt>
                <c:pt idx="82">
                  <c:v>200000</c:v>
                </c:pt>
                <c:pt idx="83">
                  <c:v>200000</c:v>
                </c:pt>
                <c:pt idx="84">
                  <c:v>200000</c:v>
                </c:pt>
                <c:pt idx="85">
                  <c:v>200000</c:v>
                </c:pt>
                <c:pt idx="86">
                  <c:v>200000</c:v>
                </c:pt>
                <c:pt idx="87">
                  <c:v>200000</c:v>
                </c:pt>
                <c:pt idx="88">
                  <c:v>200000</c:v>
                </c:pt>
                <c:pt idx="89">
                  <c:v>200000</c:v>
                </c:pt>
                <c:pt idx="90">
                  <c:v>200000</c:v>
                </c:pt>
                <c:pt idx="91">
                  <c:v>200000</c:v>
                </c:pt>
                <c:pt idx="92">
                  <c:v>200000</c:v>
                </c:pt>
                <c:pt idx="93">
                  <c:v>200000</c:v>
                </c:pt>
                <c:pt idx="94">
                  <c:v>200000</c:v>
                </c:pt>
                <c:pt idx="95">
                  <c:v>200000</c:v>
                </c:pt>
                <c:pt idx="96">
                  <c:v>200000</c:v>
                </c:pt>
                <c:pt idx="97">
                  <c:v>200000</c:v>
                </c:pt>
                <c:pt idx="98">
                  <c:v>200000</c:v>
                </c:pt>
                <c:pt idx="99">
                  <c:v>100000</c:v>
                </c:pt>
                <c:pt idx="100">
                  <c:v>100000</c:v>
                </c:pt>
                <c:pt idx="101">
                  <c:v>100000</c:v>
                </c:pt>
                <c:pt idx="102">
                  <c:v>100000</c:v>
                </c:pt>
                <c:pt idx="103">
                  <c:v>100000</c:v>
                </c:pt>
                <c:pt idx="104">
                  <c:v>100000</c:v>
                </c:pt>
                <c:pt idx="105">
                  <c:v>50000</c:v>
                </c:pt>
                <c:pt idx="106">
                  <c:v>50000</c:v>
                </c:pt>
                <c:pt idx="107">
                  <c:v>20000</c:v>
                </c:pt>
                <c:pt idx="108">
                  <c:v>20000</c:v>
                </c:pt>
                <c:pt idx="109">
                  <c:v>2000</c:v>
                </c:pt>
                <c:pt idx="110">
                  <c:v>2000</c:v>
                </c:pt>
                <c:pt idx="111">
                  <c:v>2000</c:v>
                </c:pt>
                <c:pt idx="112">
                  <c:v>2000</c:v>
                </c:pt>
                <c:pt idx="113">
                  <c:v>1000</c:v>
                </c:pt>
                <c:pt idx="114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8D-422C-A9F4-B8D23E2CA6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692560"/>
        <c:axId val="1955696304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simulazione!$F$843:$F$957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simulazione!$Y$843:$Y$957</c:f>
              <c:numCache>
                <c:formatCode>_-* #.##0,00\ _€_-;\-* #.##0,00\ _€_-;_-* "-"??\ _€_-;_-@_-</c:formatCode>
                <c:ptCount val="115"/>
                <c:pt idx="0">
                  <c:v>295283</c:v>
                </c:pt>
                <c:pt idx="1">
                  <c:v>595283</c:v>
                </c:pt>
                <c:pt idx="2">
                  <c:v>595283</c:v>
                </c:pt>
                <c:pt idx="3">
                  <c:v>595283</c:v>
                </c:pt>
                <c:pt idx="4">
                  <c:v>595283</c:v>
                </c:pt>
                <c:pt idx="5">
                  <c:v>595283</c:v>
                </c:pt>
                <c:pt idx="6">
                  <c:v>595283</c:v>
                </c:pt>
                <c:pt idx="7">
                  <c:v>534326</c:v>
                </c:pt>
                <c:pt idx="8">
                  <c:v>534326</c:v>
                </c:pt>
                <c:pt idx="9">
                  <c:v>534326</c:v>
                </c:pt>
                <c:pt idx="10">
                  <c:v>534326</c:v>
                </c:pt>
                <c:pt idx="11">
                  <c:v>538800</c:v>
                </c:pt>
                <c:pt idx="12">
                  <c:v>538800</c:v>
                </c:pt>
                <c:pt idx="13">
                  <c:v>538800</c:v>
                </c:pt>
                <c:pt idx="14">
                  <c:v>536116</c:v>
                </c:pt>
                <c:pt idx="15">
                  <c:v>536116</c:v>
                </c:pt>
                <c:pt idx="16">
                  <c:v>536116</c:v>
                </c:pt>
                <c:pt idx="17">
                  <c:v>536407</c:v>
                </c:pt>
                <c:pt idx="18">
                  <c:v>536407</c:v>
                </c:pt>
                <c:pt idx="19">
                  <c:v>536407</c:v>
                </c:pt>
                <c:pt idx="20">
                  <c:v>536407</c:v>
                </c:pt>
                <c:pt idx="21">
                  <c:v>536024</c:v>
                </c:pt>
                <c:pt idx="22">
                  <c:v>537675</c:v>
                </c:pt>
                <c:pt idx="23">
                  <c:v>598632</c:v>
                </c:pt>
                <c:pt idx="24">
                  <c:v>598632</c:v>
                </c:pt>
                <c:pt idx="25">
                  <c:v>598632</c:v>
                </c:pt>
                <c:pt idx="26">
                  <c:v>598632</c:v>
                </c:pt>
                <c:pt idx="27">
                  <c:v>598632</c:v>
                </c:pt>
                <c:pt idx="28">
                  <c:v>598632</c:v>
                </c:pt>
                <c:pt idx="29">
                  <c:v>598632</c:v>
                </c:pt>
                <c:pt idx="30">
                  <c:v>598632</c:v>
                </c:pt>
                <c:pt idx="31">
                  <c:v>599417</c:v>
                </c:pt>
                <c:pt idx="32">
                  <c:v>599417</c:v>
                </c:pt>
                <c:pt idx="33">
                  <c:v>599417</c:v>
                </c:pt>
                <c:pt idx="34">
                  <c:v>599417</c:v>
                </c:pt>
                <c:pt idx="35">
                  <c:v>599417</c:v>
                </c:pt>
                <c:pt idx="36">
                  <c:v>599417</c:v>
                </c:pt>
                <c:pt idx="37">
                  <c:v>599417</c:v>
                </c:pt>
                <c:pt idx="38">
                  <c:v>599417</c:v>
                </c:pt>
                <c:pt idx="39">
                  <c:v>590555</c:v>
                </c:pt>
                <c:pt idx="40">
                  <c:v>590778</c:v>
                </c:pt>
                <c:pt idx="41">
                  <c:v>590778</c:v>
                </c:pt>
                <c:pt idx="42">
                  <c:v>570533</c:v>
                </c:pt>
                <c:pt idx="43">
                  <c:v>580656</c:v>
                </c:pt>
                <c:pt idx="44">
                  <c:v>538626</c:v>
                </c:pt>
                <c:pt idx="45">
                  <c:v>545443</c:v>
                </c:pt>
                <c:pt idx="46">
                  <c:v>545443</c:v>
                </c:pt>
                <c:pt idx="47">
                  <c:v>545443</c:v>
                </c:pt>
                <c:pt idx="48">
                  <c:v>537562</c:v>
                </c:pt>
                <c:pt idx="49">
                  <c:v>531876</c:v>
                </c:pt>
                <c:pt idx="50">
                  <c:v>223995</c:v>
                </c:pt>
                <c:pt idx="51">
                  <c:v>216114</c:v>
                </c:pt>
                <c:pt idx="52">
                  <c:v>208233</c:v>
                </c:pt>
                <c:pt idx="53">
                  <c:v>200352</c:v>
                </c:pt>
                <c:pt idx="54">
                  <c:v>192472</c:v>
                </c:pt>
                <c:pt idx="55">
                  <c:v>184591</c:v>
                </c:pt>
                <c:pt idx="56">
                  <c:v>176710</c:v>
                </c:pt>
                <c:pt idx="57">
                  <c:v>168829</c:v>
                </c:pt>
                <c:pt idx="58">
                  <c:v>168829</c:v>
                </c:pt>
                <c:pt idx="59">
                  <c:v>167985</c:v>
                </c:pt>
                <c:pt idx="60">
                  <c:v>167985</c:v>
                </c:pt>
                <c:pt idx="61">
                  <c:v>167985</c:v>
                </c:pt>
                <c:pt idx="62">
                  <c:v>167985</c:v>
                </c:pt>
                <c:pt idx="63">
                  <c:v>167985</c:v>
                </c:pt>
                <c:pt idx="64">
                  <c:v>182775</c:v>
                </c:pt>
                <c:pt idx="65">
                  <c:v>298946</c:v>
                </c:pt>
                <c:pt idx="66">
                  <c:v>298946</c:v>
                </c:pt>
                <c:pt idx="67">
                  <c:v>299876</c:v>
                </c:pt>
                <c:pt idx="68">
                  <c:v>299876</c:v>
                </c:pt>
                <c:pt idx="69">
                  <c:v>299876</c:v>
                </c:pt>
                <c:pt idx="70">
                  <c:v>599876</c:v>
                </c:pt>
                <c:pt idx="71">
                  <c:v>599876</c:v>
                </c:pt>
                <c:pt idx="72">
                  <c:v>599876</c:v>
                </c:pt>
                <c:pt idx="73">
                  <c:v>599876</c:v>
                </c:pt>
                <c:pt idx="74">
                  <c:v>597270</c:v>
                </c:pt>
                <c:pt idx="75">
                  <c:v>597270</c:v>
                </c:pt>
                <c:pt idx="76">
                  <c:v>597270</c:v>
                </c:pt>
                <c:pt idx="77">
                  <c:v>597270</c:v>
                </c:pt>
                <c:pt idx="78">
                  <c:v>597270</c:v>
                </c:pt>
                <c:pt idx="79">
                  <c:v>599795</c:v>
                </c:pt>
                <c:pt idx="80">
                  <c:v>599795</c:v>
                </c:pt>
                <c:pt idx="81">
                  <c:v>599795</c:v>
                </c:pt>
                <c:pt idx="82">
                  <c:v>593428</c:v>
                </c:pt>
                <c:pt idx="83">
                  <c:v>593428</c:v>
                </c:pt>
                <c:pt idx="84">
                  <c:v>593428</c:v>
                </c:pt>
                <c:pt idx="85">
                  <c:v>593428</c:v>
                </c:pt>
                <c:pt idx="86">
                  <c:v>593428</c:v>
                </c:pt>
                <c:pt idx="87">
                  <c:v>593505</c:v>
                </c:pt>
                <c:pt idx="88">
                  <c:v>593505</c:v>
                </c:pt>
                <c:pt idx="89">
                  <c:v>599994</c:v>
                </c:pt>
                <c:pt idx="90">
                  <c:v>599994</c:v>
                </c:pt>
                <c:pt idx="91">
                  <c:v>599994</c:v>
                </c:pt>
                <c:pt idx="92">
                  <c:v>599994</c:v>
                </c:pt>
                <c:pt idx="93">
                  <c:v>599994</c:v>
                </c:pt>
                <c:pt idx="94">
                  <c:v>599994</c:v>
                </c:pt>
                <c:pt idx="95">
                  <c:v>599994</c:v>
                </c:pt>
                <c:pt idx="96">
                  <c:v>599994</c:v>
                </c:pt>
                <c:pt idx="97">
                  <c:v>599994</c:v>
                </c:pt>
                <c:pt idx="98">
                  <c:v>599994</c:v>
                </c:pt>
                <c:pt idx="99">
                  <c:v>593020</c:v>
                </c:pt>
                <c:pt idx="100">
                  <c:v>593020</c:v>
                </c:pt>
                <c:pt idx="101">
                  <c:v>593020</c:v>
                </c:pt>
                <c:pt idx="102">
                  <c:v>593020</c:v>
                </c:pt>
                <c:pt idx="103">
                  <c:v>553615</c:v>
                </c:pt>
                <c:pt idx="104">
                  <c:v>561496</c:v>
                </c:pt>
                <c:pt idx="105">
                  <c:v>569377</c:v>
                </c:pt>
                <c:pt idx="106">
                  <c:v>577258</c:v>
                </c:pt>
                <c:pt idx="107">
                  <c:v>585139</c:v>
                </c:pt>
                <c:pt idx="108">
                  <c:v>593020</c:v>
                </c:pt>
                <c:pt idx="109">
                  <c:v>600737</c:v>
                </c:pt>
                <c:pt idx="110">
                  <c:v>600737</c:v>
                </c:pt>
                <c:pt idx="111">
                  <c:v>600737</c:v>
                </c:pt>
                <c:pt idx="112">
                  <c:v>600410</c:v>
                </c:pt>
                <c:pt idx="113">
                  <c:v>600573</c:v>
                </c:pt>
                <c:pt idx="114">
                  <c:v>600737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08D-422C-A9F4-B8D23E2CA6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5692560"/>
        <c:axId val="1955696304"/>
      </c:lineChart>
      <c:catAx>
        <c:axId val="1955692560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55696304"/>
        <c:crosses val="autoZero"/>
        <c:auto val="1"/>
        <c:lblAlgn val="ctr"/>
        <c:lblOffset val="100"/>
        <c:noMultiLvlLbl val="0"/>
      </c:catAx>
      <c:valAx>
        <c:axId val="195569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55692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simulazione!$H$843:$H$947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simulazione!$AM$843:$AM$957</c:f>
              <c:numCache>
                <c:formatCode>_-* #.##0,00\ _€_-;\-* #.##0,00\ _€_-;_-* "-"??\ _€_-;_-@_-</c:formatCode>
                <c:ptCount val="115"/>
                <c:pt idx="0">
                  <c:v>58933</c:v>
                </c:pt>
                <c:pt idx="1">
                  <c:v>57528</c:v>
                </c:pt>
                <c:pt idx="2">
                  <c:v>56382</c:v>
                </c:pt>
                <c:pt idx="3">
                  <c:v>54121</c:v>
                </c:pt>
                <c:pt idx="4">
                  <c:v>51861</c:v>
                </c:pt>
                <c:pt idx="5">
                  <c:v>49600</c:v>
                </c:pt>
                <c:pt idx="6">
                  <c:v>47340</c:v>
                </c:pt>
                <c:pt idx="7">
                  <c:v>45080</c:v>
                </c:pt>
                <c:pt idx="8">
                  <c:v>42819</c:v>
                </c:pt>
                <c:pt idx="9">
                  <c:v>40558</c:v>
                </c:pt>
                <c:pt idx="10">
                  <c:v>38298</c:v>
                </c:pt>
                <c:pt idx="11">
                  <c:v>36037</c:v>
                </c:pt>
                <c:pt idx="12">
                  <c:v>36268</c:v>
                </c:pt>
                <c:pt idx="13">
                  <c:v>36497</c:v>
                </c:pt>
                <c:pt idx="14">
                  <c:v>36727</c:v>
                </c:pt>
                <c:pt idx="15">
                  <c:v>35145</c:v>
                </c:pt>
                <c:pt idx="16">
                  <c:v>33563</c:v>
                </c:pt>
                <c:pt idx="17">
                  <c:v>31982</c:v>
                </c:pt>
                <c:pt idx="18">
                  <c:v>30597</c:v>
                </c:pt>
                <c:pt idx="19">
                  <c:v>29212</c:v>
                </c:pt>
                <c:pt idx="20">
                  <c:v>33808</c:v>
                </c:pt>
                <c:pt idx="21">
                  <c:v>38253</c:v>
                </c:pt>
                <c:pt idx="22">
                  <c:v>42441</c:v>
                </c:pt>
                <c:pt idx="23">
                  <c:v>47743</c:v>
                </c:pt>
                <c:pt idx="24">
                  <c:v>53045</c:v>
                </c:pt>
                <c:pt idx="25">
                  <c:v>58346</c:v>
                </c:pt>
                <c:pt idx="26">
                  <c:v>59046</c:v>
                </c:pt>
                <c:pt idx="27">
                  <c:v>59746</c:v>
                </c:pt>
                <c:pt idx="28">
                  <c:v>60446</c:v>
                </c:pt>
                <c:pt idx="29">
                  <c:v>61146</c:v>
                </c:pt>
                <c:pt idx="30">
                  <c:v>60365</c:v>
                </c:pt>
                <c:pt idx="31">
                  <c:v>59584</c:v>
                </c:pt>
                <c:pt idx="32">
                  <c:v>59332</c:v>
                </c:pt>
                <c:pt idx="33">
                  <c:v>59080</c:v>
                </c:pt>
                <c:pt idx="34">
                  <c:v>58828</c:v>
                </c:pt>
                <c:pt idx="35">
                  <c:v>58576</c:v>
                </c:pt>
                <c:pt idx="36">
                  <c:v>58325</c:v>
                </c:pt>
                <c:pt idx="37">
                  <c:v>58073</c:v>
                </c:pt>
                <c:pt idx="38">
                  <c:v>57821</c:v>
                </c:pt>
                <c:pt idx="39">
                  <c:v>57569</c:v>
                </c:pt>
                <c:pt idx="40">
                  <c:v>51905</c:v>
                </c:pt>
                <c:pt idx="41">
                  <c:v>46392</c:v>
                </c:pt>
                <c:pt idx="42">
                  <c:v>40878</c:v>
                </c:pt>
                <c:pt idx="43">
                  <c:v>35364</c:v>
                </c:pt>
                <c:pt idx="44">
                  <c:v>29851</c:v>
                </c:pt>
                <c:pt idx="45">
                  <c:v>24337</c:v>
                </c:pt>
                <c:pt idx="46">
                  <c:v>23426</c:v>
                </c:pt>
                <c:pt idx="47">
                  <c:v>22514</c:v>
                </c:pt>
                <c:pt idx="48">
                  <c:v>20974</c:v>
                </c:pt>
                <c:pt idx="49">
                  <c:v>19435</c:v>
                </c:pt>
                <c:pt idx="50">
                  <c:v>19377</c:v>
                </c:pt>
                <c:pt idx="51">
                  <c:v>19319</c:v>
                </c:pt>
                <c:pt idx="52">
                  <c:v>19261</c:v>
                </c:pt>
                <c:pt idx="53">
                  <c:v>19203</c:v>
                </c:pt>
                <c:pt idx="54">
                  <c:v>19145</c:v>
                </c:pt>
                <c:pt idx="55">
                  <c:v>20846</c:v>
                </c:pt>
                <c:pt idx="56">
                  <c:v>22546</c:v>
                </c:pt>
                <c:pt idx="57">
                  <c:v>24247</c:v>
                </c:pt>
                <c:pt idx="58">
                  <c:v>25948</c:v>
                </c:pt>
                <c:pt idx="59">
                  <c:v>27649</c:v>
                </c:pt>
                <c:pt idx="60">
                  <c:v>27076</c:v>
                </c:pt>
                <c:pt idx="61">
                  <c:v>26504</c:v>
                </c:pt>
                <c:pt idx="62">
                  <c:v>25931</c:v>
                </c:pt>
                <c:pt idx="63">
                  <c:v>29655</c:v>
                </c:pt>
                <c:pt idx="64">
                  <c:v>33380</c:v>
                </c:pt>
                <c:pt idx="65">
                  <c:v>37105</c:v>
                </c:pt>
                <c:pt idx="66">
                  <c:v>40829</c:v>
                </c:pt>
                <c:pt idx="67">
                  <c:v>44554</c:v>
                </c:pt>
                <c:pt idx="68">
                  <c:v>48854</c:v>
                </c:pt>
                <c:pt idx="69">
                  <c:v>53154</c:v>
                </c:pt>
                <c:pt idx="70">
                  <c:v>53073</c:v>
                </c:pt>
                <c:pt idx="71">
                  <c:v>52993</c:v>
                </c:pt>
                <c:pt idx="72">
                  <c:v>52914</c:v>
                </c:pt>
                <c:pt idx="73">
                  <c:v>52834</c:v>
                </c:pt>
                <c:pt idx="74">
                  <c:v>52754</c:v>
                </c:pt>
                <c:pt idx="75">
                  <c:v>50915</c:v>
                </c:pt>
                <c:pt idx="76">
                  <c:v>49077</c:v>
                </c:pt>
                <c:pt idx="77">
                  <c:v>47238</c:v>
                </c:pt>
                <c:pt idx="78">
                  <c:v>45399</c:v>
                </c:pt>
                <c:pt idx="79">
                  <c:v>43560</c:v>
                </c:pt>
                <c:pt idx="80">
                  <c:v>48133</c:v>
                </c:pt>
                <c:pt idx="81">
                  <c:v>52707</c:v>
                </c:pt>
                <c:pt idx="82">
                  <c:v>57280</c:v>
                </c:pt>
                <c:pt idx="83">
                  <c:v>57555</c:v>
                </c:pt>
                <c:pt idx="84">
                  <c:v>57832</c:v>
                </c:pt>
                <c:pt idx="85">
                  <c:v>58107</c:v>
                </c:pt>
                <c:pt idx="86">
                  <c:v>58383</c:v>
                </c:pt>
                <c:pt idx="87">
                  <c:v>58659</c:v>
                </c:pt>
                <c:pt idx="88">
                  <c:v>58987</c:v>
                </c:pt>
                <c:pt idx="89">
                  <c:v>59315</c:v>
                </c:pt>
                <c:pt idx="90">
                  <c:v>58814</c:v>
                </c:pt>
                <c:pt idx="91">
                  <c:v>58312</c:v>
                </c:pt>
                <c:pt idx="92">
                  <c:v>57811</c:v>
                </c:pt>
                <c:pt idx="93">
                  <c:v>57310</c:v>
                </c:pt>
                <c:pt idx="94">
                  <c:v>56808</c:v>
                </c:pt>
                <c:pt idx="95">
                  <c:v>56307</c:v>
                </c:pt>
                <c:pt idx="96">
                  <c:v>55695</c:v>
                </c:pt>
                <c:pt idx="97">
                  <c:v>55083</c:v>
                </c:pt>
                <c:pt idx="98">
                  <c:v>54472</c:v>
                </c:pt>
                <c:pt idx="99">
                  <c:v>53860</c:v>
                </c:pt>
                <c:pt idx="100">
                  <c:v>48540</c:v>
                </c:pt>
                <c:pt idx="101">
                  <c:v>43221</c:v>
                </c:pt>
                <c:pt idx="102">
                  <c:v>37901</c:v>
                </c:pt>
                <c:pt idx="103">
                  <c:v>32581</c:v>
                </c:pt>
                <c:pt idx="104">
                  <c:v>27261</c:v>
                </c:pt>
                <c:pt idx="105">
                  <c:v>21942</c:v>
                </c:pt>
                <c:pt idx="106">
                  <c:v>16623</c:v>
                </c:pt>
                <c:pt idx="107">
                  <c:v>11303</c:v>
                </c:pt>
                <c:pt idx="108">
                  <c:v>5984</c:v>
                </c:pt>
                <c:pt idx="109">
                  <c:v>1326</c:v>
                </c:pt>
                <c:pt idx="110">
                  <c:v>1106</c:v>
                </c:pt>
                <c:pt idx="111">
                  <c:v>884</c:v>
                </c:pt>
                <c:pt idx="112">
                  <c:v>664</c:v>
                </c:pt>
                <c:pt idx="113">
                  <c:v>442</c:v>
                </c:pt>
                <c:pt idx="114">
                  <c:v>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5-4F77-BF18-0D1FE29E8531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simulazione!$H$843:$H$947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simulazione!$AN$843:$AN$957</c:f>
              <c:numCache>
                <c:formatCode>_-* #.##0,00\ _€_-;\-* #.##0,00\ _€_-;_-* "-"??\ _€_-;_-@_-</c:formatCode>
                <c:ptCount val="115"/>
                <c:pt idx="0">
                  <c:v>117866</c:v>
                </c:pt>
                <c:pt idx="1">
                  <c:v>115056</c:v>
                </c:pt>
                <c:pt idx="2">
                  <c:v>112763</c:v>
                </c:pt>
                <c:pt idx="3">
                  <c:v>108242</c:v>
                </c:pt>
                <c:pt idx="4">
                  <c:v>103722</c:v>
                </c:pt>
                <c:pt idx="5">
                  <c:v>99200</c:v>
                </c:pt>
                <c:pt idx="6">
                  <c:v>94679</c:v>
                </c:pt>
                <c:pt idx="7">
                  <c:v>90159</c:v>
                </c:pt>
                <c:pt idx="8">
                  <c:v>85637</c:v>
                </c:pt>
                <c:pt idx="9">
                  <c:v>81116</c:v>
                </c:pt>
                <c:pt idx="10">
                  <c:v>76596</c:v>
                </c:pt>
                <c:pt idx="11">
                  <c:v>72074</c:v>
                </c:pt>
                <c:pt idx="12">
                  <c:v>72535</c:v>
                </c:pt>
                <c:pt idx="13">
                  <c:v>72994</c:v>
                </c:pt>
                <c:pt idx="14">
                  <c:v>73453</c:v>
                </c:pt>
                <c:pt idx="15">
                  <c:v>70290</c:v>
                </c:pt>
                <c:pt idx="16">
                  <c:v>67126</c:v>
                </c:pt>
                <c:pt idx="17">
                  <c:v>63963</c:v>
                </c:pt>
                <c:pt idx="18">
                  <c:v>61193</c:v>
                </c:pt>
                <c:pt idx="19">
                  <c:v>58423</c:v>
                </c:pt>
                <c:pt idx="20">
                  <c:v>67616</c:v>
                </c:pt>
                <c:pt idx="21">
                  <c:v>76506</c:v>
                </c:pt>
                <c:pt idx="22">
                  <c:v>84881</c:v>
                </c:pt>
                <c:pt idx="23">
                  <c:v>95485</c:v>
                </c:pt>
                <c:pt idx="24">
                  <c:v>106089</c:v>
                </c:pt>
                <c:pt idx="25">
                  <c:v>116691</c:v>
                </c:pt>
                <c:pt idx="26">
                  <c:v>118091</c:v>
                </c:pt>
                <c:pt idx="27">
                  <c:v>119492</c:v>
                </c:pt>
                <c:pt idx="28">
                  <c:v>120892</c:v>
                </c:pt>
                <c:pt idx="29">
                  <c:v>122292</c:v>
                </c:pt>
                <c:pt idx="30">
                  <c:v>120730</c:v>
                </c:pt>
                <c:pt idx="31">
                  <c:v>119168</c:v>
                </c:pt>
                <c:pt idx="32">
                  <c:v>118664</c:v>
                </c:pt>
                <c:pt idx="33">
                  <c:v>118160</c:v>
                </c:pt>
                <c:pt idx="34">
                  <c:v>117656</c:v>
                </c:pt>
                <c:pt idx="35">
                  <c:v>117152</c:v>
                </c:pt>
                <c:pt idx="36">
                  <c:v>116649</c:v>
                </c:pt>
                <c:pt idx="37">
                  <c:v>116145</c:v>
                </c:pt>
                <c:pt idx="38">
                  <c:v>115641</c:v>
                </c:pt>
                <c:pt idx="39">
                  <c:v>115137</c:v>
                </c:pt>
                <c:pt idx="40">
                  <c:v>103810</c:v>
                </c:pt>
                <c:pt idx="41">
                  <c:v>92783</c:v>
                </c:pt>
                <c:pt idx="42">
                  <c:v>81755</c:v>
                </c:pt>
                <c:pt idx="43">
                  <c:v>70728</c:v>
                </c:pt>
                <c:pt idx="44">
                  <c:v>59701</c:v>
                </c:pt>
                <c:pt idx="45">
                  <c:v>48674</c:v>
                </c:pt>
                <c:pt idx="46">
                  <c:v>46851</c:v>
                </c:pt>
                <c:pt idx="47">
                  <c:v>45027</c:v>
                </c:pt>
                <c:pt idx="48">
                  <c:v>41948</c:v>
                </c:pt>
                <c:pt idx="49">
                  <c:v>38870</c:v>
                </c:pt>
                <c:pt idx="50">
                  <c:v>38753</c:v>
                </c:pt>
                <c:pt idx="51">
                  <c:v>38637</c:v>
                </c:pt>
                <c:pt idx="52">
                  <c:v>38522</c:v>
                </c:pt>
                <c:pt idx="53">
                  <c:v>38405</c:v>
                </c:pt>
                <c:pt idx="54">
                  <c:v>38290</c:v>
                </c:pt>
                <c:pt idx="55">
                  <c:v>41692</c:v>
                </c:pt>
                <c:pt idx="56">
                  <c:v>45092</c:v>
                </c:pt>
                <c:pt idx="57">
                  <c:v>48494</c:v>
                </c:pt>
                <c:pt idx="58">
                  <c:v>51896</c:v>
                </c:pt>
                <c:pt idx="59">
                  <c:v>55298</c:v>
                </c:pt>
                <c:pt idx="60">
                  <c:v>54152</c:v>
                </c:pt>
                <c:pt idx="61">
                  <c:v>53007</c:v>
                </c:pt>
                <c:pt idx="62">
                  <c:v>51862</c:v>
                </c:pt>
                <c:pt idx="63">
                  <c:v>59310</c:v>
                </c:pt>
                <c:pt idx="64">
                  <c:v>66759</c:v>
                </c:pt>
                <c:pt idx="65">
                  <c:v>74209</c:v>
                </c:pt>
                <c:pt idx="66">
                  <c:v>81657</c:v>
                </c:pt>
                <c:pt idx="67">
                  <c:v>89108</c:v>
                </c:pt>
                <c:pt idx="68">
                  <c:v>97708</c:v>
                </c:pt>
                <c:pt idx="69">
                  <c:v>106307</c:v>
                </c:pt>
                <c:pt idx="70">
                  <c:v>106146</c:v>
                </c:pt>
                <c:pt idx="71">
                  <c:v>105986</c:v>
                </c:pt>
                <c:pt idx="72">
                  <c:v>105828</c:v>
                </c:pt>
                <c:pt idx="73">
                  <c:v>105668</c:v>
                </c:pt>
                <c:pt idx="74">
                  <c:v>105507</c:v>
                </c:pt>
                <c:pt idx="75">
                  <c:v>101830</c:v>
                </c:pt>
                <c:pt idx="76">
                  <c:v>98153</c:v>
                </c:pt>
                <c:pt idx="77">
                  <c:v>94475</c:v>
                </c:pt>
                <c:pt idx="78">
                  <c:v>90798</c:v>
                </c:pt>
                <c:pt idx="79">
                  <c:v>87120</c:v>
                </c:pt>
                <c:pt idx="80">
                  <c:v>96266</c:v>
                </c:pt>
                <c:pt idx="81">
                  <c:v>105414</c:v>
                </c:pt>
                <c:pt idx="82">
                  <c:v>114560</c:v>
                </c:pt>
                <c:pt idx="83">
                  <c:v>115110</c:v>
                </c:pt>
                <c:pt idx="84">
                  <c:v>115663</c:v>
                </c:pt>
                <c:pt idx="85">
                  <c:v>116214</c:v>
                </c:pt>
                <c:pt idx="86">
                  <c:v>116766</c:v>
                </c:pt>
                <c:pt idx="87">
                  <c:v>117317</c:v>
                </c:pt>
                <c:pt idx="88">
                  <c:v>117974</c:v>
                </c:pt>
                <c:pt idx="89">
                  <c:v>118629</c:v>
                </c:pt>
                <c:pt idx="90">
                  <c:v>117627</c:v>
                </c:pt>
                <c:pt idx="91">
                  <c:v>116624</c:v>
                </c:pt>
                <c:pt idx="92">
                  <c:v>115622</c:v>
                </c:pt>
                <c:pt idx="93">
                  <c:v>114619</c:v>
                </c:pt>
                <c:pt idx="94">
                  <c:v>113616</c:v>
                </c:pt>
                <c:pt idx="95">
                  <c:v>112614</c:v>
                </c:pt>
                <c:pt idx="96">
                  <c:v>111390</c:v>
                </c:pt>
                <c:pt idx="97">
                  <c:v>110166</c:v>
                </c:pt>
                <c:pt idx="98">
                  <c:v>108944</c:v>
                </c:pt>
                <c:pt idx="99">
                  <c:v>107720</c:v>
                </c:pt>
                <c:pt idx="100">
                  <c:v>97080</c:v>
                </c:pt>
                <c:pt idx="101">
                  <c:v>86442</c:v>
                </c:pt>
                <c:pt idx="102">
                  <c:v>75802</c:v>
                </c:pt>
                <c:pt idx="103">
                  <c:v>65162</c:v>
                </c:pt>
                <c:pt idx="104">
                  <c:v>54522</c:v>
                </c:pt>
                <c:pt idx="105">
                  <c:v>43884</c:v>
                </c:pt>
                <c:pt idx="106">
                  <c:v>33245</c:v>
                </c:pt>
                <c:pt idx="107">
                  <c:v>22605</c:v>
                </c:pt>
                <c:pt idx="108">
                  <c:v>11967</c:v>
                </c:pt>
                <c:pt idx="109">
                  <c:v>2652</c:v>
                </c:pt>
                <c:pt idx="110">
                  <c:v>2211</c:v>
                </c:pt>
                <c:pt idx="111">
                  <c:v>1768</c:v>
                </c:pt>
                <c:pt idx="112">
                  <c:v>1327</c:v>
                </c:pt>
                <c:pt idx="113">
                  <c:v>884</c:v>
                </c:pt>
                <c:pt idx="114">
                  <c:v>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E5-4F77-BF18-0D1FE29E8531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simulazione!$H$843:$H$947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simulazione!$AO$843:$AO$957</c:f>
              <c:numCache>
                <c:formatCode>_-* #.##0,00\ _€_-;\-* #.##0,00\ _€_-;_-* "-"??\ _€_-;_-@_-</c:formatCode>
                <c:ptCount val="115"/>
                <c:pt idx="0">
                  <c:v>317866</c:v>
                </c:pt>
                <c:pt idx="1">
                  <c:v>315056</c:v>
                </c:pt>
                <c:pt idx="2">
                  <c:v>312763</c:v>
                </c:pt>
                <c:pt idx="3">
                  <c:v>308242</c:v>
                </c:pt>
                <c:pt idx="4">
                  <c:v>203722</c:v>
                </c:pt>
                <c:pt idx="5">
                  <c:v>199200</c:v>
                </c:pt>
                <c:pt idx="6">
                  <c:v>194679</c:v>
                </c:pt>
                <c:pt idx="7">
                  <c:v>190159</c:v>
                </c:pt>
                <c:pt idx="8">
                  <c:v>185637</c:v>
                </c:pt>
                <c:pt idx="9">
                  <c:v>181116</c:v>
                </c:pt>
                <c:pt idx="10">
                  <c:v>176596</c:v>
                </c:pt>
                <c:pt idx="11">
                  <c:v>172074</c:v>
                </c:pt>
                <c:pt idx="12">
                  <c:v>172535</c:v>
                </c:pt>
                <c:pt idx="13">
                  <c:v>172994</c:v>
                </c:pt>
                <c:pt idx="14">
                  <c:v>173453</c:v>
                </c:pt>
                <c:pt idx="15">
                  <c:v>170290</c:v>
                </c:pt>
                <c:pt idx="16">
                  <c:v>167126</c:v>
                </c:pt>
                <c:pt idx="17">
                  <c:v>163963</c:v>
                </c:pt>
                <c:pt idx="18">
                  <c:v>161193</c:v>
                </c:pt>
                <c:pt idx="19">
                  <c:v>158423</c:v>
                </c:pt>
                <c:pt idx="20">
                  <c:v>167616</c:v>
                </c:pt>
                <c:pt idx="21">
                  <c:v>176506</c:v>
                </c:pt>
                <c:pt idx="22">
                  <c:v>184881</c:v>
                </c:pt>
                <c:pt idx="23">
                  <c:v>195485</c:v>
                </c:pt>
                <c:pt idx="24">
                  <c:v>206089</c:v>
                </c:pt>
                <c:pt idx="25">
                  <c:v>316691</c:v>
                </c:pt>
                <c:pt idx="26">
                  <c:v>318091</c:v>
                </c:pt>
                <c:pt idx="27">
                  <c:v>319492</c:v>
                </c:pt>
                <c:pt idx="28">
                  <c:v>320892</c:v>
                </c:pt>
                <c:pt idx="29">
                  <c:v>322292</c:v>
                </c:pt>
                <c:pt idx="30">
                  <c:v>320730</c:v>
                </c:pt>
                <c:pt idx="31">
                  <c:v>319168</c:v>
                </c:pt>
                <c:pt idx="32">
                  <c:v>318664</c:v>
                </c:pt>
                <c:pt idx="33">
                  <c:v>318160</c:v>
                </c:pt>
                <c:pt idx="34">
                  <c:v>317656</c:v>
                </c:pt>
                <c:pt idx="35">
                  <c:v>317152</c:v>
                </c:pt>
                <c:pt idx="36">
                  <c:v>316649</c:v>
                </c:pt>
                <c:pt idx="37">
                  <c:v>316145</c:v>
                </c:pt>
                <c:pt idx="38">
                  <c:v>315641</c:v>
                </c:pt>
                <c:pt idx="39">
                  <c:v>315137</c:v>
                </c:pt>
                <c:pt idx="40">
                  <c:v>203810</c:v>
                </c:pt>
                <c:pt idx="41">
                  <c:v>192783</c:v>
                </c:pt>
                <c:pt idx="42">
                  <c:v>181755</c:v>
                </c:pt>
                <c:pt idx="43">
                  <c:v>170728</c:v>
                </c:pt>
                <c:pt idx="44">
                  <c:v>159701</c:v>
                </c:pt>
                <c:pt idx="45">
                  <c:v>98674</c:v>
                </c:pt>
                <c:pt idx="46">
                  <c:v>96851</c:v>
                </c:pt>
                <c:pt idx="47">
                  <c:v>95027</c:v>
                </c:pt>
                <c:pt idx="48">
                  <c:v>91948</c:v>
                </c:pt>
                <c:pt idx="49">
                  <c:v>88870</c:v>
                </c:pt>
                <c:pt idx="50">
                  <c:v>88753</c:v>
                </c:pt>
                <c:pt idx="51">
                  <c:v>88637</c:v>
                </c:pt>
                <c:pt idx="52">
                  <c:v>88522</c:v>
                </c:pt>
                <c:pt idx="53">
                  <c:v>88405</c:v>
                </c:pt>
                <c:pt idx="54">
                  <c:v>88290</c:v>
                </c:pt>
                <c:pt idx="55">
                  <c:v>91692</c:v>
                </c:pt>
                <c:pt idx="56">
                  <c:v>95092</c:v>
                </c:pt>
                <c:pt idx="57">
                  <c:v>98494</c:v>
                </c:pt>
                <c:pt idx="58">
                  <c:v>101896</c:v>
                </c:pt>
                <c:pt idx="59">
                  <c:v>155298</c:v>
                </c:pt>
                <c:pt idx="60">
                  <c:v>154152</c:v>
                </c:pt>
                <c:pt idx="61">
                  <c:v>103007</c:v>
                </c:pt>
                <c:pt idx="62">
                  <c:v>101862</c:v>
                </c:pt>
                <c:pt idx="63">
                  <c:v>109310</c:v>
                </c:pt>
                <c:pt idx="64">
                  <c:v>166759</c:v>
                </c:pt>
                <c:pt idx="65">
                  <c:v>174209</c:v>
                </c:pt>
                <c:pt idx="66">
                  <c:v>181657</c:v>
                </c:pt>
                <c:pt idx="67">
                  <c:v>189108</c:v>
                </c:pt>
                <c:pt idx="68">
                  <c:v>197708</c:v>
                </c:pt>
                <c:pt idx="69">
                  <c:v>206307</c:v>
                </c:pt>
                <c:pt idx="70">
                  <c:v>206146</c:v>
                </c:pt>
                <c:pt idx="71">
                  <c:v>205986</c:v>
                </c:pt>
                <c:pt idx="72">
                  <c:v>205828</c:v>
                </c:pt>
                <c:pt idx="73">
                  <c:v>205668</c:v>
                </c:pt>
                <c:pt idx="74">
                  <c:v>205507</c:v>
                </c:pt>
                <c:pt idx="75">
                  <c:v>201830</c:v>
                </c:pt>
                <c:pt idx="76">
                  <c:v>198153</c:v>
                </c:pt>
                <c:pt idx="77">
                  <c:v>194475</c:v>
                </c:pt>
                <c:pt idx="78">
                  <c:v>190798</c:v>
                </c:pt>
                <c:pt idx="79">
                  <c:v>187120</c:v>
                </c:pt>
                <c:pt idx="80">
                  <c:v>196266</c:v>
                </c:pt>
                <c:pt idx="81">
                  <c:v>205414</c:v>
                </c:pt>
                <c:pt idx="82">
                  <c:v>314560</c:v>
                </c:pt>
                <c:pt idx="83">
                  <c:v>315110</c:v>
                </c:pt>
                <c:pt idx="84">
                  <c:v>315663</c:v>
                </c:pt>
                <c:pt idx="85">
                  <c:v>316214</c:v>
                </c:pt>
                <c:pt idx="86">
                  <c:v>316766</c:v>
                </c:pt>
                <c:pt idx="87">
                  <c:v>317317</c:v>
                </c:pt>
                <c:pt idx="88">
                  <c:v>317974</c:v>
                </c:pt>
                <c:pt idx="89">
                  <c:v>318629</c:v>
                </c:pt>
                <c:pt idx="90">
                  <c:v>317627</c:v>
                </c:pt>
                <c:pt idx="91">
                  <c:v>316624</c:v>
                </c:pt>
                <c:pt idx="92">
                  <c:v>315622</c:v>
                </c:pt>
                <c:pt idx="93">
                  <c:v>314619</c:v>
                </c:pt>
                <c:pt idx="94">
                  <c:v>313616</c:v>
                </c:pt>
                <c:pt idx="95">
                  <c:v>312614</c:v>
                </c:pt>
                <c:pt idx="96">
                  <c:v>311390</c:v>
                </c:pt>
                <c:pt idx="97">
                  <c:v>310166</c:v>
                </c:pt>
                <c:pt idx="98">
                  <c:v>308944</c:v>
                </c:pt>
                <c:pt idx="99">
                  <c:v>207720</c:v>
                </c:pt>
                <c:pt idx="100">
                  <c:v>197080</c:v>
                </c:pt>
                <c:pt idx="101">
                  <c:v>186442</c:v>
                </c:pt>
                <c:pt idx="102">
                  <c:v>175802</c:v>
                </c:pt>
                <c:pt idx="103">
                  <c:v>165162</c:v>
                </c:pt>
                <c:pt idx="104">
                  <c:v>154522</c:v>
                </c:pt>
                <c:pt idx="105">
                  <c:v>93884</c:v>
                </c:pt>
                <c:pt idx="106">
                  <c:v>83245</c:v>
                </c:pt>
                <c:pt idx="107">
                  <c:v>42605</c:v>
                </c:pt>
                <c:pt idx="108">
                  <c:v>31967</c:v>
                </c:pt>
                <c:pt idx="109">
                  <c:v>4652</c:v>
                </c:pt>
                <c:pt idx="110">
                  <c:v>4211</c:v>
                </c:pt>
                <c:pt idx="111">
                  <c:v>3768</c:v>
                </c:pt>
                <c:pt idx="112">
                  <c:v>3327</c:v>
                </c:pt>
                <c:pt idx="113">
                  <c:v>1884</c:v>
                </c:pt>
                <c:pt idx="114">
                  <c:v>1553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E5-4F77-BF18-0D1FE29E8531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simulazione!$H$843:$H$947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simulazione!$AP$843:$AP$957</c:f>
              <c:numCache>
                <c:formatCode>_-* #.##0,00\ _€_-;\-* #.##0,00\ _€_-;_-* "-"??\ _€_-;_-@_-</c:formatCode>
                <c:ptCount val="115"/>
                <c:pt idx="0">
                  <c:v>336134</c:v>
                </c:pt>
                <c:pt idx="1">
                  <c:v>328121</c:v>
                </c:pt>
                <c:pt idx="2">
                  <c:v>321582</c:v>
                </c:pt>
                <c:pt idx="3">
                  <c:v>308689</c:v>
                </c:pt>
                <c:pt idx="4">
                  <c:v>295797</c:v>
                </c:pt>
                <c:pt idx="5">
                  <c:v>282902</c:v>
                </c:pt>
                <c:pt idx="6">
                  <c:v>270009</c:v>
                </c:pt>
                <c:pt idx="7">
                  <c:v>257117</c:v>
                </c:pt>
                <c:pt idx="8">
                  <c:v>244223</c:v>
                </c:pt>
                <c:pt idx="9">
                  <c:v>231330</c:v>
                </c:pt>
                <c:pt idx="10">
                  <c:v>218437</c:v>
                </c:pt>
                <c:pt idx="11">
                  <c:v>205543</c:v>
                </c:pt>
                <c:pt idx="12">
                  <c:v>206856</c:v>
                </c:pt>
                <c:pt idx="13">
                  <c:v>208166</c:v>
                </c:pt>
                <c:pt idx="14">
                  <c:v>209477</c:v>
                </c:pt>
                <c:pt idx="15">
                  <c:v>200455</c:v>
                </c:pt>
                <c:pt idx="16">
                  <c:v>191433</c:v>
                </c:pt>
                <c:pt idx="17">
                  <c:v>182411</c:v>
                </c:pt>
                <c:pt idx="18">
                  <c:v>174511</c:v>
                </c:pt>
                <c:pt idx="19">
                  <c:v>166610</c:v>
                </c:pt>
                <c:pt idx="20">
                  <c:v>192827</c:v>
                </c:pt>
                <c:pt idx="21">
                  <c:v>218183</c:v>
                </c:pt>
                <c:pt idx="22">
                  <c:v>242068</c:v>
                </c:pt>
                <c:pt idx="23">
                  <c:v>272308</c:v>
                </c:pt>
                <c:pt idx="24">
                  <c:v>302547</c:v>
                </c:pt>
                <c:pt idx="25">
                  <c:v>332785</c:v>
                </c:pt>
                <c:pt idx="26">
                  <c:v>336778</c:v>
                </c:pt>
                <c:pt idx="27">
                  <c:v>340772</c:v>
                </c:pt>
                <c:pt idx="28">
                  <c:v>344765</c:v>
                </c:pt>
                <c:pt idx="29">
                  <c:v>348758</c:v>
                </c:pt>
                <c:pt idx="30">
                  <c:v>344302</c:v>
                </c:pt>
                <c:pt idx="31">
                  <c:v>339846</c:v>
                </c:pt>
                <c:pt idx="32">
                  <c:v>338409</c:v>
                </c:pt>
                <c:pt idx="33">
                  <c:v>336973</c:v>
                </c:pt>
                <c:pt idx="34">
                  <c:v>335536</c:v>
                </c:pt>
                <c:pt idx="35">
                  <c:v>334099</c:v>
                </c:pt>
                <c:pt idx="36">
                  <c:v>332663</c:v>
                </c:pt>
                <c:pt idx="37">
                  <c:v>331226</c:v>
                </c:pt>
                <c:pt idx="38">
                  <c:v>329789</c:v>
                </c:pt>
                <c:pt idx="39">
                  <c:v>328352</c:v>
                </c:pt>
                <c:pt idx="40">
                  <c:v>296048</c:v>
                </c:pt>
                <c:pt idx="41">
                  <c:v>264600</c:v>
                </c:pt>
                <c:pt idx="42">
                  <c:v>233152</c:v>
                </c:pt>
                <c:pt idx="43">
                  <c:v>201705</c:v>
                </c:pt>
                <c:pt idx="44">
                  <c:v>170258</c:v>
                </c:pt>
                <c:pt idx="45">
                  <c:v>138810</c:v>
                </c:pt>
                <c:pt idx="46">
                  <c:v>133610</c:v>
                </c:pt>
                <c:pt idx="47">
                  <c:v>128408</c:v>
                </c:pt>
                <c:pt idx="48">
                  <c:v>119627</c:v>
                </c:pt>
                <c:pt idx="49">
                  <c:v>110848</c:v>
                </c:pt>
                <c:pt idx="50">
                  <c:v>110516</c:v>
                </c:pt>
                <c:pt idx="51">
                  <c:v>110186</c:v>
                </c:pt>
                <c:pt idx="52">
                  <c:v>109856</c:v>
                </c:pt>
                <c:pt idx="53">
                  <c:v>109525</c:v>
                </c:pt>
                <c:pt idx="54">
                  <c:v>109195</c:v>
                </c:pt>
                <c:pt idx="55">
                  <c:v>118897</c:v>
                </c:pt>
                <c:pt idx="56">
                  <c:v>128596</c:v>
                </c:pt>
                <c:pt idx="57">
                  <c:v>138297</c:v>
                </c:pt>
                <c:pt idx="58">
                  <c:v>147998</c:v>
                </c:pt>
                <c:pt idx="59">
                  <c:v>157699</c:v>
                </c:pt>
                <c:pt idx="60">
                  <c:v>154432</c:v>
                </c:pt>
                <c:pt idx="61">
                  <c:v>151166</c:v>
                </c:pt>
                <c:pt idx="62">
                  <c:v>147899</c:v>
                </c:pt>
                <c:pt idx="63">
                  <c:v>169142</c:v>
                </c:pt>
                <c:pt idx="64">
                  <c:v>190386</c:v>
                </c:pt>
                <c:pt idx="65">
                  <c:v>211631</c:v>
                </c:pt>
                <c:pt idx="66">
                  <c:v>232874</c:v>
                </c:pt>
                <c:pt idx="67">
                  <c:v>254119</c:v>
                </c:pt>
                <c:pt idx="68">
                  <c:v>278645</c:v>
                </c:pt>
                <c:pt idx="69">
                  <c:v>303170</c:v>
                </c:pt>
                <c:pt idx="70">
                  <c:v>302713</c:v>
                </c:pt>
                <c:pt idx="71">
                  <c:v>302256</c:v>
                </c:pt>
                <c:pt idx="72">
                  <c:v>301802</c:v>
                </c:pt>
                <c:pt idx="73">
                  <c:v>301346</c:v>
                </c:pt>
                <c:pt idx="74">
                  <c:v>300889</c:v>
                </c:pt>
                <c:pt idx="75">
                  <c:v>290402</c:v>
                </c:pt>
                <c:pt idx="76">
                  <c:v>279915</c:v>
                </c:pt>
                <c:pt idx="77">
                  <c:v>269427</c:v>
                </c:pt>
                <c:pt idx="78">
                  <c:v>258940</c:v>
                </c:pt>
                <c:pt idx="79">
                  <c:v>248452</c:v>
                </c:pt>
                <c:pt idx="80">
                  <c:v>274536</c:v>
                </c:pt>
                <c:pt idx="81">
                  <c:v>300622</c:v>
                </c:pt>
                <c:pt idx="82">
                  <c:v>326705</c:v>
                </c:pt>
                <c:pt idx="83">
                  <c:v>328277</c:v>
                </c:pt>
                <c:pt idx="84">
                  <c:v>329852</c:v>
                </c:pt>
                <c:pt idx="85">
                  <c:v>331424</c:v>
                </c:pt>
                <c:pt idx="86">
                  <c:v>332998</c:v>
                </c:pt>
                <c:pt idx="87">
                  <c:v>334571</c:v>
                </c:pt>
                <c:pt idx="88">
                  <c:v>336442</c:v>
                </c:pt>
                <c:pt idx="89">
                  <c:v>338311</c:v>
                </c:pt>
                <c:pt idx="90">
                  <c:v>335453</c:v>
                </c:pt>
                <c:pt idx="91">
                  <c:v>332593</c:v>
                </c:pt>
                <c:pt idx="92">
                  <c:v>329734</c:v>
                </c:pt>
                <c:pt idx="93">
                  <c:v>326875</c:v>
                </c:pt>
                <c:pt idx="94">
                  <c:v>324015</c:v>
                </c:pt>
                <c:pt idx="95">
                  <c:v>321156</c:v>
                </c:pt>
                <c:pt idx="96">
                  <c:v>317666</c:v>
                </c:pt>
                <c:pt idx="97">
                  <c:v>314176</c:v>
                </c:pt>
                <c:pt idx="98">
                  <c:v>310689</c:v>
                </c:pt>
                <c:pt idx="99">
                  <c:v>307199</c:v>
                </c:pt>
                <c:pt idx="100">
                  <c:v>276856</c:v>
                </c:pt>
                <c:pt idx="101">
                  <c:v>246516</c:v>
                </c:pt>
                <c:pt idx="102">
                  <c:v>216174</c:v>
                </c:pt>
                <c:pt idx="103">
                  <c:v>185831</c:v>
                </c:pt>
                <c:pt idx="104">
                  <c:v>155489</c:v>
                </c:pt>
                <c:pt idx="105">
                  <c:v>125149</c:v>
                </c:pt>
                <c:pt idx="106">
                  <c:v>94807</c:v>
                </c:pt>
                <c:pt idx="107">
                  <c:v>64465</c:v>
                </c:pt>
                <c:pt idx="108">
                  <c:v>34125</c:v>
                </c:pt>
                <c:pt idx="109">
                  <c:v>7562</c:v>
                </c:pt>
                <c:pt idx="110">
                  <c:v>6303</c:v>
                </c:pt>
                <c:pt idx="111">
                  <c:v>5042</c:v>
                </c:pt>
                <c:pt idx="112">
                  <c:v>3782</c:v>
                </c:pt>
                <c:pt idx="113">
                  <c:v>2521</c:v>
                </c:pt>
                <c:pt idx="114">
                  <c:v>1576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E5-4F77-BF18-0D1FE29E8531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simulazione!$H$843:$H$947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simulazione!$AQ$843:$AQ$957</c:f>
              <c:numCache>
                <c:formatCode>_-* #.##0,00\ _€_-;\-* #.##0,00\ _€_-;_-* "-"??\ _€_-;_-@_-</c:formatCode>
                <c:ptCount val="115"/>
                <c:pt idx="0">
                  <c:v>536134</c:v>
                </c:pt>
                <c:pt idx="1">
                  <c:v>528121</c:v>
                </c:pt>
                <c:pt idx="2">
                  <c:v>521582</c:v>
                </c:pt>
                <c:pt idx="3">
                  <c:v>508689</c:v>
                </c:pt>
                <c:pt idx="4">
                  <c:v>395797</c:v>
                </c:pt>
                <c:pt idx="5">
                  <c:v>382902</c:v>
                </c:pt>
                <c:pt idx="6">
                  <c:v>370009</c:v>
                </c:pt>
                <c:pt idx="7">
                  <c:v>357117</c:v>
                </c:pt>
                <c:pt idx="8">
                  <c:v>344223</c:v>
                </c:pt>
                <c:pt idx="9">
                  <c:v>331330</c:v>
                </c:pt>
                <c:pt idx="10">
                  <c:v>318437</c:v>
                </c:pt>
                <c:pt idx="11">
                  <c:v>305543</c:v>
                </c:pt>
                <c:pt idx="12">
                  <c:v>306856</c:v>
                </c:pt>
                <c:pt idx="13">
                  <c:v>308166</c:v>
                </c:pt>
                <c:pt idx="14">
                  <c:v>309477</c:v>
                </c:pt>
                <c:pt idx="15">
                  <c:v>300455</c:v>
                </c:pt>
                <c:pt idx="16">
                  <c:v>291433</c:v>
                </c:pt>
                <c:pt idx="17">
                  <c:v>282411</c:v>
                </c:pt>
                <c:pt idx="18">
                  <c:v>274511</c:v>
                </c:pt>
                <c:pt idx="19">
                  <c:v>266610</c:v>
                </c:pt>
                <c:pt idx="20">
                  <c:v>292827</c:v>
                </c:pt>
                <c:pt idx="21">
                  <c:v>318183</c:v>
                </c:pt>
                <c:pt idx="22">
                  <c:v>342068</c:v>
                </c:pt>
                <c:pt idx="23">
                  <c:v>372308</c:v>
                </c:pt>
                <c:pt idx="24">
                  <c:v>402547</c:v>
                </c:pt>
                <c:pt idx="25">
                  <c:v>532785</c:v>
                </c:pt>
                <c:pt idx="26">
                  <c:v>536778</c:v>
                </c:pt>
                <c:pt idx="27">
                  <c:v>540772</c:v>
                </c:pt>
                <c:pt idx="28">
                  <c:v>544765</c:v>
                </c:pt>
                <c:pt idx="29">
                  <c:v>548758</c:v>
                </c:pt>
                <c:pt idx="30">
                  <c:v>544302</c:v>
                </c:pt>
                <c:pt idx="31">
                  <c:v>539846</c:v>
                </c:pt>
                <c:pt idx="32">
                  <c:v>538409</c:v>
                </c:pt>
                <c:pt idx="33">
                  <c:v>536973</c:v>
                </c:pt>
                <c:pt idx="34">
                  <c:v>535536</c:v>
                </c:pt>
                <c:pt idx="35">
                  <c:v>534099</c:v>
                </c:pt>
                <c:pt idx="36">
                  <c:v>532663</c:v>
                </c:pt>
                <c:pt idx="37">
                  <c:v>531226</c:v>
                </c:pt>
                <c:pt idx="38">
                  <c:v>529789</c:v>
                </c:pt>
                <c:pt idx="39">
                  <c:v>528352</c:v>
                </c:pt>
                <c:pt idx="40">
                  <c:v>396048</c:v>
                </c:pt>
                <c:pt idx="41">
                  <c:v>364600</c:v>
                </c:pt>
                <c:pt idx="42">
                  <c:v>333152</c:v>
                </c:pt>
                <c:pt idx="43">
                  <c:v>301705</c:v>
                </c:pt>
                <c:pt idx="44">
                  <c:v>270258</c:v>
                </c:pt>
                <c:pt idx="45">
                  <c:v>188810</c:v>
                </c:pt>
                <c:pt idx="46">
                  <c:v>183610</c:v>
                </c:pt>
                <c:pt idx="47">
                  <c:v>178408</c:v>
                </c:pt>
                <c:pt idx="48">
                  <c:v>169627</c:v>
                </c:pt>
                <c:pt idx="49">
                  <c:v>160848</c:v>
                </c:pt>
                <c:pt idx="50">
                  <c:v>160516</c:v>
                </c:pt>
                <c:pt idx="51">
                  <c:v>160186</c:v>
                </c:pt>
                <c:pt idx="52">
                  <c:v>159856</c:v>
                </c:pt>
                <c:pt idx="53">
                  <c:v>159525</c:v>
                </c:pt>
                <c:pt idx="54">
                  <c:v>159195</c:v>
                </c:pt>
                <c:pt idx="55">
                  <c:v>168897</c:v>
                </c:pt>
                <c:pt idx="56">
                  <c:v>178596</c:v>
                </c:pt>
                <c:pt idx="57">
                  <c:v>188297</c:v>
                </c:pt>
                <c:pt idx="58">
                  <c:v>197998</c:v>
                </c:pt>
                <c:pt idx="59">
                  <c:v>257699</c:v>
                </c:pt>
                <c:pt idx="60">
                  <c:v>254432</c:v>
                </c:pt>
                <c:pt idx="61">
                  <c:v>201166</c:v>
                </c:pt>
                <c:pt idx="62">
                  <c:v>197899</c:v>
                </c:pt>
                <c:pt idx="63">
                  <c:v>219142</c:v>
                </c:pt>
                <c:pt idx="64">
                  <c:v>290386</c:v>
                </c:pt>
                <c:pt idx="65">
                  <c:v>311631</c:v>
                </c:pt>
                <c:pt idx="66">
                  <c:v>332874</c:v>
                </c:pt>
                <c:pt idx="67">
                  <c:v>354119</c:v>
                </c:pt>
                <c:pt idx="68">
                  <c:v>378645</c:v>
                </c:pt>
                <c:pt idx="69">
                  <c:v>403170</c:v>
                </c:pt>
                <c:pt idx="70">
                  <c:v>402713</c:v>
                </c:pt>
                <c:pt idx="71">
                  <c:v>402256</c:v>
                </c:pt>
                <c:pt idx="72">
                  <c:v>401802</c:v>
                </c:pt>
                <c:pt idx="73">
                  <c:v>401346</c:v>
                </c:pt>
                <c:pt idx="74">
                  <c:v>400889</c:v>
                </c:pt>
                <c:pt idx="75">
                  <c:v>390402</c:v>
                </c:pt>
                <c:pt idx="76">
                  <c:v>379915</c:v>
                </c:pt>
                <c:pt idx="77">
                  <c:v>369427</c:v>
                </c:pt>
                <c:pt idx="78">
                  <c:v>358940</c:v>
                </c:pt>
                <c:pt idx="79">
                  <c:v>348452</c:v>
                </c:pt>
                <c:pt idx="80">
                  <c:v>374536</c:v>
                </c:pt>
                <c:pt idx="81">
                  <c:v>400622</c:v>
                </c:pt>
                <c:pt idx="82">
                  <c:v>526705</c:v>
                </c:pt>
                <c:pt idx="83">
                  <c:v>528277</c:v>
                </c:pt>
                <c:pt idx="84">
                  <c:v>529852</c:v>
                </c:pt>
                <c:pt idx="85">
                  <c:v>531424</c:v>
                </c:pt>
                <c:pt idx="86">
                  <c:v>532998</c:v>
                </c:pt>
                <c:pt idx="87">
                  <c:v>534571</c:v>
                </c:pt>
                <c:pt idx="88">
                  <c:v>536442</c:v>
                </c:pt>
                <c:pt idx="89">
                  <c:v>538311</c:v>
                </c:pt>
                <c:pt idx="90">
                  <c:v>535453</c:v>
                </c:pt>
                <c:pt idx="91">
                  <c:v>532593</c:v>
                </c:pt>
                <c:pt idx="92">
                  <c:v>529734</c:v>
                </c:pt>
                <c:pt idx="93">
                  <c:v>526875</c:v>
                </c:pt>
                <c:pt idx="94">
                  <c:v>524015</c:v>
                </c:pt>
                <c:pt idx="95">
                  <c:v>521156</c:v>
                </c:pt>
                <c:pt idx="96">
                  <c:v>517666</c:v>
                </c:pt>
                <c:pt idx="97">
                  <c:v>514176</c:v>
                </c:pt>
                <c:pt idx="98">
                  <c:v>510689</c:v>
                </c:pt>
                <c:pt idx="99">
                  <c:v>407199</c:v>
                </c:pt>
                <c:pt idx="100">
                  <c:v>376856</c:v>
                </c:pt>
                <c:pt idx="101">
                  <c:v>346516</c:v>
                </c:pt>
                <c:pt idx="102">
                  <c:v>316174</c:v>
                </c:pt>
                <c:pt idx="103">
                  <c:v>285831</c:v>
                </c:pt>
                <c:pt idx="104">
                  <c:v>255489</c:v>
                </c:pt>
                <c:pt idx="105">
                  <c:v>175149</c:v>
                </c:pt>
                <c:pt idx="106">
                  <c:v>144807</c:v>
                </c:pt>
                <c:pt idx="107">
                  <c:v>84465</c:v>
                </c:pt>
                <c:pt idx="108">
                  <c:v>54125</c:v>
                </c:pt>
                <c:pt idx="109">
                  <c:v>9562</c:v>
                </c:pt>
                <c:pt idx="110">
                  <c:v>8303</c:v>
                </c:pt>
                <c:pt idx="111">
                  <c:v>7042</c:v>
                </c:pt>
                <c:pt idx="112">
                  <c:v>5782</c:v>
                </c:pt>
                <c:pt idx="113">
                  <c:v>3521</c:v>
                </c:pt>
                <c:pt idx="114">
                  <c:v>2576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EE5-4F77-BF18-0D1FE29E8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643008"/>
        <c:axId val="2015647168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simulazione!$AX$843:$AX$957</c:f>
              <c:numCache>
                <c:formatCode>Standard</c:formatCode>
                <c:ptCount val="115"/>
                <c:pt idx="0">
                  <c:v>993714</c:v>
                </c:pt>
                <c:pt idx="20">
                  <c:v>518182</c:v>
                </c:pt>
                <c:pt idx="40">
                  <c:v>518182</c:v>
                </c:pt>
                <c:pt idx="60">
                  <c:v>722765</c:v>
                </c:pt>
                <c:pt idx="85">
                  <c:v>591464</c:v>
                </c:pt>
                <c:pt idx="105">
                  <c:v>164302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5A-481C-97A3-3B4A6E37D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5643008"/>
        <c:axId val="2015647168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simulazione!$F$843:$F$957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simulazione!$AW$843:$AW$957</c:f>
              <c:numCache>
                <c:formatCode>_-* #.##0,00\ _€_-;\-* #.##0,00\ _€_-;_-* "-"??\ _€_-;_-@_-</c:formatCode>
                <c:ptCount val="115"/>
                <c:pt idx="0">
                  <c:v>300901</c:v>
                </c:pt>
                <c:pt idx="20">
                  <c:v>300901</c:v>
                </c:pt>
                <c:pt idx="40">
                  <c:v>300901</c:v>
                </c:pt>
                <c:pt idx="60">
                  <c:v>300901</c:v>
                </c:pt>
                <c:pt idx="85">
                  <c:v>300901</c:v>
                </c:pt>
                <c:pt idx="105">
                  <c:v>300901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EE5-4F77-BF18-0D1FE29E8531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simulazione!$AV$843:$AV$957</c:f>
              <c:numCache>
                <c:formatCode>_-* #.##0,00\ _€_-;\-* #.##0,00\ _€_-;_-* "-"??\ _€_-;_-@_-</c:formatCode>
                <c:ptCount val="115"/>
                <c:pt idx="0">
                  <c:v>300901</c:v>
                </c:pt>
                <c:pt idx="1">
                  <c:v>300901</c:v>
                </c:pt>
                <c:pt idx="2">
                  <c:v>300901</c:v>
                </c:pt>
                <c:pt idx="3">
                  <c:v>300901</c:v>
                </c:pt>
                <c:pt idx="4">
                  <c:v>300901</c:v>
                </c:pt>
                <c:pt idx="5">
                  <c:v>300901</c:v>
                </c:pt>
                <c:pt idx="6">
                  <c:v>300901</c:v>
                </c:pt>
                <c:pt idx="7">
                  <c:v>300901</c:v>
                </c:pt>
                <c:pt idx="8">
                  <c:v>300901</c:v>
                </c:pt>
                <c:pt idx="9">
                  <c:v>300901</c:v>
                </c:pt>
                <c:pt idx="10">
                  <c:v>300901</c:v>
                </c:pt>
                <c:pt idx="11">
                  <c:v>300901</c:v>
                </c:pt>
                <c:pt idx="12">
                  <c:v>300901</c:v>
                </c:pt>
                <c:pt idx="13">
                  <c:v>300901</c:v>
                </c:pt>
                <c:pt idx="14">
                  <c:v>300901</c:v>
                </c:pt>
                <c:pt idx="15">
                  <c:v>300901</c:v>
                </c:pt>
                <c:pt idx="16">
                  <c:v>300901</c:v>
                </c:pt>
                <c:pt idx="17">
                  <c:v>300901</c:v>
                </c:pt>
                <c:pt idx="18">
                  <c:v>300901</c:v>
                </c:pt>
                <c:pt idx="19">
                  <c:v>300901</c:v>
                </c:pt>
                <c:pt idx="20">
                  <c:v>300901</c:v>
                </c:pt>
                <c:pt idx="21">
                  <c:v>300901</c:v>
                </c:pt>
                <c:pt idx="22">
                  <c:v>300901</c:v>
                </c:pt>
                <c:pt idx="23">
                  <c:v>300901</c:v>
                </c:pt>
                <c:pt idx="24">
                  <c:v>300901</c:v>
                </c:pt>
                <c:pt idx="25">
                  <c:v>300901</c:v>
                </c:pt>
                <c:pt idx="26">
                  <c:v>300901</c:v>
                </c:pt>
                <c:pt idx="27">
                  <c:v>300901</c:v>
                </c:pt>
                <c:pt idx="28">
                  <c:v>300901</c:v>
                </c:pt>
                <c:pt idx="29">
                  <c:v>300901</c:v>
                </c:pt>
                <c:pt idx="30">
                  <c:v>300901</c:v>
                </c:pt>
                <c:pt idx="31">
                  <c:v>300901</c:v>
                </c:pt>
                <c:pt idx="32">
                  <c:v>300901</c:v>
                </c:pt>
                <c:pt idx="33">
                  <c:v>300901</c:v>
                </c:pt>
                <c:pt idx="34">
                  <c:v>300901</c:v>
                </c:pt>
                <c:pt idx="35">
                  <c:v>300901</c:v>
                </c:pt>
                <c:pt idx="36">
                  <c:v>300901</c:v>
                </c:pt>
                <c:pt idx="37">
                  <c:v>300901</c:v>
                </c:pt>
                <c:pt idx="38">
                  <c:v>300901</c:v>
                </c:pt>
                <c:pt idx="39">
                  <c:v>300901</c:v>
                </c:pt>
                <c:pt idx="40">
                  <c:v>300901</c:v>
                </c:pt>
                <c:pt idx="41">
                  <c:v>300901</c:v>
                </c:pt>
                <c:pt idx="42">
                  <c:v>300901</c:v>
                </c:pt>
                <c:pt idx="43">
                  <c:v>300901</c:v>
                </c:pt>
                <c:pt idx="44">
                  <c:v>300901</c:v>
                </c:pt>
                <c:pt idx="45">
                  <c:v>300901</c:v>
                </c:pt>
                <c:pt idx="46">
                  <c:v>300901</c:v>
                </c:pt>
                <c:pt idx="47">
                  <c:v>300901</c:v>
                </c:pt>
                <c:pt idx="48">
                  <c:v>300901</c:v>
                </c:pt>
                <c:pt idx="49">
                  <c:v>300901</c:v>
                </c:pt>
                <c:pt idx="50">
                  <c:v>300901</c:v>
                </c:pt>
                <c:pt idx="51">
                  <c:v>300901</c:v>
                </c:pt>
                <c:pt idx="52">
                  <c:v>300901</c:v>
                </c:pt>
                <c:pt idx="53">
                  <c:v>300901</c:v>
                </c:pt>
                <c:pt idx="54">
                  <c:v>300901</c:v>
                </c:pt>
                <c:pt idx="55">
                  <c:v>300901</c:v>
                </c:pt>
                <c:pt idx="56">
                  <c:v>300901</c:v>
                </c:pt>
                <c:pt idx="57">
                  <c:v>300901</c:v>
                </c:pt>
                <c:pt idx="58">
                  <c:v>300901</c:v>
                </c:pt>
                <c:pt idx="59">
                  <c:v>300901</c:v>
                </c:pt>
                <c:pt idx="60">
                  <c:v>300901</c:v>
                </c:pt>
                <c:pt idx="61">
                  <c:v>300901</c:v>
                </c:pt>
                <c:pt idx="62">
                  <c:v>300901</c:v>
                </c:pt>
                <c:pt idx="63">
                  <c:v>300901</c:v>
                </c:pt>
                <c:pt idx="64">
                  <c:v>300901</c:v>
                </c:pt>
                <c:pt idx="65">
                  <c:v>300901</c:v>
                </c:pt>
                <c:pt idx="66">
                  <c:v>300901</c:v>
                </c:pt>
                <c:pt idx="67">
                  <c:v>300901</c:v>
                </c:pt>
                <c:pt idx="68">
                  <c:v>300901</c:v>
                </c:pt>
                <c:pt idx="69">
                  <c:v>300901</c:v>
                </c:pt>
                <c:pt idx="70">
                  <c:v>300901</c:v>
                </c:pt>
                <c:pt idx="71">
                  <c:v>300901</c:v>
                </c:pt>
                <c:pt idx="72">
                  <c:v>300901</c:v>
                </c:pt>
                <c:pt idx="73">
                  <c:v>300901</c:v>
                </c:pt>
                <c:pt idx="74">
                  <c:v>300901</c:v>
                </c:pt>
                <c:pt idx="75">
                  <c:v>300901</c:v>
                </c:pt>
                <c:pt idx="76">
                  <c:v>300901</c:v>
                </c:pt>
                <c:pt idx="77">
                  <c:v>300901</c:v>
                </c:pt>
                <c:pt idx="78">
                  <c:v>300901</c:v>
                </c:pt>
                <c:pt idx="79">
                  <c:v>300901</c:v>
                </c:pt>
                <c:pt idx="80">
                  <c:v>300901</c:v>
                </c:pt>
                <c:pt idx="81">
                  <c:v>300901</c:v>
                </c:pt>
                <c:pt idx="82">
                  <c:v>300901</c:v>
                </c:pt>
                <c:pt idx="83">
                  <c:v>300901</c:v>
                </c:pt>
                <c:pt idx="84">
                  <c:v>300901</c:v>
                </c:pt>
                <c:pt idx="85">
                  <c:v>300901</c:v>
                </c:pt>
                <c:pt idx="86">
                  <c:v>300901</c:v>
                </c:pt>
                <c:pt idx="87">
                  <c:v>300901</c:v>
                </c:pt>
                <c:pt idx="88">
                  <c:v>300901</c:v>
                </c:pt>
                <c:pt idx="89">
                  <c:v>300901</c:v>
                </c:pt>
                <c:pt idx="90">
                  <c:v>300901</c:v>
                </c:pt>
                <c:pt idx="91">
                  <c:v>300901</c:v>
                </c:pt>
                <c:pt idx="92">
                  <c:v>300901</c:v>
                </c:pt>
                <c:pt idx="93">
                  <c:v>300901</c:v>
                </c:pt>
                <c:pt idx="94">
                  <c:v>300901</c:v>
                </c:pt>
                <c:pt idx="95">
                  <c:v>300901</c:v>
                </c:pt>
                <c:pt idx="96">
                  <c:v>300901</c:v>
                </c:pt>
                <c:pt idx="97">
                  <c:v>300901</c:v>
                </c:pt>
                <c:pt idx="98">
                  <c:v>300901</c:v>
                </c:pt>
                <c:pt idx="99">
                  <c:v>300901</c:v>
                </c:pt>
                <c:pt idx="100">
                  <c:v>300901</c:v>
                </c:pt>
                <c:pt idx="101">
                  <c:v>300901</c:v>
                </c:pt>
                <c:pt idx="102">
                  <c:v>300901</c:v>
                </c:pt>
                <c:pt idx="103">
                  <c:v>300901</c:v>
                </c:pt>
                <c:pt idx="104">
                  <c:v>300901</c:v>
                </c:pt>
                <c:pt idx="105">
                  <c:v>300901</c:v>
                </c:pt>
                <c:pt idx="106">
                  <c:v>300901</c:v>
                </c:pt>
                <c:pt idx="107">
                  <c:v>300901</c:v>
                </c:pt>
                <c:pt idx="108">
                  <c:v>300901</c:v>
                </c:pt>
                <c:pt idx="109">
                  <c:v>300901</c:v>
                </c:pt>
                <c:pt idx="110">
                  <c:v>300901</c:v>
                </c:pt>
                <c:pt idx="111">
                  <c:v>300901</c:v>
                </c:pt>
                <c:pt idx="112">
                  <c:v>300901</c:v>
                </c:pt>
                <c:pt idx="113">
                  <c:v>300901</c:v>
                </c:pt>
                <c:pt idx="114">
                  <c:v>300901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D-46A3-AD1C-49AA66E1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5643008"/>
        <c:axId val="2015647168"/>
      </c:lineChart>
      <c:catAx>
        <c:axId val="2015643008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47168"/>
        <c:crosses val="autoZero"/>
        <c:auto val="1"/>
        <c:lblAlgn val="ctr"/>
        <c:lblOffset val="100"/>
        <c:noMultiLvlLbl val="0"/>
      </c:catAx>
      <c:valAx>
        <c:axId val="201564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43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simulazione!$Q$964:$Q$1078</c:f>
              <c:numCache>
                <c:formatCode>Standard</c:formatCode>
                <c:ptCount val="115"/>
                <c:pt idx="0">
                  <c:v>12883</c:v>
                </c:pt>
                <c:pt idx="1">
                  <c:v>12575</c:v>
                </c:pt>
                <c:pt idx="2">
                  <c:v>12325</c:v>
                </c:pt>
                <c:pt idx="3">
                  <c:v>11832</c:v>
                </c:pt>
                <c:pt idx="4">
                  <c:v>11337</c:v>
                </c:pt>
                <c:pt idx="5">
                  <c:v>10844</c:v>
                </c:pt>
                <c:pt idx="6">
                  <c:v>10349</c:v>
                </c:pt>
                <c:pt idx="7">
                  <c:v>9855</c:v>
                </c:pt>
                <c:pt idx="8">
                  <c:v>9360</c:v>
                </c:pt>
                <c:pt idx="9">
                  <c:v>17732</c:v>
                </c:pt>
                <c:pt idx="10">
                  <c:v>16744</c:v>
                </c:pt>
                <c:pt idx="11">
                  <c:v>15756</c:v>
                </c:pt>
                <c:pt idx="12">
                  <c:v>15855</c:v>
                </c:pt>
                <c:pt idx="13">
                  <c:v>15956</c:v>
                </c:pt>
                <c:pt idx="14">
                  <c:v>16056</c:v>
                </c:pt>
                <c:pt idx="15">
                  <c:v>15365</c:v>
                </c:pt>
                <c:pt idx="16">
                  <c:v>14674</c:v>
                </c:pt>
                <c:pt idx="17">
                  <c:v>13983</c:v>
                </c:pt>
                <c:pt idx="18">
                  <c:v>13376</c:v>
                </c:pt>
                <c:pt idx="19">
                  <c:v>12771</c:v>
                </c:pt>
                <c:pt idx="20">
                  <c:v>14780</c:v>
                </c:pt>
                <c:pt idx="21">
                  <c:v>16724</c:v>
                </c:pt>
                <c:pt idx="22">
                  <c:v>9278</c:v>
                </c:pt>
                <c:pt idx="23">
                  <c:v>10437</c:v>
                </c:pt>
                <c:pt idx="24">
                  <c:v>11596</c:v>
                </c:pt>
                <c:pt idx="25">
                  <c:v>12755</c:v>
                </c:pt>
                <c:pt idx="26">
                  <c:v>12908</c:v>
                </c:pt>
                <c:pt idx="27">
                  <c:v>13061</c:v>
                </c:pt>
                <c:pt idx="28">
                  <c:v>13214</c:v>
                </c:pt>
                <c:pt idx="29">
                  <c:v>13367</c:v>
                </c:pt>
                <c:pt idx="30">
                  <c:v>13196</c:v>
                </c:pt>
                <c:pt idx="31">
                  <c:v>13025</c:v>
                </c:pt>
                <c:pt idx="32">
                  <c:v>12969</c:v>
                </c:pt>
                <c:pt idx="33">
                  <c:v>12915</c:v>
                </c:pt>
                <c:pt idx="34">
                  <c:v>12860</c:v>
                </c:pt>
                <c:pt idx="35">
                  <c:v>12804</c:v>
                </c:pt>
                <c:pt idx="36">
                  <c:v>12750</c:v>
                </c:pt>
                <c:pt idx="37">
                  <c:v>12694</c:v>
                </c:pt>
                <c:pt idx="38">
                  <c:v>12640</c:v>
                </c:pt>
                <c:pt idx="39">
                  <c:v>12584</c:v>
                </c:pt>
                <c:pt idx="40">
                  <c:v>11346</c:v>
                </c:pt>
                <c:pt idx="41">
                  <c:v>10142</c:v>
                </c:pt>
                <c:pt idx="42">
                  <c:v>17871</c:v>
                </c:pt>
                <c:pt idx="43">
                  <c:v>15461</c:v>
                </c:pt>
                <c:pt idx="44">
                  <c:v>13050</c:v>
                </c:pt>
                <c:pt idx="45">
                  <c:v>10640</c:v>
                </c:pt>
                <c:pt idx="46">
                  <c:v>10242</c:v>
                </c:pt>
                <c:pt idx="47">
                  <c:v>9843</c:v>
                </c:pt>
                <c:pt idx="48">
                  <c:v>9170</c:v>
                </c:pt>
                <c:pt idx="49">
                  <c:v>8496</c:v>
                </c:pt>
                <c:pt idx="50">
                  <c:v>8471</c:v>
                </c:pt>
                <c:pt idx="51">
                  <c:v>8446</c:v>
                </c:pt>
                <c:pt idx="52">
                  <c:v>8421</c:v>
                </c:pt>
                <c:pt idx="53">
                  <c:v>8396</c:v>
                </c:pt>
                <c:pt idx="54">
                  <c:v>8370</c:v>
                </c:pt>
                <c:pt idx="55">
                  <c:v>9114</c:v>
                </c:pt>
                <c:pt idx="56">
                  <c:v>9857</c:v>
                </c:pt>
                <c:pt idx="57">
                  <c:v>10601</c:v>
                </c:pt>
                <c:pt idx="58">
                  <c:v>11344</c:v>
                </c:pt>
                <c:pt idx="59">
                  <c:v>12087</c:v>
                </c:pt>
                <c:pt idx="60">
                  <c:v>11837</c:v>
                </c:pt>
                <c:pt idx="61">
                  <c:v>11587</c:v>
                </c:pt>
                <c:pt idx="62">
                  <c:v>11337</c:v>
                </c:pt>
                <c:pt idx="63">
                  <c:v>12966</c:v>
                </c:pt>
                <c:pt idx="64">
                  <c:v>14593</c:v>
                </c:pt>
                <c:pt idx="65">
                  <c:v>16222</c:v>
                </c:pt>
                <c:pt idx="66">
                  <c:v>17849</c:v>
                </c:pt>
                <c:pt idx="67">
                  <c:v>9740</c:v>
                </c:pt>
                <c:pt idx="68">
                  <c:v>10680</c:v>
                </c:pt>
                <c:pt idx="69">
                  <c:v>11619</c:v>
                </c:pt>
                <c:pt idx="70">
                  <c:v>11601</c:v>
                </c:pt>
                <c:pt idx="71">
                  <c:v>11585</c:v>
                </c:pt>
                <c:pt idx="72">
                  <c:v>11567</c:v>
                </c:pt>
                <c:pt idx="73">
                  <c:v>11549</c:v>
                </c:pt>
                <c:pt idx="74">
                  <c:v>11531</c:v>
                </c:pt>
                <c:pt idx="75">
                  <c:v>11130</c:v>
                </c:pt>
                <c:pt idx="76">
                  <c:v>10728</c:v>
                </c:pt>
                <c:pt idx="77">
                  <c:v>10327</c:v>
                </c:pt>
                <c:pt idx="78">
                  <c:v>9924</c:v>
                </c:pt>
                <c:pt idx="79">
                  <c:v>9522</c:v>
                </c:pt>
                <c:pt idx="80">
                  <c:v>10521</c:v>
                </c:pt>
                <c:pt idx="81">
                  <c:v>11522</c:v>
                </c:pt>
                <c:pt idx="82">
                  <c:v>12521</c:v>
                </c:pt>
                <c:pt idx="83">
                  <c:v>12582</c:v>
                </c:pt>
                <c:pt idx="84">
                  <c:v>12642</c:v>
                </c:pt>
                <c:pt idx="85">
                  <c:v>12703</c:v>
                </c:pt>
                <c:pt idx="86">
                  <c:v>12762</c:v>
                </c:pt>
                <c:pt idx="87">
                  <c:v>12824</c:v>
                </c:pt>
                <c:pt idx="88">
                  <c:v>12894</c:v>
                </c:pt>
                <c:pt idx="89">
                  <c:v>12966</c:v>
                </c:pt>
                <c:pt idx="90">
                  <c:v>12856</c:v>
                </c:pt>
                <c:pt idx="91">
                  <c:v>12746</c:v>
                </c:pt>
                <c:pt idx="92">
                  <c:v>12638</c:v>
                </c:pt>
                <c:pt idx="93">
                  <c:v>12528</c:v>
                </c:pt>
                <c:pt idx="94">
                  <c:v>12419</c:v>
                </c:pt>
                <c:pt idx="95">
                  <c:v>12309</c:v>
                </c:pt>
                <c:pt idx="96">
                  <c:v>12176</c:v>
                </c:pt>
                <c:pt idx="97">
                  <c:v>12041</c:v>
                </c:pt>
                <c:pt idx="98">
                  <c:v>11907</c:v>
                </c:pt>
                <c:pt idx="99">
                  <c:v>11774</c:v>
                </c:pt>
                <c:pt idx="100">
                  <c:v>10611</c:v>
                </c:pt>
                <c:pt idx="101">
                  <c:v>9449</c:v>
                </c:pt>
                <c:pt idx="102">
                  <c:v>16569</c:v>
                </c:pt>
                <c:pt idx="103">
                  <c:v>14244</c:v>
                </c:pt>
                <c:pt idx="104">
                  <c:v>11918</c:v>
                </c:pt>
                <c:pt idx="105">
                  <c:v>9593</c:v>
                </c:pt>
                <c:pt idx="106">
                  <c:v>7267</c:v>
                </c:pt>
                <c:pt idx="107">
                  <c:v>4941</c:v>
                </c:pt>
                <c:pt idx="108">
                  <c:v>2616</c:v>
                </c:pt>
                <c:pt idx="109">
                  <c:v>436</c:v>
                </c:pt>
                <c:pt idx="110">
                  <c:v>364</c:v>
                </c:pt>
                <c:pt idx="111">
                  <c:v>290</c:v>
                </c:pt>
                <c:pt idx="112">
                  <c:v>218</c:v>
                </c:pt>
                <c:pt idx="113">
                  <c:v>146</c:v>
                </c:pt>
                <c:pt idx="114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D6-46DB-87A2-167F629D45C3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simulazione!$N$964:$N$1078</c:f>
              <c:numCache>
                <c:formatCode>Standard</c:formatCode>
                <c:ptCount val="115"/>
                <c:pt idx="0">
                  <c:v>14313</c:v>
                </c:pt>
                <c:pt idx="1">
                  <c:v>13972</c:v>
                </c:pt>
                <c:pt idx="2">
                  <c:v>13694</c:v>
                </c:pt>
                <c:pt idx="3">
                  <c:v>13145</c:v>
                </c:pt>
                <c:pt idx="4">
                  <c:v>12596</c:v>
                </c:pt>
                <c:pt idx="5">
                  <c:v>12047</c:v>
                </c:pt>
                <c:pt idx="6">
                  <c:v>11498</c:v>
                </c:pt>
                <c:pt idx="7">
                  <c:v>10949</c:v>
                </c:pt>
                <c:pt idx="8">
                  <c:v>10400</c:v>
                </c:pt>
                <c:pt idx="9">
                  <c:v>19701</c:v>
                </c:pt>
                <c:pt idx="10">
                  <c:v>18603</c:v>
                </c:pt>
                <c:pt idx="11">
                  <c:v>17505</c:v>
                </c:pt>
                <c:pt idx="12">
                  <c:v>17616</c:v>
                </c:pt>
                <c:pt idx="13">
                  <c:v>17728</c:v>
                </c:pt>
                <c:pt idx="14">
                  <c:v>17840</c:v>
                </c:pt>
                <c:pt idx="15">
                  <c:v>17071</c:v>
                </c:pt>
                <c:pt idx="16">
                  <c:v>16303</c:v>
                </c:pt>
                <c:pt idx="17">
                  <c:v>15535</c:v>
                </c:pt>
                <c:pt idx="18">
                  <c:v>14862</c:v>
                </c:pt>
                <c:pt idx="19">
                  <c:v>14189</c:v>
                </c:pt>
                <c:pt idx="20">
                  <c:v>16422</c:v>
                </c:pt>
                <c:pt idx="21">
                  <c:v>18581</c:v>
                </c:pt>
                <c:pt idx="22">
                  <c:v>10308</c:v>
                </c:pt>
                <c:pt idx="23">
                  <c:v>11595</c:v>
                </c:pt>
                <c:pt idx="24">
                  <c:v>12883</c:v>
                </c:pt>
                <c:pt idx="25">
                  <c:v>14171</c:v>
                </c:pt>
                <c:pt idx="26">
                  <c:v>14341</c:v>
                </c:pt>
                <c:pt idx="27">
                  <c:v>14511</c:v>
                </c:pt>
                <c:pt idx="28">
                  <c:v>14681</c:v>
                </c:pt>
                <c:pt idx="29">
                  <c:v>14851</c:v>
                </c:pt>
                <c:pt idx="30">
                  <c:v>14661</c:v>
                </c:pt>
                <c:pt idx="31">
                  <c:v>14471</c:v>
                </c:pt>
                <c:pt idx="32">
                  <c:v>14410</c:v>
                </c:pt>
                <c:pt idx="33">
                  <c:v>14349</c:v>
                </c:pt>
                <c:pt idx="34">
                  <c:v>14288</c:v>
                </c:pt>
                <c:pt idx="35">
                  <c:v>14226</c:v>
                </c:pt>
                <c:pt idx="36">
                  <c:v>14165</c:v>
                </c:pt>
                <c:pt idx="37">
                  <c:v>14104</c:v>
                </c:pt>
                <c:pt idx="38">
                  <c:v>14043</c:v>
                </c:pt>
                <c:pt idx="39">
                  <c:v>13982</c:v>
                </c:pt>
                <c:pt idx="40">
                  <c:v>12606</c:v>
                </c:pt>
                <c:pt idx="41">
                  <c:v>11267</c:v>
                </c:pt>
                <c:pt idx="42">
                  <c:v>19856</c:v>
                </c:pt>
                <c:pt idx="43">
                  <c:v>17178</c:v>
                </c:pt>
                <c:pt idx="44">
                  <c:v>14500</c:v>
                </c:pt>
                <c:pt idx="45">
                  <c:v>11822</c:v>
                </c:pt>
                <c:pt idx="46">
                  <c:v>11379</c:v>
                </c:pt>
                <c:pt idx="47">
                  <c:v>10936</c:v>
                </c:pt>
                <c:pt idx="48">
                  <c:v>10188</c:v>
                </c:pt>
                <c:pt idx="49">
                  <c:v>9440</c:v>
                </c:pt>
                <c:pt idx="50">
                  <c:v>9412</c:v>
                </c:pt>
                <c:pt idx="51">
                  <c:v>9384</c:v>
                </c:pt>
                <c:pt idx="52">
                  <c:v>9356</c:v>
                </c:pt>
                <c:pt idx="53">
                  <c:v>9328</c:v>
                </c:pt>
                <c:pt idx="54">
                  <c:v>9300</c:v>
                </c:pt>
                <c:pt idx="55">
                  <c:v>10126</c:v>
                </c:pt>
                <c:pt idx="56">
                  <c:v>10952</c:v>
                </c:pt>
                <c:pt idx="57">
                  <c:v>11778</c:v>
                </c:pt>
                <c:pt idx="58">
                  <c:v>12604</c:v>
                </c:pt>
                <c:pt idx="59">
                  <c:v>13430</c:v>
                </c:pt>
                <c:pt idx="60">
                  <c:v>13152</c:v>
                </c:pt>
                <c:pt idx="61">
                  <c:v>12874</c:v>
                </c:pt>
                <c:pt idx="62">
                  <c:v>12595</c:v>
                </c:pt>
                <c:pt idx="63">
                  <c:v>14405</c:v>
                </c:pt>
                <c:pt idx="64">
                  <c:v>16214</c:v>
                </c:pt>
                <c:pt idx="65">
                  <c:v>18023</c:v>
                </c:pt>
                <c:pt idx="66">
                  <c:v>19832</c:v>
                </c:pt>
                <c:pt idx="67">
                  <c:v>10821</c:v>
                </c:pt>
                <c:pt idx="68">
                  <c:v>11865</c:v>
                </c:pt>
                <c:pt idx="69">
                  <c:v>12910</c:v>
                </c:pt>
                <c:pt idx="70">
                  <c:v>12890</c:v>
                </c:pt>
                <c:pt idx="71">
                  <c:v>12871</c:v>
                </c:pt>
                <c:pt idx="72">
                  <c:v>12851</c:v>
                </c:pt>
                <c:pt idx="73">
                  <c:v>12832</c:v>
                </c:pt>
                <c:pt idx="74">
                  <c:v>12812</c:v>
                </c:pt>
                <c:pt idx="75">
                  <c:v>12366</c:v>
                </c:pt>
                <c:pt idx="76">
                  <c:v>11919</c:v>
                </c:pt>
                <c:pt idx="77">
                  <c:v>11473</c:v>
                </c:pt>
                <c:pt idx="78">
                  <c:v>11026</c:v>
                </c:pt>
                <c:pt idx="79">
                  <c:v>10580</c:v>
                </c:pt>
                <c:pt idx="80">
                  <c:v>11690</c:v>
                </c:pt>
                <c:pt idx="81">
                  <c:v>12801</c:v>
                </c:pt>
                <c:pt idx="82">
                  <c:v>13912</c:v>
                </c:pt>
                <c:pt idx="83">
                  <c:v>13979</c:v>
                </c:pt>
                <c:pt idx="84">
                  <c:v>14046</c:v>
                </c:pt>
                <c:pt idx="85">
                  <c:v>14113</c:v>
                </c:pt>
                <c:pt idx="86">
                  <c:v>14180</c:v>
                </c:pt>
                <c:pt idx="87">
                  <c:v>14247</c:v>
                </c:pt>
                <c:pt idx="88">
                  <c:v>14326</c:v>
                </c:pt>
                <c:pt idx="89">
                  <c:v>14406</c:v>
                </c:pt>
                <c:pt idx="90">
                  <c:v>14284</c:v>
                </c:pt>
                <c:pt idx="91">
                  <c:v>14162</c:v>
                </c:pt>
                <c:pt idx="92">
                  <c:v>14041</c:v>
                </c:pt>
                <c:pt idx="93">
                  <c:v>13919</c:v>
                </c:pt>
                <c:pt idx="94">
                  <c:v>13797</c:v>
                </c:pt>
                <c:pt idx="95">
                  <c:v>13675</c:v>
                </c:pt>
                <c:pt idx="96">
                  <c:v>13527</c:v>
                </c:pt>
                <c:pt idx="97">
                  <c:v>13378</c:v>
                </c:pt>
                <c:pt idx="98">
                  <c:v>13230</c:v>
                </c:pt>
                <c:pt idx="99">
                  <c:v>13081</c:v>
                </c:pt>
                <c:pt idx="100">
                  <c:v>11789</c:v>
                </c:pt>
                <c:pt idx="101">
                  <c:v>10497</c:v>
                </c:pt>
                <c:pt idx="102">
                  <c:v>18410</c:v>
                </c:pt>
                <c:pt idx="103">
                  <c:v>15826</c:v>
                </c:pt>
                <c:pt idx="104">
                  <c:v>13242</c:v>
                </c:pt>
                <c:pt idx="105">
                  <c:v>10658</c:v>
                </c:pt>
                <c:pt idx="106">
                  <c:v>8074</c:v>
                </c:pt>
                <c:pt idx="107">
                  <c:v>5490</c:v>
                </c:pt>
                <c:pt idx="108">
                  <c:v>2906</c:v>
                </c:pt>
                <c:pt idx="109">
                  <c:v>483</c:v>
                </c:pt>
                <c:pt idx="110">
                  <c:v>403</c:v>
                </c:pt>
                <c:pt idx="111">
                  <c:v>322</c:v>
                </c:pt>
                <c:pt idx="112">
                  <c:v>242</c:v>
                </c:pt>
                <c:pt idx="113">
                  <c:v>161</c:v>
                </c:pt>
                <c:pt idx="114">
                  <c:v>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D6-46DB-87A2-167F629D45C3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simulazione!$M$964:$M$1078</c:f>
              <c:numCache>
                <c:formatCode>Standard</c:formatCode>
                <c:ptCount val="115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  <c:pt idx="5">
                  <c:v>10000</c:v>
                </c:pt>
                <c:pt idx="6">
                  <c:v>10000</c:v>
                </c:pt>
                <c:pt idx="7">
                  <c:v>10000</c:v>
                </c:pt>
                <c:pt idx="8">
                  <c:v>10000</c:v>
                </c:pt>
                <c:pt idx="9">
                  <c:v>10000</c:v>
                </c:pt>
                <c:pt idx="10">
                  <c:v>10000</c:v>
                </c:pt>
                <c:pt idx="11">
                  <c:v>10000</c:v>
                </c:pt>
                <c:pt idx="12">
                  <c:v>10000</c:v>
                </c:pt>
                <c:pt idx="13">
                  <c:v>10000</c:v>
                </c:pt>
                <c:pt idx="14">
                  <c:v>10000</c:v>
                </c:pt>
                <c:pt idx="15">
                  <c:v>10000</c:v>
                </c:pt>
                <c:pt idx="16">
                  <c:v>10000</c:v>
                </c:pt>
                <c:pt idx="17">
                  <c:v>10000</c:v>
                </c:pt>
                <c:pt idx="18">
                  <c:v>10000</c:v>
                </c:pt>
                <c:pt idx="19">
                  <c:v>10000</c:v>
                </c:pt>
                <c:pt idx="20">
                  <c:v>10000</c:v>
                </c:pt>
                <c:pt idx="21">
                  <c:v>10000</c:v>
                </c:pt>
                <c:pt idx="22">
                  <c:v>10000</c:v>
                </c:pt>
                <c:pt idx="23">
                  <c:v>10000</c:v>
                </c:pt>
                <c:pt idx="24">
                  <c:v>10000</c:v>
                </c:pt>
                <c:pt idx="25">
                  <c:v>10000</c:v>
                </c:pt>
                <c:pt idx="26">
                  <c:v>10000</c:v>
                </c:pt>
                <c:pt idx="27">
                  <c:v>10000</c:v>
                </c:pt>
                <c:pt idx="28">
                  <c:v>10000</c:v>
                </c:pt>
                <c:pt idx="29">
                  <c:v>10000</c:v>
                </c:pt>
                <c:pt idx="30">
                  <c:v>10000</c:v>
                </c:pt>
                <c:pt idx="31">
                  <c:v>10000</c:v>
                </c:pt>
                <c:pt idx="32">
                  <c:v>10000</c:v>
                </c:pt>
                <c:pt idx="33">
                  <c:v>10000</c:v>
                </c:pt>
                <c:pt idx="34">
                  <c:v>10000</c:v>
                </c:pt>
                <c:pt idx="35">
                  <c:v>10000</c:v>
                </c:pt>
                <c:pt idx="36">
                  <c:v>10000</c:v>
                </c:pt>
                <c:pt idx="37">
                  <c:v>10000</c:v>
                </c:pt>
                <c:pt idx="38">
                  <c:v>10000</c:v>
                </c:pt>
                <c:pt idx="39">
                  <c:v>10000</c:v>
                </c:pt>
                <c:pt idx="40">
                  <c:v>10000</c:v>
                </c:pt>
                <c:pt idx="41">
                  <c:v>10000</c:v>
                </c:pt>
                <c:pt idx="42">
                  <c:v>10000</c:v>
                </c:pt>
                <c:pt idx="43">
                  <c:v>10000</c:v>
                </c:pt>
                <c:pt idx="44">
                  <c:v>10000</c:v>
                </c:pt>
                <c:pt idx="45">
                  <c:v>10000</c:v>
                </c:pt>
                <c:pt idx="46">
                  <c:v>10000</c:v>
                </c:pt>
                <c:pt idx="47">
                  <c:v>10000</c:v>
                </c:pt>
                <c:pt idx="48">
                  <c:v>10000</c:v>
                </c:pt>
                <c:pt idx="49">
                  <c:v>5000</c:v>
                </c:pt>
                <c:pt idx="50">
                  <c:v>5000</c:v>
                </c:pt>
                <c:pt idx="51">
                  <c:v>5000</c:v>
                </c:pt>
                <c:pt idx="52">
                  <c:v>5000</c:v>
                </c:pt>
                <c:pt idx="53">
                  <c:v>5000</c:v>
                </c:pt>
                <c:pt idx="54">
                  <c:v>5000</c:v>
                </c:pt>
                <c:pt idx="55">
                  <c:v>10000</c:v>
                </c:pt>
                <c:pt idx="56">
                  <c:v>10000</c:v>
                </c:pt>
                <c:pt idx="57">
                  <c:v>10000</c:v>
                </c:pt>
                <c:pt idx="58">
                  <c:v>10000</c:v>
                </c:pt>
                <c:pt idx="59">
                  <c:v>10000</c:v>
                </c:pt>
                <c:pt idx="60">
                  <c:v>10000</c:v>
                </c:pt>
                <c:pt idx="61">
                  <c:v>10000</c:v>
                </c:pt>
                <c:pt idx="62">
                  <c:v>10000</c:v>
                </c:pt>
                <c:pt idx="63">
                  <c:v>10000</c:v>
                </c:pt>
                <c:pt idx="64">
                  <c:v>10000</c:v>
                </c:pt>
                <c:pt idx="65">
                  <c:v>10000</c:v>
                </c:pt>
                <c:pt idx="66">
                  <c:v>10000</c:v>
                </c:pt>
                <c:pt idx="67">
                  <c:v>10000</c:v>
                </c:pt>
                <c:pt idx="68">
                  <c:v>10000</c:v>
                </c:pt>
                <c:pt idx="69">
                  <c:v>10000</c:v>
                </c:pt>
                <c:pt idx="70">
                  <c:v>10000</c:v>
                </c:pt>
                <c:pt idx="71">
                  <c:v>10000</c:v>
                </c:pt>
                <c:pt idx="72">
                  <c:v>10000</c:v>
                </c:pt>
                <c:pt idx="73">
                  <c:v>10000</c:v>
                </c:pt>
                <c:pt idx="74">
                  <c:v>10000</c:v>
                </c:pt>
                <c:pt idx="75">
                  <c:v>10000</c:v>
                </c:pt>
                <c:pt idx="76">
                  <c:v>10000</c:v>
                </c:pt>
                <c:pt idx="77">
                  <c:v>10000</c:v>
                </c:pt>
                <c:pt idx="78">
                  <c:v>10000</c:v>
                </c:pt>
                <c:pt idx="79">
                  <c:v>10000</c:v>
                </c:pt>
                <c:pt idx="80">
                  <c:v>10000</c:v>
                </c:pt>
                <c:pt idx="81">
                  <c:v>10000</c:v>
                </c:pt>
                <c:pt idx="82">
                  <c:v>10000</c:v>
                </c:pt>
                <c:pt idx="83">
                  <c:v>10000</c:v>
                </c:pt>
                <c:pt idx="84">
                  <c:v>10000</c:v>
                </c:pt>
                <c:pt idx="85">
                  <c:v>10000</c:v>
                </c:pt>
                <c:pt idx="86">
                  <c:v>10000</c:v>
                </c:pt>
                <c:pt idx="87">
                  <c:v>10000</c:v>
                </c:pt>
                <c:pt idx="88">
                  <c:v>10000</c:v>
                </c:pt>
                <c:pt idx="89">
                  <c:v>10000</c:v>
                </c:pt>
                <c:pt idx="90">
                  <c:v>10000</c:v>
                </c:pt>
                <c:pt idx="91">
                  <c:v>10000</c:v>
                </c:pt>
                <c:pt idx="92">
                  <c:v>10000</c:v>
                </c:pt>
                <c:pt idx="93">
                  <c:v>10000</c:v>
                </c:pt>
                <c:pt idx="94">
                  <c:v>10000</c:v>
                </c:pt>
                <c:pt idx="95">
                  <c:v>10000</c:v>
                </c:pt>
                <c:pt idx="96">
                  <c:v>10000</c:v>
                </c:pt>
                <c:pt idx="97">
                  <c:v>10000</c:v>
                </c:pt>
                <c:pt idx="98">
                  <c:v>10000</c:v>
                </c:pt>
                <c:pt idx="99">
                  <c:v>10000</c:v>
                </c:pt>
                <c:pt idx="100">
                  <c:v>10000</c:v>
                </c:pt>
                <c:pt idx="101">
                  <c:v>10000</c:v>
                </c:pt>
                <c:pt idx="102">
                  <c:v>10000</c:v>
                </c:pt>
                <c:pt idx="103">
                  <c:v>10000</c:v>
                </c:pt>
                <c:pt idx="104">
                  <c:v>10000</c:v>
                </c:pt>
                <c:pt idx="105">
                  <c:v>10000</c:v>
                </c:pt>
                <c:pt idx="106">
                  <c:v>5000</c:v>
                </c:pt>
                <c:pt idx="107">
                  <c:v>5000</c:v>
                </c:pt>
                <c:pt idx="108">
                  <c:v>2000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100</c:v>
                </c:pt>
                <c:pt idx="114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D6-46DB-87A2-167F629D4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713456"/>
        <c:axId val="188072011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simulazione!$F$964:$F$1078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simulazione!$Y$964:$Y$1078</c:f>
              <c:numCache>
                <c:formatCode>_-* #.##0,00\ _€_-;\-* #.##0,00\ _€_-;_-* "-"??\ _€_-;_-@_-</c:formatCode>
                <c:ptCount val="115"/>
                <c:pt idx="0">
                  <c:v>39181</c:v>
                </c:pt>
                <c:pt idx="1">
                  <c:v>36400</c:v>
                </c:pt>
                <c:pt idx="2">
                  <c:v>33619</c:v>
                </c:pt>
                <c:pt idx="3">
                  <c:v>30838</c:v>
                </c:pt>
                <c:pt idx="4">
                  <c:v>30838</c:v>
                </c:pt>
                <c:pt idx="5">
                  <c:v>30838</c:v>
                </c:pt>
                <c:pt idx="6">
                  <c:v>30838</c:v>
                </c:pt>
                <c:pt idx="7">
                  <c:v>30838</c:v>
                </c:pt>
                <c:pt idx="8">
                  <c:v>30838</c:v>
                </c:pt>
                <c:pt idx="9">
                  <c:v>30838</c:v>
                </c:pt>
                <c:pt idx="10">
                  <c:v>70838</c:v>
                </c:pt>
                <c:pt idx="11">
                  <c:v>71571</c:v>
                </c:pt>
                <c:pt idx="12">
                  <c:v>71571</c:v>
                </c:pt>
                <c:pt idx="13">
                  <c:v>71571</c:v>
                </c:pt>
                <c:pt idx="14">
                  <c:v>71131</c:v>
                </c:pt>
                <c:pt idx="15">
                  <c:v>71131</c:v>
                </c:pt>
                <c:pt idx="16">
                  <c:v>71131</c:v>
                </c:pt>
                <c:pt idx="17">
                  <c:v>71179</c:v>
                </c:pt>
                <c:pt idx="18">
                  <c:v>71179</c:v>
                </c:pt>
                <c:pt idx="19">
                  <c:v>71179</c:v>
                </c:pt>
                <c:pt idx="20">
                  <c:v>68398</c:v>
                </c:pt>
                <c:pt idx="21">
                  <c:v>65554</c:v>
                </c:pt>
                <c:pt idx="22">
                  <c:v>54710</c:v>
                </c:pt>
                <c:pt idx="23">
                  <c:v>60263</c:v>
                </c:pt>
                <c:pt idx="24">
                  <c:v>57482</c:v>
                </c:pt>
                <c:pt idx="25">
                  <c:v>54701</c:v>
                </c:pt>
                <c:pt idx="26">
                  <c:v>54701</c:v>
                </c:pt>
                <c:pt idx="27">
                  <c:v>54701</c:v>
                </c:pt>
                <c:pt idx="28">
                  <c:v>54701</c:v>
                </c:pt>
                <c:pt idx="29">
                  <c:v>54701</c:v>
                </c:pt>
                <c:pt idx="30">
                  <c:v>54701</c:v>
                </c:pt>
                <c:pt idx="31">
                  <c:v>54829</c:v>
                </c:pt>
                <c:pt idx="32">
                  <c:v>54829</c:v>
                </c:pt>
                <c:pt idx="33">
                  <c:v>54829</c:v>
                </c:pt>
                <c:pt idx="34">
                  <c:v>54829</c:v>
                </c:pt>
                <c:pt idx="35">
                  <c:v>54829</c:v>
                </c:pt>
                <c:pt idx="36">
                  <c:v>54829</c:v>
                </c:pt>
                <c:pt idx="37">
                  <c:v>54829</c:v>
                </c:pt>
                <c:pt idx="38">
                  <c:v>54829</c:v>
                </c:pt>
                <c:pt idx="39">
                  <c:v>50596</c:v>
                </c:pt>
                <c:pt idx="40">
                  <c:v>47851</c:v>
                </c:pt>
                <c:pt idx="41">
                  <c:v>45070</c:v>
                </c:pt>
                <c:pt idx="42">
                  <c:v>42289</c:v>
                </c:pt>
                <c:pt idx="43">
                  <c:v>42289</c:v>
                </c:pt>
                <c:pt idx="44">
                  <c:v>42289</c:v>
                </c:pt>
                <c:pt idx="45">
                  <c:v>43407</c:v>
                </c:pt>
                <c:pt idx="46">
                  <c:v>43407</c:v>
                </c:pt>
                <c:pt idx="47">
                  <c:v>43407</c:v>
                </c:pt>
                <c:pt idx="48">
                  <c:v>43407</c:v>
                </c:pt>
                <c:pt idx="49">
                  <c:v>43766</c:v>
                </c:pt>
                <c:pt idx="50">
                  <c:v>43766</c:v>
                </c:pt>
                <c:pt idx="51">
                  <c:v>43766</c:v>
                </c:pt>
                <c:pt idx="52">
                  <c:v>43766</c:v>
                </c:pt>
                <c:pt idx="53">
                  <c:v>43766</c:v>
                </c:pt>
                <c:pt idx="54">
                  <c:v>43766</c:v>
                </c:pt>
                <c:pt idx="55">
                  <c:v>43766</c:v>
                </c:pt>
                <c:pt idx="56">
                  <c:v>43766</c:v>
                </c:pt>
                <c:pt idx="57">
                  <c:v>43766</c:v>
                </c:pt>
                <c:pt idx="58">
                  <c:v>43766</c:v>
                </c:pt>
                <c:pt idx="59">
                  <c:v>43628</c:v>
                </c:pt>
                <c:pt idx="60">
                  <c:v>43628</c:v>
                </c:pt>
                <c:pt idx="61">
                  <c:v>43628</c:v>
                </c:pt>
                <c:pt idx="62">
                  <c:v>43628</c:v>
                </c:pt>
                <c:pt idx="63">
                  <c:v>43628</c:v>
                </c:pt>
                <c:pt idx="64">
                  <c:v>43628</c:v>
                </c:pt>
                <c:pt idx="65">
                  <c:v>43628</c:v>
                </c:pt>
                <c:pt idx="66">
                  <c:v>40847</c:v>
                </c:pt>
                <c:pt idx="67">
                  <c:v>78218</c:v>
                </c:pt>
                <c:pt idx="68">
                  <c:v>75437</c:v>
                </c:pt>
                <c:pt idx="69">
                  <c:v>72656</c:v>
                </c:pt>
                <c:pt idx="70">
                  <c:v>69875</c:v>
                </c:pt>
                <c:pt idx="71">
                  <c:v>67094</c:v>
                </c:pt>
                <c:pt idx="72">
                  <c:v>64313</c:v>
                </c:pt>
                <c:pt idx="73">
                  <c:v>64313</c:v>
                </c:pt>
                <c:pt idx="74">
                  <c:v>63886</c:v>
                </c:pt>
                <c:pt idx="75">
                  <c:v>63886</c:v>
                </c:pt>
                <c:pt idx="76">
                  <c:v>63886</c:v>
                </c:pt>
                <c:pt idx="77">
                  <c:v>63886</c:v>
                </c:pt>
                <c:pt idx="78">
                  <c:v>63886</c:v>
                </c:pt>
                <c:pt idx="79">
                  <c:v>64300</c:v>
                </c:pt>
                <c:pt idx="80">
                  <c:v>64300</c:v>
                </c:pt>
                <c:pt idx="81">
                  <c:v>64300</c:v>
                </c:pt>
                <c:pt idx="82">
                  <c:v>60476</c:v>
                </c:pt>
                <c:pt idx="83">
                  <c:v>57695</c:v>
                </c:pt>
                <c:pt idx="84">
                  <c:v>54914</c:v>
                </c:pt>
                <c:pt idx="85">
                  <c:v>54914</c:v>
                </c:pt>
                <c:pt idx="86">
                  <c:v>54914</c:v>
                </c:pt>
                <c:pt idx="87">
                  <c:v>54926</c:v>
                </c:pt>
                <c:pt idx="88">
                  <c:v>52145</c:v>
                </c:pt>
                <c:pt idx="89">
                  <c:v>50428</c:v>
                </c:pt>
                <c:pt idx="90">
                  <c:v>47647</c:v>
                </c:pt>
                <c:pt idx="91">
                  <c:v>47647</c:v>
                </c:pt>
                <c:pt idx="92">
                  <c:v>47647</c:v>
                </c:pt>
                <c:pt idx="93">
                  <c:v>47647</c:v>
                </c:pt>
                <c:pt idx="94">
                  <c:v>47647</c:v>
                </c:pt>
                <c:pt idx="95">
                  <c:v>47647</c:v>
                </c:pt>
                <c:pt idx="96">
                  <c:v>47647</c:v>
                </c:pt>
                <c:pt idx="97">
                  <c:v>47647</c:v>
                </c:pt>
                <c:pt idx="98">
                  <c:v>47647</c:v>
                </c:pt>
                <c:pt idx="99">
                  <c:v>43723</c:v>
                </c:pt>
                <c:pt idx="100">
                  <c:v>43723</c:v>
                </c:pt>
                <c:pt idx="101">
                  <c:v>43723</c:v>
                </c:pt>
                <c:pt idx="102">
                  <c:v>43723</c:v>
                </c:pt>
                <c:pt idx="103">
                  <c:v>40942</c:v>
                </c:pt>
                <c:pt idx="104">
                  <c:v>40942</c:v>
                </c:pt>
                <c:pt idx="105">
                  <c:v>40942</c:v>
                </c:pt>
                <c:pt idx="106">
                  <c:v>38358</c:v>
                </c:pt>
                <c:pt idx="107">
                  <c:v>39650</c:v>
                </c:pt>
                <c:pt idx="108">
                  <c:v>40942</c:v>
                </c:pt>
                <c:pt idx="109">
                  <c:v>42207</c:v>
                </c:pt>
                <c:pt idx="110">
                  <c:v>42207</c:v>
                </c:pt>
                <c:pt idx="111">
                  <c:v>42207</c:v>
                </c:pt>
                <c:pt idx="112">
                  <c:v>42207</c:v>
                </c:pt>
                <c:pt idx="113">
                  <c:v>42180</c:v>
                </c:pt>
                <c:pt idx="114">
                  <c:v>42207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D6-46DB-87A2-167F629D4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0713456"/>
        <c:axId val="1880720112"/>
      </c:lineChart>
      <c:catAx>
        <c:axId val="1880713456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720112"/>
        <c:crosses val="autoZero"/>
        <c:auto val="1"/>
        <c:lblAlgn val="ctr"/>
        <c:lblOffset val="100"/>
        <c:noMultiLvlLbl val="0"/>
      </c:catAx>
      <c:valAx>
        <c:axId val="1880720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713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6384536307961506"/>
          <c:y val="7.1724628171478552E-2"/>
          <c:w val="0.7886093863894752"/>
          <c:h val="0.71349767758682059"/>
        </c:manualLayout>
      </c:layout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simulazione!$AM$964:$AM$1078</c:f>
              <c:numCache>
                <c:formatCode>_-* #.##0,00\ _€_-;\-* #.##0,00\ _€_-;_-* "-"??\ _€_-;_-@_-</c:formatCode>
                <c:ptCount val="115"/>
                <c:pt idx="0">
                  <c:v>6442</c:v>
                </c:pt>
                <c:pt idx="1">
                  <c:v>6288</c:v>
                </c:pt>
                <c:pt idx="2">
                  <c:v>6163</c:v>
                </c:pt>
                <c:pt idx="3">
                  <c:v>5916</c:v>
                </c:pt>
                <c:pt idx="4">
                  <c:v>5669</c:v>
                </c:pt>
                <c:pt idx="5">
                  <c:v>5422</c:v>
                </c:pt>
                <c:pt idx="6">
                  <c:v>5175</c:v>
                </c:pt>
                <c:pt idx="7">
                  <c:v>4928</c:v>
                </c:pt>
                <c:pt idx="8">
                  <c:v>4680</c:v>
                </c:pt>
                <c:pt idx="9">
                  <c:v>8866</c:v>
                </c:pt>
                <c:pt idx="10">
                  <c:v>8372</c:v>
                </c:pt>
                <c:pt idx="11">
                  <c:v>7878</c:v>
                </c:pt>
                <c:pt idx="12">
                  <c:v>7928</c:v>
                </c:pt>
                <c:pt idx="13">
                  <c:v>7978</c:v>
                </c:pt>
                <c:pt idx="14">
                  <c:v>8028</c:v>
                </c:pt>
                <c:pt idx="15">
                  <c:v>7683</c:v>
                </c:pt>
                <c:pt idx="16">
                  <c:v>7337</c:v>
                </c:pt>
                <c:pt idx="17">
                  <c:v>6992</c:v>
                </c:pt>
                <c:pt idx="18">
                  <c:v>6688</c:v>
                </c:pt>
                <c:pt idx="19">
                  <c:v>6386</c:v>
                </c:pt>
                <c:pt idx="20">
                  <c:v>7390</c:v>
                </c:pt>
                <c:pt idx="21">
                  <c:v>8362</c:v>
                </c:pt>
                <c:pt idx="22">
                  <c:v>4639</c:v>
                </c:pt>
                <c:pt idx="23">
                  <c:v>5219</c:v>
                </c:pt>
                <c:pt idx="24">
                  <c:v>5798</c:v>
                </c:pt>
                <c:pt idx="25">
                  <c:v>6378</c:v>
                </c:pt>
                <c:pt idx="26">
                  <c:v>6454</c:v>
                </c:pt>
                <c:pt idx="27">
                  <c:v>6531</c:v>
                </c:pt>
                <c:pt idx="28">
                  <c:v>6607</c:v>
                </c:pt>
                <c:pt idx="29">
                  <c:v>6684</c:v>
                </c:pt>
                <c:pt idx="30">
                  <c:v>6598</c:v>
                </c:pt>
                <c:pt idx="31">
                  <c:v>6513</c:v>
                </c:pt>
                <c:pt idx="32">
                  <c:v>6485</c:v>
                </c:pt>
                <c:pt idx="33">
                  <c:v>6458</c:v>
                </c:pt>
                <c:pt idx="34">
                  <c:v>6430</c:v>
                </c:pt>
                <c:pt idx="35">
                  <c:v>6402</c:v>
                </c:pt>
                <c:pt idx="36">
                  <c:v>6375</c:v>
                </c:pt>
                <c:pt idx="37">
                  <c:v>6347</c:v>
                </c:pt>
                <c:pt idx="38">
                  <c:v>6320</c:v>
                </c:pt>
                <c:pt idx="39">
                  <c:v>6292</c:v>
                </c:pt>
                <c:pt idx="40">
                  <c:v>5673</c:v>
                </c:pt>
                <c:pt idx="41">
                  <c:v>5071</c:v>
                </c:pt>
                <c:pt idx="42">
                  <c:v>8936</c:v>
                </c:pt>
                <c:pt idx="43">
                  <c:v>7731</c:v>
                </c:pt>
                <c:pt idx="44">
                  <c:v>6525</c:v>
                </c:pt>
                <c:pt idx="45">
                  <c:v>5320</c:v>
                </c:pt>
                <c:pt idx="46">
                  <c:v>5121</c:v>
                </c:pt>
                <c:pt idx="47">
                  <c:v>4922</c:v>
                </c:pt>
                <c:pt idx="48">
                  <c:v>4585</c:v>
                </c:pt>
                <c:pt idx="49">
                  <c:v>4248</c:v>
                </c:pt>
                <c:pt idx="50">
                  <c:v>4236</c:v>
                </c:pt>
                <c:pt idx="51">
                  <c:v>4223</c:v>
                </c:pt>
                <c:pt idx="52">
                  <c:v>4211</c:v>
                </c:pt>
                <c:pt idx="53">
                  <c:v>4198</c:v>
                </c:pt>
                <c:pt idx="54">
                  <c:v>4185</c:v>
                </c:pt>
                <c:pt idx="55">
                  <c:v>4557</c:v>
                </c:pt>
                <c:pt idx="56">
                  <c:v>4929</c:v>
                </c:pt>
                <c:pt idx="57">
                  <c:v>5301</c:v>
                </c:pt>
                <c:pt idx="58">
                  <c:v>5672</c:v>
                </c:pt>
                <c:pt idx="59">
                  <c:v>6044</c:v>
                </c:pt>
                <c:pt idx="60">
                  <c:v>5919</c:v>
                </c:pt>
                <c:pt idx="61">
                  <c:v>5794</c:v>
                </c:pt>
                <c:pt idx="62">
                  <c:v>5669</c:v>
                </c:pt>
                <c:pt idx="63">
                  <c:v>6483</c:v>
                </c:pt>
                <c:pt idx="64">
                  <c:v>7297</c:v>
                </c:pt>
                <c:pt idx="65">
                  <c:v>8111</c:v>
                </c:pt>
                <c:pt idx="66">
                  <c:v>8925</c:v>
                </c:pt>
                <c:pt idx="67">
                  <c:v>4870</c:v>
                </c:pt>
                <c:pt idx="68">
                  <c:v>5340</c:v>
                </c:pt>
                <c:pt idx="69">
                  <c:v>5810</c:v>
                </c:pt>
                <c:pt idx="70">
                  <c:v>5801</c:v>
                </c:pt>
                <c:pt idx="71">
                  <c:v>5793</c:v>
                </c:pt>
                <c:pt idx="72">
                  <c:v>5784</c:v>
                </c:pt>
                <c:pt idx="73">
                  <c:v>5775</c:v>
                </c:pt>
                <c:pt idx="74">
                  <c:v>5766</c:v>
                </c:pt>
                <c:pt idx="75">
                  <c:v>5565</c:v>
                </c:pt>
                <c:pt idx="76">
                  <c:v>5364</c:v>
                </c:pt>
                <c:pt idx="77">
                  <c:v>5164</c:v>
                </c:pt>
                <c:pt idx="78">
                  <c:v>4962</c:v>
                </c:pt>
                <c:pt idx="79">
                  <c:v>4761</c:v>
                </c:pt>
                <c:pt idx="80">
                  <c:v>5261</c:v>
                </c:pt>
                <c:pt idx="81">
                  <c:v>5761</c:v>
                </c:pt>
                <c:pt idx="82">
                  <c:v>6261</c:v>
                </c:pt>
                <c:pt idx="83">
                  <c:v>6291</c:v>
                </c:pt>
                <c:pt idx="84">
                  <c:v>6321</c:v>
                </c:pt>
                <c:pt idx="85">
                  <c:v>6352</c:v>
                </c:pt>
                <c:pt idx="86">
                  <c:v>6381</c:v>
                </c:pt>
                <c:pt idx="87">
                  <c:v>6412</c:v>
                </c:pt>
                <c:pt idx="88">
                  <c:v>6447</c:v>
                </c:pt>
                <c:pt idx="89">
                  <c:v>6483</c:v>
                </c:pt>
                <c:pt idx="90">
                  <c:v>6428</c:v>
                </c:pt>
                <c:pt idx="91">
                  <c:v>6373</c:v>
                </c:pt>
                <c:pt idx="92">
                  <c:v>6319</c:v>
                </c:pt>
                <c:pt idx="93">
                  <c:v>6264</c:v>
                </c:pt>
                <c:pt idx="94">
                  <c:v>6210</c:v>
                </c:pt>
                <c:pt idx="95">
                  <c:v>6155</c:v>
                </c:pt>
                <c:pt idx="96">
                  <c:v>6088</c:v>
                </c:pt>
                <c:pt idx="97">
                  <c:v>6021</c:v>
                </c:pt>
                <c:pt idx="98">
                  <c:v>5954</c:v>
                </c:pt>
                <c:pt idx="99">
                  <c:v>5887</c:v>
                </c:pt>
                <c:pt idx="100">
                  <c:v>5306</c:v>
                </c:pt>
                <c:pt idx="101">
                  <c:v>4725</c:v>
                </c:pt>
                <c:pt idx="102">
                  <c:v>8285</c:v>
                </c:pt>
                <c:pt idx="103">
                  <c:v>7122</c:v>
                </c:pt>
                <c:pt idx="104">
                  <c:v>5959</c:v>
                </c:pt>
                <c:pt idx="105">
                  <c:v>4797</c:v>
                </c:pt>
                <c:pt idx="106">
                  <c:v>3634</c:v>
                </c:pt>
                <c:pt idx="107">
                  <c:v>2471</c:v>
                </c:pt>
                <c:pt idx="108">
                  <c:v>1308</c:v>
                </c:pt>
                <c:pt idx="109">
                  <c:v>218</c:v>
                </c:pt>
                <c:pt idx="110">
                  <c:v>182</c:v>
                </c:pt>
                <c:pt idx="111">
                  <c:v>145</c:v>
                </c:pt>
                <c:pt idx="112">
                  <c:v>109</c:v>
                </c:pt>
                <c:pt idx="113">
                  <c:v>73</c:v>
                </c:pt>
                <c:pt idx="114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6C-410A-82AB-2BAB8F677F13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simulazione!$AN$964:$AN$1078</c:f>
              <c:numCache>
                <c:formatCode>_-* #.##0,00\ _€_-;\-* #.##0,00\ _€_-;_-* "-"??\ _€_-;_-@_-</c:formatCode>
                <c:ptCount val="115"/>
                <c:pt idx="0">
                  <c:v>12883</c:v>
                </c:pt>
                <c:pt idx="1">
                  <c:v>12575</c:v>
                </c:pt>
                <c:pt idx="2">
                  <c:v>12325</c:v>
                </c:pt>
                <c:pt idx="3">
                  <c:v>11832</c:v>
                </c:pt>
                <c:pt idx="4">
                  <c:v>11337</c:v>
                </c:pt>
                <c:pt idx="5">
                  <c:v>10844</c:v>
                </c:pt>
                <c:pt idx="6">
                  <c:v>10349</c:v>
                </c:pt>
                <c:pt idx="7">
                  <c:v>9855</c:v>
                </c:pt>
                <c:pt idx="8">
                  <c:v>9360</c:v>
                </c:pt>
                <c:pt idx="9">
                  <c:v>17732</c:v>
                </c:pt>
                <c:pt idx="10">
                  <c:v>16744</c:v>
                </c:pt>
                <c:pt idx="11">
                  <c:v>15756</c:v>
                </c:pt>
                <c:pt idx="12">
                  <c:v>15855</c:v>
                </c:pt>
                <c:pt idx="13">
                  <c:v>15956</c:v>
                </c:pt>
                <c:pt idx="14">
                  <c:v>16056</c:v>
                </c:pt>
                <c:pt idx="15">
                  <c:v>15365</c:v>
                </c:pt>
                <c:pt idx="16">
                  <c:v>14674</c:v>
                </c:pt>
                <c:pt idx="17">
                  <c:v>13983</c:v>
                </c:pt>
                <c:pt idx="18">
                  <c:v>13376</c:v>
                </c:pt>
                <c:pt idx="19">
                  <c:v>12771</c:v>
                </c:pt>
                <c:pt idx="20">
                  <c:v>14780</c:v>
                </c:pt>
                <c:pt idx="21">
                  <c:v>16724</c:v>
                </c:pt>
                <c:pt idx="22">
                  <c:v>9278</c:v>
                </c:pt>
                <c:pt idx="23">
                  <c:v>10437</c:v>
                </c:pt>
                <c:pt idx="24">
                  <c:v>11596</c:v>
                </c:pt>
                <c:pt idx="25">
                  <c:v>12755</c:v>
                </c:pt>
                <c:pt idx="26">
                  <c:v>12908</c:v>
                </c:pt>
                <c:pt idx="27">
                  <c:v>13061</c:v>
                </c:pt>
                <c:pt idx="28">
                  <c:v>13214</c:v>
                </c:pt>
                <c:pt idx="29">
                  <c:v>13367</c:v>
                </c:pt>
                <c:pt idx="30">
                  <c:v>13196</c:v>
                </c:pt>
                <c:pt idx="31">
                  <c:v>13025</c:v>
                </c:pt>
                <c:pt idx="32">
                  <c:v>12969</c:v>
                </c:pt>
                <c:pt idx="33">
                  <c:v>12915</c:v>
                </c:pt>
                <c:pt idx="34">
                  <c:v>12860</c:v>
                </c:pt>
                <c:pt idx="35">
                  <c:v>12804</c:v>
                </c:pt>
                <c:pt idx="36">
                  <c:v>12750</c:v>
                </c:pt>
                <c:pt idx="37">
                  <c:v>12694</c:v>
                </c:pt>
                <c:pt idx="38">
                  <c:v>12640</c:v>
                </c:pt>
                <c:pt idx="39">
                  <c:v>12584</c:v>
                </c:pt>
                <c:pt idx="40">
                  <c:v>11346</c:v>
                </c:pt>
                <c:pt idx="41">
                  <c:v>10142</c:v>
                </c:pt>
                <c:pt idx="42">
                  <c:v>17871</c:v>
                </c:pt>
                <c:pt idx="43">
                  <c:v>15461</c:v>
                </c:pt>
                <c:pt idx="44">
                  <c:v>13050</c:v>
                </c:pt>
                <c:pt idx="45">
                  <c:v>10640</c:v>
                </c:pt>
                <c:pt idx="46">
                  <c:v>10242</c:v>
                </c:pt>
                <c:pt idx="47">
                  <c:v>9843</c:v>
                </c:pt>
                <c:pt idx="48">
                  <c:v>9170</c:v>
                </c:pt>
                <c:pt idx="49">
                  <c:v>8496</c:v>
                </c:pt>
                <c:pt idx="50">
                  <c:v>8471</c:v>
                </c:pt>
                <c:pt idx="51">
                  <c:v>8446</c:v>
                </c:pt>
                <c:pt idx="52">
                  <c:v>8421</c:v>
                </c:pt>
                <c:pt idx="53">
                  <c:v>8396</c:v>
                </c:pt>
                <c:pt idx="54">
                  <c:v>8370</c:v>
                </c:pt>
                <c:pt idx="55">
                  <c:v>9114</c:v>
                </c:pt>
                <c:pt idx="56">
                  <c:v>9857</c:v>
                </c:pt>
                <c:pt idx="57">
                  <c:v>10601</c:v>
                </c:pt>
                <c:pt idx="58">
                  <c:v>11344</c:v>
                </c:pt>
                <c:pt idx="59">
                  <c:v>12087</c:v>
                </c:pt>
                <c:pt idx="60">
                  <c:v>11837</c:v>
                </c:pt>
                <c:pt idx="61">
                  <c:v>11587</c:v>
                </c:pt>
                <c:pt idx="62">
                  <c:v>11337</c:v>
                </c:pt>
                <c:pt idx="63">
                  <c:v>12966</c:v>
                </c:pt>
                <c:pt idx="64">
                  <c:v>14593</c:v>
                </c:pt>
                <c:pt idx="65">
                  <c:v>16222</c:v>
                </c:pt>
                <c:pt idx="66">
                  <c:v>17849</c:v>
                </c:pt>
                <c:pt idx="67">
                  <c:v>9740</c:v>
                </c:pt>
                <c:pt idx="68">
                  <c:v>10680</c:v>
                </c:pt>
                <c:pt idx="69">
                  <c:v>11619</c:v>
                </c:pt>
                <c:pt idx="70">
                  <c:v>11601</c:v>
                </c:pt>
                <c:pt idx="71">
                  <c:v>11585</c:v>
                </c:pt>
                <c:pt idx="72">
                  <c:v>11567</c:v>
                </c:pt>
                <c:pt idx="73">
                  <c:v>11549</c:v>
                </c:pt>
                <c:pt idx="74">
                  <c:v>11531</c:v>
                </c:pt>
                <c:pt idx="75">
                  <c:v>11130</c:v>
                </c:pt>
                <c:pt idx="76">
                  <c:v>10728</c:v>
                </c:pt>
                <c:pt idx="77">
                  <c:v>10327</c:v>
                </c:pt>
                <c:pt idx="78">
                  <c:v>9924</c:v>
                </c:pt>
                <c:pt idx="79">
                  <c:v>9522</c:v>
                </c:pt>
                <c:pt idx="80">
                  <c:v>10521</c:v>
                </c:pt>
                <c:pt idx="81">
                  <c:v>11522</c:v>
                </c:pt>
                <c:pt idx="82">
                  <c:v>12521</c:v>
                </c:pt>
                <c:pt idx="83">
                  <c:v>12582</c:v>
                </c:pt>
                <c:pt idx="84">
                  <c:v>12642</c:v>
                </c:pt>
                <c:pt idx="85">
                  <c:v>12703</c:v>
                </c:pt>
                <c:pt idx="86">
                  <c:v>12762</c:v>
                </c:pt>
                <c:pt idx="87">
                  <c:v>12824</c:v>
                </c:pt>
                <c:pt idx="88">
                  <c:v>12894</c:v>
                </c:pt>
                <c:pt idx="89">
                  <c:v>12966</c:v>
                </c:pt>
                <c:pt idx="90">
                  <c:v>12856</c:v>
                </c:pt>
                <c:pt idx="91">
                  <c:v>12746</c:v>
                </c:pt>
                <c:pt idx="92">
                  <c:v>12638</c:v>
                </c:pt>
                <c:pt idx="93">
                  <c:v>12528</c:v>
                </c:pt>
                <c:pt idx="94">
                  <c:v>12419</c:v>
                </c:pt>
                <c:pt idx="95">
                  <c:v>12309</c:v>
                </c:pt>
                <c:pt idx="96">
                  <c:v>12176</c:v>
                </c:pt>
                <c:pt idx="97">
                  <c:v>12041</c:v>
                </c:pt>
                <c:pt idx="98">
                  <c:v>11907</c:v>
                </c:pt>
                <c:pt idx="99">
                  <c:v>11774</c:v>
                </c:pt>
                <c:pt idx="100">
                  <c:v>10611</c:v>
                </c:pt>
                <c:pt idx="101">
                  <c:v>9449</c:v>
                </c:pt>
                <c:pt idx="102">
                  <c:v>16569</c:v>
                </c:pt>
                <c:pt idx="103">
                  <c:v>14244</c:v>
                </c:pt>
                <c:pt idx="104">
                  <c:v>11918</c:v>
                </c:pt>
                <c:pt idx="105">
                  <c:v>9593</c:v>
                </c:pt>
                <c:pt idx="106">
                  <c:v>7267</c:v>
                </c:pt>
                <c:pt idx="107">
                  <c:v>4941</c:v>
                </c:pt>
                <c:pt idx="108">
                  <c:v>2616</c:v>
                </c:pt>
                <c:pt idx="109">
                  <c:v>436</c:v>
                </c:pt>
                <c:pt idx="110">
                  <c:v>364</c:v>
                </c:pt>
                <c:pt idx="111">
                  <c:v>290</c:v>
                </c:pt>
                <c:pt idx="112">
                  <c:v>218</c:v>
                </c:pt>
                <c:pt idx="113">
                  <c:v>146</c:v>
                </c:pt>
                <c:pt idx="114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6C-410A-82AB-2BAB8F677F13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simulazione!$AO$964:$AO$1078</c:f>
              <c:numCache>
                <c:formatCode>_-* #.##0,00\ _€_-;\-* #.##0,00\ _€_-;_-* "-"??\ _€_-;_-@_-</c:formatCode>
                <c:ptCount val="115"/>
                <c:pt idx="0">
                  <c:v>22883</c:v>
                </c:pt>
                <c:pt idx="1">
                  <c:v>22575</c:v>
                </c:pt>
                <c:pt idx="2">
                  <c:v>22325</c:v>
                </c:pt>
                <c:pt idx="3">
                  <c:v>21832</c:v>
                </c:pt>
                <c:pt idx="4">
                  <c:v>21337</c:v>
                </c:pt>
                <c:pt idx="5">
                  <c:v>20844</c:v>
                </c:pt>
                <c:pt idx="6">
                  <c:v>20349</c:v>
                </c:pt>
                <c:pt idx="7">
                  <c:v>19855</c:v>
                </c:pt>
                <c:pt idx="8">
                  <c:v>19360</c:v>
                </c:pt>
                <c:pt idx="9">
                  <c:v>27732</c:v>
                </c:pt>
                <c:pt idx="10">
                  <c:v>26744</c:v>
                </c:pt>
                <c:pt idx="11">
                  <c:v>25756</c:v>
                </c:pt>
                <c:pt idx="12">
                  <c:v>25855</c:v>
                </c:pt>
                <c:pt idx="13">
                  <c:v>25956</c:v>
                </c:pt>
                <c:pt idx="14">
                  <c:v>26056</c:v>
                </c:pt>
                <c:pt idx="15">
                  <c:v>25365</c:v>
                </c:pt>
                <c:pt idx="16">
                  <c:v>24674</c:v>
                </c:pt>
                <c:pt idx="17">
                  <c:v>23983</c:v>
                </c:pt>
                <c:pt idx="18">
                  <c:v>23376</c:v>
                </c:pt>
                <c:pt idx="19">
                  <c:v>22771</c:v>
                </c:pt>
                <c:pt idx="20">
                  <c:v>24780</c:v>
                </c:pt>
                <c:pt idx="21">
                  <c:v>26724</c:v>
                </c:pt>
                <c:pt idx="22">
                  <c:v>19278</c:v>
                </c:pt>
                <c:pt idx="23">
                  <c:v>20437</c:v>
                </c:pt>
                <c:pt idx="24">
                  <c:v>21596</c:v>
                </c:pt>
                <c:pt idx="25">
                  <c:v>22755</c:v>
                </c:pt>
                <c:pt idx="26">
                  <c:v>22908</c:v>
                </c:pt>
                <c:pt idx="27">
                  <c:v>23061</c:v>
                </c:pt>
                <c:pt idx="28">
                  <c:v>23214</c:v>
                </c:pt>
                <c:pt idx="29">
                  <c:v>23367</c:v>
                </c:pt>
                <c:pt idx="30">
                  <c:v>23196</c:v>
                </c:pt>
                <c:pt idx="31">
                  <c:v>23025</c:v>
                </c:pt>
                <c:pt idx="32">
                  <c:v>22969</c:v>
                </c:pt>
                <c:pt idx="33">
                  <c:v>22915</c:v>
                </c:pt>
                <c:pt idx="34">
                  <c:v>22860</c:v>
                </c:pt>
                <c:pt idx="35">
                  <c:v>22804</c:v>
                </c:pt>
                <c:pt idx="36">
                  <c:v>22750</c:v>
                </c:pt>
                <c:pt idx="37">
                  <c:v>22694</c:v>
                </c:pt>
                <c:pt idx="38">
                  <c:v>22640</c:v>
                </c:pt>
                <c:pt idx="39">
                  <c:v>22584</c:v>
                </c:pt>
                <c:pt idx="40">
                  <c:v>21346</c:v>
                </c:pt>
                <c:pt idx="41">
                  <c:v>20142</c:v>
                </c:pt>
                <c:pt idx="42">
                  <c:v>27871</c:v>
                </c:pt>
                <c:pt idx="43">
                  <c:v>25461</c:v>
                </c:pt>
                <c:pt idx="44">
                  <c:v>23050</c:v>
                </c:pt>
                <c:pt idx="45">
                  <c:v>20640</c:v>
                </c:pt>
                <c:pt idx="46">
                  <c:v>20242</c:v>
                </c:pt>
                <c:pt idx="47">
                  <c:v>19843</c:v>
                </c:pt>
                <c:pt idx="48">
                  <c:v>19170</c:v>
                </c:pt>
                <c:pt idx="49">
                  <c:v>13496</c:v>
                </c:pt>
                <c:pt idx="50">
                  <c:v>13471</c:v>
                </c:pt>
                <c:pt idx="51">
                  <c:v>13446</c:v>
                </c:pt>
                <c:pt idx="52">
                  <c:v>13421</c:v>
                </c:pt>
                <c:pt idx="53">
                  <c:v>13396</c:v>
                </c:pt>
                <c:pt idx="54">
                  <c:v>13370</c:v>
                </c:pt>
                <c:pt idx="55">
                  <c:v>19114</c:v>
                </c:pt>
                <c:pt idx="56">
                  <c:v>19857</c:v>
                </c:pt>
                <c:pt idx="57">
                  <c:v>20601</c:v>
                </c:pt>
                <c:pt idx="58">
                  <c:v>21344</c:v>
                </c:pt>
                <c:pt idx="59">
                  <c:v>22087</c:v>
                </c:pt>
                <c:pt idx="60">
                  <c:v>21837</c:v>
                </c:pt>
                <c:pt idx="61">
                  <c:v>21587</c:v>
                </c:pt>
                <c:pt idx="62">
                  <c:v>21337</c:v>
                </c:pt>
                <c:pt idx="63">
                  <c:v>22966</c:v>
                </c:pt>
                <c:pt idx="64">
                  <c:v>24593</c:v>
                </c:pt>
                <c:pt idx="65">
                  <c:v>26222</c:v>
                </c:pt>
                <c:pt idx="66">
                  <c:v>27849</c:v>
                </c:pt>
                <c:pt idx="67">
                  <c:v>19740</c:v>
                </c:pt>
                <c:pt idx="68">
                  <c:v>20680</c:v>
                </c:pt>
                <c:pt idx="69">
                  <c:v>21619</c:v>
                </c:pt>
                <c:pt idx="70">
                  <c:v>21601</c:v>
                </c:pt>
                <c:pt idx="71">
                  <c:v>21585</c:v>
                </c:pt>
                <c:pt idx="72">
                  <c:v>21567</c:v>
                </c:pt>
                <c:pt idx="73">
                  <c:v>21549</c:v>
                </c:pt>
                <c:pt idx="74">
                  <c:v>21531</c:v>
                </c:pt>
                <c:pt idx="75">
                  <c:v>21130</c:v>
                </c:pt>
                <c:pt idx="76">
                  <c:v>20728</c:v>
                </c:pt>
                <c:pt idx="77">
                  <c:v>20327</c:v>
                </c:pt>
                <c:pt idx="78">
                  <c:v>19924</c:v>
                </c:pt>
                <c:pt idx="79">
                  <c:v>19522</c:v>
                </c:pt>
                <c:pt idx="80">
                  <c:v>20521</c:v>
                </c:pt>
                <c:pt idx="81">
                  <c:v>21522</c:v>
                </c:pt>
                <c:pt idx="82">
                  <c:v>22521</c:v>
                </c:pt>
                <c:pt idx="83">
                  <c:v>22582</c:v>
                </c:pt>
                <c:pt idx="84">
                  <c:v>22642</c:v>
                </c:pt>
                <c:pt idx="85">
                  <c:v>22703</c:v>
                </c:pt>
                <c:pt idx="86">
                  <c:v>22762</c:v>
                </c:pt>
                <c:pt idx="87">
                  <c:v>22824</c:v>
                </c:pt>
                <c:pt idx="88">
                  <c:v>22894</c:v>
                </c:pt>
                <c:pt idx="89">
                  <c:v>22966</c:v>
                </c:pt>
                <c:pt idx="90">
                  <c:v>22856</c:v>
                </c:pt>
                <c:pt idx="91">
                  <c:v>22746</c:v>
                </c:pt>
                <c:pt idx="92">
                  <c:v>22638</c:v>
                </c:pt>
                <c:pt idx="93">
                  <c:v>22528</c:v>
                </c:pt>
                <c:pt idx="94">
                  <c:v>22419</c:v>
                </c:pt>
                <c:pt idx="95">
                  <c:v>22309</c:v>
                </c:pt>
                <c:pt idx="96">
                  <c:v>22176</c:v>
                </c:pt>
                <c:pt idx="97">
                  <c:v>22041</c:v>
                </c:pt>
                <c:pt idx="98">
                  <c:v>21907</c:v>
                </c:pt>
                <c:pt idx="99">
                  <c:v>21774</c:v>
                </c:pt>
                <c:pt idx="100">
                  <c:v>20611</c:v>
                </c:pt>
                <c:pt idx="101">
                  <c:v>19449</c:v>
                </c:pt>
                <c:pt idx="102">
                  <c:v>26569</c:v>
                </c:pt>
                <c:pt idx="103">
                  <c:v>24244</c:v>
                </c:pt>
                <c:pt idx="104">
                  <c:v>21918</c:v>
                </c:pt>
                <c:pt idx="105">
                  <c:v>19593</c:v>
                </c:pt>
                <c:pt idx="106">
                  <c:v>12267</c:v>
                </c:pt>
                <c:pt idx="107">
                  <c:v>9941</c:v>
                </c:pt>
                <c:pt idx="108">
                  <c:v>4616</c:v>
                </c:pt>
                <c:pt idx="109">
                  <c:v>636</c:v>
                </c:pt>
                <c:pt idx="110">
                  <c:v>564</c:v>
                </c:pt>
                <c:pt idx="111">
                  <c:v>490</c:v>
                </c:pt>
                <c:pt idx="112">
                  <c:v>418</c:v>
                </c:pt>
                <c:pt idx="113">
                  <c:v>246</c:v>
                </c:pt>
                <c:pt idx="114">
                  <c:v>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6C-410A-82AB-2BAB8F677F13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simulazione!$AP$964:$AP$1078</c:f>
              <c:numCache>
                <c:formatCode>_-* #.##0,00\ _€_-;\-* #.##0,00\ _€_-;_-* "-"??\ _€_-;_-@_-</c:formatCode>
                <c:ptCount val="115"/>
                <c:pt idx="0">
                  <c:v>27196</c:v>
                </c:pt>
                <c:pt idx="1">
                  <c:v>26547</c:v>
                </c:pt>
                <c:pt idx="2">
                  <c:v>26019</c:v>
                </c:pt>
                <c:pt idx="3">
                  <c:v>24977</c:v>
                </c:pt>
                <c:pt idx="4">
                  <c:v>23933</c:v>
                </c:pt>
                <c:pt idx="5">
                  <c:v>22891</c:v>
                </c:pt>
                <c:pt idx="6">
                  <c:v>21847</c:v>
                </c:pt>
                <c:pt idx="7">
                  <c:v>20804</c:v>
                </c:pt>
                <c:pt idx="8">
                  <c:v>19760</c:v>
                </c:pt>
                <c:pt idx="9">
                  <c:v>37433</c:v>
                </c:pt>
                <c:pt idx="10">
                  <c:v>35347</c:v>
                </c:pt>
                <c:pt idx="11">
                  <c:v>33261</c:v>
                </c:pt>
                <c:pt idx="12">
                  <c:v>33471</c:v>
                </c:pt>
                <c:pt idx="13">
                  <c:v>33684</c:v>
                </c:pt>
                <c:pt idx="14">
                  <c:v>33896</c:v>
                </c:pt>
                <c:pt idx="15">
                  <c:v>32436</c:v>
                </c:pt>
                <c:pt idx="16">
                  <c:v>30977</c:v>
                </c:pt>
                <c:pt idx="17">
                  <c:v>29518</c:v>
                </c:pt>
                <c:pt idx="18">
                  <c:v>28238</c:v>
                </c:pt>
                <c:pt idx="19">
                  <c:v>26960</c:v>
                </c:pt>
                <c:pt idx="20">
                  <c:v>31202</c:v>
                </c:pt>
                <c:pt idx="21">
                  <c:v>35305</c:v>
                </c:pt>
                <c:pt idx="22">
                  <c:v>19586</c:v>
                </c:pt>
                <c:pt idx="23">
                  <c:v>22032</c:v>
                </c:pt>
                <c:pt idx="24">
                  <c:v>24479</c:v>
                </c:pt>
                <c:pt idx="25">
                  <c:v>26926</c:v>
                </c:pt>
                <c:pt idx="26">
                  <c:v>27249</c:v>
                </c:pt>
                <c:pt idx="27">
                  <c:v>27572</c:v>
                </c:pt>
                <c:pt idx="28">
                  <c:v>27895</c:v>
                </c:pt>
                <c:pt idx="29">
                  <c:v>28218</c:v>
                </c:pt>
                <c:pt idx="30">
                  <c:v>27857</c:v>
                </c:pt>
                <c:pt idx="31">
                  <c:v>27496</c:v>
                </c:pt>
                <c:pt idx="32">
                  <c:v>27379</c:v>
                </c:pt>
                <c:pt idx="33">
                  <c:v>27264</c:v>
                </c:pt>
                <c:pt idx="34">
                  <c:v>27148</c:v>
                </c:pt>
                <c:pt idx="35">
                  <c:v>27030</c:v>
                </c:pt>
                <c:pt idx="36">
                  <c:v>26915</c:v>
                </c:pt>
                <c:pt idx="37">
                  <c:v>26798</c:v>
                </c:pt>
                <c:pt idx="38">
                  <c:v>26683</c:v>
                </c:pt>
                <c:pt idx="39">
                  <c:v>26566</c:v>
                </c:pt>
                <c:pt idx="40">
                  <c:v>23952</c:v>
                </c:pt>
                <c:pt idx="41">
                  <c:v>21409</c:v>
                </c:pt>
                <c:pt idx="42">
                  <c:v>37727</c:v>
                </c:pt>
                <c:pt idx="43">
                  <c:v>32639</c:v>
                </c:pt>
                <c:pt idx="44">
                  <c:v>27550</c:v>
                </c:pt>
                <c:pt idx="45">
                  <c:v>22462</c:v>
                </c:pt>
                <c:pt idx="46">
                  <c:v>21621</c:v>
                </c:pt>
                <c:pt idx="47">
                  <c:v>20779</c:v>
                </c:pt>
                <c:pt idx="48">
                  <c:v>19358</c:v>
                </c:pt>
                <c:pt idx="49">
                  <c:v>17936</c:v>
                </c:pt>
                <c:pt idx="50">
                  <c:v>17883</c:v>
                </c:pt>
                <c:pt idx="51">
                  <c:v>17830</c:v>
                </c:pt>
                <c:pt idx="52">
                  <c:v>17777</c:v>
                </c:pt>
                <c:pt idx="53">
                  <c:v>17724</c:v>
                </c:pt>
                <c:pt idx="54">
                  <c:v>17670</c:v>
                </c:pt>
                <c:pt idx="55">
                  <c:v>19240</c:v>
                </c:pt>
                <c:pt idx="56">
                  <c:v>20809</c:v>
                </c:pt>
                <c:pt idx="57">
                  <c:v>22379</c:v>
                </c:pt>
                <c:pt idx="58">
                  <c:v>23948</c:v>
                </c:pt>
                <c:pt idx="59">
                  <c:v>25517</c:v>
                </c:pt>
                <c:pt idx="60">
                  <c:v>24989</c:v>
                </c:pt>
                <c:pt idx="61">
                  <c:v>24461</c:v>
                </c:pt>
                <c:pt idx="62">
                  <c:v>23932</c:v>
                </c:pt>
                <c:pt idx="63">
                  <c:v>27371</c:v>
                </c:pt>
                <c:pt idx="64">
                  <c:v>30807</c:v>
                </c:pt>
                <c:pt idx="65">
                  <c:v>34245</c:v>
                </c:pt>
                <c:pt idx="66">
                  <c:v>37681</c:v>
                </c:pt>
                <c:pt idx="67">
                  <c:v>20561</c:v>
                </c:pt>
                <c:pt idx="68">
                  <c:v>22545</c:v>
                </c:pt>
                <c:pt idx="69">
                  <c:v>24529</c:v>
                </c:pt>
                <c:pt idx="70">
                  <c:v>24491</c:v>
                </c:pt>
                <c:pt idx="71">
                  <c:v>24456</c:v>
                </c:pt>
                <c:pt idx="72">
                  <c:v>24418</c:v>
                </c:pt>
                <c:pt idx="73">
                  <c:v>24381</c:v>
                </c:pt>
                <c:pt idx="74">
                  <c:v>24343</c:v>
                </c:pt>
                <c:pt idx="75">
                  <c:v>23496</c:v>
                </c:pt>
                <c:pt idx="76">
                  <c:v>22647</c:v>
                </c:pt>
                <c:pt idx="77">
                  <c:v>21800</c:v>
                </c:pt>
                <c:pt idx="78">
                  <c:v>20950</c:v>
                </c:pt>
                <c:pt idx="79">
                  <c:v>20102</c:v>
                </c:pt>
                <c:pt idx="80">
                  <c:v>22211</c:v>
                </c:pt>
                <c:pt idx="81">
                  <c:v>24323</c:v>
                </c:pt>
                <c:pt idx="82">
                  <c:v>26433</c:v>
                </c:pt>
                <c:pt idx="83">
                  <c:v>26561</c:v>
                </c:pt>
                <c:pt idx="84">
                  <c:v>26688</c:v>
                </c:pt>
                <c:pt idx="85">
                  <c:v>26816</c:v>
                </c:pt>
                <c:pt idx="86">
                  <c:v>26942</c:v>
                </c:pt>
                <c:pt idx="87">
                  <c:v>27071</c:v>
                </c:pt>
                <c:pt idx="88">
                  <c:v>27220</c:v>
                </c:pt>
                <c:pt idx="89">
                  <c:v>27372</c:v>
                </c:pt>
                <c:pt idx="90">
                  <c:v>27140</c:v>
                </c:pt>
                <c:pt idx="91">
                  <c:v>26908</c:v>
                </c:pt>
                <c:pt idx="92">
                  <c:v>26679</c:v>
                </c:pt>
                <c:pt idx="93">
                  <c:v>26447</c:v>
                </c:pt>
                <c:pt idx="94">
                  <c:v>26216</c:v>
                </c:pt>
                <c:pt idx="95">
                  <c:v>25984</c:v>
                </c:pt>
                <c:pt idx="96">
                  <c:v>25703</c:v>
                </c:pt>
                <c:pt idx="97">
                  <c:v>25419</c:v>
                </c:pt>
                <c:pt idx="98">
                  <c:v>25137</c:v>
                </c:pt>
                <c:pt idx="99">
                  <c:v>24855</c:v>
                </c:pt>
                <c:pt idx="100">
                  <c:v>22400</c:v>
                </c:pt>
                <c:pt idx="101">
                  <c:v>19946</c:v>
                </c:pt>
                <c:pt idx="102">
                  <c:v>34979</c:v>
                </c:pt>
                <c:pt idx="103">
                  <c:v>30070</c:v>
                </c:pt>
                <c:pt idx="104">
                  <c:v>25160</c:v>
                </c:pt>
                <c:pt idx="105">
                  <c:v>20251</c:v>
                </c:pt>
                <c:pt idx="106">
                  <c:v>15341</c:v>
                </c:pt>
                <c:pt idx="107">
                  <c:v>10431</c:v>
                </c:pt>
                <c:pt idx="108">
                  <c:v>5522</c:v>
                </c:pt>
                <c:pt idx="109">
                  <c:v>919</c:v>
                </c:pt>
                <c:pt idx="110">
                  <c:v>767</c:v>
                </c:pt>
                <c:pt idx="111">
                  <c:v>612</c:v>
                </c:pt>
                <c:pt idx="112">
                  <c:v>460</c:v>
                </c:pt>
                <c:pt idx="113">
                  <c:v>307</c:v>
                </c:pt>
                <c:pt idx="114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6C-410A-82AB-2BAB8F677F13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simulazione!$H$964:$H$1078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simulazione!$AQ$964:$AQ$1078</c:f>
              <c:numCache>
                <c:formatCode>_-* #.##0,00\ _€_-;\-* #.##0,00\ _€_-;_-* "-"??\ _€_-;_-@_-</c:formatCode>
                <c:ptCount val="115"/>
                <c:pt idx="0">
                  <c:v>37196</c:v>
                </c:pt>
                <c:pt idx="1">
                  <c:v>36547</c:v>
                </c:pt>
                <c:pt idx="2">
                  <c:v>36019</c:v>
                </c:pt>
                <c:pt idx="3">
                  <c:v>34977</c:v>
                </c:pt>
                <c:pt idx="4">
                  <c:v>33933</c:v>
                </c:pt>
                <c:pt idx="5">
                  <c:v>32891</c:v>
                </c:pt>
                <c:pt idx="6">
                  <c:v>31847</c:v>
                </c:pt>
                <c:pt idx="7">
                  <c:v>30804</c:v>
                </c:pt>
                <c:pt idx="8">
                  <c:v>29760</c:v>
                </c:pt>
                <c:pt idx="9">
                  <c:v>47433</c:v>
                </c:pt>
                <c:pt idx="10">
                  <c:v>45347</c:v>
                </c:pt>
                <c:pt idx="11">
                  <c:v>43261</c:v>
                </c:pt>
                <c:pt idx="12">
                  <c:v>43471</c:v>
                </c:pt>
                <c:pt idx="13">
                  <c:v>43684</c:v>
                </c:pt>
                <c:pt idx="14">
                  <c:v>43896</c:v>
                </c:pt>
                <c:pt idx="15">
                  <c:v>42436</c:v>
                </c:pt>
                <c:pt idx="16">
                  <c:v>40977</c:v>
                </c:pt>
                <c:pt idx="17">
                  <c:v>39518</c:v>
                </c:pt>
                <c:pt idx="18">
                  <c:v>38238</c:v>
                </c:pt>
                <c:pt idx="19">
                  <c:v>36960</c:v>
                </c:pt>
                <c:pt idx="20">
                  <c:v>41202</c:v>
                </c:pt>
                <c:pt idx="21">
                  <c:v>45305</c:v>
                </c:pt>
                <c:pt idx="22">
                  <c:v>29586</c:v>
                </c:pt>
                <c:pt idx="23">
                  <c:v>32032</c:v>
                </c:pt>
                <c:pt idx="24">
                  <c:v>34479</c:v>
                </c:pt>
                <c:pt idx="25">
                  <c:v>36926</c:v>
                </c:pt>
                <c:pt idx="26">
                  <c:v>37249</c:v>
                </c:pt>
                <c:pt idx="27">
                  <c:v>37572</c:v>
                </c:pt>
                <c:pt idx="28">
                  <c:v>37895</c:v>
                </c:pt>
                <c:pt idx="29">
                  <c:v>38218</c:v>
                </c:pt>
                <c:pt idx="30">
                  <c:v>37857</c:v>
                </c:pt>
                <c:pt idx="31">
                  <c:v>37496</c:v>
                </c:pt>
                <c:pt idx="32">
                  <c:v>37379</c:v>
                </c:pt>
                <c:pt idx="33">
                  <c:v>37264</c:v>
                </c:pt>
                <c:pt idx="34">
                  <c:v>37148</c:v>
                </c:pt>
                <c:pt idx="35">
                  <c:v>37030</c:v>
                </c:pt>
                <c:pt idx="36">
                  <c:v>36915</c:v>
                </c:pt>
                <c:pt idx="37">
                  <c:v>36798</c:v>
                </c:pt>
                <c:pt idx="38">
                  <c:v>36683</c:v>
                </c:pt>
                <c:pt idx="39">
                  <c:v>36566</c:v>
                </c:pt>
                <c:pt idx="40">
                  <c:v>33952</c:v>
                </c:pt>
                <c:pt idx="41">
                  <c:v>31409</c:v>
                </c:pt>
                <c:pt idx="42">
                  <c:v>47727</c:v>
                </c:pt>
                <c:pt idx="43">
                  <c:v>42639</c:v>
                </c:pt>
                <c:pt idx="44">
                  <c:v>37550</c:v>
                </c:pt>
                <c:pt idx="45">
                  <c:v>32462</c:v>
                </c:pt>
                <c:pt idx="46">
                  <c:v>31621</c:v>
                </c:pt>
                <c:pt idx="47">
                  <c:v>30779</c:v>
                </c:pt>
                <c:pt idx="48">
                  <c:v>29358</c:v>
                </c:pt>
                <c:pt idx="49">
                  <c:v>22936</c:v>
                </c:pt>
                <c:pt idx="50">
                  <c:v>22883</c:v>
                </c:pt>
                <c:pt idx="51">
                  <c:v>22830</c:v>
                </c:pt>
                <c:pt idx="52">
                  <c:v>22777</c:v>
                </c:pt>
                <c:pt idx="53">
                  <c:v>22724</c:v>
                </c:pt>
                <c:pt idx="54">
                  <c:v>22670</c:v>
                </c:pt>
                <c:pt idx="55">
                  <c:v>29240</c:v>
                </c:pt>
                <c:pt idx="56">
                  <c:v>30809</c:v>
                </c:pt>
                <c:pt idx="57">
                  <c:v>32379</c:v>
                </c:pt>
                <c:pt idx="58">
                  <c:v>33948</c:v>
                </c:pt>
                <c:pt idx="59">
                  <c:v>35517</c:v>
                </c:pt>
                <c:pt idx="60">
                  <c:v>34989</c:v>
                </c:pt>
                <c:pt idx="61">
                  <c:v>34461</c:v>
                </c:pt>
                <c:pt idx="62">
                  <c:v>33932</c:v>
                </c:pt>
                <c:pt idx="63">
                  <c:v>37371</c:v>
                </c:pt>
                <c:pt idx="64">
                  <c:v>40807</c:v>
                </c:pt>
                <c:pt idx="65">
                  <c:v>44245</c:v>
                </c:pt>
                <c:pt idx="66">
                  <c:v>47681</c:v>
                </c:pt>
                <c:pt idx="67">
                  <c:v>30561</c:v>
                </c:pt>
                <c:pt idx="68">
                  <c:v>32545</c:v>
                </c:pt>
                <c:pt idx="69">
                  <c:v>34529</c:v>
                </c:pt>
                <c:pt idx="70">
                  <c:v>34491</c:v>
                </c:pt>
                <c:pt idx="71">
                  <c:v>34456</c:v>
                </c:pt>
                <c:pt idx="72">
                  <c:v>34418</c:v>
                </c:pt>
                <c:pt idx="73">
                  <c:v>34381</c:v>
                </c:pt>
                <c:pt idx="74">
                  <c:v>34343</c:v>
                </c:pt>
                <c:pt idx="75">
                  <c:v>33496</c:v>
                </c:pt>
                <c:pt idx="76">
                  <c:v>32647</c:v>
                </c:pt>
                <c:pt idx="77">
                  <c:v>31800</c:v>
                </c:pt>
                <c:pt idx="78">
                  <c:v>30950</c:v>
                </c:pt>
                <c:pt idx="79">
                  <c:v>30102</c:v>
                </c:pt>
                <c:pt idx="80">
                  <c:v>32211</c:v>
                </c:pt>
                <c:pt idx="81">
                  <c:v>34323</c:v>
                </c:pt>
                <c:pt idx="82">
                  <c:v>36433</c:v>
                </c:pt>
                <c:pt idx="83">
                  <c:v>36561</c:v>
                </c:pt>
                <c:pt idx="84">
                  <c:v>36688</c:v>
                </c:pt>
                <c:pt idx="85">
                  <c:v>36816</c:v>
                </c:pt>
                <c:pt idx="86">
                  <c:v>36942</c:v>
                </c:pt>
                <c:pt idx="87">
                  <c:v>37071</c:v>
                </c:pt>
                <c:pt idx="88">
                  <c:v>37220</c:v>
                </c:pt>
                <c:pt idx="89">
                  <c:v>37372</c:v>
                </c:pt>
                <c:pt idx="90">
                  <c:v>37140</c:v>
                </c:pt>
                <c:pt idx="91">
                  <c:v>36908</c:v>
                </c:pt>
                <c:pt idx="92">
                  <c:v>36679</c:v>
                </c:pt>
                <c:pt idx="93">
                  <c:v>36447</c:v>
                </c:pt>
                <c:pt idx="94">
                  <c:v>36216</c:v>
                </c:pt>
                <c:pt idx="95">
                  <c:v>35984</c:v>
                </c:pt>
                <c:pt idx="96">
                  <c:v>35703</c:v>
                </c:pt>
                <c:pt idx="97">
                  <c:v>35419</c:v>
                </c:pt>
                <c:pt idx="98">
                  <c:v>35137</c:v>
                </c:pt>
                <c:pt idx="99">
                  <c:v>34855</c:v>
                </c:pt>
                <c:pt idx="100">
                  <c:v>32400</c:v>
                </c:pt>
                <c:pt idx="101">
                  <c:v>29946</c:v>
                </c:pt>
                <c:pt idx="102">
                  <c:v>44979</c:v>
                </c:pt>
                <c:pt idx="103">
                  <c:v>40070</c:v>
                </c:pt>
                <c:pt idx="104">
                  <c:v>35160</c:v>
                </c:pt>
                <c:pt idx="105">
                  <c:v>30251</c:v>
                </c:pt>
                <c:pt idx="106">
                  <c:v>20341</c:v>
                </c:pt>
                <c:pt idx="107">
                  <c:v>15431</c:v>
                </c:pt>
                <c:pt idx="108">
                  <c:v>7522</c:v>
                </c:pt>
                <c:pt idx="109">
                  <c:v>1119</c:v>
                </c:pt>
                <c:pt idx="110">
                  <c:v>967</c:v>
                </c:pt>
                <c:pt idx="111">
                  <c:v>812</c:v>
                </c:pt>
                <c:pt idx="112">
                  <c:v>660</c:v>
                </c:pt>
                <c:pt idx="113">
                  <c:v>407</c:v>
                </c:pt>
                <c:pt idx="114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6C-410A-82AB-2BAB8F677F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924176"/>
        <c:axId val="2013918352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simulazione!$AX$964:$AX$1078</c:f>
              <c:numCache>
                <c:formatCode>Standard</c:formatCode>
                <c:ptCount val="115"/>
                <c:pt idx="0">
                  <c:v>99100</c:v>
                </c:pt>
                <c:pt idx="20">
                  <c:v>71775</c:v>
                </c:pt>
                <c:pt idx="40">
                  <c:v>40085</c:v>
                </c:pt>
                <c:pt idx="60">
                  <c:v>108900</c:v>
                </c:pt>
                <c:pt idx="85">
                  <c:v>90200</c:v>
                </c:pt>
                <c:pt idx="105">
                  <c:v>36100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31-4A17-82C6-4ED859A95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3924176"/>
        <c:axId val="2013918352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simulazione!$AW$964:$AW$1078</c:f>
              <c:numCache>
                <c:formatCode>_-* #.##0,00\ _€_-;\-* #.##0,00\ _€_-;_-* "-"??\ _€_-;_-@_-</c:formatCode>
                <c:ptCount val="115"/>
                <c:pt idx="0">
                  <c:v>12593.3</c:v>
                </c:pt>
                <c:pt idx="20">
                  <c:v>19019.7</c:v>
                </c:pt>
                <c:pt idx="40">
                  <c:v>24366.15</c:v>
                </c:pt>
                <c:pt idx="60">
                  <c:v>10822.68</c:v>
                </c:pt>
                <c:pt idx="85">
                  <c:v>26352.2</c:v>
                </c:pt>
                <c:pt idx="105">
                  <c:v>22234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A6C-410A-82AB-2BAB8F677F13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simulazione!$AV$964:$AV$1078</c:f>
              <c:numCache>
                <c:formatCode>_-* #.##0,00\ _€_-;\-* #.##0,00\ _€_-;_-* "-"??\ _€_-;_-@_-</c:formatCode>
                <c:ptCount val="115"/>
                <c:pt idx="0">
                  <c:v>20102</c:v>
                </c:pt>
                <c:pt idx="1">
                  <c:v>17321</c:v>
                </c:pt>
                <c:pt idx="2">
                  <c:v>14540</c:v>
                </c:pt>
                <c:pt idx="3">
                  <c:v>11759</c:v>
                </c:pt>
                <c:pt idx="4">
                  <c:v>11759</c:v>
                </c:pt>
                <c:pt idx="5">
                  <c:v>11759</c:v>
                </c:pt>
                <c:pt idx="6">
                  <c:v>11759</c:v>
                </c:pt>
                <c:pt idx="7">
                  <c:v>11759</c:v>
                </c:pt>
                <c:pt idx="8">
                  <c:v>11759</c:v>
                </c:pt>
                <c:pt idx="9">
                  <c:v>11759</c:v>
                </c:pt>
                <c:pt idx="10">
                  <c:v>11759</c:v>
                </c:pt>
                <c:pt idx="11">
                  <c:v>11759</c:v>
                </c:pt>
                <c:pt idx="12">
                  <c:v>11759</c:v>
                </c:pt>
                <c:pt idx="13">
                  <c:v>11759</c:v>
                </c:pt>
                <c:pt idx="14">
                  <c:v>11759</c:v>
                </c:pt>
                <c:pt idx="15">
                  <c:v>11759</c:v>
                </c:pt>
                <c:pt idx="16">
                  <c:v>11759</c:v>
                </c:pt>
                <c:pt idx="17">
                  <c:v>11759</c:v>
                </c:pt>
                <c:pt idx="18">
                  <c:v>11759</c:v>
                </c:pt>
                <c:pt idx="19">
                  <c:v>11759</c:v>
                </c:pt>
                <c:pt idx="20">
                  <c:v>8978</c:v>
                </c:pt>
                <c:pt idx="21">
                  <c:v>6197</c:v>
                </c:pt>
                <c:pt idx="22">
                  <c:v>3416</c:v>
                </c:pt>
                <c:pt idx="23">
                  <c:v>635</c:v>
                </c:pt>
                <c:pt idx="24">
                  <c:v>-2146</c:v>
                </c:pt>
                <c:pt idx="25">
                  <c:v>-4927</c:v>
                </c:pt>
                <c:pt idx="26">
                  <c:v>-4927</c:v>
                </c:pt>
                <c:pt idx="27">
                  <c:v>-4927</c:v>
                </c:pt>
                <c:pt idx="28">
                  <c:v>-4927</c:v>
                </c:pt>
                <c:pt idx="29">
                  <c:v>35073</c:v>
                </c:pt>
                <c:pt idx="30">
                  <c:v>35073</c:v>
                </c:pt>
                <c:pt idx="31">
                  <c:v>35073</c:v>
                </c:pt>
                <c:pt idx="32">
                  <c:v>35073</c:v>
                </c:pt>
                <c:pt idx="33">
                  <c:v>35073</c:v>
                </c:pt>
                <c:pt idx="34">
                  <c:v>35073</c:v>
                </c:pt>
                <c:pt idx="35">
                  <c:v>35073</c:v>
                </c:pt>
                <c:pt idx="36">
                  <c:v>35073</c:v>
                </c:pt>
                <c:pt idx="37">
                  <c:v>35073</c:v>
                </c:pt>
                <c:pt idx="38">
                  <c:v>35073</c:v>
                </c:pt>
                <c:pt idx="39">
                  <c:v>32292</c:v>
                </c:pt>
                <c:pt idx="40">
                  <c:v>29511</c:v>
                </c:pt>
                <c:pt idx="41">
                  <c:v>26730</c:v>
                </c:pt>
                <c:pt idx="42">
                  <c:v>23949</c:v>
                </c:pt>
                <c:pt idx="43">
                  <c:v>23949</c:v>
                </c:pt>
                <c:pt idx="44">
                  <c:v>23949</c:v>
                </c:pt>
                <c:pt idx="45">
                  <c:v>23949</c:v>
                </c:pt>
                <c:pt idx="46">
                  <c:v>23949</c:v>
                </c:pt>
                <c:pt idx="47">
                  <c:v>23949</c:v>
                </c:pt>
                <c:pt idx="48">
                  <c:v>23949</c:v>
                </c:pt>
                <c:pt idx="49">
                  <c:v>23949</c:v>
                </c:pt>
                <c:pt idx="50">
                  <c:v>23949</c:v>
                </c:pt>
                <c:pt idx="51">
                  <c:v>23949</c:v>
                </c:pt>
                <c:pt idx="52">
                  <c:v>23949</c:v>
                </c:pt>
                <c:pt idx="53">
                  <c:v>23949</c:v>
                </c:pt>
                <c:pt idx="54">
                  <c:v>23949</c:v>
                </c:pt>
                <c:pt idx="55">
                  <c:v>23949</c:v>
                </c:pt>
                <c:pt idx="56">
                  <c:v>23949</c:v>
                </c:pt>
                <c:pt idx="57">
                  <c:v>23949</c:v>
                </c:pt>
                <c:pt idx="58">
                  <c:v>23949</c:v>
                </c:pt>
                <c:pt idx="59">
                  <c:v>23949</c:v>
                </c:pt>
                <c:pt idx="60">
                  <c:v>23949</c:v>
                </c:pt>
                <c:pt idx="61">
                  <c:v>23949</c:v>
                </c:pt>
                <c:pt idx="62">
                  <c:v>23949</c:v>
                </c:pt>
                <c:pt idx="63">
                  <c:v>23949</c:v>
                </c:pt>
                <c:pt idx="64">
                  <c:v>23949</c:v>
                </c:pt>
                <c:pt idx="65">
                  <c:v>23949</c:v>
                </c:pt>
                <c:pt idx="66">
                  <c:v>21168</c:v>
                </c:pt>
                <c:pt idx="67">
                  <c:v>18387</c:v>
                </c:pt>
                <c:pt idx="68">
                  <c:v>15606</c:v>
                </c:pt>
                <c:pt idx="69">
                  <c:v>12825</c:v>
                </c:pt>
                <c:pt idx="70">
                  <c:v>10044</c:v>
                </c:pt>
                <c:pt idx="71">
                  <c:v>7263</c:v>
                </c:pt>
                <c:pt idx="72">
                  <c:v>4482</c:v>
                </c:pt>
                <c:pt idx="73">
                  <c:v>4482</c:v>
                </c:pt>
                <c:pt idx="74">
                  <c:v>4482</c:v>
                </c:pt>
                <c:pt idx="75">
                  <c:v>4482</c:v>
                </c:pt>
                <c:pt idx="76">
                  <c:v>4482</c:v>
                </c:pt>
                <c:pt idx="77">
                  <c:v>4482</c:v>
                </c:pt>
                <c:pt idx="78">
                  <c:v>4482</c:v>
                </c:pt>
                <c:pt idx="79">
                  <c:v>4482</c:v>
                </c:pt>
                <c:pt idx="80">
                  <c:v>4482</c:v>
                </c:pt>
                <c:pt idx="81">
                  <c:v>4482</c:v>
                </c:pt>
                <c:pt idx="82">
                  <c:v>1701</c:v>
                </c:pt>
                <c:pt idx="83">
                  <c:v>-1080</c:v>
                </c:pt>
                <c:pt idx="84">
                  <c:v>-3861</c:v>
                </c:pt>
                <c:pt idx="85">
                  <c:v>-3861</c:v>
                </c:pt>
                <c:pt idx="86">
                  <c:v>36139</c:v>
                </c:pt>
                <c:pt idx="87">
                  <c:v>36139</c:v>
                </c:pt>
                <c:pt idx="88">
                  <c:v>33358</c:v>
                </c:pt>
                <c:pt idx="89">
                  <c:v>30577</c:v>
                </c:pt>
                <c:pt idx="90">
                  <c:v>27796</c:v>
                </c:pt>
                <c:pt idx="91">
                  <c:v>27796</c:v>
                </c:pt>
                <c:pt idx="92">
                  <c:v>27796</c:v>
                </c:pt>
                <c:pt idx="93">
                  <c:v>27796</c:v>
                </c:pt>
                <c:pt idx="94">
                  <c:v>27796</c:v>
                </c:pt>
                <c:pt idx="95">
                  <c:v>27796</c:v>
                </c:pt>
                <c:pt idx="96">
                  <c:v>27796</c:v>
                </c:pt>
                <c:pt idx="97">
                  <c:v>27796</c:v>
                </c:pt>
                <c:pt idx="98">
                  <c:v>27796</c:v>
                </c:pt>
                <c:pt idx="99">
                  <c:v>25015</c:v>
                </c:pt>
                <c:pt idx="100">
                  <c:v>25015</c:v>
                </c:pt>
                <c:pt idx="101">
                  <c:v>25015</c:v>
                </c:pt>
                <c:pt idx="102">
                  <c:v>25015</c:v>
                </c:pt>
                <c:pt idx="103">
                  <c:v>22234</c:v>
                </c:pt>
                <c:pt idx="104">
                  <c:v>22234</c:v>
                </c:pt>
                <c:pt idx="105">
                  <c:v>22234</c:v>
                </c:pt>
                <c:pt idx="106">
                  <c:v>22234</c:v>
                </c:pt>
                <c:pt idx="107">
                  <c:v>22234</c:v>
                </c:pt>
                <c:pt idx="108">
                  <c:v>22234</c:v>
                </c:pt>
                <c:pt idx="109">
                  <c:v>22234</c:v>
                </c:pt>
                <c:pt idx="110">
                  <c:v>22234</c:v>
                </c:pt>
                <c:pt idx="111">
                  <c:v>22234</c:v>
                </c:pt>
                <c:pt idx="112">
                  <c:v>22234</c:v>
                </c:pt>
                <c:pt idx="113">
                  <c:v>22234</c:v>
                </c:pt>
                <c:pt idx="114">
                  <c:v>22234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60-4FAC-B1AD-75ECBB2BC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924176"/>
        <c:axId val="2013918352"/>
      </c:lineChart>
      <c:catAx>
        <c:axId val="2013924176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918352"/>
        <c:crosses val="autoZero"/>
        <c:auto val="1"/>
        <c:lblAlgn val="ctr"/>
        <c:lblOffset val="100"/>
        <c:noMultiLvlLbl val="0"/>
      </c:catAx>
      <c:valAx>
        <c:axId val="2013918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924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0335870516185477"/>
          <c:y val="5.5555555555555552E-2"/>
          <c:w val="0.83036451693628843"/>
          <c:h val="0.76673191298174204"/>
        </c:manualLayout>
      </c:layout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simulazione!$Q$1085:$Q$1199</c:f>
              <c:numCache>
                <c:formatCode>Standard</c:formatCode>
                <c:ptCount val="115"/>
                <c:pt idx="0">
                  <c:v>37358</c:v>
                </c:pt>
                <c:pt idx="1">
                  <c:v>36467</c:v>
                </c:pt>
                <c:pt idx="2">
                  <c:v>35739</c:v>
                </c:pt>
                <c:pt idx="3">
                  <c:v>34307</c:v>
                </c:pt>
                <c:pt idx="4">
                  <c:v>32874</c:v>
                </c:pt>
                <c:pt idx="5">
                  <c:v>31441</c:v>
                </c:pt>
                <c:pt idx="6">
                  <c:v>30008</c:v>
                </c:pt>
                <c:pt idx="7">
                  <c:v>28575</c:v>
                </c:pt>
                <c:pt idx="8">
                  <c:v>27143</c:v>
                </c:pt>
                <c:pt idx="9">
                  <c:v>25710</c:v>
                </c:pt>
                <c:pt idx="10">
                  <c:v>24277</c:v>
                </c:pt>
                <c:pt idx="11">
                  <c:v>22844</c:v>
                </c:pt>
                <c:pt idx="12">
                  <c:v>22990</c:v>
                </c:pt>
                <c:pt idx="13">
                  <c:v>23136</c:v>
                </c:pt>
                <c:pt idx="14">
                  <c:v>23282</c:v>
                </c:pt>
                <c:pt idx="15">
                  <c:v>44556</c:v>
                </c:pt>
                <c:pt idx="16">
                  <c:v>42551</c:v>
                </c:pt>
                <c:pt idx="17">
                  <c:v>40545</c:v>
                </c:pt>
                <c:pt idx="18">
                  <c:v>38789</c:v>
                </c:pt>
                <c:pt idx="19">
                  <c:v>37034</c:v>
                </c:pt>
                <c:pt idx="20">
                  <c:v>42860</c:v>
                </c:pt>
                <c:pt idx="21">
                  <c:v>24248</c:v>
                </c:pt>
                <c:pt idx="22">
                  <c:v>26903</c:v>
                </c:pt>
                <c:pt idx="23">
                  <c:v>30264</c:v>
                </c:pt>
                <c:pt idx="24">
                  <c:v>33624</c:v>
                </c:pt>
                <c:pt idx="25">
                  <c:v>36985</c:v>
                </c:pt>
                <c:pt idx="26">
                  <c:v>37430</c:v>
                </c:pt>
                <c:pt idx="27">
                  <c:v>37872</c:v>
                </c:pt>
                <c:pt idx="28">
                  <c:v>38317</c:v>
                </c:pt>
                <c:pt idx="29">
                  <c:v>38760</c:v>
                </c:pt>
                <c:pt idx="30">
                  <c:v>38265</c:v>
                </c:pt>
                <c:pt idx="31">
                  <c:v>37770</c:v>
                </c:pt>
                <c:pt idx="32">
                  <c:v>37610</c:v>
                </c:pt>
                <c:pt idx="33">
                  <c:v>37451</c:v>
                </c:pt>
                <c:pt idx="34">
                  <c:v>37291</c:v>
                </c:pt>
                <c:pt idx="35">
                  <c:v>37131</c:v>
                </c:pt>
                <c:pt idx="36">
                  <c:v>36971</c:v>
                </c:pt>
                <c:pt idx="37">
                  <c:v>36812</c:v>
                </c:pt>
                <c:pt idx="38">
                  <c:v>36652</c:v>
                </c:pt>
                <c:pt idx="39">
                  <c:v>36492</c:v>
                </c:pt>
                <c:pt idx="40">
                  <c:v>32903</c:v>
                </c:pt>
                <c:pt idx="41">
                  <c:v>29407</c:v>
                </c:pt>
                <c:pt idx="42">
                  <c:v>25913</c:v>
                </c:pt>
                <c:pt idx="43">
                  <c:v>44833</c:v>
                </c:pt>
                <c:pt idx="44">
                  <c:v>37844</c:v>
                </c:pt>
                <c:pt idx="45">
                  <c:v>30854</c:v>
                </c:pt>
                <c:pt idx="46">
                  <c:v>29699</c:v>
                </c:pt>
                <c:pt idx="47">
                  <c:v>28541</c:v>
                </c:pt>
                <c:pt idx="48">
                  <c:v>26590</c:v>
                </c:pt>
                <c:pt idx="49">
                  <c:v>24639</c:v>
                </c:pt>
                <c:pt idx="50">
                  <c:v>24565</c:v>
                </c:pt>
                <c:pt idx="51">
                  <c:v>24491</c:v>
                </c:pt>
                <c:pt idx="52">
                  <c:v>24419</c:v>
                </c:pt>
                <c:pt idx="53">
                  <c:v>24345</c:v>
                </c:pt>
                <c:pt idx="54">
                  <c:v>24272</c:v>
                </c:pt>
                <c:pt idx="55">
                  <c:v>26428</c:v>
                </c:pt>
                <c:pt idx="56">
                  <c:v>28584</c:v>
                </c:pt>
                <c:pt idx="57">
                  <c:v>30741</c:v>
                </c:pt>
                <c:pt idx="58">
                  <c:v>32897</c:v>
                </c:pt>
                <c:pt idx="59">
                  <c:v>35052</c:v>
                </c:pt>
                <c:pt idx="60">
                  <c:v>34326</c:v>
                </c:pt>
                <c:pt idx="61">
                  <c:v>33601</c:v>
                </c:pt>
                <c:pt idx="62">
                  <c:v>32874</c:v>
                </c:pt>
                <c:pt idx="63">
                  <c:v>37595</c:v>
                </c:pt>
                <c:pt idx="64">
                  <c:v>42318</c:v>
                </c:pt>
                <c:pt idx="65">
                  <c:v>23521</c:v>
                </c:pt>
                <c:pt idx="66">
                  <c:v>25881</c:v>
                </c:pt>
                <c:pt idx="67">
                  <c:v>28242</c:v>
                </c:pt>
                <c:pt idx="68">
                  <c:v>30968</c:v>
                </c:pt>
                <c:pt idx="69">
                  <c:v>33695</c:v>
                </c:pt>
                <c:pt idx="70">
                  <c:v>33642</c:v>
                </c:pt>
                <c:pt idx="71">
                  <c:v>33592</c:v>
                </c:pt>
                <c:pt idx="72">
                  <c:v>33542</c:v>
                </c:pt>
                <c:pt idx="73">
                  <c:v>33491</c:v>
                </c:pt>
                <c:pt idx="74">
                  <c:v>33441</c:v>
                </c:pt>
                <c:pt idx="75">
                  <c:v>32274</c:v>
                </c:pt>
                <c:pt idx="76">
                  <c:v>31110</c:v>
                </c:pt>
                <c:pt idx="77">
                  <c:v>29943</c:v>
                </c:pt>
                <c:pt idx="78">
                  <c:v>28779</c:v>
                </c:pt>
                <c:pt idx="79">
                  <c:v>27612</c:v>
                </c:pt>
                <c:pt idx="80">
                  <c:v>30512</c:v>
                </c:pt>
                <c:pt idx="81">
                  <c:v>33410</c:v>
                </c:pt>
                <c:pt idx="82">
                  <c:v>36310</c:v>
                </c:pt>
                <c:pt idx="83">
                  <c:v>36485</c:v>
                </c:pt>
                <c:pt idx="84">
                  <c:v>36659</c:v>
                </c:pt>
                <c:pt idx="85">
                  <c:v>36834</c:v>
                </c:pt>
                <c:pt idx="86">
                  <c:v>37008</c:v>
                </c:pt>
                <c:pt idx="87">
                  <c:v>37183</c:v>
                </c:pt>
                <c:pt idx="88">
                  <c:v>37392</c:v>
                </c:pt>
                <c:pt idx="89">
                  <c:v>37599</c:v>
                </c:pt>
                <c:pt idx="90">
                  <c:v>37282</c:v>
                </c:pt>
                <c:pt idx="91">
                  <c:v>36963</c:v>
                </c:pt>
                <c:pt idx="92">
                  <c:v>36647</c:v>
                </c:pt>
                <c:pt idx="93">
                  <c:v>36328</c:v>
                </c:pt>
                <c:pt idx="94">
                  <c:v>36011</c:v>
                </c:pt>
                <c:pt idx="95">
                  <c:v>35693</c:v>
                </c:pt>
                <c:pt idx="96">
                  <c:v>35306</c:v>
                </c:pt>
                <c:pt idx="97">
                  <c:v>34917</c:v>
                </c:pt>
                <c:pt idx="98">
                  <c:v>34530</c:v>
                </c:pt>
                <c:pt idx="99">
                  <c:v>34141</c:v>
                </c:pt>
                <c:pt idx="100">
                  <c:v>30770</c:v>
                </c:pt>
                <c:pt idx="101">
                  <c:v>27398</c:v>
                </c:pt>
                <c:pt idx="102">
                  <c:v>24025</c:v>
                </c:pt>
                <c:pt idx="103">
                  <c:v>41305</c:v>
                </c:pt>
                <c:pt idx="104">
                  <c:v>34562</c:v>
                </c:pt>
                <c:pt idx="105">
                  <c:v>27818</c:v>
                </c:pt>
                <c:pt idx="106">
                  <c:v>21073</c:v>
                </c:pt>
                <c:pt idx="107">
                  <c:v>14330</c:v>
                </c:pt>
                <c:pt idx="108">
                  <c:v>7586</c:v>
                </c:pt>
                <c:pt idx="109">
                  <c:v>841</c:v>
                </c:pt>
                <c:pt idx="110">
                  <c:v>702</c:v>
                </c:pt>
                <c:pt idx="111">
                  <c:v>562</c:v>
                </c:pt>
                <c:pt idx="112">
                  <c:v>422</c:v>
                </c:pt>
                <c:pt idx="113">
                  <c:v>281</c:v>
                </c:pt>
                <c:pt idx="114">
                  <c:v>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1-46BE-9BEC-F1CEF570B711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simulazione!$N$1085:$N$1199</c:f>
              <c:numCache>
                <c:formatCode>Standard</c:formatCode>
                <c:ptCount val="115"/>
                <c:pt idx="0">
                  <c:v>41507</c:v>
                </c:pt>
                <c:pt idx="1">
                  <c:v>40518</c:v>
                </c:pt>
                <c:pt idx="2">
                  <c:v>39710</c:v>
                </c:pt>
                <c:pt idx="3">
                  <c:v>38118</c:v>
                </c:pt>
                <c:pt idx="4">
                  <c:v>36526</c:v>
                </c:pt>
                <c:pt idx="5">
                  <c:v>34934</c:v>
                </c:pt>
                <c:pt idx="6">
                  <c:v>33342</c:v>
                </c:pt>
                <c:pt idx="7">
                  <c:v>31750</c:v>
                </c:pt>
                <c:pt idx="8">
                  <c:v>30158</c:v>
                </c:pt>
                <c:pt idx="9">
                  <c:v>28566</c:v>
                </c:pt>
                <c:pt idx="10">
                  <c:v>26974</c:v>
                </c:pt>
                <c:pt idx="11">
                  <c:v>25381</c:v>
                </c:pt>
                <c:pt idx="12">
                  <c:v>25543</c:v>
                </c:pt>
                <c:pt idx="13">
                  <c:v>25705</c:v>
                </c:pt>
                <c:pt idx="14">
                  <c:v>25867</c:v>
                </c:pt>
                <c:pt idx="15">
                  <c:v>49506</c:v>
                </c:pt>
                <c:pt idx="16">
                  <c:v>47278</c:v>
                </c:pt>
                <c:pt idx="17">
                  <c:v>45050</c:v>
                </c:pt>
                <c:pt idx="18">
                  <c:v>43098</c:v>
                </c:pt>
                <c:pt idx="19">
                  <c:v>41147</c:v>
                </c:pt>
                <c:pt idx="20">
                  <c:v>47621</c:v>
                </c:pt>
                <c:pt idx="21">
                  <c:v>26942</c:v>
                </c:pt>
                <c:pt idx="22">
                  <c:v>29892</c:v>
                </c:pt>
                <c:pt idx="23">
                  <c:v>33626</c:v>
                </c:pt>
                <c:pt idx="24">
                  <c:v>37360</c:v>
                </c:pt>
                <c:pt idx="25">
                  <c:v>41094</c:v>
                </c:pt>
                <c:pt idx="26">
                  <c:v>41587</c:v>
                </c:pt>
                <c:pt idx="27">
                  <c:v>42080</c:v>
                </c:pt>
                <c:pt idx="28">
                  <c:v>42573</c:v>
                </c:pt>
                <c:pt idx="29">
                  <c:v>43066</c:v>
                </c:pt>
                <c:pt idx="30">
                  <c:v>42516</c:v>
                </c:pt>
                <c:pt idx="31">
                  <c:v>41965</c:v>
                </c:pt>
                <c:pt idx="32">
                  <c:v>41788</c:v>
                </c:pt>
                <c:pt idx="33">
                  <c:v>41611</c:v>
                </c:pt>
                <c:pt idx="34">
                  <c:v>41433</c:v>
                </c:pt>
                <c:pt idx="35">
                  <c:v>41256</c:v>
                </c:pt>
                <c:pt idx="36">
                  <c:v>41078</c:v>
                </c:pt>
                <c:pt idx="37">
                  <c:v>40901</c:v>
                </c:pt>
                <c:pt idx="38">
                  <c:v>40724</c:v>
                </c:pt>
                <c:pt idx="39">
                  <c:v>40546</c:v>
                </c:pt>
                <c:pt idx="40">
                  <c:v>36557</c:v>
                </c:pt>
                <c:pt idx="41">
                  <c:v>32674</c:v>
                </c:pt>
                <c:pt idx="42">
                  <c:v>28791</c:v>
                </c:pt>
                <c:pt idx="43">
                  <c:v>49814</c:v>
                </c:pt>
                <c:pt idx="44">
                  <c:v>42048</c:v>
                </c:pt>
                <c:pt idx="45">
                  <c:v>34282</c:v>
                </c:pt>
                <c:pt idx="46">
                  <c:v>32997</c:v>
                </c:pt>
                <c:pt idx="47">
                  <c:v>31712</c:v>
                </c:pt>
                <c:pt idx="48">
                  <c:v>29544</c:v>
                </c:pt>
                <c:pt idx="49">
                  <c:v>27376</c:v>
                </c:pt>
                <c:pt idx="50">
                  <c:v>27294</c:v>
                </c:pt>
                <c:pt idx="51">
                  <c:v>27212</c:v>
                </c:pt>
                <c:pt idx="52">
                  <c:v>27131</c:v>
                </c:pt>
                <c:pt idx="53">
                  <c:v>27049</c:v>
                </c:pt>
                <c:pt idx="54">
                  <c:v>26968</c:v>
                </c:pt>
                <c:pt idx="55">
                  <c:v>29363</c:v>
                </c:pt>
                <c:pt idx="56">
                  <c:v>31759</c:v>
                </c:pt>
                <c:pt idx="57">
                  <c:v>34155</c:v>
                </c:pt>
                <c:pt idx="58">
                  <c:v>36551</c:v>
                </c:pt>
                <c:pt idx="59">
                  <c:v>38946</c:v>
                </c:pt>
                <c:pt idx="60">
                  <c:v>38140</c:v>
                </c:pt>
                <c:pt idx="61">
                  <c:v>37333</c:v>
                </c:pt>
                <c:pt idx="62">
                  <c:v>36526</c:v>
                </c:pt>
                <c:pt idx="63">
                  <c:v>41772</c:v>
                </c:pt>
                <c:pt idx="64">
                  <c:v>47019</c:v>
                </c:pt>
                <c:pt idx="65">
                  <c:v>26133</c:v>
                </c:pt>
                <c:pt idx="66">
                  <c:v>28756</c:v>
                </c:pt>
                <c:pt idx="67">
                  <c:v>31380</c:v>
                </c:pt>
                <c:pt idx="68">
                  <c:v>34408</c:v>
                </c:pt>
                <c:pt idx="69">
                  <c:v>37437</c:v>
                </c:pt>
                <c:pt idx="70">
                  <c:v>37380</c:v>
                </c:pt>
                <c:pt idx="71">
                  <c:v>37324</c:v>
                </c:pt>
                <c:pt idx="72">
                  <c:v>37268</c:v>
                </c:pt>
                <c:pt idx="73">
                  <c:v>37211</c:v>
                </c:pt>
                <c:pt idx="74">
                  <c:v>37155</c:v>
                </c:pt>
                <c:pt idx="75">
                  <c:v>35860</c:v>
                </c:pt>
                <c:pt idx="76">
                  <c:v>34565</c:v>
                </c:pt>
                <c:pt idx="77">
                  <c:v>33270</c:v>
                </c:pt>
                <c:pt idx="78">
                  <c:v>31975</c:v>
                </c:pt>
                <c:pt idx="79">
                  <c:v>30680</c:v>
                </c:pt>
                <c:pt idx="80">
                  <c:v>33901</c:v>
                </c:pt>
                <c:pt idx="81">
                  <c:v>37122</c:v>
                </c:pt>
                <c:pt idx="82">
                  <c:v>40343</c:v>
                </c:pt>
                <c:pt idx="83">
                  <c:v>40537</c:v>
                </c:pt>
                <c:pt idx="84">
                  <c:v>40731</c:v>
                </c:pt>
                <c:pt idx="85">
                  <c:v>40926</c:v>
                </c:pt>
                <c:pt idx="86">
                  <c:v>41120</c:v>
                </c:pt>
                <c:pt idx="87">
                  <c:v>41314</c:v>
                </c:pt>
                <c:pt idx="88">
                  <c:v>41545</c:v>
                </c:pt>
                <c:pt idx="89">
                  <c:v>41776</c:v>
                </c:pt>
                <c:pt idx="90">
                  <c:v>41423</c:v>
                </c:pt>
                <c:pt idx="91">
                  <c:v>41070</c:v>
                </c:pt>
                <c:pt idx="92">
                  <c:v>40717</c:v>
                </c:pt>
                <c:pt idx="93">
                  <c:v>40364</c:v>
                </c:pt>
                <c:pt idx="94">
                  <c:v>40011</c:v>
                </c:pt>
                <c:pt idx="95">
                  <c:v>39658</c:v>
                </c:pt>
                <c:pt idx="96">
                  <c:v>39227</c:v>
                </c:pt>
                <c:pt idx="97">
                  <c:v>38796</c:v>
                </c:pt>
                <c:pt idx="98">
                  <c:v>38365</c:v>
                </c:pt>
                <c:pt idx="99">
                  <c:v>37934</c:v>
                </c:pt>
                <c:pt idx="100">
                  <c:v>34187</c:v>
                </c:pt>
                <c:pt idx="101">
                  <c:v>30441</c:v>
                </c:pt>
                <c:pt idx="102">
                  <c:v>26694</c:v>
                </c:pt>
                <c:pt idx="103">
                  <c:v>45894</c:v>
                </c:pt>
                <c:pt idx="104">
                  <c:v>38401</c:v>
                </c:pt>
                <c:pt idx="105">
                  <c:v>30908</c:v>
                </c:pt>
                <c:pt idx="106">
                  <c:v>23414</c:v>
                </c:pt>
                <c:pt idx="107">
                  <c:v>15921</c:v>
                </c:pt>
                <c:pt idx="108">
                  <c:v>8427</c:v>
                </c:pt>
                <c:pt idx="109">
                  <c:v>934</c:v>
                </c:pt>
                <c:pt idx="110">
                  <c:v>779</c:v>
                </c:pt>
                <c:pt idx="111">
                  <c:v>623</c:v>
                </c:pt>
                <c:pt idx="112">
                  <c:v>467</c:v>
                </c:pt>
                <c:pt idx="113">
                  <c:v>312</c:v>
                </c:pt>
                <c:pt idx="114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41-46BE-9BEC-F1CEF570B711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simulazione!$M$1085:$M$1199</c:f>
              <c:numCache>
                <c:formatCode>Standard</c:formatCode>
                <c:ptCount val="115"/>
                <c:pt idx="0">
                  <c:v>25000</c:v>
                </c:pt>
                <c:pt idx="1">
                  <c:v>25000</c:v>
                </c:pt>
                <c:pt idx="2">
                  <c:v>25000</c:v>
                </c:pt>
                <c:pt idx="3">
                  <c:v>25000</c:v>
                </c:pt>
                <c:pt idx="4">
                  <c:v>25000</c:v>
                </c:pt>
                <c:pt idx="5">
                  <c:v>25000</c:v>
                </c:pt>
                <c:pt idx="6">
                  <c:v>25000</c:v>
                </c:pt>
                <c:pt idx="7">
                  <c:v>25000</c:v>
                </c:pt>
                <c:pt idx="8">
                  <c:v>25000</c:v>
                </c:pt>
                <c:pt idx="9">
                  <c:v>25000</c:v>
                </c:pt>
                <c:pt idx="10">
                  <c:v>25000</c:v>
                </c:pt>
                <c:pt idx="11">
                  <c:v>25000</c:v>
                </c:pt>
                <c:pt idx="12">
                  <c:v>25000</c:v>
                </c:pt>
                <c:pt idx="13">
                  <c:v>25000</c:v>
                </c:pt>
                <c:pt idx="14">
                  <c:v>25000</c:v>
                </c:pt>
                <c:pt idx="15">
                  <c:v>25000</c:v>
                </c:pt>
                <c:pt idx="16">
                  <c:v>25000</c:v>
                </c:pt>
                <c:pt idx="17">
                  <c:v>25000</c:v>
                </c:pt>
                <c:pt idx="18">
                  <c:v>25000</c:v>
                </c:pt>
                <c:pt idx="19">
                  <c:v>25000</c:v>
                </c:pt>
                <c:pt idx="20">
                  <c:v>25000</c:v>
                </c:pt>
                <c:pt idx="21">
                  <c:v>25000</c:v>
                </c:pt>
                <c:pt idx="22">
                  <c:v>25000</c:v>
                </c:pt>
                <c:pt idx="23">
                  <c:v>25000</c:v>
                </c:pt>
                <c:pt idx="24">
                  <c:v>25000</c:v>
                </c:pt>
                <c:pt idx="25">
                  <c:v>25000</c:v>
                </c:pt>
                <c:pt idx="26">
                  <c:v>25000</c:v>
                </c:pt>
                <c:pt idx="27">
                  <c:v>25000</c:v>
                </c:pt>
                <c:pt idx="28">
                  <c:v>25000</c:v>
                </c:pt>
                <c:pt idx="29">
                  <c:v>25000</c:v>
                </c:pt>
                <c:pt idx="30">
                  <c:v>25000</c:v>
                </c:pt>
                <c:pt idx="31">
                  <c:v>25000</c:v>
                </c:pt>
                <c:pt idx="32">
                  <c:v>25000</c:v>
                </c:pt>
                <c:pt idx="33">
                  <c:v>25000</c:v>
                </c:pt>
                <c:pt idx="34">
                  <c:v>25000</c:v>
                </c:pt>
                <c:pt idx="35">
                  <c:v>25000</c:v>
                </c:pt>
                <c:pt idx="36">
                  <c:v>25000</c:v>
                </c:pt>
                <c:pt idx="37">
                  <c:v>25000</c:v>
                </c:pt>
                <c:pt idx="38">
                  <c:v>25000</c:v>
                </c:pt>
                <c:pt idx="39">
                  <c:v>25000</c:v>
                </c:pt>
                <c:pt idx="40">
                  <c:v>25000</c:v>
                </c:pt>
                <c:pt idx="41">
                  <c:v>25000</c:v>
                </c:pt>
                <c:pt idx="42">
                  <c:v>25000</c:v>
                </c:pt>
                <c:pt idx="43">
                  <c:v>25000</c:v>
                </c:pt>
                <c:pt idx="44">
                  <c:v>25000</c:v>
                </c:pt>
                <c:pt idx="45">
                  <c:v>25000</c:v>
                </c:pt>
                <c:pt idx="46">
                  <c:v>25000</c:v>
                </c:pt>
                <c:pt idx="47">
                  <c:v>25000</c:v>
                </c:pt>
                <c:pt idx="48">
                  <c:v>25000</c:v>
                </c:pt>
                <c:pt idx="49">
                  <c:v>25000</c:v>
                </c:pt>
                <c:pt idx="50">
                  <c:v>25000</c:v>
                </c:pt>
                <c:pt idx="51">
                  <c:v>25000</c:v>
                </c:pt>
                <c:pt idx="52">
                  <c:v>25000</c:v>
                </c:pt>
                <c:pt idx="53">
                  <c:v>25000</c:v>
                </c:pt>
                <c:pt idx="54">
                  <c:v>25000</c:v>
                </c:pt>
                <c:pt idx="55">
                  <c:v>25000</c:v>
                </c:pt>
                <c:pt idx="56">
                  <c:v>25000</c:v>
                </c:pt>
                <c:pt idx="57">
                  <c:v>25000</c:v>
                </c:pt>
                <c:pt idx="58">
                  <c:v>25000</c:v>
                </c:pt>
                <c:pt idx="59">
                  <c:v>25000</c:v>
                </c:pt>
                <c:pt idx="60">
                  <c:v>25000</c:v>
                </c:pt>
                <c:pt idx="61">
                  <c:v>25000</c:v>
                </c:pt>
                <c:pt idx="62">
                  <c:v>25000</c:v>
                </c:pt>
                <c:pt idx="63">
                  <c:v>25000</c:v>
                </c:pt>
                <c:pt idx="64">
                  <c:v>25000</c:v>
                </c:pt>
                <c:pt idx="65">
                  <c:v>25000</c:v>
                </c:pt>
                <c:pt idx="66">
                  <c:v>25000</c:v>
                </c:pt>
                <c:pt idx="67">
                  <c:v>25000</c:v>
                </c:pt>
                <c:pt idx="68">
                  <c:v>25000</c:v>
                </c:pt>
                <c:pt idx="69">
                  <c:v>25000</c:v>
                </c:pt>
                <c:pt idx="70">
                  <c:v>25000</c:v>
                </c:pt>
                <c:pt idx="71">
                  <c:v>25000</c:v>
                </c:pt>
                <c:pt idx="72">
                  <c:v>25000</c:v>
                </c:pt>
                <c:pt idx="73">
                  <c:v>25000</c:v>
                </c:pt>
                <c:pt idx="74">
                  <c:v>25000</c:v>
                </c:pt>
                <c:pt idx="75">
                  <c:v>25000</c:v>
                </c:pt>
                <c:pt idx="76">
                  <c:v>25000</c:v>
                </c:pt>
                <c:pt idx="77">
                  <c:v>25000</c:v>
                </c:pt>
                <c:pt idx="78">
                  <c:v>25000</c:v>
                </c:pt>
                <c:pt idx="79">
                  <c:v>25000</c:v>
                </c:pt>
                <c:pt idx="80">
                  <c:v>25000</c:v>
                </c:pt>
                <c:pt idx="81">
                  <c:v>25000</c:v>
                </c:pt>
                <c:pt idx="82">
                  <c:v>25000</c:v>
                </c:pt>
                <c:pt idx="83">
                  <c:v>25000</c:v>
                </c:pt>
                <c:pt idx="84">
                  <c:v>25000</c:v>
                </c:pt>
                <c:pt idx="85">
                  <c:v>25000</c:v>
                </c:pt>
                <c:pt idx="86">
                  <c:v>25000</c:v>
                </c:pt>
                <c:pt idx="87">
                  <c:v>25000</c:v>
                </c:pt>
                <c:pt idx="88">
                  <c:v>25000</c:v>
                </c:pt>
                <c:pt idx="89">
                  <c:v>25000</c:v>
                </c:pt>
                <c:pt idx="90">
                  <c:v>25000</c:v>
                </c:pt>
                <c:pt idx="91">
                  <c:v>25000</c:v>
                </c:pt>
                <c:pt idx="92">
                  <c:v>25000</c:v>
                </c:pt>
                <c:pt idx="93">
                  <c:v>25000</c:v>
                </c:pt>
                <c:pt idx="94">
                  <c:v>25000</c:v>
                </c:pt>
                <c:pt idx="95">
                  <c:v>25000</c:v>
                </c:pt>
                <c:pt idx="96">
                  <c:v>25000</c:v>
                </c:pt>
                <c:pt idx="97">
                  <c:v>25000</c:v>
                </c:pt>
                <c:pt idx="98">
                  <c:v>25000</c:v>
                </c:pt>
                <c:pt idx="99">
                  <c:v>25000</c:v>
                </c:pt>
                <c:pt idx="100">
                  <c:v>25000</c:v>
                </c:pt>
                <c:pt idx="101">
                  <c:v>25000</c:v>
                </c:pt>
                <c:pt idx="102">
                  <c:v>25000</c:v>
                </c:pt>
                <c:pt idx="103">
                  <c:v>25000</c:v>
                </c:pt>
                <c:pt idx="104">
                  <c:v>25000</c:v>
                </c:pt>
                <c:pt idx="105">
                  <c:v>25000</c:v>
                </c:pt>
                <c:pt idx="106">
                  <c:v>10000</c:v>
                </c:pt>
                <c:pt idx="107">
                  <c:v>5000</c:v>
                </c:pt>
                <c:pt idx="108">
                  <c:v>5000</c:v>
                </c:pt>
                <c:pt idx="109">
                  <c:v>500</c:v>
                </c:pt>
                <c:pt idx="110">
                  <c:v>500</c:v>
                </c:pt>
                <c:pt idx="111">
                  <c:v>500</c:v>
                </c:pt>
                <c:pt idx="112">
                  <c:v>250</c:v>
                </c:pt>
                <c:pt idx="113">
                  <c:v>250</c:v>
                </c:pt>
                <c:pt idx="114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41-46BE-9BEC-F1CEF570B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613056"/>
        <c:axId val="201561347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simulazione!$F$1085:$F$1199</c:f>
              <c:numCache>
                <c:formatCode>Standard</c:formatCode>
                <c:ptCount val="11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</c:numCache>
            </c:numRef>
          </c:cat>
          <c:val>
            <c:numRef>
              <c:f>simulazione!$Y$1085:$Y$1199</c:f>
              <c:numCache>
                <c:formatCode>_-* #.##0,00\ _€_-;\-* #.##0,00\ _€_-;_-* "-"??\ _€_-;_-@_-</c:formatCode>
                <c:ptCount val="115"/>
                <c:pt idx="0">
                  <c:v>51622</c:v>
                </c:pt>
                <c:pt idx="1">
                  <c:v>91622</c:v>
                </c:pt>
                <c:pt idx="2">
                  <c:v>131622</c:v>
                </c:pt>
                <c:pt idx="3">
                  <c:v>131622</c:v>
                </c:pt>
                <c:pt idx="4">
                  <c:v>131622</c:v>
                </c:pt>
                <c:pt idx="5">
                  <c:v>131622</c:v>
                </c:pt>
                <c:pt idx="6">
                  <c:v>131622</c:v>
                </c:pt>
                <c:pt idx="7">
                  <c:v>131622</c:v>
                </c:pt>
                <c:pt idx="8">
                  <c:v>131622</c:v>
                </c:pt>
                <c:pt idx="9">
                  <c:v>131622</c:v>
                </c:pt>
                <c:pt idx="10">
                  <c:v>131622</c:v>
                </c:pt>
                <c:pt idx="11">
                  <c:v>133749</c:v>
                </c:pt>
                <c:pt idx="12">
                  <c:v>133749</c:v>
                </c:pt>
                <c:pt idx="13">
                  <c:v>133749</c:v>
                </c:pt>
                <c:pt idx="14">
                  <c:v>132473</c:v>
                </c:pt>
                <c:pt idx="15">
                  <c:v>132473</c:v>
                </c:pt>
                <c:pt idx="16">
                  <c:v>132473</c:v>
                </c:pt>
                <c:pt idx="17">
                  <c:v>132611</c:v>
                </c:pt>
                <c:pt idx="18">
                  <c:v>132611</c:v>
                </c:pt>
                <c:pt idx="19">
                  <c:v>132611</c:v>
                </c:pt>
                <c:pt idx="20">
                  <c:v>92611</c:v>
                </c:pt>
                <c:pt idx="21">
                  <c:v>73074</c:v>
                </c:pt>
                <c:pt idx="22">
                  <c:v>69047</c:v>
                </c:pt>
                <c:pt idx="23">
                  <c:v>93214</c:v>
                </c:pt>
                <c:pt idx="24">
                  <c:v>93214</c:v>
                </c:pt>
                <c:pt idx="25">
                  <c:v>93214</c:v>
                </c:pt>
                <c:pt idx="26">
                  <c:v>93214</c:v>
                </c:pt>
                <c:pt idx="27">
                  <c:v>93214</c:v>
                </c:pt>
                <c:pt idx="28">
                  <c:v>93214</c:v>
                </c:pt>
                <c:pt idx="29">
                  <c:v>93214</c:v>
                </c:pt>
                <c:pt idx="30">
                  <c:v>93214</c:v>
                </c:pt>
                <c:pt idx="31">
                  <c:v>93587</c:v>
                </c:pt>
                <c:pt idx="32">
                  <c:v>93587</c:v>
                </c:pt>
                <c:pt idx="33">
                  <c:v>93587</c:v>
                </c:pt>
                <c:pt idx="34">
                  <c:v>93587</c:v>
                </c:pt>
                <c:pt idx="35">
                  <c:v>93587</c:v>
                </c:pt>
                <c:pt idx="36">
                  <c:v>93587</c:v>
                </c:pt>
                <c:pt idx="37">
                  <c:v>93587</c:v>
                </c:pt>
                <c:pt idx="38">
                  <c:v>93587</c:v>
                </c:pt>
                <c:pt idx="39">
                  <c:v>89374</c:v>
                </c:pt>
                <c:pt idx="40">
                  <c:v>89480</c:v>
                </c:pt>
                <c:pt idx="41">
                  <c:v>89480</c:v>
                </c:pt>
                <c:pt idx="42">
                  <c:v>79856</c:v>
                </c:pt>
                <c:pt idx="43">
                  <c:v>89480</c:v>
                </c:pt>
                <c:pt idx="44">
                  <c:v>89480</c:v>
                </c:pt>
                <c:pt idx="45">
                  <c:v>92721</c:v>
                </c:pt>
                <c:pt idx="46">
                  <c:v>92721</c:v>
                </c:pt>
                <c:pt idx="47">
                  <c:v>92721</c:v>
                </c:pt>
                <c:pt idx="48">
                  <c:v>92721</c:v>
                </c:pt>
                <c:pt idx="49">
                  <c:v>93764</c:v>
                </c:pt>
                <c:pt idx="50">
                  <c:v>93764</c:v>
                </c:pt>
                <c:pt idx="51">
                  <c:v>93764</c:v>
                </c:pt>
                <c:pt idx="52">
                  <c:v>93764</c:v>
                </c:pt>
                <c:pt idx="53">
                  <c:v>93764</c:v>
                </c:pt>
                <c:pt idx="54">
                  <c:v>93764</c:v>
                </c:pt>
                <c:pt idx="55">
                  <c:v>93764</c:v>
                </c:pt>
                <c:pt idx="56">
                  <c:v>93764</c:v>
                </c:pt>
                <c:pt idx="57">
                  <c:v>93764</c:v>
                </c:pt>
                <c:pt idx="58">
                  <c:v>93764</c:v>
                </c:pt>
                <c:pt idx="59">
                  <c:v>53363</c:v>
                </c:pt>
                <c:pt idx="60">
                  <c:v>53363</c:v>
                </c:pt>
                <c:pt idx="61">
                  <c:v>53363</c:v>
                </c:pt>
                <c:pt idx="62">
                  <c:v>53363</c:v>
                </c:pt>
                <c:pt idx="63">
                  <c:v>53363</c:v>
                </c:pt>
                <c:pt idx="64">
                  <c:v>53363</c:v>
                </c:pt>
                <c:pt idx="65">
                  <c:v>53363</c:v>
                </c:pt>
                <c:pt idx="66">
                  <c:v>53363</c:v>
                </c:pt>
                <c:pt idx="67">
                  <c:v>53805</c:v>
                </c:pt>
                <c:pt idx="68">
                  <c:v>53805</c:v>
                </c:pt>
                <c:pt idx="69">
                  <c:v>53805</c:v>
                </c:pt>
                <c:pt idx="70">
                  <c:v>93805</c:v>
                </c:pt>
                <c:pt idx="71">
                  <c:v>93805</c:v>
                </c:pt>
                <c:pt idx="72">
                  <c:v>93805</c:v>
                </c:pt>
                <c:pt idx="73">
                  <c:v>93805</c:v>
                </c:pt>
                <c:pt idx="74">
                  <c:v>92567</c:v>
                </c:pt>
                <c:pt idx="75">
                  <c:v>92567</c:v>
                </c:pt>
                <c:pt idx="76">
                  <c:v>92567</c:v>
                </c:pt>
                <c:pt idx="77">
                  <c:v>92567</c:v>
                </c:pt>
                <c:pt idx="78">
                  <c:v>92567</c:v>
                </c:pt>
                <c:pt idx="79">
                  <c:v>93767</c:v>
                </c:pt>
                <c:pt idx="80">
                  <c:v>93767</c:v>
                </c:pt>
                <c:pt idx="81">
                  <c:v>93767</c:v>
                </c:pt>
                <c:pt idx="82">
                  <c:v>90740</c:v>
                </c:pt>
                <c:pt idx="83">
                  <c:v>130740</c:v>
                </c:pt>
                <c:pt idx="84">
                  <c:v>130740</c:v>
                </c:pt>
                <c:pt idx="85">
                  <c:v>130740</c:v>
                </c:pt>
                <c:pt idx="86">
                  <c:v>130740</c:v>
                </c:pt>
                <c:pt idx="87">
                  <c:v>130777</c:v>
                </c:pt>
                <c:pt idx="88">
                  <c:v>130777</c:v>
                </c:pt>
                <c:pt idx="89">
                  <c:v>93862</c:v>
                </c:pt>
                <c:pt idx="90">
                  <c:v>93862</c:v>
                </c:pt>
                <c:pt idx="91">
                  <c:v>93862</c:v>
                </c:pt>
                <c:pt idx="92">
                  <c:v>93862</c:v>
                </c:pt>
                <c:pt idx="93">
                  <c:v>93862</c:v>
                </c:pt>
                <c:pt idx="94">
                  <c:v>93862</c:v>
                </c:pt>
                <c:pt idx="95">
                  <c:v>93862</c:v>
                </c:pt>
                <c:pt idx="96">
                  <c:v>93862</c:v>
                </c:pt>
                <c:pt idx="97">
                  <c:v>93862</c:v>
                </c:pt>
                <c:pt idx="98">
                  <c:v>93862</c:v>
                </c:pt>
                <c:pt idx="99">
                  <c:v>90546</c:v>
                </c:pt>
                <c:pt idx="100">
                  <c:v>90546</c:v>
                </c:pt>
                <c:pt idx="101">
                  <c:v>90546</c:v>
                </c:pt>
                <c:pt idx="102">
                  <c:v>50546</c:v>
                </c:pt>
                <c:pt idx="103">
                  <c:v>50546</c:v>
                </c:pt>
                <c:pt idx="104">
                  <c:v>90546</c:v>
                </c:pt>
                <c:pt idx="105">
                  <c:v>90546</c:v>
                </c:pt>
                <c:pt idx="106">
                  <c:v>83052</c:v>
                </c:pt>
                <c:pt idx="107">
                  <c:v>86799</c:v>
                </c:pt>
                <c:pt idx="108">
                  <c:v>90546</c:v>
                </c:pt>
                <c:pt idx="109">
                  <c:v>94215</c:v>
                </c:pt>
                <c:pt idx="110">
                  <c:v>94215</c:v>
                </c:pt>
                <c:pt idx="111">
                  <c:v>94215</c:v>
                </c:pt>
                <c:pt idx="112">
                  <c:v>94059</c:v>
                </c:pt>
                <c:pt idx="113">
                  <c:v>94137</c:v>
                </c:pt>
                <c:pt idx="114">
                  <c:v>94215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F41-46BE-9BEC-F1CEF570B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5613056"/>
        <c:axId val="2015613472"/>
      </c:lineChart>
      <c:catAx>
        <c:axId val="2015613056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13472"/>
        <c:crosses val="autoZero"/>
        <c:auto val="1"/>
        <c:lblAlgn val="ctr"/>
        <c:lblOffset val="100"/>
        <c:noMultiLvlLbl val="0"/>
      </c:catAx>
      <c:valAx>
        <c:axId val="2015613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13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simulazione!$AM$1085:$AM$1199</c:f>
              <c:numCache>
                <c:formatCode>_-* #.##0,00\ _€_-;\-* #.##0,00\ _€_-;_-* "-"??\ _€_-;_-@_-</c:formatCode>
                <c:ptCount val="115"/>
                <c:pt idx="0">
                  <c:v>18679</c:v>
                </c:pt>
                <c:pt idx="1">
                  <c:v>18234</c:v>
                </c:pt>
                <c:pt idx="2">
                  <c:v>17870</c:v>
                </c:pt>
                <c:pt idx="3">
                  <c:v>17154</c:v>
                </c:pt>
                <c:pt idx="4">
                  <c:v>16437</c:v>
                </c:pt>
                <c:pt idx="5">
                  <c:v>15721</c:v>
                </c:pt>
                <c:pt idx="6">
                  <c:v>15004</c:v>
                </c:pt>
                <c:pt idx="7">
                  <c:v>14288</c:v>
                </c:pt>
                <c:pt idx="8">
                  <c:v>13572</c:v>
                </c:pt>
                <c:pt idx="9">
                  <c:v>12855</c:v>
                </c:pt>
                <c:pt idx="10">
                  <c:v>12139</c:v>
                </c:pt>
                <c:pt idx="11">
                  <c:v>11422</c:v>
                </c:pt>
                <c:pt idx="12">
                  <c:v>11495</c:v>
                </c:pt>
                <c:pt idx="13">
                  <c:v>11568</c:v>
                </c:pt>
                <c:pt idx="14">
                  <c:v>11641</c:v>
                </c:pt>
                <c:pt idx="15">
                  <c:v>22278</c:v>
                </c:pt>
                <c:pt idx="16">
                  <c:v>21276</c:v>
                </c:pt>
                <c:pt idx="17">
                  <c:v>20273</c:v>
                </c:pt>
                <c:pt idx="18">
                  <c:v>19395</c:v>
                </c:pt>
                <c:pt idx="19">
                  <c:v>18517</c:v>
                </c:pt>
                <c:pt idx="20">
                  <c:v>21430</c:v>
                </c:pt>
                <c:pt idx="21">
                  <c:v>12124</c:v>
                </c:pt>
                <c:pt idx="22">
                  <c:v>13452</c:v>
                </c:pt>
                <c:pt idx="23">
                  <c:v>15132</c:v>
                </c:pt>
                <c:pt idx="24">
                  <c:v>16812</c:v>
                </c:pt>
                <c:pt idx="25">
                  <c:v>18493</c:v>
                </c:pt>
                <c:pt idx="26">
                  <c:v>18715</c:v>
                </c:pt>
                <c:pt idx="27">
                  <c:v>18936</c:v>
                </c:pt>
                <c:pt idx="28">
                  <c:v>19159</c:v>
                </c:pt>
                <c:pt idx="29">
                  <c:v>19380</c:v>
                </c:pt>
                <c:pt idx="30">
                  <c:v>19133</c:v>
                </c:pt>
                <c:pt idx="31">
                  <c:v>18885</c:v>
                </c:pt>
                <c:pt idx="32">
                  <c:v>18805</c:v>
                </c:pt>
                <c:pt idx="33">
                  <c:v>18726</c:v>
                </c:pt>
                <c:pt idx="34">
                  <c:v>18646</c:v>
                </c:pt>
                <c:pt idx="35">
                  <c:v>18566</c:v>
                </c:pt>
                <c:pt idx="36">
                  <c:v>18486</c:v>
                </c:pt>
                <c:pt idx="37">
                  <c:v>18406</c:v>
                </c:pt>
                <c:pt idx="38">
                  <c:v>18326</c:v>
                </c:pt>
                <c:pt idx="39">
                  <c:v>18246</c:v>
                </c:pt>
                <c:pt idx="40">
                  <c:v>16452</c:v>
                </c:pt>
                <c:pt idx="41">
                  <c:v>14704</c:v>
                </c:pt>
                <c:pt idx="42">
                  <c:v>12957</c:v>
                </c:pt>
                <c:pt idx="43">
                  <c:v>22417</c:v>
                </c:pt>
                <c:pt idx="44">
                  <c:v>18922</c:v>
                </c:pt>
                <c:pt idx="45">
                  <c:v>15427</c:v>
                </c:pt>
                <c:pt idx="46">
                  <c:v>14850</c:v>
                </c:pt>
                <c:pt idx="47">
                  <c:v>14271</c:v>
                </c:pt>
                <c:pt idx="48">
                  <c:v>13295</c:v>
                </c:pt>
                <c:pt idx="49">
                  <c:v>12320</c:v>
                </c:pt>
                <c:pt idx="50">
                  <c:v>12283</c:v>
                </c:pt>
                <c:pt idx="51">
                  <c:v>12246</c:v>
                </c:pt>
                <c:pt idx="52">
                  <c:v>12210</c:v>
                </c:pt>
                <c:pt idx="53">
                  <c:v>12173</c:v>
                </c:pt>
                <c:pt idx="54">
                  <c:v>12136</c:v>
                </c:pt>
                <c:pt idx="55">
                  <c:v>13214</c:v>
                </c:pt>
                <c:pt idx="56">
                  <c:v>14292</c:v>
                </c:pt>
                <c:pt idx="57">
                  <c:v>15371</c:v>
                </c:pt>
                <c:pt idx="58">
                  <c:v>16449</c:v>
                </c:pt>
                <c:pt idx="59">
                  <c:v>17526</c:v>
                </c:pt>
                <c:pt idx="60">
                  <c:v>17163</c:v>
                </c:pt>
                <c:pt idx="61">
                  <c:v>16801</c:v>
                </c:pt>
                <c:pt idx="62">
                  <c:v>16437</c:v>
                </c:pt>
                <c:pt idx="63">
                  <c:v>18798</c:v>
                </c:pt>
                <c:pt idx="64">
                  <c:v>21159</c:v>
                </c:pt>
                <c:pt idx="65">
                  <c:v>11761</c:v>
                </c:pt>
                <c:pt idx="66">
                  <c:v>12941</c:v>
                </c:pt>
                <c:pt idx="67">
                  <c:v>14121</c:v>
                </c:pt>
                <c:pt idx="68">
                  <c:v>15484</c:v>
                </c:pt>
                <c:pt idx="69">
                  <c:v>16848</c:v>
                </c:pt>
                <c:pt idx="70">
                  <c:v>16821</c:v>
                </c:pt>
                <c:pt idx="71">
                  <c:v>16796</c:v>
                </c:pt>
                <c:pt idx="72">
                  <c:v>16771</c:v>
                </c:pt>
                <c:pt idx="73">
                  <c:v>16746</c:v>
                </c:pt>
                <c:pt idx="74">
                  <c:v>16721</c:v>
                </c:pt>
                <c:pt idx="75">
                  <c:v>16137</c:v>
                </c:pt>
                <c:pt idx="76">
                  <c:v>15555</c:v>
                </c:pt>
                <c:pt idx="77">
                  <c:v>14972</c:v>
                </c:pt>
                <c:pt idx="78">
                  <c:v>14390</c:v>
                </c:pt>
                <c:pt idx="79">
                  <c:v>13806</c:v>
                </c:pt>
                <c:pt idx="80">
                  <c:v>15256</c:v>
                </c:pt>
                <c:pt idx="81">
                  <c:v>16705</c:v>
                </c:pt>
                <c:pt idx="82">
                  <c:v>18155</c:v>
                </c:pt>
                <c:pt idx="83">
                  <c:v>18243</c:v>
                </c:pt>
                <c:pt idx="84">
                  <c:v>18330</c:v>
                </c:pt>
                <c:pt idx="85">
                  <c:v>18417</c:v>
                </c:pt>
                <c:pt idx="86">
                  <c:v>18504</c:v>
                </c:pt>
                <c:pt idx="87">
                  <c:v>18592</c:v>
                </c:pt>
                <c:pt idx="88">
                  <c:v>18696</c:v>
                </c:pt>
                <c:pt idx="89">
                  <c:v>18800</c:v>
                </c:pt>
                <c:pt idx="90">
                  <c:v>18641</c:v>
                </c:pt>
                <c:pt idx="91">
                  <c:v>18482</c:v>
                </c:pt>
                <c:pt idx="92">
                  <c:v>18324</c:v>
                </c:pt>
                <c:pt idx="93">
                  <c:v>18164</c:v>
                </c:pt>
                <c:pt idx="94">
                  <c:v>18006</c:v>
                </c:pt>
                <c:pt idx="95">
                  <c:v>17847</c:v>
                </c:pt>
                <c:pt idx="96">
                  <c:v>17653</c:v>
                </c:pt>
                <c:pt idx="97">
                  <c:v>17459</c:v>
                </c:pt>
                <c:pt idx="98">
                  <c:v>17265</c:v>
                </c:pt>
                <c:pt idx="99">
                  <c:v>17071</c:v>
                </c:pt>
                <c:pt idx="100">
                  <c:v>15385</c:v>
                </c:pt>
                <c:pt idx="101">
                  <c:v>13699</c:v>
                </c:pt>
                <c:pt idx="102">
                  <c:v>12013</c:v>
                </c:pt>
                <c:pt idx="103">
                  <c:v>20653</c:v>
                </c:pt>
                <c:pt idx="104">
                  <c:v>17281</c:v>
                </c:pt>
                <c:pt idx="105">
                  <c:v>13909</c:v>
                </c:pt>
                <c:pt idx="106">
                  <c:v>10537</c:v>
                </c:pt>
                <c:pt idx="107">
                  <c:v>7165</c:v>
                </c:pt>
                <c:pt idx="108">
                  <c:v>3793</c:v>
                </c:pt>
                <c:pt idx="109">
                  <c:v>421</c:v>
                </c:pt>
                <c:pt idx="110">
                  <c:v>351</c:v>
                </c:pt>
                <c:pt idx="111">
                  <c:v>281</c:v>
                </c:pt>
                <c:pt idx="112">
                  <c:v>211</c:v>
                </c:pt>
                <c:pt idx="113">
                  <c:v>141</c:v>
                </c:pt>
                <c:pt idx="114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69-42B0-A559-8B23759AAD20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simulazione!$AN$1085:$AN$1199</c:f>
              <c:numCache>
                <c:formatCode>_-* #.##0,00\ _€_-;\-* #.##0,00\ _€_-;_-* "-"??\ _€_-;_-@_-</c:formatCode>
                <c:ptCount val="115"/>
                <c:pt idx="0">
                  <c:v>37358</c:v>
                </c:pt>
                <c:pt idx="1">
                  <c:v>36467</c:v>
                </c:pt>
                <c:pt idx="2">
                  <c:v>35739</c:v>
                </c:pt>
                <c:pt idx="3">
                  <c:v>34307</c:v>
                </c:pt>
                <c:pt idx="4">
                  <c:v>32874</c:v>
                </c:pt>
                <c:pt idx="5">
                  <c:v>31441</c:v>
                </c:pt>
                <c:pt idx="6">
                  <c:v>30008</c:v>
                </c:pt>
                <c:pt idx="7">
                  <c:v>28575</c:v>
                </c:pt>
                <c:pt idx="8">
                  <c:v>27143</c:v>
                </c:pt>
                <c:pt idx="9">
                  <c:v>25710</c:v>
                </c:pt>
                <c:pt idx="10">
                  <c:v>24277</c:v>
                </c:pt>
                <c:pt idx="11">
                  <c:v>22844</c:v>
                </c:pt>
                <c:pt idx="12">
                  <c:v>22990</c:v>
                </c:pt>
                <c:pt idx="13">
                  <c:v>23136</c:v>
                </c:pt>
                <c:pt idx="14">
                  <c:v>23282</c:v>
                </c:pt>
                <c:pt idx="15">
                  <c:v>44556</c:v>
                </c:pt>
                <c:pt idx="16">
                  <c:v>42551</c:v>
                </c:pt>
                <c:pt idx="17">
                  <c:v>40545</c:v>
                </c:pt>
                <c:pt idx="18">
                  <c:v>38789</c:v>
                </c:pt>
                <c:pt idx="19">
                  <c:v>37034</c:v>
                </c:pt>
                <c:pt idx="20">
                  <c:v>42860</c:v>
                </c:pt>
                <c:pt idx="21">
                  <c:v>24248</c:v>
                </c:pt>
                <c:pt idx="22">
                  <c:v>26903</c:v>
                </c:pt>
                <c:pt idx="23">
                  <c:v>30264</c:v>
                </c:pt>
                <c:pt idx="24">
                  <c:v>33624</c:v>
                </c:pt>
                <c:pt idx="25">
                  <c:v>36985</c:v>
                </c:pt>
                <c:pt idx="26">
                  <c:v>37430</c:v>
                </c:pt>
                <c:pt idx="27">
                  <c:v>37872</c:v>
                </c:pt>
                <c:pt idx="28">
                  <c:v>38317</c:v>
                </c:pt>
                <c:pt idx="29">
                  <c:v>38760</c:v>
                </c:pt>
                <c:pt idx="30">
                  <c:v>38265</c:v>
                </c:pt>
                <c:pt idx="31">
                  <c:v>37770</c:v>
                </c:pt>
                <c:pt idx="32">
                  <c:v>37610</c:v>
                </c:pt>
                <c:pt idx="33">
                  <c:v>37451</c:v>
                </c:pt>
                <c:pt idx="34">
                  <c:v>37291</c:v>
                </c:pt>
                <c:pt idx="35">
                  <c:v>37131</c:v>
                </c:pt>
                <c:pt idx="36">
                  <c:v>36971</c:v>
                </c:pt>
                <c:pt idx="37">
                  <c:v>36812</c:v>
                </c:pt>
                <c:pt idx="38">
                  <c:v>36652</c:v>
                </c:pt>
                <c:pt idx="39">
                  <c:v>36492</c:v>
                </c:pt>
                <c:pt idx="40">
                  <c:v>32903</c:v>
                </c:pt>
                <c:pt idx="41">
                  <c:v>29407</c:v>
                </c:pt>
                <c:pt idx="42">
                  <c:v>25913</c:v>
                </c:pt>
                <c:pt idx="43">
                  <c:v>44833</c:v>
                </c:pt>
                <c:pt idx="44">
                  <c:v>37844</c:v>
                </c:pt>
                <c:pt idx="45">
                  <c:v>30854</c:v>
                </c:pt>
                <c:pt idx="46">
                  <c:v>29699</c:v>
                </c:pt>
                <c:pt idx="47">
                  <c:v>28541</c:v>
                </c:pt>
                <c:pt idx="48">
                  <c:v>26590</c:v>
                </c:pt>
                <c:pt idx="49">
                  <c:v>24639</c:v>
                </c:pt>
                <c:pt idx="50">
                  <c:v>24565</c:v>
                </c:pt>
                <c:pt idx="51">
                  <c:v>24491</c:v>
                </c:pt>
                <c:pt idx="52">
                  <c:v>24419</c:v>
                </c:pt>
                <c:pt idx="53">
                  <c:v>24345</c:v>
                </c:pt>
                <c:pt idx="54">
                  <c:v>24272</c:v>
                </c:pt>
                <c:pt idx="55">
                  <c:v>26428</c:v>
                </c:pt>
                <c:pt idx="56">
                  <c:v>28584</c:v>
                </c:pt>
                <c:pt idx="57">
                  <c:v>30741</c:v>
                </c:pt>
                <c:pt idx="58">
                  <c:v>32897</c:v>
                </c:pt>
                <c:pt idx="59">
                  <c:v>35052</c:v>
                </c:pt>
                <c:pt idx="60">
                  <c:v>34326</c:v>
                </c:pt>
                <c:pt idx="61">
                  <c:v>33601</c:v>
                </c:pt>
                <c:pt idx="62">
                  <c:v>32874</c:v>
                </c:pt>
                <c:pt idx="63">
                  <c:v>37595</c:v>
                </c:pt>
                <c:pt idx="64">
                  <c:v>42318</c:v>
                </c:pt>
                <c:pt idx="65">
                  <c:v>23521</c:v>
                </c:pt>
                <c:pt idx="66">
                  <c:v>25881</c:v>
                </c:pt>
                <c:pt idx="67">
                  <c:v>28242</c:v>
                </c:pt>
                <c:pt idx="68">
                  <c:v>30968</c:v>
                </c:pt>
                <c:pt idx="69">
                  <c:v>33695</c:v>
                </c:pt>
                <c:pt idx="70">
                  <c:v>33642</c:v>
                </c:pt>
                <c:pt idx="71">
                  <c:v>33592</c:v>
                </c:pt>
                <c:pt idx="72">
                  <c:v>33542</c:v>
                </c:pt>
                <c:pt idx="73">
                  <c:v>33491</c:v>
                </c:pt>
                <c:pt idx="74">
                  <c:v>33441</c:v>
                </c:pt>
                <c:pt idx="75">
                  <c:v>32274</c:v>
                </c:pt>
                <c:pt idx="76">
                  <c:v>31110</c:v>
                </c:pt>
                <c:pt idx="77">
                  <c:v>29943</c:v>
                </c:pt>
                <c:pt idx="78">
                  <c:v>28779</c:v>
                </c:pt>
                <c:pt idx="79">
                  <c:v>27612</c:v>
                </c:pt>
                <c:pt idx="80">
                  <c:v>30512</c:v>
                </c:pt>
                <c:pt idx="81">
                  <c:v>33410</c:v>
                </c:pt>
                <c:pt idx="82">
                  <c:v>36310</c:v>
                </c:pt>
                <c:pt idx="83">
                  <c:v>36485</c:v>
                </c:pt>
                <c:pt idx="84">
                  <c:v>36659</c:v>
                </c:pt>
                <c:pt idx="85">
                  <c:v>36834</c:v>
                </c:pt>
                <c:pt idx="86">
                  <c:v>37008</c:v>
                </c:pt>
                <c:pt idx="87">
                  <c:v>37183</c:v>
                </c:pt>
                <c:pt idx="88">
                  <c:v>37392</c:v>
                </c:pt>
                <c:pt idx="89">
                  <c:v>37599</c:v>
                </c:pt>
                <c:pt idx="90">
                  <c:v>37282</c:v>
                </c:pt>
                <c:pt idx="91">
                  <c:v>36963</c:v>
                </c:pt>
                <c:pt idx="92">
                  <c:v>36647</c:v>
                </c:pt>
                <c:pt idx="93">
                  <c:v>36328</c:v>
                </c:pt>
                <c:pt idx="94">
                  <c:v>36011</c:v>
                </c:pt>
                <c:pt idx="95">
                  <c:v>35693</c:v>
                </c:pt>
                <c:pt idx="96">
                  <c:v>35306</c:v>
                </c:pt>
                <c:pt idx="97">
                  <c:v>34917</c:v>
                </c:pt>
                <c:pt idx="98">
                  <c:v>34530</c:v>
                </c:pt>
                <c:pt idx="99">
                  <c:v>34141</c:v>
                </c:pt>
                <c:pt idx="100">
                  <c:v>30770</c:v>
                </c:pt>
                <c:pt idx="101">
                  <c:v>27398</c:v>
                </c:pt>
                <c:pt idx="102">
                  <c:v>24025</c:v>
                </c:pt>
                <c:pt idx="103">
                  <c:v>41305</c:v>
                </c:pt>
                <c:pt idx="104">
                  <c:v>34562</c:v>
                </c:pt>
                <c:pt idx="105">
                  <c:v>27818</c:v>
                </c:pt>
                <c:pt idx="106">
                  <c:v>21073</c:v>
                </c:pt>
                <c:pt idx="107">
                  <c:v>14330</c:v>
                </c:pt>
                <c:pt idx="108">
                  <c:v>7586</c:v>
                </c:pt>
                <c:pt idx="109">
                  <c:v>841</c:v>
                </c:pt>
                <c:pt idx="110">
                  <c:v>702</c:v>
                </c:pt>
                <c:pt idx="111">
                  <c:v>562</c:v>
                </c:pt>
                <c:pt idx="112">
                  <c:v>422</c:v>
                </c:pt>
                <c:pt idx="113">
                  <c:v>281</c:v>
                </c:pt>
                <c:pt idx="114">
                  <c:v>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69-42B0-A559-8B23759AAD20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simulazione!$AO$1085:$AO$1199</c:f>
              <c:numCache>
                <c:formatCode>_-* #.##0,00\ _€_-;\-* #.##0,00\ _€_-;_-* "-"??\ _€_-;_-@_-</c:formatCode>
                <c:ptCount val="115"/>
                <c:pt idx="0">
                  <c:v>62358</c:v>
                </c:pt>
                <c:pt idx="1">
                  <c:v>61467</c:v>
                </c:pt>
                <c:pt idx="2">
                  <c:v>60739</c:v>
                </c:pt>
                <c:pt idx="3">
                  <c:v>59307</c:v>
                </c:pt>
                <c:pt idx="4">
                  <c:v>57874</c:v>
                </c:pt>
                <c:pt idx="5">
                  <c:v>56441</c:v>
                </c:pt>
                <c:pt idx="6">
                  <c:v>55008</c:v>
                </c:pt>
                <c:pt idx="7">
                  <c:v>53575</c:v>
                </c:pt>
                <c:pt idx="8">
                  <c:v>52143</c:v>
                </c:pt>
                <c:pt idx="9">
                  <c:v>50710</c:v>
                </c:pt>
                <c:pt idx="10">
                  <c:v>49277</c:v>
                </c:pt>
                <c:pt idx="11">
                  <c:v>47844</c:v>
                </c:pt>
                <c:pt idx="12">
                  <c:v>47990</c:v>
                </c:pt>
                <c:pt idx="13">
                  <c:v>48136</c:v>
                </c:pt>
                <c:pt idx="14">
                  <c:v>48282</c:v>
                </c:pt>
                <c:pt idx="15">
                  <c:v>69556</c:v>
                </c:pt>
                <c:pt idx="16">
                  <c:v>67551</c:v>
                </c:pt>
                <c:pt idx="17">
                  <c:v>65545</c:v>
                </c:pt>
                <c:pt idx="18">
                  <c:v>63789</c:v>
                </c:pt>
                <c:pt idx="19">
                  <c:v>62034</c:v>
                </c:pt>
                <c:pt idx="20">
                  <c:v>67860</c:v>
                </c:pt>
                <c:pt idx="21">
                  <c:v>49248</c:v>
                </c:pt>
                <c:pt idx="22">
                  <c:v>51903</c:v>
                </c:pt>
                <c:pt idx="23">
                  <c:v>55264</c:v>
                </c:pt>
                <c:pt idx="24">
                  <c:v>58624</c:v>
                </c:pt>
                <c:pt idx="25">
                  <c:v>61985</c:v>
                </c:pt>
                <c:pt idx="26">
                  <c:v>62430</c:v>
                </c:pt>
                <c:pt idx="27">
                  <c:v>62872</c:v>
                </c:pt>
                <c:pt idx="28">
                  <c:v>63317</c:v>
                </c:pt>
                <c:pt idx="29">
                  <c:v>63760</c:v>
                </c:pt>
                <c:pt idx="30">
                  <c:v>63265</c:v>
                </c:pt>
                <c:pt idx="31">
                  <c:v>62770</c:v>
                </c:pt>
                <c:pt idx="32">
                  <c:v>62610</c:v>
                </c:pt>
                <c:pt idx="33">
                  <c:v>62451</c:v>
                </c:pt>
                <c:pt idx="34">
                  <c:v>62291</c:v>
                </c:pt>
                <c:pt idx="35">
                  <c:v>62131</c:v>
                </c:pt>
                <c:pt idx="36">
                  <c:v>61971</c:v>
                </c:pt>
                <c:pt idx="37">
                  <c:v>61812</c:v>
                </c:pt>
                <c:pt idx="38">
                  <c:v>61652</c:v>
                </c:pt>
                <c:pt idx="39">
                  <c:v>61492</c:v>
                </c:pt>
                <c:pt idx="40">
                  <c:v>57903</c:v>
                </c:pt>
                <c:pt idx="41">
                  <c:v>54407</c:v>
                </c:pt>
                <c:pt idx="42">
                  <c:v>50913</c:v>
                </c:pt>
                <c:pt idx="43">
                  <c:v>69833</c:v>
                </c:pt>
                <c:pt idx="44">
                  <c:v>62844</c:v>
                </c:pt>
                <c:pt idx="45">
                  <c:v>55854</c:v>
                </c:pt>
                <c:pt idx="46">
                  <c:v>54699</c:v>
                </c:pt>
                <c:pt idx="47">
                  <c:v>53541</c:v>
                </c:pt>
                <c:pt idx="48">
                  <c:v>51590</c:v>
                </c:pt>
                <c:pt idx="49">
                  <c:v>49639</c:v>
                </c:pt>
                <c:pt idx="50">
                  <c:v>49565</c:v>
                </c:pt>
                <c:pt idx="51">
                  <c:v>49491</c:v>
                </c:pt>
                <c:pt idx="52">
                  <c:v>49419</c:v>
                </c:pt>
                <c:pt idx="53">
                  <c:v>49345</c:v>
                </c:pt>
                <c:pt idx="54">
                  <c:v>49272</c:v>
                </c:pt>
                <c:pt idx="55">
                  <c:v>51428</c:v>
                </c:pt>
                <c:pt idx="56">
                  <c:v>53584</c:v>
                </c:pt>
                <c:pt idx="57">
                  <c:v>55741</c:v>
                </c:pt>
                <c:pt idx="58">
                  <c:v>57897</c:v>
                </c:pt>
                <c:pt idx="59">
                  <c:v>60052</c:v>
                </c:pt>
                <c:pt idx="60">
                  <c:v>59326</c:v>
                </c:pt>
                <c:pt idx="61">
                  <c:v>58601</c:v>
                </c:pt>
                <c:pt idx="62">
                  <c:v>57874</c:v>
                </c:pt>
                <c:pt idx="63">
                  <c:v>62595</c:v>
                </c:pt>
                <c:pt idx="64">
                  <c:v>67318</c:v>
                </c:pt>
                <c:pt idx="65">
                  <c:v>48521</c:v>
                </c:pt>
                <c:pt idx="66">
                  <c:v>50881</c:v>
                </c:pt>
                <c:pt idx="67">
                  <c:v>53242</c:v>
                </c:pt>
                <c:pt idx="68">
                  <c:v>55968</c:v>
                </c:pt>
                <c:pt idx="69">
                  <c:v>58695</c:v>
                </c:pt>
                <c:pt idx="70">
                  <c:v>58642</c:v>
                </c:pt>
                <c:pt idx="71">
                  <c:v>58592</c:v>
                </c:pt>
                <c:pt idx="72">
                  <c:v>58542</c:v>
                </c:pt>
                <c:pt idx="73">
                  <c:v>58491</c:v>
                </c:pt>
                <c:pt idx="74">
                  <c:v>58441</c:v>
                </c:pt>
                <c:pt idx="75">
                  <c:v>57274</c:v>
                </c:pt>
                <c:pt idx="76">
                  <c:v>56110</c:v>
                </c:pt>
                <c:pt idx="77">
                  <c:v>54943</c:v>
                </c:pt>
                <c:pt idx="78">
                  <c:v>53779</c:v>
                </c:pt>
                <c:pt idx="79">
                  <c:v>52612</c:v>
                </c:pt>
                <c:pt idx="80">
                  <c:v>55512</c:v>
                </c:pt>
                <c:pt idx="81">
                  <c:v>58410</c:v>
                </c:pt>
                <c:pt idx="82">
                  <c:v>61310</c:v>
                </c:pt>
                <c:pt idx="83">
                  <c:v>61485</c:v>
                </c:pt>
                <c:pt idx="84">
                  <c:v>61659</c:v>
                </c:pt>
                <c:pt idx="85">
                  <c:v>61834</c:v>
                </c:pt>
                <c:pt idx="86">
                  <c:v>62008</c:v>
                </c:pt>
                <c:pt idx="87">
                  <c:v>62183</c:v>
                </c:pt>
                <c:pt idx="88">
                  <c:v>62392</c:v>
                </c:pt>
                <c:pt idx="89">
                  <c:v>62599</c:v>
                </c:pt>
                <c:pt idx="90">
                  <c:v>62282</c:v>
                </c:pt>
                <c:pt idx="91">
                  <c:v>61963</c:v>
                </c:pt>
                <c:pt idx="92">
                  <c:v>61647</c:v>
                </c:pt>
                <c:pt idx="93">
                  <c:v>61328</c:v>
                </c:pt>
                <c:pt idx="94">
                  <c:v>61011</c:v>
                </c:pt>
                <c:pt idx="95">
                  <c:v>60693</c:v>
                </c:pt>
                <c:pt idx="96">
                  <c:v>60306</c:v>
                </c:pt>
                <c:pt idx="97">
                  <c:v>59917</c:v>
                </c:pt>
                <c:pt idx="98">
                  <c:v>59530</c:v>
                </c:pt>
                <c:pt idx="99">
                  <c:v>59141</c:v>
                </c:pt>
                <c:pt idx="100">
                  <c:v>55770</c:v>
                </c:pt>
                <c:pt idx="101">
                  <c:v>52398</c:v>
                </c:pt>
                <c:pt idx="102">
                  <c:v>49025</c:v>
                </c:pt>
                <c:pt idx="103">
                  <c:v>66305</c:v>
                </c:pt>
                <c:pt idx="104">
                  <c:v>59562</c:v>
                </c:pt>
                <c:pt idx="105">
                  <c:v>52818</c:v>
                </c:pt>
                <c:pt idx="106">
                  <c:v>31073</c:v>
                </c:pt>
                <c:pt idx="107">
                  <c:v>19330</c:v>
                </c:pt>
                <c:pt idx="108">
                  <c:v>12586</c:v>
                </c:pt>
                <c:pt idx="109">
                  <c:v>1341</c:v>
                </c:pt>
                <c:pt idx="110">
                  <c:v>1202</c:v>
                </c:pt>
                <c:pt idx="111">
                  <c:v>1062</c:v>
                </c:pt>
                <c:pt idx="112">
                  <c:v>672</c:v>
                </c:pt>
                <c:pt idx="113">
                  <c:v>531</c:v>
                </c:pt>
                <c:pt idx="114">
                  <c:v>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69-42B0-A559-8B23759AAD20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simulazione!$AP$1085:$AP$1199</c:f>
              <c:numCache>
                <c:formatCode>_-* #.##0,00\ _€_-;\-* #.##0,00\ _€_-;_-* "-"??\ _€_-;_-@_-</c:formatCode>
                <c:ptCount val="115"/>
                <c:pt idx="0">
                  <c:v>78865</c:v>
                </c:pt>
                <c:pt idx="1">
                  <c:v>76985</c:v>
                </c:pt>
                <c:pt idx="2">
                  <c:v>75449</c:v>
                </c:pt>
                <c:pt idx="3">
                  <c:v>72425</c:v>
                </c:pt>
                <c:pt idx="4">
                  <c:v>69400</c:v>
                </c:pt>
                <c:pt idx="5">
                  <c:v>66375</c:v>
                </c:pt>
                <c:pt idx="6">
                  <c:v>63350</c:v>
                </c:pt>
                <c:pt idx="7">
                  <c:v>60325</c:v>
                </c:pt>
                <c:pt idx="8">
                  <c:v>57301</c:v>
                </c:pt>
                <c:pt idx="9">
                  <c:v>54276</c:v>
                </c:pt>
                <c:pt idx="10">
                  <c:v>51251</c:v>
                </c:pt>
                <c:pt idx="11">
                  <c:v>48225</c:v>
                </c:pt>
                <c:pt idx="12">
                  <c:v>48533</c:v>
                </c:pt>
                <c:pt idx="13">
                  <c:v>48841</c:v>
                </c:pt>
                <c:pt idx="14">
                  <c:v>49149</c:v>
                </c:pt>
                <c:pt idx="15">
                  <c:v>94062</c:v>
                </c:pt>
                <c:pt idx="16">
                  <c:v>89829</c:v>
                </c:pt>
                <c:pt idx="17">
                  <c:v>85595</c:v>
                </c:pt>
                <c:pt idx="18">
                  <c:v>81887</c:v>
                </c:pt>
                <c:pt idx="19">
                  <c:v>78181</c:v>
                </c:pt>
                <c:pt idx="20">
                  <c:v>90481</c:v>
                </c:pt>
                <c:pt idx="21">
                  <c:v>51190</c:v>
                </c:pt>
                <c:pt idx="22">
                  <c:v>56795</c:v>
                </c:pt>
                <c:pt idx="23">
                  <c:v>63890</c:v>
                </c:pt>
                <c:pt idx="24">
                  <c:v>70984</c:v>
                </c:pt>
                <c:pt idx="25">
                  <c:v>78079</c:v>
                </c:pt>
                <c:pt idx="26">
                  <c:v>79017</c:v>
                </c:pt>
                <c:pt idx="27">
                  <c:v>79952</c:v>
                </c:pt>
                <c:pt idx="28">
                  <c:v>80890</c:v>
                </c:pt>
                <c:pt idx="29">
                  <c:v>81826</c:v>
                </c:pt>
                <c:pt idx="30">
                  <c:v>80781</c:v>
                </c:pt>
                <c:pt idx="31">
                  <c:v>79735</c:v>
                </c:pt>
                <c:pt idx="32">
                  <c:v>79398</c:v>
                </c:pt>
                <c:pt idx="33">
                  <c:v>79062</c:v>
                </c:pt>
                <c:pt idx="34">
                  <c:v>78724</c:v>
                </c:pt>
                <c:pt idx="35">
                  <c:v>78387</c:v>
                </c:pt>
                <c:pt idx="36">
                  <c:v>78049</c:v>
                </c:pt>
                <c:pt idx="37">
                  <c:v>77713</c:v>
                </c:pt>
                <c:pt idx="38">
                  <c:v>77376</c:v>
                </c:pt>
                <c:pt idx="39">
                  <c:v>77038</c:v>
                </c:pt>
                <c:pt idx="40">
                  <c:v>69460</c:v>
                </c:pt>
                <c:pt idx="41">
                  <c:v>62081</c:v>
                </c:pt>
                <c:pt idx="42">
                  <c:v>54704</c:v>
                </c:pt>
                <c:pt idx="43">
                  <c:v>94647</c:v>
                </c:pt>
                <c:pt idx="44">
                  <c:v>79892</c:v>
                </c:pt>
                <c:pt idx="45">
                  <c:v>65136</c:v>
                </c:pt>
                <c:pt idx="46">
                  <c:v>62696</c:v>
                </c:pt>
                <c:pt idx="47">
                  <c:v>60253</c:v>
                </c:pt>
                <c:pt idx="48">
                  <c:v>56134</c:v>
                </c:pt>
                <c:pt idx="49">
                  <c:v>52015</c:v>
                </c:pt>
                <c:pt idx="50">
                  <c:v>51859</c:v>
                </c:pt>
                <c:pt idx="51">
                  <c:v>51703</c:v>
                </c:pt>
                <c:pt idx="52">
                  <c:v>51550</c:v>
                </c:pt>
                <c:pt idx="53">
                  <c:v>51394</c:v>
                </c:pt>
                <c:pt idx="54">
                  <c:v>51240</c:v>
                </c:pt>
                <c:pt idx="55">
                  <c:v>55791</c:v>
                </c:pt>
                <c:pt idx="56">
                  <c:v>60343</c:v>
                </c:pt>
                <c:pt idx="57">
                  <c:v>64896</c:v>
                </c:pt>
                <c:pt idx="58">
                  <c:v>69448</c:v>
                </c:pt>
                <c:pt idx="59">
                  <c:v>73998</c:v>
                </c:pt>
                <c:pt idx="60">
                  <c:v>72466</c:v>
                </c:pt>
                <c:pt idx="61">
                  <c:v>70934</c:v>
                </c:pt>
                <c:pt idx="62">
                  <c:v>69400</c:v>
                </c:pt>
                <c:pt idx="63">
                  <c:v>79367</c:v>
                </c:pt>
                <c:pt idx="64">
                  <c:v>89337</c:v>
                </c:pt>
                <c:pt idx="65">
                  <c:v>49654</c:v>
                </c:pt>
                <c:pt idx="66">
                  <c:v>54637</c:v>
                </c:pt>
                <c:pt idx="67">
                  <c:v>59622</c:v>
                </c:pt>
                <c:pt idx="68">
                  <c:v>65376</c:v>
                </c:pt>
                <c:pt idx="69">
                  <c:v>71132</c:v>
                </c:pt>
                <c:pt idx="70">
                  <c:v>71022</c:v>
                </c:pt>
                <c:pt idx="71">
                  <c:v>70916</c:v>
                </c:pt>
                <c:pt idx="72">
                  <c:v>70810</c:v>
                </c:pt>
                <c:pt idx="73">
                  <c:v>70702</c:v>
                </c:pt>
                <c:pt idx="74">
                  <c:v>70596</c:v>
                </c:pt>
                <c:pt idx="75">
                  <c:v>68134</c:v>
                </c:pt>
                <c:pt idx="76">
                  <c:v>65675</c:v>
                </c:pt>
                <c:pt idx="77">
                  <c:v>63213</c:v>
                </c:pt>
                <c:pt idx="78">
                  <c:v>60754</c:v>
                </c:pt>
                <c:pt idx="79">
                  <c:v>58292</c:v>
                </c:pt>
                <c:pt idx="80">
                  <c:v>64413</c:v>
                </c:pt>
                <c:pt idx="81">
                  <c:v>70532</c:v>
                </c:pt>
                <c:pt idx="82">
                  <c:v>76653</c:v>
                </c:pt>
                <c:pt idx="83">
                  <c:v>77022</c:v>
                </c:pt>
                <c:pt idx="84">
                  <c:v>77390</c:v>
                </c:pt>
                <c:pt idx="85">
                  <c:v>77760</c:v>
                </c:pt>
                <c:pt idx="86">
                  <c:v>78128</c:v>
                </c:pt>
                <c:pt idx="87">
                  <c:v>78497</c:v>
                </c:pt>
                <c:pt idx="88">
                  <c:v>78937</c:v>
                </c:pt>
                <c:pt idx="89">
                  <c:v>79375</c:v>
                </c:pt>
                <c:pt idx="90">
                  <c:v>78705</c:v>
                </c:pt>
                <c:pt idx="91">
                  <c:v>78033</c:v>
                </c:pt>
                <c:pt idx="92">
                  <c:v>77364</c:v>
                </c:pt>
                <c:pt idx="93">
                  <c:v>76692</c:v>
                </c:pt>
                <c:pt idx="94">
                  <c:v>76022</c:v>
                </c:pt>
                <c:pt idx="95">
                  <c:v>75351</c:v>
                </c:pt>
                <c:pt idx="96">
                  <c:v>74533</c:v>
                </c:pt>
                <c:pt idx="97">
                  <c:v>73713</c:v>
                </c:pt>
                <c:pt idx="98">
                  <c:v>72895</c:v>
                </c:pt>
                <c:pt idx="99">
                  <c:v>72075</c:v>
                </c:pt>
                <c:pt idx="100">
                  <c:v>64957</c:v>
                </c:pt>
                <c:pt idx="101">
                  <c:v>57839</c:v>
                </c:pt>
                <c:pt idx="102">
                  <c:v>50719</c:v>
                </c:pt>
                <c:pt idx="103">
                  <c:v>87199</c:v>
                </c:pt>
                <c:pt idx="104">
                  <c:v>72963</c:v>
                </c:pt>
                <c:pt idx="105">
                  <c:v>58726</c:v>
                </c:pt>
                <c:pt idx="106">
                  <c:v>44487</c:v>
                </c:pt>
                <c:pt idx="107">
                  <c:v>30251</c:v>
                </c:pt>
                <c:pt idx="108">
                  <c:v>16013</c:v>
                </c:pt>
                <c:pt idx="109">
                  <c:v>1775</c:v>
                </c:pt>
                <c:pt idx="110">
                  <c:v>1481</c:v>
                </c:pt>
                <c:pt idx="111">
                  <c:v>1185</c:v>
                </c:pt>
                <c:pt idx="112">
                  <c:v>889</c:v>
                </c:pt>
                <c:pt idx="113">
                  <c:v>593</c:v>
                </c:pt>
                <c:pt idx="114">
                  <c:v>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69-42B0-A559-8B23759AAD20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simulazione!$H$1085:$H$1199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simulazione!$AQ$1085:$AQ$1199</c:f>
              <c:numCache>
                <c:formatCode>_-* #.##0,00\ _€_-;\-* #.##0,00\ _€_-;_-* "-"??\ _€_-;_-@_-</c:formatCode>
                <c:ptCount val="115"/>
                <c:pt idx="0">
                  <c:v>103865</c:v>
                </c:pt>
                <c:pt idx="1">
                  <c:v>101985</c:v>
                </c:pt>
                <c:pt idx="2">
                  <c:v>100449</c:v>
                </c:pt>
                <c:pt idx="3">
                  <c:v>97425</c:v>
                </c:pt>
                <c:pt idx="4">
                  <c:v>94400</c:v>
                </c:pt>
                <c:pt idx="5">
                  <c:v>91375</c:v>
                </c:pt>
                <c:pt idx="6">
                  <c:v>88350</c:v>
                </c:pt>
                <c:pt idx="7">
                  <c:v>85325</c:v>
                </c:pt>
                <c:pt idx="8">
                  <c:v>82301</c:v>
                </c:pt>
                <c:pt idx="9">
                  <c:v>79276</c:v>
                </c:pt>
                <c:pt idx="10">
                  <c:v>76251</c:v>
                </c:pt>
                <c:pt idx="11">
                  <c:v>73225</c:v>
                </c:pt>
                <c:pt idx="12">
                  <c:v>73533</c:v>
                </c:pt>
                <c:pt idx="13">
                  <c:v>73841</c:v>
                </c:pt>
                <c:pt idx="14">
                  <c:v>74149</c:v>
                </c:pt>
                <c:pt idx="15">
                  <c:v>119062</c:v>
                </c:pt>
                <c:pt idx="16">
                  <c:v>114829</c:v>
                </c:pt>
                <c:pt idx="17">
                  <c:v>110595</c:v>
                </c:pt>
                <c:pt idx="18">
                  <c:v>106887</c:v>
                </c:pt>
                <c:pt idx="19">
                  <c:v>103181</c:v>
                </c:pt>
                <c:pt idx="20">
                  <c:v>115481</c:v>
                </c:pt>
                <c:pt idx="21">
                  <c:v>76190</c:v>
                </c:pt>
                <c:pt idx="22">
                  <c:v>81795</c:v>
                </c:pt>
                <c:pt idx="23">
                  <c:v>88890</c:v>
                </c:pt>
                <c:pt idx="24">
                  <c:v>95984</c:v>
                </c:pt>
                <c:pt idx="25">
                  <c:v>103079</c:v>
                </c:pt>
                <c:pt idx="26">
                  <c:v>104017</c:v>
                </c:pt>
                <c:pt idx="27">
                  <c:v>104952</c:v>
                </c:pt>
                <c:pt idx="28">
                  <c:v>105890</c:v>
                </c:pt>
                <c:pt idx="29">
                  <c:v>106826</c:v>
                </c:pt>
                <c:pt idx="30">
                  <c:v>105781</c:v>
                </c:pt>
                <c:pt idx="31">
                  <c:v>104735</c:v>
                </c:pt>
                <c:pt idx="32">
                  <c:v>104398</c:v>
                </c:pt>
                <c:pt idx="33">
                  <c:v>104062</c:v>
                </c:pt>
                <c:pt idx="34">
                  <c:v>103724</c:v>
                </c:pt>
                <c:pt idx="35">
                  <c:v>103387</c:v>
                </c:pt>
                <c:pt idx="36">
                  <c:v>103049</c:v>
                </c:pt>
                <c:pt idx="37">
                  <c:v>102713</c:v>
                </c:pt>
                <c:pt idx="38">
                  <c:v>102376</c:v>
                </c:pt>
                <c:pt idx="39">
                  <c:v>102038</c:v>
                </c:pt>
                <c:pt idx="40">
                  <c:v>94460</c:v>
                </c:pt>
                <c:pt idx="41">
                  <c:v>87081</c:v>
                </c:pt>
                <c:pt idx="42">
                  <c:v>79704</c:v>
                </c:pt>
                <c:pt idx="43">
                  <c:v>119647</c:v>
                </c:pt>
                <c:pt idx="44">
                  <c:v>104892</c:v>
                </c:pt>
                <c:pt idx="45">
                  <c:v>90136</c:v>
                </c:pt>
                <c:pt idx="46">
                  <c:v>87696</c:v>
                </c:pt>
                <c:pt idx="47">
                  <c:v>85253</c:v>
                </c:pt>
                <c:pt idx="48">
                  <c:v>81134</c:v>
                </c:pt>
                <c:pt idx="49">
                  <c:v>77015</c:v>
                </c:pt>
                <c:pt idx="50">
                  <c:v>76859</c:v>
                </c:pt>
                <c:pt idx="51">
                  <c:v>76703</c:v>
                </c:pt>
                <c:pt idx="52">
                  <c:v>76550</c:v>
                </c:pt>
                <c:pt idx="53">
                  <c:v>76394</c:v>
                </c:pt>
                <c:pt idx="54">
                  <c:v>76240</c:v>
                </c:pt>
                <c:pt idx="55">
                  <c:v>80791</c:v>
                </c:pt>
                <c:pt idx="56">
                  <c:v>85343</c:v>
                </c:pt>
                <c:pt idx="57">
                  <c:v>89896</c:v>
                </c:pt>
                <c:pt idx="58">
                  <c:v>94448</c:v>
                </c:pt>
                <c:pt idx="59">
                  <c:v>98998</c:v>
                </c:pt>
                <c:pt idx="60">
                  <c:v>97466</c:v>
                </c:pt>
                <c:pt idx="61">
                  <c:v>95934</c:v>
                </c:pt>
                <c:pt idx="62">
                  <c:v>94400</c:v>
                </c:pt>
                <c:pt idx="63">
                  <c:v>104367</c:v>
                </c:pt>
                <c:pt idx="64">
                  <c:v>114337</c:v>
                </c:pt>
                <c:pt idx="65">
                  <c:v>74654</c:v>
                </c:pt>
                <c:pt idx="66">
                  <c:v>79637</c:v>
                </c:pt>
                <c:pt idx="67">
                  <c:v>84622</c:v>
                </c:pt>
                <c:pt idx="68">
                  <c:v>90376</c:v>
                </c:pt>
                <c:pt idx="69">
                  <c:v>96132</c:v>
                </c:pt>
                <c:pt idx="70">
                  <c:v>96022</c:v>
                </c:pt>
                <c:pt idx="71">
                  <c:v>95916</c:v>
                </c:pt>
                <c:pt idx="72">
                  <c:v>95810</c:v>
                </c:pt>
                <c:pt idx="73">
                  <c:v>95702</c:v>
                </c:pt>
                <c:pt idx="74">
                  <c:v>95596</c:v>
                </c:pt>
                <c:pt idx="75">
                  <c:v>93134</c:v>
                </c:pt>
                <c:pt idx="76">
                  <c:v>90675</c:v>
                </c:pt>
                <c:pt idx="77">
                  <c:v>88213</c:v>
                </c:pt>
                <c:pt idx="78">
                  <c:v>85754</c:v>
                </c:pt>
                <c:pt idx="79">
                  <c:v>83292</c:v>
                </c:pt>
                <c:pt idx="80">
                  <c:v>89413</c:v>
                </c:pt>
                <c:pt idx="81">
                  <c:v>95532</c:v>
                </c:pt>
                <c:pt idx="82">
                  <c:v>101653</c:v>
                </c:pt>
                <c:pt idx="83">
                  <c:v>102022</c:v>
                </c:pt>
                <c:pt idx="84">
                  <c:v>102390</c:v>
                </c:pt>
                <c:pt idx="85">
                  <c:v>102760</c:v>
                </c:pt>
                <c:pt idx="86">
                  <c:v>103128</c:v>
                </c:pt>
                <c:pt idx="87">
                  <c:v>103497</c:v>
                </c:pt>
                <c:pt idx="88">
                  <c:v>103937</c:v>
                </c:pt>
                <c:pt idx="89">
                  <c:v>104375</c:v>
                </c:pt>
                <c:pt idx="90">
                  <c:v>103705</c:v>
                </c:pt>
                <c:pt idx="91">
                  <c:v>103033</c:v>
                </c:pt>
                <c:pt idx="92">
                  <c:v>102364</c:v>
                </c:pt>
                <c:pt idx="93">
                  <c:v>101692</c:v>
                </c:pt>
                <c:pt idx="94">
                  <c:v>101022</c:v>
                </c:pt>
                <c:pt idx="95">
                  <c:v>100351</c:v>
                </c:pt>
                <c:pt idx="96">
                  <c:v>99533</c:v>
                </c:pt>
                <c:pt idx="97">
                  <c:v>98713</c:v>
                </c:pt>
                <c:pt idx="98">
                  <c:v>97895</c:v>
                </c:pt>
                <c:pt idx="99">
                  <c:v>97075</c:v>
                </c:pt>
                <c:pt idx="100">
                  <c:v>89957</c:v>
                </c:pt>
                <c:pt idx="101">
                  <c:v>82839</c:v>
                </c:pt>
                <c:pt idx="102">
                  <c:v>75719</c:v>
                </c:pt>
                <c:pt idx="103">
                  <c:v>112199</c:v>
                </c:pt>
                <c:pt idx="104">
                  <c:v>97963</c:v>
                </c:pt>
                <c:pt idx="105">
                  <c:v>83726</c:v>
                </c:pt>
                <c:pt idx="106">
                  <c:v>54487</c:v>
                </c:pt>
                <c:pt idx="107">
                  <c:v>35251</c:v>
                </c:pt>
                <c:pt idx="108">
                  <c:v>21013</c:v>
                </c:pt>
                <c:pt idx="109">
                  <c:v>2275</c:v>
                </c:pt>
                <c:pt idx="110">
                  <c:v>1981</c:v>
                </c:pt>
                <c:pt idx="111">
                  <c:v>1685</c:v>
                </c:pt>
                <c:pt idx="112">
                  <c:v>1139</c:v>
                </c:pt>
                <c:pt idx="113">
                  <c:v>843</c:v>
                </c:pt>
                <c:pt idx="114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69-42B0-A559-8B23759AA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892976"/>
        <c:axId val="2013885488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simulazione!$AX$1085:$AX$1199</c:f>
              <c:numCache>
                <c:formatCode>Standard</c:formatCode>
                <c:ptCount val="115"/>
                <c:pt idx="0">
                  <c:v>62530</c:v>
                </c:pt>
                <c:pt idx="20">
                  <c:v>10330</c:v>
                </c:pt>
                <c:pt idx="40">
                  <c:v>45080</c:v>
                </c:pt>
                <c:pt idx="60">
                  <c:v>62460</c:v>
                </c:pt>
                <c:pt idx="85">
                  <c:v>154630</c:v>
                </c:pt>
                <c:pt idx="105">
                  <c:v>51215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58-4D59-91D3-90C9F92C2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3892976"/>
        <c:axId val="2013885488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simulazione!$AW$1085:$AW$1199</c:f>
              <c:numCache>
                <c:formatCode>_-* #.##0,00\ _€_-;\-* #.##0,00\ _€_-;_-* "-"??\ _€_-;_-@_-</c:formatCode>
                <c:ptCount val="115"/>
                <c:pt idx="0">
                  <c:v>54293</c:v>
                </c:pt>
                <c:pt idx="20">
                  <c:v>54293</c:v>
                </c:pt>
                <c:pt idx="40">
                  <c:v>54293</c:v>
                </c:pt>
                <c:pt idx="60">
                  <c:v>54293</c:v>
                </c:pt>
                <c:pt idx="85">
                  <c:v>54293</c:v>
                </c:pt>
                <c:pt idx="105">
                  <c:v>54293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B69-42B0-A559-8B23759AAD20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simulazione!$AV$1085:$AV$1199</c:f>
              <c:numCache>
                <c:formatCode>_-* #.##0,00\ _€_-;\-* #.##0,00\ _€_-;_-* "-"??\ _€_-;_-@_-</c:formatCode>
                <c:ptCount val="115"/>
                <c:pt idx="0">
                  <c:v>54293</c:v>
                </c:pt>
                <c:pt idx="1">
                  <c:v>54293</c:v>
                </c:pt>
                <c:pt idx="2">
                  <c:v>54293</c:v>
                </c:pt>
                <c:pt idx="3">
                  <c:v>54293</c:v>
                </c:pt>
                <c:pt idx="4">
                  <c:v>54293</c:v>
                </c:pt>
                <c:pt idx="5">
                  <c:v>54293</c:v>
                </c:pt>
                <c:pt idx="6">
                  <c:v>54293</c:v>
                </c:pt>
                <c:pt idx="7">
                  <c:v>54293</c:v>
                </c:pt>
                <c:pt idx="8">
                  <c:v>54293</c:v>
                </c:pt>
                <c:pt idx="9">
                  <c:v>54293</c:v>
                </c:pt>
                <c:pt idx="10">
                  <c:v>54293</c:v>
                </c:pt>
                <c:pt idx="11">
                  <c:v>54293</c:v>
                </c:pt>
                <c:pt idx="12">
                  <c:v>54293</c:v>
                </c:pt>
                <c:pt idx="13">
                  <c:v>54293</c:v>
                </c:pt>
                <c:pt idx="14">
                  <c:v>54293</c:v>
                </c:pt>
                <c:pt idx="15">
                  <c:v>54293</c:v>
                </c:pt>
                <c:pt idx="16">
                  <c:v>54293</c:v>
                </c:pt>
                <c:pt idx="17">
                  <c:v>54293</c:v>
                </c:pt>
                <c:pt idx="18">
                  <c:v>54293</c:v>
                </c:pt>
                <c:pt idx="19">
                  <c:v>54293</c:v>
                </c:pt>
                <c:pt idx="20">
                  <c:v>54293</c:v>
                </c:pt>
                <c:pt idx="21">
                  <c:v>54293</c:v>
                </c:pt>
                <c:pt idx="22">
                  <c:v>54293</c:v>
                </c:pt>
                <c:pt idx="23">
                  <c:v>54293</c:v>
                </c:pt>
                <c:pt idx="24">
                  <c:v>54293</c:v>
                </c:pt>
                <c:pt idx="25">
                  <c:v>54293</c:v>
                </c:pt>
                <c:pt idx="26">
                  <c:v>54293</c:v>
                </c:pt>
                <c:pt idx="27">
                  <c:v>54293</c:v>
                </c:pt>
                <c:pt idx="28">
                  <c:v>54293</c:v>
                </c:pt>
                <c:pt idx="29">
                  <c:v>54293</c:v>
                </c:pt>
                <c:pt idx="30">
                  <c:v>54293</c:v>
                </c:pt>
                <c:pt idx="31">
                  <c:v>54293</c:v>
                </c:pt>
                <c:pt idx="32">
                  <c:v>54293</c:v>
                </c:pt>
                <c:pt idx="33">
                  <c:v>54293</c:v>
                </c:pt>
                <c:pt idx="34">
                  <c:v>54293</c:v>
                </c:pt>
                <c:pt idx="35">
                  <c:v>54293</c:v>
                </c:pt>
                <c:pt idx="36">
                  <c:v>54293</c:v>
                </c:pt>
                <c:pt idx="37">
                  <c:v>54293</c:v>
                </c:pt>
                <c:pt idx="38">
                  <c:v>54293</c:v>
                </c:pt>
                <c:pt idx="39">
                  <c:v>54293</c:v>
                </c:pt>
                <c:pt idx="40">
                  <c:v>54293</c:v>
                </c:pt>
                <c:pt idx="41">
                  <c:v>54293</c:v>
                </c:pt>
                <c:pt idx="42">
                  <c:v>54293</c:v>
                </c:pt>
                <c:pt idx="43">
                  <c:v>54293</c:v>
                </c:pt>
                <c:pt idx="44">
                  <c:v>54293</c:v>
                </c:pt>
                <c:pt idx="45">
                  <c:v>54293</c:v>
                </c:pt>
                <c:pt idx="46">
                  <c:v>54293</c:v>
                </c:pt>
                <c:pt idx="47">
                  <c:v>54293</c:v>
                </c:pt>
                <c:pt idx="48">
                  <c:v>54293</c:v>
                </c:pt>
                <c:pt idx="49">
                  <c:v>54293</c:v>
                </c:pt>
                <c:pt idx="50">
                  <c:v>54293</c:v>
                </c:pt>
                <c:pt idx="51">
                  <c:v>54293</c:v>
                </c:pt>
                <c:pt idx="52">
                  <c:v>54293</c:v>
                </c:pt>
                <c:pt idx="53">
                  <c:v>54293</c:v>
                </c:pt>
                <c:pt idx="54">
                  <c:v>54293</c:v>
                </c:pt>
                <c:pt idx="55">
                  <c:v>54293</c:v>
                </c:pt>
                <c:pt idx="56">
                  <c:v>54293</c:v>
                </c:pt>
                <c:pt idx="57">
                  <c:v>54293</c:v>
                </c:pt>
                <c:pt idx="58">
                  <c:v>54293</c:v>
                </c:pt>
                <c:pt idx="59">
                  <c:v>54293</c:v>
                </c:pt>
                <c:pt idx="60">
                  <c:v>54293</c:v>
                </c:pt>
                <c:pt idx="61">
                  <c:v>54293</c:v>
                </c:pt>
                <c:pt idx="62">
                  <c:v>54293</c:v>
                </c:pt>
                <c:pt idx="63">
                  <c:v>54293</c:v>
                </c:pt>
                <c:pt idx="64">
                  <c:v>54293</c:v>
                </c:pt>
                <c:pt idx="65">
                  <c:v>54293</c:v>
                </c:pt>
                <c:pt idx="66">
                  <c:v>54293</c:v>
                </c:pt>
                <c:pt idx="67">
                  <c:v>54293</c:v>
                </c:pt>
                <c:pt idx="68">
                  <c:v>54293</c:v>
                </c:pt>
                <c:pt idx="69">
                  <c:v>54293</c:v>
                </c:pt>
                <c:pt idx="70">
                  <c:v>54293</c:v>
                </c:pt>
                <c:pt idx="71">
                  <c:v>54293</c:v>
                </c:pt>
                <c:pt idx="72">
                  <c:v>54293</c:v>
                </c:pt>
                <c:pt idx="73">
                  <c:v>54293</c:v>
                </c:pt>
                <c:pt idx="74">
                  <c:v>54293</c:v>
                </c:pt>
                <c:pt idx="75">
                  <c:v>54293</c:v>
                </c:pt>
                <c:pt idx="76">
                  <c:v>54293</c:v>
                </c:pt>
                <c:pt idx="77">
                  <c:v>54293</c:v>
                </c:pt>
                <c:pt idx="78">
                  <c:v>54293</c:v>
                </c:pt>
                <c:pt idx="79">
                  <c:v>54293</c:v>
                </c:pt>
                <c:pt idx="80">
                  <c:v>54293</c:v>
                </c:pt>
                <c:pt idx="81">
                  <c:v>54293</c:v>
                </c:pt>
                <c:pt idx="82">
                  <c:v>54293</c:v>
                </c:pt>
                <c:pt idx="83">
                  <c:v>54293</c:v>
                </c:pt>
                <c:pt idx="84">
                  <c:v>54293</c:v>
                </c:pt>
                <c:pt idx="85">
                  <c:v>54293</c:v>
                </c:pt>
                <c:pt idx="86">
                  <c:v>54293</c:v>
                </c:pt>
                <c:pt idx="87">
                  <c:v>54293</c:v>
                </c:pt>
                <c:pt idx="88">
                  <c:v>54293</c:v>
                </c:pt>
                <c:pt idx="89">
                  <c:v>54293</c:v>
                </c:pt>
                <c:pt idx="90">
                  <c:v>54293</c:v>
                </c:pt>
                <c:pt idx="91">
                  <c:v>54293</c:v>
                </c:pt>
                <c:pt idx="92">
                  <c:v>54293</c:v>
                </c:pt>
                <c:pt idx="93">
                  <c:v>54293</c:v>
                </c:pt>
                <c:pt idx="94">
                  <c:v>54293</c:v>
                </c:pt>
                <c:pt idx="95">
                  <c:v>54293</c:v>
                </c:pt>
                <c:pt idx="96">
                  <c:v>54293</c:v>
                </c:pt>
                <c:pt idx="97">
                  <c:v>54293</c:v>
                </c:pt>
                <c:pt idx="98">
                  <c:v>54293</c:v>
                </c:pt>
                <c:pt idx="99">
                  <c:v>54293</c:v>
                </c:pt>
                <c:pt idx="100">
                  <c:v>54293</c:v>
                </c:pt>
                <c:pt idx="101">
                  <c:v>54293</c:v>
                </c:pt>
                <c:pt idx="102">
                  <c:v>54293</c:v>
                </c:pt>
                <c:pt idx="103">
                  <c:v>54293</c:v>
                </c:pt>
                <c:pt idx="104">
                  <c:v>54293</c:v>
                </c:pt>
                <c:pt idx="105">
                  <c:v>54293</c:v>
                </c:pt>
                <c:pt idx="106">
                  <c:v>54293</c:v>
                </c:pt>
                <c:pt idx="107">
                  <c:v>54293</c:v>
                </c:pt>
                <c:pt idx="108">
                  <c:v>54293</c:v>
                </c:pt>
                <c:pt idx="109">
                  <c:v>54293</c:v>
                </c:pt>
                <c:pt idx="110">
                  <c:v>54293</c:v>
                </c:pt>
                <c:pt idx="111">
                  <c:v>54293</c:v>
                </c:pt>
                <c:pt idx="112">
                  <c:v>54293</c:v>
                </c:pt>
                <c:pt idx="113">
                  <c:v>54293</c:v>
                </c:pt>
                <c:pt idx="114">
                  <c:v>54293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1B-4FAD-8C4D-1B7D2A31C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892976"/>
        <c:axId val="2013885488"/>
      </c:lineChart>
      <c:catAx>
        <c:axId val="2013892976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85488"/>
        <c:crosses val="autoZero"/>
        <c:auto val="1"/>
        <c:lblAlgn val="ctr"/>
        <c:lblOffset val="100"/>
        <c:noMultiLvlLbl val="0"/>
      </c:catAx>
      <c:valAx>
        <c:axId val="201388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92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1169203849518812"/>
          <c:y val="7.1724628171478552E-2"/>
          <c:w val="0.84592235243753"/>
          <c:h val="0.65949876057159518"/>
        </c:manualLayout>
      </c:layout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simulazione!$Q$1204:$Q$1318</c:f>
              <c:numCache>
                <c:formatCode>Standard</c:formatCode>
                <c:ptCount val="115"/>
                <c:pt idx="0">
                  <c:v>58364</c:v>
                </c:pt>
                <c:pt idx="1">
                  <c:v>56972</c:v>
                </c:pt>
                <c:pt idx="2">
                  <c:v>55836</c:v>
                </c:pt>
                <c:pt idx="3">
                  <c:v>53599</c:v>
                </c:pt>
                <c:pt idx="4">
                  <c:v>51360</c:v>
                </c:pt>
                <c:pt idx="5">
                  <c:v>49121</c:v>
                </c:pt>
                <c:pt idx="6">
                  <c:v>46883</c:v>
                </c:pt>
                <c:pt idx="7">
                  <c:v>44644</c:v>
                </c:pt>
                <c:pt idx="8">
                  <c:v>42405</c:v>
                </c:pt>
                <c:pt idx="9">
                  <c:v>40167</c:v>
                </c:pt>
                <c:pt idx="10">
                  <c:v>37928</c:v>
                </c:pt>
                <c:pt idx="11">
                  <c:v>35689</c:v>
                </c:pt>
                <c:pt idx="12">
                  <c:v>35918</c:v>
                </c:pt>
                <c:pt idx="13">
                  <c:v>36144</c:v>
                </c:pt>
                <c:pt idx="14">
                  <c:v>36373</c:v>
                </c:pt>
                <c:pt idx="15">
                  <c:v>34805</c:v>
                </c:pt>
                <c:pt idx="16">
                  <c:v>33239</c:v>
                </c:pt>
                <c:pt idx="17">
                  <c:v>31673</c:v>
                </c:pt>
                <c:pt idx="18">
                  <c:v>30302</c:v>
                </c:pt>
                <c:pt idx="19">
                  <c:v>28930</c:v>
                </c:pt>
                <c:pt idx="20">
                  <c:v>33480</c:v>
                </c:pt>
                <c:pt idx="21">
                  <c:v>37883</c:v>
                </c:pt>
                <c:pt idx="22">
                  <c:v>42030</c:v>
                </c:pt>
                <c:pt idx="23">
                  <c:v>47281</c:v>
                </c:pt>
                <c:pt idx="24">
                  <c:v>52532</c:v>
                </c:pt>
                <c:pt idx="25">
                  <c:v>57782</c:v>
                </c:pt>
                <c:pt idx="26">
                  <c:v>58475</c:v>
                </c:pt>
                <c:pt idx="27">
                  <c:v>59168</c:v>
                </c:pt>
                <c:pt idx="28">
                  <c:v>59863</c:v>
                </c:pt>
                <c:pt idx="29">
                  <c:v>60556</c:v>
                </c:pt>
                <c:pt idx="30">
                  <c:v>59782</c:v>
                </c:pt>
                <c:pt idx="31">
                  <c:v>59008</c:v>
                </c:pt>
                <c:pt idx="32">
                  <c:v>58758</c:v>
                </c:pt>
                <c:pt idx="33">
                  <c:v>58509</c:v>
                </c:pt>
                <c:pt idx="34">
                  <c:v>58259</c:v>
                </c:pt>
                <c:pt idx="35">
                  <c:v>58011</c:v>
                </c:pt>
                <c:pt idx="36">
                  <c:v>57761</c:v>
                </c:pt>
                <c:pt idx="37">
                  <c:v>57510</c:v>
                </c:pt>
                <c:pt idx="38">
                  <c:v>57262</c:v>
                </c:pt>
                <c:pt idx="39">
                  <c:v>57012</c:v>
                </c:pt>
                <c:pt idx="40">
                  <c:v>51403</c:v>
                </c:pt>
                <c:pt idx="41">
                  <c:v>45944</c:v>
                </c:pt>
                <c:pt idx="42">
                  <c:v>40482</c:v>
                </c:pt>
                <c:pt idx="43">
                  <c:v>35023</c:v>
                </c:pt>
                <c:pt idx="44">
                  <c:v>29562</c:v>
                </c:pt>
                <c:pt idx="45">
                  <c:v>48204</c:v>
                </c:pt>
                <c:pt idx="46">
                  <c:v>46397</c:v>
                </c:pt>
                <c:pt idx="47">
                  <c:v>44592</c:v>
                </c:pt>
                <c:pt idx="48">
                  <c:v>41543</c:v>
                </c:pt>
                <c:pt idx="49">
                  <c:v>38493</c:v>
                </c:pt>
                <c:pt idx="50">
                  <c:v>38378</c:v>
                </c:pt>
                <c:pt idx="51">
                  <c:v>38263</c:v>
                </c:pt>
                <c:pt idx="52">
                  <c:v>38150</c:v>
                </c:pt>
                <c:pt idx="53">
                  <c:v>38034</c:v>
                </c:pt>
                <c:pt idx="54">
                  <c:v>37919</c:v>
                </c:pt>
                <c:pt idx="55">
                  <c:v>41289</c:v>
                </c:pt>
                <c:pt idx="56">
                  <c:v>44657</c:v>
                </c:pt>
                <c:pt idx="57">
                  <c:v>48026</c:v>
                </c:pt>
                <c:pt idx="58">
                  <c:v>51394</c:v>
                </c:pt>
                <c:pt idx="59">
                  <c:v>54764</c:v>
                </c:pt>
                <c:pt idx="60">
                  <c:v>53628</c:v>
                </c:pt>
                <c:pt idx="61">
                  <c:v>52494</c:v>
                </c:pt>
                <c:pt idx="62">
                  <c:v>51360</c:v>
                </c:pt>
                <c:pt idx="63">
                  <c:v>29369</c:v>
                </c:pt>
                <c:pt idx="64">
                  <c:v>33057</c:v>
                </c:pt>
                <c:pt idx="65">
                  <c:v>36746</c:v>
                </c:pt>
                <c:pt idx="66">
                  <c:v>40434</c:v>
                </c:pt>
                <c:pt idx="67">
                  <c:v>44124</c:v>
                </c:pt>
                <c:pt idx="68">
                  <c:v>48381</c:v>
                </c:pt>
                <c:pt idx="69">
                  <c:v>52640</c:v>
                </c:pt>
                <c:pt idx="70">
                  <c:v>52560</c:v>
                </c:pt>
                <c:pt idx="71">
                  <c:v>52481</c:v>
                </c:pt>
                <c:pt idx="72">
                  <c:v>52402</c:v>
                </c:pt>
                <c:pt idx="73">
                  <c:v>52323</c:v>
                </c:pt>
                <c:pt idx="74">
                  <c:v>52244</c:v>
                </c:pt>
                <c:pt idx="75">
                  <c:v>50424</c:v>
                </c:pt>
                <c:pt idx="76">
                  <c:v>48602</c:v>
                </c:pt>
                <c:pt idx="77">
                  <c:v>46781</c:v>
                </c:pt>
                <c:pt idx="78">
                  <c:v>44961</c:v>
                </c:pt>
                <c:pt idx="79">
                  <c:v>43139</c:v>
                </c:pt>
                <c:pt idx="80">
                  <c:v>47668</c:v>
                </c:pt>
                <c:pt idx="81">
                  <c:v>52197</c:v>
                </c:pt>
                <c:pt idx="82">
                  <c:v>56726</c:v>
                </c:pt>
                <c:pt idx="83">
                  <c:v>56999</c:v>
                </c:pt>
                <c:pt idx="84">
                  <c:v>57273</c:v>
                </c:pt>
                <c:pt idx="85">
                  <c:v>57546</c:v>
                </c:pt>
                <c:pt idx="86">
                  <c:v>57818</c:v>
                </c:pt>
                <c:pt idx="87">
                  <c:v>58092</c:v>
                </c:pt>
                <c:pt idx="88">
                  <c:v>58418</c:v>
                </c:pt>
                <c:pt idx="89">
                  <c:v>58742</c:v>
                </c:pt>
                <c:pt idx="90">
                  <c:v>58245</c:v>
                </c:pt>
                <c:pt idx="91">
                  <c:v>57748</c:v>
                </c:pt>
                <c:pt idx="92">
                  <c:v>57253</c:v>
                </c:pt>
                <c:pt idx="93">
                  <c:v>56756</c:v>
                </c:pt>
                <c:pt idx="94">
                  <c:v>56259</c:v>
                </c:pt>
                <c:pt idx="95">
                  <c:v>55763</c:v>
                </c:pt>
                <c:pt idx="96">
                  <c:v>55158</c:v>
                </c:pt>
                <c:pt idx="97">
                  <c:v>54551</c:v>
                </c:pt>
                <c:pt idx="98">
                  <c:v>53945</c:v>
                </c:pt>
                <c:pt idx="99">
                  <c:v>53340</c:v>
                </c:pt>
                <c:pt idx="100">
                  <c:v>48071</c:v>
                </c:pt>
                <c:pt idx="101">
                  <c:v>42803</c:v>
                </c:pt>
                <c:pt idx="102">
                  <c:v>37536</c:v>
                </c:pt>
                <c:pt idx="103">
                  <c:v>32267</c:v>
                </c:pt>
                <c:pt idx="104">
                  <c:v>26999</c:v>
                </c:pt>
                <c:pt idx="105">
                  <c:v>21730</c:v>
                </c:pt>
                <c:pt idx="106">
                  <c:v>16461</c:v>
                </c:pt>
                <c:pt idx="107">
                  <c:v>11195</c:v>
                </c:pt>
                <c:pt idx="108">
                  <c:v>5926</c:v>
                </c:pt>
                <c:pt idx="109">
                  <c:v>657</c:v>
                </c:pt>
                <c:pt idx="110">
                  <c:v>548</c:v>
                </c:pt>
                <c:pt idx="111">
                  <c:v>440</c:v>
                </c:pt>
                <c:pt idx="112">
                  <c:v>330</c:v>
                </c:pt>
                <c:pt idx="113">
                  <c:v>220</c:v>
                </c:pt>
                <c:pt idx="114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CC-4570-B9A3-29DCA6896160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simulazione!$N$1204:$N$1318</c:f>
              <c:numCache>
                <c:formatCode>Standard</c:formatCode>
                <c:ptCount val="115"/>
                <c:pt idx="0">
                  <c:v>46320</c:v>
                </c:pt>
                <c:pt idx="1">
                  <c:v>45216</c:v>
                </c:pt>
                <c:pt idx="2">
                  <c:v>44314</c:v>
                </c:pt>
                <c:pt idx="3">
                  <c:v>42538</c:v>
                </c:pt>
                <c:pt idx="4">
                  <c:v>40761</c:v>
                </c:pt>
                <c:pt idx="5">
                  <c:v>38984</c:v>
                </c:pt>
                <c:pt idx="6">
                  <c:v>37208</c:v>
                </c:pt>
                <c:pt idx="7">
                  <c:v>35431</c:v>
                </c:pt>
                <c:pt idx="8">
                  <c:v>33654</c:v>
                </c:pt>
                <c:pt idx="9">
                  <c:v>31878</c:v>
                </c:pt>
                <c:pt idx="10">
                  <c:v>30101</c:v>
                </c:pt>
                <c:pt idx="11">
                  <c:v>28324</c:v>
                </c:pt>
                <c:pt idx="12">
                  <c:v>28505</c:v>
                </c:pt>
                <c:pt idx="13">
                  <c:v>28686</c:v>
                </c:pt>
                <c:pt idx="14">
                  <c:v>28866</c:v>
                </c:pt>
                <c:pt idx="15">
                  <c:v>27623</c:v>
                </c:pt>
                <c:pt idx="16">
                  <c:v>26380</c:v>
                </c:pt>
                <c:pt idx="17">
                  <c:v>25137</c:v>
                </c:pt>
                <c:pt idx="18">
                  <c:v>24048</c:v>
                </c:pt>
                <c:pt idx="19">
                  <c:v>22959</c:v>
                </c:pt>
                <c:pt idx="20">
                  <c:v>26572</c:v>
                </c:pt>
                <c:pt idx="21">
                  <c:v>30066</c:v>
                </c:pt>
                <c:pt idx="22">
                  <c:v>33357</c:v>
                </c:pt>
                <c:pt idx="23">
                  <c:v>37524</c:v>
                </c:pt>
                <c:pt idx="24">
                  <c:v>41691</c:v>
                </c:pt>
                <c:pt idx="25">
                  <c:v>45858</c:v>
                </c:pt>
                <c:pt idx="26">
                  <c:v>46409</c:v>
                </c:pt>
                <c:pt idx="27">
                  <c:v>46959</c:v>
                </c:pt>
                <c:pt idx="28">
                  <c:v>47509</c:v>
                </c:pt>
                <c:pt idx="29">
                  <c:v>48059</c:v>
                </c:pt>
                <c:pt idx="30">
                  <c:v>47445</c:v>
                </c:pt>
                <c:pt idx="31">
                  <c:v>46831</c:v>
                </c:pt>
                <c:pt idx="32">
                  <c:v>46633</c:v>
                </c:pt>
                <c:pt idx="33">
                  <c:v>46435</c:v>
                </c:pt>
                <c:pt idx="34">
                  <c:v>46237</c:v>
                </c:pt>
                <c:pt idx="35">
                  <c:v>46039</c:v>
                </c:pt>
                <c:pt idx="36">
                  <c:v>45841</c:v>
                </c:pt>
                <c:pt idx="37">
                  <c:v>45643</c:v>
                </c:pt>
                <c:pt idx="38">
                  <c:v>45445</c:v>
                </c:pt>
                <c:pt idx="39">
                  <c:v>45247</c:v>
                </c:pt>
                <c:pt idx="40">
                  <c:v>40796</c:v>
                </c:pt>
                <c:pt idx="41">
                  <c:v>36462</c:v>
                </c:pt>
                <c:pt idx="42">
                  <c:v>32129</c:v>
                </c:pt>
                <c:pt idx="43">
                  <c:v>27795</c:v>
                </c:pt>
                <c:pt idx="44">
                  <c:v>23462</c:v>
                </c:pt>
                <c:pt idx="45">
                  <c:v>38256</c:v>
                </c:pt>
                <c:pt idx="46">
                  <c:v>36823</c:v>
                </c:pt>
                <c:pt idx="47">
                  <c:v>35389</c:v>
                </c:pt>
                <c:pt idx="48">
                  <c:v>32969</c:v>
                </c:pt>
                <c:pt idx="49">
                  <c:v>30550</c:v>
                </c:pt>
                <c:pt idx="50">
                  <c:v>30459</c:v>
                </c:pt>
                <c:pt idx="51">
                  <c:v>30367</c:v>
                </c:pt>
                <c:pt idx="52">
                  <c:v>30276</c:v>
                </c:pt>
                <c:pt idx="53">
                  <c:v>30185</c:v>
                </c:pt>
                <c:pt idx="54">
                  <c:v>30094</c:v>
                </c:pt>
                <c:pt idx="55">
                  <c:v>32768</c:v>
                </c:pt>
                <c:pt idx="56">
                  <c:v>35441</c:v>
                </c:pt>
                <c:pt idx="57">
                  <c:v>38115</c:v>
                </c:pt>
                <c:pt idx="58">
                  <c:v>40788</c:v>
                </c:pt>
                <c:pt idx="59">
                  <c:v>43462</c:v>
                </c:pt>
                <c:pt idx="60">
                  <c:v>42562</c:v>
                </c:pt>
                <c:pt idx="61">
                  <c:v>41661</c:v>
                </c:pt>
                <c:pt idx="62">
                  <c:v>40761</c:v>
                </c:pt>
                <c:pt idx="63">
                  <c:v>23308</c:v>
                </c:pt>
                <c:pt idx="64">
                  <c:v>26236</c:v>
                </c:pt>
                <c:pt idx="65">
                  <c:v>29163</c:v>
                </c:pt>
                <c:pt idx="66">
                  <c:v>32090</c:v>
                </c:pt>
                <c:pt idx="67">
                  <c:v>35018</c:v>
                </c:pt>
                <c:pt idx="68">
                  <c:v>38398</c:v>
                </c:pt>
                <c:pt idx="69">
                  <c:v>41777</c:v>
                </c:pt>
                <c:pt idx="70">
                  <c:v>41714</c:v>
                </c:pt>
                <c:pt idx="71">
                  <c:v>41652</c:v>
                </c:pt>
                <c:pt idx="72">
                  <c:v>41589</c:v>
                </c:pt>
                <c:pt idx="73">
                  <c:v>41526</c:v>
                </c:pt>
                <c:pt idx="74">
                  <c:v>41463</c:v>
                </c:pt>
                <c:pt idx="75">
                  <c:v>40018</c:v>
                </c:pt>
                <c:pt idx="76">
                  <c:v>38573</c:v>
                </c:pt>
                <c:pt idx="77">
                  <c:v>37127</c:v>
                </c:pt>
                <c:pt idx="78">
                  <c:v>35682</c:v>
                </c:pt>
                <c:pt idx="79">
                  <c:v>34237</c:v>
                </c:pt>
                <c:pt idx="80">
                  <c:v>37832</c:v>
                </c:pt>
                <c:pt idx="81">
                  <c:v>41426</c:v>
                </c:pt>
                <c:pt idx="82">
                  <c:v>45020</c:v>
                </c:pt>
                <c:pt idx="83">
                  <c:v>45237</c:v>
                </c:pt>
                <c:pt idx="84">
                  <c:v>45454</c:v>
                </c:pt>
                <c:pt idx="85">
                  <c:v>45671</c:v>
                </c:pt>
                <c:pt idx="86">
                  <c:v>45888</c:v>
                </c:pt>
                <c:pt idx="87">
                  <c:v>46104</c:v>
                </c:pt>
                <c:pt idx="88">
                  <c:v>46362</c:v>
                </c:pt>
                <c:pt idx="89">
                  <c:v>46620</c:v>
                </c:pt>
                <c:pt idx="90">
                  <c:v>46226</c:v>
                </c:pt>
                <c:pt idx="91">
                  <c:v>45832</c:v>
                </c:pt>
                <c:pt idx="92">
                  <c:v>45438</c:v>
                </c:pt>
                <c:pt idx="93">
                  <c:v>45044</c:v>
                </c:pt>
                <c:pt idx="94">
                  <c:v>44650</c:v>
                </c:pt>
                <c:pt idx="95">
                  <c:v>44256</c:v>
                </c:pt>
                <c:pt idx="96">
                  <c:v>43775</c:v>
                </c:pt>
                <c:pt idx="97">
                  <c:v>43294</c:v>
                </c:pt>
                <c:pt idx="98">
                  <c:v>42813</c:v>
                </c:pt>
                <c:pt idx="99">
                  <c:v>42332</c:v>
                </c:pt>
                <c:pt idx="100">
                  <c:v>38151</c:v>
                </c:pt>
                <c:pt idx="101">
                  <c:v>33970</c:v>
                </c:pt>
                <c:pt idx="102">
                  <c:v>29789</c:v>
                </c:pt>
                <c:pt idx="103">
                  <c:v>25608</c:v>
                </c:pt>
                <c:pt idx="104">
                  <c:v>21427</c:v>
                </c:pt>
                <c:pt idx="105">
                  <c:v>17246</c:v>
                </c:pt>
                <c:pt idx="106">
                  <c:v>13065</c:v>
                </c:pt>
                <c:pt idx="107">
                  <c:v>8884</c:v>
                </c:pt>
                <c:pt idx="108">
                  <c:v>4703</c:v>
                </c:pt>
                <c:pt idx="109">
                  <c:v>521</c:v>
                </c:pt>
                <c:pt idx="110">
                  <c:v>435</c:v>
                </c:pt>
                <c:pt idx="111">
                  <c:v>348</c:v>
                </c:pt>
                <c:pt idx="112">
                  <c:v>261</c:v>
                </c:pt>
                <c:pt idx="113">
                  <c:v>174</c:v>
                </c:pt>
                <c:pt idx="114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CC-4570-B9A3-29DCA6896160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simulazione!$M$1204:$M$1318</c:f>
              <c:numCache>
                <c:formatCode>Standard</c:formatCode>
                <c:ptCount val="115"/>
                <c:pt idx="0">
                  <c:v>32424</c:v>
                </c:pt>
                <c:pt idx="1">
                  <c:v>31651</c:v>
                </c:pt>
                <c:pt idx="2">
                  <c:v>31020</c:v>
                </c:pt>
                <c:pt idx="3">
                  <c:v>30000</c:v>
                </c:pt>
                <c:pt idx="4">
                  <c:v>30000</c:v>
                </c:pt>
                <c:pt idx="5">
                  <c:v>30000</c:v>
                </c:pt>
                <c:pt idx="6">
                  <c:v>30000</c:v>
                </c:pt>
                <c:pt idx="7">
                  <c:v>30000</c:v>
                </c:pt>
                <c:pt idx="8">
                  <c:v>30000</c:v>
                </c:pt>
                <c:pt idx="9">
                  <c:v>30000</c:v>
                </c:pt>
                <c:pt idx="10">
                  <c:v>30000</c:v>
                </c:pt>
                <c:pt idx="11">
                  <c:v>21000</c:v>
                </c:pt>
                <c:pt idx="12">
                  <c:v>21000</c:v>
                </c:pt>
                <c:pt idx="13">
                  <c:v>21000</c:v>
                </c:pt>
                <c:pt idx="14">
                  <c:v>21000</c:v>
                </c:pt>
                <c:pt idx="15">
                  <c:v>21000</c:v>
                </c:pt>
                <c:pt idx="16">
                  <c:v>21000</c:v>
                </c:pt>
                <c:pt idx="17">
                  <c:v>21000</c:v>
                </c:pt>
                <c:pt idx="18">
                  <c:v>21000</c:v>
                </c:pt>
                <c:pt idx="19">
                  <c:v>21000</c:v>
                </c:pt>
                <c:pt idx="20">
                  <c:v>21000</c:v>
                </c:pt>
                <c:pt idx="21">
                  <c:v>21000</c:v>
                </c:pt>
                <c:pt idx="22">
                  <c:v>30000</c:v>
                </c:pt>
                <c:pt idx="23">
                  <c:v>30000</c:v>
                </c:pt>
                <c:pt idx="24">
                  <c:v>30000</c:v>
                </c:pt>
                <c:pt idx="25">
                  <c:v>32101</c:v>
                </c:pt>
                <c:pt idx="26">
                  <c:v>32486</c:v>
                </c:pt>
                <c:pt idx="27">
                  <c:v>32871</c:v>
                </c:pt>
                <c:pt idx="28">
                  <c:v>33257</c:v>
                </c:pt>
                <c:pt idx="29">
                  <c:v>33642</c:v>
                </c:pt>
                <c:pt idx="30">
                  <c:v>33212</c:v>
                </c:pt>
                <c:pt idx="31">
                  <c:v>32782</c:v>
                </c:pt>
                <c:pt idx="32">
                  <c:v>32643</c:v>
                </c:pt>
                <c:pt idx="33">
                  <c:v>32505</c:v>
                </c:pt>
                <c:pt idx="34">
                  <c:v>32366</c:v>
                </c:pt>
                <c:pt idx="35">
                  <c:v>32228</c:v>
                </c:pt>
                <c:pt idx="36">
                  <c:v>32089</c:v>
                </c:pt>
                <c:pt idx="37">
                  <c:v>31950</c:v>
                </c:pt>
                <c:pt idx="38">
                  <c:v>31812</c:v>
                </c:pt>
                <c:pt idx="39">
                  <c:v>31673</c:v>
                </c:pt>
                <c:pt idx="40">
                  <c:v>30000</c:v>
                </c:pt>
                <c:pt idx="41">
                  <c:v>30000</c:v>
                </c:pt>
                <c:pt idx="42">
                  <c:v>30000</c:v>
                </c:pt>
                <c:pt idx="43">
                  <c:v>21000</c:v>
                </c:pt>
                <c:pt idx="44">
                  <c:v>21000</c:v>
                </c:pt>
                <c:pt idx="45">
                  <c:v>21000</c:v>
                </c:pt>
                <c:pt idx="46">
                  <c:v>21000</c:v>
                </c:pt>
                <c:pt idx="47">
                  <c:v>21000</c:v>
                </c:pt>
                <c:pt idx="48">
                  <c:v>21000</c:v>
                </c:pt>
                <c:pt idx="49">
                  <c:v>21000</c:v>
                </c:pt>
                <c:pt idx="50">
                  <c:v>21000</c:v>
                </c:pt>
                <c:pt idx="51">
                  <c:v>21000</c:v>
                </c:pt>
                <c:pt idx="52">
                  <c:v>21000</c:v>
                </c:pt>
                <c:pt idx="53">
                  <c:v>21000</c:v>
                </c:pt>
                <c:pt idx="54">
                  <c:v>21000</c:v>
                </c:pt>
                <c:pt idx="55">
                  <c:v>21000</c:v>
                </c:pt>
                <c:pt idx="56">
                  <c:v>21000</c:v>
                </c:pt>
                <c:pt idx="57">
                  <c:v>21000</c:v>
                </c:pt>
                <c:pt idx="58">
                  <c:v>21000</c:v>
                </c:pt>
                <c:pt idx="59">
                  <c:v>21296.799999999999</c:v>
                </c:pt>
                <c:pt idx="60">
                  <c:v>21000</c:v>
                </c:pt>
                <c:pt idx="61">
                  <c:v>21000</c:v>
                </c:pt>
                <c:pt idx="62">
                  <c:v>21000</c:v>
                </c:pt>
                <c:pt idx="63">
                  <c:v>21000</c:v>
                </c:pt>
                <c:pt idx="64">
                  <c:v>21000</c:v>
                </c:pt>
                <c:pt idx="65">
                  <c:v>21000</c:v>
                </c:pt>
                <c:pt idx="66">
                  <c:v>30000</c:v>
                </c:pt>
                <c:pt idx="67">
                  <c:v>30000</c:v>
                </c:pt>
                <c:pt idx="68">
                  <c:v>30000</c:v>
                </c:pt>
                <c:pt idx="69">
                  <c:v>30000</c:v>
                </c:pt>
                <c:pt idx="70">
                  <c:v>30000</c:v>
                </c:pt>
                <c:pt idx="71">
                  <c:v>30000</c:v>
                </c:pt>
                <c:pt idx="72">
                  <c:v>30000</c:v>
                </c:pt>
                <c:pt idx="73">
                  <c:v>30000</c:v>
                </c:pt>
                <c:pt idx="74">
                  <c:v>30000</c:v>
                </c:pt>
                <c:pt idx="75">
                  <c:v>30000</c:v>
                </c:pt>
                <c:pt idx="76">
                  <c:v>30000</c:v>
                </c:pt>
                <c:pt idx="77">
                  <c:v>30000</c:v>
                </c:pt>
                <c:pt idx="78">
                  <c:v>30000</c:v>
                </c:pt>
                <c:pt idx="79">
                  <c:v>30000</c:v>
                </c:pt>
                <c:pt idx="80">
                  <c:v>30000</c:v>
                </c:pt>
                <c:pt idx="81">
                  <c:v>30000</c:v>
                </c:pt>
                <c:pt idx="82">
                  <c:v>31514</c:v>
                </c:pt>
                <c:pt idx="83">
                  <c:v>31666</c:v>
                </c:pt>
                <c:pt idx="84">
                  <c:v>31818</c:v>
                </c:pt>
                <c:pt idx="85">
                  <c:v>31970</c:v>
                </c:pt>
                <c:pt idx="86">
                  <c:v>32121</c:v>
                </c:pt>
                <c:pt idx="87">
                  <c:v>32273</c:v>
                </c:pt>
                <c:pt idx="88">
                  <c:v>32454</c:v>
                </c:pt>
                <c:pt idx="89">
                  <c:v>32634</c:v>
                </c:pt>
                <c:pt idx="90">
                  <c:v>32358</c:v>
                </c:pt>
                <c:pt idx="91">
                  <c:v>32082</c:v>
                </c:pt>
                <c:pt idx="92">
                  <c:v>31807</c:v>
                </c:pt>
                <c:pt idx="93">
                  <c:v>31531</c:v>
                </c:pt>
                <c:pt idx="94">
                  <c:v>31255</c:v>
                </c:pt>
                <c:pt idx="95">
                  <c:v>30979</c:v>
                </c:pt>
                <c:pt idx="96">
                  <c:v>30643</c:v>
                </c:pt>
                <c:pt idx="97">
                  <c:v>30306</c:v>
                </c:pt>
                <c:pt idx="98">
                  <c:v>30000</c:v>
                </c:pt>
                <c:pt idx="99">
                  <c:v>30000</c:v>
                </c:pt>
                <c:pt idx="100">
                  <c:v>30000</c:v>
                </c:pt>
                <c:pt idx="101">
                  <c:v>30000</c:v>
                </c:pt>
                <c:pt idx="102">
                  <c:v>15000</c:v>
                </c:pt>
                <c:pt idx="103">
                  <c:v>21000</c:v>
                </c:pt>
                <c:pt idx="104">
                  <c:v>21000</c:v>
                </c:pt>
                <c:pt idx="105">
                  <c:v>9000</c:v>
                </c:pt>
                <c:pt idx="106">
                  <c:v>9000</c:v>
                </c:pt>
                <c:pt idx="107">
                  <c:v>3000</c:v>
                </c:pt>
                <c:pt idx="108">
                  <c:v>3000</c:v>
                </c:pt>
                <c:pt idx="109">
                  <c:v>300</c:v>
                </c:pt>
                <c:pt idx="110">
                  <c:v>300</c:v>
                </c:pt>
                <c:pt idx="111">
                  <c:v>300</c:v>
                </c:pt>
                <c:pt idx="112">
                  <c:v>150</c:v>
                </c:pt>
                <c:pt idx="113">
                  <c:v>150</c:v>
                </c:pt>
                <c:pt idx="114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CC-4570-B9A3-29DCA6896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699632"/>
        <c:axId val="1955685904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simulazione!$H$1204:$H$1308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simulazione!$Y$1204:$Y$1318</c:f>
              <c:numCache>
                <c:formatCode>_-* #.##0,00\ _€_-;\-* #.##0,00\ _€_-;_-* "-"??\ _€_-;_-@_-</c:formatCode>
                <c:ptCount val="115"/>
                <c:pt idx="0">
                  <c:v>32638</c:v>
                </c:pt>
                <c:pt idx="1">
                  <c:v>122638</c:v>
                </c:pt>
                <c:pt idx="2">
                  <c:v>212638</c:v>
                </c:pt>
                <c:pt idx="3">
                  <c:v>302638</c:v>
                </c:pt>
                <c:pt idx="4">
                  <c:v>392638</c:v>
                </c:pt>
                <c:pt idx="5">
                  <c:v>392638</c:v>
                </c:pt>
                <c:pt idx="6">
                  <c:v>392638</c:v>
                </c:pt>
                <c:pt idx="7">
                  <c:v>392638</c:v>
                </c:pt>
                <c:pt idx="8">
                  <c:v>392638</c:v>
                </c:pt>
                <c:pt idx="9">
                  <c:v>392638</c:v>
                </c:pt>
                <c:pt idx="10">
                  <c:v>332638</c:v>
                </c:pt>
                <c:pt idx="11">
                  <c:v>296373</c:v>
                </c:pt>
                <c:pt idx="12">
                  <c:v>236373</c:v>
                </c:pt>
                <c:pt idx="13">
                  <c:v>236373</c:v>
                </c:pt>
                <c:pt idx="14">
                  <c:v>162134</c:v>
                </c:pt>
                <c:pt idx="15">
                  <c:v>162134</c:v>
                </c:pt>
                <c:pt idx="16">
                  <c:v>162134</c:v>
                </c:pt>
                <c:pt idx="17">
                  <c:v>163679</c:v>
                </c:pt>
                <c:pt idx="18">
                  <c:v>163679</c:v>
                </c:pt>
                <c:pt idx="19">
                  <c:v>163679</c:v>
                </c:pt>
                <c:pt idx="20">
                  <c:v>103679</c:v>
                </c:pt>
                <c:pt idx="21">
                  <c:v>131650</c:v>
                </c:pt>
                <c:pt idx="22">
                  <c:v>170405</c:v>
                </c:pt>
                <c:pt idx="23">
                  <c:v>200405</c:v>
                </c:pt>
                <c:pt idx="24">
                  <c:v>230405</c:v>
                </c:pt>
                <c:pt idx="25">
                  <c:v>260405</c:v>
                </c:pt>
                <c:pt idx="26">
                  <c:v>290405</c:v>
                </c:pt>
                <c:pt idx="27">
                  <c:v>230405</c:v>
                </c:pt>
                <c:pt idx="28">
                  <c:v>170405</c:v>
                </c:pt>
                <c:pt idx="29">
                  <c:v>170405</c:v>
                </c:pt>
                <c:pt idx="30">
                  <c:v>110405</c:v>
                </c:pt>
                <c:pt idx="31">
                  <c:v>114566</c:v>
                </c:pt>
                <c:pt idx="32">
                  <c:v>114566</c:v>
                </c:pt>
                <c:pt idx="33">
                  <c:v>114566</c:v>
                </c:pt>
                <c:pt idx="34">
                  <c:v>114566</c:v>
                </c:pt>
                <c:pt idx="35">
                  <c:v>114566</c:v>
                </c:pt>
                <c:pt idx="36">
                  <c:v>114566</c:v>
                </c:pt>
                <c:pt idx="37">
                  <c:v>114566</c:v>
                </c:pt>
                <c:pt idx="38">
                  <c:v>114566</c:v>
                </c:pt>
                <c:pt idx="39">
                  <c:v>67553</c:v>
                </c:pt>
                <c:pt idx="40">
                  <c:v>158736</c:v>
                </c:pt>
                <c:pt idx="41">
                  <c:v>248736</c:v>
                </c:pt>
                <c:pt idx="42">
                  <c:v>231330</c:v>
                </c:pt>
                <c:pt idx="43">
                  <c:v>375033</c:v>
                </c:pt>
                <c:pt idx="44">
                  <c:v>428736</c:v>
                </c:pt>
                <c:pt idx="45">
                  <c:v>464902</c:v>
                </c:pt>
                <c:pt idx="46">
                  <c:v>464902</c:v>
                </c:pt>
                <c:pt idx="47">
                  <c:v>464902</c:v>
                </c:pt>
                <c:pt idx="48">
                  <c:v>464902</c:v>
                </c:pt>
                <c:pt idx="49">
                  <c:v>476546</c:v>
                </c:pt>
                <c:pt idx="50">
                  <c:v>476546</c:v>
                </c:pt>
                <c:pt idx="51">
                  <c:v>476546</c:v>
                </c:pt>
                <c:pt idx="52">
                  <c:v>476546</c:v>
                </c:pt>
                <c:pt idx="53">
                  <c:v>476546</c:v>
                </c:pt>
                <c:pt idx="54">
                  <c:v>476546</c:v>
                </c:pt>
                <c:pt idx="55">
                  <c:v>476546</c:v>
                </c:pt>
                <c:pt idx="56">
                  <c:v>416546</c:v>
                </c:pt>
                <c:pt idx="57">
                  <c:v>356546</c:v>
                </c:pt>
                <c:pt idx="58">
                  <c:v>356546</c:v>
                </c:pt>
                <c:pt idx="59">
                  <c:v>292070</c:v>
                </c:pt>
                <c:pt idx="60">
                  <c:v>292070</c:v>
                </c:pt>
                <c:pt idx="61">
                  <c:v>292070</c:v>
                </c:pt>
                <c:pt idx="62">
                  <c:v>292070</c:v>
                </c:pt>
                <c:pt idx="63">
                  <c:v>232070</c:v>
                </c:pt>
                <c:pt idx="64">
                  <c:v>232070</c:v>
                </c:pt>
                <c:pt idx="65">
                  <c:v>232070</c:v>
                </c:pt>
                <c:pt idx="66">
                  <c:v>172070</c:v>
                </c:pt>
                <c:pt idx="67">
                  <c:v>207001</c:v>
                </c:pt>
                <c:pt idx="68">
                  <c:v>237001</c:v>
                </c:pt>
                <c:pt idx="69">
                  <c:v>267001</c:v>
                </c:pt>
                <c:pt idx="70">
                  <c:v>297001</c:v>
                </c:pt>
                <c:pt idx="71">
                  <c:v>327001</c:v>
                </c:pt>
                <c:pt idx="72">
                  <c:v>357001</c:v>
                </c:pt>
                <c:pt idx="73">
                  <c:v>387001</c:v>
                </c:pt>
                <c:pt idx="74">
                  <c:v>313179</c:v>
                </c:pt>
                <c:pt idx="75">
                  <c:v>313179</c:v>
                </c:pt>
                <c:pt idx="76">
                  <c:v>313179</c:v>
                </c:pt>
                <c:pt idx="77">
                  <c:v>313179</c:v>
                </c:pt>
                <c:pt idx="78">
                  <c:v>313179</c:v>
                </c:pt>
                <c:pt idx="79">
                  <c:v>326572</c:v>
                </c:pt>
                <c:pt idx="80">
                  <c:v>326572</c:v>
                </c:pt>
                <c:pt idx="81">
                  <c:v>266572</c:v>
                </c:pt>
                <c:pt idx="82">
                  <c:v>172796</c:v>
                </c:pt>
                <c:pt idx="83">
                  <c:v>202796</c:v>
                </c:pt>
                <c:pt idx="84">
                  <c:v>292796</c:v>
                </c:pt>
                <c:pt idx="85">
                  <c:v>322796</c:v>
                </c:pt>
                <c:pt idx="86">
                  <c:v>322796</c:v>
                </c:pt>
                <c:pt idx="87">
                  <c:v>263205</c:v>
                </c:pt>
                <c:pt idx="88">
                  <c:v>203205</c:v>
                </c:pt>
                <c:pt idx="89">
                  <c:v>267630</c:v>
                </c:pt>
                <c:pt idx="90">
                  <c:v>297630</c:v>
                </c:pt>
                <c:pt idx="91">
                  <c:v>327630</c:v>
                </c:pt>
                <c:pt idx="92">
                  <c:v>327630</c:v>
                </c:pt>
                <c:pt idx="93">
                  <c:v>327630</c:v>
                </c:pt>
                <c:pt idx="94">
                  <c:v>327630</c:v>
                </c:pt>
                <c:pt idx="95">
                  <c:v>327630</c:v>
                </c:pt>
                <c:pt idx="96">
                  <c:v>327630</c:v>
                </c:pt>
                <c:pt idx="97">
                  <c:v>327630</c:v>
                </c:pt>
                <c:pt idx="98">
                  <c:v>327630</c:v>
                </c:pt>
                <c:pt idx="99">
                  <c:v>290628</c:v>
                </c:pt>
                <c:pt idx="100">
                  <c:v>380628</c:v>
                </c:pt>
                <c:pt idx="101">
                  <c:v>380628</c:v>
                </c:pt>
                <c:pt idx="102">
                  <c:v>380628</c:v>
                </c:pt>
                <c:pt idx="103">
                  <c:v>255195</c:v>
                </c:pt>
                <c:pt idx="104">
                  <c:v>345195</c:v>
                </c:pt>
                <c:pt idx="105">
                  <c:v>345195</c:v>
                </c:pt>
                <c:pt idx="106">
                  <c:v>387006</c:v>
                </c:pt>
                <c:pt idx="107">
                  <c:v>428817</c:v>
                </c:pt>
                <c:pt idx="108">
                  <c:v>470628</c:v>
                </c:pt>
                <c:pt idx="109">
                  <c:v>508966</c:v>
                </c:pt>
                <c:pt idx="110">
                  <c:v>508966</c:v>
                </c:pt>
                <c:pt idx="111">
                  <c:v>508966</c:v>
                </c:pt>
                <c:pt idx="112">
                  <c:v>509834</c:v>
                </c:pt>
                <c:pt idx="113">
                  <c:v>510702</c:v>
                </c:pt>
                <c:pt idx="114">
                  <c:v>511570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ECC-4570-B9A3-29DCA6896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5699632"/>
        <c:axId val="1955685904"/>
      </c:lineChart>
      <c:catAx>
        <c:axId val="1955699632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55685904"/>
        <c:crosses val="autoZero"/>
        <c:auto val="1"/>
        <c:lblAlgn val="ctr"/>
        <c:lblOffset val="100"/>
        <c:noMultiLvlLbl val="0"/>
      </c:catAx>
      <c:valAx>
        <c:axId val="1955685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5569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simulazione!$AM$1204:$AM$1318</c:f>
              <c:numCache>
                <c:formatCode>_-* #.##0,00\ _€_-;\-* #.##0,00\ _€_-;_-* "-"??\ _€_-;_-@_-</c:formatCode>
                <c:ptCount val="115"/>
                <c:pt idx="0">
                  <c:v>29182</c:v>
                </c:pt>
                <c:pt idx="1">
                  <c:v>28486</c:v>
                </c:pt>
                <c:pt idx="2">
                  <c:v>27918</c:v>
                </c:pt>
                <c:pt idx="3">
                  <c:v>26800</c:v>
                </c:pt>
                <c:pt idx="4">
                  <c:v>25680</c:v>
                </c:pt>
                <c:pt idx="5">
                  <c:v>24561</c:v>
                </c:pt>
                <c:pt idx="6">
                  <c:v>23442</c:v>
                </c:pt>
                <c:pt idx="7">
                  <c:v>22322</c:v>
                </c:pt>
                <c:pt idx="8">
                  <c:v>21203</c:v>
                </c:pt>
                <c:pt idx="9">
                  <c:v>20084</c:v>
                </c:pt>
                <c:pt idx="10">
                  <c:v>18964</c:v>
                </c:pt>
                <c:pt idx="11">
                  <c:v>17845</c:v>
                </c:pt>
                <c:pt idx="12">
                  <c:v>17959</c:v>
                </c:pt>
                <c:pt idx="13">
                  <c:v>18072</c:v>
                </c:pt>
                <c:pt idx="14">
                  <c:v>18187</c:v>
                </c:pt>
                <c:pt idx="15">
                  <c:v>17403</c:v>
                </c:pt>
                <c:pt idx="16">
                  <c:v>16620</c:v>
                </c:pt>
                <c:pt idx="17">
                  <c:v>15837</c:v>
                </c:pt>
                <c:pt idx="18">
                  <c:v>15151</c:v>
                </c:pt>
                <c:pt idx="19">
                  <c:v>14465</c:v>
                </c:pt>
                <c:pt idx="20">
                  <c:v>16740</c:v>
                </c:pt>
                <c:pt idx="21">
                  <c:v>18942</c:v>
                </c:pt>
                <c:pt idx="22">
                  <c:v>21015</c:v>
                </c:pt>
                <c:pt idx="23">
                  <c:v>23641</c:v>
                </c:pt>
                <c:pt idx="24">
                  <c:v>26266</c:v>
                </c:pt>
                <c:pt idx="25">
                  <c:v>28891</c:v>
                </c:pt>
                <c:pt idx="26">
                  <c:v>29238</c:v>
                </c:pt>
                <c:pt idx="27">
                  <c:v>29584</c:v>
                </c:pt>
                <c:pt idx="28">
                  <c:v>29932</c:v>
                </c:pt>
                <c:pt idx="29">
                  <c:v>30278</c:v>
                </c:pt>
                <c:pt idx="30">
                  <c:v>29891</c:v>
                </c:pt>
                <c:pt idx="31">
                  <c:v>29504</c:v>
                </c:pt>
                <c:pt idx="32">
                  <c:v>29379</c:v>
                </c:pt>
                <c:pt idx="33">
                  <c:v>29255</c:v>
                </c:pt>
                <c:pt idx="34">
                  <c:v>29130</c:v>
                </c:pt>
                <c:pt idx="35">
                  <c:v>29006</c:v>
                </c:pt>
                <c:pt idx="36">
                  <c:v>28881</c:v>
                </c:pt>
                <c:pt idx="37">
                  <c:v>28755</c:v>
                </c:pt>
                <c:pt idx="38">
                  <c:v>28631</c:v>
                </c:pt>
                <c:pt idx="39">
                  <c:v>28506</c:v>
                </c:pt>
                <c:pt idx="40">
                  <c:v>25702</c:v>
                </c:pt>
                <c:pt idx="41">
                  <c:v>22972</c:v>
                </c:pt>
                <c:pt idx="42">
                  <c:v>20241</c:v>
                </c:pt>
                <c:pt idx="43">
                  <c:v>17512</c:v>
                </c:pt>
                <c:pt idx="44">
                  <c:v>14781</c:v>
                </c:pt>
                <c:pt idx="45">
                  <c:v>24102</c:v>
                </c:pt>
                <c:pt idx="46">
                  <c:v>23199</c:v>
                </c:pt>
                <c:pt idx="47">
                  <c:v>22296</c:v>
                </c:pt>
                <c:pt idx="48">
                  <c:v>20772</c:v>
                </c:pt>
                <c:pt idx="49">
                  <c:v>19247</c:v>
                </c:pt>
                <c:pt idx="50">
                  <c:v>19189</c:v>
                </c:pt>
                <c:pt idx="51">
                  <c:v>19132</c:v>
                </c:pt>
                <c:pt idx="52">
                  <c:v>19075</c:v>
                </c:pt>
                <c:pt idx="53">
                  <c:v>19017</c:v>
                </c:pt>
                <c:pt idx="54">
                  <c:v>18960</c:v>
                </c:pt>
                <c:pt idx="55">
                  <c:v>20645</c:v>
                </c:pt>
                <c:pt idx="56">
                  <c:v>22329</c:v>
                </c:pt>
                <c:pt idx="57">
                  <c:v>24013</c:v>
                </c:pt>
                <c:pt idx="58">
                  <c:v>25697</c:v>
                </c:pt>
                <c:pt idx="59">
                  <c:v>27382</c:v>
                </c:pt>
                <c:pt idx="60">
                  <c:v>26814</c:v>
                </c:pt>
                <c:pt idx="61">
                  <c:v>26247</c:v>
                </c:pt>
                <c:pt idx="62">
                  <c:v>25680</c:v>
                </c:pt>
                <c:pt idx="63">
                  <c:v>14685</c:v>
                </c:pt>
                <c:pt idx="64">
                  <c:v>16529</c:v>
                </c:pt>
                <c:pt idx="65">
                  <c:v>18373</c:v>
                </c:pt>
                <c:pt idx="66">
                  <c:v>20217</c:v>
                </c:pt>
                <c:pt idx="67">
                  <c:v>22062</c:v>
                </c:pt>
                <c:pt idx="68">
                  <c:v>24191</c:v>
                </c:pt>
                <c:pt idx="69">
                  <c:v>26320</c:v>
                </c:pt>
                <c:pt idx="70">
                  <c:v>26280</c:v>
                </c:pt>
                <c:pt idx="71">
                  <c:v>26241</c:v>
                </c:pt>
                <c:pt idx="72">
                  <c:v>26201</c:v>
                </c:pt>
                <c:pt idx="73">
                  <c:v>26162</c:v>
                </c:pt>
                <c:pt idx="74">
                  <c:v>26122</c:v>
                </c:pt>
                <c:pt idx="75">
                  <c:v>25212</c:v>
                </c:pt>
                <c:pt idx="76">
                  <c:v>24301</c:v>
                </c:pt>
                <c:pt idx="77">
                  <c:v>23391</c:v>
                </c:pt>
                <c:pt idx="78">
                  <c:v>22481</c:v>
                </c:pt>
                <c:pt idx="79">
                  <c:v>21570</c:v>
                </c:pt>
                <c:pt idx="80">
                  <c:v>23834</c:v>
                </c:pt>
                <c:pt idx="81">
                  <c:v>26099</c:v>
                </c:pt>
                <c:pt idx="82">
                  <c:v>28363</c:v>
                </c:pt>
                <c:pt idx="83">
                  <c:v>28500</c:v>
                </c:pt>
                <c:pt idx="84">
                  <c:v>28637</c:v>
                </c:pt>
                <c:pt idx="85">
                  <c:v>28773</c:v>
                </c:pt>
                <c:pt idx="86">
                  <c:v>28909</c:v>
                </c:pt>
                <c:pt idx="87">
                  <c:v>29046</c:v>
                </c:pt>
                <c:pt idx="88">
                  <c:v>29209</c:v>
                </c:pt>
                <c:pt idx="89">
                  <c:v>29371</c:v>
                </c:pt>
                <c:pt idx="90">
                  <c:v>29123</c:v>
                </c:pt>
                <c:pt idx="91">
                  <c:v>28874</c:v>
                </c:pt>
                <c:pt idx="92">
                  <c:v>28627</c:v>
                </c:pt>
                <c:pt idx="93">
                  <c:v>28378</c:v>
                </c:pt>
                <c:pt idx="94">
                  <c:v>28130</c:v>
                </c:pt>
                <c:pt idx="95">
                  <c:v>27882</c:v>
                </c:pt>
                <c:pt idx="96">
                  <c:v>27579</c:v>
                </c:pt>
                <c:pt idx="97">
                  <c:v>27276</c:v>
                </c:pt>
                <c:pt idx="98">
                  <c:v>26973</c:v>
                </c:pt>
                <c:pt idx="99">
                  <c:v>26670</c:v>
                </c:pt>
                <c:pt idx="100">
                  <c:v>24036</c:v>
                </c:pt>
                <c:pt idx="101">
                  <c:v>21402</c:v>
                </c:pt>
                <c:pt idx="102">
                  <c:v>18768</c:v>
                </c:pt>
                <c:pt idx="103">
                  <c:v>16134</c:v>
                </c:pt>
                <c:pt idx="104">
                  <c:v>13500</c:v>
                </c:pt>
                <c:pt idx="105">
                  <c:v>10865</c:v>
                </c:pt>
                <c:pt idx="106">
                  <c:v>8231</c:v>
                </c:pt>
                <c:pt idx="107">
                  <c:v>5598</c:v>
                </c:pt>
                <c:pt idx="108">
                  <c:v>2963</c:v>
                </c:pt>
                <c:pt idx="109">
                  <c:v>329</c:v>
                </c:pt>
                <c:pt idx="110">
                  <c:v>274</c:v>
                </c:pt>
                <c:pt idx="111">
                  <c:v>220</c:v>
                </c:pt>
                <c:pt idx="112">
                  <c:v>165</c:v>
                </c:pt>
                <c:pt idx="113">
                  <c:v>110</c:v>
                </c:pt>
                <c:pt idx="114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2E-4235-BFEA-F254498B3218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simulazione!$AN$1204:$AN$1318</c:f>
              <c:numCache>
                <c:formatCode>_-* #.##0,00\ _€_-;\-* #.##0,00\ _€_-;_-* "-"??\ _€_-;_-@_-</c:formatCode>
                <c:ptCount val="115"/>
                <c:pt idx="0">
                  <c:v>58364</c:v>
                </c:pt>
                <c:pt idx="1">
                  <c:v>56972</c:v>
                </c:pt>
                <c:pt idx="2">
                  <c:v>55836</c:v>
                </c:pt>
                <c:pt idx="3">
                  <c:v>53599</c:v>
                </c:pt>
                <c:pt idx="4">
                  <c:v>51360</c:v>
                </c:pt>
                <c:pt idx="5">
                  <c:v>49121</c:v>
                </c:pt>
                <c:pt idx="6">
                  <c:v>46883</c:v>
                </c:pt>
                <c:pt idx="7">
                  <c:v>44644</c:v>
                </c:pt>
                <c:pt idx="8">
                  <c:v>42405</c:v>
                </c:pt>
                <c:pt idx="9">
                  <c:v>40167</c:v>
                </c:pt>
                <c:pt idx="10">
                  <c:v>37928</c:v>
                </c:pt>
                <c:pt idx="11">
                  <c:v>35689</c:v>
                </c:pt>
                <c:pt idx="12">
                  <c:v>35918</c:v>
                </c:pt>
                <c:pt idx="13">
                  <c:v>36144</c:v>
                </c:pt>
                <c:pt idx="14">
                  <c:v>36373</c:v>
                </c:pt>
                <c:pt idx="15">
                  <c:v>34805</c:v>
                </c:pt>
                <c:pt idx="16">
                  <c:v>33239</c:v>
                </c:pt>
                <c:pt idx="17">
                  <c:v>31673</c:v>
                </c:pt>
                <c:pt idx="18">
                  <c:v>30302</c:v>
                </c:pt>
                <c:pt idx="19">
                  <c:v>28930</c:v>
                </c:pt>
                <c:pt idx="20">
                  <c:v>33480</c:v>
                </c:pt>
                <c:pt idx="21">
                  <c:v>37883</c:v>
                </c:pt>
                <c:pt idx="22">
                  <c:v>42030</c:v>
                </c:pt>
                <c:pt idx="23">
                  <c:v>47281</c:v>
                </c:pt>
                <c:pt idx="24">
                  <c:v>52532</c:v>
                </c:pt>
                <c:pt idx="25">
                  <c:v>57782</c:v>
                </c:pt>
                <c:pt idx="26">
                  <c:v>58475</c:v>
                </c:pt>
                <c:pt idx="27">
                  <c:v>59168</c:v>
                </c:pt>
                <c:pt idx="28">
                  <c:v>59863</c:v>
                </c:pt>
                <c:pt idx="29">
                  <c:v>60556</c:v>
                </c:pt>
                <c:pt idx="30">
                  <c:v>59782</c:v>
                </c:pt>
                <c:pt idx="31">
                  <c:v>59008</c:v>
                </c:pt>
                <c:pt idx="32">
                  <c:v>58758</c:v>
                </c:pt>
                <c:pt idx="33">
                  <c:v>58509</c:v>
                </c:pt>
                <c:pt idx="34">
                  <c:v>58259</c:v>
                </c:pt>
                <c:pt idx="35">
                  <c:v>58011</c:v>
                </c:pt>
                <c:pt idx="36">
                  <c:v>57761</c:v>
                </c:pt>
                <c:pt idx="37">
                  <c:v>57510</c:v>
                </c:pt>
                <c:pt idx="38">
                  <c:v>57262</c:v>
                </c:pt>
                <c:pt idx="39">
                  <c:v>57012</c:v>
                </c:pt>
                <c:pt idx="40">
                  <c:v>51403</c:v>
                </c:pt>
                <c:pt idx="41">
                  <c:v>45944</c:v>
                </c:pt>
                <c:pt idx="42">
                  <c:v>40482</c:v>
                </c:pt>
                <c:pt idx="43">
                  <c:v>35023</c:v>
                </c:pt>
                <c:pt idx="44">
                  <c:v>29562</c:v>
                </c:pt>
                <c:pt idx="45">
                  <c:v>48204</c:v>
                </c:pt>
                <c:pt idx="46">
                  <c:v>46397</c:v>
                </c:pt>
                <c:pt idx="47">
                  <c:v>44592</c:v>
                </c:pt>
                <c:pt idx="48">
                  <c:v>41543</c:v>
                </c:pt>
                <c:pt idx="49">
                  <c:v>38493</c:v>
                </c:pt>
                <c:pt idx="50">
                  <c:v>38378</c:v>
                </c:pt>
                <c:pt idx="51">
                  <c:v>38263</c:v>
                </c:pt>
                <c:pt idx="52">
                  <c:v>38150</c:v>
                </c:pt>
                <c:pt idx="53">
                  <c:v>38034</c:v>
                </c:pt>
                <c:pt idx="54">
                  <c:v>37919</c:v>
                </c:pt>
                <c:pt idx="55">
                  <c:v>41289</c:v>
                </c:pt>
                <c:pt idx="56">
                  <c:v>44657</c:v>
                </c:pt>
                <c:pt idx="57">
                  <c:v>48026</c:v>
                </c:pt>
                <c:pt idx="58">
                  <c:v>51394</c:v>
                </c:pt>
                <c:pt idx="59">
                  <c:v>54764</c:v>
                </c:pt>
                <c:pt idx="60">
                  <c:v>53628</c:v>
                </c:pt>
                <c:pt idx="61">
                  <c:v>52494</c:v>
                </c:pt>
                <c:pt idx="62">
                  <c:v>51360</c:v>
                </c:pt>
                <c:pt idx="63">
                  <c:v>29369</c:v>
                </c:pt>
                <c:pt idx="64">
                  <c:v>33057</c:v>
                </c:pt>
                <c:pt idx="65">
                  <c:v>36746</c:v>
                </c:pt>
                <c:pt idx="66">
                  <c:v>40434</c:v>
                </c:pt>
                <c:pt idx="67">
                  <c:v>44124</c:v>
                </c:pt>
                <c:pt idx="68">
                  <c:v>48381</c:v>
                </c:pt>
                <c:pt idx="69">
                  <c:v>52640</c:v>
                </c:pt>
                <c:pt idx="70">
                  <c:v>52560</c:v>
                </c:pt>
                <c:pt idx="71">
                  <c:v>52481</c:v>
                </c:pt>
                <c:pt idx="72">
                  <c:v>52402</c:v>
                </c:pt>
                <c:pt idx="73">
                  <c:v>52323</c:v>
                </c:pt>
                <c:pt idx="74">
                  <c:v>52244</c:v>
                </c:pt>
                <c:pt idx="75">
                  <c:v>50424</c:v>
                </c:pt>
                <c:pt idx="76">
                  <c:v>48602</c:v>
                </c:pt>
                <c:pt idx="77">
                  <c:v>46781</c:v>
                </c:pt>
                <c:pt idx="78">
                  <c:v>44961</c:v>
                </c:pt>
                <c:pt idx="79">
                  <c:v>43139</c:v>
                </c:pt>
                <c:pt idx="80">
                  <c:v>47668</c:v>
                </c:pt>
                <c:pt idx="81">
                  <c:v>52197</c:v>
                </c:pt>
                <c:pt idx="82">
                  <c:v>56726</c:v>
                </c:pt>
                <c:pt idx="83">
                  <c:v>56999</c:v>
                </c:pt>
                <c:pt idx="84">
                  <c:v>57273</c:v>
                </c:pt>
                <c:pt idx="85">
                  <c:v>57546</c:v>
                </c:pt>
                <c:pt idx="86">
                  <c:v>57818</c:v>
                </c:pt>
                <c:pt idx="87">
                  <c:v>58092</c:v>
                </c:pt>
                <c:pt idx="88">
                  <c:v>58418</c:v>
                </c:pt>
                <c:pt idx="89">
                  <c:v>58742</c:v>
                </c:pt>
                <c:pt idx="90">
                  <c:v>58245</c:v>
                </c:pt>
                <c:pt idx="91">
                  <c:v>57748</c:v>
                </c:pt>
                <c:pt idx="92">
                  <c:v>57253</c:v>
                </c:pt>
                <c:pt idx="93">
                  <c:v>56756</c:v>
                </c:pt>
                <c:pt idx="94">
                  <c:v>56259</c:v>
                </c:pt>
                <c:pt idx="95">
                  <c:v>55763</c:v>
                </c:pt>
                <c:pt idx="96">
                  <c:v>55158</c:v>
                </c:pt>
                <c:pt idx="97">
                  <c:v>54551</c:v>
                </c:pt>
                <c:pt idx="98">
                  <c:v>53945</c:v>
                </c:pt>
                <c:pt idx="99">
                  <c:v>53340</c:v>
                </c:pt>
                <c:pt idx="100">
                  <c:v>48071</c:v>
                </c:pt>
                <c:pt idx="101">
                  <c:v>42803</c:v>
                </c:pt>
                <c:pt idx="102">
                  <c:v>37536</c:v>
                </c:pt>
                <c:pt idx="103">
                  <c:v>32267</c:v>
                </c:pt>
                <c:pt idx="104">
                  <c:v>26999</c:v>
                </c:pt>
                <c:pt idx="105">
                  <c:v>21730</c:v>
                </c:pt>
                <c:pt idx="106">
                  <c:v>16461</c:v>
                </c:pt>
                <c:pt idx="107">
                  <c:v>11195</c:v>
                </c:pt>
                <c:pt idx="108">
                  <c:v>5926</c:v>
                </c:pt>
                <c:pt idx="109">
                  <c:v>657</c:v>
                </c:pt>
                <c:pt idx="110">
                  <c:v>548</c:v>
                </c:pt>
                <c:pt idx="111">
                  <c:v>440</c:v>
                </c:pt>
                <c:pt idx="112">
                  <c:v>330</c:v>
                </c:pt>
                <c:pt idx="113">
                  <c:v>220</c:v>
                </c:pt>
                <c:pt idx="114">
                  <c:v>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2E-4235-BFEA-F254498B3218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simulazione!$AO$1204:$AO$1318</c:f>
              <c:numCache>
                <c:formatCode>_-* #.##0,00\ _€_-;\-* #.##0,00\ _€_-;_-* "-"??\ _€_-;_-@_-</c:formatCode>
                <c:ptCount val="115"/>
                <c:pt idx="0">
                  <c:v>90788</c:v>
                </c:pt>
                <c:pt idx="1">
                  <c:v>88623</c:v>
                </c:pt>
                <c:pt idx="2">
                  <c:v>86856</c:v>
                </c:pt>
                <c:pt idx="3">
                  <c:v>83599</c:v>
                </c:pt>
                <c:pt idx="4">
                  <c:v>81360</c:v>
                </c:pt>
                <c:pt idx="5">
                  <c:v>79121</c:v>
                </c:pt>
                <c:pt idx="6">
                  <c:v>76883</c:v>
                </c:pt>
                <c:pt idx="7">
                  <c:v>74644</c:v>
                </c:pt>
                <c:pt idx="8">
                  <c:v>72405</c:v>
                </c:pt>
                <c:pt idx="9">
                  <c:v>70167</c:v>
                </c:pt>
                <c:pt idx="10">
                  <c:v>67928</c:v>
                </c:pt>
                <c:pt idx="11">
                  <c:v>56689</c:v>
                </c:pt>
                <c:pt idx="12">
                  <c:v>56918</c:v>
                </c:pt>
                <c:pt idx="13">
                  <c:v>57144</c:v>
                </c:pt>
                <c:pt idx="14">
                  <c:v>57373</c:v>
                </c:pt>
                <c:pt idx="15">
                  <c:v>55805</c:v>
                </c:pt>
                <c:pt idx="16">
                  <c:v>54239</c:v>
                </c:pt>
                <c:pt idx="17">
                  <c:v>52673</c:v>
                </c:pt>
                <c:pt idx="18">
                  <c:v>51302</c:v>
                </c:pt>
                <c:pt idx="19">
                  <c:v>49930</c:v>
                </c:pt>
                <c:pt idx="20">
                  <c:v>54480</c:v>
                </c:pt>
                <c:pt idx="21">
                  <c:v>58883</c:v>
                </c:pt>
                <c:pt idx="22">
                  <c:v>72030</c:v>
                </c:pt>
                <c:pt idx="23">
                  <c:v>77281</c:v>
                </c:pt>
                <c:pt idx="24">
                  <c:v>82532</c:v>
                </c:pt>
                <c:pt idx="25">
                  <c:v>89883</c:v>
                </c:pt>
                <c:pt idx="26">
                  <c:v>90961</c:v>
                </c:pt>
                <c:pt idx="27">
                  <c:v>92039</c:v>
                </c:pt>
                <c:pt idx="28">
                  <c:v>93120</c:v>
                </c:pt>
                <c:pt idx="29">
                  <c:v>94198</c:v>
                </c:pt>
                <c:pt idx="30">
                  <c:v>92994</c:v>
                </c:pt>
                <c:pt idx="31">
                  <c:v>91790</c:v>
                </c:pt>
                <c:pt idx="32">
                  <c:v>91401</c:v>
                </c:pt>
                <c:pt idx="33">
                  <c:v>91014</c:v>
                </c:pt>
                <c:pt idx="34">
                  <c:v>90625</c:v>
                </c:pt>
                <c:pt idx="35">
                  <c:v>90239</c:v>
                </c:pt>
                <c:pt idx="36">
                  <c:v>89850</c:v>
                </c:pt>
                <c:pt idx="37">
                  <c:v>89460</c:v>
                </c:pt>
                <c:pt idx="38">
                  <c:v>89074</c:v>
                </c:pt>
                <c:pt idx="39">
                  <c:v>88685</c:v>
                </c:pt>
                <c:pt idx="40">
                  <c:v>81403</c:v>
                </c:pt>
                <c:pt idx="41">
                  <c:v>75944</c:v>
                </c:pt>
                <c:pt idx="42">
                  <c:v>70482</c:v>
                </c:pt>
                <c:pt idx="43">
                  <c:v>56023</c:v>
                </c:pt>
                <c:pt idx="44">
                  <c:v>50562</c:v>
                </c:pt>
                <c:pt idx="45">
                  <c:v>69204</c:v>
                </c:pt>
                <c:pt idx="46">
                  <c:v>67397</c:v>
                </c:pt>
                <c:pt idx="47">
                  <c:v>65592</c:v>
                </c:pt>
                <c:pt idx="48">
                  <c:v>62543</c:v>
                </c:pt>
                <c:pt idx="49">
                  <c:v>59493</c:v>
                </c:pt>
                <c:pt idx="50">
                  <c:v>59378</c:v>
                </c:pt>
                <c:pt idx="51">
                  <c:v>59263</c:v>
                </c:pt>
                <c:pt idx="52">
                  <c:v>59150</c:v>
                </c:pt>
                <c:pt idx="53">
                  <c:v>59034</c:v>
                </c:pt>
                <c:pt idx="54">
                  <c:v>58919</c:v>
                </c:pt>
                <c:pt idx="55">
                  <c:v>62289</c:v>
                </c:pt>
                <c:pt idx="56">
                  <c:v>65657</c:v>
                </c:pt>
                <c:pt idx="57">
                  <c:v>69026</c:v>
                </c:pt>
                <c:pt idx="58">
                  <c:v>72394</c:v>
                </c:pt>
                <c:pt idx="59">
                  <c:v>76060.800000000003</c:v>
                </c:pt>
                <c:pt idx="60">
                  <c:v>74628</c:v>
                </c:pt>
                <c:pt idx="61">
                  <c:v>73494</c:v>
                </c:pt>
                <c:pt idx="62">
                  <c:v>72360</c:v>
                </c:pt>
                <c:pt idx="63">
                  <c:v>50369</c:v>
                </c:pt>
                <c:pt idx="64">
                  <c:v>54057</c:v>
                </c:pt>
                <c:pt idx="65">
                  <c:v>57746</c:v>
                </c:pt>
                <c:pt idx="66">
                  <c:v>70434</c:v>
                </c:pt>
                <c:pt idx="67">
                  <c:v>74124</c:v>
                </c:pt>
                <c:pt idx="68">
                  <c:v>78381</c:v>
                </c:pt>
                <c:pt idx="69">
                  <c:v>82640</c:v>
                </c:pt>
                <c:pt idx="70">
                  <c:v>82560</c:v>
                </c:pt>
                <c:pt idx="71">
                  <c:v>82481</c:v>
                </c:pt>
                <c:pt idx="72">
                  <c:v>82402</c:v>
                </c:pt>
                <c:pt idx="73">
                  <c:v>82323</c:v>
                </c:pt>
                <c:pt idx="74">
                  <c:v>82244</c:v>
                </c:pt>
                <c:pt idx="75">
                  <c:v>80424</c:v>
                </c:pt>
                <c:pt idx="76">
                  <c:v>78602</c:v>
                </c:pt>
                <c:pt idx="77">
                  <c:v>76781</c:v>
                </c:pt>
                <c:pt idx="78">
                  <c:v>74961</c:v>
                </c:pt>
                <c:pt idx="79">
                  <c:v>73139</c:v>
                </c:pt>
                <c:pt idx="80">
                  <c:v>77668</c:v>
                </c:pt>
                <c:pt idx="81">
                  <c:v>82197</c:v>
                </c:pt>
                <c:pt idx="82">
                  <c:v>88240</c:v>
                </c:pt>
                <c:pt idx="83">
                  <c:v>88665</c:v>
                </c:pt>
                <c:pt idx="84">
                  <c:v>89091</c:v>
                </c:pt>
                <c:pt idx="85">
                  <c:v>89516</c:v>
                </c:pt>
                <c:pt idx="86">
                  <c:v>89939</c:v>
                </c:pt>
                <c:pt idx="87">
                  <c:v>90365</c:v>
                </c:pt>
                <c:pt idx="88">
                  <c:v>90872</c:v>
                </c:pt>
                <c:pt idx="89">
                  <c:v>91376</c:v>
                </c:pt>
                <c:pt idx="90">
                  <c:v>90603</c:v>
                </c:pt>
                <c:pt idx="91">
                  <c:v>89830</c:v>
                </c:pt>
                <c:pt idx="92">
                  <c:v>89060</c:v>
                </c:pt>
                <c:pt idx="93">
                  <c:v>88287</c:v>
                </c:pt>
                <c:pt idx="94">
                  <c:v>87514</c:v>
                </c:pt>
                <c:pt idx="95">
                  <c:v>86742</c:v>
                </c:pt>
                <c:pt idx="96">
                  <c:v>85801</c:v>
                </c:pt>
                <c:pt idx="97">
                  <c:v>84857</c:v>
                </c:pt>
                <c:pt idx="98">
                  <c:v>83945</c:v>
                </c:pt>
                <c:pt idx="99">
                  <c:v>83340</c:v>
                </c:pt>
                <c:pt idx="100">
                  <c:v>78071</c:v>
                </c:pt>
                <c:pt idx="101">
                  <c:v>72803</c:v>
                </c:pt>
                <c:pt idx="102">
                  <c:v>52536</c:v>
                </c:pt>
                <c:pt idx="103">
                  <c:v>53267</c:v>
                </c:pt>
                <c:pt idx="104">
                  <c:v>47999</c:v>
                </c:pt>
                <c:pt idx="105">
                  <c:v>30730</c:v>
                </c:pt>
                <c:pt idx="106">
                  <c:v>25461</c:v>
                </c:pt>
                <c:pt idx="107">
                  <c:v>14195</c:v>
                </c:pt>
                <c:pt idx="108">
                  <c:v>8926</c:v>
                </c:pt>
                <c:pt idx="109">
                  <c:v>957</c:v>
                </c:pt>
                <c:pt idx="110">
                  <c:v>848</c:v>
                </c:pt>
                <c:pt idx="111">
                  <c:v>740</c:v>
                </c:pt>
                <c:pt idx="112">
                  <c:v>480</c:v>
                </c:pt>
                <c:pt idx="113">
                  <c:v>370</c:v>
                </c:pt>
                <c:pt idx="114">
                  <c:v>370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2E-4235-BFEA-F254498B3218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simulazione!$AP$1204:$AP$1318</c:f>
              <c:numCache>
                <c:formatCode>_-* #.##0,00\ _€_-;\-* #.##0,00\ _€_-;_-* "-"??\ _€_-;_-@_-</c:formatCode>
                <c:ptCount val="115"/>
                <c:pt idx="0">
                  <c:v>104684</c:v>
                </c:pt>
                <c:pt idx="1">
                  <c:v>102188</c:v>
                </c:pt>
                <c:pt idx="2">
                  <c:v>100150</c:v>
                </c:pt>
                <c:pt idx="3">
                  <c:v>96137</c:v>
                </c:pt>
                <c:pt idx="4">
                  <c:v>92121</c:v>
                </c:pt>
                <c:pt idx="5">
                  <c:v>88105</c:v>
                </c:pt>
                <c:pt idx="6">
                  <c:v>84091</c:v>
                </c:pt>
                <c:pt idx="7">
                  <c:v>80075</c:v>
                </c:pt>
                <c:pt idx="8">
                  <c:v>76059</c:v>
                </c:pt>
                <c:pt idx="9">
                  <c:v>72045</c:v>
                </c:pt>
                <c:pt idx="10">
                  <c:v>68029</c:v>
                </c:pt>
                <c:pt idx="11">
                  <c:v>64013</c:v>
                </c:pt>
                <c:pt idx="12">
                  <c:v>64423</c:v>
                </c:pt>
                <c:pt idx="13">
                  <c:v>64830</c:v>
                </c:pt>
                <c:pt idx="14">
                  <c:v>65239</c:v>
                </c:pt>
                <c:pt idx="15">
                  <c:v>62428</c:v>
                </c:pt>
                <c:pt idx="16">
                  <c:v>59619</c:v>
                </c:pt>
                <c:pt idx="17">
                  <c:v>56810</c:v>
                </c:pt>
                <c:pt idx="18">
                  <c:v>54350</c:v>
                </c:pt>
                <c:pt idx="19">
                  <c:v>51889</c:v>
                </c:pt>
                <c:pt idx="20">
                  <c:v>60052</c:v>
                </c:pt>
                <c:pt idx="21">
                  <c:v>67949</c:v>
                </c:pt>
                <c:pt idx="22">
                  <c:v>75387</c:v>
                </c:pt>
                <c:pt idx="23">
                  <c:v>84805</c:v>
                </c:pt>
                <c:pt idx="24">
                  <c:v>94223</c:v>
                </c:pt>
                <c:pt idx="25">
                  <c:v>103640</c:v>
                </c:pt>
                <c:pt idx="26">
                  <c:v>104884</c:v>
                </c:pt>
                <c:pt idx="27">
                  <c:v>106127</c:v>
                </c:pt>
                <c:pt idx="28">
                  <c:v>107372</c:v>
                </c:pt>
                <c:pt idx="29">
                  <c:v>108615</c:v>
                </c:pt>
                <c:pt idx="30">
                  <c:v>107227</c:v>
                </c:pt>
                <c:pt idx="31">
                  <c:v>105839</c:v>
                </c:pt>
                <c:pt idx="32">
                  <c:v>105391</c:v>
                </c:pt>
                <c:pt idx="33">
                  <c:v>104944</c:v>
                </c:pt>
                <c:pt idx="34">
                  <c:v>104496</c:v>
                </c:pt>
                <c:pt idx="35">
                  <c:v>104050</c:v>
                </c:pt>
                <c:pt idx="36">
                  <c:v>103602</c:v>
                </c:pt>
                <c:pt idx="37">
                  <c:v>103153</c:v>
                </c:pt>
                <c:pt idx="38">
                  <c:v>102707</c:v>
                </c:pt>
                <c:pt idx="39">
                  <c:v>102259</c:v>
                </c:pt>
                <c:pt idx="40">
                  <c:v>92199</c:v>
                </c:pt>
                <c:pt idx="41">
                  <c:v>82406</c:v>
                </c:pt>
                <c:pt idx="42">
                  <c:v>72611</c:v>
                </c:pt>
                <c:pt idx="43">
                  <c:v>62818</c:v>
                </c:pt>
                <c:pt idx="44">
                  <c:v>53024</c:v>
                </c:pt>
                <c:pt idx="45">
                  <c:v>86460</c:v>
                </c:pt>
                <c:pt idx="46">
                  <c:v>83220</c:v>
                </c:pt>
                <c:pt idx="47">
                  <c:v>79981</c:v>
                </c:pt>
                <c:pt idx="48">
                  <c:v>74512</c:v>
                </c:pt>
                <c:pt idx="49">
                  <c:v>69043</c:v>
                </c:pt>
                <c:pt idx="50">
                  <c:v>68837</c:v>
                </c:pt>
                <c:pt idx="51">
                  <c:v>68630</c:v>
                </c:pt>
                <c:pt idx="52">
                  <c:v>68426</c:v>
                </c:pt>
                <c:pt idx="53">
                  <c:v>68219</c:v>
                </c:pt>
                <c:pt idx="54">
                  <c:v>68013</c:v>
                </c:pt>
                <c:pt idx="55">
                  <c:v>74057</c:v>
                </c:pt>
                <c:pt idx="56">
                  <c:v>80098</c:v>
                </c:pt>
                <c:pt idx="57">
                  <c:v>86141</c:v>
                </c:pt>
                <c:pt idx="58">
                  <c:v>92182</c:v>
                </c:pt>
                <c:pt idx="59">
                  <c:v>98226</c:v>
                </c:pt>
                <c:pt idx="60">
                  <c:v>96190</c:v>
                </c:pt>
                <c:pt idx="61">
                  <c:v>94155</c:v>
                </c:pt>
                <c:pt idx="62">
                  <c:v>92121</c:v>
                </c:pt>
                <c:pt idx="63">
                  <c:v>52677</c:v>
                </c:pt>
                <c:pt idx="64">
                  <c:v>59293</c:v>
                </c:pt>
                <c:pt idx="65">
                  <c:v>65909</c:v>
                </c:pt>
                <c:pt idx="66">
                  <c:v>72524</c:v>
                </c:pt>
                <c:pt idx="67">
                  <c:v>79142</c:v>
                </c:pt>
                <c:pt idx="68">
                  <c:v>86779</c:v>
                </c:pt>
                <c:pt idx="69">
                  <c:v>94417</c:v>
                </c:pt>
                <c:pt idx="70">
                  <c:v>94274</c:v>
                </c:pt>
                <c:pt idx="71">
                  <c:v>94133</c:v>
                </c:pt>
                <c:pt idx="72">
                  <c:v>93991</c:v>
                </c:pt>
                <c:pt idx="73">
                  <c:v>93849</c:v>
                </c:pt>
                <c:pt idx="74">
                  <c:v>93707</c:v>
                </c:pt>
                <c:pt idx="75">
                  <c:v>90442</c:v>
                </c:pt>
                <c:pt idx="76">
                  <c:v>87175</c:v>
                </c:pt>
                <c:pt idx="77">
                  <c:v>83908</c:v>
                </c:pt>
                <c:pt idx="78">
                  <c:v>80643</c:v>
                </c:pt>
                <c:pt idx="79">
                  <c:v>77376</c:v>
                </c:pt>
                <c:pt idx="80">
                  <c:v>85500</c:v>
                </c:pt>
                <c:pt idx="81">
                  <c:v>93623</c:v>
                </c:pt>
                <c:pt idx="82">
                  <c:v>101746</c:v>
                </c:pt>
                <c:pt idx="83">
                  <c:v>102236</c:v>
                </c:pt>
                <c:pt idx="84">
                  <c:v>102727</c:v>
                </c:pt>
                <c:pt idx="85">
                  <c:v>103217</c:v>
                </c:pt>
                <c:pt idx="86">
                  <c:v>103706</c:v>
                </c:pt>
                <c:pt idx="87">
                  <c:v>104196</c:v>
                </c:pt>
                <c:pt idx="88">
                  <c:v>104780</c:v>
                </c:pt>
                <c:pt idx="89">
                  <c:v>105362</c:v>
                </c:pt>
                <c:pt idx="90">
                  <c:v>104471</c:v>
                </c:pt>
                <c:pt idx="91">
                  <c:v>103580</c:v>
                </c:pt>
                <c:pt idx="92">
                  <c:v>102691</c:v>
                </c:pt>
                <c:pt idx="93">
                  <c:v>101800</c:v>
                </c:pt>
                <c:pt idx="94">
                  <c:v>100909</c:v>
                </c:pt>
                <c:pt idx="95">
                  <c:v>100019</c:v>
                </c:pt>
                <c:pt idx="96">
                  <c:v>98933</c:v>
                </c:pt>
                <c:pt idx="97">
                  <c:v>97845</c:v>
                </c:pt>
                <c:pt idx="98">
                  <c:v>96758</c:v>
                </c:pt>
                <c:pt idx="99">
                  <c:v>95672</c:v>
                </c:pt>
                <c:pt idx="100">
                  <c:v>86222</c:v>
                </c:pt>
                <c:pt idx="101">
                  <c:v>76773</c:v>
                </c:pt>
                <c:pt idx="102">
                  <c:v>67325</c:v>
                </c:pt>
                <c:pt idx="103">
                  <c:v>57875</c:v>
                </c:pt>
                <c:pt idx="104">
                  <c:v>48426</c:v>
                </c:pt>
                <c:pt idx="105">
                  <c:v>38976</c:v>
                </c:pt>
                <c:pt idx="106">
                  <c:v>29526</c:v>
                </c:pt>
                <c:pt idx="107">
                  <c:v>20079</c:v>
                </c:pt>
                <c:pt idx="108">
                  <c:v>10629</c:v>
                </c:pt>
                <c:pt idx="109">
                  <c:v>1178</c:v>
                </c:pt>
                <c:pt idx="110">
                  <c:v>983</c:v>
                </c:pt>
                <c:pt idx="111">
                  <c:v>788</c:v>
                </c:pt>
                <c:pt idx="112">
                  <c:v>591</c:v>
                </c:pt>
                <c:pt idx="113">
                  <c:v>394</c:v>
                </c:pt>
                <c:pt idx="114">
                  <c:v>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2E-4235-BFEA-F254498B3218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simulazione!$H$1204:$H$1318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simulazione!$AQ$1204:$AQ$1318</c:f>
              <c:numCache>
                <c:formatCode>_-* #.##0,00\ _€_-;\-* #.##0,00\ _€_-;_-* "-"??\ _€_-;_-@_-</c:formatCode>
                <c:ptCount val="115"/>
                <c:pt idx="0">
                  <c:v>137108</c:v>
                </c:pt>
                <c:pt idx="1">
                  <c:v>133839</c:v>
                </c:pt>
                <c:pt idx="2">
                  <c:v>131170</c:v>
                </c:pt>
                <c:pt idx="3">
                  <c:v>126137</c:v>
                </c:pt>
                <c:pt idx="4">
                  <c:v>122121</c:v>
                </c:pt>
                <c:pt idx="5">
                  <c:v>118105</c:v>
                </c:pt>
                <c:pt idx="6">
                  <c:v>114091</c:v>
                </c:pt>
                <c:pt idx="7">
                  <c:v>110075</c:v>
                </c:pt>
                <c:pt idx="8">
                  <c:v>106059</c:v>
                </c:pt>
                <c:pt idx="9">
                  <c:v>102045</c:v>
                </c:pt>
                <c:pt idx="10">
                  <c:v>98029</c:v>
                </c:pt>
                <c:pt idx="11">
                  <c:v>85013</c:v>
                </c:pt>
                <c:pt idx="12">
                  <c:v>85423</c:v>
                </c:pt>
                <c:pt idx="13">
                  <c:v>85830</c:v>
                </c:pt>
                <c:pt idx="14">
                  <c:v>86239</c:v>
                </c:pt>
                <c:pt idx="15">
                  <c:v>83428</c:v>
                </c:pt>
                <c:pt idx="16">
                  <c:v>80619</c:v>
                </c:pt>
                <c:pt idx="17">
                  <c:v>77810</c:v>
                </c:pt>
                <c:pt idx="18">
                  <c:v>75350</c:v>
                </c:pt>
                <c:pt idx="19">
                  <c:v>72889</c:v>
                </c:pt>
                <c:pt idx="20">
                  <c:v>81052</c:v>
                </c:pt>
                <c:pt idx="21">
                  <c:v>88949</c:v>
                </c:pt>
                <c:pt idx="22">
                  <c:v>105387</c:v>
                </c:pt>
                <c:pt idx="23">
                  <c:v>114805</c:v>
                </c:pt>
                <c:pt idx="24">
                  <c:v>124223</c:v>
                </c:pt>
                <c:pt idx="25">
                  <c:v>135741</c:v>
                </c:pt>
                <c:pt idx="26">
                  <c:v>137370</c:v>
                </c:pt>
                <c:pt idx="27">
                  <c:v>138998</c:v>
                </c:pt>
                <c:pt idx="28">
                  <c:v>140629</c:v>
                </c:pt>
                <c:pt idx="29">
                  <c:v>142257</c:v>
                </c:pt>
                <c:pt idx="30">
                  <c:v>140439</c:v>
                </c:pt>
                <c:pt idx="31">
                  <c:v>138621</c:v>
                </c:pt>
                <c:pt idx="32">
                  <c:v>138034</c:v>
                </c:pt>
                <c:pt idx="33">
                  <c:v>137449</c:v>
                </c:pt>
                <c:pt idx="34">
                  <c:v>136862</c:v>
                </c:pt>
                <c:pt idx="35">
                  <c:v>136278</c:v>
                </c:pt>
                <c:pt idx="36">
                  <c:v>135691</c:v>
                </c:pt>
                <c:pt idx="37">
                  <c:v>135103</c:v>
                </c:pt>
                <c:pt idx="38">
                  <c:v>134519</c:v>
                </c:pt>
                <c:pt idx="39">
                  <c:v>133932</c:v>
                </c:pt>
                <c:pt idx="40">
                  <c:v>122199</c:v>
                </c:pt>
                <c:pt idx="41">
                  <c:v>112406</c:v>
                </c:pt>
                <c:pt idx="42">
                  <c:v>102611</c:v>
                </c:pt>
                <c:pt idx="43">
                  <c:v>83818</c:v>
                </c:pt>
                <c:pt idx="44">
                  <c:v>74024</c:v>
                </c:pt>
                <c:pt idx="45">
                  <c:v>107460</c:v>
                </c:pt>
                <c:pt idx="46">
                  <c:v>104220</c:v>
                </c:pt>
                <c:pt idx="47">
                  <c:v>100981</c:v>
                </c:pt>
                <c:pt idx="48">
                  <c:v>95512</c:v>
                </c:pt>
                <c:pt idx="49">
                  <c:v>90043</c:v>
                </c:pt>
                <c:pt idx="50">
                  <c:v>89837</c:v>
                </c:pt>
                <c:pt idx="51">
                  <c:v>89630</c:v>
                </c:pt>
                <c:pt idx="52">
                  <c:v>89426</c:v>
                </c:pt>
                <c:pt idx="53">
                  <c:v>89219</c:v>
                </c:pt>
                <c:pt idx="54">
                  <c:v>89013</c:v>
                </c:pt>
                <c:pt idx="55">
                  <c:v>95057</c:v>
                </c:pt>
                <c:pt idx="56">
                  <c:v>101098</c:v>
                </c:pt>
                <c:pt idx="57">
                  <c:v>107141</c:v>
                </c:pt>
                <c:pt idx="58">
                  <c:v>113182</c:v>
                </c:pt>
                <c:pt idx="59">
                  <c:v>119522.8</c:v>
                </c:pt>
                <c:pt idx="60">
                  <c:v>117190</c:v>
                </c:pt>
                <c:pt idx="61">
                  <c:v>115155</c:v>
                </c:pt>
                <c:pt idx="62">
                  <c:v>113121</c:v>
                </c:pt>
                <c:pt idx="63">
                  <c:v>73677</c:v>
                </c:pt>
                <c:pt idx="64">
                  <c:v>80293</c:v>
                </c:pt>
                <c:pt idx="65">
                  <c:v>86909</c:v>
                </c:pt>
                <c:pt idx="66">
                  <c:v>102524</c:v>
                </c:pt>
                <c:pt idx="67">
                  <c:v>109142</c:v>
                </c:pt>
                <c:pt idx="68">
                  <c:v>116779</c:v>
                </c:pt>
                <c:pt idx="69">
                  <c:v>124417</c:v>
                </c:pt>
                <c:pt idx="70">
                  <c:v>124274</c:v>
                </c:pt>
                <c:pt idx="71">
                  <c:v>124133</c:v>
                </c:pt>
                <c:pt idx="72">
                  <c:v>123991</c:v>
                </c:pt>
                <c:pt idx="73">
                  <c:v>123849</c:v>
                </c:pt>
                <c:pt idx="74">
                  <c:v>123707</c:v>
                </c:pt>
                <c:pt idx="75">
                  <c:v>120442</c:v>
                </c:pt>
                <c:pt idx="76">
                  <c:v>117175</c:v>
                </c:pt>
                <c:pt idx="77">
                  <c:v>113908</c:v>
                </c:pt>
                <c:pt idx="78">
                  <c:v>110643</c:v>
                </c:pt>
                <c:pt idx="79">
                  <c:v>107376</c:v>
                </c:pt>
                <c:pt idx="80">
                  <c:v>115500</c:v>
                </c:pt>
                <c:pt idx="81">
                  <c:v>123623</c:v>
                </c:pt>
                <c:pt idx="82">
                  <c:v>133260</c:v>
                </c:pt>
                <c:pt idx="83">
                  <c:v>133902</c:v>
                </c:pt>
                <c:pt idx="84">
                  <c:v>134545</c:v>
                </c:pt>
                <c:pt idx="85">
                  <c:v>135187</c:v>
                </c:pt>
                <c:pt idx="86">
                  <c:v>135827</c:v>
                </c:pt>
                <c:pt idx="87">
                  <c:v>136469</c:v>
                </c:pt>
                <c:pt idx="88">
                  <c:v>137234</c:v>
                </c:pt>
                <c:pt idx="89">
                  <c:v>137996</c:v>
                </c:pt>
                <c:pt idx="90">
                  <c:v>136829</c:v>
                </c:pt>
                <c:pt idx="91">
                  <c:v>135662</c:v>
                </c:pt>
                <c:pt idx="92">
                  <c:v>134498</c:v>
                </c:pt>
                <c:pt idx="93">
                  <c:v>133331</c:v>
                </c:pt>
                <c:pt idx="94">
                  <c:v>132164</c:v>
                </c:pt>
                <c:pt idx="95">
                  <c:v>130998</c:v>
                </c:pt>
                <c:pt idx="96">
                  <c:v>129576</c:v>
                </c:pt>
                <c:pt idx="97">
                  <c:v>128151</c:v>
                </c:pt>
                <c:pt idx="98">
                  <c:v>126758</c:v>
                </c:pt>
                <c:pt idx="99">
                  <c:v>125672</c:v>
                </c:pt>
                <c:pt idx="100">
                  <c:v>116222</c:v>
                </c:pt>
                <c:pt idx="101">
                  <c:v>106773</c:v>
                </c:pt>
                <c:pt idx="102">
                  <c:v>82325</c:v>
                </c:pt>
                <c:pt idx="103">
                  <c:v>78875</c:v>
                </c:pt>
                <c:pt idx="104">
                  <c:v>69426</c:v>
                </c:pt>
                <c:pt idx="105">
                  <c:v>47976</c:v>
                </c:pt>
                <c:pt idx="106">
                  <c:v>38526</c:v>
                </c:pt>
                <c:pt idx="107">
                  <c:v>23079</c:v>
                </c:pt>
                <c:pt idx="108">
                  <c:v>13629</c:v>
                </c:pt>
                <c:pt idx="109">
                  <c:v>1478</c:v>
                </c:pt>
                <c:pt idx="110">
                  <c:v>1283</c:v>
                </c:pt>
                <c:pt idx="111">
                  <c:v>1088</c:v>
                </c:pt>
                <c:pt idx="112">
                  <c:v>741</c:v>
                </c:pt>
                <c:pt idx="113">
                  <c:v>544</c:v>
                </c:pt>
                <c:pt idx="114">
                  <c:v>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C2E-4235-BFEA-F254498B3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647584"/>
        <c:axId val="2015645088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simulazione!$AX$1204:$AX$1318</c:f>
              <c:numCache>
                <c:formatCode>Standard</c:formatCode>
                <c:ptCount val="115"/>
                <c:pt idx="0">
                  <c:v>178900</c:v>
                </c:pt>
                <c:pt idx="20">
                  <c:v>294900</c:v>
                </c:pt>
                <c:pt idx="40">
                  <c:v>512900</c:v>
                </c:pt>
                <c:pt idx="60">
                  <c:v>896300</c:v>
                </c:pt>
                <c:pt idx="85">
                  <c:v>406300</c:v>
                </c:pt>
                <c:pt idx="105">
                  <c:v>281750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96-4A66-9DA3-DD552A84E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5647584"/>
        <c:axId val="2015645088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simulazione!$AW$1204:$AW$1318</c:f>
              <c:numCache>
                <c:formatCode>_-* #.##0,00\ _€_-;\-* #.##0,00\ _€_-;_-* "-"??\ _€_-;_-@_-</c:formatCode>
                <c:ptCount val="115"/>
                <c:pt idx="0">
                  <c:v>228788</c:v>
                </c:pt>
                <c:pt idx="20">
                  <c:v>107288</c:v>
                </c:pt>
                <c:pt idx="40">
                  <c:v>381788</c:v>
                </c:pt>
                <c:pt idx="60">
                  <c:v>228788</c:v>
                </c:pt>
                <c:pt idx="85">
                  <c:v>293288</c:v>
                </c:pt>
                <c:pt idx="105">
                  <c:v>390788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C2E-4235-BFEA-F254498B3218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simulazione!$AV$1204:$AV$1318</c:f>
              <c:numCache>
                <c:formatCode>_-* #.##0,00\ _€_-;\-* #.##0,00\ _€_-;_-* "-"??\ _€_-;_-@_-</c:formatCode>
                <c:ptCount val="115"/>
                <c:pt idx="0">
                  <c:v>30788</c:v>
                </c:pt>
                <c:pt idx="1">
                  <c:v>30788</c:v>
                </c:pt>
                <c:pt idx="2">
                  <c:v>120788</c:v>
                </c:pt>
                <c:pt idx="3">
                  <c:v>210788</c:v>
                </c:pt>
                <c:pt idx="4">
                  <c:v>300788</c:v>
                </c:pt>
                <c:pt idx="5">
                  <c:v>390788</c:v>
                </c:pt>
                <c:pt idx="6">
                  <c:v>390788</c:v>
                </c:pt>
                <c:pt idx="7">
                  <c:v>390788</c:v>
                </c:pt>
                <c:pt idx="8">
                  <c:v>390788</c:v>
                </c:pt>
                <c:pt idx="9">
                  <c:v>390788</c:v>
                </c:pt>
                <c:pt idx="10">
                  <c:v>330788</c:v>
                </c:pt>
                <c:pt idx="11">
                  <c:v>270788</c:v>
                </c:pt>
                <c:pt idx="12">
                  <c:v>210788</c:v>
                </c:pt>
                <c:pt idx="13">
                  <c:v>210788</c:v>
                </c:pt>
                <c:pt idx="14">
                  <c:v>150788</c:v>
                </c:pt>
                <c:pt idx="15">
                  <c:v>150788</c:v>
                </c:pt>
                <c:pt idx="16">
                  <c:v>150788</c:v>
                </c:pt>
                <c:pt idx="17">
                  <c:v>150788</c:v>
                </c:pt>
                <c:pt idx="18">
                  <c:v>150788</c:v>
                </c:pt>
                <c:pt idx="19">
                  <c:v>150788</c:v>
                </c:pt>
                <c:pt idx="20">
                  <c:v>90788</c:v>
                </c:pt>
                <c:pt idx="21">
                  <c:v>30788</c:v>
                </c:pt>
                <c:pt idx="22">
                  <c:v>60788</c:v>
                </c:pt>
                <c:pt idx="23">
                  <c:v>90788</c:v>
                </c:pt>
                <c:pt idx="24">
                  <c:v>120788</c:v>
                </c:pt>
                <c:pt idx="25">
                  <c:v>150788</c:v>
                </c:pt>
                <c:pt idx="26">
                  <c:v>180788</c:v>
                </c:pt>
                <c:pt idx="27">
                  <c:v>210788</c:v>
                </c:pt>
                <c:pt idx="28">
                  <c:v>150788</c:v>
                </c:pt>
                <c:pt idx="29">
                  <c:v>150788</c:v>
                </c:pt>
                <c:pt idx="30">
                  <c:v>90788</c:v>
                </c:pt>
                <c:pt idx="31">
                  <c:v>90788</c:v>
                </c:pt>
                <c:pt idx="32">
                  <c:v>90788</c:v>
                </c:pt>
                <c:pt idx="33">
                  <c:v>90788</c:v>
                </c:pt>
                <c:pt idx="34">
                  <c:v>90788</c:v>
                </c:pt>
                <c:pt idx="35">
                  <c:v>90788</c:v>
                </c:pt>
                <c:pt idx="36">
                  <c:v>90788</c:v>
                </c:pt>
                <c:pt idx="37">
                  <c:v>90788</c:v>
                </c:pt>
                <c:pt idx="38">
                  <c:v>90788</c:v>
                </c:pt>
                <c:pt idx="39">
                  <c:v>90788</c:v>
                </c:pt>
                <c:pt idx="40">
                  <c:v>90788</c:v>
                </c:pt>
                <c:pt idx="41">
                  <c:v>180788</c:v>
                </c:pt>
                <c:pt idx="42">
                  <c:v>270788</c:v>
                </c:pt>
                <c:pt idx="43">
                  <c:v>360788</c:v>
                </c:pt>
                <c:pt idx="44">
                  <c:v>450788</c:v>
                </c:pt>
                <c:pt idx="45">
                  <c:v>450788</c:v>
                </c:pt>
                <c:pt idx="46">
                  <c:v>450788</c:v>
                </c:pt>
                <c:pt idx="47">
                  <c:v>450788</c:v>
                </c:pt>
                <c:pt idx="48">
                  <c:v>450788</c:v>
                </c:pt>
                <c:pt idx="49">
                  <c:v>450788</c:v>
                </c:pt>
                <c:pt idx="50">
                  <c:v>450788</c:v>
                </c:pt>
                <c:pt idx="51">
                  <c:v>450788</c:v>
                </c:pt>
                <c:pt idx="52">
                  <c:v>450788</c:v>
                </c:pt>
                <c:pt idx="53">
                  <c:v>450788</c:v>
                </c:pt>
                <c:pt idx="54">
                  <c:v>450788</c:v>
                </c:pt>
                <c:pt idx="55">
                  <c:v>450788</c:v>
                </c:pt>
                <c:pt idx="56">
                  <c:v>390788</c:v>
                </c:pt>
                <c:pt idx="57">
                  <c:v>330788</c:v>
                </c:pt>
                <c:pt idx="58">
                  <c:v>330788</c:v>
                </c:pt>
                <c:pt idx="59">
                  <c:v>270788</c:v>
                </c:pt>
                <c:pt idx="60">
                  <c:v>270788</c:v>
                </c:pt>
                <c:pt idx="61">
                  <c:v>270788</c:v>
                </c:pt>
                <c:pt idx="62">
                  <c:v>270788</c:v>
                </c:pt>
                <c:pt idx="63">
                  <c:v>210788</c:v>
                </c:pt>
                <c:pt idx="64">
                  <c:v>210788</c:v>
                </c:pt>
                <c:pt idx="65">
                  <c:v>210788</c:v>
                </c:pt>
                <c:pt idx="66">
                  <c:v>150788</c:v>
                </c:pt>
                <c:pt idx="67">
                  <c:v>90788</c:v>
                </c:pt>
                <c:pt idx="68">
                  <c:v>120788</c:v>
                </c:pt>
                <c:pt idx="69">
                  <c:v>150788</c:v>
                </c:pt>
                <c:pt idx="70">
                  <c:v>180788</c:v>
                </c:pt>
                <c:pt idx="71">
                  <c:v>210788</c:v>
                </c:pt>
                <c:pt idx="72">
                  <c:v>240788</c:v>
                </c:pt>
                <c:pt idx="73">
                  <c:v>270788</c:v>
                </c:pt>
                <c:pt idx="74">
                  <c:v>300788</c:v>
                </c:pt>
                <c:pt idx="75">
                  <c:v>300788</c:v>
                </c:pt>
                <c:pt idx="76">
                  <c:v>300788</c:v>
                </c:pt>
                <c:pt idx="77">
                  <c:v>300788</c:v>
                </c:pt>
                <c:pt idx="78">
                  <c:v>300788</c:v>
                </c:pt>
                <c:pt idx="79">
                  <c:v>300788</c:v>
                </c:pt>
                <c:pt idx="80">
                  <c:v>300788</c:v>
                </c:pt>
                <c:pt idx="81">
                  <c:v>240788</c:v>
                </c:pt>
                <c:pt idx="82">
                  <c:v>180788</c:v>
                </c:pt>
                <c:pt idx="83">
                  <c:v>120788</c:v>
                </c:pt>
                <c:pt idx="84">
                  <c:v>210788</c:v>
                </c:pt>
                <c:pt idx="85">
                  <c:v>240788</c:v>
                </c:pt>
                <c:pt idx="86">
                  <c:v>330788</c:v>
                </c:pt>
                <c:pt idx="87">
                  <c:v>270788</c:v>
                </c:pt>
                <c:pt idx="88">
                  <c:v>210788</c:v>
                </c:pt>
                <c:pt idx="89">
                  <c:v>150788</c:v>
                </c:pt>
                <c:pt idx="90">
                  <c:v>180788</c:v>
                </c:pt>
                <c:pt idx="91">
                  <c:v>210788</c:v>
                </c:pt>
                <c:pt idx="92">
                  <c:v>300788</c:v>
                </c:pt>
                <c:pt idx="93">
                  <c:v>300788</c:v>
                </c:pt>
                <c:pt idx="94">
                  <c:v>300788</c:v>
                </c:pt>
                <c:pt idx="95">
                  <c:v>300788</c:v>
                </c:pt>
                <c:pt idx="96">
                  <c:v>300788</c:v>
                </c:pt>
                <c:pt idx="97">
                  <c:v>300788</c:v>
                </c:pt>
                <c:pt idx="98">
                  <c:v>300788</c:v>
                </c:pt>
                <c:pt idx="99">
                  <c:v>300788</c:v>
                </c:pt>
                <c:pt idx="100">
                  <c:v>300788</c:v>
                </c:pt>
                <c:pt idx="101">
                  <c:v>390788</c:v>
                </c:pt>
                <c:pt idx="102">
                  <c:v>390788</c:v>
                </c:pt>
                <c:pt idx="103">
                  <c:v>390788</c:v>
                </c:pt>
                <c:pt idx="104">
                  <c:v>390788</c:v>
                </c:pt>
                <c:pt idx="105">
                  <c:v>390788</c:v>
                </c:pt>
                <c:pt idx="106">
                  <c:v>390788</c:v>
                </c:pt>
                <c:pt idx="107">
                  <c:v>390788</c:v>
                </c:pt>
                <c:pt idx="108">
                  <c:v>390788</c:v>
                </c:pt>
                <c:pt idx="109">
                  <c:v>390788</c:v>
                </c:pt>
                <c:pt idx="110">
                  <c:v>390788</c:v>
                </c:pt>
                <c:pt idx="111">
                  <c:v>390788</c:v>
                </c:pt>
                <c:pt idx="112">
                  <c:v>390788</c:v>
                </c:pt>
                <c:pt idx="113">
                  <c:v>390788</c:v>
                </c:pt>
                <c:pt idx="114">
                  <c:v>390788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67-4433-8354-F12B9DEB26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5647584"/>
        <c:axId val="2015645088"/>
      </c:lineChart>
      <c:catAx>
        <c:axId val="2015647584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45088"/>
        <c:crosses val="autoZero"/>
        <c:auto val="1"/>
        <c:lblAlgn val="ctr"/>
        <c:lblOffset val="100"/>
        <c:noMultiLvlLbl val="0"/>
      </c:catAx>
      <c:valAx>
        <c:axId val="2015645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5647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Net</a:t>
            </a:r>
            <a:r>
              <a:rPr lang="it-IT" baseline="0"/>
              <a:t> flow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red zone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simulazione!$Q$1324:$Q$1438</c:f>
              <c:numCache>
                <c:formatCode>Standard</c:formatCode>
                <c:ptCount val="115"/>
                <c:pt idx="0">
                  <c:v>387693</c:v>
                </c:pt>
                <c:pt idx="1">
                  <c:v>378452</c:v>
                </c:pt>
                <c:pt idx="2">
                  <c:v>370908</c:v>
                </c:pt>
                <c:pt idx="3">
                  <c:v>356039</c:v>
                </c:pt>
                <c:pt idx="4">
                  <c:v>341167</c:v>
                </c:pt>
                <c:pt idx="5">
                  <c:v>326297</c:v>
                </c:pt>
                <c:pt idx="6">
                  <c:v>311426</c:v>
                </c:pt>
                <c:pt idx="7">
                  <c:v>296554</c:v>
                </c:pt>
                <c:pt idx="8">
                  <c:v>281684</c:v>
                </c:pt>
                <c:pt idx="9">
                  <c:v>266813</c:v>
                </c:pt>
                <c:pt idx="10">
                  <c:v>251943</c:v>
                </c:pt>
                <c:pt idx="11">
                  <c:v>237071</c:v>
                </c:pt>
                <c:pt idx="12">
                  <c:v>238583</c:v>
                </c:pt>
                <c:pt idx="13">
                  <c:v>240097</c:v>
                </c:pt>
                <c:pt idx="14">
                  <c:v>241609</c:v>
                </c:pt>
                <c:pt idx="15">
                  <c:v>231203</c:v>
                </c:pt>
                <c:pt idx="16">
                  <c:v>220797</c:v>
                </c:pt>
                <c:pt idx="17">
                  <c:v>210392</c:v>
                </c:pt>
                <c:pt idx="18">
                  <c:v>201278</c:v>
                </c:pt>
                <c:pt idx="19">
                  <c:v>192165</c:v>
                </c:pt>
                <c:pt idx="20">
                  <c:v>222403</c:v>
                </c:pt>
                <c:pt idx="21">
                  <c:v>251649</c:v>
                </c:pt>
                <c:pt idx="22">
                  <c:v>279198</c:v>
                </c:pt>
                <c:pt idx="23">
                  <c:v>314077</c:v>
                </c:pt>
                <c:pt idx="24">
                  <c:v>348954</c:v>
                </c:pt>
                <c:pt idx="25">
                  <c:v>383831</c:v>
                </c:pt>
                <c:pt idx="26">
                  <c:v>388437</c:v>
                </c:pt>
                <c:pt idx="27">
                  <c:v>393043</c:v>
                </c:pt>
                <c:pt idx="28">
                  <c:v>397649</c:v>
                </c:pt>
                <c:pt idx="29">
                  <c:v>402254</c:v>
                </c:pt>
                <c:pt idx="30">
                  <c:v>397115</c:v>
                </c:pt>
                <c:pt idx="31">
                  <c:v>391974</c:v>
                </c:pt>
                <c:pt idx="32">
                  <c:v>390318</c:v>
                </c:pt>
                <c:pt idx="33">
                  <c:v>388660</c:v>
                </c:pt>
                <c:pt idx="34">
                  <c:v>387002</c:v>
                </c:pt>
                <c:pt idx="35">
                  <c:v>385346</c:v>
                </c:pt>
                <c:pt idx="36">
                  <c:v>383688</c:v>
                </c:pt>
                <c:pt idx="37">
                  <c:v>382032</c:v>
                </c:pt>
                <c:pt idx="38">
                  <c:v>380375</c:v>
                </c:pt>
                <c:pt idx="39">
                  <c:v>378719</c:v>
                </c:pt>
                <c:pt idx="40">
                  <c:v>341457</c:v>
                </c:pt>
                <c:pt idx="41">
                  <c:v>305187</c:v>
                </c:pt>
                <c:pt idx="42">
                  <c:v>268915</c:v>
                </c:pt>
                <c:pt idx="43">
                  <c:v>232645</c:v>
                </c:pt>
                <c:pt idx="44">
                  <c:v>196373</c:v>
                </c:pt>
                <c:pt idx="45">
                  <c:v>160103</c:v>
                </c:pt>
                <c:pt idx="46">
                  <c:v>154102</c:v>
                </c:pt>
                <c:pt idx="47">
                  <c:v>148103</c:v>
                </c:pt>
                <c:pt idx="48">
                  <c:v>137976</c:v>
                </c:pt>
                <c:pt idx="49">
                  <c:v>127849</c:v>
                </c:pt>
                <c:pt idx="50">
                  <c:v>127467</c:v>
                </c:pt>
                <c:pt idx="51">
                  <c:v>127088</c:v>
                </c:pt>
                <c:pt idx="52">
                  <c:v>126706</c:v>
                </c:pt>
                <c:pt idx="53">
                  <c:v>126324</c:v>
                </c:pt>
                <c:pt idx="54">
                  <c:v>125945</c:v>
                </c:pt>
                <c:pt idx="55">
                  <c:v>137133</c:v>
                </c:pt>
                <c:pt idx="56">
                  <c:v>148322</c:v>
                </c:pt>
                <c:pt idx="57">
                  <c:v>159511</c:v>
                </c:pt>
                <c:pt idx="58">
                  <c:v>170700</c:v>
                </c:pt>
                <c:pt idx="59">
                  <c:v>181887</c:v>
                </c:pt>
                <c:pt idx="60">
                  <c:v>178119</c:v>
                </c:pt>
                <c:pt idx="61">
                  <c:v>174352</c:v>
                </c:pt>
                <c:pt idx="62">
                  <c:v>170585</c:v>
                </c:pt>
                <c:pt idx="63">
                  <c:v>195086</c:v>
                </c:pt>
                <c:pt idx="64">
                  <c:v>219590</c:v>
                </c:pt>
                <c:pt idx="65">
                  <c:v>244091</c:v>
                </c:pt>
                <c:pt idx="66">
                  <c:v>268595</c:v>
                </c:pt>
                <c:pt idx="67">
                  <c:v>293098</c:v>
                </c:pt>
                <c:pt idx="68">
                  <c:v>321385</c:v>
                </c:pt>
                <c:pt idx="69">
                  <c:v>349672</c:v>
                </c:pt>
                <c:pt idx="70">
                  <c:v>349146</c:v>
                </c:pt>
                <c:pt idx="71">
                  <c:v>348621</c:v>
                </c:pt>
                <c:pt idx="72">
                  <c:v>348093</c:v>
                </c:pt>
                <c:pt idx="73">
                  <c:v>347568</c:v>
                </c:pt>
                <c:pt idx="74">
                  <c:v>347042</c:v>
                </c:pt>
                <c:pt idx="75">
                  <c:v>334946</c:v>
                </c:pt>
                <c:pt idx="76">
                  <c:v>322850</c:v>
                </c:pt>
                <c:pt idx="77">
                  <c:v>310754</c:v>
                </c:pt>
                <c:pt idx="78">
                  <c:v>298658</c:v>
                </c:pt>
                <c:pt idx="79">
                  <c:v>286562</c:v>
                </c:pt>
                <c:pt idx="80">
                  <c:v>316647</c:v>
                </c:pt>
                <c:pt idx="81">
                  <c:v>346733</c:v>
                </c:pt>
                <c:pt idx="82">
                  <c:v>376818</c:v>
                </c:pt>
                <c:pt idx="83">
                  <c:v>378632</c:v>
                </c:pt>
                <c:pt idx="84">
                  <c:v>380447</c:v>
                </c:pt>
                <c:pt idx="85">
                  <c:v>382261</c:v>
                </c:pt>
                <c:pt idx="86">
                  <c:v>384075</c:v>
                </c:pt>
                <c:pt idx="87">
                  <c:v>385892</c:v>
                </c:pt>
                <c:pt idx="88">
                  <c:v>388048</c:v>
                </c:pt>
                <c:pt idx="89">
                  <c:v>390204</c:v>
                </c:pt>
                <c:pt idx="90">
                  <c:v>386907</c:v>
                </c:pt>
                <c:pt idx="91">
                  <c:v>383609</c:v>
                </c:pt>
                <c:pt idx="92">
                  <c:v>380312</c:v>
                </c:pt>
                <c:pt idx="93">
                  <c:v>377014</c:v>
                </c:pt>
                <c:pt idx="94">
                  <c:v>373715</c:v>
                </c:pt>
                <c:pt idx="95">
                  <c:v>370417</c:v>
                </c:pt>
                <c:pt idx="96">
                  <c:v>366392</c:v>
                </c:pt>
                <c:pt idx="97">
                  <c:v>362367</c:v>
                </c:pt>
                <c:pt idx="98">
                  <c:v>358344</c:v>
                </c:pt>
                <c:pt idx="99">
                  <c:v>354320</c:v>
                </c:pt>
                <c:pt idx="100">
                  <c:v>319324</c:v>
                </c:pt>
                <c:pt idx="101">
                  <c:v>284327</c:v>
                </c:pt>
                <c:pt idx="102">
                  <c:v>249331</c:v>
                </c:pt>
                <c:pt idx="103">
                  <c:v>214335</c:v>
                </c:pt>
                <c:pt idx="104">
                  <c:v>179340</c:v>
                </c:pt>
                <c:pt idx="105">
                  <c:v>144344</c:v>
                </c:pt>
                <c:pt idx="106">
                  <c:v>109349</c:v>
                </c:pt>
                <c:pt idx="107">
                  <c:v>74353</c:v>
                </c:pt>
                <c:pt idx="108">
                  <c:v>39357</c:v>
                </c:pt>
                <c:pt idx="109">
                  <c:v>4362</c:v>
                </c:pt>
                <c:pt idx="110">
                  <c:v>3635</c:v>
                </c:pt>
                <c:pt idx="111">
                  <c:v>2907</c:v>
                </c:pt>
                <c:pt idx="112">
                  <c:v>2182</c:v>
                </c:pt>
                <c:pt idx="113">
                  <c:v>1455</c:v>
                </c:pt>
                <c:pt idx="114">
                  <c:v>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90-4483-AC64-D496C24FBB27}"/>
            </c:ext>
          </c:extLst>
        </c:ser>
        <c:ser>
          <c:idx val="1"/>
          <c:order val="1"/>
          <c:tx>
            <c:v>yellow zone</c:v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simulazione!$N$1324:$N$1438</c:f>
              <c:numCache>
                <c:formatCode>Standard</c:formatCode>
                <c:ptCount val="115"/>
                <c:pt idx="0">
                  <c:v>717948</c:v>
                </c:pt>
                <c:pt idx="1">
                  <c:v>700835</c:v>
                </c:pt>
                <c:pt idx="2">
                  <c:v>686867</c:v>
                </c:pt>
                <c:pt idx="3">
                  <c:v>659328</c:v>
                </c:pt>
                <c:pt idx="4">
                  <c:v>631790</c:v>
                </c:pt>
                <c:pt idx="5">
                  <c:v>604251</c:v>
                </c:pt>
                <c:pt idx="6">
                  <c:v>576712</c:v>
                </c:pt>
                <c:pt idx="7">
                  <c:v>549174</c:v>
                </c:pt>
                <c:pt idx="8">
                  <c:v>521635</c:v>
                </c:pt>
                <c:pt idx="9">
                  <c:v>494096</c:v>
                </c:pt>
                <c:pt idx="10">
                  <c:v>466558</c:v>
                </c:pt>
                <c:pt idx="11">
                  <c:v>439019</c:v>
                </c:pt>
                <c:pt idx="12">
                  <c:v>441820</c:v>
                </c:pt>
                <c:pt idx="13">
                  <c:v>444621</c:v>
                </c:pt>
                <c:pt idx="14">
                  <c:v>447421</c:v>
                </c:pt>
                <c:pt idx="15">
                  <c:v>428151</c:v>
                </c:pt>
                <c:pt idx="16">
                  <c:v>408881</c:v>
                </c:pt>
                <c:pt idx="17">
                  <c:v>389611</c:v>
                </c:pt>
                <c:pt idx="18">
                  <c:v>372735</c:v>
                </c:pt>
                <c:pt idx="19">
                  <c:v>355860</c:v>
                </c:pt>
                <c:pt idx="20">
                  <c:v>411855</c:v>
                </c:pt>
                <c:pt idx="21">
                  <c:v>466017</c:v>
                </c:pt>
                <c:pt idx="22">
                  <c:v>517034</c:v>
                </c:pt>
                <c:pt idx="23">
                  <c:v>581621</c:v>
                </c:pt>
                <c:pt idx="24">
                  <c:v>646209</c:v>
                </c:pt>
                <c:pt idx="25">
                  <c:v>710796</c:v>
                </c:pt>
                <c:pt idx="26">
                  <c:v>719325</c:v>
                </c:pt>
                <c:pt idx="27">
                  <c:v>727855</c:v>
                </c:pt>
                <c:pt idx="28">
                  <c:v>736384</c:v>
                </c:pt>
                <c:pt idx="29">
                  <c:v>744913</c:v>
                </c:pt>
                <c:pt idx="30">
                  <c:v>735395</c:v>
                </c:pt>
                <c:pt idx="31">
                  <c:v>725876</c:v>
                </c:pt>
                <c:pt idx="32">
                  <c:v>722807</c:v>
                </c:pt>
                <c:pt idx="33">
                  <c:v>719739</c:v>
                </c:pt>
                <c:pt idx="34">
                  <c:v>716670</c:v>
                </c:pt>
                <c:pt idx="35">
                  <c:v>713602</c:v>
                </c:pt>
                <c:pt idx="36">
                  <c:v>710533</c:v>
                </c:pt>
                <c:pt idx="37">
                  <c:v>707464</c:v>
                </c:pt>
                <c:pt idx="38">
                  <c:v>704396</c:v>
                </c:pt>
                <c:pt idx="39">
                  <c:v>701327</c:v>
                </c:pt>
                <c:pt idx="40">
                  <c:v>632326</c:v>
                </c:pt>
                <c:pt idx="41">
                  <c:v>565158</c:v>
                </c:pt>
                <c:pt idx="42">
                  <c:v>497989</c:v>
                </c:pt>
                <c:pt idx="43">
                  <c:v>430821</c:v>
                </c:pt>
                <c:pt idx="44">
                  <c:v>363652</c:v>
                </c:pt>
                <c:pt idx="45">
                  <c:v>296484</c:v>
                </c:pt>
                <c:pt idx="46">
                  <c:v>285374</c:v>
                </c:pt>
                <c:pt idx="47">
                  <c:v>274263</c:v>
                </c:pt>
                <c:pt idx="48">
                  <c:v>255510</c:v>
                </c:pt>
                <c:pt idx="49">
                  <c:v>236756</c:v>
                </c:pt>
                <c:pt idx="50">
                  <c:v>236050</c:v>
                </c:pt>
                <c:pt idx="51">
                  <c:v>235345</c:v>
                </c:pt>
                <c:pt idx="52">
                  <c:v>234639</c:v>
                </c:pt>
                <c:pt idx="53">
                  <c:v>233933</c:v>
                </c:pt>
                <c:pt idx="54">
                  <c:v>233228</c:v>
                </c:pt>
                <c:pt idx="55">
                  <c:v>253948</c:v>
                </c:pt>
                <c:pt idx="56">
                  <c:v>274668</c:v>
                </c:pt>
                <c:pt idx="57">
                  <c:v>295387</c:v>
                </c:pt>
                <c:pt idx="58">
                  <c:v>316107</c:v>
                </c:pt>
                <c:pt idx="59">
                  <c:v>336827</c:v>
                </c:pt>
                <c:pt idx="60">
                  <c:v>329849</c:v>
                </c:pt>
                <c:pt idx="61">
                  <c:v>322872</c:v>
                </c:pt>
                <c:pt idx="62">
                  <c:v>315894</c:v>
                </c:pt>
                <c:pt idx="63">
                  <c:v>361269</c:v>
                </c:pt>
                <c:pt idx="64">
                  <c:v>406645</c:v>
                </c:pt>
                <c:pt idx="65">
                  <c:v>452020</c:v>
                </c:pt>
                <c:pt idx="66">
                  <c:v>497395</c:v>
                </c:pt>
                <c:pt idx="67">
                  <c:v>542771</c:v>
                </c:pt>
                <c:pt idx="68">
                  <c:v>595155</c:v>
                </c:pt>
                <c:pt idx="69">
                  <c:v>647540</c:v>
                </c:pt>
                <c:pt idx="70">
                  <c:v>646566</c:v>
                </c:pt>
                <c:pt idx="71">
                  <c:v>645591</c:v>
                </c:pt>
                <c:pt idx="72">
                  <c:v>644617</c:v>
                </c:pt>
                <c:pt idx="73">
                  <c:v>643642</c:v>
                </c:pt>
                <c:pt idx="74">
                  <c:v>642667</c:v>
                </c:pt>
                <c:pt idx="75">
                  <c:v>620268</c:v>
                </c:pt>
                <c:pt idx="76">
                  <c:v>597868</c:v>
                </c:pt>
                <c:pt idx="77">
                  <c:v>575468</c:v>
                </c:pt>
                <c:pt idx="78">
                  <c:v>553068</c:v>
                </c:pt>
                <c:pt idx="79">
                  <c:v>530668</c:v>
                </c:pt>
                <c:pt idx="80">
                  <c:v>586381</c:v>
                </c:pt>
                <c:pt idx="81">
                  <c:v>642095</c:v>
                </c:pt>
                <c:pt idx="82">
                  <c:v>697808</c:v>
                </c:pt>
                <c:pt idx="83">
                  <c:v>701169</c:v>
                </c:pt>
                <c:pt idx="84">
                  <c:v>704529</c:v>
                </c:pt>
                <c:pt idx="85">
                  <c:v>707890</c:v>
                </c:pt>
                <c:pt idx="86">
                  <c:v>711250</c:v>
                </c:pt>
                <c:pt idx="87">
                  <c:v>714611</c:v>
                </c:pt>
                <c:pt idx="88">
                  <c:v>718605</c:v>
                </c:pt>
                <c:pt idx="89">
                  <c:v>722600</c:v>
                </c:pt>
                <c:pt idx="90">
                  <c:v>716493</c:v>
                </c:pt>
                <c:pt idx="91">
                  <c:v>710385</c:v>
                </c:pt>
                <c:pt idx="92">
                  <c:v>704278</c:v>
                </c:pt>
                <c:pt idx="93">
                  <c:v>698171</c:v>
                </c:pt>
                <c:pt idx="94">
                  <c:v>692064</c:v>
                </c:pt>
                <c:pt idx="95">
                  <c:v>685956</c:v>
                </c:pt>
                <c:pt idx="96">
                  <c:v>678503</c:v>
                </c:pt>
                <c:pt idx="97">
                  <c:v>671050</c:v>
                </c:pt>
                <c:pt idx="98">
                  <c:v>663597</c:v>
                </c:pt>
                <c:pt idx="99">
                  <c:v>656144</c:v>
                </c:pt>
                <c:pt idx="100">
                  <c:v>591337</c:v>
                </c:pt>
                <c:pt idx="101">
                  <c:v>526530</c:v>
                </c:pt>
                <c:pt idx="102">
                  <c:v>461723</c:v>
                </c:pt>
                <c:pt idx="103">
                  <c:v>396917</c:v>
                </c:pt>
                <c:pt idx="104">
                  <c:v>332110</c:v>
                </c:pt>
                <c:pt idx="105">
                  <c:v>267303</c:v>
                </c:pt>
                <c:pt idx="106">
                  <c:v>202496</c:v>
                </c:pt>
                <c:pt idx="107">
                  <c:v>137689</c:v>
                </c:pt>
                <c:pt idx="108">
                  <c:v>72882</c:v>
                </c:pt>
                <c:pt idx="109">
                  <c:v>8075</c:v>
                </c:pt>
                <c:pt idx="110">
                  <c:v>6729</c:v>
                </c:pt>
                <c:pt idx="111">
                  <c:v>5384</c:v>
                </c:pt>
                <c:pt idx="112">
                  <c:v>4038</c:v>
                </c:pt>
                <c:pt idx="113">
                  <c:v>2692</c:v>
                </c:pt>
                <c:pt idx="114">
                  <c:v>1346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90-4483-AC64-D496C24FBB27}"/>
            </c:ext>
          </c:extLst>
        </c:ser>
        <c:ser>
          <c:idx val="2"/>
          <c:order val="2"/>
          <c:tx>
            <c:v>green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simulazione!$M$1324:$M$1438</c:f>
              <c:numCache>
                <c:formatCode>Standard</c:formatCode>
                <c:ptCount val="115"/>
                <c:pt idx="0">
                  <c:v>215385</c:v>
                </c:pt>
                <c:pt idx="1">
                  <c:v>210251</c:v>
                </c:pt>
                <c:pt idx="2">
                  <c:v>206060</c:v>
                </c:pt>
                <c:pt idx="3">
                  <c:v>197799</c:v>
                </c:pt>
                <c:pt idx="4">
                  <c:v>189537</c:v>
                </c:pt>
                <c:pt idx="5">
                  <c:v>181276</c:v>
                </c:pt>
                <c:pt idx="6">
                  <c:v>173014</c:v>
                </c:pt>
                <c:pt idx="7">
                  <c:v>164752</c:v>
                </c:pt>
                <c:pt idx="8">
                  <c:v>156491</c:v>
                </c:pt>
                <c:pt idx="9">
                  <c:v>148229</c:v>
                </c:pt>
                <c:pt idx="10">
                  <c:v>139968</c:v>
                </c:pt>
                <c:pt idx="11">
                  <c:v>131706</c:v>
                </c:pt>
                <c:pt idx="12">
                  <c:v>132546</c:v>
                </c:pt>
                <c:pt idx="13">
                  <c:v>133387</c:v>
                </c:pt>
                <c:pt idx="14">
                  <c:v>134227</c:v>
                </c:pt>
                <c:pt idx="15">
                  <c:v>128446</c:v>
                </c:pt>
                <c:pt idx="16">
                  <c:v>122665</c:v>
                </c:pt>
                <c:pt idx="17">
                  <c:v>116884</c:v>
                </c:pt>
                <c:pt idx="18">
                  <c:v>111821</c:v>
                </c:pt>
                <c:pt idx="19">
                  <c:v>106758</c:v>
                </c:pt>
                <c:pt idx="20">
                  <c:v>123557</c:v>
                </c:pt>
                <c:pt idx="21">
                  <c:v>139805</c:v>
                </c:pt>
                <c:pt idx="22">
                  <c:v>155110</c:v>
                </c:pt>
                <c:pt idx="23">
                  <c:v>174487</c:v>
                </c:pt>
                <c:pt idx="24">
                  <c:v>193863</c:v>
                </c:pt>
                <c:pt idx="25">
                  <c:v>213239</c:v>
                </c:pt>
                <c:pt idx="26">
                  <c:v>215798</c:v>
                </c:pt>
                <c:pt idx="27">
                  <c:v>218357</c:v>
                </c:pt>
                <c:pt idx="28">
                  <c:v>220916</c:v>
                </c:pt>
                <c:pt idx="29">
                  <c:v>223474</c:v>
                </c:pt>
                <c:pt idx="30">
                  <c:v>220619</c:v>
                </c:pt>
                <c:pt idx="31">
                  <c:v>217763</c:v>
                </c:pt>
                <c:pt idx="32">
                  <c:v>216843</c:v>
                </c:pt>
                <c:pt idx="33">
                  <c:v>215922</c:v>
                </c:pt>
                <c:pt idx="34">
                  <c:v>215001</c:v>
                </c:pt>
                <c:pt idx="35">
                  <c:v>214081</c:v>
                </c:pt>
                <c:pt idx="36">
                  <c:v>213160</c:v>
                </c:pt>
                <c:pt idx="37">
                  <c:v>212240</c:v>
                </c:pt>
                <c:pt idx="38">
                  <c:v>211319</c:v>
                </c:pt>
                <c:pt idx="39">
                  <c:v>210399</c:v>
                </c:pt>
                <c:pt idx="40">
                  <c:v>189698</c:v>
                </c:pt>
                <c:pt idx="41">
                  <c:v>169548</c:v>
                </c:pt>
                <c:pt idx="42">
                  <c:v>149397</c:v>
                </c:pt>
                <c:pt idx="43">
                  <c:v>129247</c:v>
                </c:pt>
                <c:pt idx="44">
                  <c:v>109096</c:v>
                </c:pt>
                <c:pt idx="45">
                  <c:v>88946</c:v>
                </c:pt>
                <c:pt idx="46">
                  <c:v>85612</c:v>
                </c:pt>
                <c:pt idx="47">
                  <c:v>82279</c:v>
                </c:pt>
                <c:pt idx="48">
                  <c:v>76653</c:v>
                </c:pt>
                <c:pt idx="49">
                  <c:v>71027</c:v>
                </c:pt>
                <c:pt idx="50">
                  <c:v>70815</c:v>
                </c:pt>
                <c:pt idx="51">
                  <c:v>70604</c:v>
                </c:pt>
                <c:pt idx="52">
                  <c:v>70392</c:v>
                </c:pt>
                <c:pt idx="53">
                  <c:v>70180</c:v>
                </c:pt>
                <c:pt idx="54">
                  <c:v>69969</c:v>
                </c:pt>
                <c:pt idx="55">
                  <c:v>76185</c:v>
                </c:pt>
                <c:pt idx="56">
                  <c:v>82401</c:v>
                </c:pt>
                <c:pt idx="57">
                  <c:v>88617</c:v>
                </c:pt>
                <c:pt idx="58">
                  <c:v>94833</c:v>
                </c:pt>
                <c:pt idx="59">
                  <c:v>101048</c:v>
                </c:pt>
                <c:pt idx="60">
                  <c:v>98955</c:v>
                </c:pt>
                <c:pt idx="61">
                  <c:v>96862</c:v>
                </c:pt>
                <c:pt idx="62">
                  <c:v>94769</c:v>
                </c:pt>
                <c:pt idx="63">
                  <c:v>108381</c:v>
                </c:pt>
                <c:pt idx="64">
                  <c:v>121994</c:v>
                </c:pt>
                <c:pt idx="65">
                  <c:v>135606</c:v>
                </c:pt>
                <c:pt idx="66">
                  <c:v>149219</c:v>
                </c:pt>
                <c:pt idx="67">
                  <c:v>162832</c:v>
                </c:pt>
                <c:pt idx="68">
                  <c:v>178547</c:v>
                </c:pt>
                <c:pt idx="69">
                  <c:v>194262</c:v>
                </c:pt>
                <c:pt idx="70">
                  <c:v>193970</c:v>
                </c:pt>
                <c:pt idx="71">
                  <c:v>193678</c:v>
                </c:pt>
                <c:pt idx="72">
                  <c:v>193385</c:v>
                </c:pt>
                <c:pt idx="73">
                  <c:v>193093</c:v>
                </c:pt>
                <c:pt idx="74">
                  <c:v>192801</c:v>
                </c:pt>
                <c:pt idx="75">
                  <c:v>186081</c:v>
                </c:pt>
                <c:pt idx="76">
                  <c:v>179361</c:v>
                </c:pt>
                <c:pt idx="77">
                  <c:v>172641</c:v>
                </c:pt>
                <c:pt idx="78">
                  <c:v>165921</c:v>
                </c:pt>
                <c:pt idx="79">
                  <c:v>159201</c:v>
                </c:pt>
                <c:pt idx="80">
                  <c:v>175915</c:v>
                </c:pt>
                <c:pt idx="81">
                  <c:v>192629</c:v>
                </c:pt>
                <c:pt idx="82">
                  <c:v>209343</c:v>
                </c:pt>
                <c:pt idx="83">
                  <c:v>210351</c:v>
                </c:pt>
                <c:pt idx="84">
                  <c:v>211359</c:v>
                </c:pt>
                <c:pt idx="85">
                  <c:v>212367</c:v>
                </c:pt>
                <c:pt idx="86">
                  <c:v>213375</c:v>
                </c:pt>
                <c:pt idx="87">
                  <c:v>214384</c:v>
                </c:pt>
                <c:pt idx="88">
                  <c:v>215582</c:v>
                </c:pt>
                <c:pt idx="89">
                  <c:v>216780</c:v>
                </c:pt>
                <c:pt idx="90">
                  <c:v>214948</c:v>
                </c:pt>
                <c:pt idx="91">
                  <c:v>213116</c:v>
                </c:pt>
                <c:pt idx="92">
                  <c:v>211284</c:v>
                </c:pt>
                <c:pt idx="93">
                  <c:v>209452</c:v>
                </c:pt>
                <c:pt idx="94">
                  <c:v>207619</c:v>
                </c:pt>
                <c:pt idx="95">
                  <c:v>205787</c:v>
                </c:pt>
                <c:pt idx="96">
                  <c:v>203551</c:v>
                </c:pt>
                <c:pt idx="97">
                  <c:v>201315</c:v>
                </c:pt>
                <c:pt idx="98">
                  <c:v>199080</c:v>
                </c:pt>
                <c:pt idx="99">
                  <c:v>196844</c:v>
                </c:pt>
                <c:pt idx="100">
                  <c:v>177402</c:v>
                </c:pt>
                <c:pt idx="101">
                  <c:v>157959</c:v>
                </c:pt>
                <c:pt idx="102">
                  <c:v>138517</c:v>
                </c:pt>
                <c:pt idx="103">
                  <c:v>119075</c:v>
                </c:pt>
                <c:pt idx="104">
                  <c:v>99633</c:v>
                </c:pt>
                <c:pt idx="105">
                  <c:v>80191</c:v>
                </c:pt>
                <c:pt idx="106">
                  <c:v>60749</c:v>
                </c:pt>
                <c:pt idx="107">
                  <c:v>41307</c:v>
                </c:pt>
                <c:pt idx="108">
                  <c:v>30000</c:v>
                </c:pt>
                <c:pt idx="109">
                  <c:v>6000</c:v>
                </c:pt>
                <c:pt idx="110">
                  <c:v>6000</c:v>
                </c:pt>
                <c:pt idx="111">
                  <c:v>3000</c:v>
                </c:pt>
                <c:pt idx="112">
                  <c:v>3000</c:v>
                </c:pt>
                <c:pt idx="113">
                  <c:v>1500</c:v>
                </c:pt>
                <c:pt idx="114">
                  <c:v>900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90-4483-AC64-D496C24FB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878416"/>
        <c:axId val="201387675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simulazione!$H$1324:$H$1428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simulazione!$Y$1324:$Y$1438</c:f>
              <c:numCache>
                <c:formatCode>_-* #.##0,00\ _€_-;\-* #.##0,00\ _€_-;_-* "-"??\ _€_-;_-@_-</c:formatCode>
                <c:ptCount val="115"/>
                <c:pt idx="0">
                  <c:v>1051738</c:v>
                </c:pt>
                <c:pt idx="1">
                  <c:v>1111738</c:v>
                </c:pt>
                <c:pt idx="2">
                  <c:v>1111738</c:v>
                </c:pt>
                <c:pt idx="3">
                  <c:v>1111738</c:v>
                </c:pt>
                <c:pt idx="4">
                  <c:v>1111738</c:v>
                </c:pt>
                <c:pt idx="5">
                  <c:v>1111738</c:v>
                </c:pt>
                <c:pt idx="6">
                  <c:v>1111738</c:v>
                </c:pt>
                <c:pt idx="7">
                  <c:v>1056853</c:v>
                </c:pt>
                <c:pt idx="8">
                  <c:v>996590</c:v>
                </c:pt>
                <c:pt idx="9">
                  <c:v>942887</c:v>
                </c:pt>
                <c:pt idx="10">
                  <c:v>602184</c:v>
                </c:pt>
                <c:pt idx="11">
                  <c:v>632216</c:v>
                </c:pt>
                <c:pt idx="12">
                  <c:v>638513</c:v>
                </c:pt>
                <c:pt idx="13">
                  <c:v>693113</c:v>
                </c:pt>
                <c:pt idx="14">
                  <c:v>678874</c:v>
                </c:pt>
                <c:pt idx="15">
                  <c:v>738874</c:v>
                </c:pt>
                <c:pt idx="16">
                  <c:v>712610</c:v>
                </c:pt>
                <c:pt idx="17">
                  <c:v>714155</c:v>
                </c:pt>
                <c:pt idx="18">
                  <c:v>664955</c:v>
                </c:pt>
                <c:pt idx="19">
                  <c:v>664955</c:v>
                </c:pt>
                <c:pt idx="20">
                  <c:v>418955</c:v>
                </c:pt>
                <c:pt idx="21">
                  <c:v>359926</c:v>
                </c:pt>
                <c:pt idx="22">
                  <c:v>428681</c:v>
                </c:pt>
                <c:pt idx="23">
                  <c:v>812081</c:v>
                </c:pt>
                <c:pt idx="24">
                  <c:v>872081</c:v>
                </c:pt>
                <c:pt idx="25">
                  <c:v>932081</c:v>
                </c:pt>
                <c:pt idx="26">
                  <c:v>992081</c:v>
                </c:pt>
                <c:pt idx="27">
                  <c:v>1052081</c:v>
                </c:pt>
                <c:pt idx="28">
                  <c:v>1111466</c:v>
                </c:pt>
                <c:pt idx="29">
                  <c:v>1171466</c:v>
                </c:pt>
                <c:pt idx="30">
                  <c:v>1122266</c:v>
                </c:pt>
                <c:pt idx="31">
                  <c:v>1186427</c:v>
                </c:pt>
                <c:pt idx="32">
                  <c:v>1186427</c:v>
                </c:pt>
                <c:pt idx="33">
                  <c:v>1186427</c:v>
                </c:pt>
                <c:pt idx="34">
                  <c:v>1186427</c:v>
                </c:pt>
                <c:pt idx="35">
                  <c:v>1186427</c:v>
                </c:pt>
                <c:pt idx="36">
                  <c:v>1186427</c:v>
                </c:pt>
                <c:pt idx="37">
                  <c:v>1186427</c:v>
                </c:pt>
                <c:pt idx="38">
                  <c:v>1179867</c:v>
                </c:pt>
                <c:pt idx="39">
                  <c:v>1085554</c:v>
                </c:pt>
                <c:pt idx="40">
                  <c:v>1086737</c:v>
                </c:pt>
                <c:pt idx="41">
                  <c:v>1086737</c:v>
                </c:pt>
                <c:pt idx="42">
                  <c:v>979331</c:v>
                </c:pt>
                <c:pt idx="43">
                  <c:v>1033034</c:v>
                </c:pt>
                <c:pt idx="44">
                  <c:v>664737</c:v>
                </c:pt>
                <c:pt idx="45">
                  <c:v>700903</c:v>
                </c:pt>
                <c:pt idx="46">
                  <c:v>700903</c:v>
                </c:pt>
                <c:pt idx="47">
                  <c:v>700903</c:v>
                </c:pt>
                <c:pt idx="48">
                  <c:v>651703</c:v>
                </c:pt>
                <c:pt idx="49">
                  <c:v>663347</c:v>
                </c:pt>
                <c:pt idx="50">
                  <c:v>623704</c:v>
                </c:pt>
                <c:pt idx="51">
                  <c:v>584061</c:v>
                </c:pt>
                <c:pt idx="52">
                  <c:v>544419</c:v>
                </c:pt>
                <c:pt idx="53">
                  <c:v>504776</c:v>
                </c:pt>
                <c:pt idx="54">
                  <c:v>465133</c:v>
                </c:pt>
                <c:pt idx="55">
                  <c:v>425899</c:v>
                </c:pt>
                <c:pt idx="56">
                  <c:v>386665</c:v>
                </c:pt>
                <c:pt idx="57">
                  <c:v>446665</c:v>
                </c:pt>
                <c:pt idx="58">
                  <c:v>500105</c:v>
                </c:pt>
                <c:pt idx="59">
                  <c:v>495629</c:v>
                </c:pt>
                <c:pt idx="60">
                  <c:v>555629</c:v>
                </c:pt>
                <c:pt idx="61">
                  <c:v>555629</c:v>
                </c:pt>
                <c:pt idx="62">
                  <c:v>553169</c:v>
                </c:pt>
                <c:pt idx="63">
                  <c:v>496769</c:v>
                </c:pt>
                <c:pt idx="64">
                  <c:v>635237</c:v>
                </c:pt>
                <c:pt idx="65">
                  <c:v>833451</c:v>
                </c:pt>
                <c:pt idx="66">
                  <c:v>479451</c:v>
                </c:pt>
                <c:pt idx="67">
                  <c:v>544382</c:v>
                </c:pt>
                <c:pt idx="68">
                  <c:v>604382</c:v>
                </c:pt>
                <c:pt idx="69">
                  <c:v>664382</c:v>
                </c:pt>
                <c:pt idx="70">
                  <c:v>724382</c:v>
                </c:pt>
                <c:pt idx="71">
                  <c:v>784382</c:v>
                </c:pt>
                <c:pt idx="72">
                  <c:v>844382</c:v>
                </c:pt>
                <c:pt idx="73">
                  <c:v>897822</c:v>
                </c:pt>
                <c:pt idx="74">
                  <c:v>944000</c:v>
                </c:pt>
                <c:pt idx="75">
                  <c:v>1004000</c:v>
                </c:pt>
                <c:pt idx="76">
                  <c:v>1004000</c:v>
                </c:pt>
                <c:pt idx="77">
                  <c:v>1004000</c:v>
                </c:pt>
                <c:pt idx="78">
                  <c:v>930200</c:v>
                </c:pt>
                <c:pt idx="79">
                  <c:v>943593</c:v>
                </c:pt>
                <c:pt idx="80">
                  <c:v>943593</c:v>
                </c:pt>
                <c:pt idx="81">
                  <c:v>939493</c:v>
                </c:pt>
                <c:pt idx="82">
                  <c:v>965717</c:v>
                </c:pt>
                <c:pt idx="83">
                  <c:v>1025717</c:v>
                </c:pt>
                <c:pt idx="84">
                  <c:v>1085717</c:v>
                </c:pt>
                <c:pt idx="85">
                  <c:v>1085717</c:v>
                </c:pt>
                <c:pt idx="86">
                  <c:v>1145717</c:v>
                </c:pt>
                <c:pt idx="87">
                  <c:v>1056126</c:v>
                </c:pt>
                <c:pt idx="88">
                  <c:v>870126</c:v>
                </c:pt>
                <c:pt idx="89">
                  <c:v>964551</c:v>
                </c:pt>
                <c:pt idx="90">
                  <c:v>1024551</c:v>
                </c:pt>
                <c:pt idx="91">
                  <c:v>1084551</c:v>
                </c:pt>
                <c:pt idx="92">
                  <c:v>1144551</c:v>
                </c:pt>
                <c:pt idx="93">
                  <c:v>1144551</c:v>
                </c:pt>
                <c:pt idx="94">
                  <c:v>1144551</c:v>
                </c:pt>
                <c:pt idx="95">
                  <c:v>1144551</c:v>
                </c:pt>
                <c:pt idx="96">
                  <c:v>1144551</c:v>
                </c:pt>
                <c:pt idx="97">
                  <c:v>1144551</c:v>
                </c:pt>
                <c:pt idx="98">
                  <c:v>1137376</c:v>
                </c:pt>
                <c:pt idx="99">
                  <c:v>1100374</c:v>
                </c:pt>
                <c:pt idx="100">
                  <c:v>1100374</c:v>
                </c:pt>
                <c:pt idx="101">
                  <c:v>1100374</c:v>
                </c:pt>
                <c:pt idx="102">
                  <c:v>1100374</c:v>
                </c:pt>
                <c:pt idx="103">
                  <c:v>891319</c:v>
                </c:pt>
                <c:pt idx="104">
                  <c:v>933130</c:v>
                </c:pt>
                <c:pt idx="105">
                  <c:v>974941</c:v>
                </c:pt>
                <c:pt idx="106">
                  <c:v>1016752</c:v>
                </c:pt>
                <c:pt idx="107">
                  <c:v>730563</c:v>
                </c:pt>
                <c:pt idx="108">
                  <c:v>633174</c:v>
                </c:pt>
                <c:pt idx="109">
                  <c:v>669775</c:v>
                </c:pt>
                <c:pt idx="110">
                  <c:v>670643</c:v>
                </c:pt>
                <c:pt idx="111">
                  <c:v>671512</c:v>
                </c:pt>
                <c:pt idx="112">
                  <c:v>672380</c:v>
                </c:pt>
                <c:pt idx="113">
                  <c:v>673248</c:v>
                </c:pt>
                <c:pt idx="114">
                  <c:v>674116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790-4483-AC64-D496C24FB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878416"/>
        <c:axId val="2013876752"/>
      </c:lineChart>
      <c:catAx>
        <c:axId val="2013878416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76752"/>
        <c:crosses val="autoZero"/>
        <c:auto val="1"/>
        <c:lblAlgn val="ctr"/>
        <c:lblOffset val="100"/>
        <c:noMultiLvlLbl val="0"/>
      </c:catAx>
      <c:valAx>
        <c:axId val="2013876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78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</a:t>
            </a:r>
            <a:r>
              <a:rPr lang="it-IT" baseline="0"/>
              <a:t> hand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simulazione!$AM$1324:$AM$1438</c:f>
              <c:numCache>
                <c:formatCode>_-* #.##0,00\ _€_-;\-* #.##0,00\ _€_-;_-* "-"??\ _€_-;_-@_-</c:formatCode>
                <c:ptCount val="115"/>
                <c:pt idx="0">
                  <c:v>193847</c:v>
                </c:pt>
                <c:pt idx="1">
                  <c:v>189226</c:v>
                </c:pt>
                <c:pt idx="2">
                  <c:v>185454</c:v>
                </c:pt>
                <c:pt idx="3">
                  <c:v>178020</c:v>
                </c:pt>
                <c:pt idx="4">
                  <c:v>170584</c:v>
                </c:pt>
                <c:pt idx="5">
                  <c:v>163149</c:v>
                </c:pt>
                <c:pt idx="6">
                  <c:v>155713</c:v>
                </c:pt>
                <c:pt idx="7">
                  <c:v>148277</c:v>
                </c:pt>
                <c:pt idx="8">
                  <c:v>140842</c:v>
                </c:pt>
                <c:pt idx="9">
                  <c:v>133407</c:v>
                </c:pt>
                <c:pt idx="10">
                  <c:v>125972</c:v>
                </c:pt>
                <c:pt idx="11">
                  <c:v>118536</c:v>
                </c:pt>
                <c:pt idx="12">
                  <c:v>119292</c:v>
                </c:pt>
                <c:pt idx="13">
                  <c:v>120049</c:v>
                </c:pt>
                <c:pt idx="14">
                  <c:v>120805</c:v>
                </c:pt>
                <c:pt idx="15">
                  <c:v>115602</c:v>
                </c:pt>
                <c:pt idx="16">
                  <c:v>110399</c:v>
                </c:pt>
                <c:pt idx="17">
                  <c:v>105196</c:v>
                </c:pt>
                <c:pt idx="18">
                  <c:v>100639</c:v>
                </c:pt>
                <c:pt idx="19">
                  <c:v>96083</c:v>
                </c:pt>
                <c:pt idx="20">
                  <c:v>111202</c:v>
                </c:pt>
                <c:pt idx="21">
                  <c:v>125825</c:v>
                </c:pt>
                <c:pt idx="22">
                  <c:v>139599</c:v>
                </c:pt>
                <c:pt idx="23">
                  <c:v>157039</c:v>
                </c:pt>
                <c:pt idx="24">
                  <c:v>174477</c:v>
                </c:pt>
                <c:pt idx="25">
                  <c:v>191916</c:v>
                </c:pt>
                <c:pt idx="26">
                  <c:v>194219</c:v>
                </c:pt>
                <c:pt idx="27">
                  <c:v>196522</c:v>
                </c:pt>
                <c:pt idx="28">
                  <c:v>198825</c:v>
                </c:pt>
                <c:pt idx="29">
                  <c:v>201127</c:v>
                </c:pt>
                <c:pt idx="30">
                  <c:v>198558</c:v>
                </c:pt>
                <c:pt idx="31">
                  <c:v>195987</c:v>
                </c:pt>
                <c:pt idx="32">
                  <c:v>195159</c:v>
                </c:pt>
                <c:pt idx="33">
                  <c:v>194330</c:v>
                </c:pt>
                <c:pt idx="34">
                  <c:v>193501</c:v>
                </c:pt>
                <c:pt idx="35">
                  <c:v>192673</c:v>
                </c:pt>
                <c:pt idx="36">
                  <c:v>191844</c:v>
                </c:pt>
                <c:pt idx="37">
                  <c:v>191016</c:v>
                </c:pt>
                <c:pt idx="38">
                  <c:v>190188</c:v>
                </c:pt>
                <c:pt idx="39">
                  <c:v>189360</c:v>
                </c:pt>
                <c:pt idx="40">
                  <c:v>170729</c:v>
                </c:pt>
                <c:pt idx="41">
                  <c:v>152594</c:v>
                </c:pt>
                <c:pt idx="42">
                  <c:v>134458</c:v>
                </c:pt>
                <c:pt idx="43">
                  <c:v>116323</c:v>
                </c:pt>
                <c:pt idx="44">
                  <c:v>98187</c:v>
                </c:pt>
                <c:pt idx="45">
                  <c:v>80052</c:v>
                </c:pt>
                <c:pt idx="46">
                  <c:v>77051</c:v>
                </c:pt>
                <c:pt idx="47">
                  <c:v>74052</c:v>
                </c:pt>
                <c:pt idx="48">
                  <c:v>68988</c:v>
                </c:pt>
                <c:pt idx="49">
                  <c:v>63925</c:v>
                </c:pt>
                <c:pt idx="50">
                  <c:v>63734</c:v>
                </c:pt>
                <c:pt idx="51">
                  <c:v>63544</c:v>
                </c:pt>
                <c:pt idx="52">
                  <c:v>63353</c:v>
                </c:pt>
                <c:pt idx="53">
                  <c:v>63162</c:v>
                </c:pt>
                <c:pt idx="54">
                  <c:v>62973</c:v>
                </c:pt>
                <c:pt idx="55">
                  <c:v>68567</c:v>
                </c:pt>
                <c:pt idx="56">
                  <c:v>74161</c:v>
                </c:pt>
                <c:pt idx="57">
                  <c:v>79756</c:v>
                </c:pt>
                <c:pt idx="58">
                  <c:v>85350</c:v>
                </c:pt>
                <c:pt idx="59">
                  <c:v>90944</c:v>
                </c:pt>
                <c:pt idx="60">
                  <c:v>89060</c:v>
                </c:pt>
                <c:pt idx="61">
                  <c:v>87176</c:v>
                </c:pt>
                <c:pt idx="62">
                  <c:v>85293</c:v>
                </c:pt>
                <c:pt idx="63">
                  <c:v>97543</c:v>
                </c:pt>
                <c:pt idx="64">
                  <c:v>109795</c:v>
                </c:pt>
                <c:pt idx="65">
                  <c:v>122046</c:v>
                </c:pt>
                <c:pt idx="66">
                  <c:v>134298</c:v>
                </c:pt>
                <c:pt idx="67">
                  <c:v>146549</c:v>
                </c:pt>
                <c:pt idx="68">
                  <c:v>160693</c:v>
                </c:pt>
                <c:pt idx="69">
                  <c:v>174836</c:v>
                </c:pt>
                <c:pt idx="70">
                  <c:v>174573</c:v>
                </c:pt>
                <c:pt idx="71">
                  <c:v>174311</c:v>
                </c:pt>
                <c:pt idx="72">
                  <c:v>174047</c:v>
                </c:pt>
                <c:pt idx="73">
                  <c:v>173784</c:v>
                </c:pt>
                <c:pt idx="74">
                  <c:v>173521</c:v>
                </c:pt>
                <c:pt idx="75">
                  <c:v>167473</c:v>
                </c:pt>
                <c:pt idx="76">
                  <c:v>161425</c:v>
                </c:pt>
                <c:pt idx="77">
                  <c:v>155377</c:v>
                </c:pt>
                <c:pt idx="78">
                  <c:v>149329</c:v>
                </c:pt>
                <c:pt idx="79">
                  <c:v>143281</c:v>
                </c:pt>
                <c:pt idx="80">
                  <c:v>158324</c:v>
                </c:pt>
                <c:pt idx="81">
                  <c:v>173367</c:v>
                </c:pt>
                <c:pt idx="82">
                  <c:v>188409</c:v>
                </c:pt>
                <c:pt idx="83">
                  <c:v>189316</c:v>
                </c:pt>
                <c:pt idx="84">
                  <c:v>190224</c:v>
                </c:pt>
                <c:pt idx="85">
                  <c:v>191131</c:v>
                </c:pt>
                <c:pt idx="86">
                  <c:v>192038</c:v>
                </c:pt>
                <c:pt idx="87">
                  <c:v>192946</c:v>
                </c:pt>
                <c:pt idx="88">
                  <c:v>194024</c:v>
                </c:pt>
                <c:pt idx="89">
                  <c:v>195102</c:v>
                </c:pt>
                <c:pt idx="90">
                  <c:v>193454</c:v>
                </c:pt>
                <c:pt idx="91">
                  <c:v>191805</c:v>
                </c:pt>
                <c:pt idx="92">
                  <c:v>190156</c:v>
                </c:pt>
                <c:pt idx="93">
                  <c:v>188507</c:v>
                </c:pt>
                <c:pt idx="94">
                  <c:v>186858</c:v>
                </c:pt>
                <c:pt idx="95">
                  <c:v>185209</c:v>
                </c:pt>
                <c:pt idx="96">
                  <c:v>183196</c:v>
                </c:pt>
                <c:pt idx="97">
                  <c:v>181184</c:v>
                </c:pt>
                <c:pt idx="98">
                  <c:v>179172</c:v>
                </c:pt>
                <c:pt idx="99">
                  <c:v>177160</c:v>
                </c:pt>
                <c:pt idx="100">
                  <c:v>159662</c:v>
                </c:pt>
                <c:pt idx="101">
                  <c:v>142164</c:v>
                </c:pt>
                <c:pt idx="102">
                  <c:v>124666</c:v>
                </c:pt>
                <c:pt idx="103">
                  <c:v>107168</c:v>
                </c:pt>
                <c:pt idx="104">
                  <c:v>89670</c:v>
                </c:pt>
                <c:pt idx="105">
                  <c:v>72172</c:v>
                </c:pt>
                <c:pt idx="106">
                  <c:v>54675</c:v>
                </c:pt>
                <c:pt idx="107">
                  <c:v>37177</c:v>
                </c:pt>
                <c:pt idx="108">
                  <c:v>19679</c:v>
                </c:pt>
                <c:pt idx="109">
                  <c:v>2181</c:v>
                </c:pt>
                <c:pt idx="110">
                  <c:v>1818</c:v>
                </c:pt>
                <c:pt idx="111">
                  <c:v>1454</c:v>
                </c:pt>
                <c:pt idx="112">
                  <c:v>1091</c:v>
                </c:pt>
                <c:pt idx="113">
                  <c:v>728</c:v>
                </c:pt>
                <c:pt idx="114">
                  <c:v>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70-4EEA-BE66-A5A04C05747E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simulazione!$AN$1324:$AN$1438</c:f>
              <c:numCache>
                <c:formatCode>_-* #.##0,00\ _€_-;\-* #.##0,00\ _€_-;_-* "-"??\ _€_-;_-@_-</c:formatCode>
                <c:ptCount val="115"/>
                <c:pt idx="0">
                  <c:v>387693</c:v>
                </c:pt>
                <c:pt idx="1">
                  <c:v>378452</c:v>
                </c:pt>
                <c:pt idx="2">
                  <c:v>370908</c:v>
                </c:pt>
                <c:pt idx="3">
                  <c:v>356039</c:v>
                </c:pt>
                <c:pt idx="4">
                  <c:v>341167</c:v>
                </c:pt>
                <c:pt idx="5">
                  <c:v>326297</c:v>
                </c:pt>
                <c:pt idx="6">
                  <c:v>311426</c:v>
                </c:pt>
                <c:pt idx="7">
                  <c:v>296554</c:v>
                </c:pt>
                <c:pt idx="8">
                  <c:v>281684</c:v>
                </c:pt>
                <c:pt idx="9">
                  <c:v>266813</c:v>
                </c:pt>
                <c:pt idx="10">
                  <c:v>251943</c:v>
                </c:pt>
                <c:pt idx="11">
                  <c:v>237071</c:v>
                </c:pt>
                <c:pt idx="12">
                  <c:v>238583</c:v>
                </c:pt>
                <c:pt idx="13">
                  <c:v>240097</c:v>
                </c:pt>
                <c:pt idx="14">
                  <c:v>241609</c:v>
                </c:pt>
                <c:pt idx="15">
                  <c:v>231203</c:v>
                </c:pt>
                <c:pt idx="16">
                  <c:v>220797</c:v>
                </c:pt>
                <c:pt idx="17">
                  <c:v>210392</c:v>
                </c:pt>
                <c:pt idx="18">
                  <c:v>201278</c:v>
                </c:pt>
                <c:pt idx="19">
                  <c:v>192165</c:v>
                </c:pt>
                <c:pt idx="20">
                  <c:v>222403</c:v>
                </c:pt>
                <c:pt idx="21">
                  <c:v>251649</c:v>
                </c:pt>
                <c:pt idx="22">
                  <c:v>279198</c:v>
                </c:pt>
                <c:pt idx="23">
                  <c:v>314077</c:v>
                </c:pt>
                <c:pt idx="24">
                  <c:v>348954</c:v>
                </c:pt>
                <c:pt idx="25">
                  <c:v>383831</c:v>
                </c:pt>
                <c:pt idx="26">
                  <c:v>388437</c:v>
                </c:pt>
                <c:pt idx="27">
                  <c:v>393043</c:v>
                </c:pt>
                <c:pt idx="28">
                  <c:v>397649</c:v>
                </c:pt>
                <c:pt idx="29">
                  <c:v>402254</c:v>
                </c:pt>
                <c:pt idx="30">
                  <c:v>397115</c:v>
                </c:pt>
                <c:pt idx="31">
                  <c:v>391974</c:v>
                </c:pt>
                <c:pt idx="32">
                  <c:v>390318</c:v>
                </c:pt>
                <c:pt idx="33">
                  <c:v>388660</c:v>
                </c:pt>
                <c:pt idx="34">
                  <c:v>387002</c:v>
                </c:pt>
                <c:pt idx="35">
                  <c:v>385346</c:v>
                </c:pt>
                <c:pt idx="36">
                  <c:v>383688</c:v>
                </c:pt>
                <c:pt idx="37">
                  <c:v>382032</c:v>
                </c:pt>
                <c:pt idx="38">
                  <c:v>380375</c:v>
                </c:pt>
                <c:pt idx="39">
                  <c:v>378719</c:v>
                </c:pt>
                <c:pt idx="40">
                  <c:v>341457</c:v>
                </c:pt>
                <c:pt idx="41">
                  <c:v>305187</c:v>
                </c:pt>
                <c:pt idx="42">
                  <c:v>268915</c:v>
                </c:pt>
                <c:pt idx="43">
                  <c:v>232645</c:v>
                </c:pt>
                <c:pt idx="44">
                  <c:v>196373</c:v>
                </c:pt>
                <c:pt idx="45">
                  <c:v>160103</c:v>
                </c:pt>
                <c:pt idx="46">
                  <c:v>154102</c:v>
                </c:pt>
                <c:pt idx="47">
                  <c:v>148103</c:v>
                </c:pt>
                <c:pt idx="48">
                  <c:v>137976</c:v>
                </c:pt>
                <c:pt idx="49">
                  <c:v>127849</c:v>
                </c:pt>
                <c:pt idx="50">
                  <c:v>127467</c:v>
                </c:pt>
                <c:pt idx="51">
                  <c:v>127088</c:v>
                </c:pt>
                <c:pt idx="52">
                  <c:v>126706</c:v>
                </c:pt>
                <c:pt idx="53">
                  <c:v>126324</c:v>
                </c:pt>
                <c:pt idx="54">
                  <c:v>125945</c:v>
                </c:pt>
                <c:pt idx="55">
                  <c:v>137133</c:v>
                </c:pt>
                <c:pt idx="56">
                  <c:v>148322</c:v>
                </c:pt>
                <c:pt idx="57">
                  <c:v>159511</c:v>
                </c:pt>
                <c:pt idx="58">
                  <c:v>170700</c:v>
                </c:pt>
                <c:pt idx="59">
                  <c:v>181887</c:v>
                </c:pt>
                <c:pt idx="60">
                  <c:v>178119</c:v>
                </c:pt>
                <c:pt idx="61">
                  <c:v>174352</c:v>
                </c:pt>
                <c:pt idx="62">
                  <c:v>170585</c:v>
                </c:pt>
                <c:pt idx="63">
                  <c:v>195086</c:v>
                </c:pt>
                <c:pt idx="64">
                  <c:v>219590</c:v>
                </c:pt>
                <c:pt idx="65">
                  <c:v>244091</c:v>
                </c:pt>
                <c:pt idx="66">
                  <c:v>268595</c:v>
                </c:pt>
                <c:pt idx="67">
                  <c:v>293098</c:v>
                </c:pt>
                <c:pt idx="68">
                  <c:v>321385</c:v>
                </c:pt>
                <c:pt idx="69">
                  <c:v>349672</c:v>
                </c:pt>
                <c:pt idx="70">
                  <c:v>349146</c:v>
                </c:pt>
                <c:pt idx="71">
                  <c:v>348621</c:v>
                </c:pt>
                <c:pt idx="72">
                  <c:v>348093</c:v>
                </c:pt>
                <c:pt idx="73">
                  <c:v>347568</c:v>
                </c:pt>
                <c:pt idx="74">
                  <c:v>347042</c:v>
                </c:pt>
                <c:pt idx="75">
                  <c:v>334946</c:v>
                </c:pt>
                <c:pt idx="76">
                  <c:v>322850</c:v>
                </c:pt>
                <c:pt idx="77">
                  <c:v>310754</c:v>
                </c:pt>
                <c:pt idx="78">
                  <c:v>298658</c:v>
                </c:pt>
                <c:pt idx="79">
                  <c:v>286562</c:v>
                </c:pt>
                <c:pt idx="80">
                  <c:v>316647</c:v>
                </c:pt>
                <c:pt idx="81">
                  <c:v>346733</c:v>
                </c:pt>
                <c:pt idx="82">
                  <c:v>376818</c:v>
                </c:pt>
                <c:pt idx="83">
                  <c:v>378632</c:v>
                </c:pt>
                <c:pt idx="84">
                  <c:v>380447</c:v>
                </c:pt>
                <c:pt idx="85">
                  <c:v>382261</c:v>
                </c:pt>
                <c:pt idx="86">
                  <c:v>384075</c:v>
                </c:pt>
                <c:pt idx="87">
                  <c:v>385892</c:v>
                </c:pt>
                <c:pt idx="88">
                  <c:v>388048</c:v>
                </c:pt>
                <c:pt idx="89">
                  <c:v>390204</c:v>
                </c:pt>
                <c:pt idx="90">
                  <c:v>386907</c:v>
                </c:pt>
                <c:pt idx="91">
                  <c:v>383609</c:v>
                </c:pt>
                <c:pt idx="92">
                  <c:v>380312</c:v>
                </c:pt>
                <c:pt idx="93">
                  <c:v>377014</c:v>
                </c:pt>
                <c:pt idx="94">
                  <c:v>373715</c:v>
                </c:pt>
                <c:pt idx="95">
                  <c:v>370417</c:v>
                </c:pt>
                <c:pt idx="96">
                  <c:v>366392</c:v>
                </c:pt>
                <c:pt idx="97">
                  <c:v>362367</c:v>
                </c:pt>
                <c:pt idx="98">
                  <c:v>358344</c:v>
                </c:pt>
                <c:pt idx="99">
                  <c:v>354320</c:v>
                </c:pt>
                <c:pt idx="100">
                  <c:v>319324</c:v>
                </c:pt>
                <c:pt idx="101">
                  <c:v>284327</c:v>
                </c:pt>
                <c:pt idx="102">
                  <c:v>249331</c:v>
                </c:pt>
                <c:pt idx="103">
                  <c:v>214335</c:v>
                </c:pt>
                <c:pt idx="104">
                  <c:v>179340</c:v>
                </c:pt>
                <c:pt idx="105">
                  <c:v>144344</c:v>
                </c:pt>
                <c:pt idx="106">
                  <c:v>109349</c:v>
                </c:pt>
                <c:pt idx="107">
                  <c:v>74353</c:v>
                </c:pt>
                <c:pt idx="108">
                  <c:v>39357</c:v>
                </c:pt>
                <c:pt idx="109">
                  <c:v>4362</c:v>
                </c:pt>
                <c:pt idx="110">
                  <c:v>3635</c:v>
                </c:pt>
                <c:pt idx="111">
                  <c:v>2907</c:v>
                </c:pt>
                <c:pt idx="112">
                  <c:v>2182</c:v>
                </c:pt>
                <c:pt idx="113">
                  <c:v>1455</c:v>
                </c:pt>
                <c:pt idx="114">
                  <c:v>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70-4EEA-BE66-A5A04C05747E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simulazione!$AO$1324:$AO$1438</c:f>
              <c:numCache>
                <c:formatCode>_-* #.##0,00\ _€_-;\-* #.##0,00\ _€_-;_-* "-"??\ _€_-;_-@_-</c:formatCode>
                <c:ptCount val="115"/>
                <c:pt idx="0">
                  <c:v>603078</c:v>
                </c:pt>
                <c:pt idx="1">
                  <c:v>588703</c:v>
                </c:pt>
                <c:pt idx="2">
                  <c:v>576968</c:v>
                </c:pt>
                <c:pt idx="3">
                  <c:v>553838</c:v>
                </c:pt>
                <c:pt idx="4">
                  <c:v>530704</c:v>
                </c:pt>
                <c:pt idx="5">
                  <c:v>507573</c:v>
                </c:pt>
                <c:pt idx="6">
                  <c:v>484440</c:v>
                </c:pt>
                <c:pt idx="7">
                  <c:v>461306</c:v>
                </c:pt>
                <c:pt idx="8">
                  <c:v>438175</c:v>
                </c:pt>
                <c:pt idx="9">
                  <c:v>415042</c:v>
                </c:pt>
                <c:pt idx="10">
                  <c:v>391911</c:v>
                </c:pt>
                <c:pt idx="11">
                  <c:v>368777</c:v>
                </c:pt>
                <c:pt idx="12">
                  <c:v>371129</c:v>
                </c:pt>
                <c:pt idx="13">
                  <c:v>373484</c:v>
                </c:pt>
                <c:pt idx="14">
                  <c:v>375836</c:v>
                </c:pt>
                <c:pt idx="15">
                  <c:v>359649</c:v>
                </c:pt>
                <c:pt idx="16">
                  <c:v>343462</c:v>
                </c:pt>
                <c:pt idx="17">
                  <c:v>327276</c:v>
                </c:pt>
                <c:pt idx="18">
                  <c:v>313099</c:v>
                </c:pt>
                <c:pt idx="19">
                  <c:v>298923</c:v>
                </c:pt>
                <c:pt idx="20">
                  <c:v>345960</c:v>
                </c:pt>
                <c:pt idx="21">
                  <c:v>391454</c:v>
                </c:pt>
                <c:pt idx="22">
                  <c:v>434308</c:v>
                </c:pt>
                <c:pt idx="23">
                  <c:v>488564</c:v>
                </c:pt>
                <c:pt idx="24">
                  <c:v>542817</c:v>
                </c:pt>
                <c:pt idx="25">
                  <c:v>597070</c:v>
                </c:pt>
                <c:pt idx="26">
                  <c:v>604235</c:v>
                </c:pt>
                <c:pt idx="27">
                  <c:v>611400</c:v>
                </c:pt>
                <c:pt idx="28">
                  <c:v>618565</c:v>
                </c:pt>
                <c:pt idx="29">
                  <c:v>625728</c:v>
                </c:pt>
                <c:pt idx="30">
                  <c:v>617734</c:v>
                </c:pt>
                <c:pt idx="31">
                  <c:v>609737</c:v>
                </c:pt>
                <c:pt idx="32">
                  <c:v>607161</c:v>
                </c:pt>
                <c:pt idx="33">
                  <c:v>604582</c:v>
                </c:pt>
                <c:pt idx="34">
                  <c:v>602003</c:v>
                </c:pt>
                <c:pt idx="35">
                  <c:v>599427</c:v>
                </c:pt>
                <c:pt idx="36">
                  <c:v>596848</c:v>
                </c:pt>
                <c:pt idx="37">
                  <c:v>594272</c:v>
                </c:pt>
                <c:pt idx="38">
                  <c:v>591694</c:v>
                </c:pt>
                <c:pt idx="39">
                  <c:v>589118</c:v>
                </c:pt>
                <c:pt idx="40">
                  <c:v>531155</c:v>
                </c:pt>
                <c:pt idx="41">
                  <c:v>474735</c:v>
                </c:pt>
                <c:pt idx="42">
                  <c:v>418312</c:v>
                </c:pt>
                <c:pt idx="43">
                  <c:v>361892</c:v>
                </c:pt>
                <c:pt idx="44">
                  <c:v>305469</c:v>
                </c:pt>
                <c:pt idx="45">
                  <c:v>249049</c:v>
                </c:pt>
                <c:pt idx="46">
                  <c:v>239714</c:v>
                </c:pt>
                <c:pt idx="47">
                  <c:v>230382</c:v>
                </c:pt>
                <c:pt idx="48">
                  <c:v>214629</c:v>
                </c:pt>
                <c:pt idx="49">
                  <c:v>198876</c:v>
                </c:pt>
                <c:pt idx="50">
                  <c:v>198282</c:v>
                </c:pt>
                <c:pt idx="51">
                  <c:v>197692</c:v>
                </c:pt>
                <c:pt idx="52">
                  <c:v>197098</c:v>
                </c:pt>
                <c:pt idx="53">
                  <c:v>196504</c:v>
                </c:pt>
                <c:pt idx="54">
                  <c:v>195914</c:v>
                </c:pt>
                <c:pt idx="55">
                  <c:v>213318</c:v>
                </c:pt>
                <c:pt idx="56">
                  <c:v>230723</c:v>
                </c:pt>
                <c:pt idx="57">
                  <c:v>248128</c:v>
                </c:pt>
                <c:pt idx="58">
                  <c:v>265533</c:v>
                </c:pt>
                <c:pt idx="59">
                  <c:v>282935</c:v>
                </c:pt>
                <c:pt idx="60">
                  <c:v>277074</c:v>
                </c:pt>
                <c:pt idx="61">
                  <c:v>271214</c:v>
                </c:pt>
                <c:pt idx="62">
                  <c:v>265354</c:v>
                </c:pt>
                <c:pt idx="63">
                  <c:v>303467</c:v>
                </c:pt>
                <c:pt idx="64">
                  <c:v>341584</c:v>
                </c:pt>
                <c:pt idx="65">
                  <c:v>379697</c:v>
                </c:pt>
                <c:pt idx="66">
                  <c:v>417814</c:v>
                </c:pt>
                <c:pt idx="67">
                  <c:v>455930</c:v>
                </c:pt>
                <c:pt idx="68">
                  <c:v>499932</c:v>
                </c:pt>
                <c:pt idx="69">
                  <c:v>543934</c:v>
                </c:pt>
                <c:pt idx="70">
                  <c:v>543116</c:v>
                </c:pt>
                <c:pt idx="71">
                  <c:v>542299</c:v>
                </c:pt>
                <c:pt idx="72">
                  <c:v>541478</c:v>
                </c:pt>
                <c:pt idx="73">
                  <c:v>540661</c:v>
                </c:pt>
                <c:pt idx="74">
                  <c:v>539843</c:v>
                </c:pt>
                <c:pt idx="75">
                  <c:v>521027</c:v>
                </c:pt>
                <c:pt idx="76">
                  <c:v>502211</c:v>
                </c:pt>
                <c:pt idx="77">
                  <c:v>483395</c:v>
                </c:pt>
                <c:pt idx="78">
                  <c:v>464579</c:v>
                </c:pt>
                <c:pt idx="79">
                  <c:v>445763</c:v>
                </c:pt>
                <c:pt idx="80">
                  <c:v>492562</c:v>
                </c:pt>
                <c:pt idx="81">
                  <c:v>539362</c:v>
                </c:pt>
                <c:pt idx="82">
                  <c:v>586161</c:v>
                </c:pt>
                <c:pt idx="83">
                  <c:v>588983</c:v>
                </c:pt>
                <c:pt idx="84">
                  <c:v>591806</c:v>
                </c:pt>
                <c:pt idx="85">
                  <c:v>594628</c:v>
                </c:pt>
                <c:pt idx="86">
                  <c:v>597450</c:v>
                </c:pt>
                <c:pt idx="87">
                  <c:v>600276</c:v>
                </c:pt>
                <c:pt idx="88">
                  <c:v>603630</c:v>
                </c:pt>
                <c:pt idx="89">
                  <c:v>606984</c:v>
                </c:pt>
                <c:pt idx="90">
                  <c:v>601855</c:v>
                </c:pt>
                <c:pt idx="91">
                  <c:v>596725</c:v>
                </c:pt>
                <c:pt idx="92">
                  <c:v>591596</c:v>
                </c:pt>
                <c:pt idx="93">
                  <c:v>586466</c:v>
                </c:pt>
                <c:pt idx="94">
                  <c:v>581334</c:v>
                </c:pt>
                <c:pt idx="95">
                  <c:v>576204</c:v>
                </c:pt>
                <c:pt idx="96">
                  <c:v>569943</c:v>
                </c:pt>
                <c:pt idx="97">
                  <c:v>563682</c:v>
                </c:pt>
                <c:pt idx="98">
                  <c:v>557424</c:v>
                </c:pt>
                <c:pt idx="99">
                  <c:v>551164</c:v>
                </c:pt>
                <c:pt idx="100">
                  <c:v>496726</c:v>
                </c:pt>
                <c:pt idx="101">
                  <c:v>442286</c:v>
                </c:pt>
                <c:pt idx="102">
                  <c:v>387848</c:v>
                </c:pt>
                <c:pt idx="103">
                  <c:v>333410</c:v>
                </c:pt>
                <c:pt idx="104">
                  <c:v>278973</c:v>
                </c:pt>
                <c:pt idx="105">
                  <c:v>224535</c:v>
                </c:pt>
                <c:pt idx="106">
                  <c:v>170098</c:v>
                </c:pt>
                <c:pt idx="107">
                  <c:v>115660</c:v>
                </c:pt>
                <c:pt idx="108">
                  <c:v>69357</c:v>
                </c:pt>
                <c:pt idx="109">
                  <c:v>10362</c:v>
                </c:pt>
                <c:pt idx="110">
                  <c:v>9635</c:v>
                </c:pt>
                <c:pt idx="111">
                  <c:v>5907</c:v>
                </c:pt>
                <c:pt idx="112">
                  <c:v>5182</c:v>
                </c:pt>
                <c:pt idx="113">
                  <c:v>2955</c:v>
                </c:pt>
                <c:pt idx="114">
                  <c:v>1628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A70-4EEA-BE66-A5A04C05747E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simulazione!$AP$1324:$AP$1438</c:f>
              <c:numCache>
                <c:formatCode>_-* #.##0,00\ _€_-;\-* #.##0,00\ _€_-;_-* "-"??\ _€_-;_-@_-</c:formatCode>
                <c:ptCount val="115"/>
                <c:pt idx="0">
                  <c:v>1105641</c:v>
                </c:pt>
                <c:pt idx="1">
                  <c:v>1079287</c:v>
                </c:pt>
                <c:pt idx="2">
                  <c:v>1057775</c:v>
                </c:pt>
                <c:pt idx="3">
                  <c:v>1015367</c:v>
                </c:pt>
                <c:pt idx="4">
                  <c:v>972957</c:v>
                </c:pt>
                <c:pt idx="5">
                  <c:v>930548</c:v>
                </c:pt>
                <c:pt idx="6">
                  <c:v>888138</c:v>
                </c:pt>
                <c:pt idx="7">
                  <c:v>845728</c:v>
                </c:pt>
                <c:pt idx="8">
                  <c:v>803319</c:v>
                </c:pt>
                <c:pt idx="9">
                  <c:v>760909</c:v>
                </c:pt>
                <c:pt idx="10">
                  <c:v>718501</c:v>
                </c:pt>
                <c:pt idx="11">
                  <c:v>676090</c:v>
                </c:pt>
                <c:pt idx="12">
                  <c:v>680403</c:v>
                </c:pt>
                <c:pt idx="13">
                  <c:v>684718</c:v>
                </c:pt>
                <c:pt idx="14">
                  <c:v>689030</c:v>
                </c:pt>
                <c:pt idx="15">
                  <c:v>659354</c:v>
                </c:pt>
                <c:pt idx="16">
                  <c:v>629678</c:v>
                </c:pt>
                <c:pt idx="17">
                  <c:v>600003</c:v>
                </c:pt>
                <c:pt idx="18">
                  <c:v>574013</c:v>
                </c:pt>
                <c:pt idx="19">
                  <c:v>548025</c:v>
                </c:pt>
                <c:pt idx="20">
                  <c:v>634258</c:v>
                </c:pt>
                <c:pt idx="21">
                  <c:v>717666</c:v>
                </c:pt>
                <c:pt idx="22">
                  <c:v>796232</c:v>
                </c:pt>
                <c:pt idx="23">
                  <c:v>895698</c:v>
                </c:pt>
                <c:pt idx="24">
                  <c:v>995163</c:v>
                </c:pt>
                <c:pt idx="25">
                  <c:v>1094627</c:v>
                </c:pt>
                <c:pt idx="26">
                  <c:v>1107762</c:v>
                </c:pt>
                <c:pt idx="27">
                  <c:v>1120898</c:v>
                </c:pt>
                <c:pt idx="28">
                  <c:v>1134033</c:v>
                </c:pt>
                <c:pt idx="29">
                  <c:v>1147167</c:v>
                </c:pt>
                <c:pt idx="30">
                  <c:v>1132510</c:v>
                </c:pt>
                <c:pt idx="31">
                  <c:v>1117850</c:v>
                </c:pt>
                <c:pt idx="32">
                  <c:v>1113125</c:v>
                </c:pt>
                <c:pt idx="33">
                  <c:v>1108399</c:v>
                </c:pt>
                <c:pt idx="34">
                  <c:v>1103672</c:v>
                </c:pt>
                <c:pt idx="35">
                  <c:v>1098948</c:v>
                </c:pt>
                <c:pt idx="36">
                  <c:v>1094221</c:v>
                </c:pt>
                <c:pt idx="37">
                  <c:v>1089496</c:v>
                </c:pt>
                <c:pt idx="38">
                  <c:v>1084771</c:v>
                </c:pt>
                <c:pt idx="39">
                  <c:v>1080046</c:v>
                </c:pt>
                <c:pt idx="40">
                  <c:v>973783</c:v>
                </c:pt>
                <c:pt idx="41">
                  <c:v>870345</c:v>
                </c:pt>
                <c:pt idx="42">
                  <c:v>766904</c:v>
                </c:pt>
                <c:pt idx="43">
                  <c:v>663466</c:v>
                </c:pt>
                <c:pt idx="44">
                  <c:v>560025</c:v>
                </c:pt>
                <c:pt idx="45">
                  <c:v>456587</c:v>
                </c:pt>
                <c:pt idx="46">
                  <c:v>439476</c:v>
                </c:pt>
                <c:pt idx="47">
                  <c:v>422366</c:v>
                </c:pt>
                <c:pt idx="48">
                  <c:v>393486</c:v>
                </c:pt>
                <c:pt idx="49">
                  <c:v>364605</c:v>
                </c:pt>
                <c:pt idx="50">
                  <c:v>363517</c:v>
                </c:pt>
                <c:pt idx="51">
                  <c:v>362433</c:v>
                </c:pt>
                <c:pt idx="52">
                  <c:v>361345</c:v>
                </c:pt>
                <c:pt idx="53">
                  <c:v>360257</c:v>
                </c:pt>
                <c:pt idx="54">
                  <c:v>359173</c:v>
                </c:pt>
                <c:pt idx="55">
                  <c:v>391081</c:v>
                </c:pt>
                <c:pt idx="56">
                  <c:v>422990</c:v>
                </c:pt>
                <c:pt idx="57">
                  <c:v>454898</c:v>
                </c:pt>
                <c:pt idx="58">
                  <c:v>486807</c:v>
                </c:pt>
                <c:pt idx="59">
                  <c:v>518714</c:v>
                </c:pt>
                <c:pt idx="60">
                  <c:v>507968</c:v>
                </c:pt>
                <c:pt idx="61">
                  <c:v>497224</c:v>
                </c:pt>
                <c:pt idx="62">
                  <c:v>486479</c:v>
                </c:pt>
                <c:pt idx="63">
                  <c:v>556355</c:v>
                </c:pt>
                <c:pt idx="64">
                  <c:v>626235</c:v>
                </c:pt>
                <c:pt idx="65">
                  <c:v>696111</c:v>
                </c:pt>
                <c:pt idx="66">
                  <c:v>765990</c:v>
                </c:pt>
                <c:pt idx="67">
                  <c:v>835869</c:v>
                </c:pt>
                <c:pt idx="68">
                  <c:v>916540</c:v>
                </c:pt>
                <c:pt idx="69">
                  <c:v>997212</c:v>
                </c:pt>
                <c:pt idx="70">
                  <c:v>995712</c:v>
                </c:pt>
                <c:pt idx="71">
                  <c:v>994212</c:v>
                </c:pt>
                <c:pt idx="72">
                  <c:v>992710</c:v>
                </c:pt>
                <c:pt idx="73">
                  <c:v>991210</c:v>
                </c:pt>
                <c:pt idx="74">
                  <c:v>989709</c:v>
                </c:pt>
                <c:pt idx="75">
                  <c:v>955214</c:v>
                </c:pt>
                <c:pt idx="76">
                  <c:v>920718</c:v>
                </c:pt>
                <c:pt idx="77">
                  <c:v>886222</c:v>
                </c:pt>
                <c:pt idx="78">
                  <c:v>851726</c:v>
                </c:pt>
                <c:pt idx="79">
                  <c:v>817230</c:v>
                </c:pt>
                <c:pt idx="80">
                  <c:v>903028</c:v>
                </c:pt>
                <c:pt idx="81">
                  <c:v>988828</c:v>
                </c:pt>
                <c:pt idx="82">
                  <c:v>1074626</c:v>
                </c:pt>
                <c:pt idx="83">
                  <c:v>1079801</c:v>
                </c:pt>
                <c:pt idx="84">
                  <c:v>1084976</c:v>
                </c:pt>
                <c:pt idx="85">
                  <c:v>1090151</c:v>
                </c:pt>
                <c:pt idx="86">
                  <c:v>1095325</c:v>
                </c:pt>
                <c:pt idx="87">
                  <c:v>1100503</c:v>
                </c:pt>
                <c:pt idx="88">
                  <c:v>1106653</c:v>
                </c:pt>
                <c:pt idx="89">
                  <c:v>1112804</c:v>
                </c:pt>
                <c:pt idx="90">
                  <c:v>1103400</c:v>
                </c:pt>
                <c:pt idx="91">
                  <c:v>1093994</c:v>
                </c:pt>
                <c:pt idx="92">
                  <c:v>1084590</c:v>
                </c:pt>
                <c:pt idx="93">
                  <c:v>1075185</c:v>
                </c:pt>
                <c:pt idx="94">
                  <c:v>1065779</c:v>
                </c:pt>
                <c:pt idx="95">
                  <c:v>1056373</c:v>
                </c:pt>
                <c:pt idx="96">
                  <c:v>1044895</c:v>
                </c:pt>
                <c:pt idx="97">
                  <c:v>1033417</c:v>
                </c:pt>
                <c:pt idx="98">
                  <c:v>1021941</c:v>
                </c:pt>
                <c:pt idx="99">
                  <c:v>1010464</c:v>
                </c:pt>
                <c:pt idx="100">
                  <c:v>910661</c:v>
                </c:pt>
                <c:pt idx="101">
                  <c:v>810857</c:v>
                </c:pt>
                <c:pt idx="102">
                  <c:v>711054</c:v>
                </c:pt>
                <c:pt idx="103">
                  <c:v>611252</c:v>
                </c:pt>
                <c:pt idx="104">
                  <c:v>511450</c:v>
                </c:pt>
                <c:pt idx="105">
                  <c:v>411647</c:v>
                </c:pt>
                <c:pt idx="106">
                  <c:v>311845</c:v>
                </c:pt>
                <c:pt idx="107">
                  <c:v>212042</c:v>
                </c:pt>
                <c:pt idx="108">
                  <c:v>112239</c:v>
                </c:pt>
                <c:pt idx="109">
                  <c:v>12437</c:v>
                </c:pt>
                <c:pt idx="110">
                  <c:v>10364</c:v>
                </c:pt>
                <c:pt idx="111">
                  <c:v>8291</c:v>
                </c:pt>
                <c:pt idx="112">
                  <c:v>6220</c:v>
                </c:pt>
                <c:pt idx="113">
                  <c:v>4147</c:v>
                </c:pt>
                <c:pt idx="114">
                  <c:v>2074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A70-4EEA-BE66-A5A04C05747E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simulazione!$H$1324:$H$1438</c:f>
              <c:strCache>
                <c:ptCount val="11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  <c:pt idx="105">
                  <c:v>Mon22</c:v>
                </c:pt>
                <c:pt idx="106">
                  <c:v>Tue22</c:v>
                </c:pt>
                <c:pt idx="107">
                  <c:v>Wed22</c:v>
                </c:pt>
                <c:pt idx="108">
                  <c:v>Thu22</c:v>
                </c:pt>
                <c:pt idx="109">
                  <c:v>Fri22</c:v>
                </c:pt>
                <c:pt idx="110">
                  <c:v>Mon23</c:v>
                </c:pt>
                <c:pt idx="111">
                  <c:v>Tue23</c:v>
                </c:pt>
                <c:pt idx="112">
                  <c:v>Wed23</c:v>
                </c:pt>
                <c:pt idx="113">
                  <c:v>Thu23</c:v>
                </c:pt>
                <c:pt idx="114">
                  <c:v>Fri23</c:v>
                </c:pt>
              </c:strCache>
            </c:strRef>
          </c:cat>
          <c:val>
            <c:numRef>
              <c:f>simulazione!$AQ$1324:$AQ$1438</c:f>
              <c:numCache>
                <c:formatCode>_-* #.##0,00\ _€_-;\-* #.##0,00\ _€_-;_-* "-"??\ _€_-;_-@_-</c:formatCode>
                <c:ptCount val="115"/>
                <c:pt idx="0">
                  <c:v>1321026</c:v>
                </c:pt>
                <c:pt idx="1">
                  <c:v>1289538</c:v>
                </c:pt>
                <c:pt idx="2">
                  <c:v>1263835</c:v>
                </c:pt>
                <c:pt idx="3">
                  <c:v>1213166</c:v>
                </c:pt>
                <c:pt idx="4">
                  <c:v>1162494</c:v>
                </c:pt>
                <c:pt idx="5">
                  <c:v>1111824</c:v>
                </c:pt>
                <c:pt idx="6">
                  <c:v>1061152</c:v>
                </c:pt>
                <c:pt idx="7">
                  <c:v>1010480</c:v>
                </c:pt>
                <c:pt idx="8">
                  <c:v>959810</c:v>
                </c:pt>
                <c:pt idx="9">
                  <c:v>909138</c:v>
                </c:pt>
                <c:pt idx="10">
                  <c:v>858469</c:v>
                </c:pt>
                <c:pt idx="11">
                  <c:v>807796</c:v>
                </c:pt>
                <c:pt idx="12">
                  <c:v>812949</c:v>
                </c:pt>
                <c:pt idx="13">
                  <c:v>818105</c:v>
                </c:pt>
                <c:pt idx="14">
                  <c:v>823257</c:v>
                </c:pt>
                <c:pt idx="15">
                  <c:v>787800</c:v>
                </c:pt>
                <c:pt idx="16">
                  <c:v>752343</c:v>
                </c:pt>
                <c:pt idx="17">
                  <c:v>716887</c:v>
                </c:pt>
                <c:pt idx="18">
                  <c:v>685834</c:v>
                </c:pt>
                <c:pt idx="19">
                  <c:v>654783</c:v>
                </c:pt>
                <c:pt idx="20">
                  <c:v>757815</c:v>
                </c:pt>
                <c:pt idx="21">
                  <c:v>857471</c:v>
                </c:pt>
                <c:pt idx="22">
                  <c:v>951342</c:v>
                </c:pt>
                <c:pt idx="23">
                  <c:v>1070185</c:v>
                </c:pt>
                <c:pt idx="24">
                  <c:v>1189026</c:v>
                </c:pt>
                <c:pt idx="25">
                  <c:v>1307866</c:v>
                </c:pt>
                <c:pt idx="26">
                  <c:v>1323560</c:v>
                </c:pt>
                <c:pt idx="27">
                  <c:v>1339255</c:v>
                </c:pt>
                <c:pt idx="28">
                  <c:v>1354949</c:v>
                </c:pt>
                <c:pt idx="29">
                  <c:v>1370641</c:v>
                </c:pt>
                <c:pt idx="30">
                  <c:v>1353129</c:v>
                </c:pt>
                <c:pt idx="31">
                  <c:v>1335613</c:v>
                </c:pt>
                <c:pt idx="32">
                  <c:v>1329968</c:v>
                </c:pt>
                <c:pt idx="33">
                  <c:v>1324321</c:v>
                </c:pt>
                <c:pt idx="34">
                  <c:v>1318673</c:v>
                </c:pt>
                <c:pt idx="35">
                  <c:v>1313029</c:v>
                </c:pt>
                <c:pt idx="36">
                  <c:v>1307381</c:v>
                </c:pt>
                <c:pt idx="37">
                  <c:v>1301736</c:v>
                </c:pt>
                <c:pt idx="38">
                  <c:v>1296090</c:v>
                </c:pt>
                <c:pt idx="39">
                  <c:v>1290445</c:v>
                </c:pt>
                <c:pt idx="40">
                  <c:v>1163481</c:v>
                </c:pt>
                <c:pt idx="41">
                  <c:v>1039893</c:v>
                </c:pt>
                <c:pt idx="42">
                  <c:v>916301</c:v>
                </c:pt>
                <c:pt idx="43">
                  <c:v>792713</c:v>
                </c:pt>
                <c:pt idx="44">
                  <c:v>669121</c:v>
                </c:pt>
                <c:pt idx="45">
                  <c:v>545533</c:v>
                </c:pt>
                <c:pt idx="46">
                  <c:v>525088</c:v>
                </c:pt>
                <c:pt idx="47">
                  <c:v>504645</c:v>
                </c:pt>
                <c:pt idx="48">
                  <c:v>470139</c:v>
                </c:pt>
                <c:pt idx="49">
                  <c:v>435632</c:v>
                </c:pt>
                <c:pt idx="50">
                  <c:v>434332</c:v>
                </c:pt>
                <c:pt idx="51">
                  <c:v>433037</c:v>
                </c:pt>
                <c:pt idx="52">
                  <c:v>431737</c:v>
                </c:pt>
                <c:pt idx="53">
                  <c:v>430437</c:v>
                </c:pt>
                <c:pt idx="54">
                  <c:v>429142</c:v>
                </c:pt>
                <c:pt idx="55">
                  <c:v>467266</c:v>
                </c:pt>
                <c:pt idx="56">
                  <c:v>505391</c:v>
                </c:pt>
                <c:pt idx="57">
                  <c:v>543515</c:v>
                </c:pt>
                <c:pt idx="58">
                  <c:v>581640</c:v>
                </c:pt>
                <c:pt idx="59">
                  <c:v>619762</c:v>
                </c:pt>
                <c:pt idx="60">
                  <c:v>606923</c:v>
                </c:pt>
                <c:pt idx="61">
                  <c:v>594086</c:v>
                </c:pt>
                <c:pt idx="62">
                  <c:v>581248</c:v>
                </c:pt>
                <c:pt idx="63">
                  <c:v>664736</c:v>
                </c:pt>
                <c:pt idx="64">
                  <c:v>748229</c:v>
                </c:pt>
                <c:pt idx="65">
                  <c:v>831717</c:v>
                </c:pt>
                <c:pt idx="66">
                  <c:v>915209</c:v>
                </c:pt>
                <c:pt idx="67">
                  <c:v>998701</c:v>
                </c:pt>
                <c:pt idx="68">
                  <c:v>1095087</c:v>
                </c:pt>
                <c:pt idx="69">
                  <c:v>1191474</c:v>
                </c:pt>
                <c:pt idx="70">
                  <c:v>1189682</c:v>
                </c:pt>
                <c:pt idx="71">
                  <c:v>1187890</c:v>
                </c:pt>
                <c:pt idx="72">
                  <c:v>1186095</c:v>
                </c:pt>
                <c:pt idx="73">
                  <c:v>1184303</c:v>
                </c:pt>
                <c:pt idx="74">
                  <c:v>1182510</c:v>
                </c:pt>
                <c:pt idx="75">
                  <c:v>1141295</c:v>
                </c:pt>
                <c:pt idx="76">
                  <c:v>1100079</c:v>
                </c:pt>
                <c:pt idx="77">
                  <c:v>1058863</c:v>
                </c:pt>
                <c:pt idx="78">
                  <c:v>1017647</c:v>
                </c:pt>
                <c:pt idx="79">
                  <c:v>976431</c:v>
                </c:pt>
                <c:pt idx="80">
                  <c:v>1078943</c:v>
                </c:pt>
                <c:pt idx="81">
                  <c:v>1181457</c:v>
                </c:pt>
                <c:pt idx="82">
                  <c:v>1283969</c:v>
                </c:pt>
                <c:pt idx="83">
                  <c:v>1290152</c:v>
                </c:pt>
                <c:pt idx="84">
                  <c:v>1296335</c:v>
                </c:pt>
                <c:pt idx="85">
                  <c:v>1302518</c:v>
                </c:pt>
                <c:pt idx="86">
                  <c:v>1308700</c:v>
                </c:pt>
                <c:pt idx="87">
                  <c:v>1314887</c:v>
                </c:pt>
                <c:pt idx="88">
                  <c:v>1322235</c:v>
                </c:pt>
                <c:pt idx="89">
                  <c:v>1329584</c:v>
                </c:pt>
                <c:pt idx="90">
                  <c:v>1318348</c:v>
                </c:pt>
                <c:pt idx="91">
                  <c:v>1307110</c:v>
                </c:pt>
                <c:pt idx="92">
                  <c:v>1295874</c:v>
                </c:pt>
                <c:pt idx="93">
                  <c:v>1284637</c:v>
                </c:pt>
                <c:pt idx="94">
                  <c:v>1273398</c:v>
                </c:pt>
                <c:pt idx="95">
                  <c:v>1262160</c:v>
                </c:pt>
                <c:pt idx="96">
                  <c:v>1248446</c:v>
                </c:pt>
                <c:pt idx="97">
                  <c:v>1234732</c:v>
                </c:pt>
                <c:pt idx="98">
                  <c:v>1221021</c:v>
                </c:pt>
                <c:pt idx="99">
                  <c:v>1207308</c:v>
                </c:pt>
                <c:pt idx="100">
                  <c:v>1088063</c:v>
                </c:pt>
                <c:pt idx="101">
                  <c:v>968816</c:v>
                </c:pt>
                <c:pt idx="102">
                  <c:v>849571</c:v>
                </c:pt>
                <c:pt idx="103">
                  <c:v>730327</c:v>
                </c:pt>
                <c:pt idx="104">
                  <c:v>611083</c:v>
                </c:pt>
                <c:pt idx="105">
                  <c:v>491838</c:v>
                </c:pt>
                <c:pt idx="106">
                  <c:v>372594</c:v>
                </c:pt>
                <c:pt idx="107">
                  <c:v>253349</c:v>
                </c:pt>
                <c:pt idx="108">
                  <c:v>142239</c:v>
                </c:pt>
                <c:pt idx="109">
                  <c:v>18437</c:v>
                </c:pt>
                <c:pt idx="110">
                  <c:v>16364</c:v>
                </c:pt>
                <c:pt idx="111">
                  <c:v>11291</c:v>
                </c:pt>
                <c:pt idx="112">
                  <c:v>9220</c:v>
                </c:pt>
                <c:pt idx="113">
                  <c:v>5647</c:v>
                </c:pt>
                <c:pt idx="114">
                  <c:v>2974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A70-4EEA-BE66-A5A04C057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3894224"/>
        <c:axId val="2013892560"/>
      </c:areaChart>
      <c:barChart>
        <c:barDir val="col"/>
        <c:grouping val="clustered"/>
        <c:varyColors val="0"/>
        <c:ser>
          <c:idx val="6"/>
          <c:order val="6"/>
          <c:tx>
            <c:v>MRP stock</c:v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val>
            <c:numRef>
              <c:f>simulazione!$AX$1324:$AX$1438</c:f>
              <c:numCache>
                <c:formatCode>Standard</c:formatCode>
                <c:ptCount val="115"/>
                <c:pt idx="0">
                  <c:v>238094</c:v>
                </c:pt>
                <c:pt idx="20">
                  <c:v>126101</c:v>
                </c:pt>
                <c:pt idx="40">
                  <c:v>107670</c:v>
                </c:pt>
                <c:pt idx="60">
                  <c:v>270100</c:v>
                </c:pt>
                <c:pt idx="85">
                  <c:v>242091</c:v>
                </c:pt>
                <c:pt idx="105">
                  <c:v>81711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1-468D-9934-03E981A42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3894224"/>
        <c:axId val="2013892560"/>
      </c:barChart>
      <c:lineChart>
        <c:grouping val="standard"/>
        <c:varyColors val="0"/>
        <c:ser>
          <c:idx val="5"/>
          <c:order val="5"/>
          <c:tx>
            <c:v>DDMRP stock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simulazione!$H$1324:$H$1428</c:f>
              <c:strCache>
                <c:ptCount val="105"/>
                <c:pt idx="0">
                  <c:v>Mon1</c:v>
                </c:pt>
                <c:pt idx="1">
                  <c:v>Tue1</c:v>
                </c:pt>
                <c:pt idx="2">
                  <c:v>Wed1</c:v>
                </c:pt>
                <c:pt idx="3">
                  <c:v>Thu1</c:v>
                </c:pt>
                <c:pt idx="4">
                  <c:v>Fri1</c:v>
                </c:pt>
                <c:pt idx="5">
                  <c:v>Mon2</c:v>
                </c:pt>
                <c:pt idx="6">
                  <c:v>Tue2</c:v>
                </c:pt>
                <c:pt idx="7">
                  <c:v>Wed2</c:v>
                </c:pt>
                <c:pt idx="8">
                  <c:v>Thu2</c:v>
                </c:pt>
                <c:pt idx="9">
                  <c:v>Fri2</c:v>
                </c:pt>
                <c:pt idx="10">
                  <c:v>Mon3</c:v>
                </c:pt>
                <c:pt idx="11">
                  <c:v>Tue3</c:v>
                </c:pt>
                <c:pt idx="12">
                  <c:v>Wed3</c:v>
                </c:pt>
                <c:pt idx="13">
                  <c:v>Thu3</c:v>
                </c:pt>
                <c:pt idx="14">
                  <c:v>Fri3</c:v>
                </c:pt>
                <c:pt idx="15">
                  <c:v>Mon4</c:v>
                </c:pt>
                <c:pt idx="16">
                  <c:v>Tue4</c:v>
                </c:pt>
                <c:pt idx="17">
                  <c:v>Wed4</c:v>
                </c:pt>
                <c:pt idx="18">
                  <c:v>Thu4</c:v>
                </c:pt>
                <c:pt idx="19">
                  <c:v>Fri4</c:v>
                </c:pt>
                <c:pt idx="20">
                  <c:v>Mon5</c:v>
                </c:pt>
                <c:pt idx="21">
                  <c:v>Tue5</c:v>
                </c:pt>
                <c:pt idx="22">
                  <c:v>Wed5</c:v>
                </c:pt>
                <c:pt idx="23">
                  <c:v>Thu5</c:v>
                </c:pt>
                <c:pt idx="24">
                  <c:v>Fri5</c:v>
                </c:pt>
                <c:pt idx="25">
                  <c:v>Mon6</c:v>
                </c:pt>
                <c:pt idx="26">
                  <c:v>Tue6</c:v>
                </c:pt>
                <c:pt idx="27">
                  <c:v>Wed6</c:v>
                </c:pt>
                <c:pt idx="28">
                  <c:v>Thu6</c:v>
                </c:pt>
                <c:pt idx="29">
                  <c:v>Fri6</c:v>
                </c:pt>
                <c:pt idx="30">
                  <c:v>Mon7</c:v>
                </c:pt>
                <c:pt idx="31">
                  <c:v>Tue7</c:v>
                </c:pt>
                <c:pt idx="32">
                  <c:v>Wed7</c:v>
                </c:pt>
                <c:pt idx="33">
                  <c:v>Thu7</c:v>
                </c:pt>
                <c:pt idx="34">
                  <c:v>Fri7</c:v>
                </c:pt>
                <c:pt idx="35">
                  <c:v>Mon8</c:v>
                </c:pt>
                <c:pt idx="36">
                  <c:v>Tue8</c:v>
                </c:pt>
                <c:pt idx="37">
                  <c:v>Wed8</c:v>
                </c:pt>
                <c:pt idx="38">
                  <c:v>Thu8</c:v>
                </c:pt>
                <c:pt idx="39">
                  <c:v>Fri8</c:v>
                </c:pt>
                <c:pt idx="40">
                  <c:v>Mon9</c:v>
                </c:pt>
                <c:pt idx="41">
                  <c:v>Tue9</c:v>
                </c:pt>
                <c:pt idx="42">
                  <c:v>Wed9</c:v>
                </c:pt>
                <c:pt idx="43">
                  <c:v>Thu9</c:v>
                </c:pt>
                <c:pt idx="44">
                  <c:v>Fri9</c:v>
                </c:pt>
                <c:pt idx="45">
                  <c:v>Mon10</c:v>
                </c:pt>
                <c:pt idx="46">
                  <c:v>Tue10</c:v>
                </c:pt>
                <c:pt idx="47">
                  <c:v>Wed10</c:v>
                </c:pt>
                <c:pt idx="48">
                  <c:v>Thu10</c:v>
                </c:pt>
                <c:pt idx="49">
                  <c:v>Fri10</c:v>
                </c:pt>
                <c:pt idx="50">
                  <c:v>Mon11</c:v>
                </c:pt>
                <c:pt idx="51">
                  <c:v>Tue11</c:v>
                </c:pt>
                <c:pt idx="52">
                  <c:v>Wed11</c:v>
                </c:pt>
                <c:pt idx="53">
                  <c:v>Thu11</c:v>
                </c:pt>
                <c:pt idx="54">
                  <c:v>Fri11</c:v>
                </c:pt>
                <c:pt idx="55">
                  <c:v>Mon12</c:v>
                </c:pt>
                <c:pt idx="56">
                  <c:v>Tue12</c:v>
                </c:pt>
                <c:pt idx="57">
                  <c:v>Wed12</c:v>
                </c:pt>
                <c:pt idx="58">
                  <c:v>Thu12</c:v>
                </c:pt>
                <c:pt idx="59">
                  <c:v>Fri12</c:v>
                </c:pt>
                <c:pt idx="60">
                  <c:v>Mon13</c:v>
                </c:pt>
                <c:pt idx="61">
                  <c:v>Tue13</c:v>
                </c:pt>
                <c:pt idx="62">
                  <c:v>Wed13</c:v>
                </c:pt>
                <c:pt idx="63">
                  <c:v>Thu13</c:v>
                </c:pt>
                <c:pt idx="64">
                  <c:v>Fri13</c:v>
                </c:pt>
                <c:pt idx="65">
                  <c:v>Mon14</c:v>
                </c:pt>
                <c:pt idx="66">
                  <c:v>Tue14</c:v>
                </c:pt>
                <c:pt idx="67">
                  <c:v>Wed14</c:v>
                </c:pt>
                <c:pt idx="68">
                  <c:v>Thu14</c:v>
                </c:pt>
                <c:pt idx="69">
                  <c:v>Fri14</c:v>
                </c:pt>
                <c:pt idx="70">
                  <c:v>Mon15</c:v>
                </c:pt>
                <c:pt idx="71">
                  <c:v>Tue15</c:v>
                </c:pt>
                <c:pt idx="72">
                  <c:v>Wed15</c:v>
                </c:pt>
                <c:pt idx="73">
                  <c:v>Thu15</c:v>
                </c:pt>
                <c:pt idx="74">
                  <c:v>Fri15</c:v>
                </c:pt>
                <c:pt idx="75">
                  <c:v>Mon16</c:v>
                </c:pt>
                <c:pt idx="76">
                  <c:v>Tue16</c:v>
                </c:pt>
                <c:pt idx="77">
                  <c:v>Wed16</c:v>
                </c:pt>
                <c:pt idx="78">
                  <c:v>Thu16</c:v>
                </c:pt>
                <c:pt idx="79">
                  <c:v>Fri16</c:v>
                </c:pt>
                <c:pt idx="80">
                  <c:v>Mon17</c:v>
                </c:pt>
                <c:pt idx="81">
                  <c:v>Tue17</c:v>
                </c:pt>
                <c:pt idx="82">
                  <c:v>Wed17</c:v>
                </c:pt>
                <c:pt idx="83">
                  <c:v>Thu17</c:v>
                </c:pt>
                <c:pt idx="84">
                  <c:v>Fri17</c:v>
                </c:pt>
                <c:pt idx="85">
                  <c:v>Mon18</c:v>
                </c:pt>
                <c:pt idx="86">
                  <c:v>Tue18</c:v>
                </c:pt>
                <c:pt idx="87">
                  <c:v>Wed18</c:v>
                </c:pt>
                <c:pt idx="88">
                  <c:v>Thu18</c:v>
                </c:pt>
                <c:pt idx="89">
                  <c:v>Fri18</c:v>
                </c:pt>
                <c:pt idx="90">
                  <c:v>Mon19</c:v>
                </c:pt>
                <c:pt idx="91">
                  <c:v>Tue19</c:v>
                </c:pt>
                <c:pt idx="92">
                  <c:v>Wed19</c:v>
                </c:pt>
                <c:pt idx="93">
                  <c:v>Thu19</c:v>
                </c:pt>
                <c:pt idx="94">
                  <c:v>Fri19</c:v>
                </c:pt>
                <c:pt idx="95">
                  <c:v>Mon20</c:v>
                </c:pt>
                <c:pt idx="96">
                  <c:v>Tue20</c:v>
                </c:pt>
                <c:pt idx="97">
                  <c:v>Wed20</c:v>
                </c:pt>
                <c:pt idx="98">
                  <c:v>Thu20</c:v>
                </c:pt>
                <c:pt idx="99">
                  <c:v>Fri20</c:v>
                </c:pt>
                <c:pt idx="100">
                  <c:v>Mon21</c:v>
                </c:pt>
                <c:pt idx="101">
                  <c:v>Tue21</c:v>
                </c:pt>
                <c:pt idx="102">
                  <c:v>Wed21</c:v>
                </c:pt>
                <c:pt idx="103">
                  <c:v>Thu21</c:v>
                </c:pt>
                <c:pt idx="104">
                  <c:v>Fri21</c:v>
                </c:pt>
              </c:strCache>
            </c:strRef>
          </c:cat>
          <c:val>
            <c:numRef>
              <c:f>simulazione!$AW$1324:$AW$1438</c:f>
              <c:numCache>
                <c:formatCode>_-* #.##0,00\ _€_-;\-* #.##0,00\ _€_-;_-* "-"??\ _€_-;_-@_-</c:formatCode>
                <c:ptCount val="115"/>
                <c:pt idx="0">
                  <c:v>443579.2</c:v>
                </c:pt>
                <c:pt idx="20">
                  <c:v>-129485.99999999997</c:v>
                </c:pt>
                <c:pt idx="40">
                  <c:v>-203797</c:v>
                </c:pt>
                <c:pt idx="60">
                  <c:v>-163585</c:v>
                </c:pt>
                <c:pt idx="85">
                  <c:v>-314712.25</c:v>
                </c:pt>
                <c:pt idx="105">
                  <c:v>-164116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A70-4EEA-BE66-A5A04C05747E}"/>
            </c:ext>
          </c:extLst>
        </c:ser>
        <c:ser>
          <c:idx val="7"/>
          <c:order val="7"/>
          <c:tx>
            <c:v>DDMRP Daily</c:v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simulazione!$AV$1324:$AV$1438</c:f>
              <c:numCache>
                <c:formatCode>_-* #.##0,00\ _€_-;\-* #.##0,00\ _€_-;_-* "-"??\ _€_-;_-@_-</c:formatCode>
                <c:ptCount val="115"/>
                <c:pt idx="0">
                  <c:v>603078</c:v>
                </c:pt>
                <c:pt idx="1">
                  <c:v>603078</c:v>
                </c:pt>
                <c:pt idx="2">
                  <c:v>603078</c:v>
                </c:pt>
                <c:pt idx="3">
                  <c:v>603078</c:v>
                </c:pt>
                <c:pt idx="4">
                  <c:v>603078</c:v>
                </c:pt>
                <c:pt idx="5">
                  <c:v>603078</c:v>
                </c:pt>
                <c:pt idx="6">
                  <c:v>603078</c:v>
                </c:pt>
                <c:pt idx="7">
                  <c:v>603078</c:v>
                </c:pt>
                <c:pt idx="8">
                  <c:v>596518</c:v>
                </c:pt>
                <c:pt idx="9">
                  <c:v>596518</c:v>
                </c:pt>
                <c:pt idx="10">
                  <c:v>309518</c:v>
                </c:pt>
                <c:pt idx="11">
                  <c:v>309518</c:v>
                </c:pt>
                <c:pt idx="12">
                  <c:v>309518</c:v>
                </c:pt>
                <c:pt idx="13">
                  <c:v>304118</c:v>
                </c:pt>
                <c:pt idx="14">
                  <c:v>304118</c:v>
                </c:pt>
                <c:pt idx="15">
                  <c:v>304118</c:v>
                </c:pt>
                <c:pt idx="16">
                  <c:v>277854</c:v>
                </c:pt>
                <c:pt idx="17">
                  <c:v>277854</c:v>
                </c:pt>
                <c:pt idx="18">
                  <c:v>228654</c:v>
                </c:pt>
                <c:pt idx="19">
                  <c:v>228654</c:v>
                </c:pt>
                <c:pt idx="20">
                  <c:v>-17345.999999999971</c:v>
                </c:pt>
                <c:pt idx="21">
                  <c:v>-134345.99999999997</c:v>
                </c:pt>
                <c:pt idx="22">
                  <c:v>-134345.99999999997</c:v>
                </c:pt>
                <c:pt idx="23">
                  <c:v>-134345.99999999997</c:v>
                </c:pt>
                <c:pt idx="24">
                  <c:v>-134345.99999999997</c:v>
                </c:pt>
                <c:pt idx="25">
                  <c:v>-134345.99999999997</c:v>
                </c:pt>
                <c:pt idx="26">
                  <c:v>-134345.99999999997</c:v>
                </c:pt>
                <c:pt idx="27">
                  <c:v>-134345.99999999997</c:v>
                </c:pt>
                <c:pt idx="28">
                  <c:v>-134960.99999999997</c:v>
                </c:pt>
                <c:pt idx="29">
                  <c:v>-134960.99999999997</c:v>
                </c:pt>
                <c:pt idx="30">
                  <c:v>-184160.99999999997</c:v>
                </c:pt>
                <c:pt idx="31">
                  <c:v>-124160.99999999997</c:v>
                </c:pt>
                <c:pt idx="32">
                  <c:v>-124160.99999999997</c:v>
                </c:pt>
                <c:pt idx="33">
                  <c:v>-124160.99999999997</c:v>
                </c:pt>
                <c:pt idx="34">
                  <c:v>-124160.99999999997</c:v>
                </c:pt>
                <c:pt idx="35">
                  <c:v>-124160.99999999997</c:v>
                </c:pt>
                <c:pt idx="36">
                  <c:v>-124160.99999999997</c:v>
                </c:pt>
                <c:pt idx="37">
                  <c:v>-124160.99999999997</c:v>
                </c:pt>
                <c:pt idx="38">
                  <c:v>-130720.99999999997</c:v>
                </c:pt>
                <c:pt idx="39">
                  <c:v>-178020.99999999997</c:v>
                </c:pt>
                <c:pt idx="40">
                  <c:v>-178020.99999999997</c:v>
                </c:pt>
                <c:pt idx="41">
                  <c:v>-118020.99999999997</c:v>
                </c:pt>
                <c:pt idx="42">
                  <c:v>-58020.999999999971</c:v>
                </c:pt>
                <c:pt idx="43">
                  <c:v>1979.0000000000291</c:v>
                </c:pt>
                <c:pt idx="44">
                  <c:v>-420021</c:v>
                </c:pt>
                <c:pt idx="45">
                  <c:v>-360021</c:v>
                </c:pt>
                <c:pt idx="46">
                  <c:v>-360021</c:v>
                </c:pt>
                <c:pt idx="47">
                  <c:v>-360021</c:v>
                </c:pt>
                <c:pt idx="48">
                  <c:v>-409221</c:v>
                </c:pt>
                <c:pt idx="49">
                  <c:v>-409221</c:v>
                </c:pt>
                <c:pt idx="50">
                  <c:v>-409221</c:v>
                </c:pt>
                <c:pt idx="51">
                  <c:v>-349221</c:v>
                </c:pt>
                <c:pt idx="52">
                  <c:v>-289221</c:v>
                </c:pt>
                <c:pt idx="53">
                  <c:v>-229221</c:v>
                </c:pt>
                <c:pt idx="54">
                  <c:v>-169221</c:v>
                </c:pt>
                <c:pt idx="55">
                  <c:v>-109221</c:v>
                </c:pt>
                <c:pt idx="56">
                  <c:v>-49221</c:v>
                </c:pt>
                <c:pt idx="57">
                  <c:v>10779</c:v>
                </c:pt>
                <c:pt idx="58">
                  <c:v>64219</c:v>
                </c:pt>
                <c:pt idx="59">
                  <c:v>124219</c:v>
                </c:pt>
                <c:pt idx="60">
                  <c:v>124219</c:v>
                </c:pt>
                <c:pt idx="61">
                  <c:v>184219</c:v>
                </c:pt>
                <c:pt idx="62">
                  <c:v>181759</c:v>
                </c:pt>
                <c:pt idx="63">
                  <c:v>125359</c:v>
                </c:pt>
                <c:pt idx="64">
                  <c:v>125359</c:v>
                </c:pt>
                <c:pt idx="65">
                  <c:v>125359</c:v>
                </c:pt>
                <c:pt idx="66">
                  <c:v>-228641</c:v>
                </c:pt>
                <c:pt idx="67">
                  <c:v>-228641</c:v>
                </c:pt>
                <c:pt idx="68">
                  <c:v>-228641</c:v>
                </c:pt>
                <c:pt idx="69">
                  <c:v>-228641</c:v>
                </c:pt>
                <c:pt idx="70">
                  <c:v>-228641</c:v>
                </c:pt>
                <c:pt idx="71">
                  <c:v>-228641</c:v>
                </c:pt>
                <c:pt idx="72">
                  <c:v>-228641</c:v>
                </c:pt>
                <c:pt idx="73">
                  <c:v>-235201</c:v>
                </c:pt>
                <c:pt idx="74">
                  <c:v>-235201</c:v>
                </c:pt>
                <c:pt idx="75">
                  <c:v>-235201</c:v>
                </c:pt>
                <c:pt idx="76">
                  <c:v>-235201</c:v>
                </c:pt>
                <c:pt idx="77">
                  <c:v>-235201</c:v>
                </c:pt>
                <c:pt idx="78">
                  <c:v>-309001</c:v>
                </c:pt>
                <c:pt idx="79">
                  <c:v>-309001</c:v>
                </c:pt>
                <c:pt idx="80">
                  <c:v>-309001</c:v>
                </c:pt>
                <c:pt idx="81">
                  <c:v>-313101</c:v>
                </c:pt>
                <c:pt idx="82">
                  <c:v>-313101</c:v>
                </c:pt>
                <c:pt idx="83">
                  <c:v>-313101</c:v>
                </c:pt>
                <c:pt idx="84">
                  <c:v>-313101</c:v>
                </c:pt>
                <c:pt idx="85">
                  <c:v>-313101</c:v>
                </c:pt>
                <c:pt idx="86">
                  <c:v>-313101</c:v>
                </c:pt>
                <c:pt idx="87">
                  <c:v>-343101</c:v>
                </c:pt>
                <c:pt idx="88">
                  <c:v>-529101</c:v>
                </c:pt>
                <c:pt idx="89">
                  <c:v>-529101</c:v>
                </c:pt>
                <c:pt idx="90">
                  <c:v>-469101</c:v>
                </c:pt>
                <c:pt idx="91">
                  <c:v>-469101</c:v>
                </c:pt>
                <c:pt idx="92">
                  <c:v>-469101</c:v>
                </c:pt>
                <c:pt idx="93">
                  <c:v>-469101</c:v>
                </c:pt>
                <c:pt idx="94">
                  <c:v>-409101</c:v>
                </c:pt>
                <c:pt idx="95">
                  <c:v>-409101</c:v>
                </c:pt>
                <c:pt idx="96">
                  <c:v>-409101</c:v>
                </c:pt>
                <c:pt idx="97">
                  <c:v>-349101</c:v>
                </c:pt>
                <c:pt idx="98">
                  <c:v>-296276</c:v>
                </c:pt>
                <c:pt idx="99">
                  <c:v>-236276</c:v>
                </c:pt>
                <c:pt idx="100">
                  <c:v>-176276</c:v>
                </c:pt>
                <c:pt idx="101">
                  <c:v>-116276</c:v>
                </c:pt>
                <c:pt idx="102">
                  <c:v>-56276</c:v>
                </c:pt>
                <c:pt idx="103">
                  <c:v>3724</c:v>
                </c:pt>
                <c:pt idx="104">
                  <c:v>63724</c:v>
                </c:pt>
                <c:pt idx="105">
                  <c:v>63724</c:v>
                </c:pt>
                <c:pt idx="106">
                  <c:v>123724</c:v>
                </c:pt>
                <c:pt idx="107">
                  <c:v>-204276</c:v>
                </c:pt>
                <c:pt idx="108">
                  <c:v>-283476</c:v>
                </c:pt>
                <c:pt idx="109">
                  <c:v>-223476</c:v>
                </c:pt>
                <c:pt idx="110">
                  <c:v>-223476</c:v>
                </c:pt>
                <c:pt idx="111">
                  <c:v>-223476</c:v>
                </c:pt>
                <c:pt idx="112">
                  <c:v>-223476</c:v>
                </c:pt>
                <c:pt idx="113">
                  <c:v>-223476</c:v>
                </c:pt>
                <c:pt idx="114">
                  <c:v>-223476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E5-47FD-9AE8-33172D45E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3894224"/>
        <c:axId val="2013892560"/>
      </c:lineChart>
      <c:catAx>
        <c:axId val="2013894224"/>
        <c:scaling>
          <c:orientation val="minMax"/>
        </c:scaling>
        <c:delete val="0"/>
        <c:axPos val="b"/>
        <c:numFmt formatCode="Standard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92560"/>
        <c:crosses val="autoZero"/>
        <c:auto val="1"/>
        <c:lblAlgn val="ctr"/>
        <c:lblOffset val="100"/>
        <c:noMultiLvlLbl val="0"/>
      </c:catAx>
      <c:valAx>
        <c:axId val="2013892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.##0,00\ _€_-;\-* #.##0,0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13894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1</xdr:row>
      <xdr:rowOff>90486</xdr:rowOff>
    </xdr:from>
    <xdr:to>
      <xdr:col>13</xdr:col>
      <xdr:colOff>323849</xdr:colOff>
      <xdr:row>20</xdr:row>
      <xdr:rowOff>76200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07F7FD2-1721-4F5A-8AF6-F1365DA942F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180975</xdr:colOff>
      <xdr:row>20</xdr:row>
      <xdr:rowOff>157162</xdr:rowOff>
    </xdr:from>
    <xdr:to>
      <xdr:col>13</xdr:col>
      <xdr:colOff>314325</xdr:colOff>
      <xdr:row>35</xdr:row>
      <xdr:rowOff>42862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4AE623B-D9DC-402F-B76F-EB14850E9A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142875</xdr:colOff>
      <xdr:row>37</xdr:row>
      <xdr:rowOff>134539</xdr:rowOff>
    </xdr:from>
    <xdr:to>
      <xdr:col>13</xdr:col>
      <xdr:colOff>321468</xdr:colOff>
      <xdr:row>55</xdr:row>
      <xdr:rowOff>47624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868A67CE-FB2E-44D6-B189-63459E7332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107157</xdr:colOff>
      <xdr:row>56</xdr:row>
      <xdr:rowOff>47625</xdr:rowOff>
    </xdr:from>
    <xdr:to>
      <xdr:col>13</xdr:col>
      <xdr:colOff>309562</xdr:colOff>
      <xdr:row>72</xdr:row>
      <xdr:rowOff>119063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9C6C594A-04C6-476D-9031-DDA318B174E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107156</xdr:colOff>
      <xdr:row>75</xdr:row>
      <xdr:rowOff>63102</xdr:rowOff>
    </xdr:from>
    <xdr:to>
      <xdr:col>13</xdr:col>
      <xdr:colOff>357187</xdr:colOff>
      <xdr:row>92</xdr:row>
      <xdr:rowOff>178594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4C2F838E-B1B1-4FD6-8D13-A6C5D9E506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130969</xdr:colOff>
      <xdr:row>93</xdr:row>
      <xdr:rowOff>182165</xdr:rowOff>
    </xdr:from>
    <xdr:to>
      <xdr:col>13</xdr:col>
      <xdr:colOff>381000</xdr:colOff>
      <xdr:row>111</xdr:row>
      <xdr:rowOff>47625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81C0A1F2-646E-4153-9FAD-8CA6E90D42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154781</xdr:colOff>
      <xdr:row>113</xdr:row>
      <xdr:rowOff>86915</xdr:rowOff>
    </xdr:from>
    <xdr:to>
      <xdr:col>13</xdr:col>
      <xdr:colOff>381000</xdr:colOff>
      <xdr:row>135</xdr:row>
      <xdr:rowOff>23812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58EABC0E-C6A4-4E35-9671-981F00EA63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166687</xdr:colOff>
      <xdr:row>135</xdr:row>
      <xdr:rowOff>182164</xdr:rowOff>
    </xdr:from>
    <xdr:to>
      <xdr:col>13</xdr:col>
      <xdr:colOff>392906</xdr:colOff>
      <xdr:row>154</xdr:row>
      <xdr:rowOff>119061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14B1470F-3210-45C3-B0CC-EC78F575E7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142875</xdr:colOff>
      <xdr:row>157</xdr:row>
      <xdr:rowOff>122633</xdr:rowOff>
    </xdr:from>
    <xdr:to>
      <xdr:col>13</xdr:col>
      <xdr:colOff>381000</xdr:colOff>
      <xdr:row>173</xdr:row>
      <xdr:rowOff>47624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62DEED59-F735-4E84-B38F-611FA5B5C2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130970</xdr:colOff>
      <xdr:row>173</xdr:row>
      <xdr:rowOff>182164</xdr:rowOff>
    </xdr:from>
    <xdr:to>
      <xdr:col>13</xdr:col>
      <xdr:colOff>381000</xdr:colOff>
      <xdr:row>188</xdr:row>
      <xdr:rowOff>178593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D3C7AA32-8287-4331-8A3A-A6BE3792E0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107156</xdr:colOff>
      <xdr:row>191</xdr:row>
      <xdr:rowOff>98822</xdr:rowOff>
    </xdr:from>
    <xdr:to>
      <xdr:col>13</xdr:col>
      <xdr:colOff>404811</xdr:colOff>
      <xdr:row>205</xdr:row>
      <xdr:rowOff>175022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AAAEA7FC-E702-4C76-B1CB-E7D876FC19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119062</xdr:colOff>
      <xdr:row>206</xdr:row>
      <xdr:rowOff>158352</xdr:rowOff>
    </xdr:from>
    <xdr:to>
      <xdr:col>13</xdr:col>
      <xdr:colOff>404811</xdr:colOff>
      <xdr:row>222</xdr:row>
      <xdr:rowOff>119062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280671F3-C522-4B41-8857-8BE1572D9A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107156</xdr:colOff>
      <xdr:row>224</xdr:row>
      <xdr:rowOff>170258</xdr:rowOff>
    </xdr:from>
    <xdr:to>
      <xdr:col>13</xdr:col>
      <xdr:colOff>404811</xdr:colOff>
      <xdr:row>239</xdr:row>
      <xdr:rowOff>119061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CA17AE0B-BBA2-4BF2-97A7-143304CD4D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119062</xdr:colOff>
      <xdr:row>240</xdr:row>
      <xdr:rowOff>51196</xdr:rowOff>
    </xdr:from>
    <xdr:to>
      <xdr:col>13</xdr:col>
      <xdr:colOff>392906</xdr:colOff>
      <xdr:row>254</xdr:row>
      <xdr:rowOff>127396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2125FAC7-251F-400F-933D-E885DDFE88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107156</xdr:colOff>
      <xdr:row>258</xdr:row>
      <xdr:rowOff>39291</xdr:rowOff>
    </xdr:from>
    <xdr:to>
      <xdr:col>13</xdr:col>
      <xdr:colOff>381000</xdr:colOff>
      <xdr:row>273</xdr:row>
      <xdr:rowOff>95251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1BB4770A-EF19-4EE4-90C9-D75D8027852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95250</xdr:colOff>
      <xdr:row>274</xdr:row>
      <xdr:rowOff>170259</xdr:rowOff>
    </xdr:from>
    <xdr:to>
      <xdr:col>13</xdr:col>
      <xdr:colOff>392906</xdr:colOff>
      <xdr:row>289</xdr:row>
      <xdr:rowOff>55959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AE97A097-03DF-451D-8E0D-2C72EDA470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83345</xdr:colOff>
      <xdr:row>291</xdr:row>
      <xdr:rowOff>158352</xdr:rowOff>
    </xdr:from>
    <xdr:to>
      <xdr:col>13</xdr:col>
      <xdr:colOff>357187</xdr:colOff>
      <xdr:row>306</xdr:row>
      <xdr:rowOff>44052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D57619C0-2736-45A4-AAC8-CB3E30FDD2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71437</xdr:colOff>
      <xdr:row>306</xdr:row>
      <xdr:rowOff>170258</xdr:rowOff>
    </xdr:from>
    <xdr:to>
      <xdr:col>13</xdr:col>
      <xdr:colOff>369092</xdr:colOff>
      <xdr:row>322</xdr:row>
      <xdr:rowOff>83343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A7DF2B0C-45E5-4689-8BB7-8007BABF61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83345</xdr:colOff>
      <xdr:row>325</xdr:row>
      <xdr:rowOff>110727</xdr:rowOff>
    </xdr:from>
    <xdr:to>
      <xdr:col>13</xdr:col>
      <xdr:colOff>333375</xdr:colOff>
      <xdr:row>344</xdr:row>
      <xdr:rowOff>154780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79A2D8BC-DE18-4F98-AAE5-9294FBF60E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107156</xdr:colOff>
      <xdr:row>345</xdr:row>
      <xdr:rowOff>110728</xdr:rowOff>
    </xdr:from>
    <xdr:to>
      <xdr:col>13</xdr:col>
      <xdr:colOff>321468</xdr:colOff>
      <xdr:row>359</xdr:row>
      <xdr:rowOff>186928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7B908A09-B558-42D1-B361-EB69A4E4D0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107156</xdr:colOff>
      <xdr:row>363</xdr:row>
      <xdr:rowOff>3571</xdr:rowOff>
    </xdr:from>
    <xdr:to>
      <xdr:col>13</xdr:col>
      <xdr:colOff>309561</xdr:colOff>
      <xdr:row>379</xdr:row>
      <xdr:rowOff>142875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36FD7652-9638-4E3C-AE48-1082CB0CD10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83344</xdr:colOff>
      <xdr:row>380</xdr:row>
      <xdr:rowOff>110728</xdr:rowOff>
    </xdr:from>
    <xdr:to>
      <xdr:col>13</xdr:col>
      <xdr:colOff>297655</xdr:colOff>
      <xdr:row>394</xdr:row>
      <xdr:rowOff>186928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8831E89F-576B-4342-8B17-D948CC16F5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71437</xdr:colOff>
      <xdr:row>398</xdr:row>
      <xdr:rowOff>170259</xdr:rowOff>
    </xdr:from>
    <xdr:to>
      <xdr:col>13</xdr:col>
      <xdr:colOff>273842</xdr:colOff>
      <xdr:row>413</xdr:row>
      <xdr:rowOff>55959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0119CCA7-0EB1-4828-9AAE-B703C4B021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59531</xdr:colOff>
      <xdr:row>413</xdr:row>
      <xdr:rowOff>182165</xdr:rowOff>
    </xdr:from>
    <xdr:to>
      <xdr:col>13</xdr:col>
      <xdr:colOff>285750</xdr:colOff>
      <xdr:row>428</xdr:row>
      <xdr:rowOff>67865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AAE12950-945F-4620-B9A8-49A84179C0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Personalizzato 5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FF0000"/>
      </a:accent1>
      <a:accent2>
        <a:srgbClr val="FFFF00"/>
      </a:accent2>
      <a:accent3>
        <a:srgbClr val="00B050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053B1-7360-4E6F-A371-1B1B97F0EB24}">
  <dimension ref="A1:BI1476"/>
  <sheetViews>
    <sheetView tabSelected="1" zoomScale="60" zoomScaleNormal="60" workbookViewId="0">
      <selection activeCell="BI7" sqref="BI7"/>
    </sheetView>
  </sheetViews>
  <sheetFormatPr defaultRowHeight="15" x14ac:dyDescent="0.25"/>
  <cols>
    <col min="1" max="1" width="9.140625" style="4"/>
    <col min="2" max="2" width="41.5703125" customWidth="1"/>
    <col min="3" max="3" width="19.28515625" customWidth="1"/>
    <col min="9" max="9" width="12" customWidth="1"/>
    <col min="10" max="10" width="14.42578125" customWidth="1"/>
    <col min="11" max="11" width="13.85546875" customWidth="1"/>
    <col min="13" max="13" width="16.140625" customWidth="1"/>
    <col min="14" max="14" width="17.28515625" customWidth="1"/>
    <col min="15" max="15" width="17.85546875" customWidth="1"/>
    <col min="16" max="16" width="18.42578125" customWidth="1"/>
    <col min="17" max="17" width="14.5703125" customWidth="1"/>
    <col min="18" max="18" width="15.28515625" customWidth="1"/>
    <col min="19" max="19" width="16.42578125" customWidth="1"/>
    <col min="20" max="20" width="14.5703125" customWidth="1"/>
    <col min="21" max="21" width="15" customWidth="1"/>
    <col min="22" max="22" width="19.140625" customWidth="1"/>
    <col min="23" max="23" width="22.140625" customWidth="1"/>
    <col min="24" max="24" width="12.140625" customWidth="1"/>
    <col min="25" max="25" width="21.85546875" style="72" customWidth="1"/>
    <col min="26" max="26" width="22" style="4" customWidth="1"/>
    <col min="27" max="27" width="17.140625" customWidth="1"/>
    <col min="28" max="28" width="21.7109375" style="4" customWidth="1"/>
    <col min="29" max="29" width="11.5703125" customWidth="1"/>
    <col min="30" max="30" width="17" style="4" customWidth="1"/>
    <col min="31" max="31" width="11.5703125" style="4" customWidth="1"/>
    <col min="32" max="32" width="15.5703125" customWidth="1"/>
    <col min="33" max="33" width="15.5703125" style="71" customWidth="1"/>
    <col min="34" max="34" width="14.42578125" customWidth="1"/>
    <col min="35" max="35" width="17.7109375" style="25" customWidth="1"/>
    <col min="37" max="37" width="21.28515625" customWidth="1"/>
    <col min="38" max="38" width="18.42578125" customWidth="1"/>
    <col min="39" max="39" width="18.7109375" customWidth="1"/>
    <col min="40" max="40" width="20.140625" customWidth="1"/>
    <col min="41" max="41" width="19.7109375" customWidth="1"/>
    <col min="42" max="42" width="20.5703125" customWidth="1"/>
    <col min="43" max="43" width="20" customWidth="1"/>
    <col min="44" max="44" width="13" customWidth="1"/>
    <col min="45" max="45" width="20" customWidth="1"/>
    <col min="46" max="46" width="20" style="4" customWidth="1"/>
    <col min="48" max="48" width="22.85546875" customWidth="1"/>
    <col min="49" max="49" width="21.85546875" style="4" customWidth="1"/>
    <col min="50" max="50" width="20.5703125" customWidth="1"/>
    <col min="51" max="51" width="20.85546875" customWidth="1"/>
    <col min="52" max="52" width="16.7109375" customWidth="1"/>
    <col min="53" max="53" width="16.85546875" customWidth="1"/>
    <col min="54" max="54" width="12.5703125" customWidth="1"/>
    <col min="55" max="55" width="19.42578125" customWidth="1"/>
    <col min="57" max="57" width="9.140625" customWidth="1"/>
    <col min="59" max="59" width="16.42578125" customWidth="1"/>
    <col min="60" max="60" width="18.7109375" customWidth="1"/>
    <col min="61" max="61" width="24.7109375" customWidth="1"/>
  </cols>
  <sheetData>
    <row r="1" spans="2:61" x14ac:dyDescent="0.25">
      <c r="AE1" s="25"/>
      <c r="AF1" s="25"/>
      <c r="AG1" s="25"/>
      <c r="AH1" s="25"/>
    </row>
    <row r="2" spans="2:61" x14ac:dyDescent="0.25">
      <c r="AD2" s="25"/>
      <c r="AE2" s="25"/>
      <c r="AF2" s="25"/>
      <c r="AG2" s="25"/>
      <c r="AH2" s="25"/>
    </row>
    <row r="3" spans="2:61" x14ac:dyDescent="0.25">
      <c r="AD3" s="25"/>
      <c r="AE3" s="25"/>
      <c r="AF3" s="25"/>
      <c r="AG3" s="25"/>
      <c r="AH3" s="25"/>
    </row>
    <row r="4" spans="2:61" ht="15.75" thickBot="1" x14ac:dyDescent="0.3">
      <c r="AE4" s="25"/>
      <c r="AF4" s="25"/>
      <c r="AG4" s="25"/>
      <c r="AH4" s="25"/>
    </row>
    <row r="5" spans="2:61" ht="75.75" thickBot="1" x14ac:dyDescent="0.3">
      <c r="B5" s="23" t="s">
        <v>36</v>
      </c>
      <c r="C5" s="129" t="s">
        <v>14</v>
      </c>
      <c r="F5" s="145" t="s">
        <v>37</v>
      </c>
      <c r="G5" s="145" t="s">
        <v>38</v>
      </c>
      <c r="H5" s="145" t="s">
        <v>39</v>
      </c>
      <c r="I5" s="146" t="s">
        <v>206</v>
      </c>
      <c r="J5" s="147" t="s">
        <v>207</v>
      </c>
      <c r="K5" s="147" t="s">
        <v>200</v>
      </c>
      <c r="L5" s="147" t="s">
        <v>208</v>
      </c>
      <c r="M5" s="148" t="s">
        <v>201</v>
      </c>
      <c r="N5" s="149" t="s">
        <v>202</v>
      </c>
      <c r="O5" s="150" t="s">
        <v>203</v>
      </c>
      <c r="P5" s="150" t="s">
        <v>204</v>
      </c>
      <c r="Q5" s="151" t="s">
        <v>205</v>
      </c>
      <c r="R5" s="152" t="s">
        <v>288</v>
      </c>
      <c r="S5" s="152" t="s">
        <v>289</v>
      </c>
      <c r="T5" s="152" t="s">
        <v>290</v>
      </c>
      <c r="U5" s="145" t="s">
        <v>196</v>
      </c>
      <c r="V5" s="153" t="s">
        <v>210</v>
      </c>
      <c r="W5" s="153" t="s">
        <v>211</v>
      </c>
      <c r="X5" s="153" t="s">
        <v>212</v>
      </c>
      <c r="Y5" s="154" t="s">
        <v>213</v>
      </c>
      <c r="Z5" s="155" t="s">
        <v>260</v>
      </c>
      <c r="AA5" s="156" t="s">
        <v>226</v>
      </c>
      <c r="AB5" s="156" t="s">
        <v>258</v>
      </c>
      <c r="AC5" s="145" t="s">
        <v>197</v>
      </c>
      <c r="AD5" s="145" t="s">
        <v>255</v>
      </c>
      <c r="AE5" s="145" t="s">
        <v>257</v>
      </c>
      <c r="AF5" s="148" t="s">
        <v>214</v>
      </c>
      <c r="AG5" s="149" t="s">
        <v>215</v>
      </c>
      <c r="AH5" s="151" t="s">
        <v>216</v>
      </c>
      <c r="AJ5" s="4"/>
      <c r="AK5" s="41" t="s">
        <v>210</v>
      </c>
      <c r="AL5" s="41" t="s">
        <v>217</v>
      </c>
      <c r="AM5" s="309" t="s">
        <v>218</v>
      </c>
      <c r="AN5" s="308" t="s">
        <v>219</v>
      </c>
      <c r="AO5" s="42" t="s">
        <v>220</v>
      </c>
      <c r="AP5" s="43" t="s">
        <v>221</v>
      </c>
      <c r="AQ5" s="44" t="s">
        <v>222</v>
      </c>
      <c r="AR5" s="41" t="s">
        <v>198</v>
      </c>
      <c r="AS5" s="24"/>
      <c r="AT5" s="77"/>
      <c r="AU5" s="24"/>
      <c r="AV5" s="41" t="s">
        <v>223</v>
      </c>
      <c r="AW5" s="78" t="s">
        <v>267</v>
      </c>
      <c r="AX5" s="79" t="s">
        <v>224</v>
      </c>
      <c r="AY5" s="41" t="s">
        <v>225</v>
      </c>
      <c r="AZ5" s="112" t="s">
        <v>295</v>
      </c>
      <c r="BA5" s="112" t="s">
        <v>285</v>
      </c>
      <c r="BB5" s="112" t="s">
        <v>284</v>
      </c>
      <c r="BC5" s="112" t="s">
        <v>283</v>
      </c>
    </row>
    <row r="6" spans="2:61" ht="18.75" x14ac:dyDescent="0.3">
      <c r="B6" s="188" t="s">
        <v>1</v>
      </c>
      <c r="C6" s="189" t="s">
        <v>150</v>
      </c>
      <c r="F6" s="157">
        <v>1</v>
      </c>
      <c r="G6" s="158">
        <v>1</v>
      </c>
      <c r="H6" s="158" t="s">
        <v>163</v>
      </c>
      <c r="I6" s="159">
        <f>ADU!R4*2</f>
        <v>129.69037031609011</v>
      </c>
      <c r="J6" s="160">
        <f t="shared" ref="J6:J37" si="0">ROUNDUP((I6*$C$12*$C$8),0)</f>
        <v>1622</v>
      </c>
      <c r="K6" s="158">
        <v>10000</v>
      </c>
      <c r="L6" s="158">
        <v>0</v>
      </c>
      <c r="M6" s="160">
        <f>MAX(J6:L6)*0.1</f>
        <v>1000</v>
      </c>
      <c r="N6" s="160">
        <f t="shared" ref="N6:N37" si="1">ROUNDUP((I6*$C$8),0)</f>
        <v>3243</v>
      </c>
      <c r="O6" s="160">
        <f t="shared" ref="O6:O37" si="2">ROUNDUP((I6*$C$8*$C$12),0)</f>
        <v>1622</v>
      </c>
      <c r="P6" s="160">
        <f>ROUNDUP((O6*$C$14),0)</f>
        <v>1298</v>
      </c>
      <c r="Q6" s="160">
        <f>SUM(O6+P6)</f>
        <v>2920</v>
      </c>
      <c r="R6" s="160">
        <f t="shared" ref="R6:R37" si="3">0.5*Q6</f>
        <v>1460</v>
      </c>
      <c r="S6" s="160">
        <f t="shared" ref="S6:S37" si="4">O6</f>
        <v>1622</v>
      </c>
      <c r="T6" s="160">
        <f t="shared" ref="T6:T37" si="5">3*I6</f>
        <v>389.0711109482703</v>
      </c>
      <c r="U6" s="161">
        <f t="shared" ref="U6:U37" si="6">Y6/AF6</f>
        <v>1.0607287449392713</v>
      </c>
      <c r="V6" s="160">
        <f t="shared" ref="V6:V37" si="7">ROUNDUP(($C$20-$Z$6+$AD$6),0)</f>
        <v>3664</v>
      </c>
      <c r="W6" s="160">
        <f>$C$21-$AD$6</f>
        <v>4000</v>
      </c>
      <c r="X6" s="158">
        <f>ROUNDUP(('LT + Q.D.'!Y4),0)</f>
        <v>66</v>
      </c>
      <c r="Y6" s="162">
        <f>V6+W6-X6</f>
        <v>7598</v>
      </c>
      <c r="Z6" s="158">
        <f>ROUNDUP((AA602*'domanda mensile 5F0305'!$C$8)+(simulazione!AA1204*'domanda mensile 5F0537'!$B$8),0)</f>
        <v>256</v>
      </c>
      <c r="AA6" s="158">
        <v>0</v>
      </c>
      <c r="AB6" s="158">
        <v>0</v>
      </c>
      <c r="AC6" s="158" t="s">
        <v>254</v>
      </c>
      <c r="AD6" s="158">
        <v>0</v>
      </c>
      <c r="AE6" s="158">
        <f t="shared" ref="AE6:AE37" si="8">IF(AND(F6&lt;=$C$8,F6/(_xlfn.CEILING.MATH(M6/I6))=_xlfn.CEILING.MATH(F6/_xlfn.CEILING.MATH(M6/I6))),AF6-AG6,0)</f>
        <v>0</v>
      </c>
      <c r="AF6" s="160">
        <f t="shared" ref="AF6:AF37" si="9">M6+AG6</f>
        <v>7163</v>
      </c>
      <c r="AG6" s="163">
        <f t="shared" ref="AG6:AG37" si="10">AH6+N6</f>
        <v>6163</v>
      </c>
      <c r="AH6" s="164">
        <f t="shared" ref="AH6:AH37" si="11">Q6</f>
        <v>2920</v>
      </c>
      <c r="AJ6" s="4"/>
      <c r="AK6" s="132">
        <f t="shared" ref="AK6:AK37" si="12">V6</f>
        <v>3664</v>
      </c>
      <c r="AL6" s="130">
        <f>AM6</f>
        <v>1460</v>
      </c>
      <c r="AM6" s="130">
        <f t="shared" ref="AM6:AM37" si="13">ROUNDUP((0.5*Q6),0)</f>
        <v>1460</v>
      </c>
      <c r="AN6" s="130">
        <f>AH6</f>
        <v>2920</v>
      </c>
      <c r="AO6" s="130">
        <f t="shared" ref="AO6:AO37" si="14">AN6+M6</f>
        <v>3920</v>
      </c>
      <c r="AP6" s="130">
        <f>AG6</f>
        <v>6163</v>
      </c>
      <c r="AQ6" s="130">
        <f>AF6</f>
        <v>7163</v>
      </c>
      <c r="AR6" s="133">
        <f>AK6/AH6</f>
        <v>1.2547945205479452</v>
      </c>
      <c r="AS6" s="4"/>
      <c r="AT6" s="327"/>
      <c r="AU6" s="327"/>
      <c r="AV6" s="142">
        <f>AK6</f>
        <v>3664</v>
      </c>
      <c r="AW6" s="338">
        <f>AVERAGE(AV6:AV25)</f>
        <v>3664</v>
      </c>
      <c r="AX6" s="330">
        <f>ROUNDUP(('Stock analysis'!B4),0)</f>
        <v>18787</v>
      </c>
      <c r="AY6" s="346">
        <f>AW6-AX6</f>
        <v>-15123</v>
      </c>
      <c r="AZ6" s="359">
        <f>AY6/AW6</f>
        <v>-4.1274563318777293</v>
      </c>
      <c r="BA6" s="346">
        <f>AW6*'Stock analysis'!$N$4</f>
        <v>2535.4879999999998</v>
      </c>
      <c r="BB6" s="354">
        <f>'Stock analysis'!C4</f>
        <v>13112.016</v>
      </c>
      <c r="BC6" s="355">
        <f>BA6-BB6</f>
        <v>-10576.528</v>
      </c>
    </row>
    <row r="7" spans="2:61" ht="18.75" x14ac:dyDescent="0.3">
      <c r="B7" s="190" t="s">
        <v>2</v>
      </c>
      <c r="C7" s="191" t="s">
        <v>155</v>
      </c>
      <c r="F7" s="165">
        <v>2</v>
      </c>
      <c r="G7" s="166">
        <v>1</v>
      </c>
      <c r="H7" s="166" t="s">
        <v>164</v>
      </c>
      <c r="I7" s="167">
        <f>ADU!R5*2</f>
        <v>126.53743075971695</v>
      </c>
      <c r="J7" s="168">
        <f t="shared" si="0"/>
        <v>1582</v>
      </c>
      <c r="K7" s="166">
        <v>10000</v>
      </c>
      <c r="L7" s="166">
        <v>0</v>
      </c>
      <c r="M7" s="141">
        <f t="shared" ref="M7:M70" si="15">MAX(J7:L7)*0.1</f>
        <v>1000</v>
      </c>
      <c r="N7" s="168">
        <f t="shared" si="1"/>
        <v>3164</v>
      </c>
      <c r="O7" s="168">
        <f t="shared" si="2"/>
        <v>1582</v>
      </c>
      <c r="P7" s="168">
        <f t="shared" ref="P7:P70" si="16">ROUNDUP((O7*$C$14),0)</f>
        <v>1266</v>
      </c>
      <c r="Q7" s="168">
        <f t="shared" ref="Q7:Q70" si="17">SUM(O7+P7)</f>
        <v>2848</v>
      </c>
      <c r="R7" s="141">
        <f t="shared" si="3"/>
        <v>1424</v>
      </c>
      <c r="S7" s="141">
        <f t="shared" si="4"/>
        <v>1582</v>
      </c>
      <c r="T7" s="141">
        <f t="shared" si="5"/>
        <v>379.61229227915089</v>
      </c>
      <c r="U7" s="169">
        <f t="shared" si="6"/>
        <v>1.0835710211066742</v>
      </c>
      <c r="V7" s="168">
        <f t="shared" si="7"/>
        <v>3664</v>
      </c>
      <c r="W7" s="141">
        <f t="shared" ref="W7:W38" si="18">W6-AD7+AA6</f>
        <v>4000</v>
      </c>
      <c r="X7" s="170">
        <f>ROUNDUP(('LT + Q.D.'!Y5),0)</f>
        <v>66</v>
      </c>
      <c r="Y7" s="171">
        <f t="shared" ref="Y7:Y70" si="19">V7+W7-X7</f>
        <v>7598</v>
      </c>
      <c r="Z7" s="170">
        <f>ROUNDUP((AA603*'domanda mensile 5F0305'!$C$8)+(simulazione!AA1205*'domanda mensile 5F0537'!$B$8),0)</f>
        <v>186</v>
      </c>
      <c r="AA7" s="166">
        <v>0</v>
      </c>
      <c r="AB7" s="166">
        <v>0</v>
      </c>
      <c r="AC7" s="166" t="s">
        <v>254</v>
      </c>
      <c r="AD7" s="166">
        <v>0</v>
      </c>
      <c r="AE7" s="166">
        <f t="shared" si="8"/>
        <v>0</v>
      </c>
      <c r="AF7" s="141">
        <f t="shared" si="9"/>
        <v>7012</v>
      </c>
      <c r="AG7" s="172">
        <f t="shared" si="10"/>
        <v>6012</v>
      </c>
      <c r="AH7" s="173">
        <f t="shared" si="11"/>
        <v>2848</v>
      </c>
      <c r="AK7" s="134">
        <f t="shared" si="12"/>
        <v>3664</v>
      </c>
      <c r="AL7" s="113">
        <f t="shared" ref="AL7:AL70" si="20">AM7</f>
        <v>1424</v>
      </c>
      <c r="AM7" s="113">
        <f t="shared" si="13"/>
        <v>1424</v>
      </c>
      <c r="AN7" s="113">
        <f t="shared" ref="AN7:AN70" si="21">AH7</f>
        <v>2848</v>
      </c>
      <c r="AO7" s="113">
        <f t="shared" si="14"/>
        <v>3848</v>
      </c>
      <c r="AP7" s="113">
        <f t="shared" ref="AP7:AP70" si="22">AG7</f>
        <v>6012</v>
      </c>
      <c r="AQ7" s="113">
        <f t="shared" ref="AQ7:AQ70" si="23">AF7</f>
        <v>7012</v>
      </c>
      <c r="AR7" s="135">
        <f t="shared" ref="AR7:AR70" si="24">AK7/AH7</f>
        <v>1.2865168539325842</v>
      </c>
      <c r="AS7" s="4"/>
      <c r="AT7" s="327"/>
      <c r="AU7" s="327"/>
      <c r="AV7" s="143">
        <f t="shared" ref="AV7:AV70" si="25">AK7</f>
        <v>3664</v>
      </c>
      <c r="AW7" s="339"/>
      <c r="AX7" s="331"/>
      <c r="AY7" s="347"/>
      <c r="AZ7" s="360"/>
      <c r="BA7" s="347"/>
      <c r="BB7" s="347"/>
      <c r="BC7" s="356"/>
    </row>
    <row r="8" spans="2:61" ht="18.75" x14ac:dyDescent="0.3">
      <c r="B8" s="192" t="s">
        <v>3</v>
      </c>
      <c r="C8" s="191">
        <v>25</v>
      </c>
      <c r="F8" s="165">
        <v>3</v>
      </c>
      <c r="G8" s="166">
        <v>1</v>
      </c>
      <c r="H8" s="166" t="s">
        <v>165</v>
      </c>
      <c r="I8" s="167">
        <f>ADU!R6*2</f>
        <v>123.38449120334379</v>
      </c>
      <c r="J8" s="168">
        <f t="shared" si="0"/>
        <v>1543</v>
      </c>
      <c r="K8" s="166">
        <v>10000</v>
      </c>
      <c r="L8" s="166">
        <v>0</v>
      </c>
      <c r="M8" s="141">
        <f t="shared" si="15"/>
        <v>1000</v>
      </c>
      <c r="N8" s="168">
        <f t="shared" si="1"/>
        <v>3085</v>
      </c>
      <c r="O8" s="168">
        <f t="shared" si="2"/>
        <v>1543</v>
      </c>
      <c r="P8" s="168">
        <f t="shared" si="16"/>
        <v>1235</v>
      </c>
      <c r="Q8" s="168">
        <f t="shared" si="17"/>
        <v>2778</v>
      </c>
      <c r="R8" s="141">
        <f t="shared" si="3"/>
        <v>1389</v>
      </c>
      <c r="S8" s="141">
        <f t="shared" si="4"/>
        <v>1543</v>
      </c>
      <c r="T8" s="141">
        <f t="shared" si="5"/>
        <v>370.15347361003137</v>
      </c>
      <c r="U8" s="169">
        <f t="shared" si="6"/>
        <v>1.1070960221477488</v>
      </c>
      <c r="V8" s="168">
        <f t="shared" si="7"/>
        <v>3664</v>
      </c>
      <c r="W8" s="141">
        <f t="shared" si="18"/>
        <v>4000</v>
      </c>
      <c r="X8" s="170">
        <f>ROUNDUP(('LT + Q.D.'!Y6),0)</f>
        <v>66</v>
      </c>
      <c r="Y8" s="171">
        <f t="shared" si="19"/>
        <v>7598</v>
      </c>
      <c r="Z8" s="170">
        <f>ROUNDUP((AA604*'domanda mensile 5F0305'!$C$8)+(simulazione!AA1206*'domanda mensile 5F0537'!$B$8),0)</f>
        <v>186</v>
      </c>
      <c r="AA8" s="166">
        <v>0</v>
      </c>
      <c r="AB8" s="166">
        <v>0</v>
      </c>
      <c r="AC8" s="166" t="s">
        <v>254</v>
      </c>
      <c r="AD8" s="166">
        <v>0</v>
      </c>
      <c r="AE8" s="166">
        <f t="shared" si="8"/>
        <v>0</v>
      </c>
      <c r="AF8" s="141">
        <f t="shared" si="9"/>
        <v>6863</v>
      </c>
      <c r="AG8" s="172">
        <f t="shared" si="10"/>
        <v>5863</v>
      </c>
      <c r="AH8" s="173">
        <f t="shared" si="11"/>
        <v>2778</v>
      </c>
      <c r="AK8" s="134">
        <f t="shared" si="12"/>
        <v>3664</v>
      </c>
      <c r="AL8" s="113">
        <f t="shared" si="20"/>
        <v>1389</v>
      </c>
      <c r="AM8" s="113">
        <f t="shared" si="13"/>
        <v>1389</v>
      </c>
      <c r="AN8" s="113">
        <f t="shared" si="21"/>
        <v>2778</v>
      </c>
      <c r="AO8" s="113">
        <f t="shared" si="14"/>
        <v>3778</v>
      </c>
      <c r="AP8" s="113">
        <f t="shared" si="22"/>
        <v>5863</v>
      </c>
      <c r="AQ8" s="113">
        <f t="shared" si="23"/>
        <v>6863</v>
      </c>
      <c r="AR8" s="135">
        <f t="shared" si="24"/>
        <v>1.3189344852411806</v>
      </c>
      <c r="AS8" s="4"/>
      <c r="AT8" s="327"/>
      <c r="AU8" s="327"/>
      <c r="AV8" s="143">
        <f t="shared" si="25"/>
        <v>3664</v>
      </c>
      <c r="AW8" s="339"/>
      <c r="AX8" s="331"/>
      <c r="AY8" s="347"/>
      <c r="AZ8" s="360"/>
      <c r="BA8" s="347"/>
      <c r="BB8" s="347"/>
      <c r="BC8" s="356"/>
    </row>
    <row r="9" spans="2:61" ht="18.75" x14ac:dyDescent="0.3">
      <c r="B9" s="190" t="s">
        <v>4</v>
      </c>
      <c r="C9" s="191">
        <v>0</v>
      </c>
      <c r="F9" s="165">
        <v>4</v>
      </c>
      <c r="G9" s="166">
        <v>1</v>
      </c>
      <c r="H9" s="166" t="s">
        <v>166</v>
      </c>
      <c r="I9" s="167">
        <f>ADU!R7*2</f>
        <v>120.23155164697064</v>
      </c>
      <c r="J9" s="168">
        <f t="shared" si="0"/>
        <v>1503</v>
      </c>
      <c r="K9" s="166">
        <v>10000</v>
      </c>
      <c r="L9" s="166">
        <v>0</v>
      </c>
      <c r="M9" s="141">
        <f t="shared" si="15"/>
        <v>1000</v>
      </c>
      <c r="N9" s="168">
        <f t="shared" si="1"/>
        <v>3006</v>
      </c>
      <c r="O9" s="168">
        <f t="shared" si="2"/>
        <v>1503</v>
      </c>
      <c r="P9" s="168">
        <f t="shared" si="16"/>
        <v>1203</v>
      </c>
      <c r="Q9" s="168">
        <f t="shared" si="17"/>
        <v>2706</v>
      </c>
      <c r="R9" s="141">
        <f t="shared" si="3"/>
        <v>1353</v>
      </c>
      <c r="S9" s="141">
        <f t="shared" si="4"/>
        <v>1503</v>
      </c>
      <c r="T9" s="141">
        <f t="shared" si="5"/>
        <v>360.69465494091196</v>
      </c>
      <c r="U9" s="169">
        <f t="shared" si="6"/>
        <v>1.1320023837902264</v>
      </c>
      <c r="V9" s="168">
        <f t="shared" si="7"/>
        <v>3664</v>
      </c>
      <c r="W9" s="141">
        <f t="shared" si="18"/>
        <v>4000</v>
      </c>
      <c r="X9" s="170">
        <f>ROUNDUP(('LT + Q.D.'!Y7),0)</f>
        <v>66</v>
      </c>
      <c r="Y9" s="171">
        <f t="shared" si="19"/>
        <v>7598</v>
      </c>
      <c r="Z9" s="170">
        <f>ROUNDUP((AA605*'domanda mensile 5F0305'!$C$8)+(simulazione!AA1207*'domanda mensile 5F0537'!$B$8),0)</f>
        <v>186</v>
      </c>
      <c r="AA9" s="166">
        <v>0</v>
      </c>
      <c r="AB9" s="166">
        <v>0</v>
      </c>
      <c r="AC9" s="166" t="s">
        <v>254</v>
      </c>
      <c r="AD9" s="166">
        <v>0</v>
      </c>
      <c r="AE9" s="166">
        <f t="shared" si="8"/>
        <v>0</v>
      </c>
      <c r="AF9" s="141">
        <f t="shared" si="9"/>
        <v>6712</v>
      </c>
      <c r="AG9" s="172">
        <f t="shared" si="10"/>
        <v>5712</v>
      </c>
      <c r="AH9" s="173">
        <f t="shared" si="11"/>
        <v>2706</v>
      </c>
      <c r="AK9" s="134">
        <f t="shared" si="12"/>
        <v>3664</v>
      </c>
      <c r="AL9" s="113">
        <f t="shared" si="20"/>
        <v>1353</v>
      </c>
      <c r="AM9" s="113">
        <f t="shared" si="13"/>
        <v>1353</v>
      </c>
      <c r="AN9" s="113">
        <f t="shared" si="21"/>
        <v>2706</v>
      </c>
      <c r="AO9" s="113">
        <f t="shared" si="14"/>
        <v>3706</v>
      </c>
      <c r="AP9" s="113">
        <f t="shared" si="22"/>
        <v>5712</v>
      </c>
      <c r="AQ9" s="113">
        <f t="shared" si="23"/>
        <v>6712</v>
      </c>
      <c r="AR9" s="135">
        <f t="shared" si="24"/>
        <v>1.3540280857354028</v>
      </c>
      <c r="AS9" s="4"/>
      <c r="AT9" s="327"/>
      <c r="AU9" s="327"/>
      <c r="AV9" s="143">
        <f t="shared" si="25"/>
        <v>3664</v>
      </c>
      <c r="AW9" s="339"/>
      <c r="AX9" s="331"/>
      <c r="AY9" s="347"/>
      <c r="AZ9" s="360"/>
      <c r="BA9" s="347"/>
      <c r="BB9" s="347"/>
      <c r="BC9" s="356"/>
    </row>
    <row r="10" spans="2:61" ht="18.75" x14ac:dyDescent="0.3">
      <c r="B10" s="192" t="s">
        <v>199</v>
      </c>
      <c r="C10" s="191">
        <v>10000</v>
      </c>
      <c r="F10" s="165">
        <v>5</v>
      </c>
      <c r="G10" s="166">
        <v>1</v>
      </c>
      <c r="H10" s="166" t="s">
        <v>167</v>
      </c>
      <c r="I10" s="167">
        <f>ADU!R8*2</f>
        <v>117.07861209059752</v>
      </c>
      <c r="J10" s="168">
        <f t="shared" si="0"/>
        <v>1464</v>
      </c>
      <c r="K10" s="166">
        <v>10000</v>
      </c>
      <c r="L10" s="166">
        <v>0</v>
      </c>
      <c r="M10" s="141">
        <f t="shared" si="15"/>
        <v>1000</v>
      </c>
      <c r="N10" s="168">
        <f t="shared" si="1"/>
        <v>2927</v>
      </c>
      <c r="O10" s="168">
        <f t="shared" si="2"/>
        <v>1464</v>
      </c>
      <c r="P10" s="168">
        <f t="shared" si="16"/>
        <v>1172</v>
      </c>
      <c r="Q10" s="168">
        <f t="shared" si="17"/>
        <v>2636</v>
      </c>
      <c r="R10" s="141">
        <f t="shared" si="3"/>
        <v>1318</v>
      </c>
      <c r="S10" s="141">
        <f t="shared" si="4"/>
        <v>1464</v>
      </c>
      <c r="T10" s="141">
        <f t="shared" si="5"/>
        <v>351.23583627179255</v>
      </c>
      <c r="U10" s="169">
        <f t="shared" si="6"/>
        <v>1.1577022703032149</v>
      </c>
      <c r="V10" s="168">
        <f t="shared" si="7"/>
        <v>3664</v>
      </c>
      <c r="W10" s="141">
        <f t="shared" si="18"/>
        <v>4000</v>
      </c>
      <c r="X10" s="170">
        <f>ROUNDUP(('LT + Q.D.'!Y8),0)</f>
        <v>66</v>
      </c>
      <c r="Y10" s="171">
        <f t="shared" si="19"/>
        <v>7598</v>
      </c>
      <c r="Z10" s="170">
        <f>ROUNDUP((AA606*'domanda mensile 5F0305'!$C$8)+(simulazione!AA1208*'domanda mensile 5F0537'!$B$8),0)</f>
        <v>0</v>
      </c>
      <c r="AA10" s="166">
        <v>0</v>
      </c>
      <c r="AB10" s="166">
        <v>0</v>
      </c>
      <c r="AC10" s="166" t="s">
        <v>254</v>
      </c>
      <c r="AD10" s="166">
        <v>0</v>
      </c>
      <c r="AE10" s="166">
        <f t="shared" si="8"/>
        <v>0</v>
      </c>
      <c r="AF10" s="141">
        <f t="shared" si="9"/>
        <v>6563</v>
      </c>
      <c r="AG10" s="172">
        <f t="shared" si="10"/>
        <v>5563</v>
      </c>
      <c r="AH10" s="173">
        <f t="shared" si="11"/>
        <v>2636</v>
      </c>
      <c r="AK10" s="134">
        <f t="shared" si="12"/>
        <v>3664</v>
      </c>
      <c r="AL10" s="113">
        <f t="shared" si="20"/>
        <v>1318</v>
      </c>
      <c r="AM10" s="113">
        <f t="shared" si="13"/>
        <v>1318</v>
      </c>
      <c r="AN10" s="113">
        <f t="shared" si="21"/>
        <v>2636</v>
      </c>
      <c r="AO10" s="113">
        <f t="shared" si="14"/>
        <v>3636</v>
      </c>
      <c r="AP10" s="113">
        <f t="shared" si="22"/>
        <v>5563</v>
      </c>
      <c r="AQ10" s="113">
        <f t="shared" si="23"/>
        <v>6563</v>
      </c>
      <c r="AR10" s="135">
        <f t="shared" si="24"/>
        <v>1.3899848254931715</v>
      </c>
      <c r="AS10" s="4"/>
      <c r="AT10" s="327"/>
      <c r="AU10" s="327"/>
      <c r="AV10" s="143">
        <f t="shared" si="25"/>
        <v>3664</v>
      </c>
      <c r="AW10" s="339"/>
      <c r="AX10" s="331"/>
      <c r="AY10" s="347"/>
      <c r="AZ10" s="360"/>
      <c r="BA10" s="347"/>
      <c r="BB10" s="347"/>
      <c r="BC10" s="356"/>
    </row>
    <row r="11" spans="2:61" ht="18.75" x14ac:dyDescent="0.3">
      <c r="B11" s="190" t="s">
        <v>6</v>
      </c>
      <c r="C11" s="191" t="s">
        <v>152</v>
      </c>
      <c r="F11" s="165">
        <v>6</v>
      </c>
      <c r="G11" s="166">
        <v>2</v>
      </c>
      <c r="H11" s="166" t="s">
        <v>168</v>
      </c>
      <c r="I11" s="167">
        <f>ADU!R9*2</f>
        <v>113.92567253422438</v>
      </c>
      <c r="J11" s="168">
        <f t="shared" si="0"/>
        <v>1425</v>
      </c>
      <c r="K11" s="166">
        <v>10000</v>
      </c>
      <c r="L11" s="166">
        <v>0</v>
      </c>
      <c r="M11" s="141">
        <f t="shared" si="15"/>
        <v>1000</v>
      </c>
      <c r="N11" s="168">
        <f t="shared" si="1"/>
        <v>2849</v>
      </c>
      <c r="O11" s="168">
        <f t="shared" si="2"/>
        <v>1425</v>
      </c>
      <c r="P11" s="168">
        <f t="shared" si="16"/>
        <v>1140</v>
      </c>
      <c r="Q11" s="168">
        <f t="shared" si="17"/>
        <v>2565</v>
      </c>
      <c r="R11" s="141">
        <f t="shared" si="3"/>
        <v>1282.5</v>
      </c>
      <c r="S11" s="141">
        <f t="shared" si="4"/>
        <v>1425</v>
      </c>
      <c r="T11" s="141">
        <f t="shared" si="5"/>
        <v>341.77701760267314</v>
      </c>
      <c r="U11" s="169">
        <f t="shared" si="6"/>
        <v>1.1845961958216402</v>
      </c>
      <c r="V11" s="168">
        <f t="shared" si="7"/>
        <v>3664</v>
      </c>
      <c r="W11" s="141">
        <f t="shared" si="18"/>
        <v>4000</v>
      </c>
      <c r="X11" s="170">
        <f>ROUNDUP(('LT + Q.D.'!Y9),0)</f>
        <v>66</v>
      </c>
      <c r="Y11" s="171">
        <f t="shared" si="19"/>
        <v>7598</v>
      </c>
      <c r="Z11" s="170">
        <f>ROUNDUP((AA607*'domanda mensile 5F0305'!$C$8)+(simulazione!AA1209*'domanda mensile 5F0537'!$B$8),0)</f>
        <v>0</v>
      </c>
      <c r="AA11" s="166">
        <v>0</v>
      </c>
      <c r="AB11" s="166">
        <v>0</v>
      </c>
      <c r="AC11" s="166" t="s">
        <v>254</v>
      </c>
      <c r="AD11" s="166">
        <v>0</v>
      </c>
      <c r="AE11" s="166">
        <f t="shared" si="8"/>
        <v>0</v>
      </c>
      <c r="AF11" s="141">
        <f t="shared" si="9"/>
        <v>6414</v>
      </c>
      <c r="AG11" s="172">
        <f t="shared" si="10"/>
        <v>5414</v>
      </c>
      <c r="AH11" s="173">
        <f t="shared" si="11"/>
        <v>2565</v>
      </c>
      <c r="AK11" s="134">
        <f t="shared" si="12"/>
        <v>3664</v>
      </c>
      <c r="AL11" s="113">
        <f t="shared" si="20"/>
        <v>1283</v>
      </c>
      <c r="AM11" s="113">
        <f t="shared" si="13"/>
        <v>1283</v>
      </c>
      <c r="AN11" s="113">
        <f t="shared" si="21"/>
        <v>2565</v>
      </c>
      <c r="AO11" s="113">
        <f t="shared" si="14"/>
        <v>3565</v>
      </c>
      <c r="AP11" s="113">
        <f t="shared" si="22"/>
        <v>5414</v>
      </c>
      <c r="AQ11" s="113">
        <f t="shared" si="23"/>
        <v>6414</v>
      </c>
      <c r="AR11" s="135">
        <f t="shared" si="24"/>
        <v>1.4284600389863549</v>
      </c>
      <c r="AS11" s="4"/>
      <c r="AT11" s="327"/>
      <c r="AU11" s="327"/>
      <c r="AV11" s="143">
        <f t="shared" si="25"/>
        <v>3664</v>
      </c>
      <c r="AW11" s="339"/>
      <c r="AX11" s="331"/>
      <c r="AY11" s="347"/>
      <c r="AZ11" s="360"/>
      <c r="BA11" s="347"/>
      <c r="BB11" s="347"/>
      <c r="BC11" s="356"/>
    </row>
    <row r="12" spans="2:61" ht="19.5" thickBot="1" x14ac:dyDescent="0.35">
      <c r="B12" s="192" t="s">
        <v>7</v>
      </c>
      <c r="C12" s="191">
        <v>0.5</v>
      </c>
      <c r="F12" s="165">
        <v>7</v>
      </c>
      <c r="G12" s="166">
        <v>2</v>
      </c>
      <c r="H12" s="166" t="s">
        <v>169</v>
      </c>
      <c r="I12" s="167">
        <f>ADU!R10*2</f>
        <v>109.68483760495064</v>
      </c>
      <c r="J12" s="168">
        <f t="shared" si="0"/>
        <v>1372</v>
      </c>
      <c r="K12" s="166">
        <v>10000</v>
      </c>
      <c r="L12" s="166">
        <v>0</v>
      </c>
      <c r="M12" s="141">
        <f t="shared" si="15"/>
        <v>1000</v>
      </c>
      <c r="N12" s="168">
        <f t="shared" si="1"/>
        <v>2743</v>
      </c>
      <c r="O12" s="168">
        <f t="shared" si="2"/>
        <v>1372</v>
      </c>
      <c r="P12" s="168">
        <f t="shared" si="16"/>
        <v>1098</v>
      </c>
      <c r="Q12" s="168">
        <f t="shared" si="17"/>
        <v>2470</v>
      </c>
      <c r="R12" s="141">
        <f t="shared" si="3"/>
        <v>1235</v>
      </c>
      <c r="S12" s="141">
        <f t="shared" si="4"/>
        <v>1372</v>
      </c>
      <c r="T12" s="141">
        <f t="shared" si="5"/>
        <v>329.05451281485193</v>
      </c>
      <c r="U12" s="169">
        <f t="shared" si="6"/>
        <v>1.2229196845324319</v>
      </c>
      <c r="V12" s="168">
        <f t="shared" si="7"/>
        <v>3664</v>
      </c>
      <c r="W12" s="141">
        <f t="shared" si="18"/>
        <v>4000</v>
      </c>
      <c r="X12" s="170">
        <f>ROUNDUP(('LT + Q.D.'!Y10),0)</f>
        <v>66</v>
      </c>
      <c r="Y12" s="171">
        <f t="shared" si="19"/>
        <v>7598</v>
      </c>
      <c r="Z12" s="170">
        <f>ROUNDUP((AA608*'domanda mensile 5F0305'!$C$8)+(simulazione!AA1210*'domanda mensile 5F0537'!$B$8),0)</f>
        <v>71</v>
      </c>
      <c r="AA12" s="166">
        <v>0</v>
      </c>
      <c r="AB12" s="166">
        <v>0</v>
      </c>
      <c r="AC12" s="166" t="s">
        <v>254</v>
      </c>
      <c r="AD12" s="166">
        <v>0</v>
      </c>
      <c r="AE12" s="166">
        <f t="shared" si="8"/>
        <v>0</v>
      </c>
      <c r="AF12" s="141">
        <f t="shared" si="9"/>
        <v>6213</v>
      </c>
      <c r="AG12" s="172">
        <f t="shared" si="10"/>
        <v>5213</v>
      </c>
      <c r="AH12" s="173">
        <f t="shared" si="11"/>
        <v>2470</v>
      </c>
      <c r="AK12" s="134">
        <f t="shared" si="12"/>
        <v>3664</v>
      </c>
      <c r="AL12" s="113">
        <f t="shared" si="20"/>
        <v>1235</v>
      </c>
      <c r="AM12" s="113">
        <f t="shared" si="13"/>
        <v>1235</v>
      </c>
      <c r="AN12" s="113">
        <f t="shared" si="21"/>
        <v>2470</v>
      </c>
      <c r="AO12" s="113">
        <f t="shared" si="14"/>
        <v>3470</v>
      </c>
      <c r="AP12" s="113">
        <f t="shared" si="22"/>
        <v>5213</v>
      </c>
      <c r="AQ12" s="113">
        <f t="shared" si="23"/>
        <v>6213</v>
      </c>
      <c r="AR12" s="135">
        <f t="shared" si="24"/>
        <v>1.4834008097165992</v>
      </c>
      <c r="AS12" s="4"/>
      <c r="AT12" s="327"/>
      <c r="AU12" s="327"/>
      <c r="AV12" s="143">
        <f t="shared" si="25"/>
        <v>3664</v>
      </c>
      <c r="AW12" s="339"/>
      <c r="AX12" s="331"/>
      <c r="AY12" s="347"/>
      <c r="AZ12" s="360"/>
      <c r="BA12" s="347"/>
      <c r="BB12" s="347"/>
      <c r="BC12" s="356"/>
    </row>
    <row r="13" spans="2:61" ht="18.75" x14ac:dyDescent="0.3">
      <c r="B13" s="190" t="s">
        <v>8</v>
      </c>
      <c r="C13" s="191" t="s">
        <v>151</v>
      </c>
      <c r="F13" s="165">
        <v>8</v>
      </c>
      <c r="G13" s="166">
        <v>2</v>
      </c>
      <c r="H13" s="166" t="s">
        <v>170</v>
      </c>
      <c r="I13" s="167">
        <f>ADU!R11*2</f>
        <v>105.44400267567691</v>
      </c>
      <c r="J13" s="168">
        <f t="shared" si="0"/>
        <v>1319</v>
      </c>
      <c r="K13" s="166">
        <v>10000</v>
      </c>
      <c r="L13" s="166">
        <v>0</v>
      </c>
      <c r="M13" s="141">
        <f t="shared" si="15"/>
        <v>1000</v>
      </c>
      <c r="N13" s="168">
        <f t="shared" si="1"/>
        <v>2637</v>
      </c>
      <c r="O13" s="168">
        <f t="shared" si="2"/>
        <v>1319</v>
      </c>
      <c r="P13" s="168">
        <f t="shared" si="16"/>
        <v>1056</v>
      </c>
      <c r="Q13" s="168">
        <f t="shared" si="17"/>
        <v>2375</v>
      </c>
      <c r="R13" s="141">
        <f t="shared" si="3"/>
        <v>1187.5</v>
      </c>
      <c r="S13" s="141">
        <f t="shared" si="4"/>
        <v>1319</v>
      </c>
      <c r="T13" s="141">
        <f t="shared" si="5"/>
        <v>316.33200802703072</v>
      </c>
      <c r="U13" s="169">
        <f t="shared" si="6"/>
        <v>1.2643047238855623</v>
      </c>
      <c r="V13" s="168">
        <f t="shared" si="7"/>
        <v>3664</v>
      </c>
      <c r="W13" s="141">
        <f t="shared" si="18"/>
        <v>4000</v>
      </c>
      <c r="X13" s="170">
        <f>ROUNDUP(('LT + Q.D.'!Y11),0)</f>
        <v>63</v>
      </c>
      <c r="Y13" s="171">
        <f t="shared" si="19"/>
        <v>7601</v>
      </c>
      <c r="Z13" s="170">
        <f>ROUNDUP((AA609*'domanda mensile 5F0305'!$C$8)+(simulazione!AA1211*'domanda mensile 5F0537'!$B$8),0)</f>
        <v>0</v>
      </c>
      <c r="AA13" s="166">
        <v>0</v>
      </c>
      <c r="AB13" s="166">
        <v>0</v>
      </c>
      <c r="AC13" s="166" t="s">
        <v>254</v>
      </c>
      <c r="AD13" s="166">
        <v>0</v>
      </c>
      <c r="AE13" s="166">
        <f t="shared" si="8"/>
        <v>0</v>
      </c>
      <c r="AF13" s="141">
        <f t="shared" si="9"/>
        <v>6012</v>
      </c>
      <c r="AG13" s="172">
        <f t="shared" si="10"/>
        <v>5012</v>
      </c>
      <c r="AH13" s="173">
        <f t="shared" si="11"/>
        <v>2375</v>
      </c>
      <c r="AK13" s="134">
        <f t="shared" si="12"/>
        <v>3664</v>
      </c>
      <c r="AL13" s="113">
        <f t="shared" si="20"/>
        <v>1188</v>
      </c>
      <c r="AM13" s="113">
        <f t="shared" si="13"/>
        <v>1188</v>
      </c>
      <c r="AN13" s="113">
        <f t="shared" si="21"/>
        <v>2375</v>
      </c>
      <c r="AO13" s="113">
        <f t="shared" si="14"/>
        <v>3375</v>
      </c>
      <c r="AP13" s="113">
        <f t="shared" si="22"/>
        <v>5012</v>
      </c>
      <c r="AQ13" s="113">
        <f t="shared" si="23"/>
        <v>6012</v>
      </c>
      <c r="AR13" s="135">
        <f t="shared" si="24"/>
        <v>1.5427368421052632</v>
      </c>
      <c r="AS13" s="4"/>
      <c r="AT13" s="327"/>
      <c r="AU13" s="327"/>
      <c r="AV13" s="143">
        <f t="shared" si="25"/>
        <v>3664</v>
      </c>
      <c r="AW13" s="339"/>
      <c r="AX13" s="331"/>
      <c r="AY13" s="347"/>
      <c r="AZ13" s="360"/>
      <c r="BA13" s="347"/>
      <c r="BB13" s="347"/>
      <c r="BC13" s="356"/>
      <c r="BG13" s="362" t="s">
        <v>286</v>
      </c>
      <c r="BH13" s="365" t="s">
        <v>287</v>
      </c>
      <c r="BI13" s="328" t="s">
        <v>296</v>
      </c>
    </row>
    <row r="14" spans="2:61" ht="18.75" x14ac:dyDescent="0.3">
      <c r="B14" s="192" t="s">
        <v>9</v>
      </c>
      <c r="C14" s="191">
        <v>0.8</v>
      </c>
      <c r="F14" s="165">
        <v>9</v>
      </c>
      <c r="G14" s="166">
        <v>2</v>
      </c>
      <c r="H14" s="166" t="s">
        <v>171</v>
      </c>
      <c r="I14" s="167">
        <f>ADU!R12*2</f>
        <v>101.57460608086342</v>
      </c>
      <c r="J14" s="168">
        <f t="shared" si="0"/>
        <v>1270</v>
      </c>
      <c r="K14" s="166">
        <v>10000</v>
      </c>
      <c r="L14" s="166">
        <v>0</v>
      </c>
      <c r="M14" s="141">
        <f t="shared" si="15"/>
        <v>1000</v>
      </c>
      <c r="N14" s="168">
        <f t="shared" si="1"/>
        <v>2540</v>
      </c>
      <c r="O14" s="168">
        <f t="shared" si="2"/>
        <v>1270</v>
      </c>
      <c r="P14" s="168">
        <f t="shared" si="16"/>
        <v>1016</v>
      </c>
      <c r="Q14" s="168">
        <f t="shared" si="17"/>
        <v>2286</v>
      </c>
      <c r="R14" s="141">
        <f t="shared" si="3"/>
        <v>1143</v>
      </c>
      <c r="S14" s="141">
        <f t="shared" si="4"/>
        <v>1270</v>
      </c>
      <c r="T14" s="141">
        <f t="shared" si="5"/>
        <v>304.72381824259026</v>
      </c>
      <c r="U14" s="169">
        <f t="shared" si="6"/>
        <v>1.3046687263989014</v>
      </c>
      <c r="V14" s="168">
        <f t="shared" si="7"/>
        <v>3664</v>
      </c>
      <c r="W14" s="141">
        <f t="shared" si="18"/>
        <v>4000</v>
      </c>
      <c r="X14" s="170">
        <f>ROUNDUP(('LT + Q.D.'!Y12),0)</f>
        <v>63</v>
      </c>
      <c r="Y14" s="171">
        <f t="shared" si="19"/>
        <v>7601</v>
      </c>
      <c r="Z14" s="170">
        <f>ROUNDUP((AA610*'domanda mensile 5F0305'!$C$8)+(simulazione!AA1212*'domanda mensile 5F0537'!$B$8),0)</f>
        <v>0</v>
      </c>
      <c r="AA14" s="166">
        <v>0</v>
      </c>
      <c r="AB14" s="166">
        <v>0</v>
      </c>
      <c r="AC14" s="166" t="s">
        <v>254</v>
      </c>
      <c r="AD14" s="166">
        <v>0</v>
      </c>
      <c r="AE14" s="166">
        <f t="shared" si="8"/>
        <v>0</v>
      </c>
      <c r="AF14" s="141">
        <f t="shared" si="9"/>
        <v>5826</v>
      </c>
      <c r="AG14" s="172">
        <f t="shared" si="10"/>
        <v>4826</v>
      </c>
      <c r="AH14" s="173">
        <f t="shared" si="11"/>
        <v>2286</v>
      </c>
      <c r="AK14" s="134">
        <f t="shared" si="12"/>
        <v>3664</v>
      </c>
      <c r="AL14" s="113">
        <f t="shared" si="20"/>
        <v>1143</v>
      </c>
      <c r="AM14" s="113">
        <f t="shared" si="13"/>
        <v>1143</v>
      </c>
      <c r="AN14" s="113">
        <f t="shared" si="21"/>
        <v>2286</v>
      </c>
      <c r="AO14" s="113">
        <f t="shared" si="14"/>
        <v>3286</v>
      </c>
      <c r="AP14" s="113">
        <f t="shared" si="22"/>
        <v>4826</v>
      </c>
      <c r="AQ14" s="113">
        <f t="shared" si="23"/>
        <v>5826</v>
      </c>
      <c r="AR14" s="135">
        <f t="shared" si="24"/>
        <v>1.6027996500437445</v>
      </c>
      <c r="AS14" s="4"/>
      <c r="AT14" s="327"/>
      <c r="AU14" s="327"/>
      <c r="AV14" s="143">
        <f t="shared" si="25"/>
        <v>3664</v>
      </c>
      <c r="AW14" s="339"/>
      <c r="AX14" s="331"/>
      <c r="AY14" s="347"/>
      <c r="AZ14" s="360"/>
      <c r="BA14" s="347"/>
      <c r="BB14" s="347"/>
      <c r="BC14" s="356"/>
      <c r="BG14" s="363"/>
      <c r="BH14" s="366"/>
      <c r="BI14" s="329"/>
    </row>
    <row r="15" spans="2:61" ht="19.5" thickBot="1" x14ac:dyDescent="0.35">
      <c r="B15" s="190" t="s">
        <v>265</v>
      </c>
      <c r="C15" s="191">
        <v>10000</v>
      </c>
      <c r="F15" s="165">
        <v>10</v>
      </c>
      <c r="G15" s="166">
        <v>2</v>
      </c>
      <c r="H15" s="166" t="s">
        <v>172</v>
      </c>
      <c r="I15" s="167">
        <f>ADU!R13*2</f>
        <v>97.70520948604991</v>
      </c>
      <c r="J15" s="168">
        <f t="shared" si="0"/>
        <v>1222</v>
      </c>
      <c r="K15" s="166">
        <v>10000</v>
      </c>
      <c r="L15" s="166">
        <v>0</v>
      </c>
      <c r="M15" s="141">
        <f t="shared" si="15"/>
        <v>1000</v>
      </c>
      <c r="N15" s="168">
        <f t="shared" si="1"/>
        <v>2443</v>
      </c>
      <c r="O15" s="168">
        <f t="shared" si="2"/>
        <v>1222</v>
      </c>
      <c r="P15" s="168">
        <f t="shared" si="16"/>
        <v>978</v>
      </c>
      <c r="Q15" s="168">
        <f t="shared" si="17"/>
        <v>2200</v>
      </c>
      <c r="R15" s="141">
        <f t="shared" si="3"/>
        <v>1100</v>
      </c>
      <c r="S15" s="141">
        <f t="shared" si="4"/>
        <v>1222</v>
      </c>
      <c r="T15" s="141">
        <f t="shared" si="5"/>
        <v>293.11562845814973</v>
      </c>
      <c r="U15" s="169">
        <f t="shared" si="6"/>
        <v>1.3469785575048734</v>
      </c>
      <c r="V15" s="168">
        <f t="shared" si="7"/>
        <v>3664</v>
      </c>
      <c r="W15" s="141">
        <f t="shared" si="18"/>
        <v>4000</v>
      </c>
      <c r="X15" s="170">
        <f>ROUNDUP(('LT + Q.D.'!Y13),0)</f>
        <v>63</v>
      </c>
      <c r="Y15" s="171">
        <f t="shared" si="19"/>
        <v>7601</v>
      </c>
      <c r="Z15" s="170">
        <f>ROUNDUP((AA611*'domanda mensile 5F0305'!$C$8)+(simulazione!AA1213*'domanda mensile 5F0537'!$B$8),0)</f>
        <v>0</v>
      </c>
      <c r="AA15" s="166">
        <v>0</v>
      </c>
      <c r="AB15" s="166">
        <v>0</v>
      </c>
      <c r="AC15" s="166" t="s">
        <v>254</v>
      </c>
      <c r="AD15" s="166">
        <v>0</v>
      </c>
      <c r="AE15" s="166">
        <f t="shared" si="8"/>
        <v>0</v>
      </c>
      <c r="AF15" s="141">
        <f t="shared" si="9"/>
        <v>5643</v>
      </c>
      <c r="AG15" s="172">
        <f t="shared" si="10"/>
        <v>4643</v>
      </c>
      <c r="AH15" s="173">
        <f t="shared" si="11"/>
        <v>2200</v>
      </c>
      <c r="AK15" s="134">
        <f t="shared" si="12"/>
        <v>3664</v>
      </c>
      <c r="AL15" s="113">
        <f t="shared" si="20"/>
        <v>1100</v>
      </c>
      <c r="AM15" s="113">
        <f t="shared" si="13"/>
        <v>1100</v>
      </c>
      <c r="AN15" s="113">
        <f t="shared" si="21"/>
        <v>2200</v>
      </c>
      <c r="AO15" s="113">
        <f t="shared" si="14"/>
        <v>3200</v>
      </c>
      <c r="AP15" s="113">
        <f t="shared" si="22"/>
        <v>4643</v>
      </c>
      <c r="AQ15" s="113">
        <f t="shared" si="23"/>
        <v>5643</v>
      </c>
      <c r="AR15" s="136">
        <f t="shared" si="24"/>
        <v>1.6654545454545455</v>
      </c>
      <c r="AS15" s="4"/>
      <c r="AT15" s="327"/>
      <c r="AU15" s="327"/>
      <c r="AV15" s="143">
        <f t="shared" si="25"/>
        <v>3664</v>
      </c>
      <c r="AW15" s="339"/>
      <c r="AX15" s="331"/>
      <c r="AY15" s="347"/>
      <c r="AZ15" s="360"/>
      <c r="BA15" s="347"/>
      <c r="BB15" s="347"/>
      <c r="BC15" s="356"/>
      <c r="BG15" s="364"/>
      <c r="BH15" s="367"/>
      <c r="BI15" s="329"/>
    </row>
    <row r="16" spans="2:61" ht="18.75" x14ac:dyDescent="0.3">
      <c r="B16" s="192" t="s">
        <v>10</v>
      </c>
      <c r="C16" s="191">
        <v>0</v>
      </c>
      <c r="F16" s="165">
        <v>11</v>
      </c>
      <c r="G16" s="166">
        <v>3</v>
      </c>
      <c r="H16" s="166" t="s">
        <v>173</v>
      </c>
      <c r="I16" s="167">
        <f>ADU!R14*2</f>
        <v>93.769333871142123</v>
      </c>
      <c r="J16" s="168">
        <f t="shared" si="0"/>
        <v>1173</v>
      </c>
      <c r="K16" s="166">
        <v>10000</v>
      </c>
      <c r="L16" s="166">
        <v>0</v>
      </c>
      <c r="M16" s="141">
        <f t="shared" si="15"/>
        <v>1000</v>
      </c>
      <c r="N16" s="168">
        <f t="shared" si="1"/>
        <v>2345</v>
      </c>
      <c r="O16" s="168">
        <f t="shared" si="2"/>
        <v>1173</v>
      </c>
      <c r="P16" s="168">
        <f t="shared" si="16"/>
        <v>939</v>
      </c>
      <c r="Q16" s="168">
        <f t="shared" si="17"/>
        <v>2112</v>
      </c>
      <c r="R16" s="141">
        <f t="shared" si="3"/>
        <v>1056</v>
      </c>
      <c r="S16" s="141">
        <f t="shared" si="4"/>
        <v>1173</v>
      </c>
      <c r="T16" s="141">
        <f t="shared" si="5"/>
        <v>281.30800161342637</v>
      </c>
      <c r="U16" s="169">
        <f t="shared" si="6"/>
        <v>1.3928898662268645</v>
      </c>
      <c r="V16" s="168">
        <f t="shared" si="7"/>
        <v>3664</v>
      </c>
      <c r="W16" s="141">
        <f t="shared" si="18"/>
        <v>4000</v>
      </c>
      <c r="X16" s="170">
        <f>ROUNDUP(('LT + Q.D.'!Y14),0)</f>
        <v>63</v>
      </c>
      <c r="Y16" s="171">
        <f t="shared" si="19"/>
        <v>7601</v>
      </c>
      <c r="Z16" s="170">
        <f>ROUNDUP((AA612*'domanda mensile 5F0305'!$C$8)+(simulazione!AA1214*'domanda mensile 5F0537'!$B$8),0)</f>
        <v>0</v>
      </c>
      <c r="AA16" s="166">
        <v>0</v>
      </c>
      <c r="AB16" s="166">
        <v>0</v>
      </c>
      <c r="AC16" s="166" t="s">
        <v>254</v>
      </c>
      <c r="AD16" s="166">
        <v>0</v>
      </c>
      <c r="AE16" s="166">
        <f t="shared" si="8"/>
        <v>1000</v>
      </c>
      <c r="AF16" s="141">
        <f t="shared" si="9"/>
        <v>5457</v>
      </c>
      <c r="AG16" s="172">
        <f t="shared" si="10"/>
        <v>4457</v>
      </c>
      <c r="AH16" s="173">
        <f t="shared" si="11"/>
        <v>2112</v>
      </c>
      <c r="AK16" s="134">
        <f t="shared" si="12"/>
        <v>3664</v>
      </c>
      <c r="AL16" s="113">
        <f t="shared" si="20"/>
        <v>1056</v>
      </c>
      <c r="AM16" s="113">
        <f t="shared" si="13"/>
        <v>1056</v>
      </c>
      <c r="AN16" s="113">
        <f t="shared" si="21"/>
        <v>2112</v>
      </c>
      <c r="AO16" s="113">
        <f t="shared" si="14"/>
        <v>3112</v>
      </c>
      <c r="AP16" s="113">
        <f t="shared" si="22"/>
        <v>4457</v>
      </c>
      <c r="AQ16" s="113">
        <f t="shared" si="23"/>
        <v>5457</v>
      </c>
      <c r="AR16" s="136">
        <f t="shared" si="24"/>
        <v>1.7348484848484849</v>
      </c>
      <c r="AS16" s="4"/>
      <c r="AT16" s="327"/>
      <c r="AU16" s="327"/>
      <c r="AV16" s="143">
        <f t="shared" si="25"/>
        <v>3664</v>
      </c>
      <c r="AW16" s="339"/>
      <c r="AX16" s="331"/>
      <c r="AY16" s="347"/>
      <c r="AZ16" s="360"/>
      <c r="BA16" s="347"/>
      <c r="BB16" s="347"/>
      <c r="BC16" s="356"/>
      <c r="BE16" s="4"/>
      <c r="BG16" s="168">
        <f>AVERAGE(AY6:AY120)</f>
        <v>-8784</v>
      </c>
      <c r="BH16" s="168">
        <f>AVERAGE(BC6:BC120)</f>
        <v>-6096.6765765333339</v>
      </c>
      <c r="BI16" s="325">
        <f>AVERAGE(AZ6:AZ120)</f>
        <v>-2.3973799126637556</v>
      </c>
    </row>
    <row r="17" spans="2:55" ht="18.75" x14ac:dyDescent="0.3">
      <c r="B17" s="190" t="s">
        <v>11</v>
      </c>
      <c r="C17" s="191">
        <v>20</v>
      </c>
      <c r="F17" s="165">
        <v>12</v>
      </c>
      <c r="G17" s="166">
        <v>3</v>
      </c>
      <c r="H17" s="166" t="s">
        <v>174</v>
      </c>
      <c r="I17" s="167">
        <f>ADU!R15*2</f>
        <v>89.833458256234337</v>
      </c>
      <c r="J17" s="168">
        <f t="shared" si="0"/>
        <v>1123</v>
      </c>
      <c r="K17" s="166">
        <v>10000</v>
      </c>
      <c r="L17" s="166">
        <v>0</v>
      </c>
      <c r="M17" s="141">
        <f t="shared" si="15"/>
        <v>1000</v>
      </c>
      <c r="N17" s="168">
        <f t="shared" si="1"/>
        <v>2246</v>
      </c>
      <c r="O17" s="168">
        <f t="shared" si="2"/>
        <v>1123</v>
      </c>
      <c r="P17" s="168">
        <f t="shared" si="16"/>
        <v>899</v>
      </c>
      <c r="Q17" s="168">
        <f t="shared" si="17"/>
        <v>2022</v>
      </c>
      <c r="R17" s="141">
        <f t="shared" si="3"/>
        <v>1011</v>
      </c>
      <c r="S17" s="141">
        <f t="shared" si="4"/>
        <v>1123</v>
      </c>
      <c r="T17" s="141">
        <f t="shared" si="5"/>
        <v>269.50037476870301</v>
      </c>
      <c r="U17" s="169">
        <f t="shared" si="6"/>
        <v>1.4521640091116172</v>
      </c>
      <c r="V17" s="168">
        <f t="shared" si="7"/>
        <v>3664</v>
      </c>
      <c r="W17" s="141">
        <f t="shared" si="18"/>
        <v>4000</v>
      </c>
      <c r="X17" s="170">
        <f>ROUNDUP(('LT + Q.D.'!Y15),0)</f>
        <v>14</v>
      </c>
      <c r="Y17" s="171">
        <f t="shared" si="19"/>
        <v>7650</v>
      </c>
      <c r="Z17" s="170">
        <f>ROUNDUP((AA613*'domanda mensile 5F0305'!$C$8)+(simulazione!AA1215*'domanda mensile 5F0537'!$B$8),0)</f>
        <v>0</v>
      </c>
      <c r="AA17" s="166">
        <v>0</v>
      </c>
      <c r="AB17" s="166">
        <v>0</v>
      </c>
      <c r="AC17" s="166" t="s">
        <v>254</v>
      </c>
      <c r="AD17" s="166">
        <v>0</v>
      </c>
      <c r="AE17" s="166">
        <f t="shared" si="8"/>
        <v>1000</v>
      </c>
      <c r="AF17" s="141">
        <f t="shared" si="9"/>
        <v>5268</v>
      </c>
      <c r="AG17" s="172">
        <f t="shared" si="10"/>
        <v>4268</v>
      </c>
      <c r="AH17" s="173">
        <f t="shared" si="11"/>
        <v>2022</v>
      </c>
      <c r="AK17" s="134">
        <f t="shared" si="12"/>
        <v>3664</v>
      </c>
      <c r="AL17" s="113">
        <f t="shared" si="20"/>
        <v>1011</v>
      </c>
      <c r="AM17" s="113">
        <f t="shared" si="13"/>
        <v>1011</v>
      </c>
      <c r="AN17" s="113">
        <f t="shared" si="21"/>
        <v>2022</v>
      </c>
      <c r="AO17" s="113">
        <f t="shared" si="14"/>
        <v>3022</v>
      </c>
      <c r="AP17" s="113">
        <f t="shared" si="22"/>
        <v>4268</v>
      </c>
      <c r="AQ17" s="113">
        <f t="shared" si="23"/>
        <v>5268</v>
      </c>
      <c r="AR17" s="136">
        <f t="shared" si="24"/>
        <v>1.8120672601384769</v>
      </c>
      <c r="AS17" s="4"/>
      <c r="AT17" s="327"/>
      <c r="AU17" s="327"/>
      <c r="AV17" s="143">
        <f t="shared" si="25"/>
        <v>3664</v>
      </c>
      <c r="AW17" s="339"/>
      <c r="AX17" s="331"/>
      <c r="AY17" s="347"/>
      <c r="AZ17" s="360"/>
      <c r="BA17" s="347"/>
      <c r="BB17" s="347"/>
      <c r="BC17" s="356"/>
    </row>
    <row r="18" spans="2:55" ht="18.75" x14ac:dyDescent="0.3">
      <c r="B18" s="192" t="s">
        <v>12</v>
      </c>
      <c r="C18" s="191">
        <v>26</v>
      </c>
      <c r="F18" s="165">
        <v>13</v>
      </c>
      <c r="G18" s="166">
        <v>3</v>
      </c>
      <c r="H18" s="166" t="s">
        <v>175</v>
      </c>
      <c r="I18" s="167">
        <f>ADU!R16*2</f>
        <v>90.789398615144734</v>
      </c>
      <c r="J18" s="168">
        <f t="shared" si="0"/>
        <v>1135</v>
      </c>
      <c r="K18" s="166">
        <v>10000</v>
      </c>
      <c r="L18" s="166">
        <v>0</v>
      </c>
      <c r="M18" s="141">
        <f t="shared" si="15"/>
        <v>1000</v>
      </c>
      <c r="N18" s="168">
        <f t="shared" si="1"/>
        <v>2270</v>
      </c>
      <c r="O18" s="168">
        <f t="shared" si="2"/>
        <v>1135</v>
      </c>
      <c r="P18" s="168">
        <f t="shared" si="16"/>
        <v>908</v>
      </c>
      <c r="Q18" s="168">
        <f t="shared" si="17"/>
        <v>2043</v>
      </c>
      <c r="R18" s="141">
        <f t="shared" si="3"/>
        <v>1021.5</v>
      </c>
      <c r="S18" s="141">
        <f t="shared" si="4"/>
        <v>1135</v>
      </c>
      <c r="T18" s="141">
        <f t="shared" si="5"/>
        <v>272.36819584543423</v>
      </c>
      <c r="U18" s="169">
        <f t="shared" si="6"/>
        <v>1.4398644833427443</v>
      </c>
      <c r="V18" s="168">
        <f t="shared" si="7"/>
        <v>3664</v>
      </c>
      <c r="W18" s="141">
        <f t="shared" si="18"/>
        <v>4000</v>
      </c>
      <c r="X18" s="170">
        <f>ROUNDUP(('LT + Q.D.'!Y16),0)</f>
        <v>14</v>
      </c>
      <c r="Y18" s="171">
        <f t="shared" si="19"/>
        <v>7650</v>
      </c>
      <c r="Z18" s="170">
        <f>ROUNDUP((AA614*'domanda mensile 5F0305'!$C$8)+(simulazione!AA1216*'domanda mensile 5F0537'!$B$8),0)</f>
        <v>0</v>
      </c>
      <c r="AA18" s="166">
        <v>0</v>
      </c>
      <c r="AB18" s="166">
        <v>0</v>
      </c>
      <c r="AC18" s="166" t="s">
        <v>254</v>
      </c>
      <c r="AD18" s="166">
        <v>0</v>
      </c>
      <c r="AE18" s="166">
        <f t="shared" si="8"/>
        <v>0</v>
      </c>
      <c r="AF18" s="141">
        <f t="shared" si="9"/>
        <v>5313</v>
      </c>
      <c r="AG18" s="172">
        <f t="shared" si="10"/>
        <v>4313</v>
      </c>
      <c r="AH18" s="173">
        <f t="shared" si="11"/>
        <v>2043</v>
      </c>
      <c r="AK18" s="134">
        <f t="shared" si="12"/>
        <v>3664</v>
      </c>
      <c r="AL18" s="113">
        <f t="shared" si="20"/>
        <v>1022</v>
      </c>
      <c r="AM18" s="113">
        <f t="shared" si="13"/>
        <v>1022</v>
      </c>
      <c r="AN18" s="113">
        <f t="shared" si="21"/>
        <v>2043</v>
      </c>
      <c r="AO18" s="113">
        <f t="shared" si="14"/>
        <v>3043</v>
      </c>
      <c r="AP18" s="113">
        <f t="shared" si="22"/>
        <v>4313</v>
      </c>
      <c r="AQ18" s="113">
        <f t="shared" si="23"/>
        <v>5313</v>
      </c>
      <c r="AR18" s="136">
        <f t="shared" si="24"/>
        <v>1.7934410181106217</v>
      </c>
      <c r="AS18" s="4"/>
      <c r="AT18" s="327"/>
      <c r="AU18" s="327"/>
      <c r="AV18" s="143">
        <f t="shared" si="25"/>
        <v>3664</v>
      </c>
      <c r="AW18" s="339"/>
      <c r="AX18" s="331"/>
      <c r="AY18" s="347"/>
      <c r="AZ18" s="360"/>
      <c r="BA18" s="347"/>
      <c r="BB18" s="347"/>
      <c r="BC18" s="356"/>
    </row>
    <row r="19" spans="2:55" ht="18.75" x14ac:dyDescent="0.3">
      <c r="B19" s="190" t="s">
        <v>13</v>
      </c>
      <c r="C19" s="191" t="s">
        <v>209</v>
      </c>
      <c r="F19" s="165">
        <v>14</v>
      </c>
      <c r="G19" s="166">
        <v>3</v>
      </c>
      <c r="H19" s="166" t="s">
        <v>176</v>
      </c>
      <c r="I19" s="167">
        <f>ADU!R17*2</f>
        <v>91.74533897405513</v>
      </c>
      <c r="J19" s="168">
        <f t="shared" si="0"/>
        <v>1147</v>
      </c>
      <c r="K19" s="166">
        <v>10000</v>
      </c>
      <c r="L19" s="166">
        <v>0</v>
      </c>
      <c r="M19" s="141">
        <f t="shared" si="15"/>
        <v>1000</v>
      </c>
      <c r="N19" s="168">
        <f t="shared" si="1"/>
        <v>2294</v>
      </c>
      <c r="O19" s="168">
        <f t="shared" si="2"/>
        <v>1147</v>
      </c>
      <c r="P19" s="168">
        <f t="shared" si="16"/>
        <v>918</v>
      </c>
      <c r="Q19" s="168">
        <f t="shared" si="17"/>
        <v>2065</v>
      </c>
      <c r="R19" s="141">
        <f t="shared" si="3"/>
        <v>1032.5</v>
      </c>
      <c r="S19" s="141">
        <f t="shared" si="4"/>
        <v>1147</v>
      </c>
      <c r="T19" s="141">
        <f t="shared" si="5"/>
        <v>275.23601692216539</v>
      </c>
      <c r="U19" s="169">
        <f t="shared" si="6"/>
        <v>1.4258257137525658</v>
      </c>
      <c r="V19" s="168">
        <f t="shared" si="7"/>
        <v>3664</v>
      </c>
      <c r="W19" s="141">
        <f t="shared" si="18"/>
        <v>4000</v>
      </c>
      <c r="X19" s="170">
        <f>ROUNDUP(('LT + Q.D.'!Y17),0)</f>
        <v>23</v>
      </c>
      <c r="Y19" s="171">
        <f t="shared" si="19"/>
        <v>7641</v>
      </c>
      <c r="Z19" s="170">
        <f>ROUNDUP((AA615*'domanda mensile 5F0305'!$C$8)+(simulazione!AA1217*'domanda mensile 5F0537'!$B$8),0)</f>
        <v>0</v>
      </c>
      <c r="AA19" s="166">
        <v>0</v>
      </c>
      <c r="AB19" s="166">
        <v>0</v>
      </c>
      <c r="AC19" s="166" t="s">
        <v>254</v>
      </c>
      <c r="AD19" s="166">
        <v>0</v>
      </c>
      <c r="AE19" s="166">
        <f t="shared" si="8"/>
        <v>0</v>
      </c>
      <c r="AF19" s="141">
        <f t="shared" si="9"/>
        <v>5359</v>
      </c>
      <c r="AG19" s="172">
        <f t="shared" si="10"/>
        <v>4359</v>
      </c>
      <c r="AH19" s="173">
        <f t="shared" si="11"/>
        <v>2065</v>
      </c>
      <c r="AK19" s="134">
        <f t="shared" si="12"/>
        <v>3664</v>
      </c>
      <c r="AL19" s="113">
        <f t="shared" si="20"/>
        <v>1033</v>
      </c>
      <c r="AM19" s="113">
        <f t="shared" si="13"/>
        <v>1033</v>
      </c>
      <c r="AN19" s="113">
        <f t="shared" si="21"/>
        <v>2065</v>
      </c>
      <c r="AO19" s="113">
        <f t="shared" si="14"/>
        <v>3065</v>
      </c>
      <c r="AP19" s="113">
        <f t="shared" si="22"/>
        <v>4359</v>
      </c>
      <c r="AQ19" s="113">
        <f t="shared" si="23"/>
        <v>5359</v>
      </c>
      <c r="AR19" s="136">
        <f t="shared" si="24"/>
        <v>1.7743341404358353</v>
      </c>
      <c r="AS19" s="4"/>
      <c r="AT19" s="327"/>
      <c r="AU19" s="327"/>
      <c r="AV19" s="143">
        <f t="shared" si="25"/>
        <v>3664</v>
      </c>
      <c r="AW19" s="339"/>
      <c r="AX19" s="331"/>
      <c r="AY19" s="347"/>
      <c r="AZ19" s="360"/>
      <c r="BA19" s="347"/>
      <c r="BB19" s="347"/>
      <c r="BC19" s="356"/>
    </row>
    <row r="20" spans="2:55" ht="18.75" x14ac:dyDescent="0.3">
      <c r="B20" s="190" t="s">
        <v>247</v>
      </c>
      <c r="C20" s="193">
        <f>Q6+M6</f>
        <v>3920</v>
      </c>
      <c r="F20" s="165">
        <v>15</v>
      </c>
      <c r="G20" s="166">
        <v>3</v>
      </c>
      <c r="H20" s="166" t="s">
        <v>177</v>
      </c>
      <c r="I20" s="167">
        <f>ADU!R18*2</f>
        <v>101.5104488498652</v>
      </c>
      <c r="J20" s="168">
        <f t="shared" si="0"/>
        <v>1269</v>
      </c>
      <c r="K20" s="166">
        <v>10000</v>
      </c>
      <c r="L20" s="166">
        <v>0</v>
      </c>
      <c r="M20" s="141">
        <f t="shared" si="15"/>
        <v>1000</v>
      </c>
      <c r="N20" s="168">
        <f t="shared" si="1"/>
        <v>2538</v>
      </c>
      <c r="O20" s="168">
        <f t="shared" si="2"/>
        <v>1269</v>
      </c>
      <c r="P20" s="168">
        <f t="shared" si="16"/>
        <v>1016</v>
      </c>
      <c r="Q20" s="168">
        <f t="shared" si="17"/>
        <v>2285</v>
      </c>
      <c r="R20" s="141">
        <f t="shared" si="3"/>
        <v>1142.5</v>
      </c>
      <c r="S20" s="141">
        <f t="shared" si="4"/>
        <v>1269</v>
      </c>
      <c r="T20" s="141">
        <f t="shared" si="5"/>
        <v>304.53134654959558</v>
      </c>
      <c r="U20" s="169">
        <f t="shared" si="6"/>
        <v>1.3072299501974927</v>
      </c>
      <c r="V20" s="168">
        <f t="shared" si="7"/>
        <v>3664</v>
      </c>
      <c r="W20" s="141">
        <f t="shared" si="18"/>
        <v>4000</v>
      </c>
      <c r="X20" s="170">
        <f>ROUNDUP(('LT + Q.D.'!Y18),0)</f>
        <v>52</v>
      </c>
      <c r="Y20" s="171">
        <f t="shared" si="19"/>
        <v>7612</v>
      </c>
      <c r="Z20" s="170">
        <f>ROUNDUP((AA616*'domanda mensile 5F0305'!$C$8)+(simulazione!AA1218*'domanda mensile 5F0537'!$B$8),0)</f>
        <v>0</v>
      </c>
      <c r="AA20" s="166">
        <v>0</v>
      </c>
      <c r="AB20" s="166">
        <v>0</v>
      </c>
      <c r="AC20" s="166" t="s">
        <v>254</v>
      </c>
      <c r="AD20" s="166">
        <v>0</v>
      </c>
      <c r="AE20" s="166">
        <f t="shared" si="8"/>
        <v>0</v>
      </c>
      <c r="AF20" s="141">
        <f t="shared" si="9"/>
        <v>5823</v>
      </c>
      <c r="AG20" s="172">
        <f t="shared" si="10"/>
        <v>4823</v>
      </c>
      <c r="AH20" s="173">
        <f t="shared" si="11"/>
        <v>2285</v>
      </c>
      <c r="AK20" s="134">
        <f t="shared" si="12"/>
        <v>3664</v>
      </c>
      <c r="AL20" s="113">
        <f t="shared" si="20"/>
        <v>1143</v>
      </c>
      <c r="AM20" s="113">
        <f t="shared" si="13"/>
        <v>1143</v>
      </c>
      <c r="AN20" s="113">
        <f t="shared" si="21"/>
        <v>2285</v>
      </c>
      <c r="AO20" s="113">
        <f t="shared" si="14"/>
        <v>3285</v>
      </c>
      <c r="AP20" s="113">
        <f t="shared" si="22"/>
        <v>4823</v>
      </c>
      <c r="AQ20" s="113">
        <f t="shared" si="23"/>
        <v>5823</v>
      </c>
      <c r="AR20" s="135">
        <f t="shared" si="24"/>
        <v>1.6035010940919037</v>
      </c>
      <c r="AS20" s="4"/>
      <c r="AT20" s="327"/>
      <c r="AU20" s="327"/>
      <c r="AV20" s="143">
        <f t="shared" si="25"/>
        <v>3664</v>
      </c>
      <c r="AW20" s="339"/>
      <c r="AX20" s="331"/>
      <c r="AY20" s="347"/>
      <c r="AZ20" s="360"/>
      <c r="BA20" s="347"/>
      <c r="BB20" s="347"/>
      <c r="BC20" s="356"/>
    </row>
    <row r="21" spans="2:55" ht="18.75" x14ac:dyDescent="0.3">
      <c r="B21" s="192" t="s">
        <v>246</v>
      </c>
      <c r="C21" s="193">
        <f>SUM(AE6:AE31)</f>
        <v>4000</v>
      </c>
      <c r="F21" s="165">
        <v>16</v>
      </c>
      <c r="G21" s="166">
        <v>4</v>
      </c>
      <c r="H21" s="166" t="s">
        <v>158</v>
      </c>
      <c r="I21" s="167">
        <f>ADU!R19*2</f>
        <v>108.09714411174669</v>
      </c>
      <c r="J21" s="168">
        <f t="shared" si="0"/>
        <v>1352</v>
      </c>
      <c r="K21" s="166">
        <v>10000</v>
      </c>
      <c r="L21" s="166">
        <v>0</v>
      </c>
      <c r="M21" s="141">
        <f t="shared" si="15"/>
        <v>1000</v>
      </c>
      <c r="N21" s="168">
        <f t="shared" si="1"/>
        <v>2703</v>
      </c>
      <c r="O21" s="168">
        <f t="shared" si="2"/>
        <v>1352</v>
      </c>
      <c r="P21" s="168">
        <f t="shared" si="16"/>
        <v>1082</v>
      </c>
      <c r="Q21" s="168">
        <f t="shared" si="17"/>
        <v>2434</v>
      </c>
      <c r="R21" s="141">
        <f t="shared" si="3"/>
        <v>1217</v>
      </c>
      <c r="S21" s="141">
        <f t="shared" si="4"/>
        <v>1352</v>
      </c>
      <c r="T21" s="141">
        <f t="shared" si="5"/>
        <v>324.29143233524007</v>
      </c>
      <c r="U21" s="169">
        <f t="shared" si="6"/>
        <v>1.2403454456574874</v>
      </c>
      <c r="V21" s="168">
        <f t="shared" si="7"/>
        <v>3664</v>
      </c>
      <c r="W21" s="141">
        <f t="shared" si="18"/>
        <v>4000</v>
      </c>
      <c r="X21" s="170">
        <f>ROUNDUP(('LT + Q.D.'!Y19),0)</f>
        <v>52</v>
      </c>
      <c r="Y21" s="171">
        <f t="shared" si="19"/>
        <v>7612</v>
      </c>
      <c r="Z21" s="170">
        <f>ROUNDUP((AA617*'domanda mensile 5F0305'!$C$8)+(simulazione!AA1219*'domanda mensile 5F0537'!$B$8),0)</f>
        <v>0</v>
      </c>
      <c r="AA21" s="166">
        <v>0</v>
      </c>
      <c r="AB21" s="166">
        <v>0</v>
      </c>
      <c r="AC21" s="166" t="s">
        <v>254</v>
      </c>
      <c r="AD21" s="166">
        <v>0</v>
      </c>
      <c r="AE21" s="166">
        <f t="shared" si="8"/>
        <v>0</v>
      </c>
      <c r="AF21" s="141">
        <f t="shared" si="9"/>
        <v>6137</v>
      </c>
      <c r="AG21" s="172">
        <f t="shared" si="10"/>
        <v>5137</v>
      </c>
      <c r="AH21" s="173">
        <f t="shared" si="11"/>
        <v>2434</v>
      </c>
      <c r="AK21" s="134">
        <f t="shared" si="12"/>
        <v>3664</v>
      </c>
      <c r="AL21" s="113">
        <f t="shared" si="20"/>
        <v>1217</v>
      </c>
      <c r="AM21" s="113">
        <f t="shared" si="13"/>
        <v>1217</v>
      </c>
      <c r="AN21" s="113">
        <f t="shared" si="21"/>
        <v>2434</v>
      </c>
      <c r="AO21" s="113">
        <f t="shared" si="14"/>
        <v>3434</v>
      </c>
      <c r="AP21" s="113">
        <f t="shared" si="22"/>
        <v>5137</v>
      </c>
      <c r="AQ21" s="113">
        <f t="shared" si="23"/>
        <v>6137</v>
      </c>
      <c r="AR21" s="135">
        <f t="shared" si="24"/>
        <v>1.505341002465078</v>
      </c>
      <c r="AS21" s="4"/>
      <c r="AT21" s="327"/>
      <c r="AU21" s="327"/>
      <c r="AV21" s="143">
        <f t="shared" si="25"/>
        <v>3664</v>
      </c>
      <c r="AW21" s="339"/>
      <c r="AX21" s="331"/>
      <c r="AY21" s="347"/>
      <c r="AZ21" s="360"/>
      <c r="BA21" s="347"/>
      <c r="BB21" s="347"/>
      <c r="BC21" s="356"/>
    </row>
    <row r="22" spans="2:55" ht="18.75" x14ac:dyDescent="0.3">
      <c r="B22" s="190" t="s">
        <v>245</v>
      </c>
      <c r="C22" s="193" t="s">
        <v>264</v>
      </c>
      <c r="F22" s="165">
        <v>17</v>
      </c>
      <c r="G22" s="166">
        <v>4</v>
      </c>
      <c r="H22" s="166" t="s">
        <v>159</v>
      </c>
      <c r="I22" s="167">
        <f>ADU!R20*2</f>
        <v>114.68383937362819</v>
      </c>
      <c r="J22" s="168">
        <f t="shared" si="0"/>
        <v>1434</v>
      </c>
      <c r="K22" s="166">
        <v>10000</v>
      </c>
      <c r="L22" s="166">
        <v>0</v>
      </c>
      <c r="M22" s="141">
        <f t="shared" si="15"/>
        <v>1000</v>
      </c>
      <c r="N22" s="168">
        <f t="shared" si="1"/>
        <v>2868</v>
      </c>
      <c r="O22" s="168">
        <f t="shared" si="2"/>
        <v>1434</v>
      </c>
      <c r="P22" s="168">
        <f t="shared" si="16"/>
        <v>1148</v>
      </c>
      <c r="Q22" s="168">
        <f t="shared" si="17"/>
        <v>2582</v>
      </c>
      <c r="R22" s="141">
        <f t="shared" si="3"/>
        <v>1291</v>
      </c>
      <c r="S22" s="141">
        <f t="shared" si="4"/>
        <v>1434</v>
      </c>
      <c r="T22" s="141">
        <f t="shared" si="5"/>
        <v>344.05151812088457</v>
      </c>
      <c r="U22" s="169">
        <f t="shared" si="6"/>
        <v>1.18015503875969</v>
      </c>
      <c r="V22" s="168">
        <f t="shared" si="7"/>
        <v>3664</v>
      </c>
      <c r="W22" s="141">
        <f t="shared" si="18"/>
        <v>4000</v>
      </c>
      <c r="X22" s="170">
        <f>ROUNDUP(('LT + Q.D.'!Y20),0)</f>
        <v>52</v>
      </c>
      <c r="Y22" s="171">
        <f t="shared" si="19"/>
        <v>7612</v>
      </c>
      <c r="Z22" s="170">
        <f>ROUNDUP((AA618*'domanda mensile 5F0305'!$C$8)+(simulazione!AA1220*'domanda mensile 5F0537'!$B$8),0)</f>
        <v>0</v>
      </c>
      <c r="AA22" s="166">
        <v>0</v>
      </c>
      <c r="AB22" s="166">
        <v>0</v>
      </c>
      <c r="AC22" s="166" t="s">
        <v>254</v>
      </c>
      <c r="AD22" s="166">
        <v>0</v>
      </c>
      <c r="AE22" s="166">
        <f t="shared" si="8"/>
        <v>0</v>
      </c>
      <c r="AF22" s="141">
        <f t="shared" si="9"/>
        <v>6450</v>
      </c>
      <c r="AG22" s="172">
        <f t="shared" si="10"/>
        <v>5450</v>
      </c>
      <c r="AH22" s="173">
        <f t="shared" si="11"/>
        <v>2582</v>
      </c>
      <c r="AK22" s="134">
        <f t="shared" si="12"/>
        <v>3664</v>
      </c>
      <c r="AL22" s="113">
        <f t="shared" si="20"/>
        <v>1291</v>
      </c>
      <c r="AM22" s="113">
        <f t="shared" si="13"/>
        <v>1291</v>
      </c>
      <c r="AN22" s="113">
        <f t="shared" si="21"/>
        <v>2582</v>
      </c>
      <c r="AO22" s="113">
        <f t="shared" si="14"/>
        <v>3582</v>
      </c>
      <c r="AP22" s="113">
        <f t="shared" si="22"/>
        <v>5450</v>
      </c>
      <c r="AQ22" s="113">
        <f t="shared" si="23"/>
        <v>6450</v>
      </c>
      <c r="AR22" s="135">
        <f t="shared" si="24"/>
        <v>1.4190549961270333</v>
      </c>
      <c r="AS22" s="4"/>
      <c r="AT22" s="327"/>
      <c r="AU22" s="327"/>
      <c r="AV22" s="143">
        <f t="shared" si="25"/>
        <v>3664</v>
      </c>
      <c r="AW22" s="339"/>
      <c r="AX22" s="331"/>
      <c r="AY22" s="347"/>
      <c r="AZ22" s="360"/>
      <c r="BA22" s="347"/>
      <c r="BB22" s="347"/>
      <c r="BC22" s="356"/>
    </row>
    <row r="23" spans="2:55" ht="19.5" thickBot="1" x14ac:dyDescent="0.35">
      <c r="B23" s="194" t="s">
        <v>291</v>
      </c>
      <c r="C23" s="195">
        <f>input!R2</f>
        <v>0.69199999999999995</v>
      </c>
      <c r="F23" s="165">
        <v>18</v>
      </c>
      <c r="G23" s="166">
        <v>4</v>
      </c>
      <c r="H23" s="166" t="s">
        <v>160</v>
      </c>
      <c r="I23" s="167">
        <f>ADU!R21*2</f>
        <v>121.27053463550968</v>
      </c>
      <c r="J23" s="168">
        <f t="shared" si="0"/>
        <v>1516</v>
      </c>
      <c r="K23" s="166">
        <v>10000</v>
      </c>
      <c r="L23" s="166">
        <v>0</v>
      </c>
      <c r="M23" s="141">
        <f t="shared" si="15"/>
        <v>1000</v>
      </c>
      <c r="N23" s="168">
        <f t="shared" si="1"/>
        <v>3032</v>
      </c>
      <c r="O23" s="168">
        <f t="shared" si="2"/>
        <v>1516</v>
      </c>
      <c r="P23" s="168">
        <f t="shared" si="16"/>
        <v>1213</v>
      </c>
      <c r="Q23" s="168">
        <f t="shared" si="17"/>
        <v>2729</v>
      </c>
      <c r="R23" s="141">
        <f t="shared" si="3"/>
        <v>1364.5</v>
      </c>
      <c r="S23" s="141">
        <f t="shared" si="4"/>
        <v>1516</v>
      </c>
      <c r="T23" s="141">
        <f t="shared" si="5"/>
        <v>363.81160390652906</v>
      </c>
      <c r="U23" s="169">
        <f t="shared" si="6"/>
        <v>1.1263126756396982</v>
      </c>
      <c r="V23" s="168">
        <f t="shared" si="7"/>
        <v>3664</v>
      </c>
      <c r="W23" s="141">
        <f t="shared" si="18"/>
        <v>4000</v>
      </c>
      <c r="X23" s="170">
        <f>ROUNDUP(('LT + Q.D.'!Y21),0)</f>
        <v>49</v>
      </c>
      <c r="Y23" s="171">
        <f t="shared" si="19"/>
        <v>7615</v>
      </c>
      <c r="Z23" s="170">
        <f>ROUNDUP((AA619*'domanda mensile 5F0305'!$C$8)+(simulazione!AA1221*'domanda mensile 5F0537'!$B$8),0)</f>
        <v>0</v>
      </c>
      <c r="AA23" s="166">
        <v>0</v>
      </c>
      <c r="AB23" s="166">
        <v>0</v>
      </c>
      <c r="AC23" s="166" t="s">
        <v>254</v>
      </c>
      <c r="AD23" s="166">
        <v>0</v>
      </c>
      <c r="AE23" s="166">
        <f t="shared" si="8"/>
        <v>1000</v>
      </c>
      <c r="AF23" s="141">
        <f t="shared" si="9"/>
        <v>6761</v>
      </c>
      <c r="AG23" s="172">
        <f t="shared" si="10"/>
        <v>5761</v>
      </c>
      <c r="AH23" s="173">
        <f t="shared" si="11"/>
        <v>2729</v>
      </c>
      <c r="AK23" s="134">
        <f t="shared" si="12"/>
        <v>3664</v>
      </c>
      <c r="AL23" s="113">
        <f t="shared" si="20"/>
        <v>1365</v>
      </c>
      <c r="AM23" s="113">
        <f t="shared" si="13"/>
        <v>1365</v>
      </c>
      <c r="AN23" s="113">
        <f t="shared" si="21"/>
        <v>2729</v>
      </c>
      <c r="AO23" s="113">
        <f t="shared" si="14"/>
        <v>3729</v>
      </c>
      <c r="AP23" s="113">
        <f t="shared" si="22"/>
        <v>5761</v>
      </c>
      <c r="AQ23" s="113">
        <f t="shared" si="23"/>
        <v>6761</v>
      </c>
      <c r="AR23" s="135">
        <f t="shared" si="24"/>
        <v>1.3426163429827775</v>
      </c>
      <c r="AS23" s="4"/>
      <c r="AT23" s="327"/>
      <c r="AU23" s="327"/>
      <c r="AV23" s="143">
        <f t="shared" si="25"/>
        <v>3664</v>
      </c>
      <c r="AW23" s="339"/>
      <c r="AX23" s="331"/>
      <c r="AY23" s="347"/>
      <c r="AZ23" s="360"/>
      <c r="BA23" s="347"/>
      <c r="BB23" s="347"/>
      <c r="BC23" s="356"/>
    </row>
    <row r="24" spans="2:55" ht="18.75" x14ac:dyDescent="0.25">
      <c r="B24" s="4"/>
      <c r="C24" s="4"/>
      <c r="F24" s="165">
        <v>19</v>
      </c>
      <c r="G24" s="166">
        <v>4</v>
      </c>
      <c r="H24" s="166" t="s">
        <v>161</v>
      </c>
      <c r="I24" s="167">
        <f>ADU!R22*2</f>
        <v>128.17564072892057</v>
      </c>
      <c r="J24" s="168">
        <f t="shared" si="0"/>
        <v>1603</v>
      </c>
      <c r="K24" s="166">
        <v>10000</v>
      </c>
      <c r="L24" s="166">
        <v>0</v>
      </c>
      <c r="M24" s="141">
        <f t="shared" si="15"/>
        <v>1000</v>
      </c>
      <c r="N24" s="168">
        <f t="shared" si="1"/>
        <v>3205</v>
      </c>
      <c r="O24" s="168">
        <f t="shared" si="2"/>
        <v>1603</v>
      </c>
      <c r="P24" s="168">
        <f t="shared" si="16"/>
        <v>1283</v>
      </c>
      <c r="Q24" s="168">
        <f t="shared" si="17"/>
        <v>2886</v>
      </c>
      <c r="R24" s="141">
        <f t="shared" si="3"/>
        <v>1443</v>
      </c>
      <c r="S24" s="141">
        <f t="shared" si="4"/>
        <v>1603</v>
      </c>
      <c r="T24" s="141">
        <f t="shared" si="5"/>
        <v>384.52692218676168</v>
      </c>
      <c r="U24" s="169">
        <f t="shared" si="6"/>
        <v>1.0738964885065576</v>
      </c>
      <c r="V24" s="168">
        <f t="shared" si="7"/>
        <v>3664</v>
      </c>
      <c r="W24" s="141">
        <f t="shared" si="18"/>
        <v>4000</v>
      </c>
      <c r="X24" s="170">
        <f>ROUNDUP(('LT + Q.D.'!Y22),0)</f>
        <v>49</v>
      </c>
      <c r="Y24" s="171">
        <f t="shared" si="19"/>
        <v>7615</v>
      </c>
      <c r="Z24" s="170">
        <f>ROUNDUP((AA620*'domanda mensile 5F0305'!$C$8)+(simulazione!AA1222*'domanda mensile 5F0537'!$B$8),0)</f>
        <v>0</v>
      </c>
      <c r="AA24" s="166">
        <v>0</v>
      </c>
      <c r="AB24" s="166">
        <v>0</v>
      </c>
      <c r="AC24" s="166" t="s">
        <v>254</v>
      </c>
      <c r="AD24" s="166">
        <v>0</v>
      </c>
      <c r="AE24" s="166">
        <f t="shared" si="8"/>
        <v>0</v>
      </c>
      <c r="AF24" s="141">
        <f t="shared" si="9"/>
        <v>7091</v>
      </c>
      <c r="AG24" s="172">
        <f t="shared" si="10"/>
        <v>6091</v>
      </c>
      <c r="AH24" s="173">
        <f t="shared" si="11"/>
        <v>2886</v>
      </c>
      <c r="AK24" s="134">
        <f t="shared" si="12"/>
        <v>3664</v>
      </c>
      <c r="AL24" s="113">
        <f t="shared" si="20"/>
        <v>1443</v>
      </c>
      <c r="AM24" s="113">
        <f t="shared" si="13"/>
        <v>1443</v>
      </c>
      <c r="AN24" s="113">
        <f t="shared" si="21"/>
        <v>2886</v>
      </c>
      <c r="AO24" s="113">
        <f t="shared" si="14"/>
        <v>3886</v>
      </c>
      <c r="AP24" s="113">
        <f t="shared" si="22"/>
        <v>6091</v>
      </c>
      <c r="AQ24" s="113">
        <f t="shared" si="23"/>
        <v>7091</v>
      </c>
      <c r="AR24" s="135">
        <f t="shared" si="24"/>
        <v>1.2695772695772696</v>
      </c>
      <c r="AS24" s="4"/>
      <c r="AT24" s="327"/>
      <c r="AU24" s="327"/>
      <c r="AV24" s="143">
        <f t="shared" si="25"/>
        <v>3664</v>
      </c>
      <c r="AW24" s="339"/>
      <c r="AX24" s="331"/>
      <c r="AY24" s="347"/>
      <c r="AZ24" s="360"/>
      <c r="BA24" s="347"/>
      <c r="BB24" s="347"/>
      <c r="BC24" s="356"/>
    </row>
    <row r="25" spans="2:55" ht="18.75" x14ac:dyDescent="0.25">
      <c r="B25" s="4"/>
      <c r="C25" s="4"/>
      <c r="F25" s="165">
        <v>20</v>
      </c>
      <c r="G25" s="166">
        <v>4</v>
      </c>
      <c r="H25" s="166" t="s">
        <v>162</v>
      </c>
      <c r="I25" s="167">
        <f>ADU!R23*2</f>
        <v>135.08074682233149</v>
      </c>
      <c r="J25" s="168">
        <f t="shared" si="0"/>
        <v>1689</v>
      </c>
      <c r="K25" s="166">
        <v>10000</v>
      </c>
      <c r="L25" s="166">
        <v>0</v>
      </c>
      <c r="M25" s="141">
        <f t="shared" si="15"/>
        <v>1000</v>
      </c>
      <c r="N25" s="168">
        <f t="shared" si="1"/>
        <v>3378</v>
      </c>
      <c r="O25" s="168">
        <f t="shared" si="2"/>
        <v>1689</v>
      </c>
      <c r="P25" s="168">
        <f t="shared" si="16"/>
        <v>1352</v>
      </c>
      <c r="Q25" s="168">
        <f t="shared" si="17"/>
        <v>3041</v>
      </c>
      <c r="R25" s="141">
        <f t="shared" si="3"/>
        <v>1520.5</v>
      </c>
      <c r="S25" s="141">
        <f t="shared" si="4"/>
        <v>1689</v>
      </c>
      <c r="T25" s="141">
        <f t="shared" si="5"/>
        <v>405.24224046699447</v>
      </c>
      <c r="U25" s="169">
        <f t="shared" si="6"/>
        <v>1.0264186548052299</v>
      </c>
      <c r="V25" s="168">
        <f t="shared" si="7"/>
        <v>3664</v>
      </c>
      <c r="W25" s="141">
        <f t="shared" si="18"/>
        <v>4000</v>
      </c>
      <c r="X25" s="170">
        <f>ROUNDUP(('LT + Q.D.'!Y23),0)</f>
        <v>49</v>
      </c>
      <c r="Y25" s="171">
        <f t="shared" si="19"/>
        <v>7615</v>
      </c>
      <c r="Z25" s="170">
        <f>ROUNDUP((AA621*'domanda mensile 5F0305'!$C$8)+(simulazione!AA1223*'domanda mensile 5F0537'!$B$8),0)</f>
        <v>0</v>
      </c>
      <c r="AA25" s="166">
        <v>0</v>
      </c>
      <c r="AB25" s="166">
        <v>0</v>
      </c>
      <c r="AC25" s="166" t="s">
        <v>254</v>
      </c>
      <c r="AD25" s="166">
        <v>0</v>
      </c>
      <c r="AE25" s="166">
        <f t="shared" si="8"/>
        <v>0</v>
      </c>
      <c r="AF25" s="141">
        <f t="shared" si="9"/>
        <v>7419</v>
      </c>
      <c r="AG25" s="172">
        <f t="shared" si="10"/>
        <v>6419</v>
      </c>
      <c r="AH25" s="173">
        <f t="shared" si="11"/>
        <v>3041</v>
      </c>
      <c r="AK25" s="134">
        <f t="shared" si="12"/>
        <v>3664</v>
      </c>
      <c r="AL25" s="113">
        <f t="shared" si="20"/>
        <v>1521</v>
      </c>
      <c r="AM25" s="113">
        <f t="shared" si="13"/>
        <v>1521</v>
      </c>
      <c r="AN25" s="113">
        <f t="shared" si="21"/>
        <v>3041</v>
      </c>
      <c r="AO25" s="113">
        <f t="shared" si="14"/>
        <v>4041</v>
      </c>
      <c r="AP25" s="113">
        <f t="shared" si="22"/>
        <v>6419</v>
      </c>
      <c r="AQ25" s="113">
        <f t="shared" si="23"/>
        <v>7419</v>
      </c>
      <c r="AR25" s="135">
        <f t="shared" si="24"/>
        <v>1.2048668201249588</v>
      </c>
      <c r="AS25" s="4"/>
      <c r="AT25" s="327"/>
      <c r="AU25" s="327"/>
      <c r="AV25" s="143">
        <f t="shared" si="25"/>
        <v>3664</v>
      </c>
      <c r="AW25" s="339"/>
      <c r="AX25" s="332"/>
      <c r="AY25" s="347"/>
      <c r="AZ25" s="360"/>
      <c r="BA25" s="347"/>
      <c r="BB25" s="347"/>
      <c r="BC25" s="356"/>
    </row>
    <row r="26" spans="2:55" ht="18.75" x14ac:dyDescent="0.25">
      <c r="B26" s="4"/>
      <c r="C26" s="4"/>
      <c r="F26" s="165">
        <v>21</v>
      </c>
      <c r="G26" s="166">
        <v>5</v>
      </c>
      <c r="H26" s="166" t="s">
        <v>40</v>
      </c>
      <c r="I26" s="167">
        <f>ADU!R24*2</f>
        <v>134.53196623642754</v>
      </c>
      <c r="J26" s="168">
        <f t="shared" si="0"/>
        <v>1682</v>
      </c>
      <c r="K26" s="166">
        <v>10000</v>
      </c>
      <c r="L26" s="166">
        <v>0</v>
      </c>
      <c r="M26" s="141">
        <f t="shared" si="15"/>
        <v>1000</v>
      </c>
      <c r="N26" s="168">
        <f t="shared" si="1"/>
        <v>3364</v>
      </c>
      <c r="O26" s="168">
        <f t="shared" si="2"/>
        <v>1682</v>
      </c>
      <c r="P26" s="168">
        <f t="shared" si="16"/>
        <v>1346</v>
      </c>
      <c r="Q26" s="168">
        <f t="shared" si="17"/>
        <v>3028</v>
      </c>
      <c r="R26" s="141">
        <f t="shared" si="3"/>
        <v>1514</v>
      </c>
      <c r="S26" s="141">
        <f t="shared" si="4"/>
        <v>1682</v>
      </c>
      <c r="T26" s="141">
        <f t="shared" si="5"/>
        <v>403.59589870928261</v>
      </c>
      <c r="U26" s="169">
        <f t="shared" si="6"/>
        <v>1.030167748917749</v>
      </c>
      <c r="V26" s="168">
        <f t="shared" si="7"/>
        <v>3664</v>
      </c>
      <c r="W26" s="141">
        <f t="shared" si="18"/>
        <v>4000</v>
      </c>
      <c r="X26" s="170">
        <f>ROUNDUP(('LT + Q.D.'!Y24),0)</f>
        <v>49</v>
      </c>
      <c r="Y26" s="171">
        <f t="shared" si="19"/>
        <v>7615</v>
      </c>
      <c r="Z26" s="170">
        <f>ROUNDUP((AA622*'domanda mensile 5F0305'!$C$8)+(simulazione!AA1224*'domanda mensile 5F0537'!$B$8),0)</f>
        <v>186</v>
      </c>
      <c r="AA26" s="166">
        <v>0</v>
      </c>
      <c r="AB26" s="166">
        <v>0</v>
      </c>
      <c r="AC26" s="166" t="s">
        <v>254</v>
      </c>
      <c r="AD26" s="166">
        <v>0</v>
      </c>
      <c r="AE26" s="166">
        <f t="shared" si="8"/>
        <v>0</v>
      </c>
      <c r="AF26" s="141">
        <f t="shared" si="9"/>
        <v>7392</v>
      </c>
      <c r="AG26" s="172">
        <f t="shared" si="10"/>
        <v>6392</v>
      </c>
      <c r="AH26" s="173">
        <f t="shared" si="11"/>
        <v>3028</v>
      </c>
      <c r="AK26" s="134">
        <f t="shared" si="12"/>
        <v>3664</v>
      </c>
      <c r="AL26" s="113">
        <f t="shared" si="20"/>
        <v>1514</v>
      </c>
      <c r="AM26" s="113">
        <f t="shared" si="13"/>
        <v>1514</v>
      </c>
      <c r="AN26" s="113">
        <f t="shared" si="21"/>
        <v>3028</v>
      </c>
      <c r="AO26" s="113">
        <f t="shared" si="14"/>
        <v>4028</v>
      </c>
      <c r="AP26" s="113">
        <f t="shared" si="22"/>
        <v>6392</v>
      </c>
      <c r="AQ26" s="113">
        <f t="shared" si="23"/>
        <v>7392</v>
      </c>
      <c r="AR26" s="137">
        <f t="shared" si="24"/>
        <v>1.2100396301188903</v>
      </c>
      <c r="AS26" s="4"/>
      <c r="AT26" s="327"/>
      <c r="AU26" s="327"/>
      <c r="AV26" s="143">
        <f t="shared" si="25"/>
        <v>3664</v>
      </c>
      <c r="AW26" s="339">
        <f>AVERAGE(AV26:AV45)</f>
        <v>3664</v>
      </c>
      <c r="AX26" s="333">
        <f>ROUNDUP(('Stock analysis'!D4),0)</f>
        <v>11866</v>
      </c>
      <c r="AY26" s="348">
        <f>AW26-AX26</f>
        <v>-8202</v>
      </c>
      <c r="AZ26" s="360">
        <f>AY26/AW26</f>
        <v>-2.2385371179039302</v>
      </c>
      <c r="BA26" s="348">
        <f>AW26*'Stock analysis'!$N$4</f>
        <v>2535.4879999999998</v>
      </c>
      <c r="BB26" s="347">
        <f>'Stock analysis'!E4</f>
        <v>8211.0040575999992</v>
      </c>
      <c r="BC26" s="357">
        <f>BA26-BB26</f>
        <v>-5675.5160575999998</v>
      </c>
    </row>
    <row r="27" spans="2:55" ht="18.75" x14ac:dyDescent="0.25">
      <c r="B27" s="4"/>
      <c r="C27" s="4"/>
      <c r="F27" s="165">
        <v>22</v>
      </c>
      <c r="G27" s="166">
        <v>5</v>
      </c>
      <c r="H27" s="166" t="s">
        <v>41</v>
      </c>
      <c r="I27" s="167">
        <f>ADU!R25*2</f>
        <v>133.78374859024069</v>
      </c>
      <c r="J27" s="168">
        <f t="shared" si="0"/>
        <v>1673</v>
      </c>
      <c r="K27" s="166">
        <v>10000</v>
      </c>
      <c r="L27" s="166">
        <v>0</v>
      </c>
      <c r="M27" s="141">
        <f t="shared" si="15"/>
        <v>1000</v>
      </c>
      <c r="N27" s="168">
        <f t="shared" si="1"/>
        <v>3345</v>
      </c>
      <c r="O27" s="168">
        <f t="shared" si="2"/>
        <v>1673</v>
      </c>
      <c r="P27" s="168">
        <f t="shared" si="16"/>
        <v>1339</v>
      </c>
      <c r="Q27" s="168">
        <f t="shared" si="17"/>
        <v>3012</v>
      </c>
      <c r="R27" s="141">
        <f t="shared" si="3"/>
        <v>1506</v>
      </c>
      <c r="S27" s="141">
        <f t="shared" si="4"/>
        <v>1673</v>
      </c>
      <c r="T27" s="141">
        <f t="shared" si="5"/>
        <v>401.35124577072207</v>
      </c>
      <c r="U27" s="174">
        <f t="shared" si="6"/>
        <v>1.0345249422318881</v>
      </c>
      <c r="V27" s="168">
        <f t="shared" si="7"/>
        <v>3664</v>
      </c>
      <c r="W27" s="141">
        <f t="shared" si="18"/>
        <v>4000</v>
      </c>
      <c r="X27" s="170">
        <f>ROUNDUP(('LT + Q.D.'!Y25),0)</f>
        <v>53</v>
      </c>
      <c r="Y27" s="171">
        <f t="shared" si="19"/>
        <v>7611</v>
      </c>
      <c r="Z27" s="170">
        <f>ROUNDUP((AA623*'domanda mensile 5F0305'!$C$8)+(simulazione!AA1225*'domanda mensile 5F0537'!$B$8),0)</f>
        <v>186</v>
      </c>
      <c r="AA27" s="166">
        <v>10000</v>
      </c>
      <c r="AB27" s="141">
        <f>AF27-Y27</f>
        <v>-254</v>
      </c>
      <c r="AC27" s="166" t="s">
        <v>254</v>
      </c>
      <c r="AD27" s="166">
        <v>0</v>
      </c>
      <c r="AE27" s="166">
        <f t="shared" si="8"/>
        <v>0</v>
      </c>
      <c r="AF27" s="141">
        <f t="shared" si="9"/>
        <v>7357</v>
      </c>
      <c r="AG27" s="172">
        <f t="shared" si="10"/>
        <v>6357</v>
      </c>
      <c r="AH27" s="173">
        <f t="shared" si="11"/>
        <v>3012</v>
      </c>
      <c r="AK27" s="134">
        <f t="shared" si="12"/>
        <v>3664</v>
      </c>
      <c r="AL27" s="113">
        <f t="shared" si="20"/>
        <v>1506</v>
      </c>
      <c r="AM27" s="113">
        <f t="shared" si="13"/>
        <v>1506</v>
      </c>
      <c r="AN27" s="113">
        <f t="shared" si="21"/>
        <v>3012</v>
      </c>
      <c r="AO27" s="113">
        <f t="shared" si="14"/>
        <v>4012</v>
      </c>
      <c r="AP27" s="113">
        <f t="shared" si="22"/>
        <v>6357</v>
      </c>
      <c r="AQ27" s="113">
        <f t="shared" si="23"/>
        <v>7357</v>
      </c>
      <c r="AR27" s="137">
        <f t="shared" si="24"/>
        <v>1.2164674634794157</v>
      </c>
      <c r="AS27" s="4"/>
      <c r="AT27" s="327"/>
      <c r="AU27" s="327"/>
      <c r="AV27" s="143">
        <f t="shared" si="25"/>
        <v>3664</v>
      </c>
      <c r="AW27" s="339"/>
      <c r="AX27" s="331"/>
      <c r="AY27" s="347"/>
      <c r="AZ27" s="360"/>
      <c r="BA27" s="347"/>
      <c r="BB27" s="347"/>
      <c r="BC27" s="356"/>
    </row>
    <row r="28" spans="2:55" ht="18.75" x14ac:dyDescent="0.25">
      <c r="B28" s="4"/>
      <c r="C28" s="4"/>
      <c r="F28" s="165">
        <v>23</v>
      </c>
      <c r="G28" s="166">
        <v>5</v>
      </c>
      <c r="H28" s="166" t="s">
        <v>42</v>
      </c>
      <c r="I28" s="167">
        <f>ADU!R26*2</f>
        <v>132.61725302355381</v>
      </c>
      <c r="J28" s="168">
        <f t="shared" si="0"/>
        <v>1658</v>
      </c>
      <c r="K28" s="166">
        <v>10000</v>
      </c>
      <c r="L28" s="166">
        <v>0</v>
      </c>
      <c r="M28" s="141">
        <f t="shared" si="15"/>
        <v>1000</v>
      </c>
      <c r="N28" s="168">
        <f t="shared" si="1"/>
        <v>3316</v>
      </c>
      <c r="O28" s="168">
        <f t="shared" si="2"/>
        <v>1658</v>
      </c>
      <c r="P28" s="168">
        <f t="shared" si="16"/>
        <v>1327</v>
      </c>
      <c r="Q28" s="168">
        <f t="shared" si="17"/>
        <v>2985</v>
      </c>
      <c r="R28" s="141">
        <f t="shared" si="3"/>
        <v>1492.5</v>
      </c>
      <c r="S28" s="141">
        <f t="shared" si="4"/>
        <v>1658</v>
      </c>
      <c r="T28" s="141">
        <f t="shared" si="5"/>
        <v>397.85175907066144</v>
      </c>
      <c r="U28" s="169">
        <f t="shared" si="6"/>
        <v>2.4146007396247091</v>
      </c>
      <c r="V28" s="168">
        <f t="shared" si="7"/>
        <v>3664</v>
      </c>
      <c r="W28" s="141">
        <f t="shared" si="18"/>
        <v>14000</v>
      </c>
      <c r="X28" s="170">
        <f>ROUNDUP(('LT + Q.D.'!Y26),0)</f>
        <v>35</v>
      </c>
      <c r="Y28" s="171">
        <f t="shared" si="19"/>
        <v>17629</v>
      </c>
      <c r="Z28" s="170">
        <f>ROUNDUP((AA624*'domanda mensile 5F0305'!$C$8)+(simulazione!AA1226*'domanda mensile 5F0537'!$B$8),0)</f>
        <v>186</v>
      </c>
      <c r="AA28" s="166">
        <v>0</v>
      </c>
      <c r="AB28" s="166">
        <v>0</v>
      </c>
      <c r="AC28" s="166" t="s">
        <v>254</v>
      </c>
      <c r="AD28" s="166">
        <v>0</v>
      </c>
      <c r="AE28" s="166">
        <f t="shared" si="8"/>
        <v>0</v>
      </c>
      <c r="AF28" s="141">
        <f t="shared" si="9"/>
        <v>7301</v>
      </c>
      <c r="AG28" s="172">
        <f t="shared" si="10"/>
        <v>6301</v>
      </c>
      <c r="AH28" s="173">
        <f t="shared" si="11"/>
        <v>2985</v>
      </c>
      <c r="AK28" s="134">
        <f t="shared" si="12"/>
        <v>3664</v>
      </c>
      <c r="AL28" s="113">
        <f t="shared" si="20"/>
        <v>1493</v>
      </c>
      <c r="AM28" s="113">
        <f t="shared" si="13"/>
        <v>1493</v>
      </c>
      <c r="AN28" s="113">
        <f t="shared" si="21"/>
        <v>2985</v>
      </c>
      <c r="AO28" s="113">
        <f t="shared" si="14"/>
        <v>3985</v>
      </c>
      <c r="AP28" s="113">
        <f t="shared" si="22"/>
        <v>6301</v>
      </c>
      <c r="AQ28" s="113">
        <f t="shared" si="23"/>
        <v>7301</v>
      </c>
      <c r="AR28" s="137">
        <f t="shared" si="24"/>
        <v>1.2274706867671692</v>
      </c>
      <c r="AS28" s="4"/>
      <c r="AT28" s="327"/>
      <c r="AU28" s="327"/>
      <c r="AV28" s="143">
        <f t="shared" si="25"/>
        <v>3664</v>
      </c>
      <c r="AW28" s="339"/>
      <c r="AX28" s="331"/>
      <c r="AY28" s="347"/>
      <c r="AZ28" s="360"/>
      <c r="BA28" s="347"/>
      <c r="BB28" s="347"/>
      <c r="BC28" s="356"/>
    </row>
    <row r="29" spans="2:55" ht="18.75" x14ac:dyDescent="0.25">
      <c r="F29" s="165">
        <v>24</v>
      </c>
      <c r="G29" s="166">
        <v>5</v>
      </c>
      <c r="H29" s="166" t="s">
        <v>43</v>
      </c>
      <c r="I29" s="167">
        <f>ADU!R27*2</f>
        <v>133.25524381012784</v>
      </c>
      <c r="J29" s="168">
        <f t="shared" si="0"/>
        <v>1666</v>
      </c>
      <c r="K29" s="166">
        <v>10000</v>
      </c>
      <c r="L29" s="166">
        <v>0</v>
      </c>
      <c r="M29" s="141">
        <f t="shared" si="15"/>
        <v>1000</v>
      </c>
      <c r="N29" s="168">
        <f t="shared" si="1"/>
        <v>3332</v>
      </c>
      <c r="O29" s="168">
        <f t="shared" si="2"/>
        <v>1666</v>
      </c>
      <c r="P29" s="168">
        <f t="shared" si="16"/>
        <v>1333</v>
      </c>
      <c r="Q29" s="168">
        <f t="shared" si="17"/>
        <v>2999</v>
      </c>
      <c r="R29" s="141">
        <f t="shared" si="3"/>
        <v>1499.5</v>
      </c>
      <c r="S29" s="141">
        <f t="shared" si="4"/>
        <v>1666</v>
      </c>
      <c r="T29" s="141">
        <f t="shared" si="5"/>
        <v>399.76573143038354</v>
      </c>
      <c r="U29" s="169">
        <f t="shared" si="6"/>
        <v>2.4047196835356703</v>
      </c>
      <c r="V29" s="168">
        <f t="shared" si="7"/>
        <v>3664</v>
      </c>
      <c r="W29" s="141">
        <f t="shared" si="18"/>
        <v>14000</v>
      </c>
      <c r="X29" s="170">
        <f>ROUNDUP(('LT + Q.D.'!Y27),0)</f>
        <v>35</v>
      </c>
      <c r="Y29" s="171">
        <f t="shared" si="19"/>
        <v>17629</v>
      </c>
      <c r="Z29" s="170">
        <f>ROUNDUP((AA625*'domanda mensile 5F0305'!$C$8)+(simulazione!AA1227*'domanda mensile 5F0537'!$B$8),0)</f>
        <v>186</v>
      </c>
      <c r="AA29" s="166">
        <v>0</v>
      </c>
      <c r="AB29" s="166">
        <v>0</v>
      </c>
      <c r="AC29" s="166" t="s">
        <v>254</v>
      </c>
      <c r="AD29" s="166">
        <v>0</v>
      </c>
      <c r="AE29" s="166">
        <f t="shared" si="8"/>
        <v>1000</v>
      </c>
      <c r="AF29" s="141">
        <f t="shared" si="9"/>
        <v>7331</v>
      </c>
      <c r="AG29" s="172">
        <f t="shared" si="10"/>
        <v>6331</v>
      </c>
      <c r="AH29" s="173">
        <f t="shared" si="11"/>
        <v>2999</v>
      </c>
      <c r="AK29" s="134">
        <f t="shared" si="12"/>
        <v>3664</v>
      </c>
      <c r="AL29" s="113">
        <f t="shared" si="20"/>
        <v>1500</v>
      </c>
      <c r="AM29" s="113">
        <f t="shared" si="13"/>
        <v>1500</v>
      </c>
      <c r="AN29" s="113">
        <f t="shared" si="21"/>
        <v>2999</v>
      </c>
      <c r="AO29" s="113">
        <f t="shared" si="14"/>
        <v>3999</v>
      </c>
      <c r="AP29" s="113">
        <f t="shared" si="22"/>
        <v>6331</v>
      </c>
      <c r="AQ29" s="113">
        <f t="shared" si="23"/>
        <v>7331</v>
      </c>
      <c r="AR29" s="137">
        <f t="shared" si="24"/>
        <v>1.2217405801933978</v>
      </c>
      <c r="AS29" s="4"/>
      <c r="AT29" s="327"/>
      <c r="AU29" s="327"/>
      <c r="AV29" s="143">
        <f t="shared" si="25"/>
        <v>3664</v>
      </c>
      <c r="AW29" s="339"/>
      <c r="AX29" s="331"/>
      <c r="AY29" s="347"/>
      <c r="AZ29" s="360"/>
      <c r="BA29" s="347"/>
      <c r="BB29" s="347"/>
      <c r="BC29" s="356"/>
    </row>
    <row r="30" spans="2:55" ht="18.75" x14ac:dyDescent="0.25">
      <c r="F30" s="165">
        <v>25</v>
      </c>
      <c r="G30" s="166">
        <v>5</v>
      </c>
      <c r="H30" s="166" t="s">
        <v>178</v>
      </c>
      <c r="I30" s="167">
        <f>ADU!R28*2</f>
        <v>131.49341784070185</v>
      </c>
      <c r="J30" s="168">
        <f t="shared" si="0"/>
        <v>1644</v>
      </c>
      <c r="K30" s="166">
        <v>10000</v>
      </c>
      <c r="L30" s="166">
        <v>0</v>
      </c>
      <c r="M30" s="141">
        <f t="shared" si="15"/>
        <v>1000</v>
      </c>
      <c r="N30" s="168">
        <f t="shared" si="1"/>
        <v>3288</v>
      </c>
      <c r="O30" s="168">
        <f t="shared" si="2"/>
        <v>1644</v>
      </c>
      <c r="P30" s="168">
        <f t="shared" si="16"/>
        <v>1316</v>
      </c>
      <c r="Q30" s="168">
        <f t="shared" si="17"/>
        <v>2960</v>
      </c>
      <c r="R30" s="141">
        <f t="shared" si="3"/>
        <v>1480</v>
      </c>
      <c r="S30" s="141">
        <f t="shared" si="4"/>
        <v>1644</v>
      </c>
      <c r="T30" s="141">
        <f t="shared" si="5"/>
        <v>394.48025352210556</v>
      </c>
      <c r="U30" s="169">
        <f t="shared" si="6"/>
        <v>2.432257174392936</v>
      </c>
      <c r="V30" s="168">
        <f t="shared" si="7"/>
        <v>3664</v>
      </c>
      <c r="W30" s="141">
        <f t="shared" si="18"/>
        <v>14000</v>
      </c>
      <c r="X30" s="170">
        <f>ROUNDUP(('LT + Q.D.'!Y28),0)</f>
        <v>35</v>
      </c>
      <c r="Y30" s="171">
        <f t="shared" si="19"/>
        <v>17629</v>
      </c>
      <c r="Z30" s="170">
        <f>ROUNDUP((AA626*'domanda mensile 5F0305'!$C$8)+(simulazione!AA1228*'domanda mensile 5F0537'!$B$8),0)</f>
        <v>186</v>
      </c>
      <c r="AA30" s="166">
        <v>0</v>
      </c>
      <c r="AB30" s="166">
        <v>0</v>
      </c>
      <c r="AC30" s="166" t="s">
        <v>254</v>
      </c>
      <c r="AD30" s="166">
        <v>0</v>
      </c>
      <c r="AE30" s="166">
        <f t="shared" si="8"/>
        <v>0</v>
      </c>
      <c r="AF30" s="141">
        <f t="shared" si="9"/>
        <v>7248</v>
      </c>
      <c r="AG30" s="172">
        <f t="shared" si="10"/>
        <v>6248</v>
      </c>
      <c r="AH30" s="173">
        <f t="shared" si="11"/>
        <v>2960</v>
      </c>
      <c r="AK30" s="134">
        <f t="shared" si="12"/>
        <v>3664</v>
      </c>
      <c r="AL30" s="113">
        <f t="shared" si="20"/>
        <v>1480</v>
      </c>
      <c r="AM30" s="113">
        <f t="shared" si="13"/>
        <v>1480</v>
      </c>
      <c r="AN30" s="113">
        <f t="shared" si="21"/>
        <v>2960</v>
      </c>
      <c r="AO30" s="113">
        <f t="shared" si="14"/>
        <v>3960</v>
      </c>
      <c r="AP30" s="113">
        <f t="shared" si="22"/>
        <v>6248</v>
      </c>
      <c r="AQ30" s="113">
        <f t="shared" si="23"/>
        <v>7248</v>
      </c>
      <c r="AR30" s="137">
        <f t="shared" si="24"/>
        <v>1.2378378378378379</v>
      </c>
      <c r="AS30" s="4"/>
      <c r="AT30" s="327"/>
      <c r="AU30" s="327"/>
      <c r="AV30" s="143">
        <f t="shared" si="25"/>
        <v>3664</v>
      </c>
      <c r="AW30" s="339"/>
      <c r="AX30" s="331"/>
      <c r="AY30" s="347"/>
      <c r="AZ30" s="360"/>
      <c r="BA30" s="347"/>
      <c r="BB30" s="347"/>
      <c r="BC30" s="356"/>
    </row>
    <row r="31" spans="2:55" ht="18.75" x14ac:dyDescent="0.25">
      <c r="F31" s="165">
        <v>26</v>
      </c>
      <c r="G31" s="166">
        <v>6</v>
      </c>
      <c r="H31" s="166" t="s">
        <v>45</v>
      </c>
      <c r="I31" s="167">
        <f>ADU!R29*2</f>
        <v>129.7315918712759</v>
      </c>
      <c r="J31" s="168">
        <f t="shared" si="0"/>
        <v>1622</v>
      </c>
      <c r="K31" s="166">
        <v>10000</v>
      </c>
      <c r="L31" s="166">
        <v>0</v>
      </c>
      <c r="M31" s="141">
        <f t="shared" si="15"/>
        <v>1000</v>
      </c>
      <c r="N31" s="168">
        <f t="shared" si="1"/>
        <v>3244</v>
      </c>
      <c r="O31" s="168">
        <f t="shared" si="2"/>
        <v>1622</v>
      </c>
      <c r="P31" s="168">
        <f t="shared" si="16"/>
        <v>1298</v>
      </c>
      <c r="Q31" s="168">
        <f t="shared" si="17"/>
        <v>2920</v>
      </c>
      <c r="R31" s="141">
        <f t="shared" si="3"/>
        <v>1460</v>
      </c>
      <c r="S31" s="141">
        <f t="shared" si="4"/>
        <v>1622</v>
      </c>
      <c r="T31" s="141">
        <f t="shared" si="5"/>
        <v>389.19477561382769</v>
      </c>
      <c r="U31" s="169">
        <f t="shared" si="6"/>
        <v>2.4607761027359016</v>
      </c>
      <c r="V31" s="168">
        <f t="shared" si="7"/>
        <v>3664</v>
      </c>
      <c r="W31" s="141">
        <f t="shared" si="18"/>
        <v>14000</v>
      </c>
      <c r="X31" s="170">
        <f>ROUNDUP(('LT + Q.D.'!Y29),0)</f>
        <v>35</v>
      </c>
      <c r="Y31" s="171">
        <f t="shared" si="19"/>
        <v>17629</v>
      </c>
      <c r="Z31" s="170">
        <f>ROUNDUP((AA627*'domanda mensile 5F0305'!$C$8)+(simulazione!AA1229*'domanda mensile 5F0537'!$B$8),0)</f>
        <v>186</v>
      </c>
      <c r="AA31" s="166">
        <v>0</v>
      </c>
      <c r="AB31" s="166">
        <v>0</v>
      </c>
      <c r="AC31" s="166" t="s">
        <v>254</v>
      </c>
      <c r="AD31" s="166">
        <v>0</v>
      </c>
      <c r="AE31" s="166">
        <f t="shared" si="8"/>
        <v>0</v>
      </c>
      <c r="AF31" s="141">
        <f t="shared" si="9"/>
        <v>7164</v>
      </c>
      <c r="AG31" s="172">
        <f t="shared" si="10"/>
        <v>6164</v>
      </c>
      <c r="AH31" s="173">
        <f t="shared" si="11"/>
        <v>2920</v>
      </c>
      <c r="AK31" s="134">
        <f t="shared" si="12"/>
        <v>3664</v>
      </c>
      <c r="AL31" s="113">
        <f t="shared" si="20"/>
        <v>1460</v>
      </c>
      <c r="AM31" s="113">
        <f t="shared" si="13"/>
        <v>1460</v>
      </c>
      <c r="AN31" s="113">
        <f t="shared" si="21"/>
        <v>2920</v>
      </c>
      <c r="AO31" s="113">
        <f t="shared" si="14"/>
        <v>3920</v>
      </c>
      <c r="AP31" s="113">
        <f t="shared" si="22"/>
        <v>6164</v>
      </c>
      <c r="AQ31" s="113">
        <f t="shared" si="23"/>
        <v>7164</v>
      </c>
      <c r="AR31" s="137">
        <f t="shared" si="24"/>
        <v>1.2547945205479452</v>
      </c>
      <c r="AS31" s="4"/>
      <c r="AT31" s="327"/>
      <c r="AU31" s="327"/>
      <c r="AV31" s="143">
        <f t="shared" si="25"/>
        <v>3664</v>
      </c>
      <c r="AW31" s="339"/>
      <c r="AX31" s="331"/>
      <c r="AY31" s="347"/>
      <c r="AZ31" s="360"/>
      <c r="BA31" s="347"/>
      <c r="BB31" s="347"/>
      <c r="BC31" s="356"/>
    </row>
    <row r="32" spans="2:55" ht="18.75" x14ac:dyDescent="0.25">
      <c r="F32" s="165">
        <v>27</v>
      </c>
      <c r="G32" s="166">
        <v>6</v>
      </c>
      <c r="H32" s="166" t="s">
        <v>46</v>
      </c>
      <c r="I32" s="167">
        <f>ADU!R30*2</f>
        <v>127.96976590184991</v>
      </c>
      <c r="J32" s="168">
        <f t="shared" si="0"/>
        <v>1600</v>
      </c>
      <c r="K32" s="166">
        <v>10000</v>
      </c>
      <c r="L32" s="166">
        <v>0</v>
      </c>
      <c r="M32" s="141">
        <f t="shared" si="15"/>
        <v>1000</v>
      </c>
      <c r="N32" s="168">
        <f t="shared" si="1"/>
        <v>3200</v>
      </c>
      <c r="O32" s="168">
        <f t="shared" si="2"/>
        <v>1600</v>
      </c>
      <c r="P32" s="168">
        <f t="shared" si="16"/>
        <v>1280</v>
      </c>
      <c r="Q32" s="168">
        <f t="shared" si="17"/>
        <v>2880</v>
      </c>
      <c r="R32" s="141">
        <f t="shared" si="3"/>
        <v>1440</v>
      </c>
      <c r="S32" s="141">
        <f t="shared" si="4"/>
        <v>1600</v>
      </c>
      <c r="T32" s="141">
        <f t="shared" si="5"/>
        <v>383.90929770554976</v>
      </c>
      <c r="U32" s="169">
        <f t="shared" si="6"/>
        <v>2.4899717514124293</v>
      </c>
      <c r="V32" s="168">
        <f t="shared" si="7"/>
        <v>3664</v>
      </c>
      <c r="W32" s="141">
        <f t="shared" si="18"/>
        <v>14000</v>
      </c>
      <c r="X32" s="170">
        <f>ROUNDUP(('LT + Q.D.'!Y30),0)</f>
        <v>35</v>
      </c>
      <c r="Y32" s="171">
        <f t="shared" si="19"/>
        <v>17629</v>
      </c>
      <c r="Z32" s="170">
        <f>ROUNDUP((AA628*'domanda mensile 5F0305'!$C$8)+(simulazione!AA1230*'domanda mensile 5F0537'!$B$8),0)</f>
        <v>0</v>
      </c>
      <c r="AA32" s="166">
        <v>0</v>
      </c>
      <c r="AB32" s="166">
        <v>0</v>
      </c>
      <c r="AC32" s="166" t="s">
        <v>254</v>
      </c>
      <c r="AD32" s="166">
        <v>0</v>
      </c>
      <c r="AE32" s="166">
        <f t="shared" si="8"/>
        <v>0</v>
      </c>
      <c r="AF32" s="141">
        <f t="shared" si="9"/>
        <v>7080</v>
      </c>
      <c r="AG32" s="172">
        <f t="shared" si="10"/>
        <v>6080</v>
      </c>
      <c r="AH32" s="173">
        <f t="shared" si="11"/>
        <v>2880</v>
      </c>
      <c r="AK32" s="134">
        <f t="shared" si="12"/>
        <v>3664</v>
      </c>
      <c r="AL32" s="113">
        <f t="shared" si="20"/>
        <v>1440</v>
      </c>
      <c r="AM32" s="113">
        <f t="shared" si="13"/>
        <v>1440</v>
      </c>
      <c r="AN32" s="113">
        <f t="shared" si="21"/>
        <v>2880</v>
      </c>
      <c r="AO32" s="113">
        <f t="shared" si="14"/>
        <v>3880</v>
      </c>
      <c r="AP32" s="113">
        <f t="shared" si="22"/>
        <v>6080</v>
      </c>
      <c r="AQ32" s="113">
        <f t="shared" si="23"/>
        <v>7080</v>
      </c>
      <c r="AR32" s="137">
        <f t="shared" si="24"/>
        <v>1.2722222222222221</v>
      </c>
      <c r="AS32" s="4"/>
      <c r="AT32" s="327"/>
      <c r="AU32" s="327"/>
      <c r="AV32" s="143">
        <f t="shared" si="25"/>
        <v>3664</v>
      </c>
      <c r="AW32" s="339"/>
      <c r="AX32" s="331"/>
      <c r="AY32" s="347"/>
      <c r="AZ32" s="360"/>
      <c r="BA32" s="347"/>
      <c r="BB32" s="347"/>
      <c r="BC32" s="356"/>
    </row>
    <row r="33" spans="6:55" ht="18.75" x14ac:dyDescent="0.25">
      <c r="F33" s="165">
        <v>28</v>
      </c>
      <c r="G33" s="166">
        <v>6</v>
      </c>
      <c r="H33" s="166" t="s">
        <v>47</v>
      </c>
      <c r="I33" s="167">
        <f>ADU!R31*2</f>
        <v>126.20793993242394</v>
      </c>
      <c r="J33" s="168">
        <f t="shared" si="0"/>
        <v>1578</v>
      </c>
      <c r="K33" s="166">
        <v>10000</v>
      </c>
      <c r="L33" s="166">
        <v>0</v>
      </c>
      <c r="M33" s="141">
        <f t="shared" si="15"/>
        <v>1000</v>
      </c>
      <c r="N33" s="168">
        <f t="shared" si="1"/>
        <v>3156</v>
      </c>
      <c r="O33" s="168">
        <f t="shared" si="2"/>
        <v>1578</v>
      </c>
      <c r="P33" s="168">
        <f t="shared" si="16"/>
        <v>1263</v>
      </c>
      <c r="Q33" s="168">
        <f t="shared" si="17"/>
        <v>2841</v>
      </c>
      <c r="R33" s="141">
        <f t="shared" si="3"/>
        <v>1420.5</v>
      </c>
      <c r="S33" s="141">
        <f t="shared" si="4"/>
        <v>1578</v>
      </c>
      <c r="T33" s="141">
        <f t="shared" si="5"/>
        <v>378.62381979727184</v>
      </c>
      <c r="U33" s="169">
        <f t="shared" si="6"/>
        <v>2.5195083607260256</v>
      </c>
      <c r="V33" s="168">
        <f t="shared" si="7"/>
        <v>3664</v>
      </c>
      <c r="W33" s="141">
        <f t="shared" si="18"/>
        <v>14000</v>
      </c>
      <c r="X33" s="170">
        <f>ROUNDUP(('LT + Q.D.'!Y31),0)</f>
        <v>35</v>
      </c>
      <c r="Y33" s="171">
        <f t="shared" si="19"/>
        <v>17629</v>
      </c>
      <c r="Z33" s="170">
        <f>ROUNDUP((AA629*'domanda mensile 5F0305'!$C$8)+(simulazione!AA1231*'domanda mensile 5F0537'!$B$8),0)</f>
        <v>0</v>
      </c>
      <c r="AA33" s="166">
        <v>0</v>
      </c>
      <c r="AB33" s="166">
        <v>0</v>
      </c>
      <c r="AC33" s="166" t="s">
        <v>254</v>
      </c>
      <c r="AD33" s="166">
        <v>0</v>
      </c>
      <c r="AE33" s="166">
        <f t="shared" si="8"/>
        <v>0</v>
      </c>
      <c r="AF33" s="141">
        <f t="shared" si="9"/>
        <v>6997</v>
      </c>
      <c r="AG33" s="172">
        <f t="shared" si="10"/>
        <v>5997</v>
      </c>
      <c r="AH33" s="173">
        <f t="shared" si="11"/>
        <v>2841</v>
      </c>
      <c r="AK33" s="134">
        <f t="shared" si="12"/>
        <v>3664</v>
      </c>
      <c r="AL33" s="113">
        <f t="shared" si="20"/>
        <v>1421</v>
      </c>
      <c r="AM33" s="113">
        <f t="shared" si="13"/>
        <v>1421</v>
      </c>
      <c r="AN33" s="113">
        <f t="shared" si="21"/>
        <v>2841</v>
      </c>
      <c r="AO33" s="113">
        <f t="shared" si="14"/>
        <v>3841</v>
      </c>
      <c r="AP33" s="113">
        <f t="shared" si="22"/>
        <v>5997</v>
      </c>
      <c r="AQ33" s="113">
        <f t="shared" si="23"/>
        <v>6997</v>
      </c>
      <c r="AR33" s="137">
        <f t="shared" si="24"/>
        <v>1.2896867300246393</v>
      </c>
      <c r="AS33" s="4"/>
      <c r="AT33" s="327"/>
      <c r="AU33" s="327"/>
      <c r="AV33" s="143">
        <f t="shared" si="25"/>
        <v>3664</v>
      </c>
      <c r="AW33" s="339"/>
      <c r="AX33" s="331"/>
      <c r="AY33" s="347"/>
      <c r="AZ33" s="360"/>
      <c r="BA33" s="347"/>
      <c r="BB33" s="347"/>
      <c r="BC33" s="356"/>
    </row>
    <row r="34" spans="6:55" ht="18.75" x14ac:dyDescent="0.25">
      <c r="F34" s="165">
        <v>29</v>
      </c>
      <c r="G34" s="166">
        <v>6</v>
      </c>
      <c r="H34" s="166" t="s">
        <v>48</v>
      </c>
      <c r="I34" s="167">
        <f>ADU!R32*2</f>
        <v>124.44611396299797</v>
      </c>
      <c r="J34" s="168">
        <f t="shared" si="0"/>
        <v>1556</v>
      </c>
      <c r="K34" s="166">
        <v>10000</v>
      </c>
      <c r="L34" s="166">
        <v>0</v>
      </c>
      <c r="M34" s="141">
        <f t="shared" si="15"/>
        <v>1000</v>
      </c>
      <c r="N34" s="168">
        <f t="shared" si="1"/>
        <v>3112</v>
      </c>
      <c r="O34" s="168">
        <f t="shared" si="2"/>
        <v>1556</v>
      </c>
      <c r="P34" s="168">
        <f t="shared" si="16"/>
        <v>1245</v>
      </c>
      <c r="Q34" s="168">
        <f t="shared" si="17"/>
        <v>2801</v>
      </c>
      <c r="R34" s="141">
        <f t="shared" si="3"/>
        <v>1400.5</v>
      </c>
      <c r="S34" s="141">
        <f t="shared" si="4"/>
        <v>1556</v>
      </c>
      <c r="T34" s="141">
        <f t="shared" si="5"/>
        <v>373.33834188899391</v>
      </c>
      <c r="U34" s="169">
        <f t="shared" si="6"/>
        <v>2.5501229567481558</v>
      </c>
      <c r="V34" s="168">
        <f t="shared" si="7"/>
        <v>3664</v>
      </c>
      <c r="W34" s="141">
        <f t="shared" si="18"/>
        <v>14000</v>
      </c>
      <c r="X34" s="170">
        <f>ROUNDUP(('LT + Q.D.'!Y32),0)</f>
        <v>35</v>
      </c>
      <c r="Y34" s="171">
        <f t="shared" si="19"/>
        <v>17629</v>
      </c>
      <c r="Z34" s="170">
        <f>ROUNDUP((AA630*'domanda mensile 5F0305'!$C$8)+(simulazione!AA1232*'domanda mensile 5F0537'!$B$8),0)</f>
        <v>0</v>
      </c>
      <c r="AA34" s="166">
        <v>0</v>
      </c>
      <c r="AB34" s="166">
        <v>0</v>
      </c>
      <c r="AC34" s="166" t="s">
        <v>254</v>
      </c>
      <c r="AD34" s="166">
        <v>0</v>
      </c>
      <c r="AE34" s="166">
        <f t="shared" si="8"/>
        <v>0</v>
      </c>
      <c r="AF34" s="141">
        <f t="shared" si="9"/>
        <v>6913</v>
      </c>
      <c r="AG34" s="172">
        <f t="shared" si="10"/>
        <v>5913</v>
      </c>
      <c r="AH34" s="173">
        <f t="shared" si="11"/>
        <v>2801</v>
      </c>
      <c r="AK34" s="134">
        <f t="shared" si="12"/>
        <v>3664</v>
      </c>
      <c r="AL34" s="113">
        <f t="shared" si="20"/>
        <v>1401</v>
      </c>
      <c r="AM34" s="113">
        <f t="shared" si="13"/>
        <v>1401</v>
      </c>
      <c r="AN34" s="113">
        <f t="shared" si="21"/>
        <v>2801</v>
      </c>
      <c r="AO34" s="113">
        <f t="shared" si="14"/>
        <v>3801</v>
      </c>
      <c r="AP34" s="113">
        <f t="shared" si="22"/>
        <v>5913</v>
      </c>
      <c r="AQ34" s="113">
        <f t="shared" si="23"/>
        <v>6913</v>
      </c>
      <c r="AR34" s="137">
        <f t="shared" si="24"/>
        <v>1.3081042484826848</v>
      </c>
      <c r="AS34" s="4"/>
      <c r="AT34" s="327"/>
      <c r="AU34" s="327"/>
      <c r="AV34" s="143">
        <f t="shared" si="25"/>
        <v>3664</v>
      </c>
      <c r="AW34" s="339"/>
      <c r="AX34" s="331"/>
      <c r="AY34" s="347"/>
      <c r="AZ34" s="360"/>
      <c r="BA34" s="347"/>
      <c r="BB34" s="347"/>
      <c r="BC34" s="356"/>
    </row>
    <row r="35" spans="6:55" ht="18.75" x14ac:dyDescent="0.25">
      <c r="F35" s="165">
        <v>30</v>
      </c>
      <c r="G35" s="166">
        <v>6</v>
      </c>
      <c r="H35" s="166" t="s">
        <v>44</v>
      </c>
      <c r="I35" s="167">
        <f>ADU!R33*2</f>
        <v>122.68428799357198</v>
      </c>
      <c r="J35" s="168">
        <f t="shared" si="0"/>
        <v>1534</v>
      </c>
      <c r="K35" s="166">
        <v>10000</v>
      </c>
      <c r="L35" s="166">
        <v>0</v>
      </c>
      <c r="M35" s="141">
        <f t="shared" si="15"/>
        <v>1000</v>
      </c>
      <c r="N35" s="168">
        <f t="shared" si="1"/>
        <v>3068</v>
      </c>
      <c r="O35" s="168">
        <f t="shared" si="2"/>
        <v>1534</v>
      </c>
      <c r="P35" s="168">
        <f t="shared" si="16"/>
        <v>1228</v>
      </c>
      <c r="Q35" s="168">
        <f t="shared" si="17"/>
        <v>2762</v>
      </c>
      <c r="R35" s="141">
        <f t="shared" si="3"/>
        <v>1381</v>
      </c>
      <c r="S35" s="141">
        <f t="shared" si="4"/>
        <v>1534</v>
      </c>
      <c r="T35" s="141">
        <f t="shared" si="5"/>
        <v>368.05286398071598</v>
      </c>
      <c r="U35" s="169">
        <f t="shared" si="6"/>
        <v>2.5811127379209369</v>
      </c>
      <c r="V35" s="168">
        <f t="shared" si="7"/>
        <v>3664</v>
      </c>
      <c r="W35" s="141">
        <f t="shared" si="18"/>
        <v>14000</v>
      </c>
      <c r="X35" s="170">
        <f>ROUNDUP(('LT + Q.D.'!Y33),0)</f>
        <v>35</v>
      </c>
      <c r="Y35" s="171">
        <f t="shared" si="19"/>
        <v>17629</v>
      </c>
      <c r="Z35" s="170">
        <f>ROUNDUP((AA631*'domanda mensile 5F0305'!$C$8)+(simulazione!AA1233*'domanda mensile 5F0537'!$B$8),0)</f>
        <v>0</v>
      </c>
      <c r="AA35" s="166">
        <v>0</v>
      </c>
      <c r="AB35" s="166">
        <v>0</v>
      </c>
      <c r="AC35" s="166" t="s">
        <v>254</v>
      </c>
      <c r="AD35" s="166">
        <v>0</v>
      </c>
      <c r="AE35" s="166">
        <f t="shared" si="8"/>
        <v>0</v>
      </c>
      <c r="AF35" s="141">
        <f t="shared" si="9"/>
        <v>6830</v>
      </c>
      <c r="AG35" s="172">
        <f t="shared" si="10"/>
        <v>5830</v>
      </c>
      <c r="AH35" s="173">
        <f t="shared" si="11"/>
        <v>2762</v>
      </c>
      <c r="AK35" s="134">
        <f t="shared" si="12"/>
        <v>3664</v>
      </c>
      <c r="AL35" s="113">
        <f t="shared" si="20"/>
        <v>1381</v>
      </c>
      <c r="AM35" s="113">
        <f t="shared" si="13"/>
        <v>1381</v>
      </c>
      <c r="AN35" s="113">
        <f t="shared" si="21"/>
        <v>2762</v>
      </c>
      <c r="AO35" s="113">
        <f t="shared" si="14"/>
        <v>3762</v>
      </c>
      <c r="AP35" s="113">
        <f t="shared" si="22"/>
        <v>5830</v>
      </c>
      <c r="AQ35" s="113">
        <f t="shared" si="23"/>
        <v>6830</v>
      </c>
      <c r="AR35" s="137">
        <f t="shared" si="24"/>
        <v>1.3265749456915279</v>
      </c>
      <c r="AS35" s="4"/>
      <c r="AT35" s="327"/>
      <c r="AU35" s="327"/>
      <c r="AV35" s="143">
        <f t="shared" si="25"/>
        <v>3664</v>
      </c>
      <c r="AW35" s="339"/>
      <c r="AX35" s="331"/>
      <c r="AY35" s="347"/>
      <c r="AZ35" s="360"/>
      <c r="BA35" s="347"/>
      <c r="BB35" s="347"/>
      <c r="BC35" s="356"/>
    </row>
    <row r="36" spans="6:55" ht="18.75" x14ac:dyDescent="0.25">
      <c r="F36" s="165">
        <v>31</v>
      </c>
      <c r="G36" s="166">
        <v>7</v>
      </c>
      <c r="H36" s="166" t="s">
        <v>50</v>
      </c>
      <c r="I36" s="167">
        <f>ADU!R34*2</f>
        <v>120.92246202414601</v>
      </c>
      <c r="J36" s="168">
        <f t="shared" si="0"/>
        <v>1512</v>
      </c>
      <c r="K36" s="166">
        <v>10000</v>
      </c>
      <c r="L36" s="166">
        <v>0</v>
      </c>
      <c r="M36" s="141">
        <f t="shared" si="15"/>
        <v>1000</v>
      </c>
      <c r="N36" s="168">
        <f t="shared" si="1"/>
        <v>3024</v>
      </c>
      <c r="O36" s="168">
        <f t="shared" si="2"/>
        <v>1512</v>
      </c>
      <c r="P36" s="168">
        <f t="shared" si="16"/>
        <v>1210</v>
      </c>
      <c r="Q36" s="168">
        <f t="shared" si="17"/>
        <v>2722</v>
      </c>
      <c r="R36" s="141">
        <f t="shared" si="3"/>
        <v>1361</v>
      </c>
      <c r="S36" s="141">
        <f t="shared" si="4"/>
        <v>1512</v>
      </c>
      <c r="T36" s="141">
        <f t="shared" si="5"/>
        <v>362.76738607243806</v>
      </c>
      <c r="U36" s="169">
        <f t="shared" si="6"/>
        <v>2.6132522976578714</v>
      </c>
      <c r="V36" s="168">
        <f t="shared" si="7"/>
        <v>3664</v>
      </c>
      <c r="W36" s="141">
        <f t="shared" si="18"/>
        <v>14000</v>
      </c>
      <c r="X36" s="170">
        <f>ROUNDUP(('LT + Q.D.'!Y34),0)</f>
        <v>35</v>
      </c>
      <c r="Y36" s="171">
        <f t="shared" si="19"/>
        <v>17629</v>
      </c>
      <c r="Z36" s="170">
        <f>ROUNDUP((AA632*'domanda mensile 5F0305'!$C$8)+(simulazione!AA1234*'domanda mensile 5F0537'!$B$8),0)</f>
        <v>71</v>
      </c>
      <c r="AA36" s="166">
        <v>0</v>
      </c>
      <c r="AB36" s="166">
        <v>0</v>
      </c>
      <c r="AC36" s="166" t="s">
        <v>254</v>
      </c>
      <c r="AD36" s="166">
        <v>0</v>
      </c>
      <c r="AE36" s="166">
        <f t="shared" si="8"/>
        <v>0</v>
      </c>
      <c r="AF36" s="141">
        <f t="shared" si="9"/>
        <v>6746</v>
      </c>
      <c r="AG36" s="172">
        <f t="shared" si="10"/>
        <v>5746</v>
      </c>
      <c r="AH36" s="173">
        <f t="shared" si="11"/>
        <v>2722</v>
      </c>
      <c r="AK36" s="134">
        <f t="shared" si="12"/>
        <v>3664</v>
      </c>
      <c r="AL36" s="113">
        <f t="shared" si="20"/>
        <v>1361</v>
      </c>
      <c r="AM36" s="113">
        <f t="shared" si="13"/>
        <v>1361</v>
      </c>
      <c r="AN36" s="113">
        <f t="shared" si="21"/>
        <v>2722</v>
      </c>
      <c r="AO36" s="113">
        <f t="shared" si="14"/>
        <v>3722</v>
      </c>
      <c r="AP36" s="113">
        <f t="shared" si="22"/>
        <v>5746</v>
      </c>
      <c r="AQ36" s="113">
        <f t="shared" si="23"/>
        <v>6746</v>
      </c>
      <c r="AR36" s="137">
        <f t="shared" si="24"/>
        <v>1.346069066862601</v>
      </c>
      <c r="AS36" s="4"/>
      <c r="AT36" s="327"/>
      <c r="AU36" s="327"/>
      <c r="AV36" s="143">
        <f t="shared" si="25"/>
        <v>3664</v>
      </c>
      <c r="AW36" s="339"/>
      <c r="AX36" s="331"/>
      <c r="AY36" s="347"/>
      <c r="AZ36" s="360"/>
      <c r="BA36" s="347"/>
      <c r="BB36" s="347"/>
      <c r="BC36" s="356"/>
    </row>
    <row r="37" spans="6:55" ht="18.75" x14ac:dyDescent="0.25">
      <c r="F37" s="165">
        <v>32</v>
      </c>
      <c r="G37" s="166">
        <v>7</v>
      </c>
      <c r="H37" s="166" t="s">
        <v>51</v>
      </c>
      <c r="I37" s="167">
        <f>ADU!R35*2</f>
        <v>119.16063605472002</v>
      </c>
      <c r="J37" s="168">
        <f t="shared" si="0"/>
        <v>1490</v>
      </c>
      <c r="K37" s="166">
        <v>10000</v>
      </c>
      <c r="L37" s="166">
        <v>0</v>
      </c>
      <c r="M37" s="141">
        <f t="shared" si="15"/>
        <v>1000</v>
      </c>
      <c r="N37" s="168">
        <f t="shared" si="1"/>
        <v>2980</v>
      </c>
      <c r="O37" s="168">
        <f t="shared" si="2"/>
        <v>1490</v>
      </c>
      <c r="P37" s="168">
        <f t="shared" si="16"/>
        <v>1192</v>
      </c>
      <c r="Q37" s="168">
        <f t="shared" si="17"/>
        <v>2682</v>
      </c>
      <c r="R37" s="141">
        <f t="shared" si="3"/>
        <v>1341</v>
      </c>
      <c r="S37" s="141">
        <f t="shared" si="4"/>
        <v>1490</v>
      </c>
      <c r="T37" s="141">
        <f t="shared" si="5"/>
        <v>357.48190816416002</v>
      </c>
      <c r="U37" s="169">
        <f t="shared" si="6"/>
        <v>2.6478534974482137</v>
      </c>
      <c r="V37" s="168">
        <f t="shared" si="7"/>
        <v>3664</v>
      </c>
      <c r="W37" s="141">
        <f t="shared" si="18"/>
        <v>14000</v>
      </c>
      <c r="X37" s="170">
        <f>ROUNDUP(('LT + Q.D.'!Y35),0)</f>
        <v>24</v>
      </c>
      <c r="Y37" s="171">
        <f t="shared" si="19"/>
        <v>17640</v>
      </c>
      <c r="Z37" s="170">
        <f>ROUNDUP((AA633*'domanda mensile 5F0305'!$C$8)+(simulazione!AA1235*'domanda mensile 5F0537'!$B$8),0)</f>
        <v>71</v>
      </c>
      <c r="AA37" s="166">
        <v>0</v>
      </c>
      <c r="AB37" s="166">
        <v>0</v>
      </c>
      <c r="AC37" s="166" t="s">
        <v>254</v>
      </c>
      <c r="AD37" s="166">
        <v>0</v>
      </c>
      <c r="AE37" s="166">
        <f t="shared" si="8"/>
        <v>0</v>
      </c>
      <c r="AF37" s="141">
        <f t="shared" si="9"/>
        <v>6662</v>
      </c>
      <c r="AG37" s="172">
        <f t="shared" si="10"/>
        <v>5662</v>
      </c>
      <c r="AH37" s="173">
        <f t="shared" si="11"/>
        <v>2682</v>
      </c>
      <c r="AK37" s="134">
        <f t="shared" si="12"/>
        <v>3664</v>
      </c>
      <c r="AL37" s="113">
        <f t="shared" si="20"/>
        <v>1341</v>
      </c>
      <c r="AM37" s="113">
        <f t="shared" si="13"/>
        <v>1341</v>
      </c>
      <c r="AN37" s="113">
        <f t="shared" si="21"/>
        <v>2682</v>
      </c>
      <c r="AO37" s="113">
        <f t="shared" si="14"/>
        <v>3682</v>
      </c>
      <c r="AP37" s="113">
        <f t="shared" si="22"/>
        <v>5662</v>
      </c>
      <c r="AQ37" s="113">
        <f t="shared" si="23"/>
        <v>6662</v>
      </c>
      <c r="AR37" s="137">
        <f t="shared" si="24"/>
        <v>1.3661446681580909</v>
      </c>
      <c r="AS37" s="4"/>
      <c r="AT37" s="327"/>
      <c r="AU37" s="327"/>
      <c r="AV37" s="143">
        <f t="shared" si="25"/>
        <v>3664</v>
      </c>
      <c r="AW37" s="339"/>
      <c r="AX37" s="331"/>
      <c r="AY37" s="347"/>
      <c r="AZ37" s="360"/>
      <c r="BA37" s="347"/>
      <c r="BB37" s="347"/>
      <c r="BC37" s="356"/>
    </row>
    <row r="38" spans="6:55" ht="18.75" x14ac:dyDescent="0.25">
      <c r="F38" s="165">
        <v>33</v>
      </c>
      <c r="G38" s="166">
        <v>7</v>
      </c>
      <c r="H38" s="166" t="s">
        <v>52</v>
      </c>
      <c r="I38" s="167">
        <f>ADU!R36*2</f>
        <v>119.11825614909041</v>
      </c>
      <c r="J38" s="168">
        <f t="shared" ref="J38:J69" si="26">ROUNDUP((I38*$C$12*$C$8),0)</f>
        <v>1489</v>
      </c>
      <c r="K38" s="166">
        <v>10000</v>
      </c>
      <c r="L38" s="166">
        <v>0</v>
      </c>
      <c r="M38" s="141">
        <f t="shared" si="15"/>
        <v>1000</v>
      </c>
      <c r="N38" s="168">
        <f t="shared" ref="N38:N69" si="27">ROUNDUP((I38*$C$8),0)</f>
        <v>2978</v>
      </c>
      <c r="O38" s="168">
        <f t="shared" ref="O38:O69" si="28">ROUNDUP((I38*$C$8*$C$12),0)</f>
        <v>1489</v>
      </c>
      <c r="P38" s="168">
        <f t="shared" si="16"/>
        <v>1192</v>
      </c>
      <c r="Q38" s="168">
        <f t="shared" si="17"/>
        <v>2681</v>
      </c>
      <c r="R38" s="141">
        <f t="shared" ref="R38:R69" si="29">0.5*Q38</f>
        <v>1340.5</v>
      </c>
      <c r="S38" s="141">
        <f t="shared" ref="S38:S69" si="30">O38</f>
        <v>1489</v>
      </c>
      <c r="T38" s="141">
        <f t="shared" ref="T38:T69" si="31">3*I38</f>
        <v>357.35476844727123</v>
      </c>
      <c r="U38" s="169">
        <f t="shared" ref="U38:U69" si="32">Y38/AF38</f>
        <v>2.6490464033638683</v>
      </c>
      <c r="V38" s="168">
        <f t="shared" ref="V38:V69" si="33">ROUNDUP(($C$20-$Z$6+$AD$6),0)</f>
        <v>3664</v>
      </c>
      <c r="W38" s="141">
        <f t="shared" si="18"/>
        <v>14000</v>
      </c>
      <c r="X38" s="170">
        <f>ROUNDUP(('LT + Q.D.'!Y36),0)</f>
        <v>24</v>
      </c>
      <c r="Y38" s="171">
        <f t="shared" si="19"/>
        <v>17640</v>
      </c>
      <c r="Z38" s="170">
        <f>ROUNDUP((AA634*'domanda mensile 5F0305'!$C$8)+(simulazione!AA1236*'domanda mensile 5F0537'!$B$8),0)</f>
        <v>0</v>
      </c>
      <c r="AA38" s="166">
        <v>0</v>
      </c>
      <c r="AB38" s="166">
        <v>0</v>
      </c>
      <c r="AC38" s="166" t="s">
        <v>254</v>
      </c>
      <c r="AD38" s="166">
        <v>0</v>
      </c>
      <c r="AE38" s="166">
        <f t="shared" ref="AE38:AE69" si="34">IF(AND(F38&lt;=$C$8,F38/(_xlfn.CEILING.MATH(M38/I38))=_xlfn.CEILING.MATH(F38/_xlfn.CEILING.MATH(M38/I38))),AF38-AG38,0)</f>
        <v>0</v>
      </c>
      <c r="AF38" s="141">
        <f t="shared" ref="AF38:AF69" si="35">M38+AG38</f>
        <v>6659</v>
      </c>
      <c r="AG38" s="172">
        <f t="shared" ref="AG38:AG69" si="36">AH38+N38</f>
        <v>5659</v>
      </c>
      <c r="AH38" s="173">
        <f t="shared" ref="AH38:AH69" si="37">Q38</f>
        <v>2681</v>
      </c>
      <c r="AK38" s="134">
        <f t="shared" ref="AK38:AK69" si="38">V38</f>
        <v>3664</v>
      </c>
      <c r="AL38" s="113">
        <f t="shared" si="20"/>
        <v>1341</v>
      </c>
      <c r="AM38" s="113">
        <f t="shared" ref="AM38:AM69" si="39">ROUNDUP((0.5*Q38),0)</f>
        <v>1341</v>
      </c>
      <c r="AN38" s="113">
        <f t="shared" si="21"/>
        <v>2681</v>
      </c>
      <c r="AO38" s="113">
        <f t="shared" ref="AO38:AO69" si="40">AN38+M38</f>
        <v>3681</v>
      </c>
      <c r="AP38" s="113">
        <f t="shared" si="22"/>
        <v>5659</v>
      </c>
      <c r="AQ38" s="113">
        <f t="shared" si="23"/>
        <v>6659</v>
      </c>
      <c r="AR38" s="137">
        <f t="shared" si="24"/>
        <v>1.3666542334949645</v>
      </c>
      <c r="AS38" s="4"/>
      <c r="AT38" s="327"/>
      <c r="AU38" s="327"/>
      <c r="AV38" s="143">
        <f t="shared" si="25"/>
        <v>3664</v>
      </c>
      <c r="AW38" s="339"/>
      <c r="AX38" s="331"/>
      <c r="AY38" s="347"/>
      <c r="AZ38" s="360"/>
      <c r="BA38" s="347"/>
      <c r="BB38" s="347"/>
      <c r="BC38" s="356"/>
    </row>
    <row r="39" spans="6:55" ht="18.75" x14ac:dyDescent="0.25">
      <c r="F39" s="165">
        <v>34</v>
      </c>
      <c r="G39" s="166">
        <v>7</v>
      </c>
      <c r="H39" s="166" t="s">
        <v>53</v>
      </c>
      <c r="I39" s="167">
        <f>ADU!R37*2</f>
        <v>119.07587624346078</v>
      </c>
      <c r="J39" s="168">
        <f t="shared" si="26"/>
        <v>1489</v>
      </c>
      <c r="K39" s="166">
        <v>10000</v>
      </c>
      <c r="L39" s="166">
        <v>0</v>
      </c>
      <c r="M39" s="141">
        <f t="shared" si="15"/>
        <v>1000</v>
      </c>
      <c r="N39" s="168">
        <f t="shared" si="27"/>
        <v>2977</v>
      </c>
      <c r="O39" s="168">
        <f t="shared" si="28"/>
        <v>1489</v>
      </c>
      <c r="P39" s="168">
        <f t="shared" si="16"/>
        <v>1192</v>
      </c>
      <c r="Q39" s="168">
        <f t="shared" si="17"/>
        <v>2681</v>
      </c>
      <c r="R39" s="141">
        <f t="shared" si="29"/>
        <v>1340.5</v>
      </c>
      <c r="S39" s="141">
        <f t="shared" si="30"/>
        <v>1489</v>
      </c>
      <c r="T39" s="141">
        <f t="shared" si="31"/>
        <v>357.22762873038232</v>
      </c>
      <c r="U39" s="169">
        <f t="shared" si="32"/>
        <v>2.6494442775608289</v>
      </c>
      <c r="V39" s="168">
        <f t="shared" si="33"/>
        <v>3664</v>
      </c>
      <c r="W39" s="141">
        <f t="shared" ref="W39:W70" si="41">W38-AD39+AA38</f>
        <v>14000</v>
      </c>
      <c r="X39" s="170">
        <f>ROUNDUP(('LT + Q.D.'!Y37),0)</f>
        <v>24</v>
      </c>
      <c r="Y39" s="171">
        <f t="shared" si="19"/>
        <v>17640</v>
      </c>
      <c r="Z39" s="170">
        <f>ROUNDUP((AA635*'domanda mensile 5F0305'!$C$8)+(simulazione!AA1237*'domanda mensile 5F0537'!$B$8),0)</f>
        <v>0</v>
      </c>
      <c r="AA39" s="166">
        <v>0</v>
      </c>
      <c r="AB39" s="166">
        <v>0</v>
      </c>
      <c r="AC39" s="166" t="s">
        <v>254</v>
      </c>
      <c r="AD39" s="166">
        <v>0</v>
      </c>
      <c r="AE39" s="166">
        <f t="shared" si="34"/>
        <v>0</v>
      </c>
      <c r="AF39" s="141">
        <f t="shared" si="35"/>
        <v>6658</v>
      </c>
      <c r="AG39" s="172">
        <f t="shared" si="36"/>
        <v>5658</v>
      </c>
      <c r="AH39" s="173">
        <f t="shared" si="37"/>
        <v>2681</v>
      </c>
      <c r="AK39" s="134">
        <f t="shared" si="38"/>
        <v>3664</v>
      </c>
      <c r="AL39" s="113">
        <f t="shared" si="20"/>
        <v>1341</v>
      </c>
      <c r="AM39" s="113">
        <f t="shared" si="39"/>
        <v>1341</v>
      </c>
      <c r="AN39" s="113">
        <f t="shared" si="21"/>
        <v>2681</v>
      </c>
      <c r="AO39" s="113">
        <f t="shared" si="40"/>
        <v>3681</v>
      </c>
      <c r="AP39" s="113">
        <f t="shared" si="22"/>
        <v>5658</v>
      </c>
      <c r="AQ39" s="113">
        <f t="shared" si="23"/>
        <v>6658</v>
      </c>
      <c r="AR39" s="137">
        <f t="shared" si="24"/>
        <v>1.3666542334949645</v>
      </c>
      <c r="AS39" s="4"/>
      <c r="AT39" s="327"/>
      <c r="AU39" s="327"/>
      <c r="AV39" s="143">
        <f t="shared" si="25"/>
        <v>3664</v>
      </c>
      <c r="AW39" s="339"/>
      <c r="AX39" s="331"/>
      <c r="AY39" s="347"/>
      <c r="AZ39" s="360"/>
      <c r="BA39" s="347"/>
      <c r="BB39" s="347"/>
      <c r="BC39" s="356"/>
    </row>
    <row r="40" spans="6:55" ht="18.75" x14ac:dyDescent="0.25">
      <c r="F40" s="165">
        <v>35</v>
      </c>
      <c r="G40" s="166">
        <v>7</v>
      </c>
      <c r="H40" s="166" t="s">
        <v>49</v>
      </c>
      <c r="I40" s="167">
        <f>ADU!R38*2</f>
        <v>119.95600967555526</v>
      </c>
      <c r="J40" s="168">
        <f t="shared" si="26"/>
        <v>1500</v>
      </c>
      <c r="K40" s="166">
        <v>10000</v>
      </c>
      <c r="L40" s="166">
        <v>0</v>
      </c>
      <c r="M40" s="141">
        <f t="shared" si="15"/>
        <v>1000</v>
      </c>
      <c r="N40" s="168">
        <f t="shared" si="27"/>
        <v>2999</v>
      </c>
      <c r="O40" s="168">
        <f t="shared" si="28"/>
        <v>1500</v>
      </c>
      <c r="P40" s="168">
        <f t="shared" si="16"/>
        <v>1200</v>
      </c>
      <c r="Q40" s="168">
        <f t="shared" si="17"/>
        <v>2700</v>
      </c>
      <c r="R40" s="141">
        <f t="shared" si="29"/>
        <v>1350</v>
      </c>
      <c r="S40" s="141">
        <f t="shared" si="30"/>
        <v>1500</v>
      </c>
      <c r="T40" s="141">
        <f t="shared" si="31"/>
        <v>359.86802902666579</v>
      </c>
      <c r="U40" s="169">
        <f t="shared" si="32"/>
        <v>2.6332288401253918</v>
      </c>
      <c r="V40" s="168">
        <f t="shared" si="33"/>
        <v>3664</v>
      </c>
      <c r="W40" s="141">
        <f t="shared" si="41"/>
        <v>14000</v>
      </c>
      <c r="X40" s="170">
        <f>ROUNDUP(('LT + Q.D.'!Y38),0)</f>
        <v>24</v>
      </c>
      <c r="Y40" s="171">
        <f t="shared" si="19"/>
        <v>17640</v>
      </c>
      <c r="Z40" s="170">
        <f>ROUNDUP((AA636*'domanda mensile 5F0305'!$C$8)+(simulazione!AA1238*'domanda mensile 5F0537'!$B$8),0)</f>
        <v>71</v>
      </c>
      <c r="AA40" s="166">
        <v>0</v>
      </c>
      <c r="AB40" s="166">
        <v>0</v>
      </c>
      <c r="AC40" s="166" t="s">
        <v>254</v>
      </c>
      <c r="AD40" s="166">
        <v>0</v>
      </c>
      <c r="AE40" s="166">
        <f t="shared" si="34"/>
        <v>0</v>
      </c>
      <c r="AF40" s="141">
        <f t="shared" si="35"/>
        <v>6699</v>
      </c>
      <c r="AG40" s="172">
        <f t="shared" si="36"/>
        <v>5699</v>
      </c>
      <c r="AH40" s="173">
        <f t="shared" si="37"/>
        <v>2700</v>
      </c>
      <c r="AK40" s="134">
        <f t="shared" si="38"/>
        <v>3664</v>
      </c>
      <c r="AL40" s="113">
        <f t="shared" si="20"/>
        <v>1350</v>
      </c>
      <c r="AM40" s="113">
        <f t="shared" si="39"/>
        <v>1350</v>
      </c>
      <c r="AN40" s="113">
        <f t="shared" si="21"/>
        <v>2700</v>
      </c>
      <c r="AO40" s="113">
        <f t="shared" si="40"/>
        <v>3700</v>
      </c>
      <c r="AP40" s="113">
        <f t="shared" si="22"/>
        <v>5699</v>
      </c>
      <c r="AQ40" s="113">
        <f t="shared" si="23"/>
        <v>6699</v>
      </c>
      <c r="AR40" s="137">
        <f t="shared" si="24"/>
        <v>1.357037037037037</v>
      </c>
      <c r="AS40" s="4"/>
      <c r="AT40" s="327"/>
      <c r="AU40" s="327"/>
      <c r="AV40" s="143">
        <f t="shared" si="25"/>
        <v>3664</v>
      </c>
      <c r="AW40" s="339"/>
      <c r="AX40" s="331"/>
      <c r="AY40" s="347"/>
      <c r="AZ40" s="360"/>
      <c r="BA40" s="347"/>
      <c r="BB40" s="347"/>
      <c r="BC40" s="356"/>
    </row>
    <row r="41" spans="6:55" ht="18.75" x14ac:dyDescent="0.25">
      <c r="F41" s="165">
        <v>36</v>
      </c>
      <c r="G41" s="166">
        <v>8</v>
      </c>
      <c r="H41" s="166" t="s">
        <v>55</v>
      </c>
      <c r="I41" s="167">
        <f>ADU!R39*2</f>
        <v>120.83614310764976</v>
      </c>
      <c r="J41" s="168">
        <f t="shared" si="26"/>
        <v>1511</v>
      </c>
      <c r="K41" s="166">
        <v>10000</v>
      </c>
      <c r="L41" s="166">
        <v>0</v>
      </c>
      <c r="M41" s="141">
        <f t="shared" si="15"/>
        <v>1000</v>
      </c>
      <c r="N41" s="168">
        <f t="shared" si="27"/>
        <v>3021</v>
      </c>
      <c r="O41" s="168">
        <f t="shared" si="28"/>
        <v>1511</v>
      </c>
      <c r="P41" s="168">
        <f t="shared" si="16"/>
        <v>1209</v>
      </c>
      <c r="Q41" s="168">
        <f t="shared" si="17"/>
        <v>2720</v>
      </c>
      <c r="R41" s="141">
        <f t="shared" si="29"/>
        <v>1360</v>
      </c>
      <c r="S41" s="141">
        <f t="shared" si="30"/>
        <v>1511</v>
      </c>
      <c r="T41" s="141">
        <f t="shared" si="31"/>
        <v>362.50842932294927</v>
      </c>
      <c r="U41" s="169">
        <f t="shared" si="32"/>
        <v>2.6169707758492806</v>
      </c>
      <c r="V41" s="168">
        <f t="shared" si="33"/>
        <v>3664</v>
      </c>
      <c r="W41" s="141">
        <f t="shared" si="41"/>
        <v>14000</v>
      </c>
      <c r="X41" s="170">
        <f>ROUNDUP(('LT + Q.D.'!Y39),0)</f>
        <v>23</v>
      </c>
      <c r="Y41" s="171">
        <f t="shared" si="19"/>
        <v>17641</v>
      </c>
      <c r="Z41" s="170">
        <f>ROUNDUP((AA637*'domanda mensile 5F0305'!$C$8)+(simulazione!AA1239*'domanda mensile 5F0537'!$B$8),0)</f>
        <v>0</v>
      </c>
      <c r="AA41" s="166">
        <v>0</v>
      </c>
      <c r="AB41" s="166">
        <v>0</v>
      </c>
      <c r="AC41" s="166" t="s">
        <v>254</v>
      </c>
      <c r="AD41" s="166">
        <v>0</v>
      </c>
      <c r="AE41" s="166">
        <f t="shared" si="34"/>
        <v>0</v>
      </c>
      <c r="AF41" s="141">
        <f t="shared" si="35"/>
        <v>6741</v>
      </c>
      <c r="AG41" s="172">
        <f t="shared" si="36"/>
        <v>5741</v>
      </c>
      <c r="AH41" s="173">
        <f t="shared" si="37"/>
        <v>2720</v>
      </c>
      <c r="AK41" s="134">
        <f t="shared" si="38"/>
        <v>3664</v>
      </c>
      <c r="AL41" s="113">
        <f t="shared" si="20"/>
        <v>1360</v>
      </c>
      <c r="AM41" s="113">
        <f t="shared" si="39"/>
        <v>1360</v>
      </c>
      <c r="AN41" s="113">
        <f t="shared" si="21"/>
        <v>2720</v>
      </c>
      <c r="AO41" s="113">
        <f t="shared" si="40"/>
        <v>3720</v>
      </c>
      <c r="AP41" s="113">
        <f t="shared" si="22"/>
        <v>5741</v>
      </c>
      <c r="AQ41" s="113">
        <f t="shared" si="23"/>
        <v>6741</v>
      </c>
      <c r="AR41" s="137">
        <f t="shared" si="24"/>
        <v>1.3470588235294119</v>
      </c>
      <c r="AS41" s="4"/>
      <c r="AT41" s="327"/>
      <c r="AU41" s="327"/>
      <c r="AV41" s="143">
        <f t="shared" si="25"/>
        <v>3664</v>
      </c>
      <c r="AW41" s="339"/>
      <c r="AX41" s="331"/>
      <c r="AY41" s="347"/>
      <c r="AZ41" s="360"/>
      <c r="BA41" s="347"/>
      <c r="BB41" s="347"/>
      <c r="BC41" s="356"/>
    </row>
    <row r="42" spans="6:55" ht="18.75" x14ac:dyDescent="0.25">
      <c r="F42" s="165">
        <v>37</v>
      </c>
      <c r="G42" s="166">
        <v>8</v>
      </c>
      <c r="H42" s="166" t="s">
        <v>56</v>
      </c>
      <c r="I42" s="167">
        <f>ADU!R40*2</f>
        <v>121.78275555983855</v>
      </c>
      <c r="J42" s="168">
        <f t="shared" si="26"/>
        <v>1523</v>
      </c>
      <c r="K42" s="166">
        <v>10000</v>
      </c>
      <c r="L42" s="166">
        <v>0</v>
      </c>
      <c r="M42" s="141">
        <f t="shared" si="15"/>
        <v>1000</v>
      </c>
      <c r="N42" s="168">
        <f t="shared" si="27"/>
        <v>3045</v>
      </c>
      <c r="O42" s="168">
        <f t="shared" si="28"/>
        <v>1523</v>
      </c>
      <c r="P42" s="168">
        <f t="shared" si="16"/>
        <v>1219</v>
      </c>
      <c r="Q42" s="168">
        <f t="shared" si="17"/>
        <v>2742</v>
      </c>
      <c r="R42" s="141">
        <f t="shared" si="29"/>
        <v>1371</v>
      </c>
      <c r="S42" s="141">
        <f t="shared" si="30"/>
        <v>1523</v>
      </c>
      <c r="T42" s="141">
        <f t="shared" si="31"/>
        <v>365.34826667951563</v>
      </c>
      <c r="U42" s="169">
        <f t="shared" si="32"/>
        <v>2.5992338293796964</v>
      </c>
      <c r="V42" s="168">
        <f t="shared" si="33"/>
        <v>3664</v>
      </c>
      <c r="W42" s="141">
        <f t="shared" si="41"/>
        <v>14000</v>
      </c>
      <c r="X42" s="170">
        <f>ROUNDUP(('LT + Q.D.'!Y40),0)</f>
        <v>23</v>
      </c>
      <c r="Y42" s="171">
        <f t="shared" si="19"/>
        <v>17641</v>
      </c>
      <c r="Z42" s="170">
        <f>ROUNDUP((AA638*'domanda mensile 5F0305'!$C$8)+(simulazione!AA1240*'domanda mensile 5F0537'!$B$8),0)</f>
        <v>0</v>
      </c>
      <c r="AA42" s="166">
        <v>0</v>
      </c>
      <c r="AB42" s="166">
        <v>0</v>
      </c>
      <c r="AC42" s="166" t="s">
        <v>254</v>
      </c>
      <c r="AD42" s="166">
        <v>0</v>
      </c>
      <c r="AE42" s="166">
        <f t="shared" si="34"/>
        <v>0</v>
      </c>
      <c r="AF42" s="141">
        <f t="shared" si="35"/>
        <v>6787</v>
      </c>
      <c r="AG42" s="172">
        <f t="shared" si="36"/>
        <v>5787</v>
      </c>
      <c r="AH42" s="173">
        <f t="shared" si="37"/>
        <v>2742</v>
      </c>
      <c r="AK42" s="134">
        <f t="shared" si="38"/>
        <v>3664</v>
      </c>
      <c r="AL42" s="113">
        <f t="shared" si="20"/>
        <v>1371</v>
      </c>
      <c r="AM42" s="113">
        <f t="shared" si="39"/>
        <v>1371</v>
      </c>
      <c r="AN42" s="113">
        <f t="shared" si="21"/>
        <v>2742</v>
      </c>
      <c r="AO42" s="113">
        <f t="shared" si="40"/>
        <v>3742</v>
      </c>
      <c r="AP42" s="113">
        <f t="shared" si="22"/>
        <v>5787</v>
      </c>
      <c r="AQ42" s="113">
        <f t="shared" si="23"/>
        <v>6787</v>
      </c>
      <c r="AR42" s="137">
        <f t="shared" si="24"/>
        <v>1.3362509117432531</v>
      </c>
      <c r="AS42" s="4"/>
      <c r="AT42" s="327"/>
      <c r="AU42" s="327"/>
      <c r="AV42" s="143">
        <f t="shared" si="25"/>
        <v>3664</v>
      </c>
      <c r="AW42" s="339"/>
      <c r="AX42" s="331"/>
      <c r="AY42" s="347"/>
      <c r="AZ42" s="360"/>
      <c r="BA42" s="347"/>
      <c r="BB42" s="347"/>
      <c r="BC42" s="356"/>
    </row>
    <row r="43" spans="6:55" ht="18.75" x14ac:dyDescent="0.25">
      <c r="F43" s="165">
        <v>38</v>
      </c>
      <c r="G43" s="166">
        <v>8</v>
      </c>
      <c r="H43" s="166" t="s">
        <v>57</v>
      </c>
      <c r="I43" s="167">
        <f>ADU!R41*2</f>
        <v>122.72936801202732</v>
      </c>
      <c r="J43" s="168">
        <f t="shared" si="26"/>
        <v>1535</v>
      </c>
      <c r="K43" s="166">
        <v>10000</v>
      </c>
      <c r="L43" s="166">
        <v>0</v>
      </c>
      <c r="M43" s="141">
        <f t="shared" si="15"/>
        <v>1000</v>
      </c>
      <c r="N43" s="168">
        <f t="shared" si="27"/>
        <v>3069</v>
      </c>
      <c r="O43" s="168">
        <f t="shared" si="28"/>
        <v>1535</v>
      </c>
      <c r="P43" s="168">
        <f t="shared" si="16"/>
        <v>1228</v>
      </c>
      <c r="Q43" s="168">
        <f t="shared" si="17"/>
        <v>2763</v>
      </c>
      <c r="R43" s="141">
        <f t="shared" si="29"/>
        <v>1381.5</v>
      </c>
      <c r="S43" s="141">
        <f t="shared" si="30"/>
        <v>1535</v>
      </c>
      <c r="T43" s="141">
        <f t="shared" si="31"/>
        <v>368.188104036082</v>
      </c>
      <c r="U43" s="169">
        <f t="shared" si="32"/>
        <v>2.5821135831381734</v>
      </c>
      <c r="V43" s="168">
        <f t="shared" si="33"/>
        <v>3664</v>
      </c>
      <c r="W43" s="141">
        <f t="shared" si="41"/>
        <v>14000</v>
      </c>
      <c r="X43" s="170">
        <f>ROUNDUP(('LT + Q.D.'!Y41),0)</f>
        <v>23</v>
      </c>
      <c r="Y43" s="171">
        <f t="shared" si="19"/>
        <v>17641</v>
      </c>
      <c r="Z43" s="170">
        <f>ROUNDUP((AA639*'domanda mensile 5F0305'!$C$8)+(simulazione!AA1241*'domanda mensile 5F0537'!$B$8),0)</f>
        <v>0</v>
      </c>
      <c r="AA43" s="166">
        <v>0</v>
      </c>
      <c r="AB43" s="166">
        <v>0</v>
      </c>
      <c r="AC43" s="166" t="s">
        <v>254</v>
      </c>
      <c r="AD43" s="166">
        <v>0</v>
      </c>
      <c r="AE43" s="166">
        <f t="shared" si="34"/>
        <v>0</v>
      </c>
      <c r="AF43" s="141">
        <f t="shared" si="35"/>
        <v>6832</v>
      </c>
      <c r="AG43" s="172">
        <f t="shared" si="36"/>
        <v>5832</v>
      </c>
      <c r="AH43" s="173">
        <f t="shared" si="37"/>
        <v>2763</v>
      </c>
      <c r="AK43" s="134">
        <f t="shared" si="38"/>
        <v>3664</v>
      </c>
      <c r="AL43" s="113">
        <f t="shared" si="20"/>
        <v>1382</v>
      </c>
      <c r="AM43" s="113">
        <f t="shared" si="39"/>
        <v>1382</v>
      </c>
      <c r="AN43" s="113">
        <f t="shared" si="21"/>
        <v>2763</v>
      </c>
      <c r="AO43" s="113">
        <f t="shared" si="40"/>
        <v>3763</v>
      </c>
      <c r="AP43" s="113">
        <f t="shared" si="22"/>
        <v>5832</v>
      </c>
      <c r="AQ43" s="113">
        <f t="shared" si="23"/>
        <v>6832</v>
      </c>
      <c r="AR43" s="137">
        <f t="shared" si="24"/>
        <v>1.3260948244661599</v>
      </c>
      <c r="AS43" s="4"/>
      <c r="AT43" s="327"/>
      <c r="AU43" s="327"/>
      <c r="AV43" s="143">
        <f t="shared" si="25"/>
        <v>3664</v>
      </c>
      <c r="AW43" s="339"/>
      <c r="AX43" s="331"/>
      <c r="AY43" s="347"/>
      <c r="AZ43" s="360"/>
      <c r="BA43" s="347"/>
      <c r="BB43" s="347"/>
      <c r="BC43" s="356"/>
    </row>
    <row r="44" spans="6:55" ht="18.75" x14ac:dyDescent="0.25">
      <c r="F44" s="165">
        <v>39</v>
      </c>
      <c r="G44" s="166">
        <v>8</v>
      </c>
      <c r="H44" s="166" t="s">
        <v>58</v>
      </c>
      <c r="I44" s="167">
        <f>ADU!R42*2</f>
        <v>122.70515753283914</v>
      </c>
      <c r="J44" s="168">
        <f t="shared" si="26"/>
        <v>1534</v>
      </c>
      <c r="K44" s="166">
        <v>10000</v>
      </c>
      <c r="L44" s="166">
        <v>0</v>
      </c>
      <c r="M44" s="141">
        <f t="shared" si="15"/>
        <v>1000</v>
      </c>
      <c r="N44" s="168">
        <f t="shared" si="27"/>
        <v>3068</v>
      </c>
      <c r="O44" s="168">
        <f t="shared" si="28"/>
        <v>1534</v>
      </c>
      <c r="P44" s="168">
        <f t="shared" si="16"/>
        <v>1228</v>
      </c>
      <c r="Q44" s="168">
        <f t="shared" si="17"/>
        <v>2762</v>
      </c>
      <c r="R44" s="141">
        <f t="shared" si="29"/>
        <v>1381</v>
      </c>
      <c r="S44" s="141">
        <f t="shared" si="30"/>
        <v>1534</v>
      </c>
      <c r="T44" s="141">
        <f t="shared" si="31"/>
        <v>368.11547259851739</v>
      </c>
      <c r="U44" s="169">
        <f t="shared" si="32"/>
        <v>2.5828696925329431</v>
      </c>
      <c r="V44" s="168">
        <f t="shared" si="33"/>
        <v>3664</v>
      </c>
      <c r="W44" s="141">
        <f t="shared" si="41"/>
        <v>14000</v>
      </c>
      <c r="X44" s="170">
        <f>ROUNDUP(('LT + Q.D.'!Y42),0)</f>
        <v>23</v>
      </c>
      <c r="Y44" s="171">
        <f t="shared" si="19"/>
        <v>17641</v>
      </c>
      <c r="Z44" s="170">
        <f>ROUNDUP((AA640*'domanda mensile 5F0305'!$C$8)+(simulazione!AA1242*'domanda mensile 5F0537'!$B$8),0)</f>
        <v>0</v>
      </c>
      <c r="AA44" s="166">
        <v>0</v>
      </c>
      <c r="AB44" s="166">
        <v>0</v>
      </c>
      <c r="AC44" s="166" t="s">
        <v>254</v>
      </c>
      <c r="AD44" s="166">
        <v>0</v>
      </c>
      <c r="AE44" s="166">
        <f t="shared" si="34"/>
        <v>0</v>
      </c>
      <c r="AF44" s="141">
        <f t="shared" si="35"/>
        <v>6830</v>
      </c>
      <c r="AG44" s="172">
        <f t="shared" si="36"/>
        <v>5830</v>
      </c>
      <c r="AH44" s="173">
        <f t="shared" si="37"/>
        <v>2762</v>
      </c>
      <c r="AK44" s="134">
        <f t="shared" si="38"/>
        <v>3664</v>
      </c>
      <c r="AL44" s="113">
        <f t="shared" si="20"/>
        <v>1381</v>
      </c>
      <c r="AM44" s="113">
        <f t="shared" si="39"/>
        <v>1381</v>
      </c>
      <c r="AN44" s="113">
        <f t="shared" si="21"/>
        <v>2762</v>
      </c>
      <c r="AO44" s="113">
        <f t="shared" si="40"/>
        <v>3762</v>
      </c>
      <c r="AP44" s="113">
        <f t="shared" si="22"/>
        <v>5830</v>
      </c>
      <c r="AQ44" s="113">
        <f t="shared" si="23"/>
        <v>6830</v>
      </c>
      <c r="AR44" s="137">
        <f t="shared" si="24"/>
        <v>1.3265749456915279</v>
      </c>
      <c r="AS44" s="4"/>
      <c r="AT44" s="327"/>
      <c r="AU44" s="327"/>
      <c r="AV44" s="143">
        <f t="shared" si="25"/>
        <v>3664</v>
      </c>
      <c r="AW44" s="339"/>
      <c r="AX44" s="331"/>
      <c r="AY44" s="347"/>
      <c r="AZ44" s="360"/>
      <c r="BA44" s="347"/>
      <c r="BB44" s="347"/>
      <c r="BC44" s="356"/>
    </row>
    <row r="45" spans="6:55" ht="18.75" x14ac:dyDescent="0.25">
      <c r="F45" s="165">
        <v>40</v>
      </c>
      <c r="G45" s="166">
        <v>8</v>
      </c>
      <c r="H45" s="166" t="s">
        <v>54</v>
      </c>
      <c r="I45" s="167">
        <f>ADU!R43*2</f>
        <v>122.68094705365097</v>
      </c>
      <c r="J45" s="168">
        <f t="shared" si="26"/>
        <v>1534</v>
      </c>
      <c r="K45" s="166">
        <v>10000</v>
      </c>
      <c r="L45" s="166">
        <v>0</v>
      </c>
      <c r="M45" s="141">
        <f t="shared" si="15"/>
        <v>1000</v>
      </c>
      <c r="N45" s="168">
        <f t="shared" si="27"/>
        <v>3068</v>
      </c>
      <c r="O45" s="168">
        <f t="shared" si="28"/>
        <v>1534</v>
      </c>
      <c r="P45" s="168">
        <f t="shared" si="16"/>
        <v>1228</v>
      </c>
      <c r="Q45" s="168">
        <f t="shared" si="17"/>
        <v>2762</v>
      </c>
      <c r="R45" s="141">
        <f t="shared" si="29"/>
        <v>1381</v>
      </c>
      <c r="S45" s="141">
        <f t="shared" si="30"/>
        <v>1534</v>
      </c>
      <c r="T45" s="141">
        <f t="shared" si="31"/>
        <v>368.04284116095289</v>
      </c>
      <c r="U45" s="169">
        <f t="shared" si="32"/>
        <v>2.5686676427525623</v>
      </c>
      <c r="V45" s="168">
        <f t="shared" si="33"/>
        <v>3664</v>
      </c>
      <c r="W45" s="141">
        <f t="shared" si="41"/>
        <v>14000</v>
      </c>
      <c r="X45" s="170">
        <f>ROUNDUP(('LT + Q.D.'!Y43),0)</f>
        <v>120</v>
      </c>
      <c r="Y45" s="171">
        <f t="shared" si="19"/>
        <v>17544</v>
      </c>
      <c r="Z45" s="170">
        <f>ROUNDUP((AA641*'domanda mensile 5F0305'!$C$8)+(simulazione!AA1243*'domanda mensile 5F0537'!$B$8),0)</f>
        <v>186</v>
      </c>
      <c r="AA45" s="166">
        <v>0</v>
      </c>
      <c r="AB45" s="166">
        <v>0</v>
      </c>
      <c r="AC45" s="166" t="s">
        <v>254</v>
      </c>
      <c r="AD45" s="166">
        <v>0</v>
      </c>
      <c r="AE45" s="166">
        <f t="shared" si="34"/>
        <v>0</v>
      </c>
      <c r="AF45" s="141">
        <f t="shared" si="35"/>
        <v>6830</v>
      </c>
      <c r="AG45" s="172">
        <f t="shared" si="36"/>
        <v>5830</v>
      </c>
      <c r="AH45" s="173">
        <f t="shared" si="37"/>
        <v>2762</v>
      </c>
      <c r="AK45" s="134">
        <f t="shared" si="38"/>
        <v>3664</v>
      </c>
      <c r="AL45" s="113">
        <f t="shared" si="20"/>
        <v>1381</v>
      </c>
      <c r="AM45" s="113">
        <f t="shared" si="39"/>
        <v>1381</v>
      </c>
      <c r="AN45" s="113">
        <f t="shared" si="21"/>
        <v>2762</v>
      </c>
      <c r="AO45" s="113">
        <f t="shared" si="40"/>
        <v>3762</v>
      </c>
      <c r="AP45" s="113">
        <f t="shared" si="22"/>
        <v>5830</v>
      </c>
      <c r="AQ45" s="113">
        <f t="shared" si="23"/>
        <v>6830</v>
      </c>
      <c r="AR45" s="137">
        <f t="shared" si="24"/>
        <v>1.3265749456915279</v>
      </c>
      <c r="AS45" s="4"/>
      <c r="AT45" s="327"/>
      <c r="AU45" s="327"/>
      <c r="AV45" s="143">
        <f t="shared" si="25"/>
        <v>3664</v>
      </c>
      <c r="AW45" s="339"/>
      <c r="AX45" s="332"/>
      <c r="AY45" s="347"/>
      <c r="AZ45" s="360"/>
      <c r="BA45" s="347"/>
      <c r="BB45" s="347"/>
      <c r="BC45" s="356"/>
    </row>
    <row r="46" spans="6:55" ht="18.75" x14ac:dyDescent="0.25">
      <c r="F46" s="165">
        <v>41</v>
      </c>
      <c r="G46" s="166">
        <v>9</v>
      </c>
      <c r="H46" s="166" t="s">
        <v>60</v>
      </c>
      <c r="I46" s="167">
        <f>ADU!R44*2</f>
        <v>112.96733558779617</v>
      </c>
      <c r="J46" s="168">
        <f t="shared" si="26"/>
        <v>1413</v>
      </c>
      <c r="K46" s="166">
        <v>10000</v>
      </c>
      <c r="L46" s="166">
        <v>0</v>
      </c>
      <c r="M46" s="141">
        <f t="shared" si="15"/>
        <v>1000</v>
      </c>
      <c r="N46" s="168">
        <f t="shared" si="27"/>
        <v>2825</v>
      </c>
      <c r="O46" s="168">
        <f t="shared" si="28"/>
        <v>1413</v>
      </c>
      <c r="P46" s="168">
        <f t="shared" si="16"/>
        <v>1131</v>
      </c>
      <c r="Q46" s="168">
        <f t="shared" si="17"/>
        <v>2544</v>
      </c>
      <c r="R46" s="141">
        <f t="shared" si="29"/>
        <v>1272</v>
      </c>
      <c r="S46" s="141">
        <f t="shared" si="30"/>
        <v>1413</v>
      </c>
      <c r="T46" s="141">
        <f t="shared" si="31"/>
        <v>338.9020067633885</v>
      </c>
      <c r="U46" s="169">
        <f t="shared" si="32"/>
        <v>2.7549065787407758</v>
      </c>
      <c r="V46" s="168">
        <f t="shared" si="33"/>
        <v>3664</v>
      </c>
      <c r="W46" s="141">
        <f t="shared" si="41"/>
        <v>14000</v>
      </c>
      <c r="X46" s="170">
        <f>ROUNDUP(('LT + Q.D.'!Y44),0)</f>
        <v>118</v>
      </c>
      <c r="Y46" s="171">
        <f t="shared" si="19"/>
        <v>17546</v>
      </c>
      <c r="Z46" s="170">
        <f>ROUNDUP((AA642*'domanda mensile 5F0305'!$C$8)+(simulazione!AA1244*'domanda mensile 5F0537'!$B$8),0)</f>
        <v>186</v>
      </c>
      <c r="AA46" s="166">
        <v>0</v>
      </c>
      <c r="AB46" s="166">
        <v>0</v>
      </c>
      <c r="AC46" s="166" t="s">
        <v>254</v>
      </c>
      <c r="AD46" s="166">
        <v>0</v>
      </c>
      <c r="AE46" s="166">
        <f t="shared" si="34"/>
        <v>0</v>
      </c>
      <c r="AF46" s="141">
        <f t="shared" si="35"/>
        <v>6369</v>
      </c>
      <c r="AG46" s="172">
        <f t="shared" si="36"/>
        <v>5369</v>
      </c>
      <c r="AH46" s="173">
        <f t="shared" si="37"/>
        <v>2544</v>
      </c>
      <c r="AK46" s="134">
        <f t="shared" si="38"/>
        <v>3664</v>
      </c>
      <c r="AL46" s="113">
        <f t="shared" si="20"/>
        <v>1272</v>
      </c>
      <c r="AM46" s="113">
        <f t="shared" si="39"/>
        <v>1272</v>
      </c>
      <c r="AN46" s="113">
        <f t="shared" si="21"/>
        <v>2544</v>
      </c>
      <c r="AO46" s="113">
        <f t="shared" si="40"/>
        <v>3544</v>
      </c>
      <c r="AP46" s="113">
        <f t="shared" si="22"/>
        <v>5369</v>
      </c>
      <c r="AQ46" s="113">
        <f t="shared" si="23"/>
        <v>6369</v>
      </c>
      <c r="AR46" s="137">
        <f t="shared" si="24"/>
        <v>1.4402515723270439</v>
      </c>
      <c r="AS46" s="4"/>
      <c r="AT46" s="327"/>
      <c r="AU46" s="327"/>
      <c r="AV46" s="143">
        <f t="shared" si="25"/>
        <v>3664</v>
      </c>
      <c r="AW46" s="339">
        <f>AVERAGE(AV46:AV65)</f>
        <v>3664</v>
      </c>
      <c r="AX46" s="333">
        <f>ROUNDUP(('Stock analysis'!F4),0)</f>
        <v>5977</v>
      </c>
      <c r="AY46" s="348">
        <f>AW46-AX46</f>
        <v>-2313</v>
      </c>
      <c r="AZ46" s="360">
        <f>AY46/AW46</f>
        <v>-0.63127729257641918</v>
      </c>
      <c r="BA46" s="348">
        <f>AW46*'Stock analysis'!$N$4</f>
        <v>2535.4879999999998</v>
      </c>
      <c r="BB46" s="347">
        <f>'Stock analysis'!G4</f>
        <v>4135.5392576000004</v>
      </c>
      <c r="BC46" s="357">
        <f>BA46-BB46</f>
        <v>-1600.0512576000006</v>
      </c>
    </row>
    <row r="47" spans="6:55" ht="18.75" x14ac:dyDescent="0.25">
      <c r="F47" s="165">
        <v>42</v>
      </c>
      <c r="G47" s="166">
        <v>9</v>
      </c>
      <c r="H47" s="166" t="s">
        <v>61</v>
      </c>
      <c r="I47" s="167">
        <f>ADU!R45*2</f>
        <v>103.49743618944134</v>
      </c>
      <c r="J47" s="168">
        <f t="shared" si="26"/>
        <v>1294</v>
      </c>
      <c r="K47" s="166">
        <v>10000</v>
      </c>
      <c r="L47" s="166">
        <v>0</v>
      </c>
      <c r="M47" s="141">
        <f t="shared" si="15"/>
        <v>1000</v>
      </c>
      <c r="N47" s="168">
        <f t="shared" si="27"/>
        <v>2588</v>
      </c>
      <c r="O47" s="168">
        <f t="shared" si="28"/>
        <v>1294</v>
      </c>
      <c r="P47" s="168">
        <f t="shared" si="16"/>
        <v>1036</v>
      </c>
      <c r="Q47" s="168">
        <f t="shared" si="17"/>
        <v>2330</v>
      </c>
      <c r="R47" s="141">
        <f t="shared" si="29"/>
        <v>1165</v>
      </c>
      <c r="S47" s="141">
        <f t="shared" si="30"/>
        <v>1294</v>
      </c>
      <c r="T47" s="141">
        <f t="shared" si="31"/>
        <v>310.49230856832401</v>
      </c>
      <c r="U47" s="169">
        <f t="shared" si="32"/>
        <v>2.9648529908752956</v>
      </c>
      <c r="V47" s="168">
        <f t="shared" si="33"/>
        <v>3664</v>
      </c>
      <c r="W47" s="141">
        <f t="shared" si="41"/>
        <v>14000</v>
      </c>
      <c r="X47" s="170">
        <f>ROUNDUP(('LT + Q.D.'!Y45),0)</f>
        <v>118</v>
      </c>
      <c r="Y47" s="171">
        <f t="shared" si="19"/>
        <v>17546</v>
      </c>
      <c r="Z47" s="170">
        <f>ROUNDUP((AA643*'domanda mensile 5F0305'!$C$8)+(simulazione!AA1245*'domanda mensile 5F0537'!$B$8),0)</f>
        <v>186</v>
      </c>
      <c r="AA47" s="166">
        <v>0</v>
      </c>
      <c r="AB47" s="166">
        <v>0</v>
      </c>
      <c r="AC47" s="166" t="s">
        <v>254</v>
      </c>
      <c r="AD47" s="166">
        <v>0</v>
      </c>
      <c r="AE47" s="166">
        <f t="shared" si="34"/>
        <v>0</v>
      </c>
      <c r="AF47" s="141">
        <f t="shared" si="35"/>
        <v>5918</v>
      </c>
      <c r="AG47" s="172">
        <f t="shared" si="36"/>
        <v>4918</v>
      </c>
      <c r="AH47" s="173">
        <f t="shared" si="37"/>
        <v>2330</v>
      </c>
      <c r="AK47" s="134">
        <f t="shared" si="38"/>
        <v>3664</v>
      </c>
      <c r="AL47" s="113">
        <f t="shared" si="20"/>
        <v>1165</v>
      </c>
      <c r="AM47" s="113">
        <f t="shared" si="39"/>
        <v>1165</v>
      </c>
      <c r="AN47" s="113">
        <f t="shared" si="21"/>
        <v>2330</v>
      </c>
      <c r="AO47" s="113">
        <f t="shared" si="40"/>
        <v>3330</v>
      </c>
      <c r="AP47" s="113">
        <f t="shared" si="22"/>
        <v>4918</v>
      </c>
      <c r="AQ47" s="113">
        <f t="shared" si="23"/>
        <v>5918</v>
      </c>
      <c r="AR47" s="137">
        <f t="shared" si="24"/>
        <v>1.5725321888412016</v>
      </c>
      <c r="AS47" s="4"/>
      <c r="AT47" s="327"/>
      <c r="AU47" s="327"/>
      <c r="AV47" s="143">
        <f t="shared" si="25"/>
        <v>3664</v>
      </c>
      <c r="AW47" s="339"/>
      <c r="AX47" s="331"/>
      <c r="AY47" s="347"/>
      <c r="AZ47" s="360"/>
      <c r="BA47" s="347"/>
      <c r="BB47" s="347"/>
      <c r="BC47" s="356"/>
    </row>
    <row r="48" spans="6:55" ht="18.75" x14ac:dyDescent="0.25">
      <c r="F48" s="165">
        <v>43</v>
      </c>
      <c r="G48" s="166">
        <v>9</v>
      </c>
      <c r="H48" s="166" t="s">
        <v>62</v>
      </c>
      <c r="I48" s="167">
        <f>ADU!R46*2</f>
        <v>93.011202905985755</v>
      </c>
      <c r="J48" s="168">
        <f t="shared" si="26"/>
        <v>1163</v>
      </c>
      <c r="K48" s="166">
        <v>10000</v>
      </c>
      <c r="L48" s="166">
        <v>0</v>
      </c>
      <c r="M48" s="141">
        <f t="shared" si="15"/>
        <v>1000</v>
      </c>
      <c r="N48" s="168">
        <f t="shared" si="27"/>
        <v>2326</v>
      </c>
      <c r="O48" s="168">
        <f t="shared" si="28"/>
        <v>1163</v>
      </c>
      <c r="P48" s="168">
        <f t="shared" si="16"/>
        <v>931</v>
      </c>
      <c r="Q48" s="168">
        <f t="shared" si="17"/>
        <v>2094</v>
      </c>
      <c r="R48" s="141">
        <f t="shared" si="29"/>
        <v>1047</v>
      </c>
      <c r="S48" s="141">
        <f t="shared" si="30"/>
        <v>1163</v>
      </c>
      <c r="T48" s="141">
        <f t="shared" si="31"/>
        <v>279.03360871795724</v>
      </c>
      <c r="U48" s="169">
        <f t="shared" si="32"/>
        <v>3.2372693726937269</v>
      </c>
      <c r="V48" s="168">
        <f t="shared" si="33"/>
        <v>3664</v>
      </c>
      <c r="W48" s="141">
        <f t="shared" si="41"/>
        <v>14000</v>
      </c>
      <c r="X48" s="170">
        <f>ROUNDUP(('LT + Q.D.'!Y46),0)</f>
        <v>118</v>
      </c>
      <c r="Y48" s="171">
        <f t="shared" si="19"/>
        <v>17546</v>
      </c>
      <c r="Z48" s="170">
        <f>ROUNDUP((AA644*'domanda mensile 5F0305'!$C$8)+(simulazione!AA1246*'domanda mensile 5F0537'!$B$8),0)</f>
        <v>186</v>
      </c>
      <c r="AA48" s="166">
        <v>0</v>
      </c>
      <c r="AB48" s="166">
        <v>0</v>
      </c>
      <c r="AC48" s="166" t="s">
        <v>254</v>
      </c>
      <c r="AD48" s="166">
        <v>0</v>
      </c>
      <c r="AE48" s="166">
        <f t="shared" si="34"/>
        <v>0</v>
      </c>
      <c r="AF48" s="141">
        <f t="shared" si="35"/>
        <v>5420</v>
      </c>
      <c r="AG48" s="172">
        <f t="shared" si="36"/>
        <v>4420</v>
      </c>
      <c r="AH48" s="173">
        <f t="shared" si="37"/>
        <v>2094</v>
      </c>
      <c r="AK48" s="134">
        <f t="shared" si="38"/>
        <v>3664</v>
      </c>
      <c r="AL48" s="113">
        <f t="shared" si="20"/>
        <v>1047</v>
      </c>
      <c r="AM48" s="113">
        <f t="shared" si="39"/>
        <v>1047</v>
      </c>
      <c r="AN48" s="113">
        <f t="shared" si="21"/>
        <v>2094</v>
      </c>
      <c r="AO48" s="113">
        <f t="shared" si="40"/>
        <v>3094</v>
      </c>
      <c r="AP48" s="113">
        <f t="shared" si="22"/>
        <v>4420</v>
      </c>
      <c r="AQ48" s="113">
        <f t="shared" si="23"/>
        <v>5420</v>
      </c>
      <c r="AR48" s="137">
        <f t="shared" si="24"/>
        <v>1.7497612225405921</v>
      </c>
      <c r="AS48" s="4"/>
      <c r="AT48" s="327"/>
      <c r="AU48" s="327"/>
      <c r="AV48" s="143">
        <f t="shared" si="25"/>
        <v>3664</v>
      </c>
      <c r="AW48" s="339"/>
      <c r="AX48" s="331"/>
      <c r="AY48" s="347"/>
      <c r="AZ48" s="360"/>
      <c r="BA48" s="347"/>
      <c r="BB48" s="347"/>
      <c r="BC48" s="356"/>
    </row>
    <row r="49" spans="6:55" ht="18.75" x14ac:dyDescent="0.25">
      <c r="F49" s="165">
        <v>44</v>
      </c>
      <c r="G49" s="166">
        <v>9</v>
      </c>
      <c r="H49" s="166" t="s">
        <v>63</v>
      </c>
      <c r="I49" s="167">
        <f>ADU!R47*2</f>
        <v>82.524969622530151</v>
      </c>
      <c r="J49" s="168">
        <f t="shared" si="26"/>
        <v>1032</v>
      </c>
      <c r="K49" s="166">
        <v>10000</v>
      </c>
      <c r="L49" s="166">
        <v>0</v>
      </c>
      <c r="M49" s="141">
        <f t="shared" si="15"/>
        <v>1000</v>
      </c>
      <c r="N49" s="168">
        <f t="shared" si="27"/>
        <v>2064</v>
      </c>
      <c r="O49" s="168">
        <f t="shared" si="28"/>
        <v>1032</v>
      </c>
      <c r="P49" s="168">
        <f t="shared" si="16"/>
        <v>826</v>
      </c>
      <c r="Q49" s="168">
        <f t="shared" si="17"/>
        <v>1858</v>
      </c>
      <c r="R49" s="141">
        <f t="shared" si="29"/>
        <v>929</v>
      </c>
      <c r="S49" s="141">
        <f t="shared" si="30"/>
        <v>1032</v>
      </c>
      <c r="T49" s="141">
        <f t="shared" si="31"/>
        <v>247.57490886759047</v>
      </c>
      <c r="U49" s="169">
        <f t="shared" si="32"/>
        <v>3.5648110524177166</v>
      </c>
      <c r="V49" s="168">
        <f t="shared" si="33"/>
        <v>3664</v>
      </c>
      <c r="W49" s="141">
        <f t="shared" si="41"/>
        <v>14000</v>
      </c>
      <c r="X49" s="170">
        <f>ROUNDUP(('LT + Q.D.'!Y47),0)</f>
        <v>118</v>
      </c>
      <c r="Y49" s="171">
        <f t="shared" si="19"/>
        <v>17546</v>
      </c>
      <c r="Z49" s="170">
        <f>ROUNDUP((AA645*'domanda mensile 5F0305'!$C$8)+(simulazione!AA1247*'domanda mensile 5F0537'!$B$8),0)</f>
        <v>0</v>
      </c>
      <c r="AA49" s="166">
        <v>0</v>
      </c>
      <c r="AB49" s="166">
        <v>0</v>
      </c>
      <c r="AC49" s="166" t="s">
        <v>254</v>
      </c>
      <c r="AD49" s="166">
        <v>0</v>
      </c>
      <c r="AE49" s="166">
        <f t="shared" si="34"/>
        <v>0</v>
      </c>
      <c r="AF49" s="141">
        <f t="shared" si="35"/>
        <v>4922</v>
      </c>
      <c r="AG49" s="172">
        <f t="shared" si="36"/>
        <v>3922</v>
      </c>
      <c r="AH49" s="173">
        <f t="shared" si="37"/>
        <v>1858</v>
      </c>
      <c r="AK49" s="134">
        <f t="shared" si="38"/>
        <v>3664</v>
      </c>
      <c r="AL49" s="113">
        <f t="shared" si="20"/>
        <v>929</v>
      </c>
      <c r="AM49" s="113">
        <f t="shared" si="39"/>
        <v>929</v>
      </c>
      <c r="AN49" s="113">
        <f t="shared" si="21"/>
        <v>1858</v>
      </c>
      <c r="AO49" s="113">
        <f t="shared" si="40"/>
        <v>2858</v>
      </c>
      <c r="AP49" s="113">
        <f t="shared" si="22"/>
        <v>3922</v>
      </c>
      <c r="AQ49" s="113">
        <f t="shared" si="23"/>
        <v>4922</v>
      </c>
      <c r="AR49" s="137">
        <f t="shared" si="24"/>
        <v>1.9720129171151777</v>
      </c>
      <c r="AS49" s="4"/>
      <c r="AT49" s="327"/>
      <c r="AU49" s="327"/>
      <c r="AV49" s="143">
        <f t="shared" si="25"/>
        <v>3664</v>
      </c>
      <c r="AW49" s="339"/>
      <c r="AX49" s="331"/>
      <c r="AY49" s="347"/>
      <c r="AZ49" s="360"/>
      <c r="BA49" s="347"/>
      <c r="BB49" s="347"/>
      <c r="BC49" s="356"/>
    </row>
    <row r="50" spans="6:55" ht="18.75" x14ac:dyDescent="0.25">
      <c r="F50" s="165">
        <v>45</v>
      </c>
      <c r="G50" s="166">
        <v>9</v>
      </c>
      <c r="H50" s="166" t="s">
        <v>59</v>
      </c>
      <c r="I50" s="167">
        <f>ADU!R48*2</f>
        <v>72.038736339074546</v>
      </c>
      <c r="J50" s="168">
        <f t="shared" si="26"/>
        <v>901</v>
      </c>
      <c r="K50" s="166">
        <v>10000</v>
      </c>
      <c r="L50" s="166">
        <v>0</v>
      </c>
      <c r="M50" s="141">
        <f t="shared" si="15"/>
        <v>1000</v>
      </c>
      <c r="N50" s="168">
        <f t="shared" si="27"/>
        <v>1801</v>
      </c>
      <c r="O50" s="168">
        <f t="shared" si="28"/>
        <v>901</v>
      </c>
      <c r="P50" s="168">
        <f t="shared" si="16"/>
        <v>721</v>
      </c>
      <c r="Q50" s="168">
        <f t="shared" si="17"/>
        <v>1622</v>
      </c>
      <c r="R50" s="141">
        <f t="shared" si="29"/>
        <v>811</v>
      </c>
      <c r="S50" s="141">
        <f t="shared" si="30"/>
        <v>901</v>
      </c>
      <c r="T50" s="141">
        <f t="shared" si="31"/>
        <v>216.11620901722364</v>
      </c>
      <c r="U50" s="169">
        <f t="shared" si="32"/>
        <v>3.9669907302735701</v>
      </c>
      <c r="V50" s="168">
        <f t="shared" si="33"/>
        <v>3664</v>
      </c>
      <c r="W50" s="141">
        <f t="shared" si="41"/>
        <v>14000</v>
      </c>
      <c r="X50" s="170">
        <f>ROUNDUP(('LT + Q.D.'!Y48),0)</f>
        <v>118</v>
      </c>
      <c r="Y50" s="171">
        <f t="shared" si="19"/>
        <v>17546</v>
      </c>
      <c r="Z50" s="170">
        <f>ROUNDUP((AA646*'domanda mensile 5F0305'!$C$8)+(simulazione!AA1248*'domanda mensile 5F0537'!$B$8),0)</f>
        <v>0</v>
      </c>
      <c r="AA50" s="166">
        <v>0</v>
      </c>
      <c r="AB50" s="166">
        <v>0</v>
      </c>
      <c r="AC50" s="166" t="s">
        <v>254</v>
      </c>
      <c r="AD50" s="166">
        <v>0</v>
      </c>
      <c r="AE50" s="166">
        <f t="shared" si="34"/>
        <v>0</v>
      </c>
      <c r="AF50" s="141">
        <f t="shared" si="35"/>
        <v>4423</v>
      </c>
      <c r="AG50" s="172">
        <f t="shared" si="36"/>
        <v>3423</v>
      </c>
      <c r="AH50" s="173">
        <f t="shared" si="37"/>
        <v>1622</v>
      </c>
      <c r="AK50" s="134">
        <f t="shared" si="38"/>
        <v>3664</v>
      </c>
      <c r="AL50" s="113">
        <f t="shared" si="20"/>
        <v>811</v>
      </c>
      <c r="AM50" s="113">
        <f t="shared" si="39"/>
        <v>811</v>
      </c>
      <c r="AN50" s="113">
        <f t="shared" si="21"/>
        <v>1622</v>
      </c>
      <c r="AO50" s="113">
        <f t="shared" si="40"/>
        <v>2622</v>
      </c>
      <c r="AP50" s="113">
        <f t="shared" si="22"/>
        <v>3423</v>
      </c>
      <c r="AQ50" s="113">
        <f t="shared" si="23"/>
        <v>4423</v>
      </c>
      <c r="AR50" s="137">
        <f t="shared" si="24"/>
        <v>2.2589395807644883</v>
      </c>
      <c r="AS50" s="4"/>
      <c r="AT50" s="327"/>
      <c r="AU50" s="327"/>
      <c r="AV50" s="143">
        <f t="shared" si="25"/>
        <v>3664</v>
      </c>
      <c r="AW50" s="339"/>
      <c r="AX50" s="331"/>
      <c r="AY50" s="347"/>
      <c r="AZ50" s="360"/>
      <c r="BA50" s="347"/>
      <c r="BB50" s="347"/>
      <c r="BC50" s="356"/>
    </row>
    <row r="51" spans="6:55" ht="18.75" x14ac:dyDescent="0.25">
      <c r="F51" s="165">
        <v>46</v>
      </c>
      <c r="G51" s="166">
        <v>10</v>
      </c>
      <c r="H51" s="166" t="s">
        <v>65</v>
      </c>
      <c r="I51" s="167">
        <f>ADU!R49*2</f>
        <v>61.552503055618971</v>
      </c>
      <c r="J51" s="168">
        <f t="shared" si="26"/>
        <v>770</v>
      </c>
      <c r="K51" s="166">
        <v>10000</v>
      </c>
      <c r="L51" s="166">
        <v>0</v>
      </c>
      <c r="M51" s="141">
        <f t="shared" si="15"/>
        <v>1000</v>
      </c>
      <c r="N51" s="168">
        <f t="shared" si="27"/>
        <v>1539</v>
      </c>
      <c r="O51" s="168">
        <f t="shared" si="28"/>
        <v>770</v>
      </c>
      <c r="P51" s="168">
        <f t="shared" si="16"/>
        <v>616</v>
      </c>
      <c r="Q51" s="168">
        <f t="shared" si="17"/>
        <v>1386</v>
      </c>
      <c r="R51" s="141">
        <f t="shared" si="29"/>
        <v>693</v>
      </c>
      <c r="S51" s="141">
        <f t="shared" si="30"/>
        <v>770</v>
      </c>
      <c r="T51" s="141">
        <f t="shared" si="31"/>
        <v>184.65750916685693</v>
      </c>
      <c r="U51" s="169">
        <f t="shared" si="32"/>
        <v>4.4894267515923563</v>
      </c>
      <c r="V51" s="168">
        <f t="shared" si="33"/>
        <v>3664</v>
      </c>
      <c r="W51" s="141">
        <f t="shared" si="41"/>
        <v>14000</v>
      </c>
      <c r="X51" s="170">
        <f>ROUNDUP(('LT + Q.D.'!Y49),0)</f>
        <v>43</v>
      </c>
      <c r="Y51" s="171">
        <f t="shared" si="19"/>
        <v>17621</v>
      </c>
      <c r="Z51" s="170">
        <f>ROUNDUP((AA647*'domanda mensile 5F0305'!$C$8)+(simulazione!AA1249*'domanda mensile 5F0537'!$B$8),0)</f>
        <v>71</v>
      </c>
      <c r="AA51" s="166">
        <v>0</v>
      </c>
      <c r="AB51" s="166">
        <v>0</v>
      </c>
      <c r="AC51" s="166" t="s">
        <v>254</v>
      </c>
      <c r="AD51" s="166">
        <v>0</v>
      </c>
      <c r="AE51" s="166">
        <f t="shared" si="34"/>
        <v>0</v>
      </c>
      <c r="AF51" s="141">
        <f t="shared" si="35"/>
        <v>3925</v>
      </c>
      <c r="AG51" s="172">
        <f t="shared" si="36"/>
        <v>2925</v>
      </c>
      <c r="AH51" s="173">
        <f t="shared" si="37"/>
        <v>1386</v>
      </c>
      <c r="AK51" s="134">
        <f t="shared" si="38"/>
        <v>3664</v>
      </c>
      <c r="AL51" s="113">
        <f t="shared" si="20"/>
        <v>693</v>
      </c>
      <c r="AM51" s="113">
        <f t="shared" si="39"/>
        <v>693</v>
      </c>
      <c r="AN51" s="113">
        <f t="shared" si="21"/>
        <v>1386</v>
      </c>
      <c r="AO51" s="113">
        <f t="shared" si="40"/>
        <v>2386</v>
      </c>
      <c r="AP51" s="113">
        <f t="shared" si="22"/>
        <v>2925</v>
      </c>
      <c r="AQ51" s="113">
        <f t="shared" si="23"/>
        <v>3925</v>
      </c>
      <c r="AR51" s="137">
        <f t="shared" si="24"/>
        <v>2.6435786435786435</v>
      </c>
      <c r="AS51" s="4"/>
      <c r="AT51" s="327"/>
      <c r="AU51" s="327"/>
      <c r="AV51" s="143">
        <f t="shared" si="25"/>
        <v>3664</v>
      </c>
      <c r="AW51" s="339"/>
      <c r="AX51" s="331"/>
      <c r="AY51" s="347"/>
      <c r="AZ51" s="360"/>
      <c r="BA51" s="347"/>
      <c r="BB51" s="347"/>
      <c r="BC51" s="356"/>
    </row>
    <row r="52" spans="6:55" ht="18.75" x14ac:dyDescent="0.25">
      <c r="F52" s="165">
        <v>47</v>
      </c>
      <c r="G52" s="166">
        <v>10</v>
      </c>
      <c r="H52" s="166" t="s">
        <v>66</v>
      </c>
      <c r="I52" s="167">
        <f>ADU!R50*2</f>
        <v>58.520156451478258</v>
      </c>
      <c r="J52" s="168">
        <f t="shared" si="26"/>
        <v>732</v>
      </c>
      <c r="K52" s="166">
        <v>10000</v>
      </c>
      <c r="L52" s="166">
        <v>0</v>
      </c>
      <c r="M52" s="141">
        <f t="shared" si="15"/>
        <v>1000</v>
      </c>
      <c r="N52" s="168">
        <f t="shared" si="27"/>
        <v>1464</v>
      </c>
      <c r="O52" s="168">
        <f t="shared" si="28"/>
        <v>732</v>
      </c>
      <c r="P52" s="168">
        <f t="shared" si="16"/>
        <v>586</v>
      </c>
      <c r="Q52" s="168">
        <f t="shared" si="17"/>
        <v>1318</v>
      </c>
      <c r="R52" s="141">
        <f t="shared" si="29"/>
        <v>659</v>
      </c>
      <c r="S52" s="141">
        <f t="shared" si="30"/>
        <v>732</v>
      </c>
      <c r="T52" s="141">
        <f t="shared" si="31"/>
        <v>175.56046935443476</v>
      </c>
      <c r="U52" s="169">
        <f t="shared" si="32"/>
        <v>2.0156002115282918</v>
      </c>
      <c r="V52" s="168">
        <f t="shared" si="33"/>
        <v>3664</v>
      </c>
      <c r="W52" s="141">
        <f t="shared" si="41"/>
        <v>4000</v>
      </c>
      <c r="X52" s="170">
        <f>ROUNDUP(('LT + Q.D.'!Y50),0)</f>
        <v>41</v>
      </c>
      <c r="Y52" s="171">
        <f t="shared" si="19"/>
        <v>7623</v>
      </c>
      <c r="Z52" s="170">
        <f>ROUNDUP((AA648*'domanda mensile 5F0305'!$C$8)+(simulazione!AA1250*'domanda mensile 5F0537'!$B$8),0)</f>
        <v>0</v>
      </c>
      <c r="AA52" s="166">
        <v>0</v>
      </c>
      <c r="AB52" s="166">
        <v>0</v>
      </c>
      <c r="AC52" s="166" t="s">
        <v>254</v>
      </c>
      <c r="AD52" s="166">
        <f>AA27</f>
        <v>10000</v>
      </c>
      <c r="AE52" s="166">
        <f t="shared" si="34"/>
        <v>0</v>
      </c>
      <c r="AF52" s="141">
        <f t="shared" si="35"/>
        <v>3782</v>
      </c>
      <c r="AG52" s="172">
        <f t="shared" si="36"/>
        <v>2782</v>
      </c>
      <c r="AH52" s="173">
        <f t="shared" si="37"/>
        <v>1318</v>
      </c>
      <c r="AK52" s="134">
        <f t="shared" si="38"/>
        <v>3664</v>
      </c>
      <c r="AL52" s="113">
        <f t="shared" si="20"/>
        <v>659</v>
      </c>
      <c r="AM52" s="113">
        <f t="shared" si="39"/>
        <v>659</v>
      </c>
      <c r="AN52" s="113">
        <f t="shared" si="21"/>
        <v>1318</v>
      </c>
      <c r="AO52" s="113">
        <f t="shared" si="40"/>
        <v>2318</v>
      </c>
      <c r="AP52" s="113">
        <f t="shared" si="22"/>
        <v>2782</v>
      </c>
      <c r="AQ52" s="113">
        <f t="shared" si="23"/>
        <v>3782</v>
      </c>
      <c r="AR52" s="138">
        <f t="shared" si="24"/>
        <v>2.779969650986343</v>
      </c>
      <c r="AS52" s="4"/>
      <c r="AT52" s="327"/>
      <c r="AU52" s="327"/>
      <c r="AV52" s="143">
        <f t="shared" si="25"/>
        <v>3664</v>
      </c>
      <c r="AW52" s="339"/>
      <c r="AX52" s="331"/>
      <c r="AY52" s="347"/>
      <c r="AZ52" s="360"/>
      <c r="BA52" s="347"/>
      <c r="BB52" s="347"/>
      <c r="BC52" s="356"/>
    </row>
    <row r="53" spans="6:55" ht="18.75" x14ac:dyDescent="0.25">
      <c r="F53" s="165">
        <v>48</v>
      </c>
      <c r="G53" s="166">
        <v>10</v>
      </c>
      <c r="H53" s="166" t="s">
        <v>67</v>
      </c>
      <c r="I53" s="167">
        <f>ADU!R51*2</f>
        <v>55.687246907620441</v>
      </c>
      <c r="J53" s="168">
        <f t="shared" si="26"/>
        <v>697</v>
      </c>
      <c r="K53" s="166">
        <v>10000</v>
      </c>
      <c r="L53" s="166">
        <v>0</v>
      </c>
      <c r="M53" s="141">
        <f t="shared" si="15"/>
        <v>1000</v>
      </c>
      <c r="N53" s="168">
        <f t="shared" si="27"/>
        <v>1393</v>
      </c>
      <c r="O53" s="168">
        <f t="shared" si="28"/>
        <v>697</v>
      </c>
      <c r="P53" s="168">
        <f t="shared" si="16"/>
        <v>558</v>
      </c>
      <c r="Q53" s="168">
        <f t="shared" si="17"/>
        <v>1255</v>
      </c>
      <c r="R53" s="141">
        <f t="shared" si="29"/>
        <v>627.5</v>
      </c>
      <c r="S53" s="141">
        <f t="shared" si="30"/>
        <v>697</v>
      </c>
      <c r="T53" s="141">
        <f t="shared" si="31"/>
        <v>167.06174072286132</v>
      </c>
      <c r="U53" s="169">
        <f t="shared" si="32"/>
        <v>2.0896381578947367</v>
      </c>
      <c r="V53" s="168">
        <f t="shared" si="33"/>
        <v>3664</v>
      </c>
      <c r="W53" s="141">
        <f t="shared" si="41"/>
        <v>4000</v>
      </c>
      <c r="X53" s="170">
        <f>ROUNDUP(('LT + Q.D.'!Y51),0)</f>
        <v>41</v>
      </c>
      <c r="Y53" s="171">
        <f t="shared" si="19"/>
        <v>7623</v>
      </c>
      <c r="Z53" s="170">
        <f>ROUNDUP((AA649*'domanda mensile 5F0305'!$C$8)+(simulazione!AA1251*'domanda mensile 5F0537'!$B$8),0)</f>
        <v>0</v>
      </c>
      <c r="AA53" s="166">
        <v>0</v>
      </c>
      <c r="AB53" s="166">
        <v>0</v>
      </c>
      <c r="AC53" s="166" t="s">
        <v>254</v>
      </c>
      <c r="AD53" s="166">
        <v>0</v>
      </c>
      <c r="AE53" s="166">
        <f t="shared" si="34"/>
        <v>0</v>
      </c>
      <c r="AF53" s="141">
        <f t="shared" si="35"/>
        <v>3648</v>
      </c>
      <c r="AG53" s="172">
        <f t="shared" si="36"/>
        <v>2648</v>
      </c>
      <c r="AH53" s="173">
        <f t="shared" si="37"/>
        <v>1255</v>
      </c>
      <c r="AK53" s="134">
        <f t="shared" si="38"/>
        <v>3664</v>
      </c>
      <c r="AL53" s="113">
        <f t="shared" si="20"/>
        <v>628</v>
      </c>
      <c r="AM53" s="113">
        <f t="shared" si="39"/>
        <v>628</v>
      </c>
      <c r="AN53" s="113">
        <f t="shared" si="21"/>
        <v>1255</v>
      </c>
      <c r="AO53" s="113">
        <f t="shared" si="40"/>
        <v>2255</v>
      </c>
      <c r="AP53" s="113">
        <f t="shared" si="22"/>
        <v>2648</v>
      </c>
      <c r="AQ53" s="113">
        <f t="shared" si="23"/>
        <v>3648</v>
      </c>
      <c r="AR53" s="138">
        <f t="shared" si="24"/>
        <v>2.9195219123505978</v>
      </c>
      <c r="AS53" s="4"/>
      <c r="AT53" s="327"/>
      <c r="AU53" s="327"/>
      <c r="AV53" s="143">
        <f t="shared" si="25"/>
        <v>3664</v>
      </c>
      <c r="AW53" s="339"/>
      <c r="AX53" s="331"/>
      <c r="AY53" s="347"/>
      <c r="AZ53" s="360"/>
      <c r="BA53" s="347"/>
      <c r="BB53" s="347"/>
      <c r="BC53" s="356"/>
    </row>
    <row r="54" spans="6:55" ht="18.75" x14ac:dyDescent="0.25">
      <c r="F54" s="165">
        <v>49</v>
      </c>
      <c r="G54" s="166">
        <v>10</v>
      </c>
      <c r="H54" s="166" t="s">
        <v>68</v>
      </c>
      <c r="I54" s="167">
        <f>ADU!R52*2</f>
        <v>52.854337363762625</v>
      </c>
      <c r="J54" s="168">
        <f t="shared" si="26"/>
        <v>661</v>
      </c>
      <c r="K54" s="166">
        <v>10000</v>
      </c>
      <c r="L54" s="166">
        <v>0</v>
      </c>
      <c r="M54" s="141">
        <f t="shared" si="15"/>
        <v>1000</v>
      </c>
      <c r="N54" s="168">
        <f t="shared" si="27"/>
        <v>1322</v>
      </c>
      <c r="O54" s="168">
        <f t="shared" si="28"/>
        <v>661</v>
      </c>
      <c r="P54" s="168">
        <f t="shared" si="16"/>
        <v>529</v>
      </c>
      <c r="Q54" s="168">
        <f t="shared" si="17"/>
        <v>1190</v>
      </c>
      <c r="R54" s="141">
        <f t="shared" si="29"/>
        <v>595</v>
      </c>
      <c r="S54" s="141">
        <f t="shared" si="30"/>
        <v>661</v>
      </c>
      <c r="T54" s="141">
        <f t="shared" si="31"/>
        <v>158.56301209128787</v>
      </c>
      <c r="U54" s="169">
        <f t="shared" si="32"/>
        <v>2.1705580865603644</v>
      </c>
      <c r="V54" s="168">
        <f t="shared" si="33"/>
        <v>3664</v>
      </c>
      <c r="W54" s="141">
        <f t="shared" si="41"/>
        <v>4000</v>
      </c>
      <c r="X54" s="170">
        <f>ROUNDUP(('LT + Q.D.'!Y52),0)</f>
        <v>41</v>
      </c>
      <c r="Y54" s="171">
        <f t="shared" si="19"/>
        <v>7623</v>
      </c>
      <c r="Z54" s="170">
        <f>ROUNDUP((AA650*'domanda mensile 5F0305'!$C$8)+(simulazione!AA1252*'domanda mensile 5F0537'!$B$8),0)</f>
        <v>0</v>
      </c>
      <c r="AA54" s="166">
        <v>0</v>
      </c>
      <c r="AB54" s="166">
        <v>0</v>
      </c>
      <c r="AC54" s="166" t="s">
        <v>254</v>
      </c>
      <c r="AD54" s="166">
        <v>0</v>
      </c>
      <c r="AE54" s="166">
        <f t="shared" si="34"/>
        <v>0</v>
      </c>
      <c r="AF54" s="141">
        <f t="shared" si="35"/>
        <v>3512</v>
      </c>
      <c r="AG54" s="172">
        <f t="shared" si="36"/>
        <v>2512</v>
      </c>
      <c r="AH54" s="173">
        <f t="shared" si="37"/>
        <v>1190</v>
      </c>
      <c r="AK54" s="134">
        <f t="shared" si="38"/>
        <v>3664</v>
      </c>
      <c r="AL54" s="113">
        <f t="shared" si="20"/>
        <v>595</v>
      </c>
      <c r="AM54" s="113">
        <f t="shared" si="39"/>
        <v>595</v>
      </c>
      <c r="AN54" s="113">
        <f t="shared" si="21"/>
        <v>1190</v>
      </c>
      <c r="AO54" s="113">
        <f t="shared" si="40"/>
        <v>2190</v>
      </c>
      <c r="AP54" s="113">
        <f t="shared" si="22"/>
        <v>2512</v>
      </c>
      <c r="AQ54" s="113">
        <f t="shared" si="23"/>
        <v>3512</v>
      </c>
      <c r="AR54" s="138">
        <f t="shared" si="24"/>
        <v>3.0789915966386556</v>
      </c>
      <c r="AS54" s="4"/>
      <c r="AT54" s="327"/>
      <c r="AU54" s="327"/>
      <c r="AV54" s="143">
        <f t="shared" si="25"/>
        <v>3664</v>
      </c>
      <c r="AW54" s="339"/>
      <c r="AX54" s="331"/>
      <c r="AY54" s="347"/>
      <c r="AZ54" s="360"/>
      <c r="BA54" s="347"/>
      <c r="BB54" s="347"/>
      <c r="BC54" s="356"/>
    </row>
    <row r="55" spans="6:55" ht="18.75" x14ac:dyDescent="0.25">
      <c r="F55" s="165">
        <v>50</v>
      </c>
      <c r="G55" s="166">
        <v>10</v>
      </c>
      <c r="H55" s="166" t="s">
        <v>64</v>
      </c>
      <c r="I55" s="167">
        <f>ADU!R53*2</f>
        <v>52.870304854190508</v>
      </c>
      <c r="J55" s="168">
        <f t="shared" si="26"/>
        <v>661</v>
      </c>
      <c r="K55" s="166">
        <v>10000</v>
      </c>
      <c r="L55" s="166">
        <v>0</v>
      </c>
      <c r="M55" s="141">
        <f t="shared" si="15"/>
        <v>1000</v>
      </c>
      <c r="N55" s="168">
        <f t="shared" si="27"/>
        <v>1322</v>
      </c>
      <c r="O55" s="168">
        <f t="shared" si="28"/>
        <v>661</v>
      </c>
      <c r="P55" s="168">
        <f t="shared" si="16"/>
        <v>529</v>
      </c>
      <c r="Q55" s="168">
        <f t="shared" si="17"/>
        <v>1190</v>
      </c>
      <c r="R55" s="141">
        <f t="shared" si="29"/>
        <v>595</v>
      </c>
      <c r="S55" s="141">
        <f t="shared" si="30"/>
        <v>661</v>
      </c>
      <c r="T55" s="141">
        <f t="shared" si="31"/>
        <v>158.61091456257151</v>
      </c>
      <c r="U55" s="169">
        <f t="shared" si="32"/>
        <v>2.1773917995444192</v>
      </c>
      <c r="V55" s="168">
        <f t="shared" si="33"/>
        <v>3664</v>
      </c>
      <c r="W55" s="141">
        <f t="shared" si="41"/>
        <v>4000</v>
      </c>
      <c r="X55" s="170">
        <f>ROUNDUP(('LT + Q.D.'!Y53),0)</f>
        <v>17</v>
      </c>
      <c r="Y55" s="171">
        <f t="shared" si="19"/>
        <v>7647</v>
      </c>
      <c r="Z55" s="170">
        <f>ROUNDUP((AA651*'domanda mensile 5F0305'!$C$8)+(simulazione!AA1253*'domanda mensile 5F0537'!$B$8),0)</f>
        <v>0</v>
      </c>
      <c r="AA55" s="166">
        <v>0</v>
      </c>
      <c r="AB55" s="166">
        <v>0</v>
      </c>
      <c r="AC55" s="166" t="s">
        <v>254</v>
      </c>
      <c r="AD55" s="166">
        <v>0</v>
      </c>
      <c r="AE55" s="166">
        <f t="shared" si="34"/>
        <v>0</v>
      </c>
      <c r="AF55" s="141">
        <f t="shared" si="35"/>
        <v>3512</v>
      </c>
      <c r="AG55" s="172">
        <f t="shared" si="36"/>
        <v>2512</v>
      </c>
      <c r="AH55" s="173">
        <f t="shared" si="37"/>
        <v>1190</v>
      </c>
      <c r="AK55" s="134">
        <f t="shared" si="38"/>
        <v>3664</v>
      </c>
      <c r="AL55" s="113">
        <f t="shared" si="20"/>
        <v>595</v>
      </c>
      <c r="AM55" s="113">
        <f t="shared" si="39"/>
        <v>595</v>
      </c>
      <c r="AN55" s="113">
        <f t="shared" si="21"/>
        <v>1190</v>
      </c>
      <c r="AO55" s="113">
        <f t="shared" si="40"/>
        <v>2190</v>
      </c>
      <c r="AP55" s="113">
        <f t="shared" si="22"/>
        <v>2512</v>
      </c>
      <c r="AQ55" s="113">
        <f t="shared" si="23"/>
        <v>3512</v>
      </c>
      <c r="AR55" s="138">
        <f t="shared" si="24"/>
        <v>3.0789915966386556</v>
      </c>
      <c r="AS55" s="4"/>
      <c r="AT55" s="327"/>
      <c r="AU55" s="327"/>
      <c r="AV55" s="143">
        <f t="shared" si="25"/>
        <v>3664</v>
      </c>
      <c r="AW55" s="339"/>
      <c r="AX55" s="331"/>
      <c r="AY55" s="347"/>
      <c r="AZ55" s="360"/>
      <c r="BA55" s="347"/>
      <c r="BB55" s="347"/>
      <c r="BC55" s="356"/>
    </row>
    <row r="56" spans="6:55" ht="18.75" x14ac:dyDescent="0.25">
      <c r="F56" s="165">
        <v>51</v>
      </c>
      <c r="G56" s="166">
        <v>11</v>
      </c>
      <c r="H56" s="166" t="s">
        <v>70</v>
      </c>
      <c r="I56" s="167">
        <f>ADU!R54*2</f>
        <v>55.286089100618391</v>
      </c>
      <c r="J56" s="168">
        <f t="shared" si="26"/>
        <v>692</v>
      </c>
      <c r="K56" s="166">
        <v>10000</v>
      </c>
      <c r="L56" s="166">
        <v>0</v>
      </c>
      <c r="M56" s="141">
        <f t="shared" si="15"/>
        <v>1000</v>
      </c>
      <c r="N56" s="168">
        <f t="shared" si="27"/>
        <v>1383</v>
      </c>
      <c r="O56" s="168">
        <f t="shared" si="28"/>
        <v>692</v>
      </c>
      <c r="P56" s="168">
        <f t="shared" si="16"/>
        <v>554</v>
      </c>
      <c r="Q56" s="168">
        <f t="shared" si="17"/>
        <v>1246</v>
      </c>
      <c r="R56" s="141">
        <f t="shared" si="29"/>
        <v>623</v>
      </c>
      <c r="S56" s="141">
        <f t="shared" si="30"/>
        <v>692</v>
      </c>
      <c r="T56" s="141">
        <f t="shared" si="31"/>
        <v>165.85826730185516</v>
      </c>
      <c r="U56" s="169">
        <f t="shared" si="32"/>
        <v>2.1071920639294572</v>
      </c>
      <c r="V56" s="168">
        <f t="shared" si="33"/>
        <v>3664</v>
      </c>
      <c r="W56" s="141">
        <f t="shared" si="41"/>
        <v>4000</v>
      </c>
      <c r="X56" s="170">
        <f>ROUNDUP(('LT + Q.D.'!Y54),0)</f>
        <v>17</v>
      </c>
      <c r="Y56" s="171">
        <f t="shared" si="19"/>
        <v>7647</v>
      </c>
      <c r="Z56" s="170">
        <f>ROUNDUP((AA652*'domanda mensile 5F0305'!$C$8)+(simulazione!AA1254*'domanda mensile 5F0537'!$B$8),0)</f>
        <v>0</v>
      </c>
      <c r="AA56" s="166">
        <v>0</v>
      </c>
      <c r="AB56" s="166">
        <v>0</v>
      </c>
      <c r="AC56" s="166" t="s">
        <v>254</v>
      </c>
      <c r="AD56" s="166">
        <v>0</v>
      </c>
      <c r="AE56" s="166">
        <f t="shared" si="34"/>
        <v>0</v>
      </c>
      <c r="AF56" s="141">
        <f t="shared" si="35"/>
        <v>3629</v>
      </c>
      <c r="AG56" s="172">
        <f t="shared" si="36"/>
        <v>2629</v>
      </c>
      <c r="AH56" s="173">
        <f t="shared" si="37"/>
        <v>1246</v>
      </c>
      <c r="AK56" s="134">
        <f t="shared" si="38"/>
        <v>3664</v>
      </c>
      <c r="AL56" s="113">
        <f t="shared" si="20"/>
        <v>623</v>
      </c>
      <c r="AM56" s="113">
        <f t="shared" si="39"/>
        <v>623</v>
      </c>
      <c r="AN56" s="113">
        <f t="shared" si="21"/>
        <v>1246</v>
      </c>
      <c r="AO56" s="113">
        <f t="shared" si="40"/>
        <v>2246</v>
      </c>
      <c r="AP56" s="113">
        <f t="shared" si="22"/>
        <v>2629</v>
      </c>
      <c r="AQ56" s="113">
        <f t="shared" si="23"/>
        <v>3629</v>
      </c>
      <c r="AR56" s="138">
        <f t="shared" si="24"/>
        <v>2.9406099518459068</v>
      </c>
      <c r="AS56" s="4"/>
      <c r="AT56" s="327"/>
      <c r="AU56" s="327"/>
      <c r="AV56" s="143">
        <f t="shared" si="25"/>
        <v>3664</v>
      </c>
      <c r="AW56" s="339"/>
      <c r="AX56" s="331"/>
      <c r="AY56" s="347"/>
      <c r="AZ56" s="360"/>
      <c r="BA56" s="347"/>
      <c r="BB56" s="347"/>
      <c r="BC56" s="356"/>
    </row>
    <row r="57" spans="6:55" ht="18.75" x14ac:dyDescent="0.25">
      <c r="F57" s="165">
        <v>52</v>
      </c>
      <c r="G57" s="166">
        <v>11</v>
      </c>
      <c r="H57" s="166" t="s">
        <v>71</v>
      </c>
      <c r="I57" s="167">
        <f>ADU!R55*2</f>
        <v>57.701873347046273</v>
      </c>
      <c r="J57" s="168">
        <f t="shared" si="26"/>
        <v>722</v>
      </c>
      <c r="K57" s="166">
        <v>10000</v>
      </c>
      <c r="L57" s="166">
        <v>0</v>
      </c>
      <c r="M57" s="141">
        <f t="shared" si="15"/>
        <v>1000</v>
      </c>
      <c r="N57" s="168">
        <f t="shared" si="27"/>
        <v>1443</v>
      </c>
      <c r="O57" s="168">
        <f t="shared" si="28"/>
        <v>722</v>
      </c>
      <c r="P57" s="168">
        <f t="shared" si="16"/>
        <v>578</v>
      </c>
      <c r="Q57" s="168">
        <f t="shared" si="17"/>
        <v>1300</v>
      </c>
      <c r="R57" s="141">
        <f t="shared" si="29"/>
        <v>650</v>
      </c>
      <c r="S57" s="141">
        <f t="shared" si="30"/>
        <v>722</v>
      </c>
      <c r="T57" s="141">
        <f t="shared" si="31"/>
        <v>173.10562004113882</v>
      </c>
      <c r="U57" s="169">
        <f t="shared" si="32"/>
        <v>2.0430136254341438</v>
      </c>
      <c r="V57" s="168">
        <f t="shared" si="33"/>
        <v>3664</v>
      </c>
      <c r="W57" s="141">
        <f t="shared" si="41"/>
        <v>4000</v>
      </c>
      <c r="X57" s="170">
        <f>ROUNDUP(('LT + Q.D.'!Y55),0)</f>
        <v>17</v>
      </c>
      <c r="Y57" s="171">
        <f t="shared" si="19"/>
        <v>7647</v>
      </c>
      <c r="Z57" s="170">
        <f>ROUNDUP((AA653*'domanda mensile 5F0305'!$C$8)+(simulazione!AA1255*'domanda mensile 5F0537'!$B$8),0)</f>
        <v>0</v>
      </c>
      <c r="AA57" s="166">
        <v>0</v>
      </c>
      <c r="AB57" s="166">
        <v>0</v>
      </c>
      <c r="AC57" s="166" t="s">
        <v>254</v>
      </c>
      <c r="AD57" s="166">
        <v>0</v>
      </c>
      <c r="AE57" s="166">
        <f t="shared" si="34"/>
        <v>0</v>
      </c>
      <c r="AF57" s="141">
        <f t="shared" si="35"/>
        <v>3743</v>
      </c>
      <c r="AG57" s="172">
        <f t="shared" si="36"/>
        <v>2743</v>
      </c>
      <c r="AH57" s="173">
        <f t="shared" si="37"/>
        <v>1300</v>
      </c>
      <c r="AK57" s="134">
        <f t="shared" si="38"/>
        <v>3664</v>
      </c>
      <c r="AL57" s="113">
        <f t="shared" si="20"/>
        <v>650</v>
      </c>
      <c r="AM57" s="113">
        <f t="shared" si="39"/>
        <v>650</v>
      </c>
      <c r="AN57" s="113">
        <f t="shared" si="21"/>
        <v>1300</v>
      </c>
      <c r="AO57" s="113">
        <f t="shared" si="40"/>
        <v>2300</v>
      </c>
      <c r="AP57" s="113">
        <f t="shared" si="22"/>
        <v>2743</v>
      </c>
      <c r="AQ57" s="113">
        <f t="shared" si="23"/>
        <v>3743</v>
      </c>
      <c r="AR57" s="138">
        <f t="shared" si="24"/>
        <v>2.8184615384615386</v>
      </c>
      <c r="AS57" s="4"/>
      <c r="AT57" s="327"/>
      <c r="AU57" s="327"/>
      <c r="AV57" s="143">
        <f t="shared" si="25"/>
        <v>3664</v>
      </c>
      <c r="AW57" s="339"/>
      <c r="AX57" s="331"/>
      <c r="AY57" s="347"/>
      <c r="AZ57" s="360"/>
      <c r="BA57" s="347"/>
      <c r="BB57" s="347"/>
      <c r="BC57" s="356"/>
    </row>
    <row r="58" spans="6:55" ht="18.75" x14ac:dyDescent="0.25">
      <c r="F58" s="165">
        <v>53</v>
      </c>
      <c r="G58" s="166">
        <v>11</v>
      </c>
      <c r="H58" s="166" t="s">
        <v>72</v>
      </c>
      <c r="I58" s="167">
        <f>ADU!R56*2</f>
        <v>60.117657593474142</v>
      </c>
      <c r="J58" s="168">
        <f t="shared" si="26"/>
        <v>752</v>
      </c>
      <c r="K58" s="166">
        <v>10000</v>
      </c>
      <c r="L58" s="166">
        <v>0</v>
      </c>
      <c r="M58" s="141">
        <f t="shared" si="15"/>
        <v>1000</v>
      </c>
      <c r="N58" s="168">
        <f t="shared" si="27"/>
        <v>1503</v>
      </c>
      <c r="O58" s="168">
        <f t="shared" si="28"/>
        <v>752</v>
      </c>
      <c r="P58" s="168">
        <f t="shared" si="16"/>
        <v>602</v>
      </c>
      <c r="Q58" s="168">
        <f t="shared" si="17"/>
        <v>1354</v>
      </c>
      <c r="R58" s="141">
        <f t="shared" si="29"/>
        <v>677</v>
      </c>
      <c r="S58" s="141">
        <f t="shared" si="30"/>
        <v>752</v>
      </c>
      <c r="T58" s="141">
        <f t="shared" si="31"/>
        <v>180.35297278042242</v>
      </c>
      <c r="U58" s="169">
        <f t="shared" si="32"/>
        <v>1.9826289862587503</v>
      </c>
      <c r="V58" s="168">
        <f t="shared" si="33"/>
        <v>3664</v>
      </c>
      <c r="W58" s="141">
        <f t="shared" si="41"/>
        <v>4000</v>
      </c>
      <c r="X58" s="170">
        <f>ROUNDUP(('LT + Q.D.'!Y56),0)</f>
        <v>17</v>
      </c>
      <c r="Y58" s="171">
        <f t="shared" si="19"/>
        <v>7647</v>
      </c>
      <c r="Z58" s="170">
        <f>ROUNDUP((AA654*'domanda mensile 5F0305'!$C$8)+(simulazione!AA1256*'domanda mensile 5F0537'!$B$8),0)</f>
        <v>0</v>
      </c>
      <c r="AA58" s="166">
        <v>0</v>
      </c>
      <c r="AB58" s="166">
        <v>0</v>
      </c>
      <c r="AC58" s="166" t="s">
        <v>254</v>
      </c>
      <c r="AD58" s="166">
        <v>0</v>
      </c>
      <c r="AE58" s="166">
        <f t="shared" si="34"/>
        <v>0</v>
      </c>
      <c r="AF58" s="141">
        <f t="shared" si="35"/>
        <v>3857</v>
      </c>
      <c r="AG58" s="172">
        <f t="shared" si="36"/>
        <v>2857</v>
      </c>
      <c r="AH58" s="173">
        <f t="shared" si="37"/>
        <v>1354</v>
      </c>
      <c r="AK58" s="134">
        <f t="shared" si="38"/>
        <v>3664</v>
      </c>
      <c r="AL58" s="113">
        <f t="shared" si="20"/>
        <v>677</v>
      </c>
      <c r="AM58" s="113">
        <f t="shared" si="39"/>
        <v>677</v>
      </c>
      <c r="AN58" s="113">
        <f t="shared" si="21"/>
        <v>1354</v>
      </c>
      <c r="AO58" s="113">
        <f t="shared" si="40"/>
        <v>2354</v>
      </c>
      <c r="AP58" s="113">
        <f t="shared" si="22"/>
        <v>2857</v>
      </c>
      <c r="AQ58" s="113">
        <f t="shared" si="23"/>
        <v>3857</v>
      </c>
      <c r="AR58" s="138">
        <f t="shared" si="24"/>
        <v>2.706056129985229</v>
      </c>
      <c r="AS58" s="4"/>
      <c r="AT58" s="327"/>
      <c r="AU58" s="327"/>
      <c r="AV58" s="143">
        <f t="shared" si="25"/>
        <v>3664</v>
      </c>
      <c r="AW58" s="339"/>
      <c r="AX58" s="331"/>
      <c r="AY58" s="347"/>
      <c r="AZ58" s="360"/>
      <c r="BA58" s="347"/>
      <c r="BB58" s="347"/>
      <c r="BC58" s="356"/>
    </row>
    <row r="59" spans="6:55" ht="18.75" x14ac:dyDescent="0.25">
      <c r="F59" s="165">
        <v>54</v>
      </c>
      <c r="G59" s="166">
        <v>11</v>
      </c>
      <c r="H59" s="166" t="s">
        <v>73</v>
      </c>
      <c r="I59" s="167">
        <f>ADU!R57*2</f>
        <v>62.533441839902025</v>
      </c>
      <c r="J59" s="168">
        <f t="shared" si="26"/>
        <v>782</v>
      </c>
      <c r="K59" s="166">
        <v>10000</v>
      </c>
      <c r="L59" s="166">
        <v>0</v>
      </c>
      <c r="M59" s="141">
        <f t="shared" si="15"/>
        <v>1000</v>
      </c>
      <c r="N59" s="168">
        <f t="shared" si="27"/>
        <v>1564</v>
      </c>
      <c r="O59" s="168">
        <f t="shared" si="28"/>
        <v>782</v>
      </c>
      <c r="P59" s="168">
        <f t="shared" si="16"/>
        <v>626</v>
      </c>
      <c r="Q59" s="168">
        <f t="shared" si="17"/>
        <v>1408</v>
      </c>
      <c r="R59" s="141">
        <f t="shared" si="29"/>
        <v>704</v>
      </c>
      <c r="S59" s="141">
        <f t="shared" si="30"/>
        <v>782</v>
      </c>
      <c r="T59" s="141">
        <f t="shared" si="31"/>
        <v>187.60032551970608</v>
      </c>
      <c r="U59" s="169">
        <f t="shared" si="32"/>
        <v>1.9252265861027191</v>
      </c>
      <c r="V59" s="168">
        <f t="shared" si="33"/>
        <v>3664</v>
      </c>
      <c r="W59" s="141">
        <f t="shared" si="41"/>
        <v>4000</v>
      </c>
      <c r="X59" s="170">
        <f>ROUNDUP(('LT + Q.D.'!Y57),0)</f>
        <v>17</v>
      </c>
      <c r="Y59" s="171">
        <f t="shared" si="19"/>
        <v>7647</v>
      </c>
      <c r="Z59" s="170">
        <f>ROUNDUP((AA655*'domanda mensile 5F0305'!$C$8)+(simulazione!AA1257*'domanda mensile 5F0537'!$B$8),0)</f>
        <v>0</v>
      </c>
      <c r="AA59" s="166">
        <v>0</v>
      </c>
      <c r="AB59" s="166">
        <v>0</v>
      </c>
      <c r="AC59" s="166" t="s">
        <v>254</v>
      </c>
      <c r="AD59" s="166">
        <v>0</v>
      </c>
      <c r="AE59" s="166">
        <f t="shared" si="34"/>
        <v>0</v>
      </c>
      <c r="AF59" s="141">
        <f t="shared" si="35"/>
        <v>3972</v>
      </c>
      <c r="AG59" s="172">
        <f t="shared" si="36"/>
        <v>2972</v>
      </c>
      <c r="AH59" s="173">
        <f t="shared" si="37"/>
        <v>1408</v>
      </c>
      <c r="AK59" s="134">
        <f t="shared" si="38"/>
        <v>3664</v>
      </c>
      <c r="AL59" s="113">
        <f t="shared" si="20"/>
        <v>704</v>
      </c>
      <c r="AM59" s="113">
        <f t="shared" si="39"/>
        <v>704</v>
      </c>
      <c r="AN59" s="113">
        <f t="shared" si="21"/>
        <v>1408</v>
      </c>
      <c r="AO59" s="113">
        <f t="shared" si="40"/>
        <v>2408</v>
      </c>
      <c r="AP59" s="113">
        <f t="shared" si="22"/>
        <v>2972</v>
      </c>
      <c r="AQ59" s="113">
        <f t="shared" si="23"/>
        <v>3972</v>
      </c>
      <c r="AR59" s="138">
        <f t="shared" si="24"/>
        <v>2.6022727272727271</v>
      </c>
      <c r="AS59" s="4"/>
      <c r="AT59" s="327"/>
      <c r="AU59" s="327"/>
      <c r="AV59" s="143">
        <f t="shared" si="25"/>
        <v>3664</v>
      </c>
      <c r="AW59" s="339"/>
      <c r="AX59" s="331"/>
      <c r="AY59" s="347"/>
      <c r="AZ59" s="360"/>
      <c r="BA59" s="347"/>
      <c r="BB59" s="347"/>
      <c r="BC59" s="356"/>
    </row>
    <row r="60" spans="6:55" ht="18.75" x14ac:dyDescent="0.25">
      <c r="F60" s="165">
        <v>55</v>
      </c>
      <c r="G60" s="166">
        <v>11</v>
      </c>
      <c r="H60" s="166" t="s">
        <v>69</v>
      </c>
      <c r="I60" s="167">
        <f>ADU!R58*2</f>
        <v>62.188873479663229</v>
      </c>
      <c r="J60" s="168">
        <f t="shared" si="26"/>
        <v>778</v>
      </c>
      <c r="K60" s="166">
        <v>10000</v>
      </c>
      <c r="L60" s="166">
        <v>0</v>
      </c>
      <c r="M60" s="141">
        <f t="shared" si="15"/>
        <v>1000</v>
      </c>
      <c r="N60" s="168">
        <f t="shared" si="27"/>
        <v>1555</v>
      </c>
      <c r="O60" s="168">
        <f t="shared" si="28"/>
        <v>778</v>
      </c>
      <c r="P60" s="168">
        <f t="shared" si="16"/>
        <v>623</v>
      </c>
      <c r="Q60" s="168">
        <f t="shared" si="17"/>
        <v>1401</v>
      </c>
      <c r="R60" s="141">
        <f t="shared" si="29"/>
        <v>700.5</v>
      </c>
      <c r="S60" s="141">
        <f t="shared" si="30"/>
        <v>778</v>
      </c>
      <c r="T60" s="141">
        <f t="shared" si="31"/>
        <v>186.56662043898967</v>
      </c>
      <c r="U60" s="169">
        <f t="shared" si="32"/>
        <v>1.9330131445904954</v>
      </c>
      <c r="V60" s="168">
        <f t="shared" si="33"/>
        <v>3664</v>
      </c>
      <c r="W60" s="141">
        <f t="shared" si="41"/>
        <v>4000</v>
      </c>
      <c r="X60" s="170">
        <f>ROUNDUP(('LT + Q.D.'!Y58),0)</f>
        <v>17</v>
      </c>
      <c r="Y60" s="171">
        <f t="shared" si="19"/>
        <v>7647</v>
      </c>
      <c r="Z60" s="170">
        <f>ROUNDUP((AA656*'domanda mensile 5F0305'!$C$8)+(simulazione!AA1258*'domanda mensile 5F0537'!$B$8),0)</f>
        <v>0</v>
      </c>
      <c r="AA60" s="166">
        <v>0</v>
      </c>
      <c r="AB60" s="166">
        <v>0</v>
      </c>
      <c r="AC60" s="166" t="s">
        <v>254</v>
      </c>
      <c r="AD60" s="166">
        <v>0</v>
      </c>
      <c r="AE60" s="166">
        <f t="shared" si="34"/>
        <v>0</v>
      </c>
      <c r="AF60" s="141">
        <f t="shared" si="35"/>
        <v>3956</v>
      </c>
      <c r="AG60" s="172">
        <f t="shared" si="36"/>
        <v>2956</v>
      </c>
      <c r="AH60" s="173">
        <f t="shared" si="37"/>
        <v>1401</v>
      </c>
      <c r="AK60" s="134">
        <f t="shared" si="38"/>
        <v>3664</v>
      </c>
      <c r="AL60" s="113">
        <f t="shared" si="20"/>
        <v>701</v>
      </c>
      <c r="AM60" s="113">
        <f t="shared" si="39"/>
        <v>701</v>
      </c>
      <c r="AN60" s="113">
        <f t="shared" si="21"/>
        <v>1401</v>
      </c>
      <c r="AO60" s="113">
        <f t="shared" si="40"/>
        <v>2401</v>
      </c>
      <c r="AP60" s="113">
        <f t="shared" si="22"/>
        <v>2956</v>
      </c>
      <c r="AQ60" s="113">
        <f t="shared" si="23"/>
        <v>3956</v>
      </c>
      <c r="AR60" s="138">
        <f t="shared" si="24"/>
        <v>2.6152748037116345</v>
      </c>
      <c r="AS60" s="4"/>
      <c r="AT60" s="327"/>
      <c r="AU60" s="327"/>
      <c r="AV60" s="143">
        <f t="shared" si="25"/>
        <v>3664</v>
      </c>
      <c r="AW60" s="339"/>
      <c r="AX60" s="331"/>
      <c r="AY60" s="347"/>
      <c r="AZ60" s="360"/>
      <c r="BA60" s="347"/>
      <c r="BB60" s="347"/>
      <c r="BC60" s="356"/>
    </row>
    <row r="61" spans="6:55" ht="18.75" x14ac:dyDescent="0.25">
      <c r="F61" s="165">
        <v>56</v>
      </c>
      <c r="G61" s="166">
        <v>12</v>
      </c>
      <c r="H61" s="166" t="s">
        <v>75</v>
      </c>
      <c r="I61" s="167">
        <f>ADU!R59*2</f>
        <v>61.844305119424448</v>
      </c>
      <c r="J61" s="168">
        <f t="shared" si="26"/>
        <v>774</v>
      </c>
      <c r="K61" s="166">
        <v>10000</v>
      </c>
      <c r="L61" s="166">
        <v>0</v>
      </c>
      <c r="M61" s="141">
        <f t="shared" si="15"/>
        <v>1000</v>
      </c>
      <c r="N61" s="168">
        <f t="shared" si="27"/>
        <v>1547</v>
      </c>
      <c r="O61" s="168">
        <f t="shared" si="28"/>
        <v>774</v>
      </c>
      <c r="P61" s="168">
        <f t="shared" si="16"/>
        <v>620</v>
      </c>
      <c r="Q61" s="168">
        <f t="shared" si="17"/>
        <v>1394</v>
      </c>
      <c r="R61" s="141">
        <f t="shared" si="29"/>
        <v>697</v>
      </c>
      <c r="S61" s="141">
        <f t="shared" si="30"/>
        <v>774</v>
      </c>
      <c r="T61" s="141">
        <f t="shared" si="31"/>
        <v>185.53291535827333</v>
      </c>
      <c r="U61" s="169">
        <f t="shared" si="32"/>
        <v>1.9403704643491499</v>
      </c>
      <c r="V61" s="168">
        <f t="shared" si="33"/>
        <v>3664</v>
      </c>
      <c r="W61" s="141">
        <f t="shared" si="41"/>
        <v>4000</v>
      </c>
      <c r="X61" s="170">
        <f>ROUNDUP(('LT + Q.D.'!Y59),0)</f>
        <v>17</v>
      </c>
      <c r="Y61" s="171">
        <f t="shared" si="19"/>
        <v>7647</v>
      </c>
      <c r="Z61" s="170">
        <f>ROUNDUP((AA657*'domanda mensile 5F0305'!$C$8)+(simulazione!AA1259*'domanda mensile 5F0537'!$B$8),0)</f>
        <v>0</v>
      </c>
      <c r="AA61" s="166">
        <v>0</v>
      </c>
      <c r="AB61" s="166">
        <v>0</v>
      </c>
      <c r="AC61" s="166" t="s">
        <v>254</v>
      </c>
      <c r="AD61" s="166">
        <v>0</v>
      </c>
      <c r="AE61" s="166">
        <f t="shared" si="34"/>
        <v>0</v>
      </c>
      <c r="AF61" s="141">
        <f t="shared" si="35"/>
        <v>3941</v>
      </c>
      <c r="AG61" s="172">
        <f t="shared" si="36"/>
        <v>2941</v>
      </c>
      <c r="AH61" s="173">
        <f t="shared" si="37"/>
        <v>1394</v>
      </c>
      <c r="AK61" s="134">
        <f t="shared" si="38"/>
        <v>3664</v>
      </c>
      <c r="AL61" s="113">
        <f t="shared" si="20"/>
        <v>697</v>
      </c>
      <c r="AM61" s="113">
        <f t="shared" si="39"/>
        <v>697</v>
      </c>
      <c r="AN61" s="113">
        <f t="shared" si="21"/>
        <v>1394</v>
      </c>
      <c r="AO61" s="113">
        <f t="shared" si="40"/>
        <v>2394</v>
      </c>
      <c r="AP61" s="113">
        <f t="shared" si="22"/>
        <v>2941</v>
      </c>
      <c r="AQ61" s="113">
        <f t="shared" si="23"/>
        <v>3941</v>
      </c>
      <c r="AR61" s="138">
        <f t="shared" si="24"/>
        <v>2.6284074605451937</v>
      </c>
      <c r="AS61" s="4"/>
      <c r="AT61" s="327"/>
      <c r="AU61" s="327"/>
      <c r="AV61" s="143">
        <f t="shared" si="25"/>
        <v>3664</v>
      </c>
      <c r="AW61" s="339"/>
      <c r="AX61" s="331"/>
      <c r="AY61" s="347"/>
      <c r="AZ61" s="360"/>
      <c r="BA61" s="347"/>
      <c r="BB61" s="347"/>
      <c r="BC61" s="356"/>
    </row>
    <row r="62" spans="6:55" ht="18.75" x14ac:dyDescent="0.25">
      <c r="F62" s="165">
        <v>57</v>
      </c>
      <c r="G62" s="166">
        <v>12</v>
      </c>
      <c r="H62" s="166" t="s">
        <v>76</v>
      </c>
      <c r="I62" s="167">
        <f>ADU!R60*2</f>
        <v>61.499736759185666</v>
      </c>
      <c r="J62" s="168">
        <f t="shared" si="26"/>
        <v>769</v>
      </c>
      <c r="K62" s="166">
        <v>10000</v>
      </c>
      <c r="L62" s="166">
        <v>0</v>
      </c>
      <c r="M62" s="141">
        <f t="shared" si="15"/>
        <v>1000</v>
      </c>
      <c r="N62" s="168">
        <f t="shared" si="27"/>
        <v>1538</v>
      </c>
      <c r="O62" s="168">
        <f t="shared" si="28"/>
        <v>769</v>
      </c>
      <c r="P62" s="168">
        <f t="shared" si="16"/>
        <v>616</v>
      </c>
      <c r="Q62" s="168">
        <f t="shared" si="17"/>
        <v>1385</v>
      </c>
      <c r="R62" s="141">
        <f t="shared" si="29"/>
        <v>692.5</v>
      </c>
      <c r="S62" s="141">
        <f t="shared" si="30"/>
        <v>769</v>
      </c>
      <c r="T62" s="141">
        <f t="shared" si="31"/>
        <v>184.49921027755698</v>
      </c>
      <c r="U62" s="169">
        <f t="shared" si="32"/>
        <v>1.949273515166964</v>
      </c>
      <c r="V62" s="168">
        <f t="shared" si="33"/>
        <v>3664</v>
      </c>
      <c r="W62" s="141">
        <f t="shared" si="41"/>
        <v>4000</v>
      </c>
      <c r="X62" s="170">
        <f>ROUNDUP(('LT + Q.D.'!Y60),0)</f>
        <v>17</v>
      </c>
      <c r="Y62" s="171">
        <f t="shared" si="19"/>
        <v>7647</v>
      </c>
      <c r="Z62" s="170">
        <f>ROUNDUP((AA658*'domanda mensile 5F0305'!$C$8)+(simulazione!AA1260*'domanda mensile 5F0537'!$B$8),0)</f>
        <v>0</v>
      </c>
      <c r="AA62" s="166">
        <v>0</v>
      </c>
      <c r="AB62" s="166">
        <v>0</v>
      </c>
      <c r="AC62" s="166" t="s">
        <v>254</v>
      </c>
      <c r="AD62" s="166">
        <v>0</v>
      </c>
      <c r="AE62" s="166">
        <f t="shared" si="34"/>
        <v>0</v>
      </c>
      <c r="AF62" s="141">
        <f t="shared" si="35"/>
        <v>3923</v>
      </c>
      <c r="AG62" s="172">
        <f t="shared" si="36"/>
        <v>2923</v>
      </c>
      <c r="AH62" s="173">
        <f t="shared" si="37"/>
        <v>1385</v>
      </c>
      <c r="AK62" s="134">
        <f t="shared" si="38"/>
        <v>3664</v>
      </c>
      <c r="AL62" s="113">
        <f t="shared" si="20"/>
        <v>693</v>
      </c>
      <c r="AM62" s="113">
        <f t="shared" si="39"/>
        <v>693</v>
      </c>
      <c r="AN62" s="113">
        <f t="shared" si="21"/>
        <v>1385</v>
      </c>
      <c r="AO62" s="113">
        <f t="shared" si="40"/>
        <v>2385</v>
      </c>
      <c r="AP62" s="113">
        <f t="shared" si="22"/>
        <v>2923</v>
      </c>
      <c r="AQ62" s="113">
        <f t="shared" si="23"/>
        <v>3923</v>
      </c>
      <c r="AR62" s="138">
        <f t="shared" si="24"/>
        <v>2.6454873646209385</v>
      </c>
      <c r="AS62" s="4"/>
      <c r="AT62" s="327"/>
      <c r="AU62" s="327"/>
      <c r="AV62" s="143">
        <f t="shared" si="25"/>
        <v>3664</v>
      </c>
      <c r="AW62" s="339"/>
      <c r="AX62" s="331"/>
      <c r="AY62" s="347"/>
      <c r="AZ62" s="360"/>
      <c r="BA62" s="347"/>
      <c r="BB62" s="347"/>
      <c r="BC62" s="356"/>
    </row>
    <row r="63" spans="6:55" ht="18.75" x14ac:dyDescent="0.25">
      <c r="F63" s="165">
        <v>58</v>
      </c>
      <c r="G63" s="166">
        <v>12</v>
      </c>
      <c r="H63" s="166" t="s">
        <v>77</v>
      </c>
      <c r="I63" s="167">
        <f>ADU!R61*2</f>
        <v>68.116407479899252</v>
      </c>
      <c r="J63" s="168">
        <f t="shared" si="26"/>
        <v>852</v>
      </c>
      <c r="K63" s="166">
        <v>10000</v>
      </c>
      <c r="L63" s="166">
        <v>0</v>
      </c>
      <c r="M63" s="141">
        <f t="shared" si="15"/>
        <v>1000</v>
      </c>
      <c r="N63" s="168">
        <f t="shared" si="27"/>
        <v>1703</v>
      </c>
      <c r="O63" s="168">
        <f t="shared" si="28"/>
        <v>852</v>
      </c>
      <c r="P63" s="168">
        <f t="shared" si="16"/>
        <v>682</v>
      </c>
      <c r="Q63" s="168">
        <f t="shared" si="17"/>
        <v>1534</v>
      </c>
      <c r="R63" s="141">
        <f t="shared" si="29"/>
        <v>767</v>
      </c>
      <c r="S63" s="141">
        <f t="shared" si="30"/>
        <v>852</v>
      </c>
      <c r="T63" s="141">
        <f t="shared" si="31"/>
        <v>204.34922243969777</v>
      </c>
      <c r="U63" s="169">
        <f t="shared" si="32"/>
        <v>1.8031626150578239</v>
      </c>
      <c r="V63" s="168">
        <f t="shared" si="33"/>
        <v>3664</v>
      </c>
      <c r="W63" s="141">
        <f t="shared" si="41"/>
        <v>4000</v>
      </c>
      <c r="X63" s="170">
        <f>ROUNDUP(('LT + Q.D.'!Y61),0)</f>
        <v>24</v>
      </c>
      <c r="Y63" s="171">
        <f t="shared" si="19"/>
        <v>7640</v>
      </c>
      <c r="Z63" s="170">
        <f>ROUNDUP((AA659*'domanda mensile 5F0305'!$C$8)+(simulazione!AA1261*'domanda mensile 5F0537'!$B$8),0)</f>
        <v>0</v>
      </c>
      <c r="AA63" s="166">
        <v>0</v>
      </c>
      <c r="AB63" s="166">
        <v>0</v>
      </c>
      <c r="AC63" s="166" t="s">
        <v>254</v>
      </c>
      <c r="AD63" s="166">
        <v>0</v>
      </c>
      <c r="AE63" s="166">
        <f t="shared" si="34"/>
        <v>0</v>
      </c>
      <c r="AF63" s="141">
        <f t="shared" si="35"/>
        <v>4237</v>
      </c>
      <c r="AG63" s="172">
        <f t="shared" si="36"/>
        <v>3237</v>
      </c>
      <c r="AH63" s="173">
        <f t="shared" si="37"/>
        <v>1534</v>
      </c>
      <c r="AK63" s="134">
        <f t="shared" si="38"/>
        <v>3664</v>
      </c>
      <c r="AL63" s="113">
        <f t="shared" si="20"/>
        <v>767</v>
      </c>
      <c r="AM63" s="113">
        <f t="shared" si="39"/>
        <v>767</v>
      </c>
      <c r="AN63" s="113">
        <f t="shared" si="21"/>
        <v>1534</v>
      </c>
      <c r="AO63" s="113">
        <f t="shared" si="40"/>
        <v>2534</v>
      </c>
      <c r="AP63" s="113">
        <f t="shared" si="22"/>
        <v>3237</v>
      </c>
      <c r="AQ63" s="113">
        <f t="shared" si="23"/>
        <v>4237</v>
      </c>
      <c r="AR63" s="138">
        <f t="shared" si="24"/>
        <v>2.3885267275097783</v>
      </c>
      <c r="AS63" s="4"/>
      <c r="AT63" s="327"/>
      <c r="AU63" s="327"/>
      <c r="AV63" s="143">
        <f t="shared" si="25"/>
        <v>3664</v>
      </c>
      <c r="AW63" s="339"/>
      <c r="AX63" s="331"/>
      <c r="AY63" s="347"/>
      <c r="AZ63" s="360"/>
      <c r="BA63" s="347"/>
      <c r="BB63" s="347"/>
      <c r="BC63" s="356"/>
    </row>
    <row r="64" spans="6:55" ht="18.75" x14ac:dyDescent="0.25">
      <c r="F64" s="165">
        <v>59</v>
      </c>
      <c r="G64" s="166">
        <v>12</v>
      </c>
      <c r="H64" s="166" t="s">
        <v>78</v>
      </c>
      <c r="I64" s="167">
        <f>ADU!R62*2</f>
        <v>74.101527509717087</v>
      </c>
      <c r="J64" s="168">
        <f t="shared" si="26"/>
        <v>927</v>
      </c>
      <c r="K64" s="166">
        <v>10000</v>
      </c>
      <c r="L64" s="166">
        <v>0</v>
      </c>
      <c r="M64" s="141">
        <f t="shared" si="15"/>
        <v>1000</v>
      </c>
      <c r="N64" s="168">
        <f t="shared" si="27"/>
        <v>1853</v>
      </c>
      <c r="O64" s="168">
        <f t="shared" si="28"/>
        <v>927</v>
      </c>
      <c r="P64" s="168">
        <f t="shared" si="16"/>
        <v>742</v>
      </c>
      <c r="Q64" s="168">
        <f t="shared" si="17"/>
        <v>1669</v>
      </c>
      <c r="R64" s="141">
        <f t="shared" si="29"/>
        <v>834.5</v>
      </c>
      <c r="S64" s="141">
        <f t="shared" si="30"/>
        <v>927</v>
      </c>
      <c r="T64" s="141">
        <f t="shared" si="31"/>
        <v>222.30458252915128</v>
      </c>
      <c r="U64" s="169">
        <f t="shared" si="32"/>
        <v>1.6895179124281292</v>
      </c>
      <c r="V64" s="168">
        <f t="shared" si="33"/>
        <v>3664</v>
      </c>
      <c r="W64" s="141">
        <f t="shared" si="41"/>
        <v>4000</v>
      </c>
      <c r="X64" s="170">
        <f>ROUNDUP(('LT + Q.D.'!Y62),0)</f>
        <v>24</v>
      </c>
      <c r="Y64" s="171">
        <f t="shared" si="19"/>
        <v>7640</v>
      </c>
      <c r="Z64" s="170">
        <f>ROUNDUP((AA660*'domanda mensile 5F0305'!$C$8)+(simulazione!AA1262*'domanda mensile 5F0537'!$B$8),0)</f>
        <v>0</v>
      </c>
      <c r="AA64" s="166">
        <v>0</v>
      </c>
      <c r="AB64" s="166">
        <v>0</v>
      </c>
      <c r="AC64" s="166" t="s">
        <v>254</v>
      </c>
      <c r="AD64" s="166">
        <v>0</v>
      </c>
      <c r="AE64" s="166">
        <f t="shared" si="34"/>
        <v>0</v>
      </c>
      <c r="AF64" s="141">
        <f t="shared" si="35"/>
        <v>4522</v>
      </c>
      <c r="AG64" s="172">
        <f t="shared" si="36"/>
        <v>3522</v>
      </c>
      <c r="AH64" s="173">
        <f t="shared" si="37"/>
        <v>1669</v>
      </c>
      <c r="AK64" s="134">
        <f t="shared" si="38"/>
        <v>3664</v>
      </c>
      <c r="AL64" s="113">
        <f t="shared" si="20"/>
        <v>835</v>
      </c>
      <c r="AM64" s="113">
        <f t="shared" si="39"/>
        <v>835</v>
      </c>
      <c r="AN64" s="113">
        <f t="shared" si="21"/>
        <v>1669</v>
      </c>
      <c r="AO64" s="113">
        <f t="shared" si="40"/>
        <v>2669</v>
      </c>
      <c r="AP64" s="113">
        <f t="shared" si="22"/>
        <v>3522</v>
      </c>
      <c r="AQ64" s="113">
        <f t="shared" si="23"/>
        <v>4522</v>
      </c>
      <c r="AR64" s="138">
        <f t="shared" si="24"/>
        <v>2.1953265428400242</v>
      </c>
      <c r="AS64" s="4"/>
      <c r="AT64" s="327"/>
      <c r="AU64" s="327"/>
      <c r="AV64" s="143">
        <f t="shared" si="25"/>
        <v>3664</v>
      </c>
      <c r="AW64" s="339"/>
      <c r="AX64" s="331"/>
      <c r="AY64" s="347"/>
      <c r="AZ64" s="360"/>
      <c r="BA64" s="347"/>
      <c r="BB64" s="347"/>
      <c r="BC64" s="356"/>
    </row>
    <row r="65" spans="6:55" ht="18.75" x14ac:dyDescent="0.25">
      <c r="F65" s="165">
        <v>60</v>
      </c>
      <c r="G65" s="166">
        <v>12</v>
      </c>
      <c r="H65" s="166" t="s">
        <v>74</v>
      </c>
      <c r="I65" s="167">
        <f>ADU!R63*2</f>
        <v>80.086647539534923</v>
      </c>
      <c r="J65" s="168">
        <f t="shared" si="26"/>
        <v>1002</v>
      </c>
      <c r="K65" s="166">
        <v>10000</v>
      </c>
      <c r="L65" s="166">
        <v>0</v>
      </c>
      <c r="M65" s="141">
        <f t="shared" si="15"/>
        <v>1000</v>
      </c>
      <c r="N65" s="168">
        <f t="shared" si="27"/>
        <v>2003</v>
      </c>
      <c r="O65" s="168">
        <f t="shared" si="28"/>
        <v>1002</v>
      </c>
      <c r="P65" s="168">
        <f t="shared" si="16"/>
        <v>802</v>
      </c>
      <c r="Q65" s="168">
        <f t="shared" si="17"/>
        <v>1804</v>
      </c>
      <c r="R65" s="141">
        <f t="shared" si="29"/>
        <v>902</v>
      </c>
      <c r="S65" s="141">
        <f t="shared" si="30"/>
        <v>1002</v>
      </c>
      <c r="T65" s="141">
        <f t="shared" si="31"/>
        <v>240.25994261860478</v>
      </c>
      <c r="U65" s="169">
        <f t="shared" si="32"/>
        <v>1.5874765966299147</v>
      </c>
      <c r="V65" s="168">
        <f t="shared" si="33"/>
        <v>3664</v>
      </c>
      <c r="W65" s="141">
        <f t="shared" si="41"/>
        <v>4000</v>
      </c>
      <c r="X65" s="170">
        <f>ROUNDUP(('LT + Q.D.'!Y63),0)</f>
        <v>33</v>
      </c>
      <c r="Y65" s="171">
        <f t="shared" si="19"/>
        <v>7631</v>
      </c>
      <c r="Z65" s="170">
        <f>ROUNDUP((AA661*'domanda mensile 5F0305'!$C$8)+(simulazione!AA1263*'domanda mensile 5F0537'!$B$8),0)</f>
        <v>71</v>
      </c>
      <c r="AA65" s="166">
        <v>0</v>
      </c>
      <c r="AB65" s="166">
        <v>0</v>
      </c>
      <c r="AC65" s="166" t="s">
        <v>254</v>
      </c>
      <c r="AD65" s="166">
        <v>0</v>
      </c>
      <c r="AE65" s="166">
        <f t="shared" si="34"/>
        <v>0</v>
      </c>
      <c r="AF65" s="141">
        <f t="shared" si="35"/>
        <v>4807</v>
      </c>
      <c r="AG65" s="172">
        <f t="shared" si="36"/>
        <v>3807</v>
      </c>
      <c r="AH65" s="173">
        <f t="shared" si="37"/>
        <v>1804</v>
      </c>
      <c r="AK65" s="134">
        <f t="shared" si="38"/>
        <v>3664</v>
      </c>
      <c r="AL65" s="113">
        <f t="shared" si="20"/>
        <v>902</v>
      </c>
      <c r="AM65" s="113">
        <f t="shared" si="39"/>
        <v>902</v>
      </c>
      <c r="AN65" s="113">
        <f t="shared" si="21"/>
        <v>1804</v>
      </c>
      <c r="AO65" s="113">
        <f t="shared" si="40"/>
        <v>2804</v>
      </c>
      <c r="AP65" s="113">
        <f t="shared" si="22"/>
        <v>3807</v>
      </c>
      <c r="AQ65" s="113">
        <f t="shared" si="23"/>
        <v>4807</v>
      </c>
      <c r="AR65" s="138">
        <f t="shared" si="24"/>
        <v>2.0310421286031044</v>
      </c>
      <c r="AS65" s="4"/>
      <c r="AT65" s="327"/>
      <c r="AU65" s="327"/>
      <c r="AV65" s="143">
        <f t="shared" si="25"/>
        <v>3664</v>
      </c>
      <c r="AW65" s="339"/>
      <c r="AX65" s="332"/>
      <c r="AY65" s="347"/>
      <c r="AZ65" s="360"/>
      <c r="BA65" s="347"/>
      <c r="BB65" s="347"/>
      <c r="BC65" s="356"/>
    </row>
    <row r="66" spans="6:55" ht="18.75" x14ac:dyDescent="0.25">
      <c r="F66" s="175">
        <v>61</v>
      </c>
      <c r="G66" s="166">
        <v>13</v>
      </c>
      <c r="H66" s="166" t="s">
        <v>80</v>
      </c>
      <c r="I66" s="167">
        <f>ADU!R64*2</f>
        <v>85.149254231628603</v>
      </c>
      <c r="J66" s="168">
        <f t="shared" si="26"/>
        <v>1065</v>
      </c>
      <c r="K66" s="166">
        <v>10000</v>
      </c>
      <c r="L66" s="166">
        <v>0</v>
      </c>
      <c r="M66" s="141">
        <f t="shared" si="15"/>
        <v>1000</v>
      </c>
      <c r="N66" s="168">
        <f t="shared" si="27"/>
        <v>2129</v>
      </c>
      <c r="O66" s="168">
        <f t="shared" si="28"/>
        <v>1065</v>
      </c>
      <c r="P66" s="168">
        <f t="shared" si="16"/>
        <v>852</v>
      </c>
      <c r="Q66" s="168">
        <f t="shared" si="17"/>
        <v>1917</v>
      </c>
      <c r="R66" s="141">
        <f t="shared" si="29"/>
        <v>958.5</v>
      </c>
      <c r="S66" s="141">
        <f t="shared" si="30"/>
        <v>1065</v>
      </c>
      <c r="T66" s="141">
        <f t="shared" si="31"/>
        <v>255.4477626948858</v>
      </c>
      <c r="U66" s="169">
        <f t="shared" si="32"/>
        <v>1.5122869599682918</v>
      </c>
      <c r="V66" s="168">
        <f t="shared" si="33"/>
        <v>3664</v>
      </c>
      <c r="W66" s="141">
        <f t="shared" si="41"/>
        <v>4000</v>
      </c>
      <c r="X66" s="170">
        <f>ROUNDUP(('LT + Q.D.'!Y64),0)</f>
        <v>33</v>
      </c>
      <c r="Y66" s="171">
        <f t="shared" si="19"/>
        <v>7631</v>
      </c>
      <c r="Z66" s="170">
        <f>ROUNDUP((AA662*'domanda mensile 5F0305'!$C$8)+(simulazione!AA1264*'domanda mensile 5F0537'!$B$8),0)</f>
        <v>0</v>
      </c>
      <c r="AA66" s="166">
        <v>0</v>
      </c>
      <c r="AB66" s="166">
        <v>0</v>
      </c>
      <c r="AC66" s="166" t="s">
        <v>254</v>
      </c>
      <c r="AD66" s="166">
        <v>0</v>
      </c>
      <c r="AE66" s="166">
        <f t="shared" si="34"/>
        <v>0</v>
      </c>
      <c r="AF66" s="141">
        <f t="shared" si="35"/>
        <v>5046</v>
      </c>
      <c r="AG66" s="172">
        <f t="shared" si="36"/>
        <v>4046</v>
      </c>
      <c r="AH66" s="173">
        <f t="shared" si="37"/>
        <v>1917</v>
      </c>
      <c r="AK66" s="134">
        <f t="shared" si="38"/>
        <v>3664</v>
      </c>
      <c r="AL66" s="113">
        <f t="shared" si="20"/>
        <v>959</v>
      </c>
      <c r="AM66" s="113">
        <f t="shared" si="39"/>
        <v>959</v>
      </c>
      <c r="AN66" s="113">
        <f t="shared" si="21"/>
        <v>1917</v>
      </c>
      <c r="AO66" s="113">
        <f t="shared" si="40"/>
        <v>2917</v>
      </c>
      <c r="AP66" s="113">
        <f t="shared" si="22"/>
        <v>4046</v>
      </c>
      <c r="AQ66" s="113">
        <f t="shared" si="23"/>
        <v>5046</v>
      </c>
      <c r="AR66" s="138">
        <f t="shared" si="24"/>
        <v>1.9113197704747</v>
      </c>
      <c r="AS66" s="4"/>
      <c r="AT66" s="327"/>
      <c r="AU66" s="327"/>
      <c r="AV66" s="143">
        <f t="shared" si="25"/>
        <v>3664</v>
      </c>
      <c r="AW66" s="339">
        <f>AVERAGE(AV66:AV90)</f>
        <v>3664</v>
      </c>
      <c r="AX66" s="333">
        <f>ROUNDUP(('Stock analysis'!H4),0)</f>
        <v>11367</v>
      </c>
      <c r="AY66" s="348">
        <f>AW66-AX66</f>
        <v>-7703</v>
      </c>
      <c r="AZ66" s="360">
        <f>AY66/AW66</f>
        <v>-2.1023471615720526</v>
      </c>
      <c r="BA66" s="348">
        <f>AW66*'Stock analysis'!N4</f>
        <v>2535.4879999999998</v>
      </c>
      <c r="BB66" s="347">
        <f>'Stock analysis'!I4</f>
        <v>7865.4192575999996</v>
      </c>
      <c r="BC66" s="357">
        <f>BA66-BB66</f>
        <v>-5329.9312575999993</v>
      </c>
    </row>
    <row r="67" spans="6:55" ht="18.75" x14ac:dyDescent="0.25">
      <c r="F67" s="175">
        <v>62</v>
      </c>
      <c r="G67" s="166">
        <v>13</v>
      </c>
      <c r="H67" s="166" t="s">
        <v>81</v>
      </c>
      <c r="I67" s="167">
        <f>ADU!R65*2</f>
        <v>90.211860923722313</v>
      </c>
      <c r="J67" s="168">
        <f t="shared" si="26"/>
        <v>1128</v>
      </c>
      <c r="K67" s="166">
        <v>10000</v>
      </c>
      <c r="L67" s="166">
        <v>0</v>
      </c>
      <c r="M67" s="141">
        <f t="shared" si="15"/>
        <v>1000</v>
      </c>
      <c r="N67" s="168">
        <f t="shared" si="27"/>
        <v>2256</v>
      </c>
      <c r="O67" s="168">
        <f t="shared" si="28"/>
        <v>1128</v>
      </c>
      <c r="P67" s="168">
        <f t="shared" si="16"/>
        <v>903</v>
      </c>
      <c r="Q67" s="168">
        <f t="shared" si="17"/>
        <v>2031</v>
      </c>
      <c r="R67" s="141">
        <f t="shared" si="29"/>
        <v>1015.5</v>
      </c>
      <c r="S67" s="141">
        <f t="shared" si="30"/>
        <v>1128</v>
      </c>
      <c r="T67" s="141">
        <f t="shared" si="31"/>
        <v>270.63558277116692</v>
      </c>
      <c r="U67" s="169">
        <f t="shared" si="32"/>
        <v>1.4433516171742009</v>
      </c>
      <c r="V67" s="168">
        <f t="shared" si="33"/>
        <v>3664</v>
      </c>
      <c r="W67" s="141">
        <f t="shared" si="41"/>
        <v>4000</v>
      </c>
      <c r="X67" s="170">
        <f>ROUNDUP(('LT + Q.D.'!Y65),0)</f>
        <v>33</v>
      </c>
      <c r="Y67" s="171">
        <f t="shared" si="19"/>
        <v>7631</v>
      </c>
      <c r="Z67" s="170">
        <f>ROUNDUP((AA663*'domanda mensile 5F0305'!$C$8)+(simulazione!AA1265*'domanda mensile 5F0537'!$B$8),0)</f>
        <v>0</v>
      </c>
      <c r="AA67" s="166">
        <v>0</v>
      </c>
      <c r="AB67" s="166">
        <v>0</v>
      </c>
      <c r="AC67" s="166" t="s">
        <v>254</v>
      </c>
      <c r="AD67" s="166">
        <v>0</v>
      </c>
      <c r="AE67" s="166">
        <f t="shared" si="34"/>
        <v>0</v>
      </c>
      <c r="AF67" s="141">
        <f t="shared" si="35"/>
        <v>5287</v>
      </c>
      <c r="AG67" s="172">
        <f t="shared" si="36"/>
        <v>4287</v>
      </c>
      <c r="AH67" s="173">
        <f t="shared" si="37"/>
        <v>2031</v>
      </c>
      <c r="AK67" s="134">
        <f t="shared" si="38"/>
        <v>3664</v>
      </c>
      <c r="AL67" s="113">
        <f t="shared" si="20"/>
        <v>1016</v>
      </c>
      <c r="AM67" s="113">
        <f t="shared" si="39"/>
        <v>1016</v>
      </c>
      <c r="AN67" s="113">
        <f t="shared" si="21"/>
        <v>2031</v>
      </c>
      <c r="AO67" s="113">
        <f t="shared" si="40"/>
        <v>3031</v>
      </c>
      <c r="AP67" s="113">
        <f t="shared" si="22"/>
        <v>4287</v>
      </c>
      <c r="AQ67" s="113">
        <f t="shared" si="23"/>
        <v>5287</v>
      </c>
      <c r="AR67" s="138">
        <f t="shared" si="24"/>
        <v>1.8040374199901525</v>
      </c>
      <c r="AS67" s="4"/>
      <c r="AT67" s="327"/>
      <c r="AU67" s="327"/>
      <c r="AV67" s="143">
        <f t="shared" si="25"/>
        <v>3664</v>
      </c>
      <c r="AW67" s="339"/>
      <c r="AX67" s="331"/>
      <c r="AY67" s="347"/>
      <c r="AZ67" s="360"/>
      <c r="BA67" s="347"/>
      <c r="BB67" s="347"/>
      <c r="BC67" s="356"/>
    </row>
    <row r="68" spans="6:55" ht="18.75" x14ac:dyDescent="0.25">
      <c r="F68" s="175">
        <v>63</v>
      </c>
      <c r="G68" s="166">
        <v>13</v>
      </c>
      <c r="H68" s="166" t="s">
        <v>82</v>
      </c>
      <c r="I68" s="167">
        <f>ADU!R66*2</f>
        <v>95.190154388543291</v>
      </c>
      <c r="J68" s="168">
        <f t="shared" si="26"/>
        <v>1190</v>
      </c>
      <c r="K68" s="166">
        <v>10000</v>
      </c>
      <c r="L68" s="166">
        <v>0</v>
      </c>
      <c r="M68" s="141">
        <f t="shared" si="15"/>
        <v>1000</v>
      </c>
      <c r="N68" s="168">
        <f t="shared" si="27"/>
        <v>2380</v>
      </c>
      <c r="O68" s="168">
        <f t="shared" si="28"/>
        <v>1190</v>
      </c>
      <c r="P68" s="168">
        <f t="shared" si="16"/>
        <v>952</v>
      </c>
      <c r="Q68" s="168">
        <f t="shared" si="17"/>
        <v>2142</v>
      </c>
      <c r="R68" s="141">
        <f t="shared" si="29"/>
        <v>1071</v>
      </c>
      <c r="S68" s="141">
        <f t="shared" si="30"/>
        <v>1190</v>
      </c>
      <c r="T68" s="141">
        <f t="shared" si="31"/>
        <v>285.57046316562986</v>
      </c>
      <c r="U68" s="169">
        <f t="shared" si="32"/>
        <v>1.381926838102137</v>
      </c>
      <c r="V68" s="168">
        <f t="shared" si="33"/>
        <v>3664</v>
      </c>
      <c r="W68" s="141">
        <f t="shared" si="41"/>
        <v>4000</v>
      </c>
      <c r="X68" s="170">
        <f>ROUNDUP(('LT + Q.D.'!Y66),0)</f>
        <v>33</v>
      </c>
      <c r="Y68" s="171">
        <f t="shared" si="19"/>
        <v>7631</v>
      </c>
      <c r="Z68" s="170">
        <f>ROUNDUP((AA664*'domanda mensile 5F0305'!$C$8)+(simulazione!AA1266*'domanda mensile 5F0537'!$B$8),0)</f>
        <v>0</v>
      </c>
      <c r="AA68" s="166">
        <v>0</v>
      </c>
      <c r="AB68" s="166">
        <v>0</v>
      </c>
      <c r="AC68" s="166" t="s">
        <v>254</v>
      </c>
      <c r="AD68" s="166">
        <v>0</v>
      </c>
      <c r="AE68" s="166">
        <f t="shared" si="34"/>
        <v>0</v>
      </c>
      <c r="AF68" s="141">
        <f t="shared" si="35"/>
        <v>5522</v>
      </c>
      <c r="AG68" s="172">
        <f t="shared" si="36"/>
        <v>4522</v>
      </c>
      <c r="AH68" s="173">
        <f t="shared" si="37"/>
        <v>2142</v>
      </c>
      <c r="AK68" s="134">
        <f t="shared" si="38"/>
        <v>3664</v>
      </c>
      <c r="AL68" s="113">
        <f t="shared" si="20"/>
        <v>1071</v>
      </c>
      <c r="AM68" s="113">
        <f t="shared" si="39"/>
        <v>1071</v>
      </c>
      <c r="AN68" s="113">
        <f t="shared" si="21"/>
        <v>2142</v>
      </c>
      <c r="AO68" s="113">
        <f t="shared" si="40"/>
        <v>3142</v>
      </c>
      <c r="AP68" s="113">
        <f t="shared" si="22"/>
        <v>4522</v>
      </c>
      <c r="AQ68" s="113">
        <f t="shared" si="23"/>
        <v>5522</v>
      </c>
      <c r="AR68" s="138">
        <f t="shared" si="24"/>
        <v>1.7105508870214752</v>
      </c>
      <c r="AS68" s="4"/>
      <c r="AT68" s="327"/>
      <c r="AU68" s="327"/>
      <c r="AV68" s="143">
        <f t="shared" si="25"/>
        <v>3664</v>
      </c>
      <c r="AW68" s="339"/>
      <c r="AX68" s="331"/>
      <c r="AY68" s="347"/>
      <c r="AZ68" s="360"/>
      <c r="BA68" s="347"/>
      <c r="BB68" s="347"/>
      <c r="BC68" s="356"/>
    </row>
    <row r="69" spans="6:55" ht="18.75" x14ac:dyDescent="0.25">
      <c r="F69" s="175">
        <v>64</v>
      </c>
      <c r="G69" s="166">
        <v>13</v>
      </c>
      <c r="H69" s="166" t="s">
        <v>83</v>
      </c>
      <c r="I69" s="167">
        <f>ADU!R67*2</f>
        <v>100.16844785336426</v>
      </c>
      <c r="J69" s="168">
        <f t="shared" si="26"/>
        <v>1253</v>
      </c>
      <c r="K69" s="166">
        <v>10000</v>
      </c>
      <c r="L69" s="166">
        <v>0</v>
      </c>
      <c r="M69" s="141">
        <f t="shared" si="15"/>
        <v>1000</v>
      </c>
      <c r="N69" s="168">
        <f t="shared" si="27"/>
        <v>2505</v>
      </c>
      <c r="O69" s="168">
        <f t="shared" si="28"/>
        <v>1253</v>
      </c>
      <c r="P69" s="168">
        <f t="shared" si="16"/>
        <v>1003</v>
      </c>
      <c r="Q69" s="168">
        <f t="shared" si="17"/>
        <v>2256</v>
      </c>
      <c r="R69" s="141">
        <f t="shared" si="29"/>
        <v>1128</v>
      </c>
      <c r="S69" s="141">
        <f t="shared" si="30"/>
        <v>1253</v>
      </c>
      <c r="T69" s="141">
        <f t="shared" si="31"/>
        <v>300.5053435600928</v>
      </c>
      <c r="U69" s="169">
        <f t="shared" si="32"/>
        <v>1.3263322339871551</v>
      </c>
      <c r="V69" s="168">
        <f t="shared" si="33"/>
        <v>3664</v>
      </c>
      <c r="W69" s="141">
        <f t="shared" si="41"/>
        <v>4000</v>
      </c>
      <c r="X69" s="170">
        <f>ROUNDUP(('LT + Q.D.'!Y67),0)</f>
        <v>23</v>
      </c>
      <c r="Y69" s="171">
        <f t="shared" si="19"/>
        <v>7641</v>
      </c>
      <c r="Z69" s="170">
        <f>ROUNDUP((AA665*'domanda mensile 5F0305'!$C$8)+(simulazione!AA1267*'domanda mensile 5F0537'!$B$8),0)</f>
        <v>0</v>
      </c>
      <c r="AA69" s="166">
        <v>0</v>
      </c>
      <c r="AB69" s="166">
        <v>0</v>
      </c>
      <c r="AC69" s="166" t="s">
        <v>254</v>
      </c>
      <c r="AD69" s="166">
        <v>0</v>
      </c>
      <c r="AE69" s="166">
        <f t="shared" si="34"/>
        <v>0</v>
      </c>
      <c r="AF69" s="141">
        <f t="shared" si="35"/>
        <v>5761</v>
      </c>
      <c r="AG69" s="172">
        <f t="shared" si="36"/>
        <v>4761</v>
      </c>
      <c r="AH69" s="173">
        <f t="shared" si="37"/>
        <v>2256</v>
      </c>
      <c r="AK69" s="134">
        <f t="shared" si="38"/>
        <v>3664</v>
      </c>
      <c r="AL69" s="113">
        <f t="shared" si="20"/>
        <v>1128</v>
      </c>
      <c r="AM69" s="113">
        <f t="shared" si="39"/>
        <v>1128</v>
      </c>
      <c r="AN69" s="113">
        <f t="shared" si="21"/>
        <v>2256</v>
      </c>
      <c r="AO69" s="113">
        <f t="shared" si="40"/>
        <v>3256</v>
      </c>
      <c r="AP69" s="113">
        <f t="shared" si="22"/>
        <v>4761</v>
      </c>
      <c r="AQ69" s="113">
        <f t="shared" si="23"/>
        <v>5761</v>
      </c>
      <c r="AR69" s="138">
        <f t="shared" si="24"/>
        <v>1.624113475177305</v>
      </c>
      <c r="AS69" s="4"/>
      <c r="AT69" s="327"/>
      <c r="AU69" s="327"/>
      <c r="AV69" s="143">
        <f t="shared" si="25"/>
        <v>3664</v>
      </c>
      <c r="AW69" s="339"/>
      <c r="AX69" s="331"/>
      <c r="AY69" s="347"/>
      <c r="AZ69" s="360"/>
      <c r="BA69" s="347"/>
      <c r="BB69" s="347"/>
      <c r="BC69" s="356"/>
    </row>
    <row r="70" spans="6:55" ht="18.75" x14ac:dyDescent="0.25">
      <c r="F70" s="175">
        <v>65</v>
      </c>
      <c r="G70" s="166">
        <v>13</v>
      </c>
      <c r="H70" s="166" t="s">
        <v>79</v>
      </c>
      <c r="I70" s="167">
        <f>ADU!R68*2</f>
        <v>99.02253256777648</v>
      </c>
      <c r="J70" s="168">
        <f t="shared" ref="J70:J101" si="42">ROUNDUP((I70*$C$12*$C$8),0)</f>
        <v>1238</v>
      </c>
      <c r="K70" s="166">
        <v>10000</v>
      </c>
      <c r="L70" s="166">
        <v>0</v>
      </c>
      <c r="M70" s="141">
        <f t="shared" si="15"/>
        <v>1000</v>
      </c>
      <c r="N70" s="168">
        <f t="shared" ref="N70:N101" si="43">ROUNDUP((I70*$C$8),0)</f>
        <v>2476</v>
      </c>
      <c r="O70" s="168">
        <f t="shared" ref="O70:O101" si="44">ROUNDUP((I70*$C$8*$C$12),0)</f>
        <v>1238</v>
      </c>
      <c r="P70" s="168">
        <f t="shared" si="16"/>
        <v>991</v>
      </c>
      <c r="Q70" s="168">
        <f t="shared" si="17"/>
        <v>2229</v>
      </c>
      <c r="R70" s="141">
        <f t="shared" ref="R70:R101" si="45">0.5*Q70</f>
        <v>1114.5</v>
      </c>
      <c r="S70" s="141">
        <f t="shared" ref="S70:S101" si="46">O70</f>
        <v>1238</v>
      </c>
      <c r="T70" s="141">
        <f t="shared" ref="T70:T101" si="47">3*I70</f>
        <v>297.06759770332945</v>
      </c>
      <c r="U70" s="169">
        <f t="shared" ref="U70:U101" si="48">Y70/AF70</f>
        <v>1.3393514460999123</v>
      </c>
      <c r="V70" s="168">
        <f t="shared" ref="V70:V101" si="49">ROUNDUP(($C$20-$Z$6+$AD$6),0)</f>
        <v>3664</v>
      </c>
      <c r="W70" s="141">
        <f t="shared" si="41"/>
        <v>4000</v>
      </c>
      <c r="X70" s="170">
        <f>ROUNDUP(('LT + Q.D.'!Y68),0)</f>
        <v>23</v>
      </c>
      <c r="Y70" s="171">
        <f t="shared" si="19"/>
        <v>7641</v>
      </c>
      <c r="Z70" s="170">
        <f>ROUNDUP((AA666*'domanda mensile 5F0305'!$C$8)+(simulazione!AA1268*'domanda mensile 5F0537'!$B$8),0)</f>
        <v>0</v>
      </c>
      <c r="AA70" s="166">
        <v>0</v>
      </c>
      <c r="AB70" s="166">
        <v>0</v>
      </c>
      <c r="AC70" s="166" t="s">
        <v>254</v>
      </c>
      <c r="AD70" s="166">
        <v>0</v>
      </c>
      <c r="AE70" s="166">
        <f t="shared" ref="AE70:AE101" si="50">IF(AND(F70&lt;=$C$8,F70/(_xlfn.CEILING.MATH(M70/I70))=_xlfn.CEILING.MATH(F70/_xlfn.CEILING.MATH(M70/I70))),AF70-AG70,0)</f>
        <v>0</v>
      </c>
      <c r="AF70" s="141">
        <f t="shared" ref="AF70:AF101" si="51">M70+AG70</f>
        <v>5705</v>
      </c>
      <c r="AG70" s="172">
        <f t="shared" ref="AG70:AG101" si="52">AH70+N70</f>
        <v>4705</v>
      </c>
      <c r="AH70" s="173">
        <f t="shared" ref="AH70:AH101" si="53">Q70</f>
        <v>2229</v>
      </c>
      <c r="AK70" s="134">
        <f t="shared" ref="AK70:AK101" si="54">V70</f>
        <v>3664</v>
      </c>
      <c r="AL70" s="113">
        <f t="shared" si="20"/>
        <v>1115</v>
      </c>
      <c r="AM70" s="113">
        <f t="shared" ref="AM70:AM101" si="55">ROUNDUP((0.5*Q70),0)</f>
        <v>1115</v>
      </c>
      <c r="AN70" s="113">
        <f t="shared" si="21"/>
        <v>2229</v>
      </c>
      <c r="AO70" s="113">
        <f t="shared" ref="AO70:AO101" si="56">AN70+M70</f>
        <v>3229</v>
      </c>
      <c r="AP70" s="113">
        <f t="shared" si="22"/>
        <v>4705</v>
      </c>
      <c r="AQ70" s="113">
        <f t="shared" si="23"/>
        <v>5705</v>
      </c>
      <c r="AR70" s="138">
        <f t="shared" si="24"/>
        <v>1.6437864513234635</v>
      </c>
      <c r="AS70" s="4"/>
      <c r="AT70" s="327"/>
      <c r="AU70" s="327"/>
      <c r="AV70" s="143">
        <f t="shared" si="25"/>
        <v>3664</v>
      </c>
      <c r="AW70" s="339"/>
      <c r="AX70" s="331"/>
      <c r="AY70" s="347"/>
      <c r="AZ70" s="360"/>
      <c r="BA70" s="347"/>
      <c r="BB70" s="347"/>
      <c r="BC70" s="356"/>
    </row>
    <row r="71" spans="6:55" ht="18.75" x14ac:dyDescent="0.25">
      <c r="F71" s="175">
        <v>66</v>
      </c>
      <c r="G71" s="166">
        <v>14</v>
      </c>
      <c r="H71" s="166" t="s">
        <v>85</v>
      </c>
      <c r="I71" s="167">
        <f>ADU!R69*2</f>
        <v>97.876617282188704</v>
      </c>
      <c r="J71" s="168">
        <f t="shared" si="42"/>
        <v>1224</v>
      </c>
      <c r="K71" s="166">
        <v>10000</v>
      </c>
      <c r="L71" s="166">
        <v>0</v>
      </c>
      <c r="M71" s="141">
        <f t="shared" ref="M71:M109" si="57">MAX(J71:L71)*0.1</f>
        <v>1000</v>
      </c>
      <c r="N71" s="168">
        <f t="shared" si="43"/>
        <v>2447</v>
      </c>
      <c r="O71" s="168">
        <f t="shared" si="44"/>
        <v>1224</v>
      </c>
      <c r="P71" s="168">
        <f t="shared" ref="P71:P120" si="58">ROUNDUP((O71*$C$14),0)</f>
        <v>980</v>
      </c>
      <c r="Q71" s="168">
        <f t="shared" ref="Q71:Q120" si="59">SUM(O71+P71)</f>
        <v>2204</v>
      </c>
      <c r="R71" s="141">
        <f t="shared" si="45"/>
        <v>1102</v>
      </c>
      <c r="S71" s="141">
        <f t="shared" si="46"/>
        <v>1224</v>
      </c>
      <c r="T71" s="141">
        <f t="shared" si="47"/>
        <v>293.62985184656611</v>
      </c>
      <c r="U71" s="169">
        <f t="shared" si="48"/>
        <v>1.3521500619359406</v>
      </c>
      <c r="V71" s="168">
        <f t="shared" si="49"/>
        <v>3664</v>
      </c>
      <c r="W71" s="141">
        <f t="shared" ref="W71:W102" si="60">W70-AD71+AA70</f>
        <v>4000</v>
      </c>
      <c r="X71" s="170">
        <f>ROUNDUP(('LT + Q.D.'!Y69),0)</f>
        <v>23</v>
      </c>
      <c r="Y71" s="171">
        <f t="shared" ref="Y71:Y120" si="61">V71+W71-X71</f>
        <v>7641</v>
      </c>
      <c r="Z71" s="170">
        <f>ROUNDUP((AA667*'domanda mensile 5F0305'!$C$8)+(simulazione!AA1269*'domanda mensile 5F0537'!$B$8),0)</f>
        <v>0</v>
      </c>
      <c r="AA71" s="166">
        <v>0</v>
      </c>
      <c r="AB71" s="166">
        <v>0</v>
      </c>
      <c r="AC71" s="166" t="s">
        <v>254</v>
      </c>
      <c r="AD71" s="166">
        <v>0</v>
      </c>
      <c r="AE71" s="166">
        <f t="shared" si="50"/>
        <v>0</v>
      </c>
      <c r="AF71" s="141">
        <f t="shared" si="51"/>
        <v>5651</v>
      </c>
      <c r="AG71" s="172">
        <f t="shared" si="52"/>
        <v>4651</v>
      </c>
      <c r="AH71" s="173">
        <f t="shared" si="53"/>
        <v>2204</v>
      </c>
      <c r="AK71" s="134">
        <f t="shared" si="54"/>
        <v>3664</v>
      </c>
      <c r="AL71" s="113">
        <f t="shared" ref="AL71:AL120" si="62">AM71</f>
        <v>1102</v>
      </c>
      <c r="AM71" s="113">
        <f t="shared" si="55"/>
        <v>1102</v>
      </c>
      <c r="AN71" s="113">
        <f t="shared" ref="AN71:AN120" si="63">AH71</f>
        <v>2204</v>
      </c>
      <c r="AO71" s="113">
        <f t="shared" si="56"/>
        <v>3204</v>
      </c>
      <c r="AP71" s="113">
        <f t="shared" ref="AP71:AP120" si="64">AG71</f>
        <v>4651</v>
      </c>
      <c r="AQ71" s="113">
        <f t="shared" ref="AQ71:AQ120" si="65">AF71</f>
        <v>5651</v>
      </c>
      <c r="AR71" s="138">
        <f t="shared" ref="AR71:AR120" si="66">AK71/AH71</f>
        <v>1.662431941923775</v>
      </c>
      <c r="AS71" s="4"/>
      <c r="AT71" s="327"/>
      <c r="AU71" s="327"/>
      <c r="AV71" s="143">
        <f t="shared" ref="AV71:AV120" si="67">AK71</f>
        <v>3664</v>
      </c>
      <c r="AW71" s="339"/>
      <c r="AX71" s="331"/>
      <c r="AY71" s="347"/>
      <c r="AZ71" s="360"/>
      <c r="BA71" s="347"/>
      <c r="BB71" s="347"/>
      <c r="BC71" s="356"/>
    </row>
    <row r="72" spans="6:55" ht="18.75" x14ac:dyDescent="0.25">
      <c r="F72" s="175">
        <v>67</v>
      </c>
      <c r="G72" s="166">
        <v>14</v>
      </c>
      <c r="H72" s="166" t="s">
        <v>86</v>
      </c>
      <c r="I72" s="167">
        <f>ADU!R70*2</f>
        <v>96.730701996600928</v>
      </c>
      <c r="J72" s="168">
        <f t="shared" si="42"/>
        <v>1210</v>
      </c>
      <c r="K72" s="166">
        <v>10000</v>
      </c>
      <c r="L72" s="166">
        <v>0</v>
      </c>
      <c r="M72" s="141">
        <f t="shared" si="57"/>
        <v>1000</v>
      </c>
      <c r="N72" s="168">
        <f t="shared" si="43"/>
        <v>2419</v>
      </c>
      <c r="O72" s="168">
        <f t="shared" si="44"/>
        <v>1210</v>
      </c>
      <c r="P72" s="168">
        <f t="shared" si="58"/>
        <v>968</v>
      </c>
      <c r="Q72" s="168">
        <f t="shared" si="59"/>
        <v>2178</v>
      </c>
      <c r="R72" s="141">
        <f t="shared" si="45"/>
        <v>1089</v>
      </c>
      <c r="S72" s="141">
        <f t="shared" si="46"/>
        <v>1210</v>
      </c>
      <c r="T72" s="141">
        <f t="shared" si="47"/>
        <v>290.19210598980277</v>
      </c>
      <c r="U72" s="169">
        <f t="shared" si="48"/>
        <v>1.3651956405217081</v>
      </c>
      <c r="V72" s="168">
        <f t="shared" si="49"/>
        <v>3664</v>
      </c>
      <c r="W72" s="141">
        <f t="shared" si="60"/>
        <v>4000</v>
      </c>
      <c r="X72" s="170">
        <f>ROUNDUP(('LT + Q.D.'!Y70),0)</f>
        <v>23</v>
      </c>
      <c r="Y72" s="171">
        <f t="shared" si="61"/>
        <v>7641</v>
      </c>
      <c r="Z72" s="170">
        <f>ROUNDUP((AA668*'domanda mensile 5F0305'!$C$8)+(simulazione!AA1270*'domanda mensile 5F0537'!$B$8),0)</f>
        <v>186</v>
      </c>
      <c r="AA72" s="166">
        <v>0</v>
      </c>
      <c r="AB72" s="166">
        <v>0</v>
      </c>
      <c r="AC72" s="166" t="s">
        <v>254</v>
      </c>
      <c r="AD72" s="166">
        <v>0</v>
      </c>
      <c r="AE72" s="166">
        <f t="shared" si="50"/>
        <v>0</v>
      </c>
      <c r="AF72" s="141">
        <f t="shared" si="51"/>
        <v>5597</v>
      </c>
      <c r="AG72" s="172">
        <f t="shared" si="52"/>
        <v>4597</v>
      </c>
      <c r="AH72" s="173">
        <f t="shared" si="53"/>
        <v>2178</v>
      </c>
      <c r="AK72" s="134">
        <f t="shared" si="54"/>
        <v>3664</v>
      </c>
      <c r="AL72" s="113">
        <f t="shared" si="62"/>
        <v>1089</v>
      </c>
      <c r="AM72" s="113">
        <f t="shared" si="55"/>
        <v>1089</v>
      </c>
      <c r="AN72" s="113">
        <f t="shared" si="63"/>
        <v>2178</v>
      </c>
      <c r="AO72" s="113">
        <f t="shared" si="56"/>
        <v>3178</v>
      </c>
      <c r="AP72" s="113">
        <f t="shared" si="64"/>
        <v>4597</v>
      </c>
      <c r="AQ72" s="113">
        <f t="shared" si="65"/>
        <v>5597</v>
      </c>
      <c r="AR72" s="138">
        <f t="shared" si="66"/>
        <v>1.682277318640955</v>
      </c>
      <c r="AS72" s="4"/>
      <c r="AT72" s="327"/>
      <c r="AU72" s="327"/>
      <c r="AV72" s="143">
        <f t="shared" si="67"/>
        <v>3664</v>
      </c>
      <c r="AW72" s="339"/>
      <c r="AX72" s="331"/>
      <c r="AY72" s="347"/>
      <c r="AZ72" s="360"/>
      <c r="BA72" s="347"/>
      <c r="BB72" s="347"/>
      <c r="BC72" s="356"/>
    </row>
    <row r="73" spans="6:55" ht="18.75" x14ac:dyDescent="0.25">
      <c r="F73" s="175">
        <v>68</v>
      </c>
      <c r="G73" s="166">
        <v>14</v>
      </c>
      <c r="H73" s="166" t="s">
        <v>87</v>
      </c>
      <c r="I73" s="167">
        <f>ADU!R71*2</f>
        <v>95.584786711013152</v>
      </c>
      <c r="J73" s="168">
        <f t="shared" si="42"/>
        <v>1195</v>
      </c>
      <c r="K73" s="166">
        <v>10000</v>
      </c>
      <c r="L73" s="166">
        <v>0</v>
      </c>
      <c r="M73" s="141">
        <f t="shared" si="57"/>
        <v>1000</v>
      </c>
      <c r="N73" s="168">
        <f t="shared" si="43"/>
        <v>2390</v>
      </c>
      <c r="O73" s="168">
        <f t="shared" si="44"/>
        <v>1195</v>
      </c>
      <c r="P73" s="168">
        <f t="shared" si="58"/>
        <v>956</v>
      </c>
      <c r="Q73" s="168">
        <f t="shared" si="59"/>
        <v>2151</v>
      </c>
      <c r="R73" s="141">
        <f t="shared" si="45"/>
        <v>1075.5</v>
      </c>
      <c r="S73" s="141">
        <f t="shared" si="46"/>
        <v>1195</v>
      </c>
      <c r="T73" s="141">
        <f t="shared" si="47"/>
        <v>286.75436013303943</v>
      </c>
      <c r="U73" s="169">
        <f t="shared" si="48"/>
        <v>1.3807976899476628</v>
      </c>
      <c r="V73" s="168">
        <f t="shared" si="49"/>
        <v>3664</v>
      </c>
      <c r="W73" s="141">
        <f t="shared" si="60"/>
        <v>4000</v>
      </c>
      <c r="X73" s="170">
        <f>ROUNDUP(('LT + Q.D.'!Y71),0)</f>
        <v>13</v>
      </c>
      <c r="Y73" s="171">
        <f t="shared" si="61"/>
        <v>7651</v>
      </c>
      <c r="Z73" s="170">
        <f>ROUNDUP((AA669*'domanda mensile 5F0305'!$C$8)+(simulazione!AA1271*'domanda mensile 5F0537'!$B$8),0)</f>
        <v>186</v>
      </c>
      <c r="AA73" s="166">
        <v>0</v>
      </c>
      <c r="AB73" s="166">
        <v>0</v>
      </c>
      <c r="AC73" s="166" t="s">
        <v>254</v>
      </c>
      <c r="AD73" s="166">
        <v>0</v>
      </c>
      <c r="AE73" s="166">
        <f t="shared" si="50"/>
        <v>0</v>
      </c>
      <c r="AF73" s="141">
        <f t="shared" si="51"/>
        <v>5541</v>
      </c>
      <c r="AG73" s="172">
        <f t="shared" si="52"/>
        <v>4541</v>
      </c>
      <c r="AH73" s="173">
        <f t="shared" si="53"/>
        <v>2151</v>
      </c>
      <c r="AK73" s="134">
        <f t="shared" si="54"/>
        <v>3664</v>
      </c>
      <c r="AL73" s="113">
        <f t="shared" si="62"/>
        <v>1076</v>
      </c>
      <c r="AM73" s="113">
        <f t="shared" si="55"/>
        <v>1076</v>
      </c>
      <c r="AN73" s="113">
        <f t="shared" si="63"/>
        <v>2151</v>
      </c>
      <c r="AO73" s="113">
        <f t="shared" si="56"/>
        <v>3151</v>
      </c>
      <c r="AP73" s="113">
        <f t="shared" si="64"/>
        <v>4541</v>
      </c>
      <c r="AQ73" s="113">
        <f t="shared" si="65"/>
        <v>5541</v>
      </c>
      <c r="AR73" s="138">
        <f t="shared" si="66"/>
        <v>1.7033937703393771</v>
      </c>
      <c r="AS73" s="4"/>
      <c r="AT73" s="327"/>
      <c r="AU73" s="327"/>
      <c r="AV73" s="143">
        <f t="shared" si="67"/>
        <v>3664</v>
      </c>
      <c r="AW73" s="339"/>
      <c r="AX73" s="331"/>
      <c r="AY73" s="347"/>
      <c r="AZ73" s="360"/>
      <c r="BA73" s="347"/>
      <c r="BB73" s="347"/>
      <c r="BC73" s="356"/>
    </row>
    <row r="74" spans="6:55" ht="18.75" x14ac:dyDescent="0.25">
      <c r="F74" s="175">
        <v>69</v>
      </c>
      <c r="G74" s="166">
        <v>14</v>
      </c>
      <c r="H74" s="166" t="s">
        <v>88</v>
      </c>
      <c r="I74" s="167">
        <f>ADU!R72*2</f>
        <v>95.475378254554755</v>
      </c>
      <c r="J74" s="168">
        <f t="shared" si="42"/>
        <v>1194</v>
      </c>
      <c r="K74" s="166">
        <v>10000</v>
      </c>
      <c r="L74" s="166">
        <v>0</v>
      </c>
      <c r="M74" s="141">
        <f t="shared" si="57"/>
        <v>1000</v>
      </c>
      <c r="N74" s="168">
        <f t="shared" si="43"/>
        <v>2387</v>
      </c>
      <c r="O74" s="168">
        <f t="shared" si="44"/>
        <v>1194</v>
      </c>
      <c r="P74" s="168">
        <f t="shared" si="58"/>
        <v>956</v>
      </c>
      <c r="Q74" s="168">
        <f t="shared" si="59"/>
        <v>2150</v>
      </c>
      <c r="R74" s="141">
        <f t="shared" si="45"/>
        <v>1075</v>
      </c>
      <c r="S74" s="141">
        <f t="shared" si="46"/>
        <v>1194</v>
      </c>
      <c r="T74" s="141">
        <f t="shared" si="47"/>
        <v>286.42613476366427</v>
      </c>
      <c r="U74" s="169">
        <f t="shared" si="48"/>
        <v>1.3817951959544881</v>
      </c>
      <c r="V74" s="168">
        <f t="shared" si="49"/>
        <v>3664</v>
      </c>
      <c r="W74" s="141">
        <f t="shared" si="60"/>
        <v>4000</v>
      </c>
      <c r="X74" s="170">
        <f>ROUNDUP(('LT + Q.D.'!Y72),0)</f>
        <v>13</v>
      </c>
      <c r="Y74" s="171">
        <f t="shared" si="61"/>
        <v>7651</v>
      </c>
      <c r="Z74" s="170">
        <f>ROUNDUP((AA670*'domanda mensile 5F0305'!$C$8)+(simulazione!AA1272*'domanda mensile 5F0537'!$B$8),0)</f>
        <v>186</v>
      </c>
      <c r="AA74" s="166">
        <v>0</v>
      </c>
      <c r="AB74" s="166">
        <v>0</v>
      </c>
      <c r="AC74" s="166" t="s">
        <v>254</v>
      </c>
      <c r="AD74" s="166">
        <v>0</v>
      </c>
      <c r="AE74" s="166">
        <f t="shared" si="50"/>
        <v>0</v>
      </c>
      <c r="AF74" s="141">
        <f t="shared" si="51"/>
        <v>5537</v>
      </c>
      <c r="AG74" s="172">
        <f t="shared" si="52"/>
        <v>4537</v>
      </c>
      <c r="AH74" s="173">
        <f t="shared" si="53"/>
        <v>2150</v>
      </c>
      <c r="AK74" s="134">
        <f t="shared" si="54"/>
        <v>3664</v>
      </c>
      <c r="AL74" s="113">
        <f t="shared" si="62"/>
        <v>1075</v>
      </c>
      <c r="AM74" s="113">
        <f t="shared" si="55"/>
        <v>1075</v>
      </c>
      <c r="AN74" s="113">
        <f t="shared" si="63"/>
        <v>2150</v>
      </c>
      <c r="AO74" s="113">
        <f t="shared" si="56"/>
        <v>3150</v>
      </c>
      <c r="AP74" s="113">
        <f t="shared" si="64"/>
        <v>4537</v>
      </c>
      <c r="AQ74" s="113">
        <f t="shared" si="65"/>
        <v>5537</v>
      </c>
      <c r="AR74" s="138">
        <f t="shared" si="66"/>
        <v>1.7041860465116279</v>
      </c>
      <c r="AS74" s="4"/>
      <c r="AT74" s="327"/>
      <c r="AU74" s="327"/>
      <c r="AV74" s="143">
        <f t="shared" si="67"/>
        <v>3664</v>
      </c>
      <c r="AW74" s="339"/>
      <c r="AX74" s="331"/>
      <c r="AY74" s="347"/>
      <c r="AZ74" s="360"/>
      <c r="BA74" s="347"/>
      <c r="BB74" s="347"/>
      <c r="BC74" s="356"/>
    </row>
    <row r="75" spans="6:55" ht="18.75" x14ac:dyDescent="0.25">
      <c r="F75" s="175">
        <v>70</v>
      </c>
      <c r="G75" s="166">
        <v>14</v>
      </c>
      <c r="H75" s="166" t="s">
        <v>84</v>
      </c>
      <c r="I75" s="167">
        <f>ADU!R73*2</f>
        <v>95.365969798096359</v>
      </c>
      <c r="J75" s="168">
        <f t="shared" si="42"/>
        <v>1193</v>
      </c>
      <c r="K75" s="166">
        <v>10000</v>
      </c>
      <c r="L75" s="166">
        <v>0</v>
      </c>
      <c r="M75" s="141">
        <f t="shared" si="57"/>
        <v>1000</v>
      </c>
      <c r="N75" s="168">
        <f t="shared" si="43"/>
        <v>2385</v>
      </c>
      <c r="O75" s="168">
        <f t="shared" si="44"/>
        <v>1193</v>
      </c>
      <c r="P75" s="168">
        <f t="shared" si="58"/>
        <v>955</v>
      </c>
      <c r="Q75" s="168">
        <f t="shared" si="59"/>
        <v>2148</v>
      </c>
      <c r="R75" s="141">
        <f t="shared" si="45"/>
        <v>1074</v>
      </c>
      <c r="S75" s="141">
        <f t="shared" si="46"/>
        <v>1193</v>
      </c>
      <c r="T75" s="141">
        <f t="shared" si="47"/>
        <v>286.0979093942891</v>
      </c>
      <c r="U75" s="169">
        <f t="shared" si="48"/>
        <v>1.3827941442255558</v>
      </c>
      <c r="V75" s="168">
        <f t="shared" si="49"/>
        <v>3664</v>
      </c>
      <c r="W75" s="141">
        <f t="shared" si="60"/>
        <v>4000</v>
      </c>
      <c r="X75" s="170">
        <f>ROUNDUP(('LT + Q.D.'!Y73),0)</f>
        <v>13</v>
      </c>
      <c r="Y75" s="171">
        <f t="shared" si="61"/>
        <v>7651</v>
      </c>
      <c r="Z75" s="170">
        <f>ROUNDUP((AA671*'domanda mensile 5F0305'!$C$8)+(simulazione!AA1273*'domanda mensile 5F0537'!$B$8),0)</f>
        <v>186</v>
      </c>
      <c r="AA75" s="166">
        <v>0</v>
      </c>
      <c r="AB75" s="166">
        <v>0</v>
      </c>
      <c r="AC75" s="166" t="s">
        <v>254</v>
      </c>
      <c r="AD75" s="166">
        <v>0</v>
      </c>
      <c r="AE75" s="166">
        <f t="shared" si="50"/>
        <v>0</v>
      </c>
      <c r="AF75" s="141">
        <f t="shared" si="51"/>
        <v>5533</v>
      </c>
      <c r="AG75" s="172">
        <f t="shared" si="52"/>
        <v>4533</v>
      </c>
      <c r="AH75" s="173">
        <f t="shared" si="53"/>
        <v>2148</v>
      </c>
      <c r="AK75" s="134">
        <f t="shared" si="54"/>
        <v>3664</v>
      </c>
      <c r="AL75" s="113">
        <f t="shared" si="62"/>
        <v>1074</v>
      </c>
      <c r="AM75" s="113">
        <f t="shared" si="55"/>
        <v>1074</v>
      </c>
      <c r="AN75" s="113">
        <f t="shared" si="63"/>
        <v>2148</v>
      </c>
      <c r="AO75" s="113">
        <f t="shared" si="56"/>
        <v>3148</v>
      </c>
      <c r="AP75" s="113">
        <f t="shared" si="64"/>
        <v>4533</v>
      </c>
      <c r="AQ75" s="113">
        <f t="shared" si="65"/>
        <v>5533</v>
      </c>
      <c r="AR75" s="138">
        <f t="shared" si="66"/>
        <v>1.7057728119180633</v>
      </c>
      <c r="AS75" s="4"/>
      <c r="AT75" s="327"/>
      <c r="AU75" s="327"/>
      <c r="AV75" s="143">
        <f t="shared" si="67"/>
        <v>3664</v>
      </c>
      <c r="AW75" s="339"/>
      <c r="AX75" s="331"/>
      <c r="AY75" s="347"/>
      <c r="AZ75" s="360"/>
      <c r="BA75" s="347"/>
      <c r="BB75" s="347"/>
      <c r="BC75" s="356"/>
    </row>
    <row r="76" spans="6:55" ht="18.75" x14ac:dyDescent="0.25">
      <c r="F76" s="175">
        <v>71</v>
      </c>
      <c r="G76" s="166">
        <v>15</v>
      </c>
      <c r="H76" s="166" t="s">
        <v>90</v>
      </c>
      <c r="I76" s="167">
        <f>ADU!R74*2</f>
        <v>95.256561341637948</v>
      </c>
      <c r="J76" s="168">
        <f t="shared" si="42"/>
        <v>1191</v>
      </c>
      <c r="K76" s="166">
        <v>10000</v>
      </c>
      <c r="L76" s="166">
        <v>0</v>
      </c>
      <c r="M76" s="141">
        <f t="shared" si="57"/>
        <v>1000</v>
      </c>
      <c r="N76" s="168">
        <f t="shared" si="43"/>
        <v>2382</v>
      </c>
      <c r="O76" s="168">
        <f t="shared" si="44"/>
        <v>1191</v>
      </c>
      <c r="P76" s="168">
        <f t="shared" si="58"/>
        <v>953</v>
      </c>
      <c r="Q76" s="168">
        <f t="shared" si="59"/>
        <v>2144</v>
      </c>
      <c r="R76" s="141">
        <f t="shared" si="45"/>
        <v>1072</v>
      </c>
      <c r="S76" s="141">
        <f t="shared" si="46"/>
        <v>1191</v>
      </c>
      <c r="T76" s="141">
        <f t="shared" si="47"/>
        <v>285.76968402491383</v>
      </c>
      <c r="U76" s="169">
        <f t="shared" si="48"/>
        <v>1.3845457835685848</v>
      </c>
      <c r="V76" s="168">
        <f t="shared" si="49"/>
        <v>3664</v>
      </c>
      <c r="W76" s="141">
        <f t="shared" si="60"/>
        <v>4000</v>
      </c>
      <c r="X76" s="170">
        <f>ROUNDUP(('LT + Q.D.'!Y74),0)</f>
        <v>13</v>
      </c>
      <c r="Y76" s="171">
        <f t="shared" si="61"/>
        <v>7651</v>
      </c>
      <c r="Z76" s="170">
        <f>ROUNDUP((AA672*'domanda mensile 5F0305'!$C$8)+(simulazione!AA1274*'domanda mensile 5F0537'!$B$8),0)</f>
        <v>186</v>
      </c>
      <c r="AA76" s="166">
        <v>0</v>
      </c>
      <c r="AB76" s="166">
        <v>0</v>
      </c>
      <c r="AC76" s="166" t="s">
        <v>254</v>
      </c>
      <c r="AD76" s="166">
        <v>0</v>
      </c>
      <c r="AE76" s="166">
        <f t="shared" si="50"/>
        <v>0</v>
      </c>
      <c r="AF76" s="141">
        <f t="shared" si="51"/>
        <v>5526</v>
      </c>
      <c r="AG76" s="172">
        <f t="shared" si="52"/>
        <v>4526</v>
      </c>
      <c r="AH76" s="173">
        <f t="shared" si="53"/>
        <v>2144</v>
      </c>
      <c r="AK76" s="134">
        <f t="shared" si="54"/>
        <v>3664</v>
      </c>
      <c r="AL76" s="113">
        <f t="shared" si="62"/>
        <v>1072</v>
      </c>
      <c r="AM76" s="113">
        <f t="shared" si="55"/>
        <v>1072</v>
      </c>
      <c r="AN76" s="113">
        <f t="shared" si="63"/>
        <v>2144</v>
      </c>
      <c r="AO76" s="113">
        <f t="shared" si="56"/>
        <v>3144</v>
      </c>
      <c r="AP76" s="113">
        <f t="shared" si="64"/>
        <v>4526</v>
      </c>
      <c r="AQ76" s="113">
        <f t="shared" si="65"/>
        <v>5526</v>
      </c>
      <c r="AR76" s="138">
        <f t="shared" si="66"/>
        <v>1.708955223880597</v>
      </c>
      <c r="AS76" s="4"/>
      <c r="AT76" s="327"/>
      <c r="AU76" s="327"/>
      <c r="AV76" s="143">
        <f t="shared" si="67"/>
        <v>3664</v>
      </c>
      <c r="AW76" s="339"/>
      <c r="AX76" s="331"/>
      <c r="AY76" s="347"/>
      <c r="AZ76" s="360"/>
      <c r="BA76" s="347"/>
      <c r="BB76" s="347"/>
      <c r="BC76" s="356"/>
    </row>
    <row r="77" spans="6:55" ht="18.75" x14ac:dyDescent="0.25">
      <c r="F77" s="175">
        <v>72</v>
      </c>
      <c r="G77" s="166">
        <v>15</v>
      </c>
      <c r="H77" s="166" t="s">
        <v>91</v>
      </c>
      <c r="I77" s="167">
        <f>ADU!R75*2</f>
        <v>95.147152885179551</v>
      </c>
      <c r="J77" s="168">
        <f t="shared" si="42"/>
        <v>1190</v>
      </c>
      <c r="K77" s="166">
        <v>10000</v>
      </c>
      <c r="L77" s="166">
        <v>0</v>
      </c>
      <c r="M77" s="141">
        <f t="shared" si="57"/>
        <v>1000</v>
      </c>
      <c r="N77" s="168">
        <f t="shared" si="43"/>
        <v>2379</v>
      </c>
      <c r="O77" s="168">
        <f t="shared" si="44"/>
        <v>1190</v>
      </c>
      <c r="P77" s="168">
        <f t="shared" si="58"/>
        <v>952</v>
      </c>
      <c r="Q77" s="168">
        <f t="shared" si="59"/>
        <v>2142</v>
      </c>
      <c r="R77" s="141">
        <f t="shared" si="45"/>
        <v>1071</v>
      </c>
      <c r="S77" s="141">
        <f t="shared" si="46"/>
        <v>1190</v>
      </c>
      <c r="T77" s="141">
        <f t="shared" si="47"/>
        <v>285.44145865553867</v>
      </c>
      <c r="U77" s="169">
        <f t="shared" si="48"/>
        <v>1.3857996739721066</v>
      </c>
      <c r="V77" s="168">
        <f t="shared" si="49"/>
        <v>3664</v>
      </c>
      <c r="W77" s="141">
        <f t="shared" si="60"/>
        <v>4000</v>
      </c>
      <c r="X77" s="170">
        <f>ROUNDUP(('LT + Q.D.'!Y75),0)</f>
        <v>13</v>
      </c>
      <c r="Y77" s="171">
        <f t="shared" si="61"/>
        <v>7651</v>
      </c>
      <c r="Z77" s="170">
        <f>ROUNDUP((AA673*'domanda mensile 5F0305'!$C$8)+(simulazione!AA1275*'domanda mensile 5F0537'!$B$8),0)</f>
        <v>186</v>
      </c>
      <c r="AA77" s="166">
        <v>0</v>
      </c>
      <c r="AB77" s="166">
        <v>0</v>
      </c>
      <c r="AC77" s="166" t="s">
        <v>254</v>
      </c>
      <c r="AD77" s="166">
        <v>0</v>
      </c>
      <c r="AE77" s="166">
        <f t="shared" si="50"/>
        <v>0</v>
      </c>
      <c r="AF77" s="141">
        <f t="shared" si="51"/>
        <v>5521</v>
      </c>
      <c r="AG77" s="172">
        <f t="shared" si="52"/>
        <v>4521</v>
      </c>
      <c r="AH77" s="173">
        <f t="shared" si="53"/>
        <v>2142</v>
      </c>
      <c r="AK77" s="134">
        <f t="shared" si="54"/>
        <v>3664</v>
      </c>
      <c r="AL77" s="113">
        <f t="shared" si="62"/>
        <v>1071</v>
      </c>
      <c r="AM77" s="113">
        <f t="shared" si="55"/>
        <v>1071</v>
      </c>
      <c r="AN77" s="113">
        <f t="shared" si="63"/>
        <v>2142</v>
      </c>
      <c r="AO77" s="113">
        <f t="shared" si="56"/>
        <v>3142</v>
      </c>
      <c r="AP77" s="113">
        <f t="shared" si="64"/>
        <v>4521</v>
      </c>
      <c r="AQ77" s="113">
        <f t="shared" si="65"/>
        <v>5521</v>
      </c>
      <c r="AR77" s="138">
        <f t="shared" si="66"/>
        <v>1.7105508870214752</v>
      </c>
      <c r="AS77" s="4"/>
      <c r="AT77" s="327"/>
      <c r="AU77" s="327"/>
      <c r="AV77" s="143">
        <f t="shared" si="67"/>
        <v>3664</v>
      </c>
      <c r="AW77" s="339"/>
      <c r="AX77" s="331"/>
      <c r="AY77" s="347"/>
      <c r="AZ77" s="360"/>
      <c r="BA77" s="347"/>
      <c r="BB77" s="347"/>
      <c r="BC77" s="356"/>
    </row>
    <row r="78" spans="6:55" ht="18.75" x14ac:dyDescent="0.25">
      <c r="F78" s="175">
        <v>73</v>
      </c>
      <c r="G78" s="166">
        <v>15</v>
      </c>
      <c r="H78" s="166" t="s">
        <v>92</v>
      </c>
      <c r="I78" s="167">
        <f>ADU!R76*2</f>
        <v>95.03774442872114</v>
      </c>
      <c r="J78" s="168">
        <f t="shared" si="42"/>
        <v>1188</v>
      </c>
      <c r="K78" s="166">
        <v>10000</v>
      </c>
      <c r="L78" s="166">
        <v>0</v>
      </c>
      <c r="M78" s="141">
        <f t="shared" si="57"/>
        <v>1000</v>
      </c>
      <c r="N78" s="168">
        <f t="shared" si="43"/>
        <v>2376</v>
      </c>
      <c r="O78" s="168">
        <f t="shared" si="44"/>
        <v>1188</v>
      </c>
      <c r="P78" s="168">
        <f t="shared" si="58"/>
        <v>951</v>
      </c>
      <c r="Q78" s="168">
        <f t="shared" si="59"/>
        <v>2139</v>
      </c>
      <c r="R78" s="141">
        <f t="shared" si="45"/>
        <v>1069.5</v>
      </c>
      <c r="S78" s="141">
        <f t="shared" si="46"/>
        <v>1188</v>
      </c>
      <c r="T78" s="141">
        <f t="shared" si="47"/>
        <v>285.11323328616345</v>
      </c>
      <c r="U78" s="169">
        <f t="shared" si="48"/>
        <v>1.387307343608341</v>
      </c>
      <c r="V78" s="168">
        <f t="shared" si="49"/>
        <v>3664</v>
      </c>
      <c r="W78" s="141">
        <f t="shared" si="60"/>
        <v>4000</v>
      </c>
      <c r="X78" s="170">
        <f>ROUNDUP(('LT + Q.D.'!Y76),0)</f>
        <v>13</v>
      </c>
      <c r="Y78" s="171">
        <f t="shared" si="61"/>
        <v>7651</v>
      </c>
      <c r="Z78" s="170">
        <f>ROUNDUP((AA674*'domanda mensile 5F0305'!$C$8)+(simulazione!AA1276*'domanda mensile 5F0537'!$B$8),0)</f>
        <v>186</v>
      </c>
      <c r="AA78" s="166">
        <v>0</v>
      </c>
      <c r="AB78" s="166">
        <v>0</v>
      </c>
      <c r="AC78" s="166" t="s">
        <v>254</v>
      </c>
      <c r="AD78" s="166">
        <v>0</v>
      </c>
      <c r="AE78" s="166">
        <f t="shared" si="50"/>
        <v>0</v>
      </c>
      <c r="AF78" s="141">
        <f t="shared" si="51"/>
        <v>5515</v>
      </c>
      <c r="AG78" s="172">
        <f t="shared" si="52"/>
        <v>4515</v>
      </c>
      <c r="AH78" s="173">
        <f t="shared" si="53"/>
        <v>2139</v>
      </c>
      <c r="AK78" s="134">
        <f t="shared" si="54"/>
        <v>3664</v>
      </c>
      <c r="AL78" s="113">
        <f t="shared" si="62"/>
        <v>1070</v>
      </c>
      <c r="AM78" s="113">
        <f t="shared" si="55"/>
        <v>1070</v>
      </c>
      <c r="AN78" s="113">
        <f t="shared" si="63"/>
        <v>2139</v>
      </c>
      <c r="AO78" s="113">
        <f t="shared" si="56"/>
        <v>3139</v>
      </c>
      <c r="AP78" s="113">
        <f t="shared" si="64"/>
        <v>4515</v>
      </c>
      <c r="AQ78" s="113">
        <f t="shared" si="65"/>
        <v>5515</v>
      </c>
      <c r="AR78" s="138">
        <f t="shared" si="66"/>
        <v>1.712949976624591</v>
      </c>
      <c r="AS78" s="4"/>
      <c r="AT78" s="327"/>
      <c r="AU78" s="327"/>
      <c r="AV78" s="143">
        <f t="shared" si="67"/>
        <v>3664</v>
      </c>
      <c r="AW78" s="339"/>
      <c r="AX78" s="331"/>
      <c r="AY78" s="347"/>
      <c r="AZ78" s="360"/>
      <c r="BA78" s="347"/>
      <c r="BB78" s="347"/>
      <c r="BC78" s="356"/>
    </row>
    <row r="79" spans="6:55" ht="18.75" x14ac:dyDescent="0.25">
      <c r="F79" s="175">
        <v>74</v>
      </c>
      <c r="G79" s="166">
        <v>15</v>
      </c>
      <c r="H79" s="166" t="s">
        <v>93</v>
      </c>
      <c r="I79" s="167">
        <f>ADU!R77*2</f>
        <v>95.296678987303693</v>
      </c>
      <c r="J79" s="168">
        <f t="shared" si="42"/>
        <v>1192</v>
      </c>
      <c r="K79" s="166">
        <v>10000</v>
      </c>
      <c r="L79" s="166">
        <v>0</v>
      </c>
      <c r="M79" s="141">
        <f t="shared" si="57"/>
        <v>1000</v>
      </c>
      <c r="N79" s="168">
        <f t="shared" si="43"/>
        <v>2383</v>
      </c>
      <c r="O79" s="168">
        <f t="shared" si="44"/>
        <v>1192</v>
      </c>
      <c r="P79" s="168">
        <f t="shared" si="58"/>
        <v>954</v>
      </c>
      <c r="Q79" s="168">
        <f t="shared" si="59"/>
        <v>2146</v>
      </c>
      <c r="R79" s="141">
        <f t="shared" si="45"/>
        <v>1073</v>
      </c>
      <c r="S79" s="141">
        <f t="shared" si="46"/>
        <v>1192</v>
      </c>
      <c r="T79" s="141">
        <f t="shared" si="47"/>
        <v>285.89003696191105</v>
      </c>
      <c r="U79" s="169">
        <f t="shared" si="48"/>
        <v>1.3837945378911196</v>
      </c>
      <c r="V79" s="168">
        <f t="shared" si="49"/>
        <v>3664</v>
      </c>
      <c r="W79" s="141">
        <f t="shared" si="60"/>
        <v>4000</v>
      </c>
      <c r="X79" s="170">
        <f>ROUNDUP(('LT + Q.D.'!Y77),0)</f>
        <v>13</v>
      </c>
      <c r="Y79" s="171">
        <f t="shared" si="61"/>
        <v>7651</v>
      </c>
      <c r="Z79" s="170">
        <f>ROUNDUP((AA675*'domanda mensile 5F0305'!$C$8)+(simulazione!AA1277*'domanda mensile 5F0537'!$B$8),0)</f>
        <v>0</v>
      </c>
      <c r="AA79" s="166">
        <v>0</v>
      </c>
      <c r="AB79" s="166">
        <v>0</v>
      </c>
      <c r="AC79" s="166" t="s">
        <v>254</v>
      </c>
      <c r="AD79" s="166">
        <v>0</v>
      </c>
      <c r="AE79" s="166">
        <f t="shared" si="50"/>
        <v>0</v>
      </c>
      <c r="AF79" s="141">
        <f t="shared" si="51"/>
        <v>5529</v>
      </c>
      <c r="AG79" s="172">
        <f t="shared" si="52"/>
        <v>4529</v>
      </c>
      <c r="AH79" s="173">
        <f t="shared" si="53"/>
        <v>2146</v>
      </c>
      <c r="AK79" s="134">
        <f t="shared" si="54"/>
        <v>3664</v>
      </c>
      <c r="AL79" s="113">
        <f t="shared" si="62"/>
        <v>1073</v>
      </c>
      <c r="AM79" s="113">
        <f t="shared" si="55"/>
        <v>1073</v>
      </c>
      <c r="AN79" s="113">
        <f t="shared" si="63"/>
        <v>2146</v>
      </c>
      <c r="AO79" s="113">
        <f t="shared" si="56"/>
        <v>3146</v>
      </c>
      <c r="AP79" s="113">
        <f t="shared" si="64"/>
        <v>4529</v>
      </c>
      <c r="AQ79" s="113">
        <f t="shared" si="65"/>
        <v>5529</v>
      </c>
      <c r="AR79" s="138">
        <f t="shared" si="66"/>
        <v>1.7073625349487418</v>
      </c>
      <c r="AS79" s="4"/>
      <c r="AT79" s="327"/>
      <c r="AU79" s="327"/>
      <c r="AV79" s="143">
        <f t="shared" si="67"/>
        <v>3664</v>
      </c>
      <c r="AW79" s="339"/>
      <c r="AX79" s="331"/>
      <c r="AY79" s="347"/>
      <c r="AZ79" s="360"/>
      <c r="BA79" s="347"/>
      <c r="BB79" s="347"/>
      <c r="BC79" s="356"/>
    </row>
    <row r="80" spans="6:55" ht="18.75" x14ac:dyDescent="0.25">
      <c r="F80" s="175">
        <v>75</v>
      </c>
      <c r="G80" s="166">
        <v>15</v>
      </c>
      <c r="H80" s="166" t="s">
        <v>89</v>
      </c>
      <c r="I80" s="167">
        <f>ADU!R78*2</f>
        <v>103.18179179338624</v>
      </c>
      <c r="J80" s="168">
        <f t="shared" si="42"/>
        <v>1290</v>
      </c>
      <c r="K80" s="166">
        <v>10000</v>
      </c>
      <c r="L80" s="166">
        <v>0</v>
      </c>
      <c r="M80" s="141">
        <f t="shared" si="57"/>
        <v>1000</v>
      </c>
      <c r="N80" s="168">
        <f t="shared" si="43"/>
        <v>2580</v>
      </c>
      <c r="O80" s="168">
        <f t="shared" si="44"/>
        <v>1290</v>
      </c>
      <c r="P80" s="168">
        <f t="shared" si="58"/>
        <v>1032</v>
      </c>
      <c r="Q80" s="168">
        <f t="shared" si="59"/>
        <v>2322</v>
      </c>
      <c r="R80" s="141">
        <f t="shared" si="45"/>
        <v>1161</v>
      </c>
      <c r="S80" s="141">
        <f t="shared" si="46"/>
        <v>1290</v>
      </c>
      <c r="T80" s="141">
        <f t="shared" si="47"/>
        <v>309.5453753801587</v>
      </c>
      <c r="U80" s="169">
        <f t="shared" si="48"/>
        <v>1.2915960691291088</v>
      </c>
      <c r="V80" s="168">
        <f t="shared" si="49"/>
        <v>3664</v>
      </c>
      <c r="W80" s="141">
        <f t="shared" si="60"/>
        <v>4000</v>
      </c>
      <c r="X80" s="170">
        <f>ROUNDUP(('LT + Q.D.'!Y78),0)</f>
        <v>41</v>
      </c>
      <c r="Y80" s="171">
        <f t="shared" si="61"/>
        <v>7623</v>
      </c>
      <c r="Z80" s="170">
        <f>ROUNDUP((AA676*'domanda mensile 5F0305'!$C$8)+(simulazione!AA1278*'domanda mensile 5F0537'!$B$8),0)</f>
        <v>0</v>
      </c>
      <c r="AA80" s="166">
        <v>0</v>
      </c>
      <c r="AB80" s="166">
        <v>0</v>
      </c>
      <c r="AC80" s="166" t="s">
        <v>254</v>
      </c>
      <c r="AD80" s="166">
        <v>0</v>
      </c>
      <c r="AE80" s="166">
        <f t="shared" si="50"/>
        <v>0</v>
      </c>
      <c r="AF80" s="141">
        <f t="shared" si="51"/>
        <v>5902</v>
      </c>
      <c r="AG80" s="172">
        <f t="shared" si="52"/>
        <v>4902</v>
      </c>
      <c r="AH80" s="173">
        <f t="shared" si="53"/>
        <v>2322</v>
      </c>
      <c r="AK80" s="134">
        <f t="shared" si="54"/>
        <v>3664</v>
      </c>
      <c r="AL80" s="113">
        <f t="shared" si="62"/>
        <v>1161</v>
      </c>
      <c r="AM80" s="113">
        <f t="shared" si="55"/>
        <v>1161</v>
      </c>
      <c r="AN80" s="113">
        <f t="shared" si="63"/>
        <v>2322</v>
      </c>
      <c r="AO80" s="113">
        <f t="shared" si="56"/>
        <v>3322</v>
      </c>
      <c r="AP80" s="113">
        <f t="shared" si="64"/>
        <v>4902</v>
      </c>
      <c r="AQ80" s="113">
        <f t="shared" si="65"/>
        <v>5902</v>
      </c>
      <c r="AR80" s="138">
        <f t="shared" si="66"/>
        <v>1.577950043066322</v>
      </c>
      <c r="AS80" s="4"/>
      <c r="AT80" s="327"/>
      <c r="AU80" s="327"/>
      <c r="AV80" s="143">
        <f t="shared" si="67"/>
        <v>3664</v>
      </c>
      <c r="AW80" s="339"/>
      <c r="AX80" s="331"/>
      <c r="AY80" s="347"/>
      <c r="AZ80" s="360"/>
      <c r="BA80" s="347"/>
      <c r="BB80" s="347"/>
      <c r="BC80" s="356"/>
    </row>
    <row r="81" spans="6:55" ht="18.75" x14ac:dyDescent="0.25">
      <c r="F81" s="175">
        <v>76</v>
      </c>
      <c r="G81" s="166">
        <v>16</v>
      </c>
      <c r="H81" s="166" t="s">
        <v>95</v>
      </c>
      <c r="I81" s="167">
        <f>ADU!R79*2</f>
        <v>108.21802756518309</v>
      </c>
      <c r="J81" s="168">
        <f t="shared" si="42"/>
        <v>1353</v>
      </c>
      <c r="K81" s="166">
        <v>10000</v>
      </c>
      <c r="L81" s="166">
        <v>0</v>
      </c>
      <c r="M81" s="141">
        <f t="shared" si="57"/>
        <v>1000</v>
      </c>
      <c r="N81" s="168">
        <f t="shared" si="43"/>
        <v>2706</v>
      </c>
      <c r="O81" s="168">
        <f t="shared" si="44"/>
        <v>1353</v>
      </c>
      <c r="P81" s="168">
        <f t="shared" si="58"/>
        <v>1083</v>
      </c>
      <c r="Q81" s="168">
        <f t="shared" si="59"/>
        <v>2436</v>
      </c>
      <c r="R81" s="141">
        <f t="shared" si="45"/>
        <v>1218</v>
      </c>
      <c r="S81" s="141">
        <f t="shared" si="46"/>
        <v>1353</v>
      </c>
      <c r="T81" s="141">
        <f t="shared" si="47"/>
        <v>324.65408269554928</v>
      </c>
      <c r="U81" s="169">
        <f t="shared" si="48"/>
        <v>1.2411266688375122</v>
      </c>
      <c r="V81" s="168">
        <f t="shared" si="49"/>
        <v>3664</v>
      </c>
      <c r="W81" s="141">
        <f t="shared" si="60"/>
        <v>4000</v>
      </c>
      <c r="X81" s="170">
        <f>ROUNDUP(('LT + Q.D.'!Y79),0)</f>
        <v>41</v>
      </c>
      <c r="Y81" s="171">
        <f t="shared" si="61"/>
        <v>7623</v>
      </c>
      <c r="Z81" s="170">
        <f>ROUNDUP((AA677*'domanda mensile 5F0305'!$C$8)+(simulazione!AA1279*'domanda mensile 5F0537'!$B$8),0)</f>
        <v>0</v>
      </c>
      <c r="AA81" s="166">
        <v>0</v>
      </c>
      <c r="AB81" s="166">
        <v>0</v>
      </c>
      <c r="AC81" s="166" t="s">
        <v>254</v>
      </c>
      <c r="AD81" s="166">
        <v>0</v>
      </c>
      <c r="AE81" s="166">
        <f t="shared" si="50"/>
        <v>0</v>
      </c>
      <c r="AF81" s="141">
        <f t="shared" si="51"/>
        <v>6142</v>
      </c>
      <c r="AG81" s="172">
        <f t="shared" si="52"/>
        <v>5142</v>
      </c>
      <c r="AH81" s="173">
        <f t="shared" si="53"/>
        <v>2436</v>
      </c>
      <c r="AK81" s="134">
        <f t="shared" si="54"/>
        <v>3664</v>
      </c>
      <c r="AL81" s="113">
        <f t="shared" si="62"/>
        <v>1218</v>
      </c>
      <c r="AM81" s="113">
        <f t="shared" si="55"/>
        <v>1218</v>
      </c>
      <c r="AN81" s="113">
        <f t="shared" si="63"/>
        <v>2436</v>
      </c>
      <c r="AO81" s="113">
        <f t="shared" si="56"/>
        <v>3436</v>
      </c>
      <c r="AP81" s="113">
        <f t="shared" si="64"/>
        <v>5142</v>
      </c>
      <c r="AQ81" s="113">
        <f t="shared" si="65"/>
        <v>6142</v>
      </c>
      <c r="AR81" s="138">
        <f t="shared" si="66"/>
        <v>1.5041050903119868</v>
      </c>
      <c r="AS81" s="4"/>
      <c r="AT81" s="327"/>
      <c r="AU81" s="327"/>
      <c r="AV81" s="143">
        <f t="shared" si="67"/>
        <v>3664</v>
      </c>
      <c r="AW81" s="339"/>
      <c r="AX81" s="331"/>
      <c r="AY81" s="347"/>
      <c r="AZ81" s="360"/>
      <c r="BA81" s="347"/>
      <c r="BB81" s="347"/>
      <c r="BC81" s="356"/>
    </row>
    <row r="82" spans="6:55" ht="18.75" x14ac:dyDescent="0.25">
      <c r="F82" s="175">
        <v>77</v>
      </c>
      <c r="G82" s="166">
        <v>16</v>
      </c>
      <c r="H82" s="166" t="s">
        <v>96</v>
      </c>
      <c r="I82" s="167">
        <f>ADU!R80*2</f>
        <v>113.25426333697995</v>
      </c>
      <c r="J82" s="168">
        <f t="shared" si="42"/>
        <v>1416</v>
      </c>
      <c r="K82" s="166">
        <v>10000</v>
      </c>
      <c r="L82" s="166">
        <v>0</v>
      </c>
      <c r="M82" s="141">
        <f t="shared" si="57"/>
        <v>1000</v>
      </c>
      <c r="N82" s="168">
        <f t="shared" si="43"/>
        <v>2832</v>
      </c>
      <c r="O82" s="168">
        <f t="shared" si="44"/>
        <v>1416</v>
      </c>
      <c r="P82" s="168">
        <f t="shared" si="58"/>
        <v>1133</v>
      </c>
      <c r="Q82" s="168">
        <f t="shared" si="59"/>
        <v>2549</v>
      </c>
      <c r="R82" s="141">
        <f t="shared" si="45"/>
        <v>1274.5</v>
      </c>
      <c r="S82" s="141">
        <f t="shared" si="46"/>
        <v>1416</v>
      </c>
      <c r="T82" s="141">
        <f t="shared" si="47"/>
        <v>339.76279001093985</v>
      </c>
      <c r="U82" s="169">
        <f t="shared" si="48"/>
        <v>1.1946403385049364</v>
      </c>
      <c r="V82" s="168">
        <f t="shared" si="49"/>
        <v>3664</v>
      </c>
      <c r="W82" s="141">
        <f t="shared" si="60"/>
        <v>4000</v>
      </c>
      <c r="X82" s="170">
        <f>ROUNDUP(('LT + Q.D.'!Y80),0)</f>
        <v>41</v>
      </c>
      <c r="Y82" s="171">
        <f t="shared" si="61"/>
        <v>7623</v>
      </c>
      <c r="Z82" s="170">
        <f>ROUNDUP((AA678*'domanda mensile 5F0305'!$C$8)+(simulazione!AA1280*'domanda mensile 5F0537'!$B$8),0)</f>
        <v>0</v>
      </c>
      <c r="AA82" s="166">
        <v>0</v>
      </c>
      <c r="AB82" s="166">
        <v>0</v>
      </c>
      <c r="AC82" s="166" t="s">
        <v>254</v>
      </c>
      <c r="AD82" s="166">
        <v>0</v>
      </c>
      <c r="AE82" s="166">
        <f t="shared" si="50"/>
        <v>0</v>
      </c>
      <c r="AF82" s="141">
        <f t="shared" si="51"/>
        <v>6381</v>
      </c>
      <c r="AG82" s="172">
        <f t="shared" si="52"/>
        <v>5381</v>
      </c>
      <c r="AH82" s="173">
        <f t="shared" si="53"/>
        <v>2549</v>
      </c>
      <c r="AK82" s="134">
        <f t="shared" si="54"/>
        <v>3664</v>
      </c>
      <c r="AL82" s="113">
        <f t="shared" si="62"/>
        <v>1275</v>
      </c>
      <c r="AM82" s="113">
        <f t="shared" si="55"/>
        <v>1275</v>
      </c>
      <c r="AN82" s="113">
        <f t="shared" si="63"/>
        <v>2549</v>
      </c>
      <c r="AO82" s="113">
        <f t="shared" si="56"/>
        <v>3549</v>
      </c>
      <c r="AP82" s="113">
        <f t="shared" si="64"/>
        <v>5381</v>
      </c>
      <c r="AQ82" s="113">
        <f t="shared" si="65"/>
        <v>6381</v>
      </c>
      <c r="AR82" s="138">
        <f t="shared" si="66"/>
        <v>1.4374264417418596</v>
      </c>
      <c r="AS82" s="4"/>
      <c r="AT82" s="327"/>
      <c r="AU82" s="327"/>
      <c r="AV82" s="143">
        <f t="shared" si="67"/>
        <v>3664</v>
      </c>
      <c r="AW82" s="339"/>
      <c r="AX82" s="331"/>
      <c r="AY82" s="347"/>
      <c r="AZ82" s="360"/>
      <c r="BA82" s="347"/>
      <c r="BB82" s="347"/>
      <c r="BC82" s="356"/>
    </row>
    <row r="83" spans="6:55" ht="18.75" x14ac:dyDescent="0.25">
      <c r="F83" s="175">
        <v>78</v>
      </c>
      <c r="G83" s="166">
        <v>16</v>
      </c>
      <c r="H83" s="166" t="s">
        <v>97</v>
      </c>
      <c r="I83" s="167">
        <f>ADU!R81*2</f>
        <v>118.2904991087768</v>
      </c>
      <c r="J83" s="168">
        <f t="shared" si="42"/>
        <v>1479</v>
      </c>
      <c r="K83" s="166">
        <v>10000</v>
      </c>
      <c r="L83" s="166">
        <v>0</v>
      </c>
      <c r="M83" s="141">
        <f t="shared" si="57"/>
        <v>1000</v>
      </c>
      <c r="N83" s="168">
        <f t="shared" si="43"/>
        <v>2958</v>
      </c>
      <c r="O83" s="168">
        <f t="shared" si="44"/>
        <v>1479</v>
      </c>
      <c r="P83" s="168">
        <f t="shared" si="58"/>
        <v>1184</v>
      </c>
      <c r="Q83" s="168">
        <f t="shared" si="59"/>
        <v>2663</v>
      </c>
      <c r="R83" s="141">
        <f t="shared" si="45"/>
        <v>1331.5</v>
      </c>
      <c r="S83" s="141">
        <f t="shared" si="46"/>
        <v>1479</v>
      </c>
      <c r="T83" s="141">
        <f t="shared" si="47"/>
        <v>354.87149732633043</v>
      </c>
      <c r="U83" s="169">
        <f t="shared" si="48"/>
        <v>1.1513366560942455</v>
      </c>
      <c r="V83" s="168">
        <f t="shared" si="49"/>
        <v>3664</v>
      </c>
      <c r="W83" s="141">
        <f t="shared" si="60"/>
        <v>4000</v>
      </c>
      <c r="X83" s="170">
        <f>ROUNDUP(('LT + Q.D.'!Y81),0)</f>
        <v>41</v>
      </c>
      <c r="Y83" s="171">
        <f t="shared" si="61"/>
        <v>7623</v>
      </c>
      <c r="Z83" s="170">
        <f>ROUNDUP((AA679*'domanda mensile 5F0305'!$C$8)+(simulazione!AA1281*'domanda mensile 5F0537'!$B$8),0)</f>
        <v>0</v>
      </c>
      <c r="AA83" s="166">
        <v>0</v>
      </c>
      <c r="AB83" s="166">
        <v>0</v>
      </c>
      <c r="AC83" s="166" t="s">
        <v>254</v>
      </c>
      <c r="AD83" s="166">
        <v>0</v>
      </c>
      <c r="AE83" s="166">
        <f t="shared" si="50"/>
        <v>0</v>
      </c>
      <c r="AF83" s="141">
        <f t="shared" si="51"/>
        <v>6621</v>
      </c>
      <c r="AG83" s="172">
        <f t="shared" si="52"/>
        <v>5621</v>
      </c>
      <c r="AH83" s="173">
        <f t="shared" si="53"/>
        <v>2663</v>
      </c>
      <c r="AK83" s="134">
        <f t="shared" si="54"/>
        <v>3664</v>
      </c>
      <c r="AL83" s="113">
        <f t="shared" si="62"/>
        <v>1332</v>
      </c>
      <c r="AM83" s="113">
        <f t="shared" si="55"/>
        <v>1332</v>
      </c>
      <c r="AN83" s="113">
        <f t="shared" si="63"/>
        <v>2663</v>
      </c>
      <c r="AO83" s="113">
        <f t="shared" si="56"/>
        <v>3663</v>
      </c>
      <c r="AP83" s="113">
        <f t="shared" si="64"/>
        <v>5621</v>
      </c>
      <c r="AQ83" s="113">
        <f t="shared" si="65"/>
        <v>6621</v>
      </c>
      <c r="AR83" s="138">
        <f t="shared" si="66"/>
        <v>1.3758918512955314</v>
      </c>
      <c r="AS83" s="4"/>
      <c r="AT83" s="327"/>
      <c r="AU83" s="327"/>
      <c r="AV83" s="143">
        <f t="shared" si="67"/>
        <v>3664</v>
      </c>
      <c r="AW83" s="339"/>
      <c r="AX83" s="331"/>
      <c r="AY83" s="347"/>
      <c r="AZ83" s="360"/>
      <c r="BA83" s="347"/>
      <c r="BB83" s="347"/>
      <c r="BC83" s="356"/>
    </row>
    <row r="84" spans="6:55" ht="18.75" x14ac:dyDescent="0.25">
      <c r="F84" s="175">
        <v>79</v>
      </c>
      <c r="G84" s="166">
        <v>16</v>
      </c>
      <c r="H84" s="166" t="s">
        <v>98</v>
      </c>
      <c r="I84" s="167">
        <f>ADU!R82*2</f>
        <v>123.32673488057362</v>
      </c>
      <c r="J84" s="168">
        <f t="shared" si="42"/>
        <v>1542</v>
      </c>
      <c r="K84" s="166">
        <v>10000</v>
      </c>
      <c r="L84" s="166">
        <v>0</v>
      </c>
      <c r="M84" s="141">
        <f t="shared" si="57"/>
        <v>1000</v>
      </c>
      <c r="N84" s="168">
        <f t="shared" si="43"/>
        <v>3084</v>
      </c>
      <c r="O84" s="168">
        <f t="shared" si="44"/>
        <v>1542</v>
      </c>
      <c r="P84" s="168">
        <f t="shared" si="58"/>
        <v>1234</v>
      </c>
      <c r="Q84" s="168">
        <f t="shared" si="59"/>
        <v>2776</v>
      </c>
      <c r="R84" s="141">
        <f t="shared" si="45"/>
        <v>1388</v>
      </c>
      <c r="S84" s="141">
        <f t="shared" si="46"/>
        <v>1542</v>
      </c>
      <c r="T84" s="141">
        <f t="shared" si="47"/>
        <v>369.98020464172089</v>
      </c>
      <c r="U84" s="169">
        <f t="shared" si="48"/>
        <v>1.1112244897959183</v>
      </c>
      <c r="V84" s="168">
        <f t="shared" si="49"/>
        <v>3664</v>
      </c>
      <c r="W84" s="141">
        <f t="shared" si="60"/>
        <v>4000</v>
      </c>
      <c r="X84" s="170">
        <f>ROUNDUP(('LT + Q.D.'!Y82),0)</f>
        <v>41</v>
      </c>
      <c r="Y84" s="171">
        <f t="shared" si="61"/>
        <v>7623</v>
      </c>
      <c r="Z84" s="170">
        <f>ROUNDUP((AA680*'domanda mensile 5F0305'!$C$8)+(simulazione!AA1282*'domanda mensile 5F0537'!$B$8),0)</f>
        <v>0</v>
      </c>
      <c r="AA84" s="166">
        <v>0</v>
      </c>
      <c r="AB84" s="166">
        <v>0</v>
      </c>
      <c r="AC84" s="166" t="s">
        <v>254</v>
      </c>
      <c r="AD84" s="166">
        <v>0</v>
      </c>
      <c r="AE84" s="166">
        <f t="shared" si="50"/>
        <v>0</v>
      </c>
      <c r="AF84" s="141">
        <f t="shared" si="51"/>
        <v>6860</v>
      </c>
      <c r="AG84" s="172">
        <f t="shared" si="52"/>
        <v>5860</v>
      </c>
      <c r="AH84" s="173">
        <f t="shared" si="53"/>
        <v>2776</v>
      </c>
      <c r="AK84" s="134">
        <f t="shared" si="54"/>
        <v>3664</v>
      </c>
      <c r="AL84" s="113">
        <f t="shared" si="62"/>
        <v>1388</v>
      </c>
      <c r="AM84" s="113">
        <f t="shared" si="55"/>
        <v>1388</v>
      </c>
      <c r="AN84" s="113">
        <f t="shared" si="63"/>
        <v>2776</v>
      </c>
      <c r="AO84" s="113">
        <f t="shared" si="56"/>
        <v>3776</v>
      </c>
      <c r="AP84" s="113">
        <f t="shared" si="64"/>
        <v>5860</v>
      </c>
      <c r="AQ84" s="113">
        <f t="shared" si="65"/>
        <v>6860</v>
      </c>
      <c r="AR84" s="138">
        <f t="shared" si="66"/>
        <v>1.3198847262247839</v>
      </c>
      <c r="AS84" s="4"/>
      <c r="AT84" s="327"/>
      <c r="AU84" s="327"/>
      <c r="AV84" s="143">
        <f t="shared" si="67"/>
        <v>3664</v>
      </c>
      <c r="AW84" s="339"/>
      <c r="AX84" s="331"/>
      <c r="AY84" s="347"/>
      <c r="AZ84" s="360"/>
      <c r="BA84" s="347"/>
      <c r="BB84" s="347"/>
      <c r="BC84" s="356"/>
    </row>
    <row r="85" spans="6:55" ht="18.75" x14ac:dyDescent="0.25">
      <c r="F85" s="175">
        <v>80</v>
      </c>
      <c r="G85" s="166">
        <v>16</v>
      </c>
      <c r="H85" s="166" t="s">
        <v>94</v>
      </c>
      <c r="I85" s="167">
        <f>ADU!R83*2</f>
        <v>128.36297065237048</v>
      </c>
      <c r="J85" s="168">
        <f t="shared" si="42"/>
        <v>1605</v>
      </c>
      <c r="K85" s="166">
        <v>10000</v>
      </c>
      <c r="L85" s="166">
        <v>0</v>
      </c>
      <c r="M85" s="141">
        <f t="shared" si="57"/>
        <v>1000</v>
      </c>
      <c r="N85" s="168">
        <f t="shared" si="43"/>
        <v>3210</v>
      </c>
      <c r="O85" s="168">
        <f t="shared" si="44"/>
        <v>1605</v>
      </c>
      <c r="P85" s="168">
        <f t="shared" si="58"/>
        <v>1284</v>
      </c>
      <c r="Q85" s="168">
        <f t="shared" si="59"/>
        <v>2889</v>
      </c>
      <c r="R85" s="141">
        <f t="shared" si="45"/>
        <v>1444.5</v>
      </c>
      <c r="S85" s="141">
        <f t="shared" si="46"/>
        <v>1605</v>
      </c>
      <c r="T85" s="141">
        <f t="shared" si="47"/>
        <v>385.08891195711146</v>
      </c>
      <c r="U85" s="169">
        <f t="shared" si="48"/>
        <v>1.0776165657134809</v>
      </c>
      <c r="V85" s="168">
        <f t="shared" si="49"/>
        <v>3664</v>
      </c>
      <c r="W85" s="141">
        <f t="shared" si="60"/>
        <v>4000</v>
      </c>
      <c r="X85" s="170">
        <f>ROUNDUP(('LT + Q.D.'!Y83),0)</f>
        <v>14</v>
      </c>
      <c r="Y85" s="171">
        <f t="shared" si="61"/>
        <v>7650</v>
      </c>
      <c r="Z85" s="170">
        <f>ROUNDUP((AA681*'domanda mensile 5F0305'!$C$8)+(simulazione!AA1283*'domanda mensile 5F0537'!$B$8),0)</f>
        <v>0</v>
      </c>
      <c r="AA85" s="166">
        <v>0</v>
      </c>
      <c r="AB85" s="166">
        <v>0</v>
      </c>
      <c r="AC85" s="166" t="s">
        <v>254</v>
      </c>
      <c r="AD85" s="166">
        <v>0</v>
      </c>
      <c r="AE85" s="166">
        <f t="shared" si="50"/>
        <v>0</v>
      </c>
      <c r="AF85" s="141">
        <f t="shared" si="51"/>
        <v>7099</v>
      </c>
      <c r="AG85" s="172">
        <f t="shared" si="52"/>
        <v>6099</v>
      </c>
      <c r="AH85" s="173">
        <f t="shared" si="53"/>
        <v>2889</v>
      </c>
      <c r="AK85" s="134">
        <f t="shared" si="54"/>
        <v>3664</v>
      </c>
      <c r="AL85" s="113">
        <f t="shared" si="62"/>
        <v>1445</v>
      </c>
      <c r="AM85" s="113">
        <f t="shared" si="55"/>
        <v>1445</v>
      </c>
      <c r="AN85" s="113">
        <f t="shared" si="63"/>
        <v>2889</v>
      </c>
      <c r="AO85" s="113">
        <f t="shared" si="56"/>
        <v>3889</v>
      </c>
      <c r="AP85" s="113">
        <f t="shared" si="64"/>
        <v>6099</v>
      </c>
      <c r="AQ85" s="113">
        <f t="shared" si="65"/>
        <v>7099</v>
      </c>
      <c r="AR85" s="138">
        <f t="shared" si="66"/>
        <v>1.2682589131187263</v>
      </c>
      <c r="AS85" s="4"/>
      <c r="AT85" s="327"/>
      <c r="AU85" s="327"/>
      <c r="AV85" s="143">
        <f t="shared" si="67"/>
        <v>3664</v>
      </c>
      <c r="AW85" s="339"/>
      <c r="AX85" s="331"/>
      <c r="AY85" s="347"/>
      <c r="AZ85" s="360"/>
      <c r="BA85" s="347"/>
      <c r="BB85" s="347"/>
      <c r="BC85" s="356"/>
    </row>
    <row r="86" spans="6:55" ht="18.75" x14ac:dyDescent="0.25">
      <c r="F86" s="175">
        <v>81</v>
      </c>
      <c r="G86" s="166">
        <v>17</v>
      </c>
      <c r="H86" s="166" t="s">
        <v>100</v>
      </c>
      <c r="I86" s="167">
        <f>ADU!R84*2</f>
        <v>136.159559030834</v>
      </c>
      <c r="J86" s="168">
        <f t="shared" si="42"/>
        <v>1702</v>
      </c>
      <c r="K86" s="166">
        <v>10000</v>
      </c>
      <c r="L86" s="166">
        <v>0</v>
      </c>
      <c r="M86" s="141">
        <f t="shared" si="57"/>
        <v>1000</v>
      </c>
      <c r="N86" s="168">
        <f t="shared" si="43"/>
        <v>3404</v>
      </c>
      <c r="O86" s="168">
        <f t="shared" si="44"/>
        <v>1702</v>
      </c>
      <c r="P86" s="168">
        <f t="shared" si="58"/>
        <v>1362</v>
      </c>
      <c r="Q86" s="168">
        <f t="shared" si="59"/>
        <v>3064</v>
      </c>
      <c r="R86" s="141">
        <f t="shared" si="45"/>
        <v>1532</v>
      </c>
      <c r="S86" s="141">
        <f t="shared" si="46"/>
        <v>1702</v>
      </c>
      <c r="T86" s="141">
        <f t="shared" si="47"/>
        <v>408.47867709250204</v>
      </c>
      <c r="U86" s="169">
        <f t="shared" si="48"/>
        <v>1.0243706480985539</v>
      </c>
      <c r="V86" s="168">
        <f t="shared" si="49"/>
        <v>3664</v>
      </c>
      <c r="W86" s="141">
        <f t="shared" si="60"/>
        <v>4000</v>
      </c>
      <c r="X86" s="170">
        <f>ROUNDUP(('LT + Q.D.'!Y84),0)</f>
        <v>14</v>
      </c>
      <c r="Y86" s="171">
        <f t="shared" si="61"/>
        <v>7650</v>
      </c>
      <c r="Z86" s="170">
        <f>ROUNDUP((AA682*'domanda mensile 5F0305'!$C$8)+(simulazione!AA1284*'domanda mensile 5F0537'!$B$8),0)</f>
        <v>0</v>
      </c>
      <c r="AA86" s="166">
        <v>0</v>
      </c>
      <c r="AB86" s="166">
        <v>0</v>
      </c>
      <c r="AC86" s="166" t="s">
        <v>254</v>
      </c>
      <c r="AD86" s="166">
        <v>0</v>
      </c>
      <c r="AE86" s="166">
        <f t="shared" si="50"/>
        <v>0</v>
      </c>
      <c r="AF86" s="141">
        <f t="shared" si="51"/>
        <v>7468</v>
      </c>
      <c r="AG86" s="172">
        <f t="shared" si="52"/>
        <v>6468</v>
      </c>
      <c r="AH86" s="173">
        <f t="shared" si="53"/>
        <v>3064</v>
      </c>
      <c r="AK86" s="134">
        <f t="shared" si="54"/>
        <v>3664</v>
      </c>
      <c r="AL86" s="113">
        <f t="shared" si="62"/>
        <v>1532</v>
      </c>
      <c r="AM86" s="113">
        <f t="shared" si="55"/>
        <v>1532</v>
      </c>
      <c r="AN86" s="113">
        <f t="shared" si="63"/>
        <v>3064</v>
      </c>
      <c r="AO86" s="113">
        <f t="shared" si="56"/>
        <v>4064</v>
      </c>
      <c r="AP86" s="113">
        <f t="shared" si="64"/>
        <v>6468</v>
      </c>
      <c r="AQ86" s="113">
        <f t="shared" si="65"/>
        <v>7468</v>
      </c>
      <c r="AR86" s="138">
        <f t="shared" si="66"/>
        <v>1.195822454308094</v>
      </c>
      <c r="AS86" s="4"/>
      <c r="AT86" s="327"/>
      <c r="AU86" s="327"/>
      <c r="AV86" s="143">
        <f t="shared" si="67"/>
        <v>3664</v>
      </c>
      <c r="AW86" s="339"/>
      <c r="AX86" s="331"/>
      <c r="AY86" s="347"/>
      <c r="AZ86" s="360"/>
      <c r="BA86" s="347"/>
      <c r="BB86" s="347"/>
      <c r="BC86" s="356"/>
    </row>
    <row r="87" spans="6:55" ht="18.75" x14ac:dyDescent="0.25">
      <c r="F87" s="175">
        <v>82</v>
      </c>
      <c r="G87" s="166">
        <v>17</v>
      </c>
      <c r="H87" s="166" t="s">
        <v>101</v>
      </c>
      <c r="I87" s="167">
        <f>ADU!R85*2</f>
        <v>143.9561474092975</v>
      </c>
      <c r="J87" s="168">
        <f t="shared" si="42"/>
        <v>1800</v>
      </c>
      <c r="K87" s="166">
        <v>10000</v>
      </c>
      <c r="L87" s="166">
        <v>0</v>
      </c>
      <c r="M87" s="141">
        <f t="shared" si="57"/>
        <v>1000</v>
      </c>
      <c r="N87" s="168">
        <f t="shared" si="43"/>
        <v>3599</v>
      </c>
      <c r="O87" s="168">
        <f t="shared" si="44"/>
        <v>1800</v>
      </c>
      <c r="P87" s="168">
        <f t="shared" si="58"/>
        <v>1440</v>
      </c>
      <c r="Q87" s="168">
        <f t="shared" si="59"/>
        <v>3240</v>
      </c>
      <c r="R87" s="141">
        <f t="shared" si="45"/>
        <v>1620</v>
      </c>
      <c r="S87" s="141">
        <f t="shared" si="46"/>
        <v>1800</v>
      </c>
      <c r="T87" s="141">
        <f t="shared" si="47"/>
        <v>431.8684422278925</v>
      </c>
      <c r="U87" s="169">
        <f t="shared" si="48"/>
        <v>0.97588978185993114</v>
      </c>
      <c r="V87" s="168">
        <f t="shared" si="49"/>
        <v>3664</v>
      </c>
      <c r="W87" s="141">
        <f t="shared" si="60"/>
        <v>4000</v>
      </c>
      <c r="X87" s="170">
        <f>ROUNDUP(('LT + Q.D.'!Y85),0)</f>
        <v>14</v>
      </c>
      <c r="Y87" s="171">
        <f t="shared" si="61"/>
        <v>7650</v>
      </c>
      <c r="Z87" s="170">
        <f>ROUNDUP((AA683*'domanda mensile 5F0305'!$C$8)+(simulazione!AA1285*'domanda mensile 5F0537'!$B$8),0)</f>
        <v>0</v>
      </c>
      <c r="AA87" s="166">
        <v>0</v>
      </c>
      <c r="AB87" s="166">
        <v>0</v>
      </c>
      <c r="AC87" s="166" t="s">
        <v>254</v>
      </c>
      <c r="AD87" s="166">
        <v>0</v>
      </c>
      <c r="AE87" s="166">
        <f t="shared" si="50"/>
        <v>0</v>
      </c>
      <c r="AF87" s="141">
        <f t="shared" si="51"/>
        <v>7839</v>
      </c>
      <c r="AG87" s="172">
        <f t="shared" si="52"/>
        <v>6839</v>
      </c>
      <c r="AH87" s="173">
        <f t="shared" si="53"/>
        <v>3240</v>
      </c>
      <c r="AK87" s="134">
        <f t="shared" si="54"/>
        <v>3664</v>
      </c>
      <c r="AL87" s="113">
        <f t="shared" si="62"/>
        <v>1620</v>
      </c>
      <c r="AM87" s="113">
        <f t="shared" si="55"/>
        <v>1620</v>
      </c>
      <c r="AN87" s="113">
        <f t="shared" si="63"/>
        <v>3240</v>
      </c>
      <c r="AO87" s="113">
        <f t="shared" si="56"/>
        <v>4240</v>
      </c>
      <c r="AP87" s="113">
        <f t="shared" si="64"/>
        <v>6839</v>
      </c>
      <c r="AQ87" s="113">
        <f t="shared" si="65"/>
        <v>7839</v>
      </c>
      <c r="AR87" s="138">
        <f t="shared" si="66"/>
        <v>1.1308641975308642</v>
      </c>
      <c r="AS87" s="4"/>
      <c r="AT87" s="327"/>
      <c r="AU87" s="327"/>
      <c r="AV87" s="143">
        <f t="shared" si="67"/>
        <v>3664</v>
      </c>
      <c r="AW87" s="339"/>
      <c r="AX87" s="331"/>
      <c r="AY87" s="347"/>
      <c r="AZ87" s="360"/>
      <c r="BA87" s="347"/>
      <c r="BB87" s="347"/>
      <c r="BC87" s="356"/>
    </row>
    <row r="88" spans="6:55" ht="18.75" x14ac:dyDescent="0.25">
      <c r="F88" s="175">
        <v>83</v>
      </c>
      <c r="G88" s="166">
        <v>17</v>
      </c>
      <c r="H88" s="166" t="s">
        <v>102</v>
      </c>
      <c r="I88" s="167">
        <f>ADU!R86*2</f>
        <v>151.75273578776103</v>
      </c>
      <c r="J88" s="168">
        <f t="shared" si="42"/>
        <v>1897</v>
      </c>
      <c r="K88" s="166">
        <v>10000</v>
      </c>
      <c r="L88" s="166">
        <v>0</v>
      </c>
      <c r="M88" s="141">
        <f t="shared" si="57"/>
        <v>1000</v>
      </c>
      <c r="N88" s="168">
        <f t="shared" si="43"/>
        <v>3794</v>
      </c>
      <c r="O88" s="168">
        <f t="shared" si="44"/>
        <v>1897</v>
      </c>
      <c r="P88" s="168">
        <f t="shared" si="58"/>
        <v>1518</v>
      </c>
      <c r="Q88" s="168">
        <f t="shared" si="59"/>
        <v>3415</v>
      </c>
      <c r="R88" s="141">
        <f t="shared" si="45"/>
        <v>1707.5</v>
      </c>
      <c r="S88" s="141">
        <f t="shared" si="46"/>
        <v>1897</v>
      </c>
      <c r="T88" s="141">
        <f t="shared" si="47"/>
        <v>455.25820736328308</v>
      </c>
      <c r="U88" s="169">
        <f t="shared" si="48"/>
        <v>0.92349859909855037</v>
      </c>
      <c r="V88" s="168">
        <f t="shared" si="49"/>
        <v>3664</v>
      </c>
      <c r="W88" s="141">
        <f t="shared" si="60"/>
        <v>4000</v>
      </c>
      <c r="X88" s="170">
        <f>ROUNDUP(('LT + Q.D.'!Y86),0)</f>
        <v>83</v>
      </c>
      <c r="Y88" s="171">
        <f t="shared" si="61"/>
        <v>7581</v>
      </c>
      <c r="Z88" s="170">
        <f>ROUNDUP((AA684*'domanda mensile 5F0305'!$C$8)+(simulazione!AA1286*'domanda mensile 5F0537'!$B$8),0)</f>
        <v>186</v>
      </c>
      <c r="AA88" s="166">
        <v>0</v>
      </c>
      <c r="AB88" s="166">
        <v>0</v>
      </c>
      <c r="AC88" s="166" t="s">
        <v>254</v>
      </c>
      <c r="AD88" s="166">
        <v>0</v>
      </c>
      <c r="AE88" s="166">
        <f t="shared" si="50"/>
        <v>0</v>
      </c>
      <c r="AF88" s="141">
        <f t="shared" si="51"/>
        <v>8209</v>
      </c>
      <c r="AG88" s="172">
        <f t="shared" si="52"/>
        <v>7209</v>
      </c>
      <c r="AH88" s="173">
        <f t="shared" si="53"/>
        <v>3415</v>
      </c>
      <c r="AK88" s="134">
        <f t="shared" si="54"/>
        <v>3664</v>
      </c>
      <c r="AL88" s="113">
        <f t="shared" si="62"/>
        <v>1708</v>
      </c>
      <c r="AM88" s="113">
        <f t="shared" si="55"/>
        <v>1708</v>
      </c>
      <c r="AN88" s="113">
        <f t="shared" si="63"/>
        <v>3415</v>
      </c>
      <c r="AO88" s="113">
        <f t="shared" si="56"/>
        <v>4415</v>
      </c>
      <c r="AP88" s="113">
        <f t="shared" si="64"/>
        <v>7209</v>
      </c>
      <c r="AQ88" s="113">
        <f t="shared" si="65"/>
        <v>8209</v>
      </c>
      <c r="AR88" s="138">
        <f t="shared" si="66"/>
        <v>1.0729136163982431</v>
      </c>
      <c r="AS88" s="4"/>
      <c r="AT88" s="327"/>
      <c r="AU88" s="327"/>
      <c r="AV88" s="143">
        <f t="shared" si="67"/>
        <v>3664</v>
      </c>
      <c r="AW88" s="339"/>
      <c r="AX88" s="331"/>
      <c r="AY88" s="347"/>
      <c r="AZ88" s="360"/>
      <c r="BA88" s="347"/>
      <c r="BB88" s="347"/>
      <c r="BC88" s="356"/>
    </row>
    <row r="89" spans="6:55" ht="18.75" x14ac:dyDescent="0.25">
      <c r="F89" s="175">
        <v>84</v>
      </c>
      <c r="G89" s="166">
        <v>17</v>
      </c>
      <c r="H89" s="166" t="s">
        <v>103</v>
      </c>
      <c r="I89" s="167">
        <f>ADU!R87*2</f>
        <v>152.58808508527216</v>
      </c>
      <c r="J89" s="168">
        <f t="shared" si="42"/>
        <v>1908</v>
      </c>
      <c r="K89" s="166">
        <v>10000</v>
      </c>
      <c r="L89" s="166">
        <v>0</v>
      </c>
      <c r="M89" s="141">
        <f t="shared" si="57"/>
        <v>1000</v>
      </c>
      <c r="N89" s="168">
        <f t="shared" si="43"/>
        <v>3815</v>
      </c>
      <c r="O89" s="168">
        <f t="shared" si="44"/>
        <v>1908</v>
      </c>
      <c r="P89" s="168">
        <f t="shared" si="58"/>
        <v>1527</v>
      </c>
      <c r="Q89" s="168">
        <f t="shared" si="59"/>
        <v>3435</v>
      </c>
      <c r="R89" s="141">
        <f t="shared" si="45"/>
        <v>1717.5</v>
      </c>
      <c r="S89" s="141">
        <f t="shared" si="46"/>
        <v>1908</v>
      </c>
      <c r="T89" s="141">
        <f t="shared" si="47"/>
        <v>457.76425525581647</v>
      </c>
      <c r="U89" s="169">
        <f t="shared" si="48"/>
        <v>0.9189090909090909</v>
      </c>
      <c r="V89" s="168">
        <f t="shared" si="49"/>
        <v>3664</v>
      </c>
      <c r="W89" s="141">
        <f t="shared" si="60"/>
        <v>4000</v>
      </c>
      <c r="X89" s="170">
        <f>ROUNDUP(('LT + Q.D.'!Y87),0)</f>
        <v>83</v>
      </c>
      <c r="Y89" s="171">
        <f t="shared" si="61"/>
        <v>7581</v>
      </c>
      <c r="Z89" s="170">
        <f>ROUNDUP((AA685*'domanda mensile 5F0305'!$C$8)+(simulazione!AA1287*'domanda mensile 5F0537'!$B$8),0)</f>
        <v>186</v>
      </c>
      <c r="AA89" s="166">
        <v>0</v>
      </c>
      <c r="AB89" s="166">
        <v>0</v>
      </c>
      <c r="AC89" s="166" t="s">
        <v>254</v>
      </c>
      <c r="AD89" s="166">
        <v>0</v>
      </c>
      <c r="AE89" s="166">
        <f t="shared" si="50"/>
        <v>0</v>
      </c>
      <c r="AF89" s="141">
        <f t="shared" si="51"/>
        <v>8250</v>
      </c>
      <c r="AG89" s="172">
        <f t="shared" si="52"/>
        <v>7250</v>
      </c>
      <c r="AH89" s="173">
        <f t="shared" si="53"/>
        <v>3435</v>
      </c>
      <c r="AK89" s="134">
        <f t="shared" si="54"/>
        <v>3664</v>
      </c>
      <c r="AL89" s="113">
        <f t="shared" si="62"/>
        <v>1718</v>
      </c>
      <c r="AM89" s="113">
        <f t="shared" si="55"/>
        <v>1718</v>
      </c>
      <c r="AN89" s="113">
        <f t="shared" si="63"/>
        <v>3435</v>
      </c>
      <c r="AO89" s="113">
        <f t="shared" si="56"/>
        <v>4435</v>
      </c>
      <c r="AP89" s="113">
        <f t="shared" si="64"/>
        <v>7250</v>
      </c>
      <c r="AQ89" s="113">
        <f t="shared" si="65"/>
        <v>8250</v>
      </c>
      <c r="AR89" s="138">
        <f t="shared" si="66"/>
        <v>1.0666666666666667</v>
      </c>
      <c r="AS89" s="4"/>
      <c r="AT89" s="327"/>
      <c r="AU89" s="327"/>
      <c r="AV89" s="143">
        <f t="shared" si="67"/>
        <v>3664</v>
      </c>
      <c r="AW89" s="339"/>
      <c r="AX89" s="331"/>
      <c r="AY89" s="347"/>
      <c r="AZ89" s="360"/>
      <c r="BA89" s="347"/>
      <c r="BB89" s="347"/>
      <c r="BC89" s="356"/>
    </row>
    <row r="90" spans="6:55" ht="18.75" x14ac:dyDescent="0.25">
      <c r="F90" s="175">
        <v>85</v>
      </c>
      <c r="G90" s="166">
        <v>17</v>
      </c>
      <c r="H90" s="166" t="s">
        <v>99</v>
      </c>
      <c r="I90" s="167">
        <f>ADU!R88*2</f>
        <v>144.98519025593839</v>
      </c>
      <c r="J90" s="168">
        <f t="shared" si="42"/>
        <v>1813</v>
      </c>
      <c r="K90" s="166">
        <v>10000</v>
      </c>
      <c r="L90" s="166">
        <v>0</v>
      </c>
      <c r="M90" s="141">
        <f t="shared" si="57"/>
        <v>1000</v>
      </c>
      <c r="N90" s="168">
        <f t="shared" si="43"/>
        <v>3625</v>
      </c>
      <c r="O90" s="168">
        <f t="shared" si="44"/>
        <v>1813</v>
      </c>
      <c r="P90" s="168">
        <f t="shared" si="58"/>
        <v>1451</v>
      </c>
      <c r="Q90" s="168">
        <f t="shared" si="59"/>
        <v>3264</v>
      </c>
      <c r="R90" s="141">
        <f t="shared" si="45"/>
        <v>1632</v>
      </c>
      <c r="S90" s="141">
        <f t="shared" si="46"/>
        <v>1813</v>
      </c>
      <c r="T90" s="141">
        <f t="shared" si="47"/>
        <v>434.95557076781517</v>
      </c>
      <c r="U90" s="169">
        <f t="shared" si="48"/>
        <v>0.96095829636202312</v>
      </c>
      <c r="V90" s="168">
        <f t="shared" si="49"/>
        <v>3664</v>
      </c>
      <c r="W90" s="141">
        <f t="shared" si="60"/>
        <v>4000</v>
      </c>
      <c r="X90" s="170">
        <f>ROUNDUP(('LT + Q.D.'!Y88),0)</f>
        <v>83</v>
      </c>
      <c r="Y90" s="171">
        <f t="shared" si="61"/>
        <v>7581</v>
      </c>
      <c r="Z90" s="170">
        <f>ROUNDUP((AA686*'domanda mensile 5F0305'!$C$8)+(simulazione!AA1288*'domanda mensile 5F0537'!$B$8),0)</f>
        <v>186</v>
      </c>
      <c r="AA90" s="166">
        <v>0</v>
      </c>
      <c r="AB90" s="166">
        <v>0</v>
      </c>
      <c r="AC90" s="166" t="s">
        <v>254</v>
      </c>
      <c r="AD90" s="166">
        <v>0</v>
      </c>
      <c r="AE90" s="166">
        <f t="shared" si="50"/>
        <v>0</v>
      </c>
      <c r="AF90" s="141">
        <f t="shared" si="51"/>
        <v>7889</v>
      </c>
      <c r="AG90" s="172">
        <f t="shared" si="52"/>
        <v>6889</v>
      </c>
      <c r="AH90" s="173">
        <f t="shared" si="53"/>
        <v>3264</v>
      </c>
      <c r="AK90" s="134">
        <f t="shared" si="54"/>
        <v>3664</v>
      </c>
      <c r="AL90" s="113">
        <f t="shared" si="62"/>
        <v>1632</v>
      </c>
      <c r="AM90" s="113">
        <f t="shared" si="55"/>
        <v>1632</v>
      </c>
      <c r="AN90" s="113">
        <f t="shared" si="63"/>
        <v>3264</v>
      </c>
      <c r="AO90" s="113">
        <f t="shared" si="56"/>
        <v>4264</v>
      </c>
      <c r="AP90" s="113">
        <f t="shared" si="64"/>
        <v>6889</v>
      </c>
      <c r="AQ90" s="113">
        <f t="shared" si="65"/>
        <v>7889</v>
      </c>
      <c r="AR90" s="138">
        <f t="shared" si="66"/>
        <v>1.1225490196078431</v>
      </c>
      <c r="AS90" s="4"/>
      <c r="AT90" s="327"/>
      <c r="AU90" s="327"/>
      <c r="AV90" s="143">
        <f t="shared" si="67"/>
        <v>3664</v>
      </c>
      <c r="AW90" s="339"/>
      <c r="AX90" s="332"/>
      <c r="AY90" s="347"/>
      <c r="AZ90" s="360"/>
      <c r="BA90" s="347"/>
      <c r="BB90" s="347"/>
      <c r="BC90" s="356"/>
    </row>
    <row r="91" spans="6:55" ht="18.75" x14ac:dyDescent="0.25">
      <c r="F91" s="175">
        <v>86</v>
      </c>
      <c r="G91" s="166">
        <v>18</v>
      </c>
      <c r="H91" s="166" t="s">
        <v>105</v>
      </c>
      <c r="I91" s="167">
        <f>ADU!R89*2</f>
        <v>137.38229542660463</v>
      </c>
      <c r="J91" s="168">
        <f t="shared" si="42"/>
        <v>1718</v>
      </c>
      <c r="K91" s="166">
        <v>10000</v>
      </c>
      <c r="L91" s="166">
        <v>0</v>
      </c>
      <c r="M91" s="141">
        <f t="shared" si="57"/>
        <v>1000</v>
      </c>
      <c r="N91" s="168">
        <f t="shared" si="43"/>
        <v>3435</v>
      </c>
      <c r="O91" s="168">
        <f t="shared" si="44"/>
        <v>1718</v>
      </c>
      <c r="P91" s="168">
        <f t="shared" si="58"/>
        <v>1375</v>
      </c>
      <c r="Q91" s="168">
        <f t="shared" si="59"/>
        <v>3093</v>
      </c>
      <c r="R91" s="141">
        <f t="shared" si="45"/>
        <v>1546.5</v>
      </c>
      <c r="S91" s="141">
        <f t="shared" si="46"/>
        <v>1718</v>
      </c>
      <c r="T91" s="141">
        <f t="shared" si="47"/>
        <v>412.14688627981388</v>
      </c>
      <c r="U91" s="169">
        <f t="shared" si="48"/>
        <v>1.0070403825717322</v>
      </c>
      <c r="V91" s="168">
        <f t="shared" si="49"/>
        <v>3664</v>
      </c>
      <c r="W91" s="141">
        <f t="shared" si="60"/>
        <v>4000</v>
      </c>
      <c r="X91" s="170">
        <f>ROUNDUP(('LT + Q.D.'!Y89),0)</f>
        <v>83</v>
      </c>
      <c r="Y91" s="171">
        <f t="shared" si="61"/>
        <v>7581</v>
      </c>
      <c r="Z91" s="170">
        <f>ROUNDUP((AA687*'domanda mensile 5F0305'!$C$8)+(simulazione!AA1289*'domanda mensile 5F0537'!$B$8),0)</f>
        <v>0</v>
      </c>
      <c r="AA91" s="166">
        <v>0</v>
      </c>
      <c r="AB91" s="166">
        <v>0</v>
      </c>
      <c r="AC91" s="166" t="s">
        <v>254</v>
      </c>
      <c r="AD91" s="166">
        <v>0</v>
      </c>
      <c r="AE91" s="166">
        <f t="shared" si="50"/>
        <v>0</v>
      </c>
      <c r="AF91" s="141">
        <f t="shared" si="51"/>
        <v>7528</v>
      </c>
      <c r="AG91" s="172">
        <f t="shared" si="52"/>
        <v>6528</v>
      </c>
      <c r="AH91" s="173">
        <f t="shared" si="53"/>
        <v>3093</v>
      </c>
      <c r="AK91" s="134">
        <f t="shared" si="54"/>
        <v>3664</v>
      </c>
      <c r="AL91" s="113">
        <f t="shared" si="62"/>
        <v>1547</v>
      </c>
      <c r="AM91" s="113">
        <f t="shared" si="55"/>
        <v>1547</v>
      </c>
      <c r="AN91" s="113">
        <f t="shared" si="63"/>
        <v>3093</v>
      </c>
      <c r="AO91" s="113">
        <f t="shared" si="56"/>
        <v>4093</v>
      </c>
      <c r="AP91" s="113">
        <f t="shared" si="64"/>
        <v>6528</v>
      </c>
      <c r="AQ91" s="113">
        <f t="shared" si="65"/>
        <v>7528</v>
      </c>
      <c r="AR91" s="138">
        <f t="shared" si="66"/>
        <v>1.1846104106045909</v>
      </c>
      <c r="AS91" s="4"/>
      <c r="AT91" s="327"/>
      <c r="AU91" s="327"/>
      <c r="AV91" s="143">
        <f t="shared" si="67"/>
        <v>3664</v>
      </c>
      <c r="AW91" s="337">
        <f>AVERAGE(AV91:AV110)</f>
        <v>3664</v>
      </c>
      <c r="AX91" s="333">
        <f>ROUNDUP(('Stock analysis'!J4),0)</f>
        <v>18787</v>
      </c>
      <c r="AY91" s="348">
        <f>AW91-AX91</f>
        <v>-15123</v>
      </c>
      <c r="AZ91" s="360">
        <f>AY91/AW91</f>
        <v>-4.1274563318777293</v>
      </c>
      <c r="BA91" s="348">
        <f>AW91*'Stock analysis'!N4</f>
        <v>2535.4879999999998</v>
      </c>
      <c r="BB91" s="347">
        <f>'Stock analysis'!K4</f>
        <v>13000.0592576</v>
      </c>
      <c r="BC91" s="357">
        <f>BA91-BB91</f>
        <v>-10464.571257600001</v>
      </c>
    </row>
    <row r="92" spans="6:55" ht="18.75" x14ac:dyDescent="0.25">
      <c r="F92" s="175">
        <v>87</v>
      </c>
      <c r="G92" s="166">
        <v>18</v>
      </c>
      <c r="H92" s="166" t="s">
        <v>106</v>
      </c>
      <c r="I92" s="167">
        <f>ADU!R90*2</f>
        <v>129.77940059727084</v>
      </c>
      <c r="J92" s="168">
        <f t="shared" si="42"/>
        <v>1623</v>
      </c>
      <c r="K92" s="166">
        <v>10000</v>
      </c>
      <c r="L92" s="166">
        <v>0</v>
      </c>
      <c r="M92" s="141">
        <f t="shared" si="57"/>
        <v>1000</v>
      </c>
      <c r="N92" s="168">
        <f t="shared" si="43"/>
        <v>3245</v>
      </c>
      <c r="O92" s="168">
        <f t="shared" si="44"/>
        <v>1623</v>
      </c>
      <c r="P92" s="168">
        <f t="shared" si="58"/>
        <v>1299</v>
      </c>
      <c r="Q92" s="168">
        <f t="shared" si="59"/>
        <v>2922</v>
      </c>
      <c r="R92" s="141">
        <f t="shared" si="45"/>
        <v>1461</v>
      </c>
      <c r="S92" s="141">
        <f t="shared" si="46"/>
        <v>1623</v>
      </c>
      <c r="T92" s="141">
        <f t="shared" si="47"/>
        <v>389.33820179181248</v>
      </c>
      <c r="U92" s="169">
        <f t="shared" si="48"/>
        <v>1.0577647551276685</v>
      </c>
      <c r="V92" s="168">
        <f t="shared" si="49"/>
        <v>3664</v>
      </c>
      <c r="W92" s="141">
        <f t="shared" si="60"/>
        <v>4000</v>
      </c>
      <c r="X92" s="170">
        <f>ROUNDUP(('LT + Q.D.'!Y90),0)</f>
        <v>83</v>
      </c>
      <c r="Y92" s="171">
        <f t="shared" si="61"/>
        <v>7581</v>
      </c>
      <c r="Z92" s="170">
        <f>ROUNDUP((AA688*'domanda mensile 5F0305'!$C$8)+(simulazione!AA1290*'domanda mensile 5F0537'!$B$8),0)</f>
        <v>0</v>
      </c>
      <c r="AA92" s="166">
        <v>0</v>
      </c>
      <c r="AB92" s="166">
        <v>0</v>
      </c>
      <c r="AC92" s="166" t="s">
        <v>254</v>
      </c>
      <c r="AD92" s="166">
        <v>0</v>
      </c>
      <c r="AE92" s="166">
        <f t="shared" si="50"/>
        <v>0</v>
      </c>
      <c r="AF92" s="141">
        <f t="shared" si="51"/>
        <v>7167</v>
      </c>
      <c r="AG92" s="172">
        <f t="shared" si="52"/>
        <v>6167</v>
      </c>
      <c r="AH92" s="173">
        <f t="shared" si="53"/>
        <v>2922</v>
      </c>
      <c r="AK92" s="134">
        <f t="shared" si="54"/>
        <v>3664</v>
      </c>
      <c r="AL92" s="113">
        <f t="shared" si="62"/>
        <v>1461</v>
      </c>
      <c r="AM92" s="113">
        <f t="shared" si="55"/>
        <v>1461</v>
      </c>
      <c r="AN92" s="113">
        <f t="shared" si="63"/>
        <v>2922</v>
      </c>
      <c r="AO92" s="113">
        <f t="shared" si="56"/>
        <v>3922</v>
      </c>
      <c r="AP92" s="113">
        <f t="shared" si="64"/>
        <v>6167</v>
      </c>
      <c r="AQ92" s="113">
        <f t="shared" si="65"/>
        <v>7167</v>
      </c>
      <c r="AR92" s="138">
        <f t="shared" si="66"/>
        <v>1.2539356605065024</v>
      </c>
      <c r="AS92" s="4"/>
      <c r="AT92" s="327"/>
      <c r="AU92" s="327"/>
      <c r="AV92" s="143">
        <f t="shared" si="67"/>
        <v>3664</v>
      </c>
      <c r="AW92" s="337"/>
      <c r="AX92" s="331"/>
      <c r="AY92" s="347"/>
      <c r="AZ92" s="360"/>
      <c r="BA92" s="347"/>
      <c r="BB92" s="347"/>
      <c r="BC92" s="356"/>
    </row>
    <row r="93" spans="6:55" ht="18.75" x14ac:dyDescent="0.25">
      <c r="F93" s="175">
        <v>88</v>
      </c>
      <c r="G93" s="166">
        <v>18</v>
      </c>
      <c r="H93" s="166" t="s">
        <v>107</v>
      </c>
      <c r="I93" s="167">
        <f>ADU!R91*2</f>
        <v>122.17650576793706</v>
      </c>
      <c r="J93" s="168">
        <f t="shared" si="42"/>
        <v>1528</v>
      </c>
      <c r="K93" s="166">
        <v>10000</v>
      </c>
      <c r="L93" s="166">
        <v>0</v>
      </c>
      <c r="M93" s="141">
        <f t="shared" si="57"/>
        <v>1000</v>
      </c>
      <c r="N93" s="168">
        <f t="shared" si="43"/>
        <v>3055</v>
      </c>
      <c r="O93" s="168">
        <f t="shared" si="44"/>
        <v>1528</v>
      </c>
      <c r="P93" s="168">
        <f t="shared" si="58"/>
        <v>1223</v>
      </c>
      <c r="Q93" s="168">
        <f t="shared" si="59"/>
        <v>2751</v>
      </c>
      <c r="R93" s="141">
        <f t="shared" si="45"/>
        <v>1375.5</v>
      </c>
      <c r="S93" s="141">
        <f t="shared" si="46"/>
        <v>1528</v>
      </c>
      <c r="T93" s="141">
        <f t="shared" si="47"/>
        <v>366.52951730381119</v>
      </c>
      <c r="U93" s="169">
        <f t="shared" si="48"/>
        <v>1.1138701146047605</v>
      </c>
      <c r="V93" s="168">
        <f t="shared" si="49"/>
        <v>3664</v>
      </c>
      <c r="W93" s="141">
        <f t="shared" si="60"/>
        <v>4000</v>
      </c>
      <c r="X93" s="170">
        <f>ROUNDUP(('LT + Q.D.'!Y91),0)</f>
        <v>83</v>
      </c>
      <c r="Y93" s="171">
        <f t="shared" si="61"/>
        <v>7581</v>
      </c>
      <c r="Z93" s="170">
        <f>ROUNDUP((AA689*'domanda mensile 5F0305'!$C$8)+(simulazione!AA1291*'domanda mensile 5F0537'!$B$8),0)</f>
        <v>0</v>
      </c>
      <c r="AA93" s="166">
        <v>0</v>
      </c>
      <c r="AB93" s="166">
        <v>0</v>
      </c>
      <c r="AC93" s="166" t="s">
        <v>254</v>
      </c>
      <c r="AD93" s="166">
        <v>0</v>
      </c>
      <c r="AE93" s="166">
        <f t="shared" si="50"/>
        <v>0</v>
      </c>
      <c r="AF93" s="141">
        <f t="shared" si="51"/>
        <v>6806</v>
      </c>
      <c r="AG93" s="172">
        <f t="shared" si="52"/>
        <v>5806</v>
      </c>
      <c r="AH93" s="173">
        <f t="shared" si="53"/>
        <v>2751</v>
      </c>
      <c r="AK93" s="134">
        <f t="shared" si="54"/>
        <v>3664</v>
      </c>
      <c r="AL93" s="113">
        <f t="shared" si="62"/>
        <v>1376</v>
      </c>
      <c r="AM93" s="113">
        <f t="shared" si="55"/>
        <v>1376</v>
      </c>
      <c r="AN93" s="113">
        <f t="shared" si="63"/>
        <v>2751</v>
      </c>
      <c r="AO93" s="113">
        <f t="shared" si="56"/>
        <v>3751</v>
      </c>
      <c r="AP93" s="113">
        <f t="shared" si="64"/>
        <v>5806</v>
      </c>
      <c r="AQ93" s="113">
        <f t="shared" si="65"/>
        <v>6806</v>
      </c>
      <c r="AR93" s="138">
        <f t="shared" si="66"/>
        <v>1.331879316612141</v>
      </c>
      <c r="AS93" s="4"/>
      <c r="AT93" s="327"/>
      <c r="AU93" s="327"/>
      <c r="AV93" s="143">
        <f t="shared" si="67"/>
        <v>3664</v>
      </c>
      <c r="AW93" s="337"/>
      <c r="AX93" s="331"/>
      <c r="AY93" s="347"/>
      <c r="AZ93" s="360"/>
      <c r="BA93" s="347"/>
      <c r="BB93" s="347"/>
      <c r="BC93" s="356"/>
    </row>
    <row r="94" spans="6:55" ht="18.75" x14ac:dyDescent="0.25">
      <c r="F94" s="175">
        <v>89</v>
      </c>
      <c r="G94" s="166">
        <v>18</v>
      </c>
      <c r="H94" s="166" t="s">
        <v>108</v>
      </c>
      <c r="I94" s="167">
        <f>ADU!R92*2</f>
        <v>114.65792416587598</v>
      </c>
      <c r="J94" s="168">
        <f t="shared" si="42"/>
        <v>1434</v>
      </c>
      <c r="K94" s="166">
        <v>10000</v>
      </c>
      <c r="L94" s="166">
        <v>0</v>
      </c>
      <c r="M94" s="141">
        <f t="shared" si="57"/>
        <v>1000</v>
      </c>
      <c r="N94" s="168">
        <f t="shared" si="43"/>
        <v>2867</v>
      </c>
      <c r="O94" s="168">
        <f t="shared" si="44"/>
        <v>1434</v>
      </c>
      <c r="P94" s="168">
        <f t="shared" si="58"/>
        <v>1148</v>
      </c>
      <c r="Q94" s="168">
        <f t="shared" si="59"/>
        <v>2582</v>
      </c>
      <c r="R94" s="141">
        <f t="shared" si="45"/>
        <v>1291</v>
      </c>
      <c r="S94" s="141">
        <f t="shared" si="46"/>
        <v>1434</v>
      </c>
      <c r="T94" s="141">
        <f t="shared" si="47"/>
        <v>343.97377249762792</v>
      </c>
      <c r="U94" s="169">
        <f t="shared" si="48"/>
        <v>1.175531090091487</v>
      </c>
      <c r="V94" s="168">
        <f t="shared" si="49"/>
        <v>3664</v>
      </c>
      <c r="W94" s="141">
        <f t="shared" si="60"/>
        <v>4000</v>
      </c>
      <c r="X94" s="170">
        <f>ROUNDUP(('LT + Q.D.'!Y92),0)</f>
        <v>83</v>
      </c>
      <c r="Y94" s="171">
        <f t="shared" si="61"/>
        <v>7581</v>
      </c>
      <c r="Z94" s="170">
        <f>ROUNDUP((AA690*'domanda mensile 5F0305'!$C$8)+(simulazione!AA1292*'domanda mensile 5F0537'!$B$8),0)</f>
        <v>186</v>
      </c>
      <c r="AA94" s="166">
        <v>0</v>
      </c>
      <c r="AB94" s="166">
        <v>0</v>
      </c>
      <c r="AC94" s="166" t="s">
        <v>254</v>
      </c>
      <c r="AD94" s="166">
        <v>0</v>
      </c>
      <c r="AE94" s="166">
        <f t="shared" si="50"/>
        <v>0</v>
      </c>
      <c r="AF94" s="141">
        <f t="shared" si="51"/>
        <v>6449</v>
      </c>
      <c r="AG94" s="172">
        <f t="shared" si="52"/>
        <v>5449</v>
      </c>
      <c r="AH94" s="173">
        <f t="shared" si="53"/>
        <v>2582</v>
      </c>
      <c r="AK94" s="134">
        <f t="shared" si="54"/>
        <v>3664</v>
      </c>
      <c r="AL94" s="113">
        <f t="shared" si="62"/>
        <v>1291</v>
      </c>
      <c r="AM94" s="113">
        <f t="shared" si="55"/>
        <v>1291</v>
      </c>
      <c r="AN94" s="113">
        <f t="shared" si="63"/>
        <v>2582</v>
      </c>
      <c r="AO94" s="113">
        <f t="shared" si="56"/>
        <v>3582</v>
      </c>
      <c r="AP94" s="113">
        <f t="shared" si="64"/>
        <v>5449</v>
      </c>
      <c r="AQ94" s="113">
        <f t="shared" si="65"/>
        <v>6449</v>
      </c>
      <c r="AR94" s="138">
        <f t="shared" si="66"/>
        <v>1.4190549961270333</v>
      </c>
      <c r="AS94" s="4"/>
      <c r="AT94" s="327"/>
      <c r="AU94" s="327"/>
      <c r="AV94" s="143">
        <f t="shared" si="67"/>
        <v>3664</v>
      </c>
      <c r="AW94" s="337"/>
      <c r="AX94" s="331"/>
      <c r="AY94" s="347"/>
      <c r="AZ94" s="360"/>
      <c r="BA94" s="347"/>
      <c r="BB94" s="347"/>
      <c r="BC94" s="356"/>
    </row>
    <row r="95" spans="6:55" ht="18.75" x14ac:dyDescent="0.25">
      <c r="F95" s="175">
        <v>90</v>
      </c>
      <c r="G95" s="166">
        <v>18</v>
      </c>
      <c r="H95" s="166" t="s">
        <v>104</v>
      </c>
      <c r="I95" s="167">
        <f>ADU!R93*2</f>
        <v>107.13934256381495</v>
      </c>
      <c r="J95" s="168">
        <f t="shared" si="42"/>
        <v>1340</v>
      </c>
      <c r="K95" s="166">
        <v>10000</v>
      </c>
      <c r="L95" s="166">
        <v>0</v>
      </c>
      <c r="M95" s="141">
        <f t="shared" si="57"/>
        <v>1000</v>
      </c>
      <c r="N95" s="168">
        <f t="shared" si="43"/>
        <v>2679</v>
      </c>
      <c r="O95" s="168">
        <f t="shared" si="44"/>
        <v>1340</v>
      </c>
      <c r="P95" s="168">
        <f t="shared" si="58"/>
        <v>1072</v>
      </c>
      <c r="Q95" s="168">
        <f t="shared" si="59"/>
        <v>2412</v>
      </c>
      <c r="R95" s="141">
        <f t="shared" si="45"/>
        <v>1206</v>
      </c>
      <c r="S95" s="141">
        <f t="shared" si="46"/>
        <v>1340</v>
      </c>
      <c r="T95" s="141">
        <f t="shared" si="47"/>
        <v>321.41802769144488</v>
      </c>
      <c r="U95" s="169">
        <f t="shared" si="48"/>
        <v>1.256279757018552</v>
      </c>
      <c r="V95" s="168">
        <f t="shared" si="49"/>
        <v>3664</v>
      </c>
      <c r="W95" s="141">
        <f t="shared" si="60"/>
        <v>4000</v>
      </c>
      <c r="X95" s="170">
        <f>ROUNDUP(('LT + Q.D.'!Y93),0)</f>
        <v>12</v>
      </c>
      <c r="Y95" s="171">
        <f t="shared" si="61"/>
        <v>7652</v>
      </c>
      <c r="Z95" s="170">
        <f>ROUNDUP((AA691*'domanda mensile 5F0305'!$C$8)+(simulazione!AA1293*'domanda mensile 5F0537'!$B$8),0)</f>
        <v>186</v>
      </c>
      <c r="AA95" s="166">
        <v>0</v>
      </c>
      <c r="AB95" s="166">
        <v>0</v>
      </c>
      <c r="AC95" s="166" t="s">
        <v>254</v>
      </c>
      <c r="AD95" s="166">
        <v>0</v>
      </c>
      <c r="AE95" s="166">
        <f t="shared" si="50"/>
        <v>0</v>
      </c>
      <c r="AF95" s="141">
        <f t="shared" si="51"/>
        <v>6091</v>
      </c>
      <c r="AG95" s="172">
        <f t="shared" si="52"/>
        <v>5091</v>
      </c>
      <c r="AH95" s="173">
        <f t="shared" si="53"/>
        <v>2412</v>
      </c>
      <c r="AK95" s="134">
        <f t="shared" si="54"/>
        <v>3664</v>
      </c>
      <c r="AL95" s="113">
        <f t="shared" si="62"/>
        <v>1206</v>
      </c>
      <c r="AM95" s="113">
        <f t="shared" si="55"/>
        <v>1206</v>
      </c>
      <c r="AN95" s="113">
        <f t="shared" si="63"/>
        <v>2412</v>
      </c>
      <c r="AO95" s="113">
        <f t="shared" si="56"/>
        <v>3412</v>
      </c>
      <c r="AP95" s="113">
        <f t="shared" si="64"/>
        <v>5091</v>
      </c>
      <c r="AQ95" s="113">
        <f t="shared" si="65"/>
        <v>6091</v>
      </c>
      <c r="AR95" s="138">
        <f t="shared" si="66"/>
        <v>1.5190713101160862</v>
      </c>
      <c r="AS95" s="4"/>
      <c r="AT95" s="327"/>
      <c r="AU95" s="327"/>
      <c r="AV95" s="143">
        <f t="shared" si="67"/>
        <v>3664</v>
      </c>
      <c r="AW95" s="337"/>
      <c r="AX95" s="331"/>
      <c r="AY95" s="347"/>
      <c r="AZ95" s="360"/>
      <c r="BA95" s="347"/>
      <c r="BB95" s="347"/>
      <c r="BC95" s="356"/>
    </row>
    <row r="96" spans="6:55" ht="18.75" x14ac:dyDescent="0.25">
      <c r="F96" s="175">
        <v>91</v>
      </c>
      <c r="G96" s="166">
        <v>19</v>
      </c>
      <c r="H96" s="166" t="s">
        <v>110</v>
      </c>
      <c r="I96" s="167">
        <f>ADU!R94*2</f>
        <v>106.02225335840883</v>
      </c>
      <c r="J96" s="168">
        <f t="shared" si="42"/>
        <v>1326</v>
      </c>
      <c r="K96" s="166">
        <v>10000</v>
      </c>
      <c r="L96" s="166">
        <v>0</v>
      </c>
      <c r="M96" s="141">
        <f t="shared" si="57"/>
        <v>1000</v>
      </c>
      <c r="N96" s="168">
        <f t="shared" si="43"/>
        <v>2651</v>
      </c>
      <c r="O96" s="168">
        <f t="shared" si="44"/>
        <v>1326</v>
      </c>
      <c r="P96" s="168">
        <f t="shared" si="58"/>
        <v>1061</v>
      </c>
      <c r="Q96" s="168">
        <f t="shared" si="59"/>
        <v>2387</v>
      </c>
      <c r="R96" s="141">
        <f t="shared" si="45"/>
        <v>1193.5</v>
      </c>
      <c r="S96" s="141">
        <f t="shared" si="46"/>
        <v>1326</v>
      </c>
      <c r="T96" s="141">
        <f t="shared" si="47"/>
        <v>318.06676007522651</v>
      </c>
      <c r="U96" s="169">
        <f t="shared" si="48"/>
        <v>1.2673070553163299</v>
      </c>
      <c r="V96" s="168">
        <f t="shared" si="49"/>
        <v>3664</v>
      </c>
      <c r="W96" s="141">
        <f t="shared" si="60"/>
        <v>4000</v>
      </c>
      <c r="X96" s="170">
        <f>ROUNDUP(('LT + Q.D.'!Y94),0)</f>
        <v>12</v>
      </c>
      <c r="Y96" s="171">
        <f t="shared" si="61"/>
        <v>7652</v>
      </c>
      <c r="Z96" s="170">
        <f>ROUNDUP((AA692*'domanda mensile 5F0305'!$C$8)+(simulazione!AA1294*'domanda mensile 5F0537'!$B$8),0)</f>
        <v>186</v>
      </c>
      <c r="AA96" s="166">
        <v>0</v>
      </c>
      <c r="AB96" s="166">
        <v>0</v>
      </c>
      <c r="AC96" s="166" t="s">
        <v>254</v>
      </c>
      <c r="AD96" s="166">
        <v>0</v>
      </c>
      <c r="AE96" s="166">
        <f t="shared" si="50"/>
        <v>0</v>
      </c>
      <c r="AF96" s="141">
        <f t="shared" si="51"/>
        <v>6038</v>
      </c>
      <c r="AG96" s="172">
        <f t="shared" si="52"/>
        <v>5038</v>
      </c>
      <c r="AH96" s="173">
        <f t="shared" si="53"/>
        <v>2387</v>
      </c>
      <c r="AK96" s="134">
        <f t="shared" si="54"/>
        <v>3664</v>
      </c>
      <c r="AL96" s="113">
        <f t="shared" si="62"/>
        <v>1194</v>
      </c>
      <c r="AM96" s="113">
        <f t="shared" si="55"/>
        <v>1194</v>
      </c>
      <c r="AN96" s="113">
        <f t="shared" si="63"/>
        <v>2387</v>
      </c>
      <c r="AO96" s="113">
        <f t="shared" si="56"/>
        <v>3387</v>
      </c>
      <c r="AP96" s="113">
        <f t="shared" si="64"/>
        <v>5038</v>
      </c>
      <c r="AQ96" s="113">
        <f t="shared" si="65"/>
        <v>6038</v>
      </c>
      <c r="AR96" s="138">
        <f t="shared" si="66"/>
        <v>1.5349811478843738</v>
      </c>
      <c r="AS96" s="4"/>
      <c r="AT96" s="327"/>
      <c r="AU96" s="327"/>
      <c r="AV96" s="143">
        <f t="shared" si="67"/>
        <v>3664</v>
      </c>
      <c r="AW96" s="337"/>
      <c r="AX96" s="331"/>
      <c r="AY96" s="347"/>
      <c r="AZ96" s="360"/>
      <c r="BA96" s="347"/>
      <c r="BB96" s="347"/>
      <c r="BC96" s="356"/>
    </row>
    <row r="97" spans="6:55" ht="18.75" x14ac:dyDescent="0.25">
      <c r="F97" s="175">
        <v>92</v>
      </c>
      <c r="G97" s="166">
        <v>19</v>
      </c>
      <c r="H97" s="166" t="s">
        <v>111</v>
      </c>
      <c r="I97" s="167">
        <f>ADU!R95*2</f>
        <v>104.90516415300272</v>
      </c>
      <c r="J97" s="168">
        <f t="shared" si="42"/>
        <v>1312</v>
      </c>
      <c r="K97" s="166">
        <v>10000</v>
      </c>
      <c r="L97" s="166">
        <v>0</v>
      </c>
      <c r="M97" s="141">
        <f t="shared" si="57"/>
        <v>1000</v>
      </c>
      <c r="N97" s="168">
        <f t="shared" si="43"/>
        <v>2623</v>
      </c>
      <c r="O97" s="168">
        <f t="shared" si="44"/>
        <v>1312</v>
      </c>
      <c r="P97" s="168">
        <f t="shared" si="58"/>
        <v>1050</v>
      </c>
      <c r="Q97" s="168">
        <f t="shared" si="59"/>
        <v>2362</v>
      </c>
      <c r="R97" s="141">
        <f t="shared" si="45"/>
        <v>1181</v>
      </c>
      <c r="S97" s="141">
        <f t="shared" si="46"/>
        <v>1312</v>
      </c>
      <c r="T97" s="141">
        <f t="shared" si="47"/>
        <v>314.71549245900815</v>
      </c>
      <c r="U97" s="169">
        <f t="shared" si="48"/>
        <v>1.278529657477026</v>
      </c>
      <c r="V97" s="168">
        <f t="shared" si="49"/>
        <v>3664</v>
      </c>
      <c r="W97" s="141">
        <f t="shared" si="60"/>
        <v>4000</v>
      </c>
      <c r="X97" s="170">
        <f>ROUNDUP(('LT + Q.D.'!Y95),0)</f>
        <v>12</v>
      </c>
      <c r="Y97" s="171">
        <f t="shared" si="61"/>
        <v>7652</v>
      </c>
      <c r="Z97" s="170">
        <f>ROUNDUP((AA693*'domanda mensile 5F0305'!$C$8)+(simulazione!AA1295*'domanda mensile 5F0537'!$B$8),0)</f>
        <v>71</v>
      </c>
      <c r="AA97" s="166">
        <v>0</v>
      </c>
      <c r="AB97" s="166">
        <v>0</v>
      </c>
      <c r="AC97" s="166" t="s">
        <v>254</v>
      </c>
      <c r="AD97" s="166">
        <v>0</v>
      </c>
      <c r="AE97" s="166">
        <f t="shared" si="50"/>
        <v>0</v>
      </c>
      <c r="AF97" s="141">
        <f t="shared" si="51"/>
        <v>5985</v>
      </c>
      <c r="AG97" s="172">
        <f t="shared" si="52"/>
        <v>4985</v>
      </c>
      <c r="AH97" s="173">
        <f t="shared" si="53"/>
        <v>2362</v>
      </c>
      <c r="AK97" s="134">
        <f t="shared" si="54"/>
        <v>3664</v>
      </c>
      <c r="AL97" s="113">
        <f t="shared" si="62"/>
        <v>1181</v>
      </c>
      <c r="AM97" s="113">
        <f t="shared" si="55"/>
        <v>1181</v>
      </c>
      <c r="AN97" s="113">
        <f t="shared" si="63"/>
        <v>2362</v>
      </c>
      <c r="AO97" s="113">
        <f t="shared" si="56"/>
        <v>3362</v>
      </c>
      <c r="AP97" s="113">
        <f t="shared" si="64"/>
        <v>4985</v>
      </c>
      <c r="AQ97" s="113">
        <f t="shared" si="65"/>
        <v>5985</v>
      </c>
      <c r="AR97" s="138">
        <f t="shared" si="66"/>
        <v>1.5512277730736663</v>
      </c>
      <c r="AS97" s="4"/>
      <c r="AT97" s="327"/>
      <c r="AU97" s="327"/>
      <c r="AV97" s="143">
        <f t="shared" si="67"/>
        <v>3664</v>
      </c>
      <c r="AW97" s="337"/>
      <c r="AX97" s="331"/>
      <c r="AY97" s="347"/>
      <c r="AZ97" s="360"/>
      <c r="BA97" s="347"/>
      <c r="BB97" s="347"/>
      <c r="BC97" s="356"/>
    </row>
    <row r="98" spans="6:55" ht="18.75" x14ac:dyDescent="0.25">
      <c r="F98" s="175">
        <v>93</v>
      </c>
      <c r="G98" s="166">
        <v>19</v>
      </c>
      <c r="H98" s="166" t="s">
        <v>112</v>
      </c>
      <c r="I98" s="167">
        <f>ADU!R96*2</f>
        <v>103.7880749475966</v>
      </c>
      <c r="J98" s="168">
        <f t="shared" si="42"/>
        <v>1298</v>
      </c>
      <c r="K98" s="166">
        <v>10000</v>
      </c>
      <c r="L98" s="166">
        <v>0</v>
      </c>
      <c r="M98" s="141">
        <f t="shared" si="57"/>
        <v>1000</v>
      </c>
      <c r="N98" s="168">
        <f t="shared" si="43"/>
        <v>2595</v>
      </c>
      <c r="O98" s="168">
        <f t="shared" si="44"/>
        <v>1298</v>
      </c>
      <c r="P98" s="168">
        <f t="shared" si="58"/>
        <v>1039</v>
      </c>
      <c r="Q98" s="168">
        <f t="shared" si="59"/>
        <v>2337</v>
      </c>
      <c r="R98" s="141">
        <f t="shared" si="45"/>
        <v>1168.5</v>
      </c>
      <c r="S98" s="141">
        <f t="shared" si="46"/>
        <v>1298</v>
      </c>
      <c r="T98" s="141">
        <f t="shared" si="47"/>
        <v>311.36422484278978</v>
      </c>
      <c r="U98" s="169">
        <f t="shared" si="48"/>
        <v>1.2899527983816588</v>
      </c>
      <c r="V98" s="168">
        <f t="shared" si="49"/>
        <v>3664</v>
      </c>
      <c r="W98" s="141">
        <f t="shared" si="60"/>
        <v>4000</v>
      </c>
      <c r="X98" s="170">
        <f>ROUNDUP(('LT + Q.D.'!Y96),0)</f>
        <v>12</v>
      </c>
      <c r="Y98" s="171">
        <f t="shared" si="61"/>
        <v>7652</v>
      </c>
      <c r="Z98" s="170">
        <f>ROUNDUP((AA694*'domanda mensile 5F0305'!$C$8)+(simulazione!AA1296*'domanda mensile 5F0537'!$B$8),0)</f>
        <v>0</v>
      </c>
      <c r="AA98" s="166">
        <v>0</v>
      </c>
      <c r="AB98" s="166">
        <v>0</v>
      </c>
      <c r="AC98" s="166" t="s">
        <v>254</v>
      </c>
      <c r="AD98" s="166">
        <v>0</v>
      </c>
      <c r="AE98" s="166">
        <f t="shared" si="50"/>
        <v>0</v>
      </c>
      <c r="AF98" s="141">
        <f t="shared" si="51"/>
        <v>5932</v>
      </c>
      <c r="AG98" s="172">
        <f t="shared" si="52"/>
        <v>4932</v>
      </c>
      <c r="AH98" s="173">
        <f t="shared" si="53"/>
        <v>2337</v>
      </c>
      <c r="AK98" s="134">
        <f t="shared" si="54"/>
        <v>3664</v>
      </c>
      <c r="AL98" s="113">
        <f t="shared" si="62"/>
        <v>1169</v>
      </c>
      <c r="AM98" s="113">
        <f t="shared" si="55"/>
        <v>1169</v>
      </c>
      <c r="AN98" s="113">
        <f t="shared" si="63"/>
        <v>2337</v>
      </c>
      <c r="AO98" s="113">
        <f t="shared" si="56"/>
        <v>3337</v>
      </c>
      <c r="AP98" s="113">
        <f t="shared" si="64"/>
        <v>4932</v>
      </c>
      <c r="AQ98" s="113">
        <f t="shared" si="65"/>
        <v>5932</v>
      </c>
      <c r="AR98" s="138">
        <f t="shared" si="66"/>
        <v>1.5678219940094138</v>
      </c>
      <c r="AS98" s="4"/>
      <c r="AT98" s="327"/>
      <c r="AU98" s="327"/>
      <c r="AV98" s="143">
        <f t="shared" si="67"/>
        <v>3664</v>
      </c>
      <c r="AW98" s="337"/>
      <c r="AX98" s="331"/>
      <c r="AY98" s="347"/>
      <c r="AZ98" s="360"/>
      <c r="BA98" s="347"/>
      <c r="BB98" s="347"/>
      <c r="BC98" s="356"/>
    </row>
    <row r="99" spans="6:55" ht="18.75" x14ac:dyDescent="0.25">
      <c r="F99" s="175">
        <v>94</v>
      </c>
      <c r="G99" s="166">
        <v>19</v>
      </c>
      <c r="H99" s="166" t="s">
        <v>113</v>
      </c>
      <c r="I99" s="167">
        <f>ADU!R97*2</f>
        <v>102.67098574219047</v>
      </c>
      <c r="J99" s="168">
        <f t="shared" si="42"/>
        <v>1284</v>
      </c>
      <c r="K99" s="166">
        <v>10000</v>
      </c>
      <c r="L99" s="166">
        <v>0</v>
      </c>
      <c r="M99" s="141">
        <f t="shared" si="57"/>
        <v>1000</v>
      </c>
      <c r="N99" s="168">
        <f t="shared" si="43"/>
        <v>2567</v>
      </c>
      <c r="O99" s="168">
        <f t="shared" si="44"/>
        <v>1284</v>
      </c>
      <c r="P99" s="168">
        <f t="shared" si="58"/>
        <v>1028</v>
      </c>
      <c r="Q99" s="168">
        <f t="shared" si="59"/>
        <v>2312</v>
      </c>
      <c r="R99" s="141">
        <f t="shared" si="45"/>
        <v>1156</v>
      </c>
      <c r="S99" s="141">
        <f t="shared" si="46"/>
        <v>1284</v>
      </c>
      <c r="T99" s="141">
        <f t="shared" si="47"/>
        <v>308.01295722657142</v>
      </c>
      <c r="U99" s="169">
        <f t="shared" si="48"/>
        <v>1.3015819016839598</v>
      </c>
      <c r="V99" s="168">
        <f t="shared" si="49"/>
        <v>3664</v>
      </c>
      <c r="W99" s="141">
        <f t="shared" si="60"/>
        <v>4000</v>
      </c>
      <c r="X99" s="170">
        <f>ROUNDUP(('LT + Q.D.'!Y97),0)</f>
        <v>12</v>
      </c>
      <c r="Y99" s="171">
        <f t="shared" si="61"/>
        <v>7652</v>
      </c>
      <c r="Z99" s="170">
        <f>ROUNDUP((AA695*'domanda mensile 5F0305'!$C$8)+(simulazione!AA1297*'domanda mensile 5F0537'!$B$8),0)</f>
        <v>0</v>
      </c>
      <c r="AA99" s="166">
        <v>0</v>
      </c>
      <c r="AB99" s="166">
        <v>0</v>
      </c>
      <c r="AC99" s="166" t="s">
        <v>254</v>
      </c>
      <c r="AD99" s="166">
        <v>0</v>
      </c>
      <c r="AE99" s="166">
        <f t="shared" si="50"/>
        <v>0</v>
      </c>
      <c r="AF99" s="141">
        <f t="shared" si="51"/>
        <v>5879</v>
      </c>
      <c r="AG99" s="172">
        <f t="shared" si="52"/>
        <v>4879</v>
      </c>
      <c r="AH99" s="173">
        <f t="shared" si="53"/>
        <v>2312</v>
      </c>
      <c r="AK99" s="134">
        <f t="shared" si="54"/>
        <v>3664</v>
      </c>
      <c r="AL99" s="113">
        <f t="shared" si="62"/>
        <v>1156</v>
      </c>
      <c r="AM99" s="113">
        <f t="shared" si="55"/>
        <v>1156</v>
      </c>
      <c r="AN99" s="113">
        <f t="shared" si="63"/>
        <v>2312</v>
      </c>
      <c r="AO99" s="113">
        <f t="shared" si="56"/>
        <v>3312</v>
      </c>
      <c r="AP99" s="113">
        <f t="shared" si="64"/>
        <v>4879</v>
      </c>
      <c r="AQ99" s="113">
        <f t="shared" si="65"/>
        <v>5879</v>
      </c>
      <c r="AR99" s="138">
        <f t="shared" si="66"/>
        <v>1.5847750865051904</v>
      </c>
      <c r="AS99" s="4"/>
      <c r="AT99" s="327"/>
      <c r="AU99" s="327"/>
      <c r="AV99" s="143">
        <f t="shared" si="67"/>
        <v>3664</v>
      </c>
      <c r="AW99" s="337"/>
      <c r="AX99" s="331"/>
      <c r="AY99" s="347"/>
      <c r="AZ99" s="360"/>
      <c r="BA99" s="347"/>
      <c r="BB99" s="347"/>
      <c r="BC99" s="356"/>
    </row>
    <row r="100" spans="6:55" ht="18.75" x14ac:dyDescent="0.25">
      <c r="F100" s="175">
        <v>95</v>
      </c>
      <c r="G100" s="166">
        <v>19</v>
      </c>
      <c r="H100" s="166" t="s">
        <v>109</v>
      </c>
      <c r="I100" s="167">
        <f>ADU!R98*2</f>
        <v>101.53372359275576</v>
      </c>
      <c r="J100" s="168">
        <f t="shared" si="42"/>
        <v>1270</v>
      </c>
      <c r="K100" s="166">
        <v>10000</v>
      </c>
      <c r="L100" s="166">
        <v>0</v>
      </c>
      <c r="M100" s="141">
        <f t="shared" si="57"/>
        <v>1000</v>
      </c>
      <c r="N100" s="168">
        <f t="shared" si="43"/>
        <v>2539</v>
      </c>
      <c r="O100" s="168">
        <f t="shared" si="44"/>
        <v>1270</v>
      </c>
      <c r="P100" s="168">
        <f t="shared" si="58"/>
        <v>1016</v>
      </c>
      <c r="Q100" s="168">
        <f t="shared" si="59"/>
        <v>2286</v>
      </c>
      <c r="R100" s="141">
        <f t="shared" si="45"/>
        <v>1143</v>
      </c>
      <c r="S100" s="141">
        <f t="shared" si="46"/>
        <v>1270</v>
      </c>
      <c r="T100" s="141">
        <f t="shared" si="47"/>
        <v>304.60117077826726</v>
      </c>
      <c r="U100" s="169">
        <f t="shared" si="48"/>
        <v>1.313648068669528</v>
      </c>
      <c r="V100" s="168">
        <f t="shared" si="49"/>
        <v>3664</v>
      </c>
      <c r="W100" s="141">
        <f t="shared" si="60"/>
        <v>4000</v>
      </c>
      <c r="X100" s="170">
        <f>ROUNDUP(('LT + Q.D.'!Y98),0)</f>
        <v>12</v>
      </c>
      <c r="Y100" s="171">
        <f t="shared" si="61"/>
        <v>7652</v>
      </c>
      <c r="Z100" s="170">
        <f>ROUNDUP((AA696*'domanda mensile 5F0305'!$C$8)+(simulazione!AA1298*'domanda mensile 5F0537'!$B$8),0)</f>
        <v>0</v>
      </c>
      <c r="AA100" s="166">
        <v>0</v>
      </c>
      <c r="AB100" s="166">
        <v>0</v>
      </c>
      <c r="AC100" s="166" t="s">
        <v>254</v>
      </c>
      <c r="AD100" s="166">
        <v>0</v>
      </c>
      <c r="AE100" s="166">
        <f t="shared" si="50"/>
        <v>0</v>
      </c>
      <c r="AF100" s="141">
        <f t="shared" si="51"/>
        <v>5825</v>
      </c>
      <c r="AG100" s="172">
        <f t="shared" si="52"/>
        <v>4825</v>
      </c>
      <c r="AH100" s="173">
        <f t="shared" si="53"/>
        <v>2286</v>
      </c>
      <c r="AK100" s="134">
        <f t="shared" si="54"/>
        <v>3664</v>
      </c>
      <c r="AL100" s="113">
        <f t="shared" si="62"/>
        <v>1143</v>
      </c>
      <c r="AM100" s="113">
        <f t="shared" si="55"/>
        <v>1143</v>
      </c>
      <c r="AN100" s="113">
        <f t="shared" si="63"/>
        <v>2286</v>
      </c>
      <c r="AO100" s="113">
        <f t="shared" si="56"/>
        <v>3286</v>
      </c>
      <c r="AP100" s="113">
        <f t="shared" si="64"/>
        <v>4825</v>
      </c>
      <c r="AQ100" s="113">
        <f t="shared" si="65"/>
        <v>5825</v>
      </c>
      <c r="AR100" s="138">
        <f t="shared" si="66"/>
        <v>1.6027996500437445</v>
      </c>
      <c r="AS100" s="4"/>
      <c r="AT100" s="327"/>
      <c r="AU100" s="327"/>
      <c r="AV100" s="143">
        <f t="shared" si="67"/>
        <v>3664</v>
      </c>
      <c r="AW100" s="337"/>
      <c r="AX100" s="331"/>
      <c r="AY100" s="347"/>
      <c r="AZ100" s="360"/>
      <c r="BA100" s="347"/>
      <c r="BB100" s="347"/>
      <c r="BC100" s="356"/>
    </row>
    <row r="101" spans="6:55" ht="18.75" x14ac:dyDescent="0.25">
      <c r="F101" s="175">
        <v>96</v>
      </c>
      <c r="G101" s="166">
        <v>20</v>
      </c>
      <c r="H101" s="166" t="s">
        <v>115</v>
      </c>
      <c r="I101" s="167">
        <f>ADU!R99*2</f>
        <v>100.39646144332104</v>
      </c>
      <c r="J101" s="168">
        <f t="shared" si="42"/>
        <v>1255</v>
      </c>
      <c r="K101" s="166">
        <v>10000</v>
      </c>
      <c r="L101" s="166">
        <v>0</v>
      </c>
      <c r="M101" s="141">
        <f t="shared" si="57"/>
        <v>1000</v>
      </c>
      <c r="N101" s="168">
        <f t="shared" si="43"/>
        <v>2510</v>
      </c>
      <c r="O101" s="168">
        <f t="shared" si="44"/>
        <v>1255</v>
      </c>
      <c r="P101" s="168">
        <f t="shared" si="58"/>
        <v>1004</v>
      </c>
      <c r="Q101" s="168">
        <f t="shared" si="59"/>
        <v>2259</v>
      </c>
      <c r="R101" s="141">
        <f t="shared" si="45"/>
        <v>1129.5</v>
      </c>
      <c r="S101" s="141">
        <f t="shared" si="46"/>
        <v>1255</v>
      </c>
      <c r="T101" s="141">
        <f t="shared" si="47"/>
        <v>301.1893843299631</v>
      </c>
      <c r="U101" s="169">
        <f t="shared" si="48"/>
        <v>1.3263997226555728</v>
      </c>
      <c r="V101" s="168">
        <f t="shared" si="49"/>
        <v>3664</v>
      </c>
      <c r="W101" s="141">
        <f t="shared" si="60"/>
        <v>4000</v>
      </c>
      <c r="X101" s="170">
        <f>ROUNDUP(('LT + Q.D.'!Y99),0)</f>
        <v>12</v>
      </c>
      <c r="Y101" s="171">
        <f t="shared" si="61"/>
        <v>7652</v>
      </c>
      <c r="Z101" s="170">
        <f>ROUNDUP((AA697*'domanda mensile 5F0305'!$C$8)+(simulazione!AA1299*'domanda mensile 5F0537'!$B$8),0)</f>
        <v>0</v>
      </c>
      <c r="AA101" s="166">
        <v>0</v>
      </c>
      <c r="AB101" s="166">
        <v>0</v>
      </c>
      <c r="AC101" s="166" t="s">
        <v>254</v>
      </c>
      <c r="AD101" s="166">
        <v>0</v>
      </c>
      <c r="AE101" s="166">
        <f t="shared" si="50"/>
        <v>0</v>
      </c>
      <c r="AF101" s="141">
        <f t="shared" si="51"/>
        <v>5769</v>
      </c>
      <c r="AG101" s="172">
        <f t="shared" si="52"/>
        <v>4769</v>
      </c>
      <c r="AH101" s="173">
        <f t="shared" si="53"/>
        <v>2259</v>
      </c>
      <c r="AK101" s="134">
        <f t="shared" si="54"/>
        <v>3664</v>
      </c>
      <c r="AL101" s="113">
        <f t="shared" si="62"/>
        <v>1130</v>
      </c>
      <c r="AM101" s="113">
        <f t="shared" si="55"/>
        <v>1130</v>
      </c>
      <c r="AN101" s="113">
        <f t="shared" si="63"/>
        <v>2259</v>
      </c>
      <c r="AO101" s="113">
        <f t="shared" si="56"/>
        <v>3259</v>
      </c>
      <c r="AP101" s="113">
        <f t="shared" si="64"/>
        <v>4769</v>
      </c>
      <c r="AQ101" s="113">
        <f t="shared" si="65"/>
        <v>5769</v>
      </c>
      <c r="AR101" s="138">
        <f t="shared" si="66"/>
        <v>1.6219566179725542</v>
      </c>
      <c r="AS101" s="4"/>
      <c r="AT101" s="327"/>
      <c r="AU101" s="327"/>
      <c r="AV101" s="143">
        <f t="shared" si="67"/>
        <v>3664</v>
      </c>
      <c r="AW101" s="337"/>
      <c r="AX101" s="331"/>
      <c r="AY101" s="347"/>
      <c r="AZ101" s="360"/>
      <c r="BA101" s="347"/>
      <c r="BB101" s="347"/>
      <c r="BC101" s="356"/>
    </row>
    <row r="102" spans="6:55" ht="18.75" x14ac:dyDescent="0.25">
      <c r="F102" s="175">
        <v>97</v>
      </c>
      <c r="G102" s="166">
        <v>20</v>
      </c>
      <c r="H102" s="166" t="s">
        <v>116</v>
      </c>
      <c r="I102" s="167">
        <f>ADU!R100*2</f>
        <v>99.259199293886326</v>
      </c>
      <c r="J102" s="168">
        <f t="shared" ref="J102:J120" si="68">ROUNDUP((I102*$C$12*$C$8),0)</f>
        <v>1241</v>
      </c>
      <c r="K102" s="166">
        <v>10000</v>
      </c>
      <c r="L102" s="166">
        <v>0</v>
      </c>
      <c r="M102" s="141">
        <f t="shared" si="57"/>
        <v>1000</v>
      </c>
      <c r="N102" s="168">
        <f t="shared" ref="N102:N120" si="69">ROUNDUP((I102*$C$8),0)</f>
        <v>2482</v>
      </c>
      <c r="O102" s="168">
        <f t="shared" ref="O102:O120" si="70">ROUNDUP((I102*$C$8*$C$12),0)</f>
        <v>1241</v>
      </c>
      <c r="P102" s="168">
        <f t="shared" si="58"/>
        <v>993</v>
      </c>
      <c r="Q102" s="168">
        <f t="shared" si="59"/>
        <v>2234</v>
      </c>
      <c r="R102" s="141">
        <f t="shared" ref="R102:R120" si="71">0.5*Q102</f>
        <v>1117</v>
      </c>
      <c r="S102" s="141">
        <f t="shared" ref="S102:S120" si="72">O102</f>
        <v>1241</v>
      </c>
      <c r="T102" s="141">
        <f t="shared" ref="T102:T120" si="73">3*I102</f>
        <v>297.77759788165895</v>
      </c>
      <c r="U102" s="169">
        <f t="shared" ref="U102:U120" si="74">Y102/AF102</f>
        <v>1.3386983904828551</v>
      </c>
      <c r="V102" s="168">
        <f t="shared" ref="V102:V120" si="75">ROUNDUP(($C$20-$Z$6+$AD$6),0)</f>
        <v>3664</v>
      </c>
      <c r="W102" s="141">
        <f t="shared" si="60"/>
        <v>4000</v>
      </c>
      <c r="X102" s="170">
        <f>ROUNDUP(('LT + Q.D.'!Y100),0)</f>
        <v>12</v>
      </c>
      <c r="Y102" s="171">
        <f t="shared" si="61"/>
        <v>7652</v>
      </c>
      <c r="Z102" s="170">
        <f>ROUNDUP((AA698*'domanda mensile 5F0305'!$C$8)+(simulazione!AA1300*'domanda mensile 5F0537'!$B$8),0)</f>
        <v>0</v>
      </c>
      <c r="AA102" s="166">
        <v>0</v>
      </c>
      <c r="AB102" s="166">
        <v>0</v>
      </c>
      <c r="AC102" s="166" t="s">
        <v>254</v>
      </c>
      <c r="AD102" s="166">
        <v>0</v>
      </c>
      <c r="AE102" s="166">
        <f t="shared" ref="AE102:AE120" si="76">IF(AND(F102&lt;=$C$8,F102/(_xlfn.CEILING.MATH(M102/I102))=_xlfn.CEILING.MATH(F102/_xlfn.CEILING.MATH(M102/I102))),AF102-AG102,0)</f>
        <v>0</v>
      </c>
      <c r="AF102" s="141">
        <f t="shared" ref="AF102:AF120" si="77">M102+AG102</f>
        <v>5716</v>
      </c>
      <c r="AG102" s="172">
        <f t="shared" ref="AG102:AG120" si="78">AH102+N102</f>
        <v>4716</v>
      </c>
      <c r="AH102" s="173">
        <f t="shared" ref="AH102:AH120" si="79">Q102</f>
        <v>2234</v>
      </c>
      <c r="AK102" s="134">
        <f t="shared" ref="AK102:AK120" si="80">V102</f>
        <v>3664</v>
      </c>
      <c r="AL102" s="113">
        <f t="shared" si="62"/>
        <v>1117</v>
      </c>
      <c r="AM102" s="113">
        <f t="shared" ref="AM102:AM120" si="81">ROUNDUP((0.5*Q102),0)</f>
        <v>1117</v>
      </c>
      <c r="AN102" s="113">
        <f t="shared" si="63"/>
        <v>2234</v>
      </c>
      <c r="AO102" s="113">
        <f t="shared" ref="AO102:AO120" si="82">AN102+M102</f>
        <v>3234</v>
      </c>
      <c r="AP102" s="113">
        <f t="shared" si="64"/>
        <v>4716</v>
      </c>
      <c r="AQ102" s="113">
        <f t="shared" si="65"/>
        <v>5716</v>
      </c>
      <c r="AR102" s="138">
        <f t="shared" si="66"/>
        <v>1.6401074306177261</v>
      </c>
      <c r="AS102" s="4"/>
      <c r="AT102" s="327"/>
      <c r="AU102" s="327"/>
      <c r="AV102" s="143">
        <f t="shared" si="67"/>
        <v>3664</v>
      </c>
      <c r="AW102" s="337"/>
      <c r="AX102" s="331"/>
      <c r="AY102" s="347"/>
      <c r="AZ102" s="360"/>
      <c r="BA102" s="347"/>
      <c r="BB102" s="347"/>
      <c r="BC102" s="356"/>
    </row>
    <row r="103" spans="6:55" ht="18.75" x14ac:dyDescent="0.25">
      <c r="F103" s="175">
        <v>98</v>
      </c>
      <c r="G103" s="166">
        <v>20</v>
      </c>
      <c r="H103" s="166" t="s">
        <v>117</v>
      </c>
      <c r="I103" s="167">
        <f>ADU!R101*2</f>
        <v>98.121937144451621</v>
      </c>
      <c r="J103" s="168">
        <f t="shared" si="68"/>
        <v>1227</v>
      </c>
      <c r="K103" s="166">
        <v>10000</v>
      </c>
      <c r="L103" s="166">
        <v>0</v>
      </c>
      <c r="M103" s="141">
        <f t="shared" si="57"/>
        <v>1000</v>
      </c>
      <c r="N103" s="168">
        <f t="shared" si="69"/>
        <v>2454</v>
      </c>
      <c r="O103" s="168">
        <f t="shared" si="70"/>
        <v>1227</v>
      </c>
      <c r="P103" s="168">
        <f t="shared" si="58"/>
        <v>982</v>
      </c>
      <c r="Q103" s="168">
        <f t="shared" si="59"/>
        <v>2209</v>
      </c>
      <c r="R103" s="141">
        <f t="shared" si="71"/>
        <v>1104.5</v>
      </c>
      <c r="S103" s="141">
        <f t="shared" si="72"/>
        <v>1227</v>
      </c>
      <c r="T103" s="141">
        <f t="shared" si="73"/>
        <v>294.36581143335485</v>
      </c>
      <c r="U103" s="169">
        <f t="shared" si="74"/>
        <v>1.3512272647006887</v>
      </c>
      <c r="V103" s="168">
        <f t="shared" si="75"/>
        <v>3664</v>
      </c>
      <c r="W103" s="141">
        <f t="shared" ref="W103:W120" si="83">W102-AD103+AA102</f>
        <v>4000</v>
      </c>
      <c r="X103" s="170">
        <f>ROUNDUP(('LT + Q.D.'!Y101),0)</f>
        <v>12</v>
      </c>
      <c r="Y103" s="171">
        <f t="shared" si="61"/>
        <v>7652</v>
      </c>
      <c r="Z103" s="170">
        <f>ROUNDUP((AA699*'domanda mensile 5F0305'!$C$8)+(simulazione!AA1301*'domanda mensile 5F0537'!$B$8),0)</f>
        <v>0</v>
      </c>
      <c r="AA103" s="166">
        <v>0</v>
      </c>
      <c r="AB103" s="166">
        <v>0</v>
      </c>
      <c r="AC103" s="166" t="s">
        <v>254</v>
      </c>
      <c r="AD103" s="166">
        <v>0</v>
      </c>
      <c r="AE103" s="166">
        <f t="shared" si="76"/>
        <v>0</v>
      </c>
      <c r="AF103" s="141">
        <f t="shared" si="77"/>
        <v>5663</v>
      </c>
      <c r="AG103" s="172">
        <f t="shared" si="78"/>
        <v>4663</v>
      </c>
      <c r="AH103" s="173">
        <f t="shared" si="79"/>
        <v>2209</v>
      </c>
      <c r="AK103" s="134">
        <f t="shared" si="80"/>
        <v>3664</v>
      </c>
      <c r="AL103" s="113">
        <f t="shared" si="62"/>
        <v>1105</v>
      </c>
      <c r="AM103" s="113">
        <f t="shared" si="81"/>
        <v>1105</v>
      </c>
      <c r="AN103" s="113">
        <f t="shared" si="63"/>
        <v>2209</v>
      </c>
      <c r="AO103" s="113">
        <f t="shared" si="82"/>
        <v>3209</v>
      </c>
      <c r="AP103" s="113">
        <f t="shared" si="64"/>
        <v>4663</v>
      </c>
      <c r="AQ103" s="113">
        <f t="shared" si="65"/>
        <v>5663</v>
      </c>
      <c r="AR103" s="138">
        <f t="shared" si="66"/>
        <v>1.6586690810321412</v>
      </c>
      <c r="AS103" s="4"/>
      <c r="AT103" s="327"/>
      <c r="AU103" s="327"/>
      <c r="AV103" s="143">
        <f t="shared" si="67"/>
        <v>3664</v>
      </c>
      <c r="AW103" s="337"/>
      <c r="AX103" s="331"/>
      <c r="AY103" s="347"/>
      <c r="AZ103" s="360"/>
      <c r="BA103" s="347"/>
      <c r="BB103" s="347"/>
      <c r="BC103" s="356"/>
    </row>
    <row r="104" spans="6:55" ht="18.75" x14ac:dyDescent="0.25">
      <c r="F104" s="175">
        <v>99</v>
      </c>
      <c r="G104" s="166">
        <v>20</v>
      </c>
      <c r="H104" s="166" t="s">
        <v>118</v>
      </c>
      <c r="I104" s="167">
        <f>ADU!R102*2</f>
        <v>96.984674995016903</v>
      </c>
      <c r="J104" s="168">
        <f t="shared" si="68"/>
        <v>1213</v>
      </c>
      <c r="K104" s="166">
        <v>10000</v>
      </c>
      <c r="L104" s="166">
        <v>0</v>
      </c>
      <c r="M104" s="141">
        <f t="shared" si="57"/>
        <v>1000</v>
      </c>
      <c r="N104" s="168">
        <f t="shared" si="69"/>
        <v>2425</v>
      </c>
      <c r="O104" s="168">
        <f t="shared" si="70"/>
        <v>1213</v>
      </c>
      <c r="P104" s="168">
        <f t="shared" si="58"/>
        <v>971</v>
      </c>
      <c r="Q104" s="168">
        <f t="shared" si="59"/>
        <v>2184</v>
      </c>
      <c r="R104" s="141">
        <f t="shared" si="71"/>
        <v>1092</v>
      </c>
      <c r="S104" s="141">
        <f t="shared" si="72"/>
        <v>1213</v>
      </c>
      <c r="T104" s="141">
        <f t="shared" si="73"/>
        <v>290.95402498505069</v>
      </c>
      <c r="U104" s="169">
        <f t="shared" si="74"/>
        <v>1.363522909609556</v>
      </c>
      <c r="V104" s="168">
        <f t="shared" si="75"/>
        <v>3664</v>
      </c>
      <c r="W104" s="141">
        <f t="shared" si="83"/>
        <v>4000</v>
      </c>
      <c r="X104" s="170">
        <f>ROUNDUP(('LT + Q.D.'!Y102),0)</f>
        <v>16</v>
      </c>
      <c r="Y104" s="171">
        <f t="shared" si="61"/>
        <v>7648</v>
      </c>
      <c r="Z104" s="170">
        <f>ROUNDUP((AA700*'domanda mensile 5F0305'!$C$8)+(simulazione!AA1302*'domanda mensile 5F0537'!$B$8),0)</f>
        <v>0</v>
      </c>
      <c r="AA104" s="166">
        <v>0</v>
      </c>
      <c r="AB104" s="166">
        <v>0</v>
      </c>
      <c r="AC104" s="166" t="s">
        <v>254</v>
      </c>
      <c r="AD104" s="166">
        <v>0</v>
      </c>
      <c r="AE104" s="166">
        <f t="shared" si="76"/>
        <v>0</v>
      </c>
      <c r="AF104" s="141">
        <f t="shared" si="77"/>
        <v>5609</v>
      </c>
      <c r="AG104" s="172">
        <f t="shared" si="78"/>
        <v>4609</v>
      </c>
      <c r="AH104" s="173">
        <f t="shared" si="79"/>
        <v>2184</v>
      </c>
      <c r="AK104" s="134">
        <f t="shared" si="80"/>
        <v>3664</v>
      </c>
      <c r="AL104" s="113">
        <f t="shared" si="62"/>
        <v>1092</v>
      </c>
      <c r="AM104" s="113">
        <f t="shared" si="81"/>
        <v>1092</v>
      </c>
      <c r="AN104" s="113">
        <f t="shared" si="63"/>
        <v>2184</v>
      </c>
      <c r="AO104" s="113">
        <f t="shared" si="82"/>
        <v>3184</v>
      </c>
      <c r="AP104" s="113">
        <f t="shared" si="64"/>
        <v>4609</v>
      </c>
      <c r="AQ104" s="113">
        <f t="shared" si="65"/>
        <v>5609</v>
      </c>
      <c r="AR104" s="138">
        <f t="shared" si="66"/>
        <v>1.6776556776556777</v>
      </c>
      <c r="AS104" s="4"/>
      <c r="AT104" s="327"/>
      <c r="AU104" s="327"/>
      <c r="AV104" s="143">
        <f t="shared" si="67"/>
        <v>3664</v>
      </c>
      <c r="AW104" s="337"/>
      <c r="AX104" s="331"/>
      <c r="AY104" s="347"/>
      <c r="AZ104" s="360"/>
      <c r="BA104" s="347"/>
      <c r="BB104" s="347"/>
      <c r="BC104" s="356"/>
    </row>
    <row r="105" spans="6:55" ht="18.75" x14ac:dyDescent="0.25">
      <c r="F105" s="175">
        <v>100</v>
      </c>
      <c r="G105" s="166">
        <v>20</v>
      </c>
      <c r="H105" s="166" t="s">
        <v>114</v>
      </c>
      <c r="I105" s="167">
        <f>ADU!R103*2</f>
        <v>95.479069830541235</v>
      </c>
      <c r="J105" s="168">
        <f t="shared" si="68"/>
        <v>1194</v>
      </c>
      <c r="K105" s="166">
        <v>10000</v>
      </c>
      <c r="L105" s="166">
        <v>0</v>
      </c>
      <c r="M105" s="141">
        <f t="shared" si="57"/>
        <v>1000</v>
      </c>
      <c r="N105" s="168">
        <f t="shared" si="69"/>
        <v>2387</v>
      </c>
      <c r="O105" s="168">
        <f t="shared" si="70"/>
        <v>1194</v>
      </c>
      <c r="P105" s="168">
        <f t="shared" si="58"/>
        <v>956</v>
      </c>
      <c r="Q105" s="168">
        <f t="shared" si="59"/>
        <v>2150</v>
      </c>
      <c r="R105" s="141">
        <f t="shared" si="71"/>
        <v>1075</v>
      </c>
      <c r="S105" s="141">
        <f t="shared" si="72"/>
        <v>1194</v>
      </c>
      <c r="T105" s="141">
        <f t="shared" si="73"/>
        <v>286.43720949162372</v>
      </c>
      <c r="U105" s="169">
        <f t="shared" si="74"/>
        <v>1.3675275419902475</v>
      </c>
      <c r="V105" s="168">
        <f t="shared" si="75"/>
        <v>3664</v>
      </c>
      <c r="W105" s="141">
        <f t="shared" si="83"/>
        <v>4000</v>
      </c>
      <c r="X105" s="170">
        <f>ROUNDUP(('LT + Q.D.'!Y103),0)</f>
        <v>92</v>
      </c>
      <c r="Y105" s="171">
        <f t="shared" si="61"/>
        <v>7572</v>
      </c>
      <c r="Z105" s="170">
        <f>ROUNDUP((AA701*'domanda mensile 5F0305'!$C$8)+(simulazione!AA1303*'domanda mensile 5F0537'!$B$8),0)</f>
        <v>186</v>
      </c>
      <c r="AA105" s="166">
        <v>0</v>
      </c>
      <c r="AB105" s="166">
        <v>0</v>
      </c>
      <c r="AC105" s="166" t="s">
        <v>254</v>
      </c>
      <c r="AD105" s="166">
        <v>0</v>
      </c>
      <c r="AE105" s="166">
        <f t="shared" si="76"/>
        <v>0</v>
      </c>
      <c r="AF105" s="141">
        <f t="shared" si="77"/>
        <v>5537</v>
      </c>
      <c r="AG105" s="172">
        <f t="shared" si="78"/>
        <v>4537</v>
      </c>
      <c r="AH105" s="173">
        <f t="shared" si="79"/>
        <v>2150</v>
      </c>
      <c r="AK105" s="134">
        <f t="shared" si="80"/>
        <v>3664</v>
      </c>
      <c r="AL105" s="113">
        <f t="shared" si="62"/>
        <v>1075</v>
      </c>
      <c r="AM105" s="113">
        <f t="shared" si="81"/>
        <v>1075</v>
      </c>
      <c r="AN105" s="113">
        <f t="shared" si="63"/>
        <v>2150</v>
      </c>
      <c r="AO105" s="113">
        <f t="shared" si="82"/>
        <v>3150</v>
      </c>
      <c r="AP105" s="113">
        <f t="shared" si="64"/>
        <v>4537</v>
      </c>
      <c r="AQ105" s="113">
        <f t="shared" si="65"/>
        <v>5537</v>
      </c>
      <c r="AR105" s="138">
        <f t="shared" si="66"/>
        <v>1.7041860465116279</v>
      </c>
      <c r="AS105" s="4"/>
      <c r="AT105" s="327"/>
      <c r="AU105" s="327"/>
      <c r="AV105" s="143">
        <f t="shared" si="67"/>
        <v>3664</v>
      </c>
      <c r="AW105" s="337"/>
      <c r="AX105" s="331"/>
      <c r="AY105" s="347"/>
      <c r="AZ105" s="360"/>
      <c r="BA105" s="347"/>
      <c r="BB105" s="347"/>
      <c r="BC105" s="356"/>
    </row>
    <row r="106" spans="6:55" ht="18.75" x14ac:dyDescent="0.25">
      <c r="F106" s="175">
        <v>101</v>
      </c>
      <c r="G106" s="166">
        <v>21</v>
      </c>
      <c r="H106" s="166" t="s">
        <v>120</v>
      </c>
      <c r="I106" s="167">
        <f>ADU!R104*2</f>
        <v>86.34728641856556</v>
      </c>
      <c r="J106" s="168">
        <f t="shared" si="68"/>
        <v>1080</v>
      </c>
      <c r="K106" s="166">
        <v>10000</v>
      </c>
      <c r="L106" s="166">
        <v>0</v>
      </c>
      <c r="M106" s="141">
        <f t="shared" si="57"/>
        <v>1000</v>
      </c>
      <c r="N106" s="168">
        <f t="shared" si="69"/>
        <v>2159</v>
      </c>
      <c r="O106" s="168">
        <f t="shared" si="70"/>
        <v>1080</v>
      </c>
      <c r="P106" s="168">
        <f t="shared" si="58"/>
        <v>864</v>
      </c>
      <c r="Q106" s="168">
        <f t="shared" si="59"/>
        <v>1944</v>
      </c>
      <c r="R106" s="141">
        <f t="shared" si="71"/>
        <v>972</v>
      </c>
      <c r="S106" s="141">
        <f t="shared" si="72"/>
        <v>1080</v>
      </c>
      <c r="T106" s="141">
        <f t="shared" si="73"/>
        <v>259.04185925569669</v>
      </c>
      <c r="U106" s="169">
        <f t="shared" si="74"/>
        <v>1.483833039388595</v>
      </c>
      <c r="V106" s="168">
        <f t="shared" si="75"/>
        <v>3664</v>
      </c>
      <c r="W106" s="141">
        <f t="shared" si="83"/>
        <v>4000</v>
      </c>
      <c r="X106" s="170">
        <f>ROUNDUP(('LT + Q.D.'!Y104),0)</f>
        <v>92</v>
      </c>
      <c r="Y106" s="171">
        <f t="shared" si="61"/>
        <v>7572</v>
      </c>
      <c r="Z106" s="170">
        <f>ROUNDUP((AA702*'domanda mensile 5F0305'!$C$8)+(simulazione!AA1304*'domanda mensile 5F0537'!$B$8),0)</f>
        <v>0</v>
      </c>
      <c r="AA106" s="166">
        <v>0</v>
      </c>
      <c r="AB106" s="166">
        <v>0</v>
      </c>
      <c r="AC106" s="166" t="s">
        <v>254</v>
      </c>
      <c r="AD106" s="166">
        <v>0</v>
      </c>
      <c r="AE106" s="166">
        <f t="shared" si="76"/>
        <v>0</v>
      </c>
      <c r="AF106" s="141">
        <f t="shared" si="77"/>
        <v>5103</v>
      </c>
      <c r="AG106" s="172">
        <f t="shared" si="78"/>
        <v>4103</v>
      </c>
      <c r="AH106" s="173">
        <f t="shared" si="79"/>
        <v>1944</v>
      </c>
      <c r="AK106" s="134">
        <f t="shared" si="80"/>
        <v>3664</v>
      </c>
      <c r="AL106" s="113">
        <f t="shared" si="62"/>
        <v>972</v>
      </c>
      <c r="AM106" s="113">
        <f t="shared" si="81"/>
        <v>972</v>
      </c>
      <c r="AN106" s="113">
        <f t="shared" si="63"/>
        <v>1944</v>
      </c>
      <c r="AO106" s="113">
        <f t="shared" si="82"/>
        <v>2944</v>
      </c>
      <c r="AP106" s="113">
        <f t="shared" si="64"/>
        <v>4103</v>
      </c>
      <c r="AQ106" s="113">
        <f t="shared" si="65"/>
        <v>5103</v>
      </c>
      <c r="AR106" s="138">
        <f t="shared" si="66"/>
        <v>1.8847736625514404</v>
      </c>
      <c r="AS106" s="4"/>
      <c r="AT106" s="327"/>
      <c r="AU106" s="327"/>
      <c r="AV106" s="143">
        <f t="shared" si="67"/>
        <v>3664</v>
      </c>
      <c r="AW106" s="337"/>
      <c r="AX106" s="331"/>
      <c r="AY106" s="347"/>
      <c r="AZ106" s="360"/>
      <c r="BA106" s="347"/>
      <c r="BB106" s="347"/>
      <c r="BC106" s="356"/>
    </row>
    <row r="107" spans="6:55" ht="18.75" x14ac:dyDescent="0.25">
      <c r="F107" s="175">
        <v>102</v>
      </c>
      <c r="G107" s="166">
        <v>21</v>
      </c>
      <c r="H107" s="166" t="s">
        <v>121</v>
      </c>
      <c r="I107" s="167">
        <f>ADU!R105*2</f>
        <v>77.215503006589884</v>
      </c>
      <c r="J107" s="168">
        <f t="shared" si="68"/>
        <v>966</v>
      </c>
      <c r="K107" s="166">
        <v>10000</v>
      </c>
      <c r="L107" s="166">
        <v>0</v>
      </c>
      <c r="M107" s="141">
        <f t="shared" si="57"/>
        <v>1000</v>
      </c>
      <c r="N107" s="168">
        <f t="shared" si="69"/>
        <v>1931</v>
      </c>
      <c r="O107" s="168">
        <f t="shared" si="70"/>
        <v>966</v>
      </c>
      <c r="P107" s="168">
        <f t="shared" si="58"/>
        <v>773</v>
      </c>
      <c r="Q107" s="168">
        <f t="shared" si="59"/>
        <v>1739</v>
      </c>
      <c r="R107" s="141">
        <f t="shared" si="71"/>
        <v>869.5</v>
      </c>
      <c r="S107" s="141">
        <f t="shared" si="72"/>
        <v>966</v>
      </c>
      <c r="T107" s="141">
        <f t="shared" si="73"/>
        <v>231.64650901976967</v>
      </c>
      <c r="U107" s="169">
        <f t="shared" si="74"/>
        <v>1.6214132762312634</v>
      </c>
      <c r="V107" s="168">
        <f t="shared" si="75"/>
        <v>3664</v>
      </c>
      <c r="W107" s="141">
        <f t="shared" si="83"/>
        <v>4000</v>
      </c>
      <c r="X107" s="170">
        <f>ROUNDUP(('LT + Q.D.'!Y105),0)</f>
        <v>92</v>
      </c>
      <c r="Y107" s="171">
        <f t="shared" si="61"/>
        <v>7572</v>
      </c>
      <c r="Z107" s="170">
        <f>ROUNDUP((AA703*'domanda mensile 5F0305'!$C$8)+(simulazione!AA1305*'domanda mensile 5F0537'!$B$8),0)</f>
        <v>0</v>
      </c>
      <c r="AA107" s="166">
        <v>0</v>
      </c>
      <c r="AB107" s="166">
        <v>0</v>
      </c>
      <c r="AC107" s="166" t="s">
        <v>254</v>
      </c>
      <c r="AD107" s="166">
        <v>0</v>
      </c>
      <c r="AE107" s="166">
        <f t="shared" si="76"/>
        <v>0</v>
      </c>
      <c r="AF107" s="141">
        <f t="shared" si="77"/>
        <v>4670</v>
      </c>
      <c r="AG107" s="172">
        <f t="shared" si="78"/>
        <v>3670</v>
      </c>
      <c r="AH107" s="173">
        <f t="shared" si="79"/>
        <v>1739</v>
      </c>
      <c r="AK107" s="134">
        <f t="shared" si="80"/>
        <v>3664</v>
      </c>
      <c r="AL107" s="113">
        <f t="shared" si="62"/>
        <v>870</v>
      </c>
      <c r="AM107" s="113">
        <f t="shared" si="81"/>
        <v>870</v>
      </c>
      <c r="AN107" s="113">
        <f t="shared" si="63"/>
        <v>1739</v>
      </c>
      <c r="AO107" s="113">
        <f t="shared" si="82"/>
        <v>2739</v>
      </c>
      <c r="AP107" s="113">
        <f t="shared" si="64"/>
        <v>3670</v>
      </c>
      <c r="AQ107" s="113">
        <f t="shared" si="65"/>
        <v>4670</v>
      </c>
      <c r="AR107" s="138">
        <f t="shared" si="66"/>
        <v>2.1069580218516388</v>
      </c>
      <c r="AS107" s="4"/>
      <c r="AT107" s="327"/>
      <c r="AU107" s="327"/>
      <c r="AV107" s="143">
        <f t="shared" si="67"/>
        <v>3664</v>
      </c>
      <c r="AW107" s="337"/>
      <c r="AX107" s="331"/>
      <c r="AY107" s="347"/>
      <c r="AZ107" s="360"/>
      <c r="BA107" s="347"/>
      <c r="BB107" s="347"/>
      <c r="BC107" s="356"/>
    </row>
    <row r="108" spans="6:55" ht="18.75" x14ac:dyDescent="0.25">
      <c r="F108" s="175">
        <v>103</v>
      </c>
      <c r="G108" s="166">
        <v>21</v>
      </c>
      <c r="H108" s="166" t="s">
        <v>122</v>
      </c>
      <c r="I108" s="167">
        <f>ADU!R106*2</f>
        <v>68.083719594614209</v>
      </c>
      <c r="J108" s="168">
        <f t="shared" si="68"/>
        <v>852</v>
      </c>
      <c r="K108" s="166">
        <v>10000</v>
      </c>
      <c r="L108" s="166">
        <v>0</v>
      </c>
      <c r="M108" s="141">
        <f t="shared" si="57"/>
        <v>1000</v>
      </c>
      <c r="N108" s="168">
        <f t="shared" si="69"/>
        <v>1703</v>
      </c>
      <c r="O108" s="168">
        <f t="shared" si="70"/>
        <v>852</v>
      </c>
      <c r="P108" s="168">
        <f t="shared" si="58"/>
        <v>682</v>
      </c>
      <c r="Q108" s="168">
        <f t="shared" si="59"/>
        <v>1534</v>
      </c>
      <c r="R108" s="141">
        <f t="shared" si="71"/>
        <v>767</v>
      </c>
      <c r="S108" s="141">
        <f t="shared" si="72"/>
        <v>852</v>
      </c>
      <c r="T108" s="141">
        <f t="shared" si="73"/>
        <v>204.25115878384264</v>
      </c>
      <c r="U108" s="169">
        <f t="shared" si="74"/>
        <v>1.787113523719613</v>
      </c>
      <c r="V108" s="168">
        <f t="shared" si="75"/>
        <v>3664</v>
      </c>
      <c r="W108" s="141">
        <f t="shared" si="83"/>
        <v>4000</v>
      </c>
      <c r="X108" s="170">
        <f>ROUNDUP(('LT + Q.D.'!Y106),0)</f>
        <v>92</v>
      </c>
      <c r="Y108" s="171">
        <f t="shared" si="61"/>
        <v>7572</v>
      </c>
      <c r="Z108" s="170">
        <f>ROUNDUP((AA704*'domanda mensile 5F0305'!$C$8)+(simulazione!AA1306*'domanda mensile 5F0537'!$B$8),0)</f>
        <v>0</v>
      </c>
      <c r="AA108" s="166">
        <v>0</v>
      </c>
      <c r="AB108" s="166">
        <v>0</v>
      </c>
      <c r="AC108" s="166" t="s">
        <v>254</v>
      </c>
      <c r="AD108" s="166">
        <v>0</v>
      </c>
      <c r="AE108" s="166">
        <f t="shared" si="76"/>
        <v>0</v>
      </c>
      <c r="AF108" s="141">
        <f t="shared" si="77"/>
        <v>4237</v>
      </c>
      <c r="AG108" s="172">
        <f t="shared" si="78"/>
        <v>3237</v>
      </c>
      <c r="AH108" s="173">
        <f t="shared" si="79"/>
        <v>1534</v>
      </c>
      <c r="AK108" s="134">
        <f t="shared" si="80"/>
        <v>3664</v>
      </c>
      <c r="AL108" s="113">
        <f t="shared" si="62"/>
        <v>767</v>
      </c>
      <c r="AM108" s="113">
        <f t="shared" si="81"/>
        <v>767</v>
      </c>
      <c r="AN108" s="113">
        <f t="shared" si="63"/>
        <v>1534</v>
      </c>
      <c r="AO108" s="113">
        <f t="shared" si="82"/>
        <v>2534</v>
      </c>
      <c r="AP108" s="113">
        <f t="shared" si="64"/>
        <v>3237</v>
      </c>
      <c r="AQ108" s="113">
        <f t="shared" si="65"/>
        <v>4237</v>
      </c>
      <c r="AR108" s="138">
        <f t="shared" si="66"/>
        <v>2.3885267275097783</v>
      </c>
      <c r="AS108" s="4"/>
      <c r="AT108" s="327"/>
      <c r="AU108" s="327"/>
      <c r="AV108" s="143">
        <f t="shared" si="67"/>
        <v>3664</v>
      </c>
      <c r="AW108" s="337"/>
      <c r="AX108" s="331"/>
      <c r="AY108" s="347"/>
      <c r="AZ108" s="360"/>
      <c r="BA108" s="347"/>
      <c r="BB108" s="347"/>
      <c r="BC108" s="356"/>
    </row>
    <row r="109" spans="6:55" ht="18.75" x14ac:dyDescent="0.25">
      <c r="F109" s="175">
        <v>104</v>
      </c>
      <c r="G109" s="166">
        <v>21</v>
      </c>
      <c r="H109" s="166" t="s">
        <v>123</v>
      </c>
      <c r="I109" s="167">
        <f>ADU!R107*2</f>
        <v>58.951936182638534</v>
      </c>
      <c r="J109" s="168">
        <f t="shared" si="68"/>
        <v>737</v>
      </c>
      <c r="K109" s="166">
        <v>10000</v>
      </c>
      <c r="L109" s="166">
        <v>0</v>
      </c>
      <c r="M109" s="141">
        <f t="shared" si="57"/>
        <v>1000</v>
      </c>
      <c r="N109" s="168">
        <f t="shared" si="69"/>
        <v>1474</v>
      </c>
      <c r="O109" s="168">
        <f t="shared" si="70"/>
        <v>737</v>
      </c>
      <c r="P109" s="168">
        <f t="shared" si="58"/>
        <v>590</v>
      </c>
      <c r="Q109" s="168">
        <f t="shared" si="59"/>
        <v>1327</v>
      </c>
      <c r="R109" s="141">
        <f t="shared" si="71"/>
        <v>663.5</v>
      </c>
      <c r="S109" s="141">
        <f t="shared" si="72"/>
        <v>737</v>
      </c>
      <c r="T109" s="141">
        <f t="shared" si="73"/>
        <v>176.85580854791561</v>
      </c>
      <c r="U109" s="169">
        <f t="shared" si="74"/>
        <v>1.9921073401736384</v>
      </c>
      <c r="V109" s="168">
        <f t="shared" si="75"/>
        <v>3664</v>
      </c>
      <c r="W109" s="141">
        <f t="shared" si="83"/>
        <v>4000</v>
      </c>
      <c r="X109" s="170">
        <f>ROUNDUP(('LT + Q.D.'!Y107),0)</f>
        <v>92</v>
      </c>
      <c r="Y109" s="171">
        <f t="shared" si="61"/>
        <v>7572</v>
      </c>
      <c r="Z109" s="170">
        <f>ROUNDUP((AA705*'domanda mensile 5F0305'!$C$8)+(simulazione!AA1307*'domanda mensile 5F0537'!$B$8),0)</f>
        <v>186</v>
      </c>
      <c r="AA109" s="166">
        <v>0</v>
      </c>
      <c r="AB109" s="166">
        <v>0</v>
      </c>
      <c r="AC109" s="166" t="s">
        <v>254</v>
      </c>
      <c r="AD109" s="166">
        <v>0</v>
      </c>
      <c r="AE109" s="166">
        <f t="shared" si="76"/>
        <v>0</v>
      </c>
      <c r="AF109" s="141">
        <f t="shared" si="77"/>
        <v>3801</v>
      </c>
      <c r="AG109" s="172">
        <f t="shared" si="78"/>
        <v>2801</v>
      </c>
      <c r="AH109" s="173">
        <f t="shared" si="79"/>
        <v>1327</v>
      </c>
      <c r="AK109" s="134">
        <f t="shared" si="80"/>
        <v>3664</v>
      </c>
      <c r="AL109" s="113">
        <f t="shared" si="62"/>
        <v>664</v>
      </c>
      <c r="AM109" s="113">
        <f t="shared" si="81"/>
        <v>664</v>
      </c>
      <c r="AN109" s="113">
        <f t="shared" si="63"/>
        <v>1327</v>
      </c>
      <c r="AO109" s="113">
        <f t="shared" si="82"/>
        <v>2327</v>
      </c>
      <c r="AP109" s="113">
        <f t="shared" si="64"/>
        <v>2801</v>
      </c>
      <c r="AQ109" s="113">
        <f t="shared" si="65"/>
        <v>3801</v>
      </c>
      <c r="AR109" s="138">
        <f t="shared" si="66"/>
        <v>2.7611152976639035</v>
      </c>
      <c r="AS109" s="4"/>
      <c r="AT109" s="327"/>
      <c r="AU109" s="327"/>
      <c r="AV109" s="143">
        <f t="shared" si="67"/>
        <v>3664</v>
      </c>
      <c r="AW109" s="337"/>
      <c r="AX109" s="331"/>
      <c r="AY109" s="347"/>
      <c r="AZ109" s="360"/>
      <c r="BA109" s="347"/>
      <c r="BB109" s="347"/>
      <c r="BC109" s="356"/>
    </row>
    <row r="110" spans="6:55" ht="18.75" x14ac:dyDescent="0.25">
      <c r="F110" s="175">
        <v>105</v>
      </c>
      <c r="G110" s="166">
        <v>21</v>
      </c>
      <c r="H110" s="166" t="s">
        <v>119</v>
      </c>
      <c r="I110" s="167">
        <f>ADU!R108*2</f>
        <v>49.820152770662887</v>
      </c>
      <c r="J110" s="168">
        <f t="shared" si="68"/>
        <v>623</v>
      </c>
      <c r="K110" s="166">
        <v>10000</v>
      </c>
      <c r="L110" s="166">
        <v>0</v>
      </c>
      <c r="M110" s="141">
        <f>MAX(J110:L110)*0.1</f>
        <v>1000</v>
      </c>
      <c r="N110" s="168">
        <f t="shared" si="69"/>
        <v>1246</v>
      </c>
      <c r="O110" s="168">
        <f t="shared" si="70"/>
        <v>623</v>
      </c>
      <c r="P110" s="168">
        <f t="shared" si="58"/>
        <v>499</v>
      </c>
      <c r="Q110" s="168">
        <f t="shared" si="59"/>
        <v>1122</v>
      </c>
      <c r="R110" s="141">
        <f t="shared" si="71"/>
        <v>561</v>
      </c>
      <c r="S110" s="141">
        <f t="shared" si="72"/>
        <v>623</v>
      </c>
      <c r="T110" s="141">
        <f t="shared" si="73"/>
        <v>149.46045831198865</v>
      </c>
      <c r="U110" s="169">
        <f t="shared" si="74"/>
        <v>2.2482185273159145</v>
      </c>
      <c r="V110" s="168">
        <f t="shared" si="75"/>
        <v>3664</v>
      </c>
      <c r="W110" s="141">
        <f t="shared" si="83"/>
        <v>4000</v>
      </c>
      <c r="X110" s="170">
        <f>ROUNDUP(('LT + Q.D.'!Y108),0)</f>
        <v>92</v>
      </c>
      <c r="Y110" s="171">
        <f t="shared" si="61"/>
        <v>7572</v>
      </c>
      <c r="Z110" s="170">
        <f>ROUNDUP((AA706*'domanda mensile 5F0305'!$C$8)+(simulazione!AA1308*'domanda mensile 5F0537'!$B$8),0)</f>
        <v>0</v>
      </c>
      <c r="AA110" s="166">
        <v>0</v>
      </c>
      <c r="AB110" s="166">
        <v>0</v>
      </c>
      <c r="AC110" s="166" t="s">
        <v>254</v>
      </c>
      <c r="AD110" s="166">
        <v>0</v>
      </c>
      <c r="AE110" s="166">
        <f t="shared" si="76"/>
        <v>0</v>
      </c>
      <c r="AF110" s="141">
        <f t="shared" si="77"/>
        <v>3368</v>
      </c>
      <c r="AG110" s="172">
        <f t="shared" si="78"/>
        <v>2368</v>
      </c>
      <c r="AH110" s="173">
        <f t="shared" si="79"/>
        <v>1122</v>
      </c>
      <c r="AK110" s="134">
        <f t="shared" si="80"/>
        <v>3664</v>
      </c>
      <c r="AL110" s="113">
        <f t="shared" si="62"/>
        <v>561</v>
      </c>
      <c r="AM110" s="113">
        <f t="shared" si="81"/>
        <v>561</v>
      </c>
      <c r="AN110" s="113">
        <f t="shared" si="63"/>
        <v>1122</v>
      </c>
      <c r="AO110" s="113">
        <f t="shared" si="82"/>
        <v>2122</v>
      </c>
      <c r="AP110" s="113">
        <f t="shared" si="64"/>
        <v>2368</v>
      </c>
      <c r="AQ110" s="113">
        <f t="shared" si="65"/>
        <v>3368</v>
      </c>
      <c r="AR110" s="138">
        <f t="shared" si="66"/>
        <v>3.2655971479500892</v>
      </c>
      <c r="AS110" s="4"/>
      <c r="AT110" s="327"/>
      <c r="AU110" s="327"/>
      <c r="AV110" s="143">
        <f t="shared" si="67"/>
        <v>3664</v>
      </c>
      <c r="AW110" s="337"/>
      <c r="AX110" s="332"/>
      <c r="AY110" s="347"/>
      <c r="AZ110" s="360"/>
      <c r="BA110" s="347"/>
      <c r="BB110" s="347"/>
      <c r="BC110" s="356"/>
    </row>
    <row r="111" spans="6:55" ht="18.75" x14ac:dyDescent="0.25">
      <c r="F111" s="175">
        <v>106</v>
      </c>
      <c r="G111" s="176">
        <v>22</v>
      </c>
      <c r="H111" s="176" t="s">
        <v>125</v>
      </c>
      <c r="I111" s="167">
        <f>ADU!R109*2</f>
        <v>40.688369358687211</v>
      </c>
      <c r="J111" s="168">
        <f t="shared" si="68"/>
        <v>509</v>
      </c>
      <c r="K111" s="166">
        <v>10000</v>
      </c>
      <c r="L111" s="166">
        <v>0</v>
      </c>
      <c r="M111" s="141">
        <f t="shared" ref="M111" si="84">MAX(J111:L111)*0.1</f>
        <v>1000</v>
      </c>
      <c r="N111" s="168">
        <f t="shared" si="69"/>
        <v>1018</v>
      </c>
      <c r="O111" s="168">
        <f t="shared" si="70"/>
        <v>509</v>
      </c>
      <c r="P111" s="168">
        <f t="shared" si="58"/>
        <v>408</v>
      </c>
      <c r="Q111" s="168">
        <f t="shared" si="59"/>
        <v>917</v>
      </c>
      <c r="R111" s="141">
        <f t="shared" si="71"/>
        <v>458.5</v>
      </c>
      <c r="S111" s="141">
        <f t="shared" si="72"/>
        <v>509</v>
      </c>
      <c r="T111" s="141">
        <f t="shared" si="73"/>
        <v>122.06510807606163</v>
      </c>
      <c r="U111" s="169">
        <f t="shared" si="74"/>
        <v>2.5798977853492335</v>
      </c>
      <c r="V111" s="168">
        <f t="shared" si="75"/>
        <v>3664</v>
      </c>
      <c r="W111" s="141">
        <f t="shared" si="83"/>
        <v>4000</v>
      </c>
      <c r="X111" s="170">
        <f>ROUNDUP(('LT + Q.D.'!Y109),0)</f>
        <v>92</v>
      </c>
      <c r="Y111" s="171">
        <f t="shared" si="61"/>
        <v>7572</v>
      </c>
      <c r="Z111" s="170">
        <f>ROUNDUP((AA707*'domanda mensile 5F0305'!$C$8)+(simulazione!AA1309*'domanda mensile 5F0537'!$B$8),0)</f>
        <v>0</v>
      </c>
      <c r="AA111" s="166">
        <v>0</v>
      </c>
      <c r="AB111" s="166">
        <v>0</v>
      </c>
      <c r="AC111" s="166" t="s">
        <v>254</v>
      </c>
      <c r="AD111" s="166">
        <v>0</v>
      </c>
      <c r="AE111" s="166">
        <f t="shared" si="76"/>
        <v>0</v>
      </c>
      <c r="AF111" s="141">
        <f t="shared" si="77"/>
        <v>2935</v>
      </c>
      <c r="AG111" s="172">
        <f t="shared" si="78"/>
        <v>1935</v>
      </c>
      <c r="AH111" s="173">
        <f t="shared" si="79"/>
        <v>917</v>
      </c>
      <c r="AK111" s="134">
        <f t="shared" si="80"/>
        <v>3664</v>
      </c>
      <c r="AL111" s="113">
        <f t="shared" si="62"/>
        <v>459</v>
      </c>
      <c r="AM111" s="113">
        <f t="shared" si="81"/>
        <v>459</v>
      </c>
      <c r="AN111" s="113">
        <f t="shared" si="63"/>
        <v>917</v>
      </c>
      <c r="AO111" s="113">
        <f t="shared" si="82"/>
        <v>1917</v>
      </c>
      <c r="AP111" s="113">
        <f t="shared" si="64"/>
        <v>1935</v>
      </c>
      <c r="AQ111" s="113">
        <f t="shared" si="65"/>
        <v>2935</v>
      </c>
      <c r="AR111" s="138">
        <f t="shared" si="66"/>
        <v>3.9956379498364232</v>
      </c>
      <c r="AS111" s="4"/>
      <c r="AT111" s="327"/>
      <c r="AU111" s="327"/>
      <c r="AV111" s="143">
        <f t="shared" si="67"/>
        <v>3664</v>
      </c>
      <c r="AW111" s="339">
        <f>AVERAGE(AV111:AV120)</f>
        <v>3664</v>
      </c>
      <c r="AX111" s="334">
        <f>ROUNDUP((('Stock analysis'!L4)/2),0)</f>
        <v>7904</v>
      </c>
      <c r="AY111" s="348">
        <f>AW111-AX111</f>
        <v>-4240</v>
      </c>
      <c r="AZ111" s="360">
        <f>AY111/AW111</f>
        <v>-1.1572052401746724</v>
      </c>
      <c r="BA111" s="348">
        <f>AW111*'Stock analysis'!N4</f>
        <v>2535.4879999999998</v>
      </c>
      <c r="BB111" s="347">
        <f>('Stock analysis'!M4)/2</f>
        <v>5468.9496288</v>
      </c>
      <c r="BC111" s="357">
        <f>BA111-BB111</f>
        <v>-2933.4616288000002</v>
      </c>
    </row>
    <row r="112" spans="6:55" s="4" customFormat="1" ht="18.75" x14ac:dyDescent="0.25">
      <c r="F112" s="175">
        <v>107</v>
      </c>
      <c r="G112" s="176">
        <v>22</v>
      </c>
      <c r="H112" s="176" t="s">
        <v>126</v>
      </c>
      <c r="I112" s="167">
        <f>ADU!R110*2</f>
        <v>31.556585946711539</v>
      </c>
      <c r="J112" s="168">
        <f t="shared" si="68"/>
        <v>395</v>
      </c>
      <c r="K112" s="166">
        <v>10000</v>
      </c>
      <c r="L112" s="166">
        <v>0</v>
      </c>
      <c r="M112" s="141">
        <f>MAX(J112:L112)*0.05</f>
        <v>500</v>
      </c>
      <c r="N112" s="168">
        <f t="shared" si="69"/>
        <v>789</v>
      </c>
      <c r="O112" s="168">
        <f t="shared" si="70"/>
        <v>395</v>
      </c>
      <c r="P112" s="168">
        <f t="shared" si="58"/>
        <v>316</v>
      </c>
      <c r="Q112" s="168">
        <f t="shared" si="59"/>
        <v>711</v>
      </c>
      <c r="R112" s="141">
        <f t="shared" si="71"/>
        <v>355.5</v>
      </c>
      <c r="S112" s="141">
        <f t="shared" si="72"/>
        <v>395</v>
      </c>
      <c r="T112" s="141">
        <f t="shared" si="73"/>
        <v>94.669757840134622</v>
      </c>
      <c r="U112" s="169">
        <f t="shared" si="74"/>
        <v>3.786</v>
      </c>
      <c r="V112" s="168">
        <f t="shared" si="75"/>
        <v>3664</v>
      </c>
      <c r="W112" s="141">
        <f t="shared" si="83"/>
        <v>4000</v>
      </c>
      <c r="X112" s="170">
        <f>ROUNDUP(('LT + Q.D.'!Y110),0)</f>
        <v>92</v>
      </c>
      <c r="Y112" s="171">
        <f t="shared" si="61"/>
        <v>7572</v>
      </c>
      <c r="Z112" s="170">
        <f>ROUNDUP((AA708*'domanda mensile 5F0305'!$C$8)+(simulazione!AA1310*'domanda mensile 5F0537'!$B$8),0)</f>
        <v>0</v>
      </c>
      <c r="AA112" s="166">
        <v>0</v>
      </c>
      <c r="AB112" s="166">
        <v>0</v>
      </c>
      <c r="AC112" s="166" t="s">
        <v>254</v>
      </c>
      <c r="AD112" s="166">
        <v>0</v>
      </c>
      <c r="AE112" s="166">
        <f t="shared" si="76"/>
        <v>0</v>
      </c>
      <c r="AF112" s="141">
        <f t="shared" si="77"/>
        <v>2000</v>
      </c>
      <c r="AG112" s="172">
        <f t="shared" si="78"/>
        <v>1500</v>
      </c>
      <c r="AH112" s="173">
        <f t="shared" si="79"/>
        <v>711</v>
      </c>
      <c r="AI112" s="25"/>
      <c r="AK112" s="134">
        <f t="shared" si="80"/>
        <v>3664</v>
      </c>
      <c r="AL112" s="113">
        <f t="shared" si="62"/>
        <v>356</v>
      </c>
      <c r="AM112" s="113">
        <f t="shared" si="81"/>
        <v>356</v>
      </c>
      <c r="AN112" s="113">
        <f t="shared" si="63"/>
        <v>711</v>
      </c>
      <c r="AO112" s="113">
        <f t="shared" si="82"/>
        <v>1211</v>
      </c>
      <c r="AP112" s="113">
        <f t="shared" si="64"/>
        <v>1500</v>
      </c>
      <c r="AQ112" s="113">
        <f t="shared" si="65"/>
        <v>2000</v>
      </c>
      <c r="AR112" s="138">
        <f t="shared" si="66"/>
        <v>5.1533052039381158</v>
      </c>
      <c r="AT112" s="327"/>
      <c r="AU112" s="327"/>
      <c r="AV112" s="143">
        <f t="shared" si="67"/>
        <v>3664</v>
      </c>
      <c r="AW112" s="341"/>
      <c r="AX112" s="334"/>
      <c r="AY112" s="347"/>
      <c r="AZ112" s="360"/>
      <c r="BA112" s="347"/>
      <c r="BB112" s="347"/>
      <c r="BC112" s="356"/>
    </row>
    <row r="113" spans="2:55" s="4" customFormat="1" ht="18.75" x14ac:dyDescent="0.25">
      <c r="F113" s="175">
        <v>108</v>
      </c>
      <c r="G113" s="176">
        <v>22</v>
      </c>
      <c r="H113" s="176" t="s">
        <v>127</v>
      </c>
      <c r="I113" s="167">
        <f>ADU!R111*2</f>
        <v>22.424802534735868</v>
      </c>
      <c r="J113" s="168">
        <f t="shared" si="68"/>
        <v>281</v>
      </c>
      <c r="K113" s="166">
        <v>10000</v>
      </c>
      <c r="L113" s="166">
        <v>0</v>
      </c>
      <c r="M113" s="141">
        <f t="shared" ref="M113" si="85">MAX(J113:L113)*0.05</f>
        <v>500</v>
      </c>
      <c r="N113" s="168">
        <f t="shared" si="69"/>
        <v>561</v>
      </c>
      <c r="O113" s="168">
        <f t="shared" si="70"/>
        <v>281</v>
      </c>
      <c r="P113" s="168">
        <f t="shared" si="58"/>
        <v>225</v>
      </c>
      <c r="Q113" s="168">
        <f t="shared" si="59"/>
        <v>506</v>
      </c>
      <c r="R113" s="141">
        <f t="shared" si="71"/>
        <v>253</v>
      </c>
      <c r="S113" s="141">
        <f t="shared" si="72"/>
        <v>281</v>
      </c>
      <c r="T113" s="141">
        <f t="shared" si="73"/>
        <v>67.274407604207596</v>
      </c>
      <c r="U113" s="169">
        <f t="shared" si="74"/>
        <v>4.8276962348436498</v>
      </c>
      <c r="V113" s="168">
        <f t="shared" si="75"/>
        <v>3664</v>
      </c>
      <c r="W113" s="141">
        <f t="shared" si="83"/>
        <v>4000</v>
      </c>
      <c r="X113" s="170">
        <f>ROUNDUP(('LT + Q.D.'!Y111),0)</f>
        <v>99</v>
      </c>
      <c r="Y113" s="171">
        <f t="shared" si="61"/>
        <v>7565</v>
      </c>
      <c r="Z113" s="170">
        <f>ROUNDUP((AA709*'domanda mensile 5F0305'!$C$8)+(simulazione!AA1311*'domanda mensile 5F0537'!$B$8),0)</f>
        <v>0</v>
      </c>
      <c r="AA113" s="166">
        <v>0</v>
      </c>
      <c r="AB113" s="166">
        <v>0</v>
      </c>
      <c r="AC113" s="166" t="s">
        <v>254</v>
      </c>
      <c r="AD113" s="166">
        <v>0</v>
      </c>
      <c r="AE113" s="166">
        <f t="shared" si="76"/>
        <v>0</v>
      </c>
      <c r="AF113" s="141">
        <f t="shared" si="77"/>
        <v>1567</v>
      </c>
      <c r="AG113" s="172">
        <f t="shared" si="78"/>
        <v>1067</v>
      </c>
      <c r="AH113" s="173">
        <f t="shared" si="79"/>
        <v>506</v>
      </c>
      <c r="AI113" s="25"/>
      <c r="AK113" s="134">
        <f t="shared" si="80"/>
        <v>3664</v>
      </c>
      <c r="AL113" s="113">
        <f t="shared" si="62"/>
        <v>253</v>
      </c>
      <c r="AM113" s="113">
        <f t="shared" si="81"/>
        <v>253</v>
      </c>
      <c r="AN113" s="113">
        <f t="shared" si="63"/>
        <v>506</v>
      </c>
      <c r="AO113" s="113">
        <f t="shared" si="82"/>
        <v>1006</v>
      </c>
      <c r="AP113" s="113">
        <f t="shared" si="64"/>
        <v>1067</v>
      </c>
      <c r="AQ113" s="113">
        <f t="shared" si="65"/>
        <v>1567</v>
      </c>
      <c r="AR113" s="138">
        <f t="shared" si="66"/>
        <v>7.2411067193675889</v>
      </c>
      <c r="AT113" s="327"/>
      <c r="AU113" s="327"/>
      <c r="AV113" s="143">
        <f t="shared" si="67"/>
        <v>3664</v>
      </c>
      <c r="AW113" s="341"/>
      <c r="AX113" s="334"/>
      <c r="AY113" s="347"/>
      <c r="AZ113" s="360"/>
      <c r="BA113" s="347"/>
      <c r="BB113" s="347"/>
      <c r="BC113" s="356"/>
    </row>
    <row r="114" spans="2:55" s="4" customFormat="1" ht="18.75" x14ac:dyDescent="0.25">
      <c r="F114" s="175">
        <v>109</v>
      </c>
      <c r="G114" s="176">
        <v>22</v>
      </c>
      <c r="H114" s="176" t="s">
        <v>128</v>
      </c>
      <c r="I114" s="167">
        <f>ADU!R112*2</f>
        <v>13.293019122760189</v>
      </c>
      <c r="J114" s="168">
        <f t="shared" si="68"/>
        <v>167</v>
      </c>
      <c r="K114" s="166">
        <v>10000</v>
      </c>
      <c r="L114" s="166">
        <v>0</v>
      </c>
      <c r="M114" s="141">
        <f>MAX(J114:L114)*0.01</f>
        <v>100</v>
      </c>
      <c r="N114" s="168">
        <f t="shared" si="69"/>
        <v>333</v>
      </c>
      <c r="O114" s="168">
        <f t="shared" si="70"/>
        <v>167</v>
      </c>
      <c r="P114" s="168">
        <f t="shared" si="58"/>
        <v>134</v>
      </c>
      <c r="Q114" s="168">
        <f t="shared" si="59"/>
        <v>301</v>
      </c>
      <c r="R114" s="141">
        <f t="shared" si="71"/>
        <v>150.5</v>
      </c>
      <c r="S114" s="141">
        <f t="shared" si="72"/>
        <v>167</v>
      </c>
      <c r="T114" s="141">
        <f t="shared" si="73"/>
        <v>39.87905736828057</v>
      </c>
      <c r="U114" s="169">
        <f t="shared" si="74"/>
        <v>10.316076294277929</v>
      </c>
      <c r="V114" s="168">
        <f t="shared" si="75"/>
        <v>3664</v>
      </c>
      <c r="W114" s="141">
        <f t="shared" si="83"/>
        <v>4000</v>
      </c>
      <c r="X114" s="170">
        <f>ROUNDUP(('LT + Q.D.'!Y112),0)</f>
        <v>92</v>
      </c>
      <c r="Y114" s="171">
        <f t="shared" si="61"/>
        <v>7572</v>
      </c>
      <c r="Z114" s="170">
        <f>ROUNDUP((AA710*'domanda mensile 5F0305'!$C$8)+(simulazione!AA1312*'domanda mensile 5F0537'!$B$8),0)</f>
        <v>0</v>
      </c>
      <c r="AA114" s="166">
        <v>0</v>
      </c>
      <c r="AB114" s="166">
        <v>0</v>
      </c>
      <c r="AC114" s="166" t="s">
        <v>254</v>
      </c>
      <c r="AD114" s="166">
        <v>0</v>
      </c>
      <c r="AE114" s="166">
        <f t="shared" si="76"/>
        <v>0</v>
      </c>
      <c r="AF114" s="141">
        <f t="shared" si="77"/>
        <v>734</v>
      </c>
      <c r="AG114" s="172">
        <f t="shared" si="78"/>
        <v>634</v>
      </c>
      <c r="AH114" s="173">
        <f t="shared" si="79"/>
        <v>301</v>
      </c>
      <c r="AI114" s="25"/>
      <c r="AK114" s="134">
        <f t="shared" si="80"/>
        <v>3664</v>
      </c>
      <c r="AL114" s="113">
        <f t="shared" si="62"/>
        <v>151</v>
      </c>
      <c r="AM114" s="113">
        <f t="shared" si="81"/>
        <v>151</v>
      </c>
      <c r="AN114" s="113">
        <f t="shared" si="63"/>
        <v>301</v>
      </c>
      <c r="AO114" s="113">
        <f t="shared" si="82"/>
        <v>401</v>
      </c>
      <c r="AP114" s="113">
        <f t="shared" si="64"/>
        <v>634</v>
      </c>
      <c r="AQ114" s="113">
        <f t="shared" si="65"/>
        <v>734</v>
      </c>
      <c r="AR114" s="138">
        <f t="shared" si="66"/>
        <v>12.172757475083056</v>
      </c>
      <c r="AT114" s="327"/>
      <c r="AU114" s="327"/>
      <c r="AV114" s="143">
        <f t="shared" si="67"/>
        <v>3664</v>
      </c>
      <c r="AW114" s="341"/>
      <c r="AX114" s="334"/>
      <c r="AY114" s="347"/>
      <c r="AZ114" s="360"/>
      <c r="BA114" s="347"/>
      <c r="BB114" s="347"/>
      <c r="BC114" s="356"/>
    </row>
    <row r="115" spans="2:55" s="4" customFormat="1" ht="18.75" x14ac:dyDescent="0.25">
      <c r="F115" s="175">
        <v>110</v>
      </c>
      <c r="G115" s="176">
        <v>22</v>
      </c>
      <c r="H115" s="176" t="s">
        <v>124</v>
      </c>
      <c r="I115" s="167">
        <f>ADU!R113*2</f>
        <v>4.161235710784517</v>
      </c>
      <c r="J115" s="168">
        <f t="shared" si="68"/>
        <v>53</v>
      </c>
      <c r="K115" s="166">
        <v>10000</v>
      </c>
      <c r="L115" s="166">
        <v>0</v>
      </c>
      <c r="M115" s="141">
        <f>MAX(J115:L115)*0.005</f>
        <v>50</v>
      </c>
      <c r="N115" s="168">
        <f t="shared" si="69"/>
        <v>105</v>
      </c>
      <c r="O115" s="168">
        <f t="shared" si="70"/>
        <v>53</v>
      </c>
      <c r="P115" s="168">
        <f t="shared" si="58"/>
        <v>43</v>
      </c>
      <c r="Q115" s="168">
        <f t="shared" si="59"/>
        <v>96</v>
      </c>
      <c r="R115" s="141">
        <f t="shared" si="71"/>
        <v>48</v>
      </c>
      <c r="S115" s="141">
        <f t="shared" si="72"/>
        <v>53</v>
      </c>
      <c r="T115" s="141">
        <f t="shared" si="73"/>
        <v>12.483707132353551</v>
      </c>
      <c r="U115" s="169">
        <f t="shared" si="74"/>
        <v>30.50597609561753</v>
      </c>
      <c r="V115" s="168">
        <f t="shared" si="75"/>
        <v>3664</v>
      </c>
      <c r="W115" s="141">
        <f t="shared" si="83"/>
        <v>4000</v>
      </c>
      <c r="X115" s="170">
        <f>ROUNDUP(('LT + Q.D.'!Y113),0)</f>
        <v>7</v>
      </c>
      <c r="Y115" s="171">
        <f t="shared" si="61"/>
        <v>7657</v>
      </c>
      <c r="Z115" s="170">
        <f>ROUNDUP((AA711*'domanda mensile 5F0305'!$C$8)+(simulazione!AA1313*'domanda mensile 5F0537'!$B$8),0)</f>
        <v>0</v>
      </c>
      <c r="AA115" s="166">
        <v>0</v>
      </c>
      <c r="AB115" s="166">
        <v>0</v>
      </c>
      <c r="AC115" s="166" t="s">
        <v>254</v>
      </c>
      <c r="AD115" s="166">
        <v>0</v>
      </c>
      <c r="AE115" s="166">
        <f t="shared" si="76"/>
        <v>0</v>
      </c>
      <c r="AF115" s="141">
        <f t="shared" si="77"/>
        <v>251</v>
      </c>
      <c r="AG115" s="172">
        <f t="shared" si="78"/>
        <v>201</v>
      </c>
      <c r="AH115" s="173">
        <f t="shared" si="79"/>
        <v>96</v>
      </c>
      <c r="AI115" s="25"/>
      <c r="AK115" s="134">
        <f t="shared" si="80"/>
        <v>3664</v>
      </c>
      <c r="AL115" s="113">
        <f t="shared" si="62"/>
        <v>48</v>
      </c>
      <c r="AM115" s="113">
        <f t="shared" si="81"/>
        <v>48</v>
      </c>
      <c r="AN115" s="113">
        <f t="shared" si="63"/>
        <v>96</v>
      </c>
      <c r="AO115" s="113">
        <f t="shared" si="82"/>
        <v>146</v>
      </c>
      <c r="AP115" s="113">
        <f t="shared" si="64"/>
        <v>201</v>
      </c>
      <c r="AQ115" s="113">
        <f t="shared" si="65"/>
        <v>251</v>
      </c>
      <c r="AR115" s="138">
        <f t="shared" si="66"/>
        <v>38.166666666666664</v>
      </c>
      <c r="AT115" s="327"/>
      <c r="AU115" s="327"/>
      <c r="AV115" s="143">
        <f t="shared" si="67"/>
        <v>3664</v>
      </c>
      <c r="AW115" s="341"/>
      <c r="AX115" s="334"/>
      <c r="AY115" s="347"/>
      <c r="AZ115" s="360"/>
      <c r="BA115" s="347"/>
      <c r="BB115" s="347"/>
      <c r="BC115" s="356"/>
    </row>
    <row r="116" spans="2:55" s="4" customFormat="1" ht="18.75" x14ac:dyDescent="0.25">
      <c r="F116" s="175">
        <v>111</v>
      </c>
      <c r="G116" s="176">
        <v>23</v>
      </c>
      <c r="H116" s="176" t="s">
        <v>130</v>
      </c>
      <c r="I116" s="167">
        <f>ADU!R114*2</f>
        <v>3.4676964256537643</v>
      </c>
      <c r="J116" s="168">
        <f t="shared" si="68"/>
        <v>44</v>
      </c>
      <c r="K116" s="166">
        <v>10000</v>
      </c>
      <c r="L116" s="166">
        <v>0</v>
      </c>
      <c r="M116" s="141">
        <f t="shared" ref="M116:M119" si="86">MAX(J116:L116)*0.005</f>
        <v>50</v>
      </c>
      <c r="N116" s="168">
        <f t="shared" si="69"/>
        <v>87</v>
      </c>
      <c r="O116" s="168">
        <f t="shared" si="70"/>
        <v>44</v>
      </c>
      <c r="P116" s="168">
        <f t="shared" si="58"/>
        <v>36</v>
      </c>
      <c r="Q116" s="168">
        <f t="shared" si="59"/>
        <v>80</v>
      </c>
      <c r="R116" s="141">
        <f t="shared" si="71"/>
        <v>40</v>
      </c>
      <c r="S116" s="141">
        <f t="shared" si="72"/>
        <v>44</v>
      </c>
      <c r="T116" s="141">
        <f t="shared" si="73"/>
        <v>10.403089276961293</v>
      </c>
      <c r="U116" s="169">
        <f t="shared" si="74"/>
        <v>35.285714285714285</v>
      </c>
      <c r="V116" s="168">
        <f t="shared" si="75"/>
        <v>3664</v>
      </c>
      <c r="W116" s="141">
        <f t="shared" si="83"/>
        <v>4000</v>
      </c>
      <c r="X116" s="170">
        <f>ROUNDUP(('LT + Q.D.'!Y114),0)</f>
        <v>7</v>
      </c>
      <c r="Y116" s="171">
        <f t="shared" si="61"/>
        <v>7657</v>
      </c>
      <c r="Z116" s="170">
        <f>ROUNDUP((AA712*'domanda mensile 5F0305'!$C$8)+(simulazione!AA1314*'domanda mensile 5F0537'!$B$8),0)</f>
        <v>0</v>
      </c>
      <c r="AA116" s="166">
        <v>0</v>
      </c>
      <c r="AB116" s="166">
        <v>0</v>
      </c>
      <c r="AC116" s="166" t="s">
        <v>254</v>
      </c>
      <c r="AD116" s="166">
        <v>0</v>
      </c>
      <c r="AE116" s="166">
        <f t="shared" si="76"/>
        <v>0</v>
      </c>
      <c r="AF116" s="141">
        <f t="shared" si="77"/>
        <v>217</v>
      </c>
      <c r="AG116" s="172">
        <f t="shared" si="78"/>
        <v>167</v>
      </c>
      <c r="AH116" s="173">
        <f t="shared" si="79"/>
        <v>80</v>
      </c>
      <c r="AI116" s="25"/>
      <c r="AK116" s="134">
        <f t="shared" si="80"/>
        <v>3664</v>
      </c>
      <c r="AL116" s="113">
        <f t="shared" si="62"/>
        <v>40</v>
      </c>
      <c r="AM116" s="113">
        <f t="shared" si="81"/>
        <v>40</v>
      </c>
      <c r="AN116" s="113">
        <f t="shared" si="63"/>
        <v>80</v>
      </c>
      <c r="AO116" s="113">
        <f t="shared" si="82"/>
        <v>130</v>
      </c>
      <c r="AP116" s="113">
        <f t="shared" si="64"/>
        <v>167</v>
      </c>
      <c r="AQ116" s="113">
        <f t="shared" si="65"/>
        <v>217</v>
      </c>
      <c r="AR116" s="138">
        <f t="shared" si="66"/>
        <v>45.8</v>
      </c>
      <c r="AT116" s="327"/>
      <c r="AU116" s="327"/>
      <c r="AV116" s="143">
        <f t="shared" si="67"/>
        <v>3664</v>
      </c>
      <c r="AW116" s="341"/>
      <c r="AX116" s="334"/>
      <c r="AY116" s="347"/>
      <c r="AZ116" s="360"/>
      <c r="BA116" s="347"/>
      <c r="BB116" s="347"/>
      <c r="BC116" s="356"/>
    </row>
    <row r="117" spans="2:55" s="4" customFormat="1" ht="18.75" x14ac:dyDescent="0.25">
      <c r="F117" s="175">
        <v>112</v>
      </c>
      <c r="G117" s="176">
        <v>23</v>
      </c>
      <c r="H117" s="176" t="s">
        <v>131</v>
      </c>
      <c r="I117" s="167">
        <f>ADU!R115*2</f>
        <v>2.7741571405230117</v>
      </c>
      <c r="J117" s="168">
        <f t="shared" si="68"/>
        <v>35</v>
      </c>
      <c r="K117" s="166">
        <v>10000</v>
      </c>
      <c r="L117" s="166">
        <v>0</v>
      </c>
      <c r="M117" s="141">
        <f t="shared" si="86"/>
        <v>50</v>
      </c>
      <c r="N117" s="168">
        <f t="shared" si="69"/>
        <v>70</v>
      </c>
      <c r="O117" s="168">
        <f t="shared" si="70"/>
        <v>35</v>
      </c>
      <c r="P117" s="168">
        <f t="shared" si="58"/>
        <v>28</v>
      </c>
      <c r="Q117" s="168">
        <f t="shared" si="59"/>
        <v>63</v>
      </c>
      <c r="R117" s="141">
        <f t="shared" si="71"/>
        <v>31.5</v>
      </c>
      <c r="S117" s="141">
        <f t="shared" si="72"/>
        <v>35</v>
      </c>
      <c r="T117" s="141">
        <f t="shared" si="73"/>
        <v>8.3224714215690341</v>
      </c>
      <c r="U117" s="169">
        <f t="shared" si="74"/>
        <v>41.841530054644807</v>
      </c>
      <c r="V117" s="168">
        <f t="shared" si="75"/>
        <v>3664</v>
      </c>
      <c r="W117" s="141">
        <f t="shared" si="83"/>
        <v>4000</v>
      </c>
      <c r="X117" s="170">
        <f>ROUNDUP(('LT + Q.D.'!Y115),0)</f>
        <v>7</v>
      </c>
      <c r="Y117" s="171">
        <f t="shared" si="61"/>
        <v>7657</v>
      </c>
      <c r="Z117" s="170">
        <f>ROUNDUP((AA713*'domanda mensile 5F0305'!$C$8)+(simulazione!AA1315*'domanda mensile 5F0537'!$B$8),0)</f>
        <v>0</v>
      </c>
      <c r="AA117" s="166">
        <v>0</v>
      </c>
      <c r="AB117" s="166">
        <v>0</v>
      </c>
      <c r="AC117" s="166" t="s">
        <v>254</v>
      </c>
      <c r="AD117" s="166">
        <v>0</v>
      </c>
      <c r="AE117" s="166">
        <f t="shared" si="76"/>
        <v>0</v>
      </c>
      <c r="AF117" s="141">
        <f t="shared" si="77"/>
        <v>183</v>
      </c>
      <c r="AG117" s="172">
        <f t="shared" si="78"/>
        <v>133</v>
      </c>
      <c r="AH117" s="173">
        <f t="shared" si="79"/>
        <v>63</v>
      </c>
      <c r="AI117" s="25"/>
      <c r="AK117" s="134">
        <f t="shared" si="80"/>
        <v>3664</v>
      </c>
      <c r="AL117" s="113">
        <f t="shared" si="62"/>
        <v>32</v>
      </c>
      <c r="AM117" s="113">
        <f t="shared" si="81"/>
        <v>32</v>
      </c>
      <c r="AN117" s="113">
        <f t="shared" si="63"/>
        <v>63</v>
      </c>
      <c r="AO117" s="113">
        <f t="shared" si="82"/>
        <v>113</v>
      </c>
      <c r="AP117" s="113">
        <f t="shared" si="64"/>
        <v>133</v>
      </c>
      <c r="AQ117" s="113">
        <f t="shared" si="65"/>
        <v>183</v>
      </c>
      <c r="AR117" s="138">
        <f t="shared" si="66"/>
        <v>58.158730158730158</v>
      </c>
      <c r="AT117" s="327"/>
      <c r="AU117" s="327"/>
      <c r="AV117" s="143">
        <f t="shared" si="67"/>
        <v>3664</v>
      </c>
      <c r="AW117" s="341"/>
      <c r="AX117" s="334"/>
      <c r="AY117" s="347"/>
      <c r="AZ117" s="360"/>
      <c r="BA117" s="347"/>
      <c r="BB117" s="347"/>
      <c r="BC117" s="356"/>
    </row>
    <row r="118" spans="2:55" s="4" customFormat="1" ht="18.75" x14ac:dyDescent="0.25">
      <c r="F118" s="175">
        <v>113</v>
      </c>
      <c r="G118" s="176">
        <v>23</v>
      </c>
      <c r="H118" s="176" t="s">
        <v>132</v>
      </c>
      <c r="I118" s="167">
        <f>ADU!R116*2</f>
        <v>2.080617855392259</v>
      </c>
      <c r="J118" s="168">
        <f t="shared" si="68"/>
        <v>27</v>
      </c>
      <c r="K118" s="166">
        <v>10000</v>
      </c>
      <c r="L118" s="166">
        <v>0</v>
      </c>
      <c r="M118" s="141">
        <f t="shared" si="86"/>
        <v>50</v>
      </c>
      <c r="N118" s="168">
        <f t="shared" si="69"/>
        <v>53</v>
      </c>
      <c r="O118" s="168">
        <f t="shared" si="70"/>
        <v>27</v>
      </c>
      <c r="P118" s="168">
        <f t="shared" si="58"/>
        <v>22</v>
      </c>
      <c r="Q118" s="168">
        <f t="shared" si="59"/>
        <v>49</v>
      </c>
      <c r="R118" s="141">
        <f t="shared" si="71"/>
        <v>24.5</v>
      </c>
      <c r="S118" s="141">
        <f t="shared" si="72"/>
        <v>27</v>
      </c>
      <c r="T118" s="141">
        <f t="shared" si="73"/>
        <v>6.2418535661767773</v>
      </c>
      <c r="U118" s="169">
        <f t="shared" si="74"/>
        <v>50.328947368421055</v>
      </c>
      <c r="V118" s="168">
        <f t="shared" si="75"/>
        <v>3664</v>
      </c>
      <c r="W118" s="141">
        <f t="shared" si="83"/>
        <v>4000</v>
      </c>
      <c r="X118" s="170">
        <f>ROUNDUP(('LT + Q.D.'!Y116),0)</f>
        <v>14</v>
      </c>
      <c r="Y118" s="171">
        <f t="shared" si="61"/>
        <v>7650</v>
      </c>
      <c r="Z118" s="170">
        <f>ROUNDUP((AA714*'domanda mensile 5F0305'!$C$8)+(simulazione!AA1316*'domanda mensile 5F0537'!$B$8),0)</f>
        <v>0</v>
      </c>
      <c r="AA118" s="166">
        <v>0</v>
      </c>
      <c r="AB118" s="166">
        <v>0</v>
      </c>
      <c r="AC118" s="166" t="s">
        <v>254</v>
      </c>
      <c r="AD118" s="166">
        <v>0</v>
      </c>
      <c r="AE118" s="166">
        <f t="shared" si="76"/>
        <v>0</v>
      </c>
      <c r="AF118" s="141">
        <f t="shared" si="77"/>
        <v>152</v>
      </c>
      <c r="AG118" s="172">
        <f t="shared" si="78"/>
        <v>102</v>
      </c>
      <c r="AH118" s="173">
        <f t="shared" si="79"/>
        <v>49</v>
      </c>
      <c r="AI118" s="25"/>
      <c r="AK118" s="134">
        <f t="shared" si="80"/>
        <v>3664</v>
      </c>
      <c r="AL118" s="113">
        <f t="shared" si="62"/>
        <v>25</v>
      </c>
      <c r="AM118" s="113">
        <f t="shared" si="81"/>
        <v>25</v>
      </c>
      <c r="AN118" s="113">
        <f t="shared" si="63"/>
        <v>49</v>
      </c>
      <c r="AO118" s="113">
        <f t="shared" si="82"/>
        <v>99</v>
      </c>
      <c r="AP118" s="113">
        <f t="shared" si="64"/>
        <v>102</v>
      </c>
      <c r="AQ118" s="113">
        <f t="shared" si="65"/>
        <v>152</v>
      </c>
      <c r="AR118" s="138">
        <f t="shared" si="66"/>
        <v>74.775510204081627</v>
      </c>
      <c r="AT118" s="327"/>
      <c r="AU118" s="327"/>
      <c r="AV118" s="143">
        <f t="shared" si="67"/>
        <v>3664</v>
      </c>
      <c r="AW118" s="341"/>
      <c r="AX118" s="334"/>
      <c r="AY118" s="347"/>
      <c r="AZ118" s="360"/>
      <c r="BA118" s="347"/>
      <c r="BB118" s="347"/>
      <c r="BC118" s="356"/>
    </row>
    <row r="119" spans="2:55" s="4" customFormat="1" ht="18.75" x14ac:dyDescent="0.25">
      <c r="F119" s="175">
        <v>114</v>
      </c>
      <c r="G119" s="176">
        <v>23</v>
      </c>
      <c r="H119" s="176" t="s">
        <v>133</v>
      </c>
      <c r="I119" s="167">
        <f>ADU!R117*3</f>
        <v>2.0806178553922585</v>
      </c>
      <c r="J119" s="168">
        <f t="shared" si="68"/>
        <v>27</v>
      </c>
      <c r="K119" s="166">
        <v>10000</v>
      </c>
      <c r="L119" s="166">
        <v>0</v>
      </c>
      <c r="M119" s="141">
        <f t="shared" si="86"/>
        <v>50</v>
      </c>
      <c r="N119" s="168">
        <f t="shared" si="69"/>
        <v>53</v>
      </c>
      <c r="O119" s="168">
        <f t="shared" si="70"/>
        <v>27</v>
      </c>
      <c r="P119" s="168">
        <f t="shared" si="58"/>
        <v>22</v>
      </c>
      <c r="Q119" s="168">
        <f t="shared" si="59"/>
        <v>49</v>
      </c>
      <c r="R119" s="141">
        <f t="shared" si="71"/>
        <v>24.5</v>
      </c>
      <c r="S119" s="141">
        <f t="shared" si="72"/>
        <v>27</v>
      </c>
      <c r="T119" s="141">
        <f t="shared" si="73"/>
        <v>6.2418535661767756</v>
      </c>
      <c r="U119" s="169">
        <f t="shared" si="74"/>
        <v>50.375</v>
      </c>
      <c r="V119" s="168">
        <f t="shared" si="75"/>
        <v>3664</v>
      </c>
      <c r="W119" s="141">
        <f t="shared" si="83"/>
        <v>4000</v>
      </c>
      <c r="X119" s="170">
        <f>ROUNDUP(('LT + Q.D.'!Y117),0)</f>
        <v>7</v>
      </c>
      <c r="Y119" s="171">
        <f t="shared" si="61"/>
        <v>7657</v>
      </c>
      <c r="Z119" s="170">
        <f>ROUNDUP((AA715*'domanda mensile 5F0305'!$C$8)+(simulazione!AA1317*'domanda mensile 5F0537'!$B$8),0)</f>
        <v>0</v>
      </c>
      <c r="AA119" s="166">
        <v>0</v>
      </c>
      <c r="AB119" s="166">
        <v>0</v>
      </c>
      <c r="AC119" s="166" t="s">
        <v>254</v>
      </c>
      <c r="AD119" s="166">
        <v>0</v>
      </c>
      <c r="AE119" s="166">
        <f t="shared" si="76"/>
        <v>0</v>
      </c>
      <c r="AF119" s="141">
        <f t="shared" si="77"/>
        <v>152</v>
      </c>
      <c r="AG119" s="172">
        <f t="shared" si="78"/>
        <v>102</v>
      </c>
      <c r="AH119" s="173">
        <f t="shared" si="79"/>
        <v>49</v>
      </c>
      <c r="AI119" s="25"/>
      <c r="AK119" s="134">
        <f t="shared" si="80"/>
        <v>3664</v>
      </c>
      <c r="AL119" s="113">
        <f t="shared" si="62"/>
        <v>25</v>
      </c>
      <c r="AM119" s="113">
        <f t="shared" si="81"/>
        <v>25</v>
      </c>
      <c r="AN119" s="113">
        <f t="shared" si="63"/>
        <v>49</v>
      </c>
      <c r="AO119" s="113">
        <f t="shared" si="82"/>
        <v>99</v>
      </c>
      <c r="AP119" s="113">
        <f t="shared" si="64"/>
        <v>102</v>
      </c>
      <c r="AQ119" s="113">
        <f t="shared" si="65"/>
        <v>152</v>
      </c>
      <c r="AR119" s="138">
        <f t="shared" si="66"/>
        <v>74.775510204081627</v>
      </c>
      <c r="AT119" s="327"/>
      <c r="AU119" s="327"/>
      <c r="AV119" s="143">
        <f t="shared" si="67"/>
        <v>3664</v>
      </c>
      <c r="AW119" s="341"/>
      <c r="AX119" s="334"/>
      <c r="AY119" s="347"/>
      <c r="AZ119" s="360"/>
      <c r="BA119" s="347"/>
      <c r="BB119" s="347"/>
      <c r="BC119" s="356"/>
    </row>
    <row r="120" spans="2:55" s="4" customFormat="1" ht="19.5" thickBot="1" x14ac:dyDescent="0.3">
      <c r="F120" s="177">
        <v>115</v>
      </c>
      <c r="G120" s="178">
        <v>23</v>
      </c>
      <c r="H120" s="178" t="s">
        <v>129</v>
      </c>
      <c r="I120" s="179">
        <f>ADU!R118*4.5</f>
        <v>1.5604633915441941</v>
      </c>
      <c r="J120" s="180">
        <f t="shared" si="68"/>
        <v>20</v>
      </c>
      <c r="K120" s="181">
        <v>10000</v>
      </c>
      <c r="L120" s="181">
        <v>0</v>
      </c>
      <c r="M120" s="182">
        <f>MAX(J120:L120)*0.003</f>
        <v>30</v>
      </c>
      <c r="N120" s="180">
        <f t="shared" si="69"/>
        <v>40</v>
      </c>
      <c r="O120" s="180">
        <f t="shared" si="70"/>
        <v>20</v>
      </c>
      <c r="P120" s="180">
        <f t="shared" si="58"/>
        <v>16</v>
      </c>
      <c r="Q120" s="180">
        <f t="shared" si="59"/>
        <v>36</v>
      </c>
      <c r="R120" s="182">
        <f t="shared" si="71"/>
        <v>18</v>
      </c>
      <c r="S120" s="182">
        <f t="shared" si="72"/>
        <v>20</v>
      </c>
      <c r="T120" s="182">
        <f t="shared" si="73"/>
        <v>4.6813901746325826</v>
      </c>
      <c r="U120" s="183">
        <f t="shared" si="74"/>
        <v>72.235849056603769</v>
      </c>
      <c r="V120" s="180">
        <f t="shared" si="75"/>
        <v>3664</v>
      </c>
      <c r="W120" s="182">
        <f t="shared" si="83"/>
        <v>4000</v>
      </c>
      <c r="X120" s="184">
        <f>ROUNDUP(('LT + Q.D.'!Y118),0)</f>
        <v>7</v>
      </c>
      <c r="Y120" s="185">
        <f t="shared" si="61"/>
        <v>7657</v>
      </c>
      <c r="Z120" s="184">
        <f>ROUNDUP((AA716*'domanda mensile 5F0305'!$C$8)+(simulazione!AA1318*'domanda mensile 5F0537'!$B$8),0)</f>
        <v>0</v>
      </c>
      <c r="AA120" s="181">
        <v>0</v>
      </c>
      <c r="AB120" s="181">
        <v>0</v>
      </c>
      <c r="AC120" s="181" t="s">
        <v>254</v>
      </c>
      <c r="AD120" s="181">
        <v>0</v>
      </c>
      <c r="AE120" s="181">
        <f t="shared" si="76"/>
        <v>0</v>
      </c>
      <c r="AF120" s="182">
        <f t="shared" si="77"/>
        <v>106</v>
      </c>
      <c r="AG120" s="186">
        <f t="shared" si="78"/>
        <v>76</v>
      </c>
      <c r="AH120" s="187">
        <f t="shared" si="79"/>
        <v>36</v>
      </c>
      <c r="AI120" s="25"/>
      <c r="AK120" s="139">
        <f t="shared" si="80"/>
        <v>3664</v>
      </c>
      <c r="AL120" s="131">
        <f t="shared" si="62"/>
        <v>18</v>
      </c>
      <c r="AM120" s="131">
        <f t="shared" si="81"/>
        <v>18</v>
      </c>
      <c r="AN120" s="131">
        <f t="shared" si="63"/>
        <v>36</v>
      </c>
      <c r="AO120" s="131">
        <f t="shared" si="82"/>
        <v>66</v>
      </c>
      <c r="AP120" s="131">
        <f t="shared" si="64"/>
        <v>76</v>
      </c>
      <c r="AQ120" s="131">
        <f t="shared" si="65"/>
        <v>106</v>
      </c>
      <c r="AR120" s="140">
        <f t="shared" si="66"/>
        <v>101.77777777777777</v>
      </c>
      <c r="AT120" s="327"/>
      <c r="AU120" s="327"/>
      <c r="AV120" s="144">
        <f t="shared" si="67"/>
        <v>3664</v>
      </c>
      <c r="AW120" s="342"/>
      <c r="AX120" s="335"/>
      <c r="AY120" s="349"/>
      <c r="AZ120" s="361"/>
      <c r="BA120" s="349"/>
      <c r="BB120" s="349"/>
      <c r="BC120" s="358"/>
    </row>
    <row r="121" spans="2:55" x14ac:dyDescent="0.25">
      <c r="Y121" s="4"/>
      <c r="AG121" s="4"/>
      <c r="AS121" s="4"/>
      <c r="AT121" s="327"/>
      <c r="AU121" s="327"/>
    </row>
    <row r="122" spans="2:55" x14ac:dyDescent="0.25">
      <c r="X122" s="4"/>
      <c r="Y122" s="4"/>
      <c r="Z122" s="18"/>
      <c r="AA122" s="4"/>
      <c r="AG122" s="4"/>
      <c r="AS122" s="4"/>
      <c r="AT122" s="327"/>
      <c r="AU122" s="327"/>
    </row>
    <row r="123" spans="2:55" ht="15.75" thickBot="1" x14ac:dyDescent="0.3">
      <c r="X123" s="4"/>
      <c r="Y123" s="4"/>
      <c r="Z123" s="128"/>
      <c r="AA123" s="4"/>
      <c r="AB123" s="128"/>
      <c r="AE123" s="128"/>
      <c r="AG123" s="4"/>
      <c r="AS123" s="4"/>
      <c r="AT123" s="327"/>
      <c r="AU123" s="327"/>
    </row>
    <row r="124" spans="2:55" ht="75.75" thickBot="1" x14ac:dyDescent="0.3">
      <c r="B124" s="23" t="s">
        <v>36</v>
      </c>
      <c r="C124" s="202" t="s">
        <v>19</v>
      </c>
      <c r="F124" s="203" t="s">
        <v>37</v>
      </c>
      <c r="G124" s="203" t="s">
        <v>38</v>
      </c>
      <c r="H124" s="203" t="s">
        <v>39</v>
      </c>
      <c r="I124" s="204" t="s">
        <v>206</v>
      </c>
      <c r="J124" s="205" t="s">
        <v>207</v>
      </c>
      <c r="K124" s="205" t="s">
        <v>200</v>
      </c>
      <c r="L124" s="205" t="s">
        <v>208</v>
      </c>
      <c r="M124" s="206" t="s">
        <v>201</v>
      </c>
      <c r="N124" s="207" t="s">
        <v>202</v>
      </c>
      <c r="O124" s="208" t="s">
        <v>203</v>
      </c>
      <c r="P124" s="208" t="s">
        <v>204</v>
      </c>
      <c r="Q124" s="209" t="s">
        <v>205</v>
      </c>
      <c r="R124" s="210" t="s">
        <v>288</v>
      </c>
      <c r="S124" s="210" t="s">
        <v>289</v>
      </c>
      <c r="T124" s="210" t="s">
        <v>290</v>
      </c>
      <c r="U124" s="203" t="s">
        <v>196</v>
      </c>
      <c r="V124" s="211" t="s">
        <v>210</v>
      </c>
      <c r="W124" s="211" t="s">
        <v>211</v>
      </c>
      <c r="X124" s="211" t="s">
        <v>212</v>
      </c>
      <c r="Y124" s="212" t="s">
        <v>213</v>
      </c>
      <c r="Z124" s="232" t="s">
        <v>260</v>
      </c>
      <c r="AA124" s="213" t="s">
        <v>226</v>
      </c>
      <c r="AB124" s="233" t="s">
        <v>258</v>
      </c>
      <c r="AC124" s="203" t="s">
        <v>197</v>
      </c>
      <c r="AD124" s="203" t="s">
        <v>255</v>
      </c>
      <c r="AE124" s="234" t="s">
        <v>257</v>
      </c>
      <c r="AF124" s="206" t="s">
        <v>214</v>
      </c>
      <c r="AG124" s="207" t="s">
        <v>215</v>
      </c>
      <c r="AH124" s="209" t="s">
        <v>216</v>
      </c>
      <c r="AK124" s="225" t="s">
        <v>210</v>
      </c>
      <c r="AL124" s="226" t="s">
        <v>217</v>
      </c>
      <c r="AM124" s="310" t="s">
        <v>218</v>
      </c>
      <c r="AN124" s="311" t="s">
        <v>219</v>
      </c>
      <c r="AO124" s="229" t="s">
        <v>220</v>
      </c>
      <c r="AP124" s="228" t="s">
        <v>221</v>
      </c>
      <c r="AQ124" s="227" t="s">
        <v>222</v>
      </c>
      <c r="AR124" s="230" t="s">
        <v>198</v>
      </c>
      <c r="AS124" s="4"/>
      <c r="AT124" s="327"/>
      <c r="AU124" s="327"/>
      <c r="AV124" s="203" t="s">
        <v>223</v>
      </c>
      <c r="AW124" s="253" t="s">
        <v>267</v>
      </c>
      <c r="AX124" s="254" t="s">
        <v>224</v>
      </c>
      <c r="AY124" s="203" t="s">
        <v>225</v>
      </c>
      <c r="AZ124" s="112" t="s">
        <v>295</v>
      </c>
      <c r="BA124" s="255" t="s">
        <v>292</v>
      </c>
      <c r="BB124" s="255" t="s">
        <v>293</v>
      </c>
      <c r="BC124" s="255" t="s">
        <v>294</v>
      </c>
    </row>
    <row r="125" spans="2:55" ht="18.75" x14ac:dyDescent="0.3">
      <c r="B125" s="188" t="s">
        <v>1</v>
      </c>
      <c r="C125" s="196" t="s">
        <v>150</v>
      </c>
      <c r="F125" s="235">
        <v>1</v>
      </c>
      <c r="G125" s="236">
        <v>1</v>
      </c>
      <c r="H125" s="158" t="s">
        <v>163</v>
      </c>
      <c r="I125" s="237">
        <f>ADU!X4*2</f>
        <v>225.83888888358894</v>
      </c>
      <c r="J125" s="237">
        <f t="shared" ref="J125:J156" si="87">ROUNDUP((I125*$C$127*$C$131),0)</f>
        <v>5082</v>
      </c>
      <c r="K125" s="236">
        <f>$C$129</f>
        <v>50000</v>
      </c>
      <c r="L125" s="236">
        <v>0</v>
      </c>
      <c r="M125" s="236">
        <f>MAX(J125:L125)*0.1</f>
        <v>5000</v>
      </c>
      <c r="N125" s="236">
        <f t="shared" ref="N125:N156" si="88">ROUNDUP((I125*$C$127),0)</f>
        <v>16938</v>
      </c>
      <c r="O125" s="236">
        <f t="shared" ref="O125:O156" si="89">ROUNDUP((I125*$C$127*$C$131),0)</f>
        <v>5082</v>
      </c>
      <c r="P125" s="236">
        <f>ROUNDUP((O125*$C$133),0)</f>
        <v>4066</v>
      </c>
      <c r="Q125" s="236">
        <f>(O125+P125)</f>
        <v>9148</v>
      </c>
      <c r="R125" s="236">
        <f t="shared" ref="R125:R156" si="90">Q125*0.5</f>
        <v>4574</v>
      </c>
      <c r="S125" s="236">
        <f t="shared" ref="S125:S156" si="91">O125</f>
        <v>5082</v>
      </c>
      <c r="T125" s="236">
        <f t="shared" ref="T125:T156" si="92">I125*3</f>
        <v>677.51666665076687</v>
      </c>
      <c r="U125" s="238">
        <f t="shared" ref="U125:U156" si="93">Y125/AF125</f>
        <v>0.7736279997426494</v>
      </c>
      <c r="V125" s="160">
        <f>$C$139-$Z$125+$AD$125</f>
        <v>14148</v>
      </c>
      <c r="W125" s="160">
        <f>$C$140-$AD$125</f>
        <v>10000</v>
      </c>
      <c r="X125" s="158">
        <f>ROUNDUP(('LT + Q.D.'!Y136),0)</f>
        <v>99</v>
      </c>
      <c r="Y125" s="162">
        <f>V125+W125-X125</f>
        <v>24049</v>
      </c>
      <c r="Z125" s="236">
        <f>AA724*'domanda mensile 5F0305'!$C$4</f>
        <v>0</v>
      </c>
      <c r="AA125" s="236">
        <v>50000</v>
      </c>
      <c r="AB125" s="239">
        <f>AF125-Y125</f>
        <v>7037</v>
      </c>
      <c r="AC125" s="236" t="s">
        <v>95</v>
      </c>
      <c r="AD125" s="236">
        <v>0</v>
      </c>
      <c r="AE125" s="236">
        <f t="shared" ref="AE125:AE156" si="94">IF(AND(F125&lt;=$C$127,F125/(_xlfn.CEILING.MATH(M125/I125))=_xlfn.CEILING.MATH(F125/_xlfn.CEILING.MATH(M125/I125))),AF125-AG125,0)</f>
        <v>0</v>
      </c>
      <c r="AF125" s="236">
        <f t="shared" ref="AF125:AF156" si="95">AG125+M125</f>
        <v>31086</v>
      </c>
      <c r="AG125" s="240">
        <f t="shared" ref="AG125:AG156" si="96">AH125+N125</f>
        <v>26086</v>
      </c>
      <c r="AH125" s="241">
        <f t="shared" ref="AH125:AH156" si="97">Q125</f>
        <v>9148</v>
      </c>
      <c r="AK125" s="142">
        <f t="shared" ref="AK125:AK156" si="98">V125</f>
        <v>14148</v>
      </c>
      <c r="AL125" s="160">
        <f>AM125</f>
        <v>4574</v>
      </c>
      <c r="AM125" s="160">
        <f t="shared" ref="AM125:AM156" si="99">ROUNDUP((0.5*Q125),0)</f>
        <v>4574</v>
      </c>
      <c r="AN125" s="160">
        <f>AH125</f>
        <v>9148</v>
      </c>
      <c r="AO125" s="160">
        <f t="shared" ref="AO125:AO156" si="100">AN125+M125</f>
        <v>14148</v>
      </c>
      <c r="AP125" s="160">
        <f>AG125</f>
        <v>26086</v>
      </c>
      <c r="AQ125" s="160">
        <f>AF125</f>
        <v>31086</v>
      </c>
      <c r="AR125" s="231">
        <f>AK125/AH125</f>
        <v>1.5465675557498906</v>
      </c>
      <c r="AS125" s="4"/>
      <c r="AT125" s="327"/>
      <c r="AU125" s="327"/>
      <c r="AV125" s="258">
        <f>AK125</f>
        <v>14148</v>
      </c>
      <c r="AW125" s="338">
        <f>AVERAGE(AV125:AV144)</f>
        <v>13098</v>
      </c>
      <c r="AX125" s="330">
        <f>'Stock analysis'!B10</f>
        <v>34531</v>
      </c>
      <c r="AY125" s="346">
        <f>AW125-AX125</f>
        <v>-21433</v>
      </c>
      <c r="AZ125" s="359">
        <f>AY125/AW125</f>
        <v>-1.6363566956787297</v>
      </c>
      <c r="BA125" s="346">
        <f>AW125*'Stock analysis'!N10</f>
        <v>654.90000000000009</v>
      </c>
      <c r="BB125" s="354">
        <f>'Stock analysis'!C10</f>
        <v>1726.55</v>
      </c>
      <c r="BC125" s="355">
        <f>BA125-BB125</f>
        <v>-1071.6499999999999</v>
      </c>
    </row>
    <row r="126" spans="2:55" ht="18.75" x14ac:dyDescent="0.3">
      <c r="B126" s="190" t="s">
        <v>2</v>
      </c>
      <c r="C126" s="197" t="str">
        <f>input!C8</f>
        <v>Svizzera</v>
      </c>
      <c r="F126" s="242">
        <v>2</v>
      </c>
      <c r="G126" s="198">
        <v>1</v>
      </c>
      <c r="H126" s="166" t="s">
        <v>164</v>
      </c>
      <c r="I126" s="214">
        <f>ADU!X5*2</f>
        <v>236.9015872970445</v>
      </c>
      <c r="J126" s="214">
        <f t="shared" si="87"/>
        <v>5331</v>
      </c>
      <c r="K126" s="198">
        <f t="shared" ref="K126:K189" si="101">$C$129</f>
        <v>50000</v>
      </c>
      <c r="L126" s="198">
        <v>0</v>
      </c>
      <c r="M126" s="198">
        <f t="shared" ref="M126:M187" si="102">MAX(J126:L126)*0.1</f>
        <v>5000</v>
      </c>
      <c r="N126" s="198">
        <f t="shared" si="88"/>
        <v>17768</v>
      </c>
      <c r="O126" s="198">
        <f t="shared" si="89"/>
        <v>5331</v>
      </c>
      <c r="P126" s="198">
        <f t="shared" ref="P126:P189" si="103">ROUNDUP((O126*$C$133),0)</f>
        <v>4265</v>
      </c>
      <c r="Q126" s="198">
        <f t="shared" ref="Q126:Q189" si="104">(O126+P126)</f>
        <v>9596</v>
      </c>
      <c r="R126" s="198">
        <f t="shared" si="90"/>
        <v>4798</v>
      </c>
      <c r="S126" s="198">
        <f t="shared" si="91"/>
        <v>5331</v>
      </c>
      <c r="T126" s="198">
        <f t="shared" si="92"/>
        <v>710.70476189113356</v>
      </c>
      <c r="U126" s="218">
        <f t="shared" si="93"/>
        <v>2.2880051909529104</v>
      </c>
      <c r="V126" s="141">
        <f t="shared" ref="V126:V157" si="105">V125-Z126+AD126</f>
        <v>14148</v>
      </c>
      <c r="W126" s="141">
        <f t="shared" ref="W126:W157" si="106">W125-AD126+AA125</f>
        <v>60000</v>
      </c>
      <c r="X126" s="166">
        <f>ROUNDUP(('LT + Q.D.'!Y137),0)</f>
        <v>99</v>
      </c>
      <c r="Y126" s="171">
        <f t="shared" ref="Y126:Y189" si="107">V126+W126-X126</f>
        <v>74049</v>
      </c>
      <c r="Z126" s="198">
        <f>AA725*'domanda mensile 5F0305'!$C$4</f>
        <v>0</v>
      </c>
      <c r="AA126" s="198">
        <v>0</v>
      </c>
      <c r="AB126" s="198">
        <v>0</v>
      </c>
      <c r="AC126" s="198" t="s">
        <v>254</v>
      </c>
      <c r="AD126" s="198">
        <v>0</v>
      </c>
      <c r="AE126" s="198">
        <f t="shared" si="94"/>
        <v>0</v>
      </c>
      <c r="AF126" s="198">
        <f t="shared" si="95"/>
        <v>32364</v>
      </c>
      <c r="AG126" s="217">
        <f t="shared" si="96"/>
        <v>27364</v>
      </c>
      <c r="AH126" s="243">
        <f t="shared" si="97"/>
        <v>9596</v>
      </c>
      <c r="AK126" s="143">
        <f t="shared" si="98"/>
        <v>14148</v>
      </c>
      <c r="AL126" s="141">
        <f t="shared" ref="AL126:AL189" si="108">AM126</f>
        <v>4798</v>
      </c>
      <c r="AM126" s="141">
        <f t="shared" si="99"/>
        <v>4798</v>
      </c>
      <c r="AN126" s="141">
        <f t="shared" ref="AN126:AN189" si="109">AH126</f>
        <v>9596</v>
      </c>
      <c r="AO126" s="141">
        <f t="shared" si="100"/>
        <v>14596</v>
      </c>
      <c r="AP126" s="141">
        <f t="shared" ref="AP126:AP189" si="110">AG126</f>
        <v>27364</v>
      </c>
      <c r="AQ126" s="141">
        <f t="shared" ref="AQ126:AQ189" si="111">AF126</f>
        <v>32364</v>
      </c>
      <c r="AR126" s="221">
        <f t="shared" ref="AR126:AR189" si="112">AK126/AH126</f>
        <v>1.4743643184660276</v>
      </c>
      <c r="AS126" s="4"/>
      <c r="AT126" s="327"/>
      <c r="AU126" s="327"/>
      <c r="AV126" s="256">
        <f t="shared" ref="AV126:AV189" si="113">AK126</f>
        <v>14148</v>
      </c>
      <c r="AW126" s="339"/>
      <c r="AX126" s="331"/>
      <c r="AY126" s="347"/>
      <c r="AZ126" s="360"/>
      <c r="BA126" s="347"/>
      <c r="BB126" s="347"/>
      <c r="BC126" s="356"/>
    </row>
    <row r="127" spans="2:55" ht="18.75" x14ac:dyDescent="0.3">
      <c r="B127" s="192" t="s">
        <v>3</v>
      </c>
      <c r="C127" s="197">
        <v>75</v>
      </c>
      <c r="F127" s="242">
        <v>3</v>
      </c>
      <c r="G127" s="198">
        <v>1</v>
      </c>
      <c r="H127" s="166" t="s">
        <v>165</v>
      </c>
      <c r="I127" s="214">
        <f>ADU!X6*2</f>
        <v>247.96428571050006</v>
      </c>
      <c r="J127" s="214">
        <f t="shared" si="87"/>
        <v>5580</v>
      </c>
      <c r="K127" s="198">
        <f t="shared" si="101"/>
        <v>50000</v>
      </c>
      <c r="L127" s="198">
        <v>0</v>
      </c>
      <c r="M127" s="198">
        <f t="shared" si="102"/>
        <v>5000</v>
      </c>
      <c r="N127" s="198">
        <f t="shared" si="88"/>
        <v>18598</v>
      </c>
      <c r="O127" s="198">
        <f t="shared" si="89"/>
        <v>5580</v>
      </c>
      <c r="P127" s="198">
        <f t="shared" si="103"/>
        <v>4464</v>
      </c>
      <c r="Q127" s="198">
        <f t="shared" si="104"/>
        <v>10044</v>
      </c>
      <c r="R127" s="198">
        <f t="shared" si="90"/>
        <v>5022</v>
      </c>
      <c r="S127" s="198">
        <f t="shared" si="91"/>
        <v>5580</v>
      </c>
      <c r="T127" s="198">
        <f t="shared" si="92"/>
        <v>743.89285713150025</v>
      </c>
      <c r="U127" s="218">
        <f t="shared" si="93"/>
        <v>2.2010879258070268</v>
      </c>
      <c r="V127" s="141">
        <f t="shared" si="105"/>
        <v>14148</v>
      </c>
      <c r="W127" s="141">
        <f t="shared" si="106"/>
        <v>60000</v>
      </c>
      <c r="X127" s="166">
        <f>ROUNDUP(('LT + Q.D.'!Y138),0)</f>
        <v>99</v>
      </c>
      <c r="Y127" s="171">
        <f t="shared" si="107"/>
        <v>74049</v>
      </c>
      <c r="Z127" s="198">
        <f>AA726*'domanda mensile 5F0305'!$C$4</f>
        <v>0</v>
      </c>
      <c r="AA127" s="198">
        <v>0</v>
      </c>
      <c r="AB127" s="198">
        <v>0</v>
      </c>
      <c r="AC127" s="198" t="s">
        <v>254</v>
      </c>
      <c r="AD127" s="198">
        <v>0</v>
      </c>
      <c r="AE127" s="198">
        <f t="shared" si="94"/>
        <v>0</v>
      </c>
      <c r="AF127" s="198">
        <f t="shared" si="95"/>
        <v>33642</v>
      </c>
      <c r="AG127" s="217">
        <f t="shared" si="96"/>
        <v>28642</v>
      </c>
      <c r="AH127" s="243">
        <f t="shared" si="97"/>
        <v>10044</v>
      </c>
      <c r="AK127" s="143">
        <f t="shared" si="98"/>
        <v>14148</v>
      </c>
      <c r="AL127" s="141">
        <f t="shared" si="108"/>
        <v>5022</v>
      </c>
      <c r="AM127" s="141">
        <f t="shared" si="99"/>
        <v>5022</v>
      </c>
      <c r="AN127" s="141">
        <f t="shared" si="109"/>
        <v>10044</v>
      </c>
      <c r="AO127" s="141">
        <f t="shared" si="100"/>
        <v>15044</v>
      </c>
      <c r="AP127" s="141">
        <f t="shared" si="110"/>
        <v>28642</v>
      </c>
      <c r="AQ127" s="141">
        <f t="shared" si="111"/>
        <v>33642</v>
      </c>
      <c r="AR127" s="221">
        <f t="shared" si="112"/>
        <v>1.4086021505376345</v>
      </c>
      <c r="AS127" s="4"/>
      <c r="AT127" s="327"/>
      <c r="AU127" s="327"/>
      <c r="AV127" s="256">
        <f t="shared" si="113"/>
        <v>14148</v>
      </c>
      <c r="AW127" s="339"/>
      <c r="AX127" s="331"/>
      <c r="AY127" s="347"/>
      <c r="AZ127" s="360"/>
      <c r="BA127" s="347"/>
      <c r="BB127" s="347"/>
      <c r="BC127" s="356"/>
    </row>
    <row r="128" spans="2:55" ht="18.75" x14ac:dyDescent="0.3">
      <c r="B128" s="190" t="s">
        <v>4</v>
      </c>
      <c r="C128" s="197">
        <v>0</v>
      </c>
      <c r="F128" s="242">
        <v>4</v>
      </c>
      <c r="G128" s="198">
        <v>1</v>
      </c>
      <c r="H128" s="166" t="s">
        <v>166</v>
      </c>
      <c r="I128" s="214">
        <f>ADU!X7*2</f>
        <v>259.02698412395563</v>
      </c>
      <c r="J128" s="214">
        <f t="shared" si="87"/>
        <v>5829</v>
      </c>
      <c r="K128" s="198">
        <f t="shared" si="101"/>
        <v>50000</v>
      </c>
      <c r="L128" s="198">
        <v>0</v>
      </c>
      <c r="M128" s="198">
        <f t="shared" si="102"/>
        <v>5000</v>
      </c>
      <c r="N128" s="198">
        <f t="shared" si="88"/>
        <v>19428</v>
      </c>
      <c r="O128" s="198">
        <f t="shared" si="89"/>
        <v>5829</v>
      </c>
      <c r="P128" s="198">
        <f t="shared" si="103"/>
        <v>4664</v>
      </c>
      <c r="Q128" s="198">
        <f t="shared" si="104"/>
        <v>10493</v>
      </c>
      <c r="R128" s="198">
        <f t="shared" si="90"/>
        <v>5246.5</v>
      </c>
      <c r="S128" s="198">
        <f t="shared" si="91"/>
        <v>5829</v>
      </c>
      <c r="T128" s="198">
        <f t="shared" si="92"/>
        <v>777.08095237186694</v>
      </c>
      <c r="U128" s="218">
        <f t="shared" si="93"/>
        <v>2.1204719223389938</v>
      </c>
      <c r="V128" s="141">
        <f t="shared" si="105"/>
        <v>14148</v>
      </c>
      <c r="W128" s="141">
        <f t="shared" si="106"/>
        <v>60000</v>
      </c>
      <c r="X128" s="166">
        <f>ROUNDUP(('LT + Q.D.'!Y139),0)</f>
        <v>99</v>
      </c>
      <c r="Y128" s="171">
        <f t="shared" si="107"/>
        <v>74049</v>
      </c>
      <c r="Z128" s="198">
        <f>AA727*'domanda mensile 5F0305'!$C$4</f>
        <v>0</v>
      </c>
      <c r="AA128" s="198">
        <v>0</v>
      </c>
      <c r="AB128" s="198">
        <v>0</v>
      </c>
      <c r="AC128" s="198" t="s">
        <v>254</v>
      </c>
      <c r="AD128" s="198">
        <v>0</v>
      </c>
      <c r="AE128" s="198">
        <f t="shared" si="94"/>
        <v>0</v>
      </c>
      <c r="AF128" s="198">
        <f t="shared" si="95"/>
        <v>34921</v>
      </c>
      <c r="AG128" s="217">
        <f t="shared" si="96"/>
        <v>29921</v>
      </c>
      <c r="AH128" s="243">
        <f t="shared" si="97"/>
        <v>10493</v>
      </c>
      <c r="AK128" s="143">
        <f t="shared" si="98"/>
        <v>14148</v>
      </c>
      <c r="AL128" s="141">
        <f t="shared" si="108"/>
        <v>5247</v>
      </c>
      <c r="AM128" s="141">
        <f t="shared" si="99"/>
        <v>5247</v>
      </c>
      <c r="AN128" s="141">
        <f t="shared" si="109"/>
        <v>10493</v>
      </c>
      <c r="AO128" s="141">
        <f t="shared" si="100"/>
        <v>15493</v>
      </c>
      <c r="AP128" s="141">
        <f t="shared" si="110"/>
        <v>29921</v>
      </c>
      <c r="AQ128" s="141">
        <f t="shared" si="111"/>
        <v>34921</v>
      </c>
      <c r="AR128" s="221">
        <f t="shared" si="112"/>
        <v>1.3483274563995045</v>
      </c>
      <c r="AS128" s="4"/>
      <c r="AT128" s="327"/>
      <c r="AU128" s="327"/>
      <c r="AV128" s="256">
        <f t="shared" si="113"/>
        <v>14148</v>
      </c>
      <c r="AW128" s="339"/>
      <c r="AX128" s="331"/>
      <c r="AY128" s="347"/>
      <c r="AZ128" s="360"/>
      <c r="BA128" s="347"/>
      <c r="BB128" s="347"/>
      <c r="BC128" s="356"/>
    </row>
    <row r="129" spans="2:61" ht="18.75" x14ac:dyDescent="0.3">
      <c r="B129" s="192" t="s">
        <v>199</v>
      </c>
      <c r="C129" s="197">
        <v>50000</v>
      </c>
      <c r="F129" s="242">
        <v>5</v>
      </c>
      <c r="G129" s="198">
        <v>1</v>
      </c>
      <c r="H129" s="166" t="s">
        <v>167</v>
      </c>
      <c r="I129" s="214">
        <f>ADU!X8*2</f>
        <v>270.08968253741119</v>
      </c>
      <c r="J129" s="214">
        <f t="shared" si="87"/>
        <v>6078</v>
      </c>
      <c r="K129" s="198">
        <f t="shared" si="101"/>
        <v>50000</v>
      </c>
      <c r="L129" s="198">
        <v>0</v>
      </c>
      <c r="M129" s="198">
        <f t="shared" si="102"/>
        <v>5000</v>
      </c>
      <c r="N129" s="198">
        <f t="shared" si="88"/>
        <v>20257</v>
      </c>
      <c r="O129" s="198">
        <f t="shared" si="89"/>
        <v>6078</v>
      </c>
      <c r="P129" s="198">
        <f t="shared" si="103"/>
        <v>4863</v>
      </c>
      <c r="Q129" s="198">
        <f t="shared" si="104"/>
        <v>10941</v>
      </c>
      <c r="R129" s="198">
        <f t="shared" si="90"/>
        <v>5470.5</v>
      </c>
      <c r="S129" s="198">
        <f t="shared" si="91"/>
        <v>6078</v>
      </c>
      <c r="T129" s="198">
        <f t="shared" si="92"/>
        <v>810.26904761223363</v>
      </c>
      <c r="U129" s="218">
        <f t="shared" si="93"/>
        <v>2.0456655063815679</v>
      </c>
      <c r="V129" s="141">
        <f t="shared" si="105"/>
        <v>14148</v>
      </c>
      <c r="W129" s="141">
        <f t="shared" si="106"/>
        <v>60000</v>
      </c>
      <c r="X129" s="166">
        <f>ROUNDUP(('LT + Q.D.'!Y140),0)</f>
        <v>99</v>
      </c>
      <c r="Y129" s="171">
        <f t="shared" si="107"/>
        <v>74049</v>
      </c>
      <c r="Z129" s="198">
        <f>AA728*'domanda mensile 5F0305'!$C$4</f>
        <v>0</v>
      </c>
      <c r="AA129" s="198">
        <v>0</v>
      </c>
      <c r="AB129" s="198">
        <v>0</v>
      </c>
      <c r="AC129" s="198" t="s">
        <v>254</v>
      </c>
      <c r="AD129" s="198">
        <v>0</v>
      </c>
      <c r="AE129" s="198">
        <f t="shared" si="94"/>
        <v>0</v>
      </c>
      <c r="AF129" s="198">
        <f t="shared" si="95"/>
        <v>36198</v>
      </c>
      <c r="AG129" s="217">
        <f t="shared" si="96"/>
        <v>31198</v>
      </c>
      <c r="AH129" s="243">
        <f t="shared" si="97"/>
        <v>10941</v>
      </c>
      <c r="AK129" s="143">
        <f t="shared" si="98"/>
        <v>14148</v>
      </c>
      <c r="AL129" s="141">
        <f t="shared" si="108"/>
        <v>5471</v>
      </c>
      <c r="AM129" s="141">
        <f t="shared" si="99"/>
        <v>5471</v>
      </c>
      <c r="AN129" s="141">
        <f t="shared" si="109"/>
        <v>10941</v>
      </c>
      <c r="AO129" s="141">
        <f t="shared" si="100"/>
        <v>15941</v>
      </c>
      <c r="AP129" s="141">
        <f t="shared" si="110"/>
        <v>31198</v>
      </c>
      <c r="AQ129" s="141">
        <f t="shared" si="111"/>
        <v>36198</v>
      </c>
      <c r="AR129" s="221">
        <f t="shared" si="112"/>
        <v>1.2931176309295311</v>
      </c>
      <c r="AS129" s="4"/>
      <c r="AT129" s="327"/>
      <c r="AU129" s="327"/>
      <c r="AV129" s="256">
        <f t="shared" si="113"/>
        <v>14148</v>
      </c>
      <c r="AW129" s="339"/>
      <c r="AX129" s="331"/>
      <c r="AY129" s="347"/>
      <c r="AZ129" s="360"/>
      <c r="BA129" s="347"/>
      <c r="BB129" s="347"/>
      <c r="BC129" s="356"/>
    </row>
    <row r="130" spans="2:61" ht="18.75" x14ac:dyDescent="0.3">
      <c r="B130" s="190" t="s">
        <v>6</v>
      </c>
      <c r="C130" s="197" t="s">
        <v>151</v>
      </c>
      <c r="F130" s="242">
        <v>6</v>
      </c>
      <c r="G130" s="198">
        <v>2</v>
      </c>
      <c r="H130" s="166" t="s">
        <v>168</v>
      </c>
      <c r="I130" s="214">
        <f>ADU!X9*2</f>
        <v>281.15238095086676</v>
      </c>
      <c r="J130" s="214">
        <f t="shared" si="87"/>
        <v>6326</v>
      </c>
      <c r="K130" s="198">
        <f t="shared" si="101"/>
        <v>50000</v>
      </c>
      <c r="L130" s="198">
        <v>0</v>
      </c>
      <c r="M130" s="198">
        <f t="shared" si="102"/>
        <v>5000</v>
      </c>
      <c r="N130" s="198">
        <f t="shared" si="88"/>
        <v>21087</v>
      </c>
      <c r="O130" s="198">
        <f t="shared" si="89"/>
        <v>6326</v>
      </c>
      <c r="P130" s="198">
        <f t="shared" si="103"/>
        <v>5061</v>
      </c>
      <c r="Q130" s="198">
        <f t="shared" si="104"/>
        <v>11387</v>
      </c>
      <c r="R130" s="198">
        <f t="shared" si="90"/>
        <v>5693.5</v>
      </c>
      <c r="S130" s="198">
        <f t="shared" si="91"/>
        <v>6326</v>
      </c>
      <c r="T130" s="198">
        <f t="shared" si="92"/>
        <v>843.45714285260033</v>
      </c>
      <c r="U130" s="218">
        <f t="shared" si="93"/>
        <v>1.9760100336233122</v>
      </c>
      <c r="V130" s="141">
        <f t="shared" si="105"/>
        <v>14148</v>
      </c>
      <c r="W130" s="141">
        <f t="shared" si="106"/>
        <v>60000</v>
      </c>
      <c r="X130" s="166">
        <f>ROUNDUP(('LT + Q.D.'!Y141),0)</f>
        <v>99</v>
      </c>
      <c r="Y130" s="171">
        <f t="shared" si="107"/>
        <v>74049</v>
      </c>
      <c r="Z130" s="198">
        <f>AA729*'domanda mensile 5F0305'!$C$4</f>
        <v>0</v>
      </c>
      <c r="AA130" s="198">
        <v>0</v>
      </c>
      <c r="AB130" s="198">
        <v>0</v>
      </c>
      <c r="AC130" s="198" t="s">
        <v>254</v>
      </c>
      <c r="AD130" s="198">
        <v>0</v>
      </c>
      <c r="AE130" s="198">
        <f t="shared" si="94"/>
        <v>0</v>
      </c>
      <c r="AF130" s="198">
        <f t="shared" si="95"/>
        <v>37474</v>
      </c>
      <c r="AG130" s="217">
        <f t="shared" si="96"/>
        <v>32474</v>
      </c>
      <c r="AH130" s="243">
        <f t="shared" si="97"/>
        <v>11387</v>
      </c>
      <c r="AK130" s="143">
        <f t="shared" si="98"/>
        <v>14148</v>
      </c>
      <c r="AL130" s="141">
        <f t="shared" si="108"/>
        <v>5694</v>
      </c>
      <c r="AM130" s="141">
        <f t="shared" si="99"/>
        <v>5694</v>
      </c>
      <c r="AN130" s="141">
        <f t="shared" si="109"/>
        <v>11387</v>
      </c>
      <c r="AO130" s="141">
        <f t="shared" si="100"/>
        <v>16387</v>
      </c>
      <c r="AP130" s="141">
        <f t="shared" si="110"/>
        <v>32474</v>
      </c>
      <c r="AQ130" s="141">
        <f t="shared" si="111"/>
        <v>37474</v>
      </c>
      <c r="AR130" s="221">
        <f t="shared" si="112"/>
        <v>1.2424694827434795</v>
      </c>
      <c r="AS130" s="4"/>
      <c r="AT130" s="327"/>
      <c r="AU130" s="327"/>
      <c r="AV130" s="256">
        <f t="shared" si="113"/>
        <v>14148</v>
      </c>
      <c r="AW130" s="339"/>
      <c r="AX130" s="331"/>
      <c r="AY130" s="347"/>
      <c r="AZ130" s="360"/>
      <c r="BA130" s="347"/>
      <c r="BB130" s="347"/>
      <c r="BC130" s="356"/>
    </row>
    <row r="131" spans="2:61" ht="18.75" x14ac:dyDescent="0.3">
      <c r="B131" s="192" t="s">
        <v>7</v>
      </c>
      <c r="C131" s="197">
        <v>0.3</v>
      </c>
      <c r="F131" s="242">
        <v>7</v>
      </c>
      <c r="G131" s="198">
        <v>2</v>
      </c>
      <c r="H131" s="166" t="s">
        <v>169</v>
      </c>
      <c r="I131" s="214">
        <f>ADU!X10*2</f>
        <v>292.21507936432232</v>
      </c>
      <c r="J131" s="214">
        <f t="shared" si="87"/>
        <v>6575</v>
      </c>
      <c r="K131" s="198">
        <f t="shared" si="101"/>
        <v>50000</v>
      </c>
      <c r="L131" s="198">
        <v>0</v>
      </c>
      <c r="M131" s="198">
        <f t="shared" si="102"/>
        <v>5000</v>
      </c>
      <c r="N131" s="198">
        <f t="shared" si="88"/>
        <v>21917</v>
      </c>
      <c r="O131" s="198">
        <f t="shared" si="89"/>
        <v>6575</v>
      </c>
      <c r="P131" s="198">
        <f t="shared" si="103"/>
        <v>5260</v>
      </c>
      <c r="Q131" s="198">
        <f t="shared" si="104"/>
        <v>11835</v>
      </c>
      <c r="R131" s="198">
        <f t="shared" si="90"/>
        <v>5917.5</v>
      </c>
      <c r="S131" s="198">
        <f t="shared" si="91"/>
        <v>6575</v>
      </c>
      <c r="T131" s="198">
        <f t="shared" si="92"/>
        <v>876.64523809296702</v>
      </c>
      <c r="U131" s="218">
        <f t="shared" si="93"/>
        <v>1.8721356317093312</v>
      </c>
      <c r="V131" s="141">
        <f t="shared" si="105"/>
        <v>12648</v>
      </c>
      <c r="W131" s="141">
        <f t="shared" si="106"/>
        <v>60000</v>
      </c>
      <c r="X131" s="166">
        <f>ROUNDUP(('LT + Q.D.'!Y142),0)</f>
        <v>99</v>
      </c>
      <c r="Y131" s="171">
        <f t="shared" si="107"/>
        <v>72549</v>
      </c>
      <c r="Z131" s="198">
        <f>AA730*'domanda mensile 5F0305'!$C$4</f>
        <v>1500</v>
      </c>
      <c r="AA131" s="198">
        <v>0</v>
      </c>
      <c r="AB131" s="198">
        <v>0</v>
      </c>
      <c r="AC131" s="198" t="s">
        <v>254</v>
      </c>
      <c r="AD131" s="198">
        <v>0</v>
      </c>
      <c r="AE131" s="198">
        <f t="shared" si="94"/>
        <v>0</v>
      </c>
      <c r="AF131" s="198">
        <f t="shared" si="95"/>
        <v>38752</v>
      </c>
      <c r="AG131" s="217">
        <f t="shared" si="96"/>
        <v>33752</v>
      </c>
      <c r="AH131" s="243">
        <f t="shared" si="97"/>
        <v>11835</v>
      </c>
      <c r="AK131" s="143">
        <f t="shared" si="98"/>
        <v>12648</v>
      </c>
      <c r="AL131" s="141">
        <f t="shared" si="108"/>
        <v>5918</v>
      </c>
      <c r="AM131" s="141">
        <f t="shared" si="99"/>
        <v>5918</v>
      </c>
      <c r="AN131" s="141">
        <f t="shared" si="109"/>
        <v>11835</v>
      </c>
      <c r="AO131" s="141">
        <f t="shared" si="100"/>
        <v>16835</v>
      </c>
      <c r="AP131" s="141">
        <f t="shared" si="110"/>
        <v>33752</v>
      </c>
      <c r="AQ131" s="141">
        <f t="shared" si="111"/>
        <v>38752</v>
      </c>
      <c r="AR131" s="221">
        <f t="shared" si="112"/>
        <v>1.0686945500633713</v>
      </c>
      <c r="AS131" s="4"/>
      <c r="AT131" s="327"/>
      <c r="AU131" s="327"/>
      <c r="AV131" s="256">
        <f t="shared" si="113"/>
        <v>12648</v>
      </c>
      <c r="AW131" s="339"/>
      <c r="AX131" s="331"/>
      <c r="AY131" s="347"/>
      <c r="AZ131" s="360"/>
      <c r="BA131" s="347"/>
      <c r="BB131" s="347"/>
      <c r="BC131" s="356"/>
    </row>
    <row r="132" spans="2:61" ht="18.75" x14ac:dyDescent="0.3">
      <c r="B132" s="190" t="s">
        <v>8</v>
      </c>
      <c r="C132" s="197" t="s">
        <v>151</v>
      </c>
      <c r="F132" s="242">
        <v>8</v>
      </c>
      <c r="G132" s="198">
        <v>2</v>
      </c>
      <c r="H132" s="166" t="s">
        <v>170</v>
      </c>
      <c r="I132" s="214">
        <f>ADU!X11*2</f>
        <v>303.27777777777789</v>
      </c>
      <c r="J132" s="214">
        <f t="shared" si="87"/>
        <v>6824</v>
      </c>
      <c r="K132" s="198">
        <f t="shared" si="101"/>
        <v>50000</v>
      </c>
      <c r="L132" s="198">
        <v>0</v>
      </c>
      <c r="M132" s="198">
        <f t="shared" si="102"/>
        <v>5000</v>
      </c>
      <c r="N132" s="198">
        <f t="shared" si="88"/>
        <v>22746</v>
      </c>
      <c r="O132" s="198">
        <f t="shared" si="89"/>
        <v>6824</v>
      </c>
      <c r="P132" s="198">
        <f t="shared" si="103"/>
        <v>5460</v>
      </c>
      <c r="Q132" s="198">
        <f t="shared" si="104"/>
        <v>12284</v>
      </c>
      <c r="R132" s="198">
        <f t="shared" si="90"/>
        <v>6142</v>
      </c>
      <c r="S132" s="198">
        <f t="shared" si="91"/>
        <v>6824</v>
      </c>
      <c r="T132" s="198">
        <f t="shared" si="92"/>
        <v>909.83333333333371</v>
      </c>
      <c r="U132" s="218">
        <f t="shared" si="93"/>
        <v>1.8143892080939295</v>
      </c>
      <c r="V132" s="141">
        <f t="shared" si="105"/>
        <v>12648</v>
      </c>
      <c r="W132" s="141">
        <f t="shared" si="106"/>
        <v>60000</v>
      </c>
      <c r="X132" s="166">
        <f>ROUNDUP(('LT + Q.D.'!Y143),0)</f>
        <v>18</v>
      </c>
      <c r="Y132" s="171">
        <f t="shared" si="107"/>
        <v>72630</v>
      </c>
      <c r="Z132" s="198">
        <f>AA731*'domanda mensile 5F0305'!$C$4</f>
        <v>0</v>
      </c>
      <c r="AA132" s="198">
        <v>0</v>
      </c>
      <c r="AB132" s="198">
        <v>0</v>
      </c>
      <c r="AC132" s="198" t="s">
        <v>254</v>
      </c>
      <c r="AD132" s="198">
        <v>0</v>
      </c>
      <c r="AE132" s="198">
        <f t="shared" si="94"/>
        <v>0</v>
      </c>
      <c r="AF132" s="198">
        <f t="shared" si="95"/>
        <v>40030</v>
      </c>
      <c r="AG132" s="217">
        <f t="shared" si="96"/>
        <v>35030</v>
      </c>
      <c r="AH132" s="243">
        <f t="shared" si="97"/>
        <v>12284</v>
      </c>
      <c r="AK132" s="143">
        <f t="shared" si="98"/>
        <v>12648</v>
      </c>
      <c r="AL132" s="141">
        <f t="shared" si="108"/>
        <v>6142</v>
      </c>
      <c r="AM132" s="141">
        <f t="shared" si="99"/>
        <v>6142</v>
      </c>
      <c r="AN132" s="141">
        <f t="shared" si="109"/>
        <v>12284</v>
      </c>
      <c r="AO132" s="141">
        <f t="shared" si="100"/>
        <v>17284</v>
      </c>
      <c r="AP132" s="141">
        <f t="shared" si="110"/>
        <v>35030</v>
      </c>
      <c r="AQ132" s="141">
        <f t="shared" si="111"/>
        <v>40030</v>
      </c>
      <c r="AR132" s="221">
        <f t="shared" si="112"/>
        <v>1.0296320416802345</v>
      </c>
      <c r="AS132" s="4"/>
      <c r="AT132" s="327"/>
      <c r="AU132" s="327"/>
      <c r="AV132" s="256">
        <f t="shared" si="113"/>
        <v>12648</v>
      </c>
      <c r="AW132" s="339"/>
      <c r="AX132" s="331"/>
      <c r="AY132" s="347"/>
      <c r="AZ132" s="360"/>
      <c r="BA132" s="347"/>
      <c r="BB132" s="347"/>
      <c r="BC132" s="356"/>
    </row>
    <row r="133" spans="2:61" ht="19.5" thickBot="1" x14ac:dyDescent="0.35">
      <c r="B133" s="192" t="s">
        <v>9</v>
      </c>
      <c r="C133" s="197">
        <v>0.8</v>
      </c>
      <c r="F133" s="242">
        <v>9</v>
      </c>
      <c r="G133" s="198">
        <v>2</v>
      </c>
      <c r="H133" s="166" t="s">
        <v>171</v>
      </c>
      <c r="I133" s="214">
        <f>ADU!X12*2</f>
        <v>322.41666666666674</v>
      </c>
      <c r="J133" s="214">
        <f t="shared" si="87"/>
        <v>7255</v>
      </c>
      <c r="K133" s="198">
        <f t="shared" si="101"/>
        <v>50000</v>
      </c>
      <c r="L133" s="198">
        <v>0</v>
      </c>
      <c r="M133" s="198">
        <f t="shared" si="102"/>
        <v>5000</v>
      </c>
      <c r="N133" s="198">
        <f t="shared" si="88"/>
        <v>24182</v>
      </c>
      <c r="O133" s="198">
        <f t="shared" si="89"/>
        <v>7255</v>
      </c>
      <c r="P133" s="198">
        <f t="shared" si="103"/>
        <v>5804</v>
      </c>
      <c r="Q133" s="198">
        <f t="shared" si="104"/>
        <v>13059</v>
      </c>
      <c r="R133" s="198">
        <f t="shared" si="90"/>
        <v>6529.5</v>
      </c>
      <c r="S133" s="198">
        <f t="shared" si="91"/>
        <v>7255</v>
      </c>
      <c r="T133" s="198">
        <f t="shared" si="92"/>
        <v>967.25000000000023</v>
      </c>
      <c r="U133" s="218">
        <f t="shared" si="93"/>
        <v>1.7194195213181507</v>
      </c>
      <c r="V133" s="141">
        <f t="shared" si="105"/>
        <v>12648</v>
      </c>
      <c r="W133" s="141">
        <f t="shared" si="106"/>
        <v>60000</v>
      </c>
      <c r="X133" s="166">
        <f>ROUNDUP(('LT + Q.D.'!Y144),0)</f>
        <v>18</v>
      </c>
      <c r="Y133" s="171">
        <f t="shared" si="107"/>
        <v>72630</v>
      </c>
      <c r="Z133" s="198">
        <f>AA732*'domanda mensile 5F0305'!$C$4</f>
        <v>0</v>
      </c>
      <c r="AA133" s="198">
        <v>0</v>
      </c>
      <c r="AB133" s="198">
        <v>0</v>
      </c>
      <c r="AC133" s="198" t="s">
        <v>254</v>
      </c>
      <c r="AD133" s="198">
        <v>0</v>
      </c>
      <c r="AE133" s="198">
        <f t="shared" si="94"/>
        <v>0</v>
      </c>
      <c r="AF133" s="198">
        <f t="shared" si="95"/>
        <v>42241</v>
      </c>
      <c r="AG133" s="217">
        <f t="shared" si="96"/>
        <v>37241</v>
      </c>
      <c r="AH133" s="243">
        <f t="shared" si="97"/>
        <v>13059</v>
      </c>
      <c r="AK133" s="143">
        <f t="shared" si="98"/>
        <v>12648</v>
      </c>
      <c r="AL133" s="141">
        <f t="shared" si="108"/>
        <v>6530</v>
      </c>
      <c r="AM133" s="141">
        <f t="shared" si="99"/>
        <v>6530</v>
      </c>
      <c r="AN133" s="141">
        <f t="shared" si="109"/>
        <v>13059</v>
      </c>
      <c r="AO133" s="141">
        <f t="shared" si="100"/>
        <v>18059</v>
      </c>
      <c r="AP133" s="141">
        <f t="shared" si="110"/>
        <v>37241</v>
      </c>
      <c r="AQ133" s="141">
        <f t="shared" si="111"/>
        <v>42241</v>
      </c>
      <c r="AR133" s="221">
        <f t="shared" si="112"/>
        <v>0.96852745233172521</v>
      </c>
      <c r="AS133" s="4"/>
      <c r="AT133" s="327"/>
      <c r="AU133" s="327"/>
      <c r="AV133" s="256">
        <f t="shared" si="113"/>
        <v>12648</v>
      </c>
      <c r="AW133" s="339"/>
      <c r="AX133" s="331"/>
      <c r="AY133" s="347"/>
      <c r="AZ133" s="360"/>
      <c r="BA133" s="347"/>
      <c r="BB133" s="347"/>
      <c r="BC133" s="356"/>
    </row>
    <row r="134" spans="2:61" ht="18.75" customHeight="1" x14ac:dyDescent="0.3">
      <c r="B134" s="190" t="s">
        <v>265</v>
      </c>
      <c r="C134" s="197">
        <v>50000</v>
      </c>
      <c r="F134" s="242">
        <v>10</v>
      </c>
      <c r="G134" s="198">
        <v>2</v>
      </c>
      <c r="H134" s="166" t="s">
        <v>172</v>
      </c>
      <c r="I134" s="214">
        <f>ADU!X13*2</f>
        <v>341.55555555555566</v>
      </c>
      <c r="J134" s="214">
        <f t="shared" si="87"/>
        <v>7685</v>
      </c>
      <c r="K134" s="198">
        <f t="shared" si="101"/>
        <v>50000</v>
      </c>
      <c r="L134" s="198">
        <v>0</v>
      </c>
      <c r="M134" s="198">
        <f t="shared" si="102"/>
        <v>5000</v>
      </c>
      <c r="N134" s="198">
        <f t="shared" si="88"/>
        <v>25617</v>
      </c>
      <c r="O134" s="198">
        <f t="shared" si="89"/>
        <v>7685</v>
      </c>
      <c r="P134" s="198">
        <f t="shared" si="103"/>
        <v>6148</v>
      </c>
      <c r="Q134" s="198">
        <f t="shared" si="104"/>
        <v>13833</v>
      </c>
      <c r="R134" s="198">
        <f t="shared" si="90"/>
        <v>6916.5</v>
      </c>
      <c r="S134" s="198">
        <f t="shared" si="91"/>
        <v>7685</v>
      </c>
      <c r="T134" s="198">
        <f t="shared" si="92"/>
        <v>1024.666666666667</v>
      </c>
      <c r="U134" s="218">
        <f t="shared" si="93"/>
        <v>1.633970753655793</v>
      </c>
      <c r="V134" s="141">
        <f t="shared" si="105"/>
        <v>12648</v>
      </c>
      <c r="W134" s="141">
        <f t="shared" si="106"/>
        <v>60000</v>
      </c>
      <c r="X134" s="166">
        <f>ROUNDUP(('LT + Q.D.'!Y145),0)</f>
        <v>18</v>
      </c>
      <c r="Y134" s="171">
        <f t="shared" si="107"/>
        <v>72630</v>
      </c>
      <c r="Z134" s="198">
        <f>AA733*'domanda mensile 5F0305'!$C$4</f>
        <v>0</v>
      </c>
      <c r="AA134" s="198">
        <v>0</v>
      </c>
      <c r="AB134" s="198">
        <v>0</v>
      </c>
      <c r="AC134" s="198" t="s">
        <v>254</v>
      </c>
      <c r="AD134" s="198">
        <v>0</v>
      </c>
      <c r="AE134" s="198">
        <f t="shared" si="94"/>
        <v>0</v>
      </c>
      <c r="AF134" s="198">
        <f t="shared" si="95"/>
        <v>44450</v>
      </c>
      <c r="AG134" s="217">
        <f t="shared" si="96"/>
        <v>39450</v>
      </c>
      <c r="AH134" s="243">
        <f t="shared" si="97"/>
        <v>13833</v>
      </c>
      <c r="AK134" s="143">
        <f t="shared" si="98"/>
        <v>12648</v>
      </c>
      <c r="AL134" s="141">
        <f t="shared" si="108"/>
        <v>6917</v>
      </c>
      <c r="AM134" s="141">
        <f t="shared" si="99"/>
        <v>6917</v>
      </c>
      <c r="AN134" s="141">
        <f t="shared" si="109"/>
        <v>13833</v>
      </c>
      <c r="AO134" s="141">
        <f t="shared" si="100"/>
        <v>18833</v>
      </c>
      <c r="AP134" s="141">
        <f t="shared" si="110"/>
        <v>39450</v>
      </c>
      <c r="AQ134" s="141">
        <f t="shared" si="111"/>
        <v>44450</v>
      </c>
      <c r="AR134" s="221">
        <f t="shared" si="112"/>
        <v>0.91433528518759488</v>
      </c>
      <c r="AS134" s="4"/>
      <c r="AT134" s="327"/>
      <c r="AU134" s="327"/>
      <c r="AV134" s="256">
        <f t="shared" si="113"/>
        <v>12648</v>
      </c>
      <c r="AW134" s="339"/>
      <c r="AX134" s="331"/>
      <c r="AY134" s="347"/>
      <c r="AZ134" s="360"/>
      <c r="BA134" s="347"/>
      <c r="BB134" s="347"/>
      <c r="BC134" s="356"/>
      <c r="BG134" s="362" t="s">
        <v>286</v>
      </c>
      <c r="BH134" s="365" t="s">
        <v>287</v>
      </c>
      <c r="BI134" s="328" t="s">
        <v>296</v>
      </c>
    </row>
    <row r="135" spans="2:61" ht="18.75" x14ac:dyDescent="0.3">
      <c r="B135" s="192" t="s">
        <v>10</v>
      </c>
      <c r="C135" s="197">
        <v>0</v>
      </c>
      <c r="F135" s="242">
        <v>11</v>
      </c>
      <c r="G135" s="198">
        <v>3</v>
      </c>
      <c r="H135" s="166" t="s">
        <v>173</v>
      </c>
      <c r="I135" s="214">
        <f>ADU!X14*2</f>
        <v>360.69444444444457</v>
      </c>
      <c r="J135" s="214">
        <f t="shared" si="87"/>
        <v>8116</v>
      </c>
      <c r="K135" s="198">
        <f t="shared" si="101"/>
        <v>50000</v>
      </c>
      <c r="L135" s="198">
        <v>0</v>
      </c>
      <c r="M135" s="198">
        <f t="shared" si="102"/>
        <v>5000</v>
      </c>
      <c r="N135" s="198">
        <f t="shared" si="88"/>
        <v>27053</v>
      </c>
      <c r="O135" s="198">
        <f t="shared" si="89"/>
        <v>8116</v>
      </c>
      <c r="P135" s="198">
        <f t="shared" si="103"/>
        <v>6493</v>
      </c>
      <c r="Q135" s="198">
        <f t="shared" si="104"/>
        <v>14609</v>
      </c>
      <c r="R135" s="198">
        <f t="shared" si="90"/>
        <v>7304.5</v>
      </c>
      <c r="S135" s="198">
        <f t="shared" si="91"/>
        <v>8116</v>
      </c>
      <c r="T135" s="198">
        <f t="shared" si="92"/>
        <v>1082.0833333333337</v>
      </c>
      <c r="U135" s="218">
        <f t="shared" si="93"/>
        <v>1.5565127941365564</v>
      </c>
      <c r="V135" s="141">
        <f t="shared" si="105"/>
        <v>12648</v>
      </c>
      <c r="W135" s="141">
        <f t="shared" si="106"/>
        <v>60000</v>
      </c>
      <c r="X135" s="166">
        <f>ROUNDUP(('LT + Q.D.'!Y146),0)</f>
        <v>18</v>
      </c>
      <c r="Y135" s="171">
        <f t="shared" si="107"/>
        <v>72630</v>
      </c>
      <c r="Z135" s="198">
        <f>AA734*'domanda mensile 5F0305'!$C$4</f>
        <v>0</v>
      </c>
      <c r="AA135" s="198">
        <v>0</v>
      </c>
      <c r="AB135" s="198">
        <v>0</v>
      </c>
      <c r="AC135" s="198" t="s">
        <v>254</v>
      </c>
      <c r="AD135" s="198">
        <v>0</v>
      </c>
      <c r="AE135" s="198">
        <f t="shared" si="94"/>
        <v>0</v>
      </c>
      <c r="AF135" s="198">
        <f t="shared" si="95"/>
        <v>46662</v>
      </c>
      <c r="AG135" s="217">
        <f t="shared" si="96"/>
        <v>41662</v>
      </c>
      <c r="AH135" s="243">
        <f t="shared" si="97"/>
        <v>14609</v>
      </c>
      <c r="AK135" s="143">
        <f t="shared" si="98"/>
        <v>12648</v>
      </c>
      <c r="AL135" s="141">
        <f t="shared" si="108"/>
        <v>7305</v>
      </c>
      <c r="AM135" s="141">
        <f t="shared" si="99"/>
        <v>7305</v>
      </c>
      <c r="AN135" s="141">
        <f t="shared" si="109"/>
        <v>14609</v>
      </c>
      <c r="AO135" s="141">
        <f t="shared" si="100"/>
        <v>19609</v>
      </c>
      <c r="AP135" s="141">
        <f t="shared" si="110"/>
        <v>41662</v>
      </c>
      <c r="AQ135" s="141">
        <f t="shared" si="111"/>
        <v>46662</v>
      </c>
      <c r="AR135" s="222">
        <f t="shared" si="112"/>
        <v>0.86576767745910055</v>
      </c>
      <c r="AS135" s="4"/>
      <c r="AT135" s="327"/>
      <c r="AU135" s="327"/>
      <c r="AV135" s="256">
        <f t="shared" si="113"/>
        <v>12648</v>
      </c>
      <c r="AW135" s="339"/>
      <c r="AX135" s="331"/>
      <c r="AY135" s="347"/>
      <c r="AZ135" s="360"/>
      <c r="BA135" s="347"/>
      <c r="BB135" s="347"/>
      <c r="BC135" s="356"/>
      <c r="BG135" s="363"/>
      <c r="BH135" s="366"/>
      <c r="BI135" s="329"/>
    </row>
    <row r="136" spans="2:61" ht="18.75" x14ac:dyDescent="0.3">
      <c r="B136" s="190" t="s">
        <v>11</v>
      </c>
      <c r="C136" s="197">
        <v>20</v>
      </c>
      <c r="F136" s="242">
        <v>12</v>
      </c>
      <c r="G136" s="198">
        <v>3</v>
      </c>
      <c r="H136" s="166" t="s">
        <v>174</v>
      </c>
      <c r="I136" s="214">
        <f>ADU!X15*2</f>
        <v>379.83333333333343</v>
      </c>
      <c r="J136" s="214">
        <f t="shared" si="87"/>
        <v>8547</v>
      </c>
      <c r="K136" s="198">
        <f t="shared" si="101"/>
        <v>50000</v>
      </c>
      <c r="L136" s="198">
        <v>0</v>
      </c>
      <c r="M136" s="198">
        <f t="shared" si="102"/>
        <v>5000</v>
      </c>
      <c r="N136" s="198">
        <f t="shared" si="88"/>
        <v>28488</v>
      </c>
      <c r="O136" s="198">
        <f t="shared" si="89"/>
        <v>8547</v>
      </c>
      <c r="P136" s="198">
        <f t="shared" si="103"/>
        <v>6838</v>
      </c>
      <c r="Q136" s="198">
        <f t="shared" si="104"/>
        <v>15385</v>
      </c>
      <c r="R136" s="198">
        <f t="shared" si="90"/>
        <v>7692.5</v>
      </c>
      <c r="S136" s="198">
        <f t="shared" si="91"/>
        <v>8547</v>
      </c>
      <c r="T136" s="198">
        <f t="shared" si="92"/>
        <v>1139.5000000000002</v>
      </c>
      <c r="U136" s="218">
        <f t="shared" si="93"/>
        <v>1.4860966177644097</v>
      </c>
      <c r="V136" s="141">
        <f t="shared" si="105"/>
        <v>12648</v>
      </c>
      <c r="W136" s="141">
        <f t="shared" si="106"/>
        <v>60000</v>
      </c>
      <c r="X136" s="166">
        <f>ROUNDUP(('LT + Q.D.'!Y147),0)</f>
        <v>18</v>
      </c>
      <c r="Y136" s="171">
        <f t="shared" si="107"/>
        <v>72630</v>
      </c>
      <c r="Z136" s="198">
        <f>AA735*'domanda mensile 5F0305'!$C$4</f>
        <v>0</v>
      </c>
      <c r="AA136" s="198">
        <v>0</v>
      </c>
      <c r="AB136" s="198">
        <v>0</v>
      </c>
      <c r="AC136" s="198" t="s">
        <v>254</v>
      </c>
      <c r="AD136" s="198">
        <v>0</v>
      </c>
      <c r="AE136" s="198">
        <f t="shared" si="94"/>
        <v>0</v>
      </c>
      <c r="AF136" s="198">
        <f t="shared" si="95"/>
        <v>48873</v>
      </c>
      <c r="AG136" s="217">
        <f t="shared" si="96"/>
        <v>43873</v>
      </c>
      <c r="AH136" s="243">
        <f t="shared" si="97"/>
        <v>15385</v>
      </c>
      <c r="AK136" s="143">
        <f t="shared" si="98"/>
        <v>12648</v>
      </c>
      <c r="AL136" s="141">
        <f t="shared" si="108"/>
        <v>7693</v>
      </c>
      <c r="AM136" s="141">
        <f t="shared" si="99"/>
        <v>7693</v>
      </c>
      <c r="AN136" s="141">
        <f t="shared" si="109"/>
        <v>15385</v>
      </c>
      <c r="AO136" s="141">
        <f t="shared" si="100"/>
        <v>20385</v>
      </c>
      <c r="AP136" s="141">
        <f t="shared" si="110"/>
        <v>43873</v>
      </c>
      <c r="AQ136" s="141">
        <f t="shared" si="111"/>
        <v>48873</v>
      </c>
      <c r="AR136" s="222">
        <f t="shared" si="112"/>
        <v>0.82209944751381214</v>
      </c>
      <c r="AS136" s="4"/>
      <c r="AT136" s="327"/>
      <c r="AU136" s="327"/>
      <c r="AV136" s="256">
        <f t="shared" si="113"/>
        <v>12648</v>
      </c>
      <c r="AW136" s="339"/>
      <c r="AX136" s="331"/>
      <c r="AY136" s="347"/>
      <c r="AZ136" s="360"/>
      <c r="BA136" s="347"/>
      <c r="BB136" s="347"/>
      <c r="BC136" s="356"/>
      <c r="BG136" s="363"/>
      <c r="BH136" s="366"/>
      <c r="BI136" s="329"/>
    </row>
    <row r="137" spans="2:61" ht="18.75" x14ac:dyDescent="0.3">
      <c r="B137" s="192" t="s">
        <v>12</v>
      </c>
      <c r="C137" s="197">
        <v>76</v>
      </c>
      <c r="F137" s="242">
        <v>13</v>
      </c>
      <c r="G137" s="198">
        <v>3</v>
      </c>
      <c r="H137" s="166" t="s">
        <v>175</v>
      </c>
      <c r="I137" s="214">
        <f>ADU!X16*2</f>
        <v>393.96666666666681</v>
      </c>
      <c r="J137" s="214">
        <f t="shared" si="87"/>
        <v>8865</v>
      </c>
      <c r="K137" s="198">
        <f t="shared" si="101"/>
        <v>50000</v>
      </c>
      <c r="L137" s="198">
        <v>0</v>
      </c>
      <c r="M137" s="198">
        <f t="shared" si="102"/>
        <v>5000</v>
      </c>
      <c r="N137" s="198">
        <f t="shared" si="88"/>
        <v>29548</v>
      </c>
      <c r="O137" s="198">
        <f t="shared" si="89"/>
        <v>8865</v>
      </c>
      <c r="P137" s="198">
        <f t="shared" si="103"/>
        <v>7092</v>
      </c>
      <c r="Q137" s="198">
        <f t="shared" si="104"/>
        <v>15957</v>
      </c>
      <c r="R137" s="198">
        <f t="shared" si="90"/>
        <v>7978.5</v>
      </c>
      <c r="S137" s="198">
        <f t="shared" si="91"/>
        <v>8865</v>
      </c>
      <c r="T137" s="198">
        <f t="shared" si="92"/>
        <v>1181.9000000000005</v>
      </c>
      <c r="U137" s="218">
        <f t="shared" si="93"/>
        <v>1.4380754380754381</v>
      </c>
      <c r="V137" s="141">
        <f t="shared" si="105"/>
        <v>12648</v>
      </c>
      <c r="W137" s="141">
        <f t="shared" si="106"/>
        <v>60000</v>
      </c>
      <c r="X137" s="166">
        <f>ROUNDUP(('LT + Q.D.'!Y148),0)</f>
        <v>18</v>
      </c>
      <c r="Y137" s="171">
        <f t="shared" si="107"/>
        <v>72630</v>
      </c>
      <c r="Z137" s="198">
        <f>AA736*'domanda mensile 5F0305'!$C$4</f>
        <v>0</v>
      </c>
      <c r="AA137" s="198">
        <v>0</v>
      </c>
      <c r="AB137" s="198">
        <v>0</v>
      </c>
      <c r="AC137" s="198" t="s">
        <v>254</v>
      </c>
      <c r="AD137" s="198">
        <v>0</v>
      </c>
      <c r="AE137" s="198">
        <f t="shared" si="94"/>
        <v>5000</v>
      </c>
      <c r="AF137" s="198">
        <f t="shared" si="95"/>
        <v>50505</v>
      </c>
      <c r="AG137" s="217">
        <f t="shared" si="96"/>
        <v>45505</v>
      </c>
      <c r="AH137" s="243">
        <f t="shared" si="97"/>
        <v>15957</v>
      </c>
      <c r="AK137" s="143">
        <f t="shared" si="98"/>
        <v>12648</v>
      </c>
      <c r="AL137" s="141">
        <f t="shared" si="108"/>
        <v>7979</v>
      </c>
      <c r="AM137" s="141">
        <f t="shared" si="99"/>
        <v>7979</v>
      </c>
      <c r="AN137" s="141">
        <f t="shared" si="109"/>
        <v>15957</v>
      </c>
      <c r="AO137" s="141">
        <f t="shared" si="100"/>
        <v>20957</v>
      </c>
      <c r="AP137" s="141">
        <f t="shared" si="110"/>
        <v>45505</v>
      </c>
      <c r="AQ137" s="141">
        <f t="shared" si="111"/>
        <v>50505</v>
      </c>
      <c r="AR137" s="222">
        <f t="shared" si="112"/>
        <v>0.79263019364542209</v>
      </c>
      <c r="AS137" s="4"/>
      <c r="AT137" s="327"/>
      <c r="AU137" s="327"/>
      <c r="AV137" s="256">
        <f t="shared" si="113"/>
        <v>12648</v>
      </c>
      <c r="AW137" s="339"/>
      <c r="AX137" s="331"/>
      <c r="AY137" s="347"/>
      <c r="AZ137" s="360"/>
      <c r="BA137" s="347"/>
      <c r="BB137" s="347"/>
      <c r="BC137" s="356"/>
      <c r="BG137" s="259">
        <f>AVERAGE(AY125:AY239)</f>
        <v>3372</v>
      </c>
      <c r="BH137" s="259">
        <f>AVERAGE(BC125:BC239)</f>
        <v>168.63</v>
      </c>
      <c r="BI137" s="326">
        <f>AVERAGE(AZ125:AZ239)</f>
        <v>-0.76768488264756873</v>
      </c>
    </row>
    <row r="138" spans="2:61" ht="18.75" x14ac:dyDescent="0.3">
      <c r="B138" s="190" t="s">
        <v>13</v>
      </c>
      <c r="C138" s="197" t="s">
        <v>209</v>
      </c>
      <c r="F138" s="242">
        <v>14</v>
      </c>
      <c r="G138" s="198">
        <v>3</v>
      </c>
      <c r="H138" s="166" t="s">
        <v>176</v>
      </c>
      <c r="I138" s="214">
        <f>ADU!X17*2</f>
        <v>408.10000000000014</v>
      </c>
      <c r="J138" s="214">
        <f t="shared" si="87"/>
        <v>9183</v>
      </c>
      <c r="K138" s="198">
        <f t="shared" si="101"/>
        <v>50000</v>
      </c>
      <c r="L138" s="198">
        <v>0</v>
      </c>
      <c r="M138" s="198">
        <f t="shared" si="102"/>
        <v>5000</v>
      </c>
      <c r="N138" s="198">
        <f t="shared" si="88"/>
        <v>30608</v>
      </c>
      <c r="O138" s="198">
        <f t="shared" si="89"/>
        <v>9183</v>
      </c>
      <c r="P138" s="198">
        <f t="shared" si="103"/>
        <v>7347</v>
      </c>
      <c r="Q138" s="198">
        <f t="shared" si="104"/>
        <v>16530</v>
      </c>
      <c r="R138" s="198">
        <f t="shared" si="90"/>
        <v>8265</v>
      </c>
      <c r="S138" s="198">
        <f t="shared" si="91"/>
        <v>9183</v>
      </c>
      <c r="T138" s="198">
        <f t="shared" si="92"/>
        <v>1224.3000000000004</v>
      </c>
      <c r="U138" s="218">
        <f t="shared" si="93"/>
        <v>1.389351336836856</v>
      </c>
      <c r="V138" s="141">
        <f t="shared" si="105"/>
        <v>12648</v>
      </c>
      <c r="W138" s="141">
        <f t="shared" si="106"/>
        <v>60000</v>
      </c>
      <c r="X138" s="166">
        <f>ROUNDUP(('LT + Q.D.'!Y149),0)</f>
        <v>210</v>
      </c>
      <c r="Y138" s="171">
        <f t="shared" si="107"/>
        <v>72438</v>
      </c>
      <c r="Z138" s="198">
        <f>AA737*'domanda mensile 5F0305'!$C$4</f>
        <v>0</v>
      </c>
      <c r="AA138" s="198">
        <v>0</v>
      </c>
      <c r="AB138" s="198">
        <v>0</v>
      </c>
      <c r="AC138" s="198" t="s">
        <v>254</v>
      </c>
      <c r="AD138" s="198">
        <v>0</v>
      </c>
      <c r="AE138" s="198">
        <f t="shared" si="94"/>
        <v>0</v>
      </c>
      <c r="AF138" s="198">
        <f t="shared" si="95"/>
        <v>52138</v>
      </c>
      <c r="AG138" s="217">
        <f t="shared" si="96"/>
        <v>47138</v>
      </c>
      <c r="AH138" s="243">
        <f t="shared" si="97"/>
        <v>16530</v>
      </c>
      <c r="AK138" s="143">
        <f t="shared" si="98"/>
        <v>12648</v>
      </c>
      <c r="AL138" s="141">
        <f t="shared" si="108"/>
        <v>8265</v>
      </c>
      <c r="AM138" s="141">
        <f t="shared" si="99"/>
        <v>8265</v>
      </c>
      <c r="AN138" s="141">
        <f t="shared" si="109"/>
        <v>16530</v>
      </c>
      <c r="AO138" s="141">
        <f t="shared" si="100"/>
        <v>21530</v>
      </c>
      <c r="AP138" s="141">
        <f t="shared" si="110"/>
        <v>47138</v>
      </c>
      <c r="AQ138" s="141">
        <f t="shared" si="111"/>
        <v>52138</v>
      </c>
      <c r="AR138" s="222">
        <f t="shared" si="112"/>
        <v>0.76515426497277672</v>
      </c>
      <c r="AS138" s="4"/>
      <c r="AT138" s="327"/>
      <c r="AU138" s="327"/>
      <c r="AV138" s="256">
        <f t="shared" si="113"/>
        <v>12648</v>
      </c>
      <c r="AW138" s="339"/>
      <c r="AX138" s="331"/>
      <c r="AY138" s="347"/>
      <c r="AZ138" s="360"/>
      <c r="BA138" s="347"/>
      <c r="BB138" s="347"/>
      <c r="BC138" s="356"/>
    </row>
    <row r="139" spans="2:61" ht="18.75" x14ac:dyDescent="0.3">
      <c r="B139" s="190" t="s">
        <v>247</v>
      </c>
      <c r="C139" s="193">
        <f>Q125+M125</f>
        <v>14148</v>
      </c>
      <c r="F139" s="242">
        <v>15</v>
      </c>
      <c r="G139" s="198">
        <v>3</v>
      </c>
      <c r="H139" s="166" t="s">
        <v>177</v>
      </c>
      <c r="I139" s="214">
        <f>ADU!X18*2</f>
        <v>403.09444444444455</v>
      </c>
      <c r="J139" s="214">
        <f t="shared" si="87"/>
        <v>9070</v>
      </c>
      <c r="K139" s="198">
        <f t="shared" si="101"/>
        <v>50000</v>
      </c>
      <c r="L139" s="198">
        <v>0</v>
      </c>
      <c r="M139" s="198">
        <f t="shared" si="102"/>
        <v>5000</v>
      </c>
      <c r="N139" s="198">
        <f t="shared" si="88"/>
        <v>30233</v>
      </c>
      <c r="O139" s="198">
        <f t="shared" si="89"/>
        <v>9070</v>
      </c>
      <c r="P139" s="198">
        <f t="shared" si="103"/>
        <v>7256</v>
      </c>
      <c r="Q139" s="198">
        <f t="shared" si="104"/>
        <v>16326</v>
      </c>
      <c r="R139" s="198">
        <f t="shared" si="90"/>
        <v>8163</v>
      </c>
      <c r="S139" s="198">
        <f t="shared" si="91"/>
        <v>9070</v>
      </c>
      <c r="T139" s="198">
        <f t="shared" si="92"/>
        <v>1209.2833333333338</v>
      </c>
      <c r="U139" s="218">
        <f t="shared" si="93"/>
        <v>1.4049535483620705</v>
      </c>
      <c r="V139" s="141">
        <f t="shared" si="105"/>
        <v>12648</v>
      </c>
      <c r="W139" s="141">
        <f t="shared" si="106"/>
        <v>60000</v>
      </c>
      <c r="X139" s="166">
        <f>ROUNDUP(('LT + Q.D.'!Y150),0)</f>
        <v>210</v>
      </c>
      <c r="Y139" s="171">
        <f t="shared" si="107"/>
        <v>72438</v>
      </c>
      <c r="Z139" s="198">
        <f>AA738*'domanda mensile 5F0305'!$C$4</f>
        <v>0</v>
      </c>
      <c r="AA139" s="198">
        <v>0</v>
      </c>
      <c r="AB139" s="198">
        <v>0</v>
      </c>
      <c r="AC139" s="198" t="s">
        <v>254</v>
      </c>
      <c r="AD139" s="198">
        <v>0</v>
      </c>
      <c r="AE139" s="198">
        <f t="shared" si="94"/>
        <v>0</v>
      </c>
      <c r="AF139" s="198">
        <f t="shared" si="95"/>
        <v>51559</v>
      </c>
      <c r="AG139" s="217">
        <f t="shared" si="96"/>
        <v>46559</v>
      </c>
      <c r="AH139" s="243">
        <f t="shared" si="97"/>
        <v>16326</v>
      </c>
      <c r="AK139" s="143">
        <f t="shared" si="98"/>
        <v>12648</v>
      </c>
      <c r="AL139" s="141">
        <f t="shared" si="108"/>
        <v>8163</v>
      </c>
      <c r="AM139" s="141">
        <f t="shared" si="99"/>
        <v>8163</v>
      </c>
      <c r="AN139" s="141">
        <f t="shared" si="109"/>
        <v>16326</v>
      </c>
      <c r="AO139" s="141">
        <f t="shared" si="100"/>
        <v>21326</v>
      </c>
      <c r="AP139" s="141">
        <f t="shared" si="110"/>
        <v>46559</v>
      </c>
      <c r="AQ139" s="141">
        <f t="shared" si="111"/>
        <v>51559</v>
      </c>
      <c r="AR139" s="222">
        <f t="shared" si="112"/>
        <v>0.77471517824329295</v>
      </c>
      <c r="AS139" s="4"/>
      <c r="AT139" s="327"/>
      <c r="AU139" s="327"/>
      <c r="AV139" s="256">
        <f t="shared" si="113"/>
        <v>12648</v>
      </c>
      <c r="AW139" s="339"/>
      <c r="AX139" s="331"/>
      <c r="AY139" s="347"/>
      <c r="AZ139" s="360"/>
      <c r="BA139" s="347"/>
      <c r="BB139" s="347"/>
      <c r="BC139" s="356"/>
    </row>
    <row r="140" spans="2:61" ht="18.75" x14ac:dyDescent="0.3">
      <c r="B140" s="192" t="s">
        <v>246</v>
      </c>
      <c r="C140" s="193">
        <f>SUM(AE125:AE200)</f>
        <v>10000</v>
      </c>
      <c r="F140" s="242">
        <v>16</v>
      </c>
      <c r="G140" s="198">
        <v>4</v>
      </c>
      <c r="H140" s="166" t="s">
        <v>158</v>
      </c>
      <c r="I140" s="214">
        <f>ADU!X19*2</f>
        <v>398.08888888888902</v>
      </c>
      <c r="J140" s="214">
        <f t="shared" si="87"/>
        <v>8957</v>
      </c>
      <c r="K140" s="198">
        <f t="shared" si="101"/>
        <v>50000</v>
      </c>
      <c r="L140" s="198">
        <v>0</v>
      </c>
      <c r="M140" s="198">
        <f t="shared" si="102"/>
        <v>5000</v>
      </c>
      <c r="N140" s="198">
        <f t="shared" si="88"/>
        <v>29857</v>
      </c>
      <c r="O140" s="198">
        <f t="shared" si="89"/>
        <v>8957</v>
      </c>
      <c r="P140" s="198">
        <f t="shared" si="103"/>
        <v>7166</v>
      </c>
      <c r="Q140" s="198">
        <f t="shared" si="104"/>
        <v>16123</v>
      </c>
      <c r="R140" s="198">
        <f t="shared" si="90"/>
        <v>8061.5</v>
      </c>
      <c r="S140" s="198">
        <f t="shared" si="91"/>
        <v>8957</v>
      </c>
      <c r="T140" s="198">
        <f t="shared" si="92"/>
        <v>1194.2666666666671</v>
      </c>
      <c r="U140" s="218">
        <f t="shared" si="93"/>
        <v>1.4209101608473911</v>
      </c>
      <c r="V140" s="141">
        <f t="shared" si="105"/>
        <v>12648</v>
      </c>
      <c r="W140" s="141">
        <f t="shared" si="106"/>
        <v>60000</v>
      </c>
      <c r="X140" s="166">
        <f>ROUNDUP(('LT + Q.D.'!Y151),0)</f>
        <v>210</v>
      </c>
      <c r="Y140" s="171">
        <f t="shared" si="107"/>
        <v>72438</v>
      </c>
      <c r="Z140" s="198">
        <f>AA739*'domanda mensile 5F0305'!$C$4</f>
        <v>0</v>
      </c>
      <c r="AA140" s="198">
        <v>0</v>
      </c>
      <c r="AB140" s="198">
        <v>0</v>
      </c>
      <c r="AC140" s="198" t="s">
        <v>254</v>
      </c>
      <c r="AD140" s="198">
        <v>0</v>
      </c>
      <c r="AE140" s="198">
        <f t="shared" si="94"/>
        <v>0</v>
      </c>
      <c r="AF140" s="198">
        <f t="shared" si="95"/>
        <v>50980</v>
      </c>
      <c r="AG140" s="217">
        <f t="shared" si="96"/>
        <v>45980</v>
      </c>
      <c r="AH140" s="243">
        <f t="shared" si="97"/>
        <v>16123</v>
      </c>
      <c r="AK140" s="143">
        <f t="shared" si="98"/>
        <v>12648</v>
      </c>
      <c r="AL140" s="141">
        <f t="shared" si="108"/>
        <v>8062</v>
      </c>
      <c r="AM140" s="141">
        <f t="shared" si="99"/>
        <v>8062</v>
      </c>
      <c r="AN140" s="141">
        <f t="shared" si="109"/>
        <v>16123</v>
      </c>
      <c r="AO140" s="141">
        <f t="shared" si="100"/>
        <v>21123</v>
      </c>
      <c r="AP140" s="141">
        <f t="shared" si="110"/>
        <v>45980</v>
      </c>
      <c r="AQ140" s="141">
        <f t="shared" si="111"/>
        <v>50980</v>
      </c>
      <c r="AR140" s="222">
        <f t="shared" si="112"/>
        <v>0.78446939155244066</v>
      </c>
      <c r="AS140" s="4"/>
      <c r="AT140" s="327"/>
      <c r="AU140" s="327"/>
      <c r="AV140" s="256">
        <f t="shared" si="113"/>
        <v>12648</v>
      </c>
      <c r="AW140" s="339"/>
      <c r="AX140" s="331"/>
      <c r="AY140" s="347"/>
      <c r="AZ140" s="360"/>
      <c r="BA140" s="347"/>
      <c r="BB140" s="347"/>
      <c r="BC140" s="356"/>
    </row>
    <row r="141" spans="2:61" ht="18.75" x14ac:dyDescent="0.3">
      <c r="B141" s="190" t="s">
        <v>245</v>
      </c>
      <c r="C141" s="199" t="s">
        <v>264</v>
      </c>
      <c r="F141" s="242">
        <v>17</v>
      </c>
      <c r="G141" s="198">
        <v>4</v>
      </c>
      <c r="H141" s="166" t="s">
        <v>159</v>
      </c>
      <c r="I141" s="214">
        <f>ADU!X20*2</f>
        <v>391.63787878787889</v>
      </c>
      <c r="J141" s="214">
        <f t="shared" si="87"/>
        <v>8812</v>
      </c>
      <c r="K141" s="198">
        <f t="shared" si="101"/>
        <v>50000</v>
      </c>
      <c r="L141" s="198">
        <v>0</v>
      </c>
      <c r="M141" s="198">
        <f t="shared" si="102"/>
        <v>5000</v>
      </c>
      <c r="N141" s="198">
        <f t="shared" si="88"/>
        <v>29373</v>
      </c>
      <c r="O141" s="198">
        <f t="shared" si="89"/>
        <v>8812</v>
      </c>
      <c r="P141" s="198">
        <f t="shared" si="103"/>
        <v>7050</v>
      </c>
      <c r="Q141" s="198">
        <f t="shared" si="104"/>
        <v>15862</v>
      </c>
      <c r="R141" s="198">
        <f t="shared" si="90"/>
        <v>7931</v>
      </c>
      <c r="S141" s="198">
        <f t="shared" si="91"/>
        <v>8812</v>
      </c>
      <c r="T141" s="198">
        <f t="shared" si="92"/>
        <v>1174.9136363636367</v>
      </c>
      <c r="U141" s="218">
        <f t="shared" si="93"/>
        <v>1.4419826813974321</v>
      </c>
      <c r="V141" s="141">
        <f t="shared" si="105"/>
        <v>12648</v>
      </c>
      <c r="W141" s="141">
        <f t="shared" si="106"/>
        <v>60000</v>
      </c>
      <c r="X141" s="166">
        <f>ROUNDUP(('LT + Q.D.'!Y152),0)</f>
        <v>210</v>
      </c>
      <c r="Y141" s="171">
        <f t="shared" si="107"/>
        <v>72438</v>
      </c>
      <c r="Z141" s="198">
        <f>AA740*'domanda mensile 5F0305'!$C$4</f>
        <v>0</v>
      </c>
      <c r="AA141" s="198">
        <v>0</v>
      </c>
      <c r="AB141" s="198">
        <v>0</v>
      </c>
      <c r="AC141" s="198" t="s">
        <v>254</v>
      </c>
      <c r="AD141" s="198">
        <v>0</v>
      </c>
      <c r="AE141" s="198">
        <f t="shared" si="94"/>
        <v>0</v>
      </c>
      <c r="AF141" s="198">
        <f t="shared" si="95"/>
        <v>50235</v>
      </c>
      <c r="AG141" s="217">
        <f t="shared" si="96"/>
        <v>45235</v>
      </c>
      <c r="AH141" s="243">
        <f t="shared" si="97"/>
        <v>15862</v>
      </c>
      <c r="AK141" s="143">
        <f t="shared" si="98"/>
        <v>12648</v>
      </c>
      <c r="AL141" s="141">
        <f t="shared" si="108"/>
        <v>7931</v>
      </c>
      <c r="AM141" s="141">
        <f t="shared" si="99"/>
        <v>7931</v>
      </c>
      <c r="AN141" s="141">
        <f t="shared" si="109"/>
        <v>15862</v>
      </c>
      <c r="AO141" s="141">
        <f t="shared" si="100"/>
        <v>20862</v>
      </c>
      <c r="AP141" s="141">
        <f t="shared" si="110"/>
        <v>45235</v>
      </c>
      <c r="AQ141" s="141">
        <f t="shared" si="111"/>
        <v>50235</v>
      </c>
      <c r="AR141" s="222">
        <f t="shared" si="112"/>
        <v>0.79737737990165169</v>
      </c>
      <c r="AS141" s="4"/>
      <c r="AT141" s="327"/>
      <c r="AU141" s="327"/>
      <c r="AV141" s="256">
        <f t="shared" si="113"/>
        <v>12648</v>
      </c>
      <c r="AW141" s="339"/>
      <c r="AX141" s="331"/>
      <c r="AY141" s="347"/>
      <c r="AZ141" s="360"/>
      <c r="BA141" s="347"/>
      <c r="BB141" s="347"/>
      <c r="BC141" s="356"/>
    </row>
    <row r="142" spans="2:61" ht="19.5" thickBot="1" x14ac:dyDescent="0.35">
      <c r="B142" s="200" t="s">
        <v>291</v>
      </c>
      <c r="C142" s="201">
        <f>'Stock analysis'!N10</f>
        <v>0.05</v>
      </c>
      <c r="F142" s="242">
        <v>18</v>
      </c>
      <c r="G142" s="198">
        <v>4</v>
      </c>
      <c r="H142" s="166" t="s">
        <v>160</v>
      </c>
      <c r="I142" s="214">
        <f>ADU!X21*2</f>
        <v>385.18686868686876</v>
      </c>
      <c r="J142" s="214">
        <f t="shared" si="87"/>
        <v>8667</v>
      </c>
      <c r="K142" s="198">
        <f t="shared" si="101"/>
        <v>50000</v>
      </c>
      <c r="L142" s="198">
        <v>0</v>
      </c>
      <c r="M142" s="198">
        <f t="shared" si="102"/>
        <v>5000</v>
      </c>
      <c r="N142" s="198">
        <f t="shared" si="88"/>
        <v>28890</v>
      </c>
      <c r="O142" s="198">
        <f t="shared" si="89"/>
        <v>8667</v>
      </c>
      <c r="P142" s="198">
        <f t="shared" si="103"/>
        <v>6934</v>
      </c>
      <c r="Q142" s="198">
        <f t="shared" si="104"/>
        <v>15601</v>
      </c>
      <c r="R142" s="198">
        <f t="shared" si="90"/>
        <v>7800.5</v>
      </c>
      <c r="S142" s="198">
        <f t="shared" si="91"/>
        <v>8667</v>
      </c>
      <c r="T142" s="198">
        <f t="shared" si="92"/>
        <v>1155.5606060606062</v>
      </c>
      <c r="U142" s="218">
        <f t="shared" si="93"/>
        <v>1.4636600594047402</v>
      </c>
      <c r="V142" s="141">
        <f t="shared" si="105"/>
        <v>12648</v>
      </c>
      <c r="W142" s="141">
        <f t="shared" si="106"/>
        <v>60000</v>
      </c>
      <c r="X142" s="166">
        <f>ROUNDUP(('LT + Q.D.'!Y153),0)</f>
        <v>210</v>
      </c>
      <c r="Y142" s="171">
        <f t="shared" si="107"/>
        <v>72438</v>
      </c>
      <c r="Z142" s="198">
        <f>AA741*'domanda mensile 5F0305'!$C$4</f>
        <v>0</v>
      </c>
      <c r="AA142" s="198">
        <v>0</v>
      </c>
      <c r="AB142" s="198">
        <v>0</v>
      </c>
      <c r="AC142" s="198" t="s">
        <v>254</v>
      </c>
      <c r="AD142" s="198">
        <v>0</v>
      </c>
      <c r="AE142" s="198">
        <f t="shared" si="94"/>
        <v>0</v>
      </c>
      <c r="AF142" s="198">
        <f t="shared" si="95"/>
        <v>49491</v>
      </c>
      <c r="AG142" s="217">
        <f t="shared" si="96"/>
        <v>44491</v>
      </c>
      <c r="AH142" s="243">
        <f t="shared" si="97"/>
        <v>15601</v>
      </c>
      <c r="AK142" s="143">
        <f t="shared" si="98"/>
        <v>12648</v>
      </c>
      <c r="AL142" s="141">
        <f t="shared" si="108"/>
        <v>7801</v>
      </c>
      <c r="AM142" s="141">
        <f t="shared" si="99"/>
        <v>7801</v>
      </c>
      <c r="AN142" s="141">
        <f t="shared" si="109"/>
        <v>15601</v>
      </c>
      <c r="AO142" s="141">
        <f t="shared" si="100"/>
        <v>20601</v>
      </c>
      <c r="AP142" s="141">
        <f t="shared" si="110"/>
        <v>44491</v>
      </c>
      <c r="AQ142" s="141">
        <f t="shared" si="111"/>
        <v>49491</v>
      </c>
      <c r="AR142" s="222">
        <f t="shared" si="112"/>
        <v>0.81071726171399272</v>
      </c>
      <c r="AS142" s="4"/>
      <c r="AT142" s="327"/>
      <c r="AU142" s="327"/>
      <c r="AV142" s="256">
        <f t="shared" si="113"/>
        <v>12648</v>
      </c>
      <c r="AW142" s="339"/>
      <c r="AX142" s="331"/>
      <c r="AY142" s="347"/>
      <c r="AZ142" s="360"/>
      <c r="BA142" s="347"/>
      <c r="BB142" s="347"/>
      <c r="BC142" s="356"/>
    </row>
    <row r="143" spans="2:61" ht="18.75" x14ac:dyDescent="0.3">
      <c r="F143" s="242">
        <v>19</v>
      </c>
      <c r="G143" s="198">
        <v>4</v>
      </c>
      <c r="H143" s="166" t="s">
        <v>161</v>
      </c>
      <c r="I143" s="214">
        <f>ADU!X22*2</f>
        <v>378.73585858585864</v>
      </c>
      <c r="J143" s="214">
        <f t="shared" si="87"/>
        <v>8522</v>
      </c>
      <c r="K143" s="198">
        <f t="shared" si="101"/>
        <v>50000</v>
      </c>
      <c r="L143" s="198">
        <v>0</v>
      </c>
      <c r="M143" s="198">
        <f t="shared" si="102"/>
        <v>5000</v>
      </c>
      <c r="N143" s="198">
        <f t="shared" si="88"/>
        <v>28406</v>
      </c>
      <c r="O143" s="198">
        <f t="shared" si="89"/>
        <v>8522</v>
      </c>
      <c r="P143" s="198">
        <f t="shared" si="103"/>
        <v>6818</v>
      </c>
      <c r="Q143" s="198">
        <f t="shared" si="104"/>
        <v>15340</v>
      </c>
      <c r="R143" s="198">
        <f t="shared" si="90"/>
        <v>7670</v>
      </c>
      <c r="S143" s="198">
        <f t="shared" si="91"/>
        <v>8522</v>
      </c>
      <c r="T143" s="198">
        <f t="shared" si="92"/>
        <v>1136.2075757575758</v>
      </c>
      <c r="U143" s="219">
        <f t="shared" si="93"/>
        <v>1.4860296229434209</v>
      </c>
      <c r="V143" s="216">
        <f t="shared" si="105"/>
        <v>12648</v>
      </c>
      <c r="W143" s="216">
        <f t="shared" si="106"/>
        <v>60000</v>
      </c>
      <c r="X143" s="166">
        <f>ROUNDUP(('LT + Q.D.'!Y154),0)</f>
        <v>210</v>
      </c>
      <c r="Y143" s="220">
        <f t="shared" si="107"/>
        <v>72438</v>
      </c>
      <c r="Z143" s="198">
        <f>AA742*'domanda mensile 5F0305'!$C$4</f>
        <v>0</v>
      </c>
      <c r="AA143" s="198">
        <v>0</v>
      </c>
      <c r="AB143" s="198">
        <v>0</v>
      </c>
      <c r="AC143" s="198" t="s">
        <v>254</v>
      </c>
      <c r="AD143" s="198">
        <v>0</v>
      </c>
      <c r="AE143" s="198">
        <f t="shared" si="94"/>
        <v>0</v>
      </c>
      <c r="AF143" s="198">
        <f t="shared" si="95"/>
        <v>48746</v>
      </c>
      <c r="AG143" s="217">
        <f t="shared" si="96"/>
        <v>43746</v>
      </c>
      <c r="AH143" s="243">
        <f t="shared" si="97"/>
        <v>15340</v>
      </c>
      <c r="AK143" s="143">
        <f t="shared" si="98"/>
        <v>12648</v>
      </c>
      <c r="AL143" s="141">
        <f t="shared" si="108"/>
        <v>7670</v>
      </c>
      <c r="AM143" s="141">
        <f t="shared" si="99"/>
        <v>7670</v>
      </c>
      <c r="AN143" s="141">
        <f t="shared" si="109"/>
        <v>15340</v>
      </c>
      <c r="AO143" s="141">
        <f t="shared" si="100"/>
        <v>20340</v>
      </c>
      <c r="AP143" s="141">
        <f t="shared" si="110"/>
        <v>43746</v>
      </c>
      <c r="AQ143" s="141">
        <f t="shared" si="111"/>
        <v>48746</v>
      </c>
      <c r="AR143" s="222">
        <f t="shared" si="112"/>
        <v>0.82451108213820079</v>
      </c>
      <c r="AS143" s="4"/>
      <c r="AT143" s="327"/>
      <c r="AU143" s="327"/>
      <c r="AV143" s="256">
        <f t="shared" si="113"/>
        <v>12648</v>
      </c>
      <c r="AW143" s="339"/>
      <c r="AX143" s="331"/>
      <c r="AY143" s="347"/>
      <c r="AZ143" s="360"/>
      <c r="BA143" s="347"/>
      <c r="BB143" s="347"/>
      <c r="BC143" s="356"/>
    </row>
    <row r="144" spans="2:61" ht="18.75" x14ac:dyDescent="0.3">
      <c r="F144" s="242">
        <v>20</v>
      </c>
      <c r="G144" s="198">
        <v>4</v>
      </c>
      <c r="H144" s="166" t="s">
        <v>162</v>
      </c>
      <c r="I144" s="214">
        <f>ADU!X23*2</f>
        <v>372.28484848484857</v>
      </c>
      <c r="J144" s="214">
        <f t="shared" si="87"/>
        <v>8377</v>
      </c>
      <c r="K144" s="198">
        <f t="shared" si="101"/>
        <v>50000</v>
      </c>
      <c r="L144" s="198">
        <v>0</v>
      </c>
      <c r="M144" s="198">
        <f t="shared" si="102"/>
        <v>5000</v>
      </c>
      <c r="N144" s="198">
        <f t="shared" si="88"/>
        <v>27922</v>
      </c>
      <c r="O144" s="198">
        <f t="shared" si="89"/>
        <v>8377</v>
      </c>
      <c r="P144" s="198">
        <f t="shared" si="103"/>
        <v>6702</v>
      </c>
      <c r="Q144" s="198">
        <f t="shared" si="104"/>
        <v>15079</v>
      </c>
      <c r="R144" s="198">
        <f t="shared" si="90"/>
        <v>7539.5</v>
      </c>
      <c r="S144" s="198">
        <f t="shared" si="91"/>
        <v>8377</v>
      </c>
      <c r="T144" s="198">
        <f t="shared" si="92"/>
        <v>1116.8545454545456</v>
      </c>
      <c r="U144" s="219">
        <f t="shared" si="93"/>
        <v>1.5090935605508218</v>
      </c>
      <c r="V144" s="216">
        <f t="shared" si="105"/>
        <v>12648</v>
      </c>
      <c r="W144" s="216">
        <f t="shared" si="106"/>
        <v>60000</v>
      </c>
      <c r="X144" s="166">
        <f>ROUNDUP(('LT + Q.D.'!Y155),0)</f>
        <v>210</v>
      </c>
      <c r="Y144" s="220">
        <f t="shared" si="107"/>
        <v>72438</v>
      </c>
      <c r="Z144" s="198">
        <f>AA743*'domanda mensile 5F0305'!$C$4</f>
        <v>0</v>
      </c>
      <c r="AA144" s="198">
        <v>0</v>
      </c>
      <c r="AB144" s="198">
        <v>0</v>
      </c>
      <c r="AC144" s="198" t="s">
        <v>254</v>
      </c>
      <c r="AD144" s="198">
        <v>0</v>
      </c>
      <c r="AE144" s="198">
        <f t="shared" si="94"/>
        <v>0</v>
      </c>
      <c r="AF144" s="198">
        <f t="shared" si="95"/>
        <v>48001</v>
      </c>
      <c r="AG144" s="217">
        <f t="shared" si="96"/>
        <v>43001</v>
      </c>
      <c r="AH144" s="243">
        <f t="shared" si="97"/>
        <v>15079</v>
      </c>
      <c r="AK144" s="143">
        <f t="shared" si="98"/>
        <v>12648</v>
      </c>
      <c r="AL144" s="141">
        <f t="shared" si="108"/>
        <v>7540</v>
      </c>
      <c r="AM144" s="141">
        <f t="shared" si="99"/>
        <v>7540</v>
      </c>
      <c r="AN144" s="141">
        <f t="shared" si="109"/>
        <v>15079</v>
      </c>
      <c r="AO144" s="141">
        <f t="shared" si="100"/>
        <v>20079</v>
      </c>
      <c r="AP144" s="141">
        <f t="shared" si="110"/>
        <v>43001</v>
      </c>
      <c r="AQ144" s="141">
        <f t="shared" si="111"/>
        <v>48001</v>
      </c>
      <c r="AR144" s="222">
        <f t="shared" si="112"/>
        <v>0.83878241262683206</v>
      </c>
      <c r="AS144" s="4"/>
      <c r="AT144" s="327"/>
      <c r="AU144" s="327"/>
      <c r="AV144" s="256">
        <f t="shared" si="113"/>
        <v>12648</v>
      </c>
      <c r="AW144" s="339"/>
      <c r="AX144" s="332"/>
      <c r="AY144" s="347"/>
      <c r="AZ144" s="360"/>
      <c r="BA144" s="347"/>
      <c r="BB144" s="347"/>
      <c r="BC144" s="356"/>
    </row>
    <row r="145" spans="6:55" ht="18.75" x14ac:dyDescent="0.3">
      <c r="F145" s="242">
        <v>21</v>
      </c>
      <c r="G145" s="198">
        <v>5</v>
      </c>
      <c r="H145" s="166" t="s">
        <v>40</v>
      </c>
      <c r="I145" s="214">
        <f>ADU!X24*2</f>
        <v>365.83383838383844</v>
      </c>
      <c r="J145" s="214">
        <f t="shared" si="87"/>
        <v>8232</v>
      </c>
      <c r="K145" s="198">
        <f t="shared" si="101"/>
        <v>50000</v>
      </c>
      <c r="L145" s="198">
        <v>0</v>
      </c>
      <c r="M145" s="198">
        <f t="shared" si="102"/>
        <v>5000</v>
      </c>
      <c r="N145" s="198">
        <f t="shared" si="88"/>
        <v>27438</v>
      </c>
      <c r="O145" s="198">
        <f t="shared" si="89"/>
        <v>8232</v>
      </c>
      <c r="P145" s="198">
        <f t="shared" si="103"/>
        <v>6586</v>
      </c>
      <c r="Q145" s="198">
        <f t="shared" si="104"/>
        <v>14818</v>
      </c>
      <c r="R145" s="198">
        <f t="shared" si="90"/>
        <v>7409</v>
      </c>
      <c r="S145" s="198">
        <f t="shared" si="91"/>
        <v>8232</v>
      </c>
      <c r="T145" s="198">
        <f t="shared" si="92"/>
        <v>1097.5015151515154</v>
      </c>
      <c r="U145" s="219">
        <f t="shared" si="93"/>
        <v>1.5328847130523109</v>
      </c>
      <c r="V145" s="216">
        <f t="shared" si="105"/>
        <v>12648</v>
      </c>
      <c r="W145" s="216">
        <f t="shared" si="106"/>
        <v>60000</v>
      </c>
      <c r="X145" s="166">
        <f>ROUNDUP(('LT + Q.D.'!Y156),0)</f>
        <v>210</v>
      </c>
      <c r="Y145" s="220">
        <f t="shared" si="107"/>
        <v>72438</v>
      </c>
      <c r="Z145" s="198">
        <f>AA744*'domanda mensile 5F0305'!$C$4</f>
        <v>0</v>
      </c>
      <c r="AA145" s="198">
        <v>0</v>
      </c>
      <c r="AB145" s="198">
        <v>0</v>
      </c>
      <c r="AC145" s="198" t="s">
        <v>254</v>
      </c>
      <c r="AD145" s="198">
        <v>0</v>
      </c>
      <c r="AE145" s="198">
        <f t="shared" si="94"/>
        <v>0</v>
      </c>
      <c r="AF145" s="198">
        <f t="shared" si="95"/>
        <v>47256</v>
      </c>
      <c r="AG145" s="217">
        <f t="shared" si="96"/>
        <v>42256</v>
      </c>
      <c r="AH145" s="243">
        <f t="shared" si="97"/>
        <v>14818</v>
      </c>
      <c r="AK145" s="143">
        <f t="shared" si="98"/>
        <v>12648</v>
      </c>
      <c r="AL145" s="141">
        <f t="shared" si="108"/>
        <v>7409</v>
      </c>
      <c r="AM145" s="141">
        <f t="shared" si="99"/>
        <v>7409</v>
      </c>
      <c r="AN145" s="141">
        <f t="shared" si="109"/>
        <v>14818</v>
      </c>
      <c r="AO145" s="141">
        <f t="shared" si="100"/>
        <v>19818</v>
      </c>
      <c r="AP145" s="141">
        <f t="shared" si="110"/>
        <v>42256</v>
      </c>
      <c r="AQ145" s="141">
        <f t="shared" si="111"/>
        <v>47256</v>
      </c>
      <c r="AR145" s="222">
        <f t="shared" si="112"/>
        <v>0.85355648535564854</v>
      </c>
      <c r="AS145" s="4"/>
      <c r="AT145" s="327"/>
      <c r="AU145" s="327"/>
      <c r="AV145" s="256">
        <f t="shared" si="113"/>
        <v>12648</v>
      </c>
      <c r="AW145" s="339">
        <f>AVERAGE(AV145:AV164)</f>
        <v>10773</v>
      </c>
      <c r="AX145" s="333">
        <f>ROUNDUP(('Stock analysis'!D10),0)</f>
        <v>30695</v>
      </c>
      <c r="AY145" s="348">
        <f>AW145-AX145</f>
        <v>-19922</v>
      </c>
      <c r="AZ145" s="360">
        <f>AY145/AW145</f>
        <v>-1.8492527615334633</v>
      </c>
      <c r="BA145" s="348">
        <f>AW145*'Stock analysis'!N10</f>
        <v>538.65</v>
      </c>
      <c r="BB145" s="347">
        <f>'Stock analysis'!E10</f>
        <v>1534.71</v>
      </c>
      <c r="BC145" s="357">
        <f>BA145-BB145</f>
        <v>-996.06000000000006</v>
      </c>
    </row>
    <row r="146" spans="6:55" ht="18.75" x14ac:dyDescent="0.3">
      <c r="F146" s="242">
        <v>22</v>
      </c>
      <c r="G146" s="198">
        <v>5</v>
      </c>
      <c r="H146" s="166" t="s">
        <v>41</v>
      </c>
      <c r="I146" s="214">
        <f>ADU!X25*2</f>
        <v>359.38282828282831</v>
      </c>
      <c r="J146" s="214">
        <f t="shared" si="87"/>
        <v>8087</v>
      </c>
      <c r="K146" s="198">
        <f t="shared" si="101"/>
        <v>50000</v>
      </c>
      <c r="L146" s="198">
        <v>0</v>
      </c>
      <c r="M146" s="198">
        <f t="shared" si="102"/>
        <v>5000</v>
      </c>
      <c r="N146" s="198">
        <f t="shared" si="88"/>
        <v>26954</v>
      </c>
      <c r="O146" s="198">
        <f t="shared" si="89"/>
        <v>8087</v>
      </c>
      <c r="P146" s="198">
        <f t="shared" si="103"/>
        <v>6470</v>
      </c>
      <c r="Q146" s="198">
        <f t="shared" si="104"/>
        <v>14557</v>
      </c>
      <c r="R146" s="198">
        <f t="shared" si="90"/>
        <v>7278.5</v>
      </c>
      <c r="S146" s="198">
        <f t="shared" si="91"/>
        <v>8087</v>
      </c>
      <c r="T146" s="198">
        <f t="shared" si="92"/>
        <v>1078.1484848484849</v>
      </c>
      <c r="U146" s="219">
        <f t="shared" si="93"/>
        <v>1.5574380254133431</v>
      </c>
      <c r="V146" s="216">
        <f t="shared" si="105"/>
        <v>12648</v>
      </c>
      <c r="W146" s="216">
        <f t="shared" si="106"/>
        <v>60000</v>
      </c>
      <c r="X146" s="166">
        <f>ROUNDUP(('LT + Q.D.'!Y157),0)</f>
        <v>210</v>
      </c>
      <c r="Y146" s="220">
        <f t="shared" si="107"/>
        <v>72438</v>
      </c>
      <c r="Z146" s="198">
        <f>AA745*'domanda mensile 5F0305'!$C$4</f>
        <v>0</v>
      </c>
      <c r="AA146" s="198">
        <v>0</v>
      </c>
      <c r="AB146" s="198">
        <v>0</v>
      </c>
      <c r="AC146" s="198" t="s">
        <v>254</v>
      </c>
      <c r="AD146" s="198">
        <v>0</v>
      </c>
      <c r="AE146" s="198">
        <f t="shared" si="94"/>
        <v>0</v>
      </c>
      <c r="AF146" s="198">
        <f t="shared" si="95"/>
        <v>46511</v>
      </c>
      <c r="AG146" s="217">
        <f t="shared" si="96"/>
        <v>41511</v>
      </c>
      <c r="AH146" s="243">
        <f t="shared" si="97"/>
        <v>14557</v>
      </c>
      <c r="AK146" s="143">
        <f t="shared" si="98"/>
        <v>12648</v>
      </c>
      <c r="AL146" s="141">
        <f t="shared" si="108"/>
        <v>7279</v>
      </c>
      <c r="AM146" s="141">
        <f t="shared" si="99"/>
        <v>7279</v>
      </c>
      <c r="AN146" s="141">
        <f t="shared" si="109"/>
        <v>14557</v>
      </c>
      <c r="AO146" s="141">
        <f t="shared" si="100"/>
        <v>19557</v>
      </c>
      <c r="AP146" s="141">
        <f t="shared" si="110"/>
        <v>41511</v>
      </c>
      <c r="AQ146" s="141">
        <f t="shared" si="111"/>
        <v>46511</v>
      </c>
      <c r="AR146" s="222">
        <f t="shared" si="112"/>
        <v>0.86886034210345542</v>
      </c>
      <c r="AS146" s="4"/>
      <c r="AT146" s="327"/>
      <c r="AU146" s="327"/>
      <c r="AV146" s="256">
        <f t="shared" si="113"/>
        <v>12648</v>
      </c>
      <c r="AW146" s="339"/>
      <c r="AX146" s="331"/>
      <c r="AY146" s="347"/>
      <c r="AZ146" s="360"/>
      <c r="BA146" s="347"/>
      <c r="BB146" s="347"/>
      <c r="BC146" s="356"/>
    </row>
    <row r="147" spans="6:55" ht="18.75" x14ac:dyDescent="0.3">
      <c r="F147" s="242">
        <v>23</v>
      </c>
      <c r="G147" s="198">
        <v>5</v>
      </c>
      <c r="H147" s="166" t="s">
        <v>42</v>
      </c>
      <c r="I147" s="214">
        <f>ADU!X26*2</f>
        <v>352.93181818181819</v>
      </c>
      <c r="J147" s="214">
        <f t="shared" si="87"/>
        <v>7941</v>
      </c>
      <c r="K147" s="198">
        <f t="shared" si="101"/>
        <v>50000</v>
      </c>
      <c r="L147" s="198">
        <v>0</v>
      </c>
      <c r="M147" s="198">
        <f t="shared" si="102"/>
        <v>5000</v>
      </c>
      <c r="N147" s="198">
        <f t="shared" si="88"/>
        <v>26470</v>
      </c>
      <c r="O147" s="198">
        <f t="shared" si="89"/>
        <v>7941</v>
      </c>
      <c r="P147" s="198">
        <f t="shared" si="103"/>
        <v>6353</v>
      </c>
      <c r="Q147" s="198">
        <f t="shared" si="104"/>
        <v>14294</v>
      </c>
      <c r="R147" s="198">
        <f t="shared" si="90"/>
        <v>7147</v>
      </c>
      <c r="S147" s="198">
        <f t="shared" si="91"/>
        <v>7941</v>
      </c>
      <c r="T147" s="198">
        <f t="shared" si="92"/>
        <v>1058.7954545454545</v>
      </c>
      <c r="U147" s="219">
        <f t="shared" si="93"/>
        <v>1.5828598898697666</v>
      </c>
      <c r="V147" s="216">
        <f t="shared" si="105"/>
        <v>12648</v>
      </c>
      <c r="W147" s="216">
        <f t="shared" si="106"/>
        <v>60000</v>
      </c>
      <c r="X147" s="166">
        <f>ROUNDUP(('LT + Q.D.'!Y158),0)</f>
        <v>210</v>
      </c>
      <c r="Y147" s="220">
        <f t="shared" si="107"/>
        <v>72438</v>
      </c>
      <c r="Z147" s="198">
        <f>AA746*'domanda mensile 5F0305'!$C$4</f>
        <v>0</v>
      </c>
      <c r="AA147" s="198">
        <v>0</v>
      </c>
      <c r="AB147" s="198">
        <v>0</v>
      </c>
      <c r="AC147" s="198" t="s">
        <v>254</v>
      </c>
      <c r="AD147" s="198">
        <v>0</v>
      </c>
      <c r="AE147" s="198">
        <f t="shared" si="94"/>
        <v>0</v>
      </c>
      <c r="AF147" s="198">
        <f t="shared" si="95"/>
        <v>45764</v>
      </c>
      <c r="AG147" s="217">
        <f t="shared" si="96"/>
        <v>40764</v>
      </c>
      <c r="AH147" s="243">
        <f t="shared" si="97"/>
        <v>14294</v>
      </c>
      <c r="AK147" s="143">
        <f t="shared" si="98"/>
        <v>12648</v>
      </c>
      <c r="AL147" s="141">
        <f t="shared" si="108"/>
        <v>7147</v>
      </c>
      <c r="AM147" s="141">
        <f t="shared" si="99"/>
        <v>7147</v>
      </c>
      <c r="AN147" s="141">
        <f t="shared" si="109"/>
        <v>14294</v>
      </c>
      <c r="AO147" s="141">
        <f t="shared" si="100"/>
        <v>19294</v>
      </c>
      <c r="AP147" s="141">
        <f t="shared" si="110"/>
        <v>40764</v>
      </c>
      <c r="AQ147" s="141">
        <f t="shared" si="111"/>
        <v>45764</v>
      </c>
      <c r="AR147" s="222">
        <f t="shared" si="112"/>
        <v>0.88484678886245982</v>
      </c>
      <c r="AS147" s="4"/>
      <c r="AT147" s="327"/>
      <c r="AU147" s="327"/>
      <c r="AV147" s="256">
        <f t="shared" si="113"/>
        <v>12648</v>
      </c>
      <c r="AW147" s="339"/>
      <c r="AX147" s="331"/>
      <c r="AY147" s="347"/>
      <c r="AZ147" s="360"/>
      <c r="BA147" s="347"/>
      <c r="BB147" s="347"/>
      <c r="BC147" s="356"/>
    </row>
    <row r="148" spans="6:55" ht="18.75" x14ac:dyDescent="0.3">
      <c r="F148" s="242">
        <v>24</v>
      </c>
      <c r="G148" s="198">
        <v>5</v>
      </c>
      <c r="H148" s="166" t="s">
        <v>43</v>
      </c>
      <c r="I148" s="214">
        <f>ADU!X27*2</f>
        <v>346.48080808080806</v>
      </c>
      <c r="J148" s="214">
        <f t="shared" si="87"/>
        <v>7796</v>
      </c>
      <c r="K148" s="198">
        <f t="shared" si="101"/>
        <v>50000</v>
      </c>
      <c r="L148" s="198">
        <v>0</v>
      </c>
      <c r="M148" s="198">
        <f t="shared" si="102"/>
        <v>5000</v>
      </c>
      <c r="N148" s="198">
        <f t="shared" si="88"/>
        <v>25987</v>
      </c>
      <c r="O148" s="198">
        <f t="shared" si="89"/>
        <v>7796</v>
      </c>
      <c r="P148" s="198">
        <f t="shared" si="103"/>
        <v>6237</v>
      </c>
      <c r="Q148" s="198">
        <f t="shared" si="104"/>
        <v>14033</v>
      </c>
      <c r="R148" s="198">
        <f t="shared" si="90"/>
        <v>7016.5</v>
      </c>
      <c r="S148" s="198">
        <f t="shared" si="91"/>
        <v>7796</v>
      </c>
      <c r="T148" s="198">
        <f t="shared" si="92"/>
        <v>1039.4424242424243</v>
      </c>
      <c r="U148" s="219">
        <f t="shared" si="93"/>
        <v>1.6090182141270546</v>
      </c>
      <c r="V148" s="216">
        <f t="shared" si="105"/>
        <v>12648</v>
      </c>
      <c r="W148" s="216">
        <f t="shared" si="106"/>
        <v>60000</v>
      </c>
      <c r="X148" s="166">
        <f>ROUNDUP(('LT + Q.D.'!Y159),0)</f>
        <v>210</v>
      </c>
      <c r="Y148" s="220">
        <f t="shared" si="107"/>
        <v>72438</v>
      </c>
      <c r="Z148" s="198">
        <f>AA747*'domanda mensile 5F0305'!$C$4</f>
        <v>0</v>
      </c>
      <c r="AA148" s="198">
        <v>0</v>
      </c>
      <c r="AB148" s="198">
        <v>0</v>
      </c>
      <c r="AC148" s="198" t="s">
        <v>254</v>
      </c>
      <c r="AD148" s="198">
        <v>0</v>
      </c>
      <c r="AE148" s="198">
        <f t="shared" si="94"/>
        <v>0</v>
      </c>
      <c r="AF148" s="198">
        <f t="shared" si="95"/>
        <v>45020</v>
      </c>
      <c r="AG148" s="217">
        <f t="shared" si="96"/>
        <v>40020</v>
      </c>
      <c r="AH148" s="243">
        <f t="shared" si="97"/>
        <v>14033</v>
      </c>
      <c r="AK148" s="143">
        <f t="shared" si="98"/>
        <v>12648</v>
      </c>
      <c r="AL148" s="141">
        <f t="shared" si="108"/>
        <v>7017</v>
      </c>
      <c r="AM148" s="141">
        <f t="shared" si="99"/>
        <v>7017</v>
      </c>
      <c r="AN148" s="141">
        <f t="shared" si="109"/>
        <v>14033</v>
      </c>
      <c r="AO148" s="141">
        <f t="shared" si="100"/>
        <v>19033</v>
      </c>
      <c r="AP148" s="141">
        <f t="shared" si="110"/>
        <v>40020</v>
      </c>
      <c r="AQ148" s="141">
        <f t="shared" si="111"/>
        <v>45020</v>
      </c>
      <c r="AR148" s="222">
        <f t="shared" si="112"/>
        <v>0.90130406898026083</v>
      </c>
      <c r="AS148" s="4"/>
      <c r="AT148" s="327"/>
      <c r="AU148" s="327"/>
      <c r="AV148" s="256">
        <f t="shared" si="113"/>
        <v>12648</v>
      </c>
      <c r="AW148" s="339"/>
      <c r="AX148" s="331"/>
      <c r="AY148" s="347"/>
      <c r="AZ148" s="360"/>
      <c r="BA148" s="347"/>
      <c r="BB148" s="347"/>
      <c r="BC148" s="356"/>
    </row>
    <row r="149" spans="6:55" ht="18.75" x14ac:dyDescent="0.3">
      <c r="F149" s="242">
        <v>25</v>
      </c>
      <c r="G149" s="198">
        <v>5</v>
      </c>
      <c r="H149" s="166" t="s">
        <v>178</v>
      </c>
      <c r="I149" s="214">
        <f>ADU!X28*2</f>
        <v>340.02979797979799</v>
      </c>
      <c r="J149" s="214">
        <f t="shared" si="87"/>
        <v>7651</v>
      </c>
      <c r="K149" s="198">
        <f t="shared" si="101"/>
        <v>50000</v>
      </c>
      <c r="L149" s="198">
        <v>0</v>
      </c>
      <c r="M149" s="198">
        <f t="shared" si="102"/>
        <v>5000</v>
      </c>
      <c r="N149" s="198">
        <f t="shared" si="88"/>
        <v>25503</v>
      </c>
      <c r="O149" s="198">
        <f t="shared" si="89"/>
        <v>7651</v>
      </c>
      <c r="P149" s="198">
        <f t="shared" si="103"/>
        <v>6121</v>
      </c>
      <c r="Q149" s="198">
        <f t="shared" si="104"/>
        <v>13772</v>
      </c>
      <c r="R149" s="198">
        <f t="shared" si="90"/>
        <v>6886</v>
      </c>
      <c r="S149" s="198">
        <f t="shared" si="91"/>
        <v>7651</v>
      </c>
      <c r="T149" s="198">
        <f t="shared" si="92"/>
        <v>1020.089393939394</v>
      </c>
      <c r="U149" s="219">
        <f t="shared" si="93"/>
        <v>1.6360926030491247</v>
      </c>
      <c r="V149" s="216">
        <f t="shared" si="105"/>
        <v>12648</v>
      </c>
      <c r="W149" s="216">
        <f t="shared" si="106"/>
        <v>60000</v>
      </c>
      <c r="X149" s="166">
        <f>ROUNDUP(('LT + Q.D.'!Y160),0)</f>
        <v>210</v>
      </c>
      <c r="Y149" s="220">
        <f t="shared" si="107"/>
        <v>72438</v>
      </c>
      <c r="Z149" s="198">
        <f>AA748*'domanda mensile 5F0305'!$C$4</f>
        <v>0</v>
      </c>
      <c r="AA149" s="198">
        <v>0</v>
      </c>
      <c r="AB149" s="198">
        <v>0</v>
      </c>
      <c r="AC149" s="198" t="s">
        <v>254</v>
      </c>
      <c r="AD149" s="198">
        <v>0</v>
      </c>
      <c r="AE149" s="198">
        <f t="shared" si="94"/>
        <v>0</v>
      </c>
      <c r="AF149" s="198">
        <f t="shared" si="95"/>
        <v>44275</v>
      </c>
      <c r="AG149" s="217">
        <f t="shared" si="96"/>
        <v>39275</v>
      </c>
      <c r="AH149" s="243">
        <f t="shared" si="97"/>
        <v>13772</v>
      </c>
      <c r="AK149" s="143">
        <f t="shared" si="98"/>
        <v>12648</v>
      </c>
      <c r="AL149" s="141">
        <f t="shared" si="108"/>
        <v>6886</v>
      </c>
      <c r="AM149" s="141">
        <f t="shared" si="99"/>
        <v>6886</v>
      </c>
      <c r="AN149" s="141">
        <f t="shared" si="109"/>
        <v>13772</v>
      </c>
      <c r="AO149" s="141">
        <f t="shared" si="100"/>
        <v>18772</v>
      </c>
      <c r="AP149" s="141">
        <f t="shared" si="110"/>
        <v>39275</v>
      </c>
      <c r="AQ149" s="141">
        <f t="shared" si="111"/>
        <v>44275</v>
      </c>
      <c r="AR149" s="222">
        <f t="shared" si="112"/>
        <v>0.91838512924774907</v>
      </c>
      <c r="AS149" s="4"/>
      <c r="AT149" s="327"/>
      <c r="AU149" s="327"/>
      <c r="AV149" s="256">
        <f t="shared" si="113"/>
        <v>12648</v>
      </c>
      <c r="AW149" s="339"/>
      <c r="AX149" s="331"/>
      <c r="AY149" s="347"/>
      <c r="AZ149" s="360"/>
      <c r="BA149" s="347"/>
      <c r="BB149" s="347"/>
      <c r="BC149" s="356"/>
    </row>
    <row r="150" spans="6:55" ht="18.75" x14ac:dyDescent="0.3">
      <c r="F150" s="242">
        <v>26</v>
      </c>
      <c r="G150" s="198">
        <v>6</v>
      </c>
      <c r="H150" s="166" t="s">
        <v>45</v>
      </c>
      <c r="I150" s="214">
        <f>ADU!X29*2</f>
        <v>333.57878787878786</v>
      </c>
      <c r="J150" s="214">
        <f t="shared" si="87"/>
        <v>7506</v>
      </c>
      <c r="K150" s="198">
        <f t="shared" si="101"/>
        <v>50000</v>
      </c>
      <c r="L150" s="198">
        <v>0</v>
      </c>
      <c r="M150" s="198">
        <f t="shared" si="102"/>
        <v>5000</v>
      </c>
      <c r="N150" s="198">
        <f t="shared" si="88"/>
        <v>25019</v>
      </c>
      <c r="O150" s="198">
        <f t="shared" si="89"/>
        <v>7506</v>
      </c>
      <c r="P150" s="198">
        <f t="shared" si="103"/>
        <v>6005</v>
      </c>
      <c r="Q150" s="198">
        <f t="shared" si="104"/>
        <v>13511</v>
      </c>
      <c r="R150" s="198">
        <f t="shared" si="90"/>
        <v>6755.5</v>
      </c>
      <c r="S150" s="198">
        <f t="shared" si="91"/>
        <v>7506</v>
      </c>
      <c r="T150" s="198">
        <f t="shared" si="92"/>
        <v>1000.7363636363636</v>
      </c>
      <c r="U150" s="219">
        <f t="shared" si="93"/>
        <v>1.664093728463129</v>
      </c>
      <c r="V150" s="216">
        <f t="shared" si="105"/>
        <v>12648</v>
      </c>
      <c r="W150" s="216">
        <f t="shared" si="106"/>
        <v>60000</v>
      </c>
      <c r="X150" s="166">
        <f>ROUNDUP(('LT + Q.D.'!Y161),0)</f>
        <v>210</v>
      </c>
      <c r="Y150" s="220">
        <f t="shared" si="107"/>
        <v>72438</v>
      </c>
      <c r="Z150" s="198">
        <f>AA749*'domanda mensile 5F0305'!$C$4</f>
        <v>0</v>
      </c>
      <c r="AA150" s="198">
        <v>0</v>
      </c>
      <c r="AB150" s="198">
        <v>0</v>
      </c>
      <c r="AC150" s="198" t="s">
        <v>254</v>
      </c>
      <c r="AD150" s="198">
        <v>0</v>
      </c>
      <c r="AE150" s="198">
        <f t="shared" si="94"/>
        <v>0</v>
      </c>
      <c r="AF150" s="198">
        <f t="shared" si="95"/>
        <v>43530</v>
      </c>
      <c r="AG150" s="217">
        <f t="shared" si="96"/>
        <v>38530</v>
      </c>
      <c r="AH150" s="243">
        <f t="shared" si="97"/>
        <v>13511</v>
      </c>
      <c r="AK150" s="143">
        <f t="shared" si="98"/>
        <v>12648</v>
      </c>
      <c r="AL150" s="141">
        <f t="shared" si="108"/>
        <v>6756</v>
      </c>
      <c r="AM150" s="141">
        <f t="shared" si="99"/>
        <v>6756</v>
      </c>
      <c r="AN150" s="141">
        <f t="shared" si="109"/>
        <v>13511</v>
      </c>
      <c r="AO150" s="141">
        <f t="shared" si="100"/>
        <v>18511</v>
      </c>
      <c r="AP150" s="141">
        <f t="shared" si="110"/>
        <v>38530</v>
      </c>
      <c r="AQ150" s="141">
        <f t="shared" si="111"/>
        <v>43530</v>
      </c>
      <c r="AR150" s="222">
        <f t="shared" si="112"/>
        <v>0.93612611945821922</v>
      </c>
      <c r="AS150" s="4"/>
      <c r="AT150" s="327"/>
      <c r="AU150" s="327"/>
      <c r="AV150" s="256">
        <f t="shared" si="113"/>
        <v>12648</v>
      </c>
      <c r="AW150" s="339"/>
      <c r="AX150" s="331"/>
      <c r="AY150" s="347"/>
      <c r="AZ150" s="360"/>
      <c r="BA150" s="347"/>
      <c r="BB150" s="347"/>
      <c r="BC150" s="356"/>
    </row>
    <row r="151" spans="6:55" ht="18.75" x14ac:dyDescent="0.3">
      <c r="F151" s="242">
        <v>27</v>
      </c>
      <c r="G151" s="198">
        <v>6</v>
      </c>
      <c r="H151" s="166" t="s">
        <v>46</v>
      </c>
      <c r="I151" s="214">
        <f>ADU!X30*2</f>
        <v>327.12777777777774</v>
      </c>
      <c r="J151" s="214">
        <f t="shared" si="87"/>
        <v>7361</v>
      </c>
      <c r="K151" s="198">
        <f t="shared" si="101"/>
        <v>50000</v>
      </c>
      <c r="L151" s="198">
        <v>0</v>
      </c>
      <c r="M151" s="198">
        <f t="shared" si="102"/>
        <v>5000</v>
      </c>
      <c r="N151" s="198">
        <f t="shared" si="88"/>
        <v>24535</v>
      </c>
      <c r="O151" s="198">
        <f t="shared" si="89"/>
        <v>7361</v>
      </c>
      <c r="P151" s="198">
        <f t="shared" si="103"/>
        <v>5889</v>
      </c>
      <c r="Q151" s="198">
        <f t="shared" si="104"/>
        <v>13250</v>
      </c>
      <c r="R151" s="198">
        <f t="shared" si="90"/>
        <v>6625</v>
      </c>
      <c r="S151" s="198">
        <f t="shared" si="91"/>
        <v>7361</v>
      </c>
      <c r="T151" s="198">
        <f t="shared" si="92"/>
        <v>981.38333333333321</v>
      </c>
      <c r="U151" s="219">
        <f t="shared" si="93"/>
        <v>1.6930700011686339</v>
      </c>
      <c r="V151" s="216">
        <f t="shared" si="105"/>
        <v>12648</v>
      </c>
      <c r="W151" s="216">
        <f t="shared" si="106"/>
        <v>60000</v>
      </c>
      <c r="X151" s="166">
        <f>ROUNDUP(('LT + Q.D.'!Y162),0)</f>
        <v>210</v>
      </c>
      <c r="Y151" s="220">
        <f t="shared" si="107"/>
        <v>72438</v>
      </c>
      <c r="Z151" s="198">
        <f>AA750*'domanda mensile 5F0305'!$C$4</f>
        <v>0</v>
      </c>
      <c r="AA151" s="198">
        <v>0</v>
      </c>
      <c r="AB151" s="198">
        <v>0</v>
      </c>
      <c r="AC151" s="198" t="s">
        <v>254</v>
      </c>
      <c r="AD151" s="198">
        <v>0</v>
      </c>
      <c r="AE151" s="198">
        <f t="shared" si="94"/>
        <v>0</v>
      </c>
      <c r="AF151" s="198">
        <f t="shared" si="95"/>
        <v>42785</v>
      </c>
      <c r="AG151" s="217">
        <f t="shared" si="96"/>
        <v>37785</v>
      </c>
      <c r="AH151" s="243">
        <f t="shared" si="97"/>
        <v>13250</v>
      </c>
      <c r="AK151" s="143">
        <f t="shared" si="98"/>
        <v>12648</v>
      </c>
      <c r="AL151" s="141">
        <f t="shared" si="108"/>
        <v>6625</v>
      </c>
      <c r="AM151" s="141">
        <f t="shared" si="99"/>
        <v>6625</v>
      </c>
      <c r="AN151" s="141">
        <f t="shared" si="109"/>
        <v>13250</v>
      </c>
      <c r="AO151" s="141">
        <f t="shared" si="100"/>
        <v>18250</v>
      </c>
      <c r="AP151" s="141">
        <f t="shared" si="110"/>
        <v>37785</v>
      </c>
      <c r="AQ151" s="141">
        <f t="shared" si="111"/>
        <v>42785</v>
      </c>
      <c r="AR151" s="222">
        <f t="shared" si="112"/>
        <v>0.95456603773584903</v>
      </c>
      <c r="AS151" s="4"/>
      <c r="AT151" s="327"/>
      <c r="AU151" s="327"/>
      <c r="AV151" s="256">
        <f t="shared" si="113"/>
        <v>12648</v>
      </c>
      <c r="AW151" s="339"/>
      <c r="AX151" s="331"/>
      <c r="AY151" s="347"/>
      <c r="AZ151" s="360"/>
      <c r="BA151" s="347"/>
      <c r="BB151" s="347"/>
      <c r="BC151" s="356"/>
    </row>
    <row r="152" spans="6:55" ht="18.75" x14ac:dyDescent="0.3">
      <c r="F152" s="242">
        <v>28</v>
      </c>
      <c r="G152" s="198">
        <v>6</v>
      </c>
      <c r="H152" s="166" t="s">
        <v>47</v>
      </c>
      <c r="I152" s="214">
        <f>ADU!X31*2</f>
        <v>316.340404040404</v>
      </c>
      <c r="J152" s="214">
        <f t="shared" si="87"/>
        <v>7118</v>
      </c>
      <c r="K152" s="198">
        <f t="shared" si="101"/>
        <v>50000</v>
      </c>
      <c r="L152" s="198">
        <v>0</v>
      </c>
      <c r="M152" s="198">
        <f t="shared" si="102"/>
        <v>5000</v>
      </c>
      <c r="N152" s="198">
        <f t="shared" si="88"/>
        <v>23726</v>
      </c>
      <c r="O152" s="198">
        <f t="shared" si="89"/>
        <v>7118</v>
      </c>
      <c r="P152" s="198">
        <f t="shared" si="103"/>
        <v>5695</v>
      </c>
      <c r="Q152" s="198">
        <f t="shared" si="104"/>
        <v>12813</v>
      </c>
      <c r="R152" s="198">
        <f t="shared" si="90"/>
        <v>6406.5</v>
      </c>
      <c r="S152" s="198">
        <f t="shared" si="91"/>
        <v>7118</v>
      </c>
      <c r="T152" s="198">
        <f t="shared" si="92"/>
        <v>949.02121212121199</v>
      </c>
      <c r="U152" s="219">
        <f t="shared" si="93"/>
        <v>1.7438551722477671</v>
      </c>
      <c r="V152" s="216">
        <f t="shared" si="105"/>
        <v>12648</v>
      </c>
      <c r="W152" s="216">
        <f t="shared" si="106"/>
        <v>60000</v>
      </c>
      <c r="X152" s="166">
        <f>ROUNDUP(('LT + Q.D.'!Y163),0)</f>
        <v>210</v>
      </c>
      <c r="Y152" s="220">
        <f t="shared" si="107"/>
        <v>72438</v>
      </c>
      <c r="Z152" s="198">
        <f>AA751*'domanda mensile 5F0305'!$C$4</f>
        <v>0</v>
      </c>
      <c r="AA152" s="198">
        <v>0</v>
      </c>
      <c r="AB152" s="198">
        <v>0</v>
      </c>
      <c r="AC152" s="198" t="s">
        <v>254</v>
      </c>
      <c r="AD152" s="198">
        <v>0</v>
      </c>
      <c r="AE152" s="198">
        <f t="shared" si="94"/>
        <v>0</v>
      </c>
      <c r="AF152" s="198">
        <f t="shared" si="95"/>
        <v>41539</v>
      </c>
      <c r="AG152" s="217">
        <f t="shared" si="96"/>
        <v>36539</v>
      </c>
      <c r="AH152" s="243">
        <f t="shared" si="97"/>
        <v>12813</v>
      </c>
      <c r="AK152" s="143">
        <f t="shared" si="98"/>
        <v>12648</v>
      </c>
      <c r="AL152" s="141">
        <f t="shared" si="108"/>
        <v>6407</v>
      </c>
      <c r="AM152" s="141">
        <f t="shared" si="99"/>
        <v>6407</v>
      </c>
      <c r="AN152" s="141">
        <f t="shared" si="109"/>
        <v>12813</v>
      </c>
      <c r="AO152" s="141">
        <f t="shared" si="100"/>
        <v>17813</v>
      </c>
      <c r="AP152" s="141">
        <f t="shared" si="110"/>
        <v>36539</v>
      </c>
      <c r="AQ152" s="141">
        <f t="shared" si="111"/>
        <v>41539</v>
      </c>
      <c r="AR152" s="222">
        <f t="shared" si="112"/>
        <v>0.98712245375790209</v>
      </c>
      <c r="AS152" s="4"/>
      <c r="AT152" s="327"/>
      <c r="AU152" s="327"/>
      <c r="AV152" s="256">
        <f t="shared" si="113"/>
        <v>12648</v>
      </c>
      <c r="AW152" s="339"/>
      <c r="AX152" s="331"/>
      <c r="AY152" s="347"/>
      <c r="AZ152" s="360"/>
      <c r="BA152" s="347"/>
      <c r="BB152" s="347"/>
      <c r="BC152" s="356"/>
    </row>
    <row r="153" spans="6:55" ht="18.75" x14ac:dyDescent="0.3">
      <c r="F153" s="242">
        <v>29</v>
      </c>
      <c r="G153" s="198">
        <v>6</v>
      </c>
      <c r="H153" s="166" t="s">
        <v>48</v>
      </c>
      <c r="I153" s="214">
        <f>ADU!X32*2</f>
        <v>305.55303030303025</v>
      </c>
      <c r="J153" s="214">
        <f t="shared" si="87"/>
        <v>6875</v>
      </c>
      <c r="K153" s="198">
        <f t="shared" si="101"/>
        <v>50000</v>
      </c>
      <c r="L153" s="198">
        <v>0</v>
      </c>
      <c r="M153" s="198">
        <f t="shared" si="102"/>
        <v>5000</v>
      </c>
      <c r="N153" s="198">
        <f t="shared" si="88"/>
        <v>22917</v>
      </c>
      <c r="O153" s="198">
        <f t="shared" si="89"/>
        <v>6875</v>
      </c>
      <c r="P153" s="198">
        <f t="shared" si="103"/>
        <v>5500</v>
      </c>
      <c r="Q153" s="198">
        <f t="shared" si="104"/>
        <v>12375</v>
      </c>
      <c r="R153" s="198">
        <f t="shared" si="90"/>
        <v>6187.5</v>
      </c>
      <c r="S153" s="198">
        <f t="shared" si="91"/>
        <v>6875</v>
      </c>
      <c r="T153" s="198">
        <f t="shared" si="92"/>
        <v>916.65909090909076</v>
      </c>
      <c r="U153" s="219">
        <f t="shared" si="93"/>
        <v>1.7978258711406732</v>
      </c>
      <c r="V153" s="216">
        <f t="shared" si="105"/>
        <v>12648</v>
      </c>
      <c r="W153" s="216">
        <f t="shared" si="106"/>
        <v>60000</v>
      </c>
      <c r="X153" s="166">
        <f>ROUNDUP(('LT + Q.D.'!Y164),0)</f>
        <v>210</v>
      </c>
      <c r="Y153" s="220">
        <f t="shared" si="107"/>
        <v>72438</v>
      </c>
      <c r="Z153" s="198">
        <f>AA752*'domanda mensile 5F0305'!$C$4</f>
        <v>0</v>
      </c>
      <c r="AA153" s="198">
        <v>0</v>
      </c>
      <c r="AB153" s="198">
        <v>0</v>
      </c>
      <c r="AC153" s="198" t="s">
        <v>254</v>
      </c>
      <c r="AD153" s="198">
        <v>0</v>
      </c>
      <c r="AE153" s="198">
        <f t="shared" si="94"/>
        <v>0</v>
      </c>
      <c r="AF153" s="198">
        <f t="shared" si="95"/>
        <v>40292</v>
      </c>
      <c r="AG153" s="217">
        <f t="shared" si="96"/>
        <v>35292</v>
      </c>
      <c r="AH153" s="243">
        <f t="shared" si="97"/>
        <v>12375</v>
      </c>
      <c r="AK153" s="143">
        <f t="shared" si="98"/>
        <v>12648</v>
      </c>
      <c r="AL153" s="141">
        <f t="shared" si="108"/>
        <v>6188</v>
      </c>
      <c r="AM153" s="141">
        <f t="shared" si="99"/>
        <v>6188</v>
      </c>
      <c r="AN153" s="141">
        <f t="shared" si="109"/>
        <v>12375</v>
      </c>
      <c r="AO153" s="141">
        <f t="shared" si="100"/>
        <v>17375</v>
      </c>
      <c r="AP153" s="141">
        <f t="shared" si="110"/>
        <v>35292</v>
      </c>
      <c r="AQ153" s="141">
        <f t="shared" si="111"/>
        <v>40292</v>
      </c>
      <c r="AR153" s="221">
        <f t="shared" si="112"/>
        <v>1.0220606060606061</v>
      </c>
      <c r="AS153" s="4"/>
      <c r="AT153" s="327"/>
      <c r="AU153" s="327"/>
      <c r="AV153" s="256">
        <f t="shared" si="113"/>
        <v>12648</v>
      </c>
      <c r="AW153" s="339"/>
      <c r="AX153" s="331"/>
      <c r="AY153" s="347"/>
      <c r="AZ153" s="360"/>
      <c r="BA153" s="347"/>
      <c r="BB153" s="347"/>
      <c r="BC153" s="356"/>
    </row>
    <row r="154" spans="6:55" ht="18.75" x14ac:dyDescent="0.3">
      <c r="F154" s="242">
        <v>30</v>
      </c>
      <c r="G154" s="198">
        <v>6</v>
      </c>
      <c r="H154" s="166" t="s">
        <v>44</v>
      </c>
      <c r="I154" s="214">
        <f>ADU!X33*2</f>
        <v>294.76565656565651</v>
      </c>
      <c r="J154" s="214">
        <f t="shared" si="87"/>
        <v>6633</v>
      </c>
      <c r="K154" s="198">
        <f t="shared" si="101"/>
        <v>50000</v>
      </c>
      <c r="L154" s="198">
        <v>0</v>
      </c>
      <c r="M154" s="198">
        <f t="shared" si="102"/>
        <v>5000</v>
      </c>
      <c r="N154" s="198">
        <f t="shared" si="88"/>
        <v>22108</v>
      </c>
      <c r="O154" s="198">
        <f t="shared" si="89"/>
        <v>6633</v>
      </c>
      <c r="P154" s="198">
        <f t="shared" si="103"/>
        <v>5307</v>
      </c>
      <c r="Q154" s="198">
        <f t="shared" si="104"/>
        <v>11940</v>
      </c>
      <c r="R154" s="198">
        <f t="shared" si="90"/>
        <v>5970</v>
      </c>
      <c r="S154" s="198">
        <f t="shared" si="91"/>
        <v>6633</v>
      </c>
      <c r="T154" s="198">
        <f t="shared" si="92"/>
        <v>884.29696969696954</v>
      </c>
      <c r="U154" s="219">
        <f t="shared" si="93"/>
        <v>1.855101413644745</v>
      </c>
      <c r="V154" s="216">
        <f t="shared" si="105"/>
        <v>12648</v>
      </c>
      <c r="W154" s="216">
        <f t="shared" si="106"/>
        <v>60000</v>
      </c>
      <c r="X154" s="166">
        <f>ROUNDUP(('LT + Q.D.'!Y165),0)</f>
        <v>210</v>
      </c>
      <c r="Y154" s="220">
        <f t="shared" si="107"/>
        <v>72438</v>
      </c>
      <c r="Z154" s="198">
        <f>AA753*'domanda mensile 5F0305'!$C$4</f>
        <v>0</v>
      </c>
      <c r="AA154" s="198">
        <v>0</v>
      </c>
      <c r="AB154" s="198">
        <v>0</v>
      </c>
      <c r="AC154" s="198" t="s">
        <v>254</v>
      </c>
      <c r="AD154" s="198">
        <v>0</v>
      </c>
      <c r="AE154" s="198">
        <f t="shared" si="94"/>
        <v>0</v>
      </c>
      <c r="AF154" s="198">
        <f t="shared" si="95"/>
        <v>39048</v>
      </c>
      <c r="AG154" s="217">
        <f t="shared" si="96"/>
        <v>34048</v>
      </c>
      <c r="AH154" s="243">
        <f t="shared" si="97"/>
        <v>11940</v>
      </c>
      <c r="AK154" s="143">
        <f t="shared" si="98"/>
        <v>12648</v>
      </c>
      <c r="AL154" s="141">
        <f t="shared" si="108"/>
        <v>5970</v>
      </c>
      <c r="AM154" s="141">
        <f t="shared" si="99"/>
        <v>5970</v>
      </c>
      <c r="AN154" s="141">
        <f t="shared" si="109"/>
        <v>11940</v>
      </c>
      <c r="AO154" s="141">
        <f t="shared" si="100"/>
        <v>16940</v>
      </c>
      <c r="AP154" s="141">
        <f t="shared" si="110"/>
        <v>34048</v>
      </c>
      <c r="AQ154" s="141">
        <f t="shared" si="111"/>
        <v>39048</v>
      </c>
      <c r="AR154" s="221">
        <f t="shared" si="112"/>
        <v>1.0592964824120603</v>
      </c>
      <c r="AS154" s="4"/>
      <c r="AT154" s="327"/>
      <c r="AU154" s="327"/>
      <c r="AV154" s="256">
        <f t="shared" si="113"/>
        <v>12648</v>
      </c>
      <c r="AW154" s="339"/>
      <c r="AX154" s="331"/>
      <c r="AY154" s="347"/>
      <c r="AZ154" s="360"/>
      <c r="BA154" s="347"/>
      <c r="BB154" s="347"/>
      <c r="BC154" s="356"/>
    </row>
    <row r="155" spans="6:55" ht="18.75" x14ac:dyDescent="0.3">
      <c r="F155" s="242">
        <v>31</v>
      </c>
      <c r="G155" s="198">
        <v>7</v>
      </c>
      <c r="H155" s="166" t="s">
        <v>50</v>
      </c>
      <c r="I155" s="214">
        <f>ADU!X34*2</f>
        <v>283.97828282828272</v>
      </c>
      <c r="J155" s="214">
        <f t="shared" si="87"/>
        <v>6390</v>
      </c>
      <c r="K155" s="198">
        <f t="shared" si="101"/>
        <v>50000</v>
      </c>
      <c r="L155" s="198">
        <v>0</v>
      </c>
      <c r="M155" s="198">
        <f t="shared" si="102"/>
        <v>5000</v>
      </c>
      <c r="N155" s="198">
        <f t="shared" si="88"/>
        <v>21299</v>
      </c>
      <c r="O155" s="198">
        <f t="shared" si="89"/>
        <v>6390</v>
      </c>
      <c r="P155" s="198">
        <f t="shared" si="103"/>
        <v>5112</v>
      </c>
      <c r="Q155" s="198">
        <f t="shared" si="104"/>
        <v>11502</v>
      </c>
      <c r="R155" s="198">
        <f t="shared" si="90"/>
        <v>5751</v>
      </c>
      <c r="S155" s="198">
        <f t="shared" si="91"/>
        <v>6390</v>
      </c>
      <c r="T155" s="198">
        <f t="shared" si="92"/>
        <v>851.93484848484809</v>
      </c>
      <c r="U155" s="219">
        <f t="shared" si="93"/>
        <v>1.8766170207137378</v>
      </c>
      <c r="V155" s="216">
        <f t="shared" si="105"/>
        <v>11148</v>
      </c>
      <c r="W155" s="216">
        <f t="shared" si="106"/>
        <v>60000</v>
      </c>
      <c r="X155" s="166">
        <f>ROUNDUP(('LT + Q.D.'!Y166),0)</f>
        <v>210</v>
      </c>
      <c r="Y155" s="220">
        <f t="shared" si="107"/>
        <v>70938</v>
      </c>
      <c r="Z155" s="198">
        <f>AA754*'domanda mensile 5F0305'!$C$4</f>
        <v>1500</v>
      </c>
      <c r="AA155" s="198">
        <v>0</v>
      </c>
      <c r="AB155" s="198">
        <v>0</v>
      </c>
      <c r="AC155" s="198" t="s">
        <v>254</v>
      </c>
      <c r="AD155" s="198">
        <v>0</v>
      </c>
      <c r="AE155" s="198">
        <f t="shared" si="94"/>
        <v>0</v>
      </c>
      <c r="AF155" s="198">
        <f t="shared" si="95"/>
        <v>37801</v>
      </c>
      <c r="AG155" s="217">
        <f t="shared" si="96"/>
        <v>32801</v>
      </c>
      <c r="AH155" s="243">
        <f t="shared" si="97"/>
        <v>11502</v>
      </c>
      <c r="AK155" s="143">
        <f t="shared" si="98"/>
        <v>11148</v>
      </c>
      <c r="AL155" s="141">
        <f t="shared" si="108"/>
        <v>5751</v>
      </c>
      <c r="AM155" s="141">
        <f t="shared" si="99"/>
        <v>5751</v>
      </c>
      <c r="AN155" s="141">
        <f t="shared" si="109"/>
        <v>11502</v>
      </c>
      <c r="AO155" s="141">
        <f t="shared" si="100"/>
        <v>16502</v>
      </c>
      <c r="AP155" s="141">
        <f t="shared" si="110"/>
        <v>32801</v>
      </c>
      <c r="AQ155" s="141">
        <f t="shared" si="111"/>
        <v>37801</v>
      </c>
      <c r="AR155" s="222">
        <f t="shared" si="112"/>
        <v>0.96922274387063123</v>
      </c>
      <c r="AS155" s="4"/>
      <c r="AT155" s="327"/>
      <c r="AU155" s="327"/>
      <c r="AV155" s="256">
        <f t="shared" si="113"/>
        <v>11148</v>
      </c>
      <c r="AW155" s="339"/>
      <c r="AX155" s="331"/>
      <c r="AY155" s="347"/>
      <c r="AZ155" s="360"/>
      <c r="BA155" s="347"/>
      <c r="BB155" s="347"/>
      <c r="BC155" s="356"/>
    </row>
    <row r="156" spans="6:55" ht="18.75" x14ac:dyDescent="0.3">
      <c r="F156" s="242">
        <v>32</v>
      </c>
      <c r="G156" s="198">
        <v>7</v>
      </c>
      <c r="H156" s="166" t="s">
        <v>51</v>
      </c>
      <c r="I156" s="214">
        <f>ADU!X35*2</f>
        <v>273.19090909090903</v>
      </c>
      <c r="J156" s="214">
        <f t="shared" si="87"/>
        <v>6147</v>
      </c>
      <c r="K156" s="198">
        <f t="shared" si="101"/>
        <v>50000</v>
      </c>
      <c r="L156" s="198">
        <v>0</v>
      </c>
      <c r="M156" s="198">
        <f t="shared" si="102"/>
        <v>5000</v>
      </c>
      <c r="N156" s="198">
        <f t="shared" si="88"/>
        <v>20490</v>
      </c>
      <c r="O156" s="198">
        <f t="shared" si="89"/>
        <v>6147</v>
      </c>
      <c r="P156" s="198">
        <f t="shared" si="103"/>
        <v>4918</v>
      </c>
      <c r="Q156" s="198">
        <f t="shared" si="104"/>
        <v>11065</v>
      </c>
      <c r="R156" s="198">
        <f t="shared" si="90"/>
        <v>5532.5</v>
      </c>
      <c r="S156" s="198">
        <f t="shared" si="91"/>
        <v>6147</v>
      </c>
      <c r="T156" s="198">
        <f t="shared" si="92"/>
        <v>819.57272727272709</v>
      </c>
      <c r="U156" s="219">
        <f t="shared" si="93"/>
        <v>1.9009437833401723</v>
      </c>
      <c r="V156" s="216">
        <f t="shared" si="105"/>
        <v>9648</v>
      </c>
      <c r="W156" s="216">
        <f t="shared" si="106"/>
        <v>60000</v>
      </c>
      <c r="X156" s="166">
        <f>ROUNDUP(('LT + Q.D.'!Y167),0)</f>
        <v>159</v>
      </c>
      <c r="Y156" s="220">
        <f t="shared" si="107"/>
        <v>69489</v>
      </c>
      <c r="Z156" s="198">
        <f>AA755*'domanda mensile 5F0305'!$C$4</f>
        <v>1500</v>
      </c>
      <c r="AA156" s="198">
        <v>0</v>
      </c>
      <c r="AB156" s="198">
        <v>0</v>
      </c>
      <c r="AC156" s="198" t="s">
        <v>254</v>
      </c>
      <c r="AD156" s="198">
        <v>0</v>
      </c>
      <c r="AE156" s="198">
        <f t="shared" si="94"/>
        <v>0</v>
      </c>
      <c r="AF156" s="198">
        <f t="shared" si="95"/>
        <v>36555</v>
      </c>
      <c r="AG156" s="217">
        <f t="shared" si="96"/>
        <v>31555</v>
      </c>
      <c r="AH156" s="243">
        <f t="shared" si="97"/>
        <v>11065</v>
      </c>
      <c r="AK156" s="143">
        <f t="shared" si="98"/>
        <v>9648</v>
      </c>
      <c r="AL156" s="141">
        <f t="shared" si="108"/>
        <v>5533</v>
      </c>
      <c r="AM156" s="141">
        <f t="shared" si="99"/>
        <v>5533</v>
      </c>
      <c r="AN156" s="141">
        <f t="shared" si="109"/>
        <v>11065</v>
      </c>
      <c r="AO156" s="141">
        <f t="shared" si="100"/>
        <v>16065</v>
      </c>
      <c r="AP156" s="141">
        <f t="shared" si="110"/>
        <v>31555</v>
      </c>
      <c r="AQ156" s="141">
        <f t="shared" si="111"/>
        <v>36555</v>
      </c>
      <c r="AR156" s="222">
        <f t="shared" si="112"/>
        <v>0.87193854496159062</v>
      </c>
      <c r="AS156" s="4"/>
      <c r="AT156" s="327"/>
      <c r="AU156" s="327"/>
      <c r="AV156" s="256">
        <f t="shared" si="113"/>
        <v>9648</v>
      </c>
      <c r="AW156" s="339"/>
      <c r="AX156" s="331"/>
      <c r="AY156" s="347"/>
      <c r="AZ156" s="360"/>
      <c r="BA156" s="347"/>
      <c r="BB156" s="347"/>
      <c r="BC156" s="356"/>
    </row>
    <row r="157" spans="6:55" ht="18.75" x14ac:dyDescent="0.3">
      <c r="F157" s="242">
        <v>33</v>
      </c>
      <c r="G157" s="198">
        <v>7</v>
      </c>
      <c r="H157" s="166" t="s">
        <v>52</v>
      </c>
      <c r="I157" s="214">
        <f>ADU!X36*2</f>
        <v>267.40909090909082</v>
      </c>
      <c r="J157" s="214">
        <f t="shared" ref="J157:J188" si="114">ROUNDUP((I157*$C$127*$C$131),0)</f>
        <v>6017</v>
      </c>
      <c r="K157" s="198">
        <f t="shared" si="101"/>
        <v>50000</v>
      </c>
      <c r="L157" s="198">
        <v>0</v>
      </c>
      <c r="M157" s="198">
        <f t="shared" si="102"/>
        <v>5000</v>
      </c>
      <c r="N157" s="198">
        <f t="shared" ref="N157:N188" si="115">ROUNDUP((I157*$C$127),0)</f>
        <v>20056</v>
      </c>
      <c r="O157" s="198">
        <f t="shared" ref="O157:O188" si="116">ROUNDUP((I157*$C$127*$C$131),0)</f>
        <v>6017</v>
      </c>
      <c r="P157" s="198">
        <f t="shared" si="103"/>
        <v>4814</v>
      </c>
      <c r="Q157" s="198">
        <f t="shared" si="104"/>
        <v>10831</v>
      </c>
      <c r="R157" s="198">
        <f t="shared" ref="R157:R188" si="117">Q157*0.5</f>
        <v>5415.5</v>
      </c>
      <c r="S157" s="198">
        <f t="shared" ref="S157:S188" si="118">O157</f>
        <v>6017</v>
      </c>
      <c r="T157" s="198">
        <f t="shared" ref="T157:T188" si="119">I157*3</f>
        <v>802.22727272727252</v>
      </c>
      <c r="U157" s="219">
        <f t="shared" ref="U157:U188" si="120">Y157/AF157</f>
        <v>1.9363279181876445</v>
      </c>
      <c r="V157" s="216">
        <f t="shared" si="105"/>
        <v>9648</v>
      </c>
      <c r="W157" s="216">
        <f t="shared" si="106"/>
        <v>60000</v>
      </c>
      <c r="X157" s="166">
        <f>ROUNDUP(('LT + Q.D.'!Y168),0)</f>
        <v>159</v>
      </c>
      <c r="Y157" s="220">
        <f t="shared" si="107"/>
        <v>69489</v>
      </c>
      <c r="Z157" s="198">
        <f>AA756*'domanda mensile 5F0305'!$C$4</f>
        <v>0</v>
      </c>
      <c r="AA157" s="198">
        <v>0</v>
      </c>
      <c r="AB157" s="198">
        <v>0</v>
      </c>
      <c r="AC157" s="198" t="s">
        <v>254</v>
      </c>
      <c r="AD157" s="198">
        <v>0</v>
      </c>
      <c r="AE157" s="198">
        <f t="shared" ref="AE157:AE188" si="121">IF(AND(F157&lt;=$C$127,F157/(_xlfn.CEILING.MATH(M157/I157))=_xlfn.CEILING.MATH(F157/_xlfn.CEILING.MATH(M157/I157))),AF157-AG157,0)</f>
        <v>0</v>
      </c>
      <c r="AF157" s="198">
        <f t="shared" ref="AF157:AF188" si="122">AG157+M157</f>
        <v>35887</v>
      </c>
      <c r="AG157" s="217">
        <f t="shared" ref="AG157:AG188" si="123">AH157+N157</f>
        <v>30887</v>
      </c>
      <c r="AH157" s="243">
        <f t="shared" ref="AH157:AH188" si="124">Q157</f>
        <v>10831</v>
      </c>
      <c r="AK157" s="143">
        <f t="shared" ref="AK157:AK188" si="125">V157</f>
        <v>9648</v>
      </c>
      <c r="AL157" s="141">
        <f t="shared" si="108"/>
        <v>5416</v>
      </c>
      <c r="AM157" s="141">
        <f t="shared" ref="AM157:AM188" si="126">ROUNDUP((0.5*Q157),0)</f>
        <v>5416</v>
      </c>
      <c r="AN157" s="141">
        <f t="shared" si="109"/>
        <v>10831</v>
      </c>
      <c r="AO157" s="141">
        <f t="shared" ref="AO157:AO188" si="127">AN157+M157</f>
        <v>15831</v>
      </c>
      <c r="AP157" s="141">
        <f t="shared" si="110"/>
        <v>30887</v>
      </c>
      <c r="AQ157" s="141">
        <f t="shared" si="111"/>
        <v>35887</v>
      </c>
      <c r="AR157" s="222">
        <f t="shared" si="112"/>
        <v>0.89077647493306256</v>
      </c>
      <c r="AS157" s="4"/>
      <c r="AT157" s="327"/>
      <c r="AU157" s="327"/>
      <c r="AV157" s="256">
        <f t="shared" si="113"/>
        <v>9648</v>
      </c>
      <c r="AW157" s="339"/>
      <c r="AX157" s="331"/>
      <c r="AY157" s="347"/>
      <c r="AZ157" s="360"/>
      <c r="BA157" s="347"/>
      <c r="BB157" s="347"/>
      <c r="BC157" s="356"/>
    </row>
    <row r="158" spans="6:55" ht="18.75" x14ac:dyDescent="0.3">
      <c r="F158" s="242">
        <v>34</v>
      </c>
      <c r="G158" s="198">
        <v>7</v>
      </c>
      <c r="H158" s="166" t="s">
        <v>53</v>
      </c>
      <c r="I158" s="214">
        <f>ADU!X37*2</f>
        <v>261.62727272727267</v>
      </c>
      <c r="J158" s="214">
        <f t="shared" si="114"/>
        <v>5887</v>
      </c>
      <c r="K158" s="198">
        <f t="shared" si="101"/>
        <v>50000</v>
      </c>
      <c r="L158" s="198">
        <v>0</v>
      </c>
      <c r="M158" s="198">
        <f t="shared" si="102"/>
        <v>5000</v>
      </c>
      <c r="N158" s="198">
        <f t="shared" si="115"/>
        <v>19623</v>
      </c>
      <c r="O158" s="198">
        <f t="shared" si="116"/>
        <v>5887</v>
      </c>
      <c r="P158" s="198">
        <f t="shared" si="103"/>
        <v>4710</v>
      </c>
      <c r="Q158" s="198">
        <f t="shared" si="104"/>
        <v>10597</v>
      </c>
      <c r="R158" s="198">
        <f t="shared" si="117"/>
        <v>5298.5</v>
      </c>
      <c r="S158" s="198">
        <f t="shared" si="118"/>
        <v>5887</v>
      </c>
      <c r="T158" s="198">
        <f t="shared" si="119"/>
        <v>784.88181818181806</v>
      </c>
      <c r="U158" s="219">
        <f t="shared" si="120"/>
        <v>1.9729982964224873</v>
      </c>
      <c r="V158" s="216">
        <f t="shared" ref="V158:V189" si="128">V157-Z158+AD158</f>
        <v>9648</v>
      </c>
      <c r="W158" s="216">
        <f t="shared" ref="W158:W189" si="129">W157-AD158+AA157</f>
        <v>60000</v>
      </c>
      <c r="X158" s="166">
        <f>ROUNDUP(('LT + Q.D.'!Y169),0)</f>
        <v>159</v>
      </c>
      <c r="Y158" s="220">
        <f t="shared" si="107"/>
        <v>69489</v>
      </c>
      <c r="Z158" s="198">
        <f>AA757*'domanda mensile 5F0305'!$C$4</f>
        <v>0</v>
      </c>
      <c r="AA158" s="198">
        <v>0</v>
      </c>
      <c r="AB158" s="198">
        <v>0</v>
      </c>
      <c r="AC158" s="198" t="s">
        <v>254</v>
      </c>
      <c r="AD158" s="198">
        <v>0</v>
      </c>
      <c r="AE158" s="198">
        <f t="shared" si="121"/>
        <v>0</v>
      </c>
      <c r="AF158" s="198">
        <f t="shared" si="122"/>
        <v>35220</v>
      </c>
      <c r="AG158" s="217">
        <f t="shared" si="123"/>
        <v>30220</v>
      </c>
      <c r="AH158" s="243">
        <f t="shared" si="124"/>
        <v>10597</v>
      </c>
      <c r="AK158" s="143">
        <f t="shared" si="125"/>
        <v>9648</v>
      </c>
      <c r="AL158" s="141">
        <f t="shared" si="108"/>
        <v>5299</v>
      </c>
      <c r="AM158" s="141">
        <f t="shared" si="126"/>
        <v>5299</v>
      </c>
      <c r="AN158" s="141">
        <f t="shared" si="109"/>
        <v>10597</v>
      </c>
      <c r="AO158" s="141">
        <f t="shared" si="127"/>
        <v>15597</v>
      </c>
      <c r="AP158" s="141">
        <f t="shared" si="110"/>
        <v>30220</v>
      </c>
      <c r="AQ158" s="141">
        <f t="shared" si="111"/>
        <v>35220</v>
      </c>
      <c r="AR158" s="222">
        <f t="shared" si="112"/>
        <v>0.91044635274134189</v>
      </c>
      <c r="AS158" s="4"/>
      <c r="AT158" s="327"/>
      <c r="AU158" s="327"/>
      <c r="AV158" s="256">
        <f t="shared" si="113"/>
        <v>9648</v>
      </c>
      <c r="AW158" s="339"/>
      <c r="AX158" s="331"/>
      <c r="AY158" s="347"/>
      <c r="AZ158" s="360"/>
      <c r="BA158" s="347"/>
      <c r="BB158" s="347"/>
      <c r="BC158" s="356"/>
    </row>
    <row r="159" spans="6:55" ht="18.75" x14ac:dyDescent="0.3">
      <c r="F159" s="242">
        <v>35</v>
      </c>
      <c r="G159" s="198">
        <v>7</v>
      </c>
      <c r="H159" s="166" t="s">
        <v>49</v>
      </c>
      <c r="I159" s="214">
        <f>ADU!X38*2</f>
        <v>255.84545454545452</v>
      </c>
      <c r="J159" s="214">
        <f t="shared" si="114"/>
        <v>5757</v>
      </c>
      <c r="K159" s="198">
        <f t="shared" si="101"/>
        <v>50000</v>
      </c>
      <c r="L159" s="198">
        <v>0</v>
      </c>
      <c r="M159" s="198">
        <f t="shared" si="102"/>
        <v>5000</v>
      </c>
      <c r="N159" s="198">
        <f t="shared" si="115"/>
        <v>19189</v>
      </c>
      <c r="O159" s="198">
        <f t="shared" si="116"/>
        <v>5757</v>
      </c>
      <c r="P159" s="198">
        <f t="shared" si="103"/>
        <v>4606</v>
      </c>
      <c r="Q159" s="198">
        <f t="shared" si="104"/>
        <v>10363</v>
      </c>
      <c r="R159" s="198">
        <f t="shared" si="117"/>
        <v>5181.5</v>
      </c>
      <c r="S159" s="198">
        <f t="shared" si="118"/>
        <v>5757</v>
      </c>
      <c r="T159" s="198">
        <f t="shared" si="119"/>
        <v>767.5363636363636</v>
      </c>
      <c r="U159" s="219">
        <f t="shared" si="120"/>
        <v>1.9677297985644826</v>
      </c>
      <c r="V159" s="216">
        <f t="shared" si="128"/>
        <v>8148</v>
      </c>
      <c r="W159" s="216">
        <f t="shared" si="129"/>
        <v>60000</v>
      </c>
      <c r="X159" s="166">
        <f>ROUNDUP(('LT + Q.D.'!Y170),0)</f>
        <v>159</v>
      </c>
      <c r="Y159" s="220">
        <f t="shared" si="107"/>
        <v>67989</v>
      </c>
      <c r="Z159" s="198">
        <f>AA758*'domanda mensile 5F0305'!$C$4</f>
        <v>1500</v>
      </c>
      <c r="AA159" s="198">
        <v>0</v>
      </c>
      <c r="AB159" s="198">
        <v>0</v>
      </c>
      <c r="AC159" s="198" t="s">
        <v>254</v>
      </c>
      <c r="AD159" s="198">
        <v>0</v>
      </c>
      <c r="AE159" s="198">
        <f t="shared" si="121"/>
        <v>0</v>
      </c>
      <c r="AF159" s="198">
        <f t="shared" si="122"/>
        <v>34552</v>
      </c>
      <c r="AG159" s="217">
        <f t="shared" si="123"/>
        <v>29552</v>
      </c>
      <c r="AH159" s="243">
        <f t="shared" si="124"/>
        <v>10363</v>
      </c>
      <c r="AK159" s="143">
        <f t="shared" si="125"/>
        <v>8148</v>
      </c>
      <c r="AL159" s="141">
        <f t="shared" si="108"/>
        <v>5182</v>
      </c>
      <c r="AM159" s="141">
        <f t="shared" si="126"/>
        <v>5182</v>
      </c>
      <c r="AN159" s="141">
        <f t="shared" si="109"/>
        <v>10363</v>
      </c>
      <c r="AO159" s="141">
        <f t="shared" si="127"/>
        <v>15363</v>
      </c>
      <c r="AP159" s="141">
        <f t="shared" si="110"/>
        <v>29552</v>
      </c>
      <c r="AQ159" s="141">
        <f t="shared" si="111"/>
        <v>34552</v>
      </c>
      <c r="AR159" s="222">
        <f t="shared" si="112"/>
        <v>0.78625880536524173</v>
      </c>
      <c r="AS159" s="4"/>
      <c r="AT159" s="327"/>
      <c r="AU159" s="327"/>
      <c r="AV159" s="256">
        <f t="shared" si="113"/>
        <v>8148</v>
      </c>
      <c r="AW159" s="339"/>
      <c r="AX159" s="331"/>
      <c r="AY159" s="347"/>
      <c r="AZ159" s="360"/>
      <c r="BA159" s="347"/>
      <c r="BB159" s="347"/>
      <c r="BC159" s="356"/>
    </row>
    <row r="160" spans="6:55" ht="18.75" x14ac:dyDescent="0.3">
      <c r="F160" s="242">
        <v>36</v>
      </c>
      <c r="G160" s="198">
        <v>8</v>
      </c>
      <c r="H160" s="166" t="s">
        <v>55</v>
      </c>
      <c r="I160" s="214">
        <f>ADU!X39*2</f>
        <v>250.06363636363636</v>
      </c>
      <c r="J160" s="214">
        <f t="shared" si="114"/>
        <v>5627</v>
      </c>
      <c r="K160" s="198">
        <f t="shared" si="101"/>
        <v>50000</v>
      </c>
      <c r="L160" s="198">
        <v>0</v>
      </c>
      <c r="M160" s="198">
        <f t="shared" si="102"/>
        <v>5000</v>
      </c>
      <c r="N160" s="198">
        <f t="shared" si="115"/>
        <v>18755</v>
      </c>
      <c r="O160" s="198">
        <f t="shared" si="116"/>
        <v>5627</v>
      </c>
      <c r="P160" s="198">
        <f t="shared" si="103"/>
        <v>4502</v>
      </c>
      <c r="Q160" s="198">
        <f t="shared" si="104"/>
        <v>10129</v>
      </c>
      <c r="R160" s="198">
        <f t="shared" si="117"/>
        <v>5064.5</v>
      </c>
      <c r="S160" s="198">
        <f t="shared" si="118"/>
        <v>5627</v>
      </c>
      <c r="T160" s="198">
        <f t="shared" si="119"/>
        <v>750.19090909090914</v>
      </c>
      <c r="U160" s="219">
        <f t="shared" si="120"/>
        <v>2.0069354267500885</v>
      </c>
      <c r="V160" s="216">
        <f t="shared" si="128"/>
        <v>8148</v>
      </c>
      <c r="W160" s="216">
        <f t="shared" si="129"/>
        <v>60000</v>
      </c>
      <c r="X160" s="166">
        <f>ROUNDUP(('LT + Q.D.'!Y171),0)</f>
        <v>145</v>
      </c>
      <c r="Y160" s="220">
        <f t="shared" si="107"/>
        <v>68003</v>
      </c>
      <c r="Z160" s="198">
        <f>AA759*'domanda mensile 5F0305'!$C$4</f>
        <v>0</v>
      </c>
      <c r="AA160" s="198">
        <v>0</v>
      </c>
      <c r="AB160" s="198">
        <v>0</v>
      </c>
      <c r="AC160" s="198" t="s">
        <v>254</v>
      </c>
      <c r="AD160" s="198">
        <v>0</v>
      </c>
      <c r="AE160" s="198">
        <f t="shared" si="121"/>
        <v>0</v>
      </c>
      <c r="AF160" s="198">
        <f t="shared" si="122"/>
        <v>33884</v>
      </c>
      <c r="AG160" s="217">
        <f t="shared" si="123"/>
        <v>28884</v>
      </c>
      <c r="AH160" s="243">
        <f t="shared" si="124"/>
        <v>10129</v>
      </c>
      <c r="AK160" s="143">
        <f t="shared" si="125"/>
        <v>8148</v>
      </c>
      <c r="AL160" s="141">
        <f t="shared" si="108"/>
        <v>5065</v>
      </c>
      <c r="AM160" s="141">
        <f t="shared" si="126"/>
        <v>5065</v>
      </c>
      <c r="AN160" s="141">
        <f t="shared" si="109"/>
        <v>10129</v>
      </c>
      <c r="AO160" s="141">
        <f t="shared" si="127"/>
        <v>15129</v>
      </c>
      <c r="AP160" s="141">
        <f t="shared" si="110"/>
        <v>28884</v>
      </c>
      <c r="AQ160" s="141">
        <f t="shared" si="111"/>
        <v>33884</v>
      </c>
      <c r="AR160" s="222">
        <f t="shared" si="112"/>
        <v>0.80442294402211467</v>
      </c>
      <c r="AS160" s="4"/>
      <c r="AT160" s="327"/>
      <c r="AU160" s="327"/>
      <c r="AV160" s="256">
        <f t="shared" si="113"/>
        <v>8148</v>
      </c>
      <c r="AW160" s="339"/>
      <c r="AX160" s="331"/>
      <c r="AY160" s="347"/>
      <c r="AZ160" s="360"/>
      <c r="BA160" s="347"/>
      <c r="BB160" s="347"/>
      <c r="BC160" s="356"/>
    </row>
    <row r="161" spans="6:55" ht="18.75" x14ac:dyDescent="0.3">
      <c r="F161" s="242">
        <v>37</v>
      </c>
      <c r="G161" s="198">
        <v>8</v>
      </c>
      <c r="H161" s="166" t="s">
        <v>56</v>
      </c>
      <c r="I161" s="214">
        <f>ADU!X40*2</f>
        <v>245.72727272727269</v>
      </c>
      <c r="J161" s="214">
        <f t="shared" si="114"/>
        <v>5529</v>
      </c>
      <c r="K161" s="198">
        <f t="shared" si="101"/>
        <v>50000</v>
      </c>
      <c r="L161" s="198">
        <v>0</v>
      </c>
      <c r="M161" s="198">
        <f t="shared" si="102"/>
        <v>5000</v>
      </c>
      <c r="N161" s="198">
        <f t="shared" si="115"/>
        <v>18430</v>
      </c>
      <c r="O161" s="198">
        <f t="shared" si="116"/>
        <v>5529</v>
      </c>
      <c r="P161" s="198">
        <f t="shared" si="103"/>
        <v>4424</v>
      </c>
      <c r="Q161" s="198">
        <f t="shared" si="104"/>
        <v>9953</v>
      </c>
      <c r="R161" s="198">
        <f t="shared" si="117"/>
        <v>4976.5</v>
      </c>
      <c r="S161" s="198">
        <f t="shared" si="118"/>
        <v>5529</v>
      </c>
      <c r="T161" s="198">
        <f t="shared" si="119"/>
        <v>737.18181818181802</v>
      </c>
      <c r="U161" s="219">
        <f t="shared" si="120"/>
        <v>2.0370547883653356</v>
      </c>
      <c r="V161" s="216">
        <f t="shared" si="128"/>
        <v>8148</v>
      </c>
      <c r="W161" s="216">
        <f t="shared" si="129"/>
        <v>60000</v>
      </c>
      <c r="X161" s="166">
        <f>ROUNDUP(('LT + Q.D.'!Y172),0)</f>
        <v>145</v>
      </c>
      <c r="Y161" s="220">
        <f t="shared" si="107"/>
        <v>68003</v>
      </c>
      <c r="Z161" s="198">
        <f>AA760*'domanda mensile 5F0305'!$C$4</f>
        <v>0</v>
      </c>
      <c r="AA161" s="198">
        <v>0</v>
      </c>
      <c r="AB161" s="198">
        <v>0</v>
      </c>
      <c r="AC161" s="198" t="s">
        <v>254</v>
      </c>
      <c r="AD161" s="198">
        <v>0</v>
      </c>
      <c r="AE161" s="198">
        <f t="shared" si="121"/>
        <v>0</v>
      </c>
      <c r="AF161" s="198">
        <f t="shared" si="122"/>
        <v>33383</v>
      </c>
      <c r="AG161" s="217">
        <f t="shared" si="123"/>
        <v>28383</v>
      </c>
      <c r="AH161" s="243">
        <f t="shared" si="124"/>
        <v>9953</v>
      </c>
      <c r="AK161" s="143">
        <f t="shared" si="125"/>
        <v>8148</v>
      </c>
      <c r="AL161" s="141">
        <f t="shared" si="108"/>
        <v>4977</v>
      </c>
      <c r="AM161" s="141">
        <f t="shared" si="126"/>
        <v>4977</v>
      </c>
      <c r="AN161" s="141">
        <f t="shared" si="109"/>
        <v>9953</v>
      </c>
      <c r="AO161" s="141">
        <f t="shared" si="127"/>
        <v>14953</v>
      </c>
      <c r="AP161" s="141">
        <f t="shared" si="110"/>
        <v>28383</v>
      </c>
      <c r="AQ161" s="141">
        <f t="shared" si="111"/>
        <v>33383</v>
      </c>
      <c r="AR161" s="222">
        <f t="shared" si="112"/>
        <v>0.81864764392645428</v>
      </c>
      <c r="AS161" s="4"/>
      <c r="AT161" s="327"/>
      <c r="AU161" s="327"/>
      <c r="AV161" s="256">
        <f t="shared" si="113"/>
        <v>8148</v>
      </c>
      <c r="AW161" s="339"/>
      <c r="AX161" s="331"/>
      <c r="AY161" s="347"/>
      <c r="AZ161" s="360"/>
      <c r="BA161" s="347"/>
      <c r="BB161" s="347"/>
      <c r="BC161" s="356"/>
    </row>
    <row r="162" spans="6:55" ht="18.75" x14ac:dyDescent="0.3">
      <c r="F162" s="242">
        <v>38</v>
      </c>
      <c r="G162" s="198">
        <v>8</v>
      </c>
      <c r="H162" s="166" t="s">
        <v>57</v>
      </c>
      <c r="I162" s="214">
        <f>ADU!X41*2</f>
        <v>241.3909090909091</v>
      </c>
      <c r="J162" s="214">
        <f t="shared" si="114"/>
        <v>5432</v>
      </c>
      <c r="K162" s="198">
        <f t="shared" si="101"/>
        <v>50000</v>
      </c>
      <c r="L162" s="198">
        <v>0</v>
      </c>
      <c r="M162" s="198">
        <f t="shared" si="102"/>
        <v>5000</v>
      </c>
      <c r="N162" s="198">
        <f t="shared" si="115"/>
        <v>18105</v>
      </c>
      <c r="O162" s="198">
        <f t="shared" si="116"/>
        <v>5432</v>
      </c>
      <c r="P162" s="198">
        <f t="shared" si="103"/>
        <v>4346</v>
      </c>
      <c r="Q162" s="198">
        <f t="shared" si="104"/>
        <v>9778</v>
      </c>
      <c r="R162" s="198">
        <f t="shared" si="117"/>
        <v>4889</v>
      </c>
      <c r="S162" s="198">
        <f t="shared" si="118"/>
        <v>5432</v>
      </c>
      <c r="T162" s="198">
        <f t="shared" si="119"/>
        <v>724.17272727272734</v>
      </c>
      <c r="U162" s="219">
        <f t="shared" si="120"/>
        <v>2.0680290727731654</v>
      </c>
      <c r="V162" s="216">
        <f t="shared" si="128"/>
        <v>8148</v>
      </c>
      <c r="W162" s="216">
        <f t="shared" si="129"/>
        <v>60000</v>
      </c>
      <c r="X162" s="166">
        <f>ROUNDUP(('LT + Q.D.'!Y173),0)</f>
        <v>145</v>
      </c>
      <c r="Y162" s="220">
        <f t="shared" si="107"/>
        <v>68003</v>
      </c>
      <c r="Z162" s="198">
        <f>AA761*'domanda mensile 5F0305'!$C$4</f>
        <v>0</v>
      </c>
      <c r="AA162" s="198">
        <v>0</v>
      </c>
      <c r="AB162" s="198">
        <v>0</v>
      </c>
      <c r="AC162" s="198" t="s">
        <v>254</v>
      </c>
      <c r="AD162" s="198">
        <v>0</v>
      </c>
      <c r="AE162" s="198">
        <f t="shared" si="121"/>
        <v>0</v>
      </c>
      <c r="AF162" s="198">
        <f t="shared" si="122"/>
        <v>32883</v>
      </c>
      <c r="AG162" s="217">
        <f t="shared" si="123"/>
        <v>27883</v>
      </c>
      <c r="AH162" s="243">
        <f t="shared" si="124"/>
        <v>9778</v>
      </c>
      <c r="AK162" s="143">
        <f t="shared" si="125"/>
        <v>8148</v>
      </c>
      <c r="AL162" s="141">
        <f t="shared" si="108"/>
        <v>4889</v>
      </c>
      <c r="AM162" s="141">
        <f t="shared" si="126"/>
        <v>4889</v>
      </c>
      <c r="AN162" s="141">
        <f t="shared" si="109"/>
        <v>9778</v>
      </c>
      <c r="AO162" s="141">
        <f t="shared" si="127"/>
        <v>14778</v>
      </c>
      <c r="AP162" s="141">
        <f t="shared" si="110"/>
        <v>27883</v>
      </c>
      <c r="AQ162" s="141">
        <f t="shared" si="111"/>
        <v>32883</v>
      </c>
      <c r="AR162" s="222">
        <f t="shared" si="112"/>
        <v>0.83329924319901816</v>
      </c>
      <c r="AS162" s="4"/>
      <c r="AT162" s="327"/>
      <c r="AU162" s="327"/>
      <c r="AV162" s="256">
        <f t="shared" si="113"/>
        <v>8148</v>
      </c>
      <c r="AW162" s="339"/>
      <c r="AX162" s="331"/>
      <c r="AY162" s="347"/>
      <c r="AZ162" s="360"/>
      <c r="BA162" s="347"/>
      <c r="BB162" s="347"/>
      <c r="BC162" s="356"/>
    </row>
    <row r="163" spans="6:55" ht="18.75" x14ac:dyDescent="0.3">
      <c r="F163" s="242">
        <v>39</v>
      </c>
      <c r="G163" s="198">
        <v>8</v>
      </c>
      <c r="H163" s="166" t="s">
        <v>58</v>
      </c>
      <c r="I163" s="214">
        <f>ADU!X42*2</f>
        <v>250.78636363636369</v>
      </c>
      <c r="J163" s="214">
        <f t="shared" si="114"/>
        <v>5643</v>
      </c>
      <c r="K163" s="198">
        <f t="shared" si="101"/>
        <v>50000</v>
      </c>
      <c r="L163" s="198">
        <v>0</v>
      </c>
      <c r="M163" s="198">
        <f t="shared" si="102"/>
        <v>5000</v>
      </c>
      <c r="N163" s="198">
        <f t="shared" si="115"/>
        <v>18809</v>
      </c>
      <c r="O163" s="198">
        <f t="shared" si="116"/>
        <v>5643</v>
      </c>
      <c r="P163" s="198">
        <f t="shared" si="103"/>
        <v>4515</v>
      </c>
      <c r="Q163" s="198">
        <f t="shared" si="104"/>
        <v>10158</v>
      </c>
      <c r="R163" s="198">
        <f t="shared" si="117"/>
        <v>5079</v>
      </c>
      <c r="S163" s="198">
        <f t="shared" si="118"/>
        <v>5643</v>
      </c>
      <c r="T163" s="198">
        <f t="shared" si="119"/>
        <v>752.35909090909104</v>
      </c>
      <c r="U163" s="219">
        <f t="shared" si="120"/>
        <v>2.0020313834015369</v>
      </c>
      <c r="V163" s="216">
        <f t="shared" si="128"/>
        <v>8148</v>
      </c>
      <c r="W163" s="216">
        <f t="shared" si="129"/>
        <v>60000</v>
      </c>
      <c r="X163" s="166">
        <f>ROUNDUP(('LT + Q.D.'!Y174),0)</f>
        <v>145</v>
      </c>
      <c r="Y163" s="220">
        <f t="shared" si="107"/>
        <v>68003</v>
      </c>
      <c r="Z163" s="198">
        <f>AA762*'domanda mensile 5F0305'!$C$4</f>
        <v>0</v>
      </c>
      <c r="AA163" s="198">
        <v>0</v>
      </c>
      <c r="AB163" s="198">
        <v>0</v>
      </c>
      <c r="AC163" s="198" t="s">
        <v>254</v>
      </c>
      <c r="AD163" s="198">
        <v>0</v>
      </c>
      <c r="AE163" s="198">
        <f t="shared" si="121"/>
        <v>0</v>
      </c>
      <c r="AF163" s="198">
        <f t="shared" si="122"/>
        <v>33967</v>
      </c>
      <c r="AG163" s="217">
        <f t="shared" si="123"/>
        <v>28967</v>
      </c>
      <c r="AH163" s="243">
        <f t="shared" si="124"/>
        <v>10158</v>
      </c>
      <c r="AK163" s="143">
        <f t="shared" si="125"/>
        <v>8148</v>
      </c>
      <c r="AL163" s="141">
        <f t="shared" si="108"/>
        <v>5079</v>
      </c>
      <c r="AM163" s="141">
        <f t="shared" si="126"/>
        <v>5079</v>
      </c>
      <c r="AN163" s="141">
        <f t="shared" si="109"/>
        <v>10158</v>
      </c>
      <c r="AO163" s="141">
        <f t="shared" si="127"/>
        <v>15158</v>
      </c>
      <c r="AP163" s="141">
        <f t="shared" si="110"/>
        <v>28967</v>
      </c>
      <c r="AQ163" s="141">
        <f t="shared" si="111"/>
        <v>33967</v>
      </c>
      <c r="AR163" s="222">
        <f t="shared" si="112"/>
        <v>0.80212640283520376</v>
      </c>
      <c r="AS163" s="4"/>
      <c r="AT163" s="327"/>
      <c r="AU163" s="327"/>
      <c r="AV163" s="256">
        <f t="shared" si="113"/>
        <v>8148</v>
      </c>
      <c r="AW163" s="339"/>
      <c r="AX163" s="331"/>
      <c r="AY163" s="347"/>
      <c r="AZ163" s="360"/>
      <c r="BA163" s="347"/>
      <c r="BB163" s="347"/>
      <c r="BC163" s="356"/>
    </row>
    <row r="164" spans="6:55" ht="18.75" x14ac:dyDescent="0.3">
      <c r="F164" s="242">
        <v>40</v>
      </c>
      <c r="G164" s="198">
        <v>8</v>
      </c>
      <c r="H164" s="166" t="s">
        <v>54</v>
      </c>
      <c r="I164" s="214">
        <f>ADU!X43*2</f>
        <v>260.1818181818183</v>
      </c>
      <c r="J164" s="214">
        <f t="shared" si="114"/>
        <v>5855</v>
      </c>
      <c r="K164" s="198">
        <f t="shared" si="101"/>
        <v>50000</v>
      </c>
      <c r="L164" s="198">
        <v>0</v>
      </c>
      <c r="M164" s="198">
        <f t="shared" si="102"/>
        <v>5000</v>
      </c>
      <c r="N164" s="198">
        <f t="shared" si="115"/>
        <v>19514</v>
      </c>
      <c r="O164" s="198">
        <f t="shared" si="116"/>
        <v>5855</v>
      </c>
      <c r="P164" s="198">
        <f t="shared" si="103"/>
        <v>4684</v>
      </c>
      <c r="Q164" s="198">
        <f t="shared" si="104"/>
        <v>10539</v>
      </c>
      <c r="R164" s="198">
        <f t="shared" si="117"/>
        <v>5269.5</v>
      </c>
      <c r="S164" s="198">
        <f t="shared" si="118"/>
        <v>5855</v>
      </c>
      <c r="T164" s="198">
        <f t="shared" si="119"/>
        <v>780.54545454545496</v>
      </c>
      <c r="U164" s="219">
        <f t="shared" si="120"/>
        <v>1.9400051350811629</v>
      </c>
      <c r="V164" s="216">
        <f t="shared" si="128"/>
        <v>8148</v>
      </c>
      <c r="W164" s="216">
        <f t="shared" si="129"/>
        <v>60000</v>
      </c>
      <c r="X164" s="166">
        <f>ROUNDUP(('LT + Q.D.'!Y175),0)</f>
        <v>145</v>
      </c>
      <c r="Y164" s="220">
        <f t="shared" si="107"/>
        <v>68003</v>
      </c>
      <c r="Z164" s="198">
        <f>AA763*'domanda mensile 5F0305'!$C$4</f>
        <v>0</v>
      </c>
      <c r="AA164" s="198">
        <v>0</v>
      </c>
      <c r="AB164" s="198">
        <v>0</v>
      </c>
      <c r="AC164" s="198" t="s">
        <v>254</v>
      </c>
      <c r="AD164" s="198">
        <v>0</v>
      </c>
      <c r="AE164" s="198">
        <f t="shared" si="121"/>
        <v>5000</v>
      </c>
      <c r="AF164" s="198">
        <f t="shared" si="122"/>
        <v>35053</v>
      </c>
      <c r="AG164" s="217">
        <f t="shared" si="123"/>
        <v>30053</v>
      </c>
      <c r="AH164" s="243">
        <f t="shared" si="124"/>
        <v>10539</v>
      </c>
      <c r="AK164" s="143">
        <f t="shared" si="125"/>
        <v>8148</v>
      </c>
      <c r="AL164" s="141">
        <f t="shared" si="108"/>
        <v>5270</v>
      </c>
      <c r="AM164" s="141">
        <f t="shared" si="126"/>
        <v>5270</v>
      </c>
      <c r="AN164" s="141">
        <f t="shared" si="109"/>
        <v>10539</v>
      </c>
      <c r="AO164" s="141">
        <f t="shared" si="127"/>
        <v>15539</v>
      </c>
      <c r="AP164" s="141">
        <f t="shared" si="110"/>
        <v>30053</v>
      </c>
      <c r="AQ164" s="141">
        <f t="shared" si="111"/>
        <v>35053</v>
      </c>
      <c r="AR164" s="222">
        <f t="shared" si="112"/>
        <v>0.77312838030173636</v>
      </c>
      <c r="AS164" s="4"/>
      <c r="AT164" s="327"/>
      <c r="AU164" s="327"/>
      <c r="AV164" s="256">
        <f t="shared" si="113"/>
        <v>8148</v>
      </c>
      <c r="AW164" s="339"/>
      <c r="AX164" s="332"/>
      <c r="AY164" s="347"/>
      <c r="AZ164" s="360"/>
      <c r="BA164" s="347"/>
      <c r="BB164" s="347"/>
      <c r="BC164" s="356"/>
    </row>
    <row r="165" spans="6:55" ht="18.75" x14ac:dyDescent="0.3">
      <c r="F165" s="242">
        <v>41</v>
      </c>
      <c r="G165" s="198">
        <v>9</v>
      </c>
      <c r="H165" s="166" t="s">
        <v>60</v>
      </c>
      <c r="I165" s="214">
        <f>ADU!X44*2</f>
        <v>269.57727272727277</v>
      </c>
      <c r="J165" s="214">
        <f t="shared" si="114"/>
        <v>6066</v>
      </c>
      <c r="K165" s="198">
        <f t="shared" si="101"/>
        <v>50000</v>
      </c>
      <c r="L165" s="198">
        <v>0</v>
      </c>
      <c r="M165" s="198">
        <f t="shared" si="102"/>
        <v>5000</v>
      </c>
      <c r="N165" s="198">
        <f t="shared" si="115"/>
        <v>20219</v>
      </c>
      <c r="O165" s="198">
        <f t="shared" si="116"/>
        <v>6066</v>
      </c>
      <c r="P165" s="198">
        <f t="shared" si="103"/>
        <v>4853</v>
      </c>
      <c r="Q165" s="198">
        <f t="shared" si="104"/>
        <v>10919</v>
      </c>
      <c r="R165" s="198">
        <f t="shared" si="117"/>
        <v>5459.5</v>
      </c>
      <c r="S165" s="198">
        <f t="shared" si="118"/>
        <v>6066</v>
      </c>
      <c r="T165" s="198">
        <f t="shared" si="119"/>
        <v>808.73181818181831</v>
      </c>
      <c r="U165" s="219">
        <f t="shared" si="120"/>
        <v>1.8817588134373788</v>
      </c>
      <c r="V165" s="216">
        <f t="shared" si="128"/>
        <v>8148</v>
      </c>
      <c r="W165" s="216">
        <f t="shared" si="129"/>
        <v>60000</v>
      </c>
      <c r="X165" s="166">
        <f>ROUNDUP(('LT + Q.D.'!Y176),0)</f>
        <v>145</v>
      </c>
      <c r="Y165" s="220">
        <f t="shared" si="107"/>
        <v>68003</v>
      </c>
      <c r="Z165" s="198">
        <f>AA764*'domanda mensile 5F0305'!$C$4</f>
        <v>0</v>
      </c>
      <c r="AA165" s="198">
        <v>0</v>
      </c>
      <c r="AB165" s="198">
        <v>0</v>
      </c>
      <c r="AC165" s="198" t="s">
        <v>254</v>
      </c>
      <c r="AD165" s="198">
        <v>0</v>
      </c>
      <c r="AE165" s="198">
        <f t="shared" si="121"/>
        <v>0</v>
      </c>
      <c r="AF165" s="198">
        <f t="shared" si="122"/>
        <v>36138</v>
      </c>
      <c r="AG165" s="217">
        <f t="shared" si="123"/>
        <v>31138</v>
      </c>
      <c r="AH165" s="243">
        <f t="shared" si="124"/>
        <v>10919</v>
      </c>
      <c r="AK165" s="143">
        <f t="shared" si="125"/>
        <v>8148</v>
      </c>
      <c r="AL165" s="141">
        <f t="shared" si="108"/>
        <v>5460</v>
      </c>
      <c r="AM165" s="141">
        <f t="shared" si="126"/>
        <v>5460</v>
      </c>
      <c r="AN165" s="141">
        <f t="shared" si="109"/>
        <v>10919</v>
      </c>
      <c r="AO165" s="141">
        <f t="shared" si="127"/>
        <v>15919</v>
      </c>
      <c r="AP165" s="141">
        <f t="shared" si="110"/>
        <v>31138</v>
      </c>
      <c r="AQ165" s="141">
        <f t="shared" si="111"/>
        <v>36138</v>
      </c>
      <c r="AR165" s="222">
        <f t="shared" si="112"/>
        <v>0.7462221815184541</v>
      </c>
      <c r="AS165" s="4"/>
      <c r="AT165" s="327"/>
      <c r="AU165" s="327"/>
      <c r="AV165" s="256">
        <f t="shared" si="113"/>
        <v>8148</v>
      </c>
      <c r="AW165" s="339">
        <f>AVERAGE(AV165:AV184)</f>
        <v>6948</v>
      </c>
      <c r="AX165" s="333">
        <f>ROUNDUP(('Stock analysis'!F10),0)</f>
        <v>25669</v>
      </c>
      <c r="AY165" s="348">
        <f>AW165-AX165</f>
        <v>-18721</v>
      </c>
      <c r="AZ165" s="360">
        <f>AY165/AW165</f>
        <v>-2.6944444444444446</v>
      </c>
      <c r="BA165" s="348">
        <f>AW165*'Stock analysis'!N10</f>
        <v>347.40000000000003</v>
      </c>
      <c r="BB165" s="347">
        <f>'Stock analysis'!G10</f>
        <v>1283.4100000000001</v>
      </c>
      <c r="BC165" s="357">
        <f>BA165-BB165</f>
        <v>-936.01</v>
      </c>
    </row>
    <row r="166" spans="6:55" ht="18.75" x14ac:dyDescent="0.3">
      <c r="F166" s="242">
        <v>42</v>
      </c>
      <c r="G166" s="198">
        <v>9</v>
      </c>
      <c r="H166" s="166" t="s">
        <v>61</v>
      </c>
      <c r="I166" s="214">
        <f>ADU!X45*2</f>
        <v>278.97272727272741</v>
      </c>
      <c r="J166" s="214">
        <f t="shared" si="114"/>
        <v>6277</v>
      </c>
      <c r="K166" s="198">
        <f t="shared" si="101"/>
        <v>50000</v>
      </c>
      <c r="L166" s="198">
        <v>0</v>
      </c>
      <c r="M166" s="198">
        <f t="shared" si="102"/>
        <v>5000</v>
      </c>
      <c r="N166" s="198">
        <f t="shared" si="115"/>
        <v>20923</v>
      </c>
      <c r="O166" s="198">
        <f t="shared" si="116"/>
        <v>6277</v>
      </c>
      <c r="P166" s="198">
        <f t="shared" si="103"/>
        <v>5022</v>
      </c>
      <c r="Q166" s="198">
        <f t="shared" si="104"/>
        <v>11299</v>
      </c>
      <c r="R166" s="198">
        <f t="shared" si="117"/>
        <v>5649.5</v>
      </c>
      <c r="S166" s="198">
        <f t="shared" si="118"/>
        <v>6277</v>
      </c>
      <c r="T166" s="198">
        <f t="shared" si="119"/>
        <v>836.91818181818223</v>
      </c>
      <c r="U166" s="219">
        <f t="shared" si="120"/>
        <v>1.8269571758637364</v>
      </c>
      <c r="V166" s="216">
        <f t="shared" si="128"/>
        <v>8148</v>
      </c>
      <c r="W166" s="216">
        <f t="shared" si="129"/>
        <v>60000</v>
      </c>
      <c r="X166" s="166">
        <f>ROUNDUP(('LT + Q.D.'!Y177),0)</f>
        <v>145</v>
      </c>
      <c r="Y166" s="220">
        <f t="shared" si="107"/>
        <v>68003</v>
      </c>
      <c r="Z166" s="198">
        <f>AA765*'domanda mensile 5F0305'!$C$4</f>
        <v>0</v>
      </c>
      <c r="AA166" s="198">
        <v>0</v>
      </c>
      <c r="AB166" s="198">
        <v>0</v>
      </c>
      <c r="AC166" s="198" t="s">
        <v>254</v>
      </c>
      <c r="AD166" s="198">
        <v>0</v>
      </c>
      <c r="AE166" s="198">
        <f t="shared" si="121"/>
        <v>0</v>
      </c>
      <c r="AF166" s="198">
        <f t="shared" si="122"/>
        <v>37222</v>
      </c>
      <c r="AG166" s="217">
        <f t="shared" si="123"/>
        <v>32222</v>
      </c>
      <c r="AH166" s="243">
        <f t="shared" si="124"/>
        <v>11299</v>
      </c>
      <c r="AK166" s="143">
        <f t="shared" si="125"/>
        <v>8148</v>
      </c>
      <c r="AL166" s="141">
        <f t="shared" si="108"/>
        <v>5650</v>
      </c>
      <c r="AM166" s="141">
        <f t="shared" si="126"/>
        <v>5650</v>
      </c>
      <c r="AN166" s="141">
        <f t="shared" si="109"/>
        <v>11299</v>
      </c>
      <c r="AO166" s="141">
        <f t="shared" si="127"/>
        <v>16299</v>
      </c>
      <c r="AP166" s="141">
        <f t="shared" si="110"/>
        <v>32222</v>
      </c>
      <c r="AQ166" s="141">
        <f t="shared" si="111"/>
        <v>37222</v>
      </c>
      <c r="AR166" s="222">
        <f t="shared" si="112"/>
        <v>0.72112576334188871</v>
      </c>
      <c r="AS166" s="4"/>
      <c r="AT166" s="327"/>
      <c r="AU166" s="327"/>
      <c r="AV166" s="256">
        <f t="shared" si="113"/>
        <v>8148</v>
      </c>
      <c r="AW166" s="339"/>
      <c r="AX166" s="331"/>
      <c r="AY166" s="347"/>
      <c r="AZ166" s="360"/>
      <c r="BA166" s="347"/>
      <c r="BB166" s="347"/>
      <c r="BC166" s="356"/>
    </row>
    <row r="167" spans="6:55" ht="18.75" x14ac:dyDescent="0.3">
      <c r="F167" s="242">
        <v>43</v>
      </c>
      <c r="G167" s="198">
        <v>9</v>
      </c>
      <c r="H167" s="166" t="s">
        <v>62</v>
      </c>
      <c r="I167" s="214">
        <f>ADU!X46*2</f>
        <v>288.36818181818188</v>
      </c>
      <c r="J167" s="214">
        <f t="shared" si="114"/>
        <v>6489</v>
      </c>
      <c r="K167" s="198">
        <f t="shared" si="101"/>
        <v>50000</v>
      </c>
      <c r="L167" s="198">
        <v>0</v>
      </c>
      <c r="M167" s="198">
        <f t="shared" si="102"/>
        <v>5000</v>
      </c>
      <c r="N167" s="198">
        <f t="shared" si="115"/>
        <v>21628</v>
      </c>
      <c r="O167" s="198">
        <f t="shared" si="116"/>
        <v>6489</v>
      </c>
      <c r="P167" s="198">
        <f t="shared" si="103"/>
        <v>5192</v>
      </c>
      <c r="Q167" s="198">
        <f t="shared" si="104"/>
        <v>11681</v>
      </c>
      <c r="R167" s="198">
        <f t="shared" si="117"/>
        <v>5840.5</v>
      </c>
      <c r="S167" s="198">
        <f t="shared" si="118"/>
        <v>6489</v>
      </c>
      <c r="T167" s="198">
        <f t="shared" si="119"/>
        <v>865.10454545454559</v>
      </c>
      <c r="U167" s="219">
        <f t="shared" si="120"/>
        <v>1.7751181184578035</v>
      </c>
      <c r="V167" s="216">
        <f t="shared" si="128"/>
        <v>8148</v>
      </c>
      <c r="W167" s="216">
        <f t="shared" si="129"/>
        <v>60000</v>
      </c>
      <c r="X167" s="166">
        <f>ROUNDUP(('LT + Q.D.'!Y178),0)</f>
        <v>145</v>
      </c>
      <c r="Y167" s="220">
        <f t="shared" si="107"/>
        <v>68003</v>
      </c>
      <c r="Z167" s="198">
        <f>AA766*'domanda mensile 5F0305'!$C$4</f>
        <v>0</v>
      </c>
      <c r="AA167" s="198">
        <v>0</v>
      </c>
      <c r="AB167" s="198">
        <v>0</v>
      </c>
      <c r="AC167" s="198" t="s">
        <v>254</v>
      </c>
      <c r="AD167" s="198">
        <v>0</v>
      </c>
      <c r="AE167" s="198">
        <f t="shared" si="121"/>
        <v>0</v>
      </c>
      <c r="AF167" s="198">
        <f t="shared" si="122"/>
        <v>38309</v>
      </c>
      <c r="AG167" s="217">
        <f t="shared" si="123"/>
        <v>33309</v>
      </c>
      <c r="AH167" s="243">
        <f t="shared" si="124"/>
        <v>11681</v>
      </c>
      <c r="AK167" s="143">
        <f t="shared" si="125"/>
        <v>8148</v>
      </c>
      <c r="AL167" s="141">
        <f t="shared" si="108"/>
        <v>5841</v>
      </c>
      <c r="AM167" s="141">
        <f t="shared" si="126"/>
        <v>5841</v>
      </c>
      <c r="AN167" s="141">
        <f t="shared" si="109"/>
        <v>11681</v>
      </c>
      <c r="AO167" s="141">
        <f t="shared" si="127"/>
        <v>16681</v>
      </c>
      <c r="AP167" s="141">
        <f t="shared" si="110"/>
        <v>33309</v>
      </c>
      <c r="AQ167" s="141">
        <f t="shared" si="111"/>
        <v>38309</v>
      </c>
      <c r="AR167" s="222">
        <f t="shared" si="112"/>
        <v>0.6975430185771766</v>
      </c>
      <c r="AS167" s="4"/>
      <c r="AT167" s="327"/>
      <c r="AU167" s="327"/>
      <c r="AV167" s="256">
        <f t="shared" si="113"/>
        <v>8148</v>
      </c>
      <c r="AW167" s="339"/>
      <c r="AX167" s="331"/>
      <c r="AY167" s="347"/>
      <c r="AZ167" s="360"/>
      <c r="BA167" s="347"/>
      <c r="BB167" s="347"/>
      <c r="BC167" s="356"/>
    </row>
    <row r="168" spans="6:55" ht="18.75" x14ac:dyDescent="0.3">
      <c r="F168" s="242">
        <v>44</v>
      </c>
      <c r="G168" s="198">
        <v>9</v>
      </c>
      <c r="H168" s="166" t="s">
        <v>63</v>
      </c>
      <c r="I168" s="214">
        <f>ADU!X47*2</f>
        <v>297.76363636363646</v>
      </c>
      <c r="J168" s="214">
        <f t="shared" si="114"/>
        <v>6700</v>
      </c>
      <c r="K168" s="198">
        <f t="shared" si="101"/>
        <v>50000</v>
      </c>
      <c r="L168" s="198">
        <v>0</v>
      </c>
      <c r="M168" s="198">
        <f t="shared" si="102"/>
        <v>5000</v>
      </c>
      <c r="N168" s="198">
        <f t="shared" si="115"/>
        <v>22333</v>
      </c>
      <c r="O168" s="198">
        <f t="shared" si="116"/>
        <v>6700</v>
      </c>
      <c r="P168" s="198">
        <f t="shared" si="103"/>
        <v>5360</v>
      </c>
      <c r="Q168" s="198">
        <f t="shared" si="104"/>
        <v>12060</v>
      </c>
      <c r="R168" s="198">
        <f t="shared" si="117"/>
        <v>6030</v>
      </c>
      <c r="S168" s="198">
        <f t="shared" si="118"/>
        <v>6700</v>
      </c>
      <c r="T168" s="198">
        <f t="shared" si="119"/>
        <v>893.29090909090939</v>
      </c>
      <c r="U168" s="219">
        <f t="shared" si="120"/>
        <v>1.7262711649277791</v>
      </c>
      <c r="V168" s="216">
        <f t="shared" si="128"/>
        <v>8148</v>
      </c>
      <c r="W168" s="216">
        <f t="shared" si="129"/>
        <v>60000</v>
      </c>
      <c r="X168" s="166">
        <f>ROUNDUP(('LT + Q.D.'!Y179),0)</f>
        <v>145</v>
      </c>
      <c r="Y168" s="220">
        <f t="shared" si="107"/>
        <v>68003</v>
      </c>
      <c r="Z168" s="198">
        <f>AA767*'domanda mensile 5F0305'!$C$4</f>
        <v>0</v>
      </c>
      <c r="AA168" s="198">
        <v>0</v>
      </c>
      <c r="AB168" s="198">
        <v>0</v>
      </c>
      <c r="AC168" s="198" t="s">
        <v>254</v>
      </c>
      <c r="AD168" s="198">
        <v>0</v>
      </c>
      <c r="AE168" s="198">
        <f t="shared" si="121"/>
        <v>0</v>
      </c>
      <c r="AF168" s="198">
        <f t="shared" si="122"/>
        <v>39393</v>
      </c>
      <c r="AG168" s="217">
        <f t="shared" si="123"/>
        <v>34393</v>
      </c>
      <c r="AH168" s="243">
        <f t="shared" si="124"/>
        <v>12060</v>
      </c>
      <c r="AK168" s="143">
        <f t="shared" si="125"/>
        <v>8148</v>
      </c>
      <c r="AL168" s="141">
        <f t="shared" si="108"/>
        <v>6030</v>
      </c>
      <c r="AM168" s="141">
        <f t="shared" si="126"/>
        <v>6030</v>
      </c>
      <c r="AN168" s="141">
        <f t="shared" si="109"/>
        <v>12060</v>
      </c>
      <c r="AO168" s="141">
        <f t="shared" si="127"/>
        <v>17060</v>
      </c>
      <c r="AP168" s="141">
        <f t="shared" si="110"/>
        <v>34393</v>
      </c>
      <c r="AQ168" s="141">
        <f t="shared" si="111"/>
        <v>39393</v>
      </c>
      <c r="AR168" s="222">
        <f t="shared" si="112"/>
        <v>0.67562189054726374</v>
      </c>
      <c r="AS168" s="4"/>
      <c r="AT168" s="327"/>
      <c r="AU168" s="327"/>
      <c r="AV168" s="256">
        <f t="shared" si="113"/>
        <v>8148</v>
      </c>
      <c r="AW168" s="339"/>
      <c r="AX168" s="331"/>
      <c r="AY168" s="347"/>
      <c r="AZ168" s="360"/>
      <c r="BA168" s="347"/>
      <c r="BB168" s="347"/>
      <c r="BC168" s="356"/>
    </row>
    <row r="169" spans="6:55" ht="18.75" x14ac:dyDescent="0.3">
      <c r="F169" s="242">
        <v>45</v>
      </c>
      <c r="G169" s="198">
        <v>9</v>
      </c>
      <c r="H169" s="166" t="s">
        <v>59</v>
      </c>
      <c r="I169" s="214">
        <f>ADU!X48*2</f>
        <v>286.05047021943585</v>
      </c>
      <c r="J169" s="214">
        <f t="shared" si="114"/>
        <v>6437</v>
      </c>
      <c r="K169" s="198">
        <f t="shared" si="101"/>
        <v>50000</v>
      </c>
      <c r="L169" s="198">
        <v>0</v>
      </c>
      <c r="M169" s="198">
        <f t="shared" si="102"/>
        <v>5000</v>
      </c>
      <c r="N169" s="198">
        <f t="shared" si="115"/>
        <v>21454</v>
      </c>
      <c r="O169" s="198">
        <f t="shared" si="116"/>
        <v>6437</v>
      </c>
      <c r="P169" s="198">
        <f t="shared" si="103"/>
        <v>5150</v>
      </c>
      <c r="Q169" s="198">
        <f t="shared" si="104"/>
        <v>11587</v>
      </c>
      <c r="R169" s="198">
        <f t="shared" si="117"/>
        <v>5793.5</v>
      </c>
      <c r="S169" s="198">
        <f t="shared" si="118"/>
        <v>6437</v>
      </c>
      <c r="T169" s="198">
        <f t="shared" si="119"/>
        <v>858.15141065830755</v>
      </c>
      <c r="U169" s="219">
        <f t="shared" si="120"/>
        <v>1.7876238794984358</v>
      </c>
      <c r="V169" s="216">
        <f t="shared" si="128"/>
        <v>8148</v>
      </c>
      <c r="W169" s="216">
        <f t="shared" si="129"/>
        <v>60000</v>
      </c>
      <c r="X169" s="166">
        <f>ROUNDUP(('LT + Q.D.'!Y180),0)</f>
        <v>145</v>
      </c>
      <c r="Y169" s="220">
        <f t="shared" si="107"/>
        <v>68003</v>
      </c>
      <c r="Z169" s="198">
        <f>AA768*'domanda mensile 5F0305'!$C$4</f>
        <v>0</v>
      </c>
      <c r="AA169" s="198">
        <v>0</v>
      </c>
      <c r="AB169" s="198">
        <v>0</v>
      </c>
      <c r="AC169" s="198" t="s">
        <v>254</v>
      </c>
      <c r="AD169" s="198">
        <v>0</v>
      </c>
      <c r="AE169" s="198">
        <f t="shared" si="121"/>
        <v>0</v>
      </c>
      <c r="AF169" s="198">
        <f t="shared" si="122"/>
        <v>38041</v>
      </c>
      <c r="AG169" s="217">
        <f t="shared" si="123"/>
        <v>33041</v>
      </c>
      <c r="AH169" s="243">
        <f t="shared" si="124"/>
        <v>11587</v>
      </c>
      <c r="AK169" s="143">
        <f t="shared" si="125"/>
        <v>8148</v>
      </c>
      <c r="AL169" s="141">
        <f t="shared" si="108"/>
        <v>5794</v>
      </c>
      <c r="AM169" s="141">
        <f t="shared" si="126"/>
        <v>5794</v>
      </c>
      <c r="AN169" s="141">
        <f t="shared" si="109"/>
        <v>11587</v>
      </c>
      <c r="AO169" s="141">
        <f t="shared" si="127"/>
        <v>16587</v>
      </c>
      <c r="AP169" s="141">
        <f t="shared" si="110"/>
        <v>33041</v>
      </c>
      <c r="AQ169" s="141">
        <f t="shared" si="111"/>
        <v>38041</v>
      </c>
      <c r="AR169" s="222">
        <f t="shared" si="112"/>
        <v>0.70320186415810826</v>
      </c>
      <c r="AS169" s="4"/>
      <c r="AT169" s="327"/>
      <c r="AU169" s="327"/>
      <c r="AV169" s="256">
        <f t="shared" si="113"/>
        <v>8148</v>
      </c>
      <c r="AW169" s="339"/>
      <c r="AX169" s="331"/>
      <c r="AY169" s="347"/>
      <c r="AZ169" s="360"/>
      <c r="BA169" s="347"/>
      <c r="BB169" s="347"/>
      <c r="BC169" s="356"/>
    </row>
    <row r="170" spans="6:55" ht="18.75" x14ac:dyDescent="0.3">
      <c r="F170" s="242">
        <v>46</v>
      </c>
      <c r="G170" s="198">
        <v>10</v>
      </c>
      <c r="H170" s="166" t="s">
        <v>65</v>
      </c>
      <c r="I170" s="214">
        <f>ADU!X49*2</f>
        <v>274.33730407523518</v>
      </c>
      <c r="J170" s="214">
        <f t="shared" si="114"/>
        <v>6173</v>
      </c>
      <c r="K170" s="198">
        <f t="shared" si="101"/>
        <v>50000</v>
      </c>
      <c r="L170" s="198">
        <v>0</v>
      </c>
      <c r="M170" s="198">
        <f t="shared" si="102"/>
        <v>5000</v>
      </c>
      <c r="N170" s="198">
        <f t="shared" si="115"/>
        <v>20576</v>
      </c>
      <c r="O170" s="198">
        <f t="shared" si="116"/>
        <v>6173</v>
      </c>
      <c r="P170" s="198">
        <f t="shared" si="103"/>
        <v>4939</v>
      </c>
      <c r="Q170" s="198">
        <f t="shared" si="104"/>
        <v>11112</v>
      </c>
      <c r="R170" s="198">
        <f t="shared" si="117"/>
        <v>5556</v>
      </c>
      <c r="S170" s="198">
        <f t="shared" si="118"/>
        <v>6173</v>
      </c>
      <c r="T170" s="198">
        <f t="shared" si="119"/>
        <v>823.0119122257056</v>
      </c>
      <c r="U170" s="219">
        <f t="shared" si="120"/>
        <v>1.8126635412123855</v>
      </c>
      <c r="V170" s="216">
        <f t="shared" si="128"/>
        <v>6648</v>
      </c>
      <c r="W170" s="216">
        <f t="shared" si="129"/>
        <v>60000</v>
      </c>
      <c r="X170" s="166">
        <f>ROUNDUP(('LT + Q.D.'!Y181),0)</f>
        <v>145</v>
      </c>
      <c r="Y170" s="220">
        <f t="shared" si="107"/>
        <v>66503</v>
      </c>
      <c r="Z170" s="198">
        <f>AA769*'domanda mensile 5F0305'!$C$4</f>
        <v>1500</v>
      </c>
      <c r="AA170" s="198">
        <v>0</v>
      </c>
      <c r="AB170" s="198">
        <v>0</v>
      </c>
      <c r="AC170" s="198" t="s">
        <v>254</v>
      </c>
      <c r="AD170" s="198">
        <v>0</v>
      </c>
      <c r="AE170" s="198">
        <f t="shared" si="121"/>
        <v>0</v>
      </c>
      <c r="AF170" s="198">
        <f t="shared" si="122"/>
        <v>36688</v>
      </c>
      <c r="AG170" s="217">
        <f t="shared" si="123"/>
        <v>31688</v>
      </c>
      <c r="AH170" s="243">
        <f t="shared" si="124"/>
        <v>11112</v>
      </c>
      <c r="AK170" s="143">
        <f t="shared" si="125"/>
        <v>6648</v>
      </c>
      <c r="AL170" s="141">
        <f t="shared" si="108"/>
        <v>5556</v>
      </c>
      <c r="AM170" s="141">
        <f t="shared" si="126"/>
        <v>5556</v>
      </c>
      <c r="AN170" s="141">
        <f t="shared" si="109"/>
        <v>11112</v>
      </c>
      <c r="AO170" s="141">
        <f t="shared" si="127"/>
        <v>16112</v>
      </c>
      <c r="AP170" s="141">
        <f t="shared" si="110"/>
        <v>31688</v>
      </c>
      <c r="AQ170" s="141">
        <f t="shared" si="111"/>
        <v>36688</v>
      </c>
      <c r="AR170" s="222">
        <f t="shared" si="112"/>
        <v>0.59827213822894165</v>
      </c>
      <c r="AS170" s="4"/>
      <c r="AT170" s="327"/>
      <c r="AU170" s="327"/>
      <c r="AV170" s="256">
        <f t="shared" si="113"/>
        <v>6648</v>
      </c>
      <c r="AW170" s="339"/>
      <c r="AX170" s="331"/>
      <c r="AY170" s="347"/>
      <c r="AZ170" s="360"/>
      <c r="BA170" s="347"/>
      <c r="BB170" s="347"/>
      <c r="BC170" s="356"/>
    </row>
    <row r="171" spans="6:55" ht="18.75" x14ac:dyDescent="0.3">
      <c r="F171" s="242">
        <v>47</v>
      </c>
      <c r="G171" s="198">
        <v>10</v>
      </c>
      <c r="H171" s="166" t="s">
        <v>66</v>
      </c>
      <c r="I171" s="214">
        <f>ADU!X50*2</f>
        <v>262.62413793103451</v>
      </c>
      <c r="J171" s="214">
        <f t="shared" si="114"/>
        <v>5910</v>
      </c>
      <c r="K171" s="198">
        <f t="shared" si="101"/>
        <v>50000</v>
      </c>
      <c r="L171" s="198">
        <v>0</v>
      </c>
      <c r="M171" s="198">
        <f t="shared" si="102"/>
        <v>5000</v>
      </c>
      <c r="N171" s="198">
        <f t="shared" si="115"/>
        <v>19697</v>
      </c>
      <c r="O171" s="198">
        <f t="shared" si="116"/>
        <v>5910</v>
      </c>
      <c r="P171" s="198">
        <f t="shared" si="103"/>
        <v>4728</v>
      </c>
      <c r="Q171" s="198">
        <f t="shared" si="104"/>
        <v>10638</v>
      </c>
      <c r="R171" s="198">
        <f t="shared" si="117"/>
        <v>5319</v>
      </c>
      <c r="S171" s="198">
        <f t="shared" si="118"/>
        <v>5910</v>
      </c>
      <c r="T171" s="198">
        <f t="shared" si="119"/>
        <v>787.87241379310353</v>
      </c>
      <c r="U171" s="219">
        <f t="shared" si="120"/>
        <v>1.8832885241262205</v>
      </c>
      <c r="V171" s="216">
        <f t="shared" si="128"/>
        <v>6648</v>
      </c>
      <c r="W171" s="216">
        <f t="shared" si="129"/>
        <v>60000</v>
      </c>
      <c r="X171" s="166">
        <f>ROUNDUP(('LT + Q.D.'!Y182),0)</f>
        <v>102</v>
      </c>
      <c r="Y171" s="220">
        <f t="shared" si="107"/>
        <v>66546</v>
      </c>
      <c r="Z171" s="198">
        <f>AA770*'domanda mensile 5F0305'!$C$4</f>
        <v>0</v>
      </c>
      <c r="AA171" s="198">
        <v>0</v>
      </c>
      <c r="AB171" s="198">
        <v>0</v>
      </c>
      <c r="AC171" s="198" t="s">
        <v>254</v>
      </c>
      <c r="AD171" s="198">
        <v>0</v>
      </c>
      <c r="AE171" s="198">
        <f t="shared" si="121"/>
        <v>0</v>
      </c>
      <c r="AF171" s="198">
        <f t="shared" si="122"/>
        <v>35335</v>
      </c>
      <c r="AG171" s="217">
        <f t="shared" si="123"/>
        <v>30335</v>
      </c>
      <c r="AH171" s="243">
        <f t="shared" si="124"/>
        <v>10638</v>
      </c>
      <c r="AK171" s="143">
        <f t="shared" si="125"/>
        <v>6648</v>
      </c>
      <c r="AL171" s="141">
        <f t="shared" si="108"/>
        <v>5319</v>
      </c>
      <c r="AM171" s="141">
        <f t="shared" si="126"/>
        <v>5319</v>
      </c>
      <c r="AN171" s="141">
        <f t="shared" si="109"/>
        <v>10638</v>
      </c>
      <c r="AO171" s="141">
        <f t="shared" si="127"/>
        <v>15638</v>
      </c>
      <c r="AP171" s="141">
        <f t="shared" si="110"/>
        <v>30335</v>
      </c>
      <c r="AQ171" s="141">
        <f t="shared" si="111"/>
        <v>35335</v>
      </c>
      <c r="AR171" s="222">
        <f t="shared" si="112"/>
        <v>0.62492949802594477</v>
      </c>
      <c r="AS171" s="4"/>
      <c r="AT171" s="327"/>
      <c r="AU171" s="327"/>
      <c r="AV171" s="256">
        <f t="shared" si="113"/>
        <v>6648</v>
      </c>
      <c r="AW171" s="339"/>
      <c r="AX171" s="331"/>
      <c r="AY171" s="347"/>
      <c r="AZ171" s="360"/>
      <c r="BA171" s="347"/>
      <c r="BB171" s="347"/>
      <c r="BC171" s="356"/>
    </row>
    <row r="172" spans="6:55" ht="18.75" x14ac:dyDescent="0.3">
      <c r="F172" s="242">
        <v>48</v>
      </c>
      <c r="G172" s="198">
        <v>10</v>
      </c>
      <c r="H172" s="166" t="s">
        <v>67</v>
      </c>
      <c r="I172" s="214">
        <f>ADU!X51*2</f>
        <v>255.24733542319754</v>
      </c>
      <c r="J172" s="214">
        <f t="shared" si="114"/>
        <v>5744</v>
      </c>
      <c r="K172" s="198">
        <f t="shared" si="101"/>
        <v>50000</v>
      </c>
      <c r="L172" s="198">
        <v>0</v>
      </c>
      <c r="M172" s="198">
        <f t="shared" si="102"/>
        <v>5000</v>
      </c>
      <c r="N172" s="198">
        <f t="shared" si="115"/>
        <v>19144</v>
      </c>
      <c r="O172" s="198">
        <f t="shared" si="116"/>
        <v>5744</v>
      </c>
      <c r="P172" s="198">
        <f t="shared" si="103"/>
        <v>4596</v>
      </c>
      <c r="Q172" s="198">
        <f t="shared" si="104"/>
        <v>10340</v>
      </c>
      <c r="R172" s="198">
        <f t="shared" si="117"/>
        <v>5170</v>
      </c>
      <c r="S172" s="198">
        <f t="shared" si="118"/>
        <v>5744</v>
      </c>
      <c r="T172" s="198">
        <f t="shared" si="119"/>
        <v>765.74200626959259</v>
      </c>
      <c r="U172" s="219">
        <f t="shared" si="120"/>
        <v>1.9297645284769749</v>
      </c>
      <c r="V172" s="216">
        <f t="shared" si="128"/>
        <v>6648</v>
      </c>
      <c r="W172" s="216">
        <f t="shared" si="129"/>
        <v>60000</v>
      </c>
      <c r="X172" s="166">
        <f>ROUNDUP(('LT + Q.D.'!Y183),0)</f>
        <v>102</v>
      </c>
      <c r="Y172" s="220">
        <f t="shared" si="107"/>
        <v>66546</v>
      </c>
      <c r="Z172" s="198">
        <f>AA771*'domanda mensile 5F0305'!$C$4</f>
        <v>0</v>
      </c>
      <c r="AA172" s="198">
        <v>0</v>
      </c>
      <c r="AB172" s="198">
        <v>0</v>
      </c>
      <c r="AC172" s="198" t="s">
        <v>254</v>
      </c>
      <c r="AD172" s="198">
        <v>0</v>
      </c>
      <c r="AE172" s="198">
        <f t="shared" si="121"/>
        <v>0</v>
      </c>
      <c r="AF172" s="198">
        <f t="shared" si="122"/>
        <v>34484</v>
      </c>
      <c r="AG172" s="217">
        <f t="shared" si="123"/>
        <v>29484</v>
      </c>
      <c r="AH172" s="243">
        <f t="shared" si="124"/>
        <v>10340</v>
      </c>
      <c r="AK172" s="143">
        <f t="shared" si="125"/>
        <v>6648</v>
      </c>
      <c r="AL172" s="141">
        <f t="shared" si="108"/>
        <v>5170</v>
      </c>
      <c r="AM172" s="141">
        <f t="shared" si="126"/>
        <v>5170</v>
      </c>
      <c r="AN172" s="141">
        <f t="shared" si="109"/>
        <v>10340</v>
      </c>
      <c r="AO172" s="141">
        <f t="shared" si="127"/>
        <v>15340</v>
      </c>
      <c r="AP172" s="141">
        <f t="shared" si="110"/>
        <v>29484</v>
      </c>
      <c r="AQ172" s="141">
        <f t="shared" si="111"/>
        <v>34484</v>
      </c>
      <c r="AR172" s="222">
        <f t="shared" si="112"/>
        <v>0.64294003868471949</v>
      </c>
      <c r="AS172" s="4"/>
      <c r="AT172" s="327"/>
      <c r="AU172" s="327"/>
      <c r="AV172" s="256">
        <f t="shared" si="113"/>
        <v>6648</v>
      </c>
      <c r="AW172" s="339"/>
      <c r="AX172" s="331"/>
      <c r="AY172" s="347"/>
      <c r="AZ172" s="360"/>
      <c r="BA172" s="347"/>
      <c r="BB172" s="347"/>
      <c r="BC172" s="356"/>
    </row>
    <row r="173" spans="6:55" ht="18.75" x14ac:dyDescent="0.3">
      <c r="F173" s="242">
        <v>49</v>
      </c>
      <c r="G173" s="198">
        <v>10</v>
      </c>
      <c r="H173" s="166" t="s">
        <v>68</v>
      </c>
      <c r="I173" s="214">
        <f>ADU!X52*2</f>
        <v>247.87053291536057</v>
      </c>
      <c r="J173" s="214">
        <f t="shared" si="114"/>
        <v>5578</v>
      </c>
      <c r="K173" s="198">
        <f t="shared" si="101"/>
        <v>50000</v>
      </c>
      <c r="L173" s="198">
        <v>0</v>
      </c>
      <c r="M173" s="198">
        <f t="shared" si="102"/>
        <v>5000</v>
      </c>
      <c r="N173" s="198">
        <f t="shared" si="115"/>
        <v>18591</v>
      </c>
      <c r="O173" s="198">
        <f t="shared" si="116"/>
        <v>5578</v>
      </c>
      <c r="P173" s="198">
        <f t="shared" si="103"/>
        <v>4463</v>
      </c>
      <c r="Q173" s="198">
        <f t="shared" si="104"/>
        <v>10041</v>
      </c>
      <c r="R173" s="198">
        <f t="shared" si="117"/>
        <v>5020.5</v>
      </c>
      <c r="S173" s="198">
        <f t="shared" si="118"/>
        <v>5578</v>
      </c>
      <c r="T173" s="198">
        <f t="shared" si="119"/>
        <v>743.61159874608165</v>
      </c>
      <c r="U173" s="219">
        <f t="shared" si="120"/>
        <v>1.9786512844909609</v>
      </c>
      <c r="V173" s="216">
        <f t="shared" si="128"/>
        <v>6648</v>
      </c>
      <c r="W173" s="216">
        <f t="shared" si="129"/>
        <v>60000</v>
      </c>
      <c r="X173" s="166">
        <f>ROUNDUP(('LT + Q.D.'!Y184),0)</f>
        <v>102</v>
      </c>
      <c r="Y173" s="220">
        <f t="shared" si="107"/>
        <v>66546</v>
      </c>
      <c r="Z173" s="198">
        <f>AA772*'domanda mensile 5F0305'!$C$4</f>
        <v>0</v>
      </c>
      <c r="AA173" s="198">
        <v>0</v>
      </c>
      <c r="AB173" s="198">
        <v>0</v>
      </c>
      <c r="AC173" s="198" t="s">
        <v>254</v>
      </c>
      <c r="AD173" s="198">
        <v>0</v>
      </c>
      <c r="AE173" s="198">
        <f t="shared" si="121"/>
        <v>0</v>
      </c>
      <c r="AF173" s="198">
        <f t="shared" si="122"/>
        <v>33632</v>
      </c>
      <c r="AG173" s="217">
        <f t="shared" si="123"/>
        <v>28632</v>
      </c>
      <c r="AH173" s="243">
        <f t="shared" si="124"/>
        <v>10041</v>
      </c>
      <c r="AK173" s="143">
        <f t="shared" si="125"/>
        <v>6648</v>
      </c>
      <c r="AL173" s="141">
        <f t="shared" si="108"/>
        <v>5021</v>
      </c>
      <c r="AM173" s="141">
        <f t="shared" si="126"/>
        <v>5021</v>
      </c>
      <c r="AN173" s="141">
        <f t="shared" si="109"/>
        <v>10041</v>
      </c>
      <c r="AO173" s="141">
        <f t="shared" si="127"/>
        <v>15041</v>
      </c>
      <c r="AP173" s="141">
        <f t="shared" si="110"/>
        <v>28632</v>
      </c>
      <c r="AQ173" s="141">
        <f t="shared" si="111"/>
        <v>33632</v>
      </c>
      <c r="AR173" s="222">
        <f t="shared" si="112"/>
        <v>0.6620854496564087</v>
      </c>
      <c r="AS173" s="4"/>
      <c r="AT173" s="327"/>
      <c r="AU173" s="327"/>
      <c r="AV173" s="256">
        <f t="shared" si="113"/>
        <v>6648</v>
      </c>
      <c r="AW173" s="339"/>
      <c r="AX173" s="331"/>
      <c r="AY173" s="347"/>
      <c r="AZ173" s="360"/>
      <c r="BA173" s="347"/>
      <c r="BB173" s="347"/>
      <c r="BC173" s="356"/>
    </row>
    <row r="174" spans="6:55" ht="18.75" x14ac:dyDescent="0.3">
      <c r="F174" s="242">
        <v>50</v>
      </c>
      <c r="G174" s="198">
        <v>10</v>
      </c>
      <c r="H174" s="166" t="s">
        <v>64</v>
      </c>
      <c r="I174" s="214">
        <f>ADU!X53*2</f>
        <v>240.49373040752357</v>
      </c>
      <c r="J174" s="214">
        <f t="shared" si="114"/>
        <v>5412</v>
      </c>
      <c r="K174" s="198">
        <f t="shared" si="101"/>
        <v>50000</v>
      </c>
      <c r="L174" s="198">
        <v>0</v>
      </c>
      <c r="M174" s="198">
        <f t="shared" si="102"/>
        <v>5000</v>
      </c>
      <c r="N174" s="198">
        <f t="shared" si="115"/>
        <v>18038</v>
      </c>
      <c r="O174" s="198">
        <f t="shared" si="116"/>
        <v>5412</v>
      </c>
      <c r="P174" s="198">
        <f t="shared" si="103"/>
        <v>4330</v>
      </c>
      <c r="Q174" s="198">
        <f t="shared" si="104"/>
        <v>9742</v>
      </c>
      <c r="R174" s="198">
        <f t="shared" si="117"/>
        <v>4871</v>
      </c>
      <c r="S174" s="198">
        <f t="shared" si="118"/>
        <v>5412</v>
      </c>
      <c r="T174" s="198">
        <f t="shared" si="119"/>
        <v>721.48119122257071</v>
      </c>
      <c r="U174" s="219">
        <f t="shared" si="120"/>
        <v>2.0300793166564977</v>
      </c>
      <c r="V174" s="216">
        <f t="shared" si="128"/>
        <v>6648</v>
      </c>
      <c r="W174" s="216">
        <f t="shared" si="129"/>
        <v>60000</v>
      </c>
      <c r="X174" s="166">
        <f>ROUNDUP(('LT + Q.D.'!Y185),0)</f>
        <v>102</v>
      </c>
      <c r="Y174" s="220">
        <f t="shared" si="107"/>
        <v>66546</v>
      </c>
      <c r="Z174" s="198">
        <f>AA773*'domanda mensile 5F0305'!$C$4</f>
        <v>0</v>
      </c>
      <c r="AA174" s="198">
        <v>0</v>
      </c>
      <c r="AB174" s="198">
        <v>0</v>
      </c>
      <c r="AC174" s="198" t="s">
        <v>254</v>
      </c>
      <c r="AD174" s="198">
        <v>0</v>
      </c>
      <c r="AE174" s="198">
        <f t="shared" si="121"/>
        <v>0</v>
      </c>
      <c r="AF174" s="198">
        <f t="shared" si="122"/>
        <v>32780</v>
      </c>
      <c r="AG174" s="217">
        <f t="shared" si="123"/>
        <v>27780</v>
      </c>
      <c r="AH174" s="243">
        <f t="shared" si="124"/>
        <v>9742</v>
      </c>
      <c r="AK174" s="143">
        <f t="shared" si="125"/>
        <v>6648</v>
      </c>
      <c r="AL174" s="141">
        <f t="shared" si="108"/>
        <v>4871</v>
      </c>
      <c r="AM174" s="141">
        <f t="shared" si="126"/>
        <v>4871</v>
      </c>
      <c r="AN174" s="141">
        <f t="shared" si="109"/>
        <v>9742</v>
      </c>
      <c r="AO174" s="141">
        <f t="shared" si="127"/>
        <v>14742</v>
      </c>
      <c r="AP174" s="141">
        <f t="shared" si="110"/>
        <v>27780</v>
      </c>
      <c r="AQ174" s="141">
        <f t="shared" si="111"/>
        <v>32780</v>
      </c>
      <c r="AR174" s="222">
        <f t="shared" si="112"/>
        <v>0.68240607678094845</v>
      </c>
      <c r="AS174" s="4"/>
      <c r="AT174" s="327"/>
      <c r="AU174" s="327"/>
      <c r="AV174" s="256">
        <f t="shared" si="113"/>
        <v>6648</v>
      </c>
      <c r="AW174" s="339"/>
      <c r="AX174" s="331"/>
      <c r="AY174" s="347"/>
      <c r="AZ174" s="360"/>
      <c r="BA174" s="347"/>
      <c r="BB174" s="347"/>
      <c r="BC174" s="356"/>
    </row>
    <row r="175" spans="6:55" ht="18.75" x14ac:dyDescent="0.3">
      <c r="F175" s="242">
        <v>51</v>
      </c>
      <c r="G175" s="198">
        <v>11</v>
      </c>
      <c r="H175" s="166" t="s">
        <v>70</v>
      </c>
      <c r="I175" s="214">
        <f>ADU!X54*2</f>
        <v>233.11692789968657</v>
      </c>
      <c r="J175" s="214">
        <f t="shared" si="114"/>
        <v>5246</v>
      </c>
      <c r="K175" s="198">
        <f t="shared" si="101"/>
        <v>50000</v>
      </c>
      <c r="L175" s="198">
        <v>0</v>
      </c>
      <c r="M175" s="198">
        <f t="shared" si="102"/>
        <v>5000</v>
      </c>
      <c r="N175" s="198">
        <f t="shared" si="115"/>
        <v>17484</v>
      </c>
      <c r="O175" s="198">
        <f t="shared" si="116"/>
        <v>5246</v>
      </c>
      <c r="P175" s="198">
        <f t="shared" si="103"/>
        <v>4197</v>
      </c>
      <c r="Q175" s="198">
        <f t="shared" si="104"/>
        <v>9443</v>
      </c>
      <c r="R175" s="198">
        <f t="shared" si="117"/>
        <v>4721.5</v>
      </c>
      <c r="S175" s="198">
        <f t="shared" si="118"/>
        <v>5246</v>
      </c>
      <c r="T175" s="198">
        <f t="shared" si="119"/>
        <v>699.35078369905978</v>
      </c>
      <c r="U175" s="219">
        <f t="shared" si="120"/>
        <v>2.0843173489522973</v>
      </c>
      <c r="V175" s="216">
        <f t="shared" si="128"/>
        <v>6648</v>
      </c>
      <c r="W175" s="216">
        <f t="shared" si="129"/>
        <v>60000</v>
      </c>
      <c r="X175" s="166">
        <f>ROUNDUP(('LT + Q.D.'!Y186),0)</f>
        <v>102</v>
      </c>
      <c r="Y175" s="220">
        <f t="shared" si="107"/>
        <v>66546</v>
      </c>
      <c r="Z175" s="198">
        <f>AA774*'domanda mensile 5F0305'!$C$4</f>
        <v>0</v>
      </c>
      <c r="AA175" s="198">
        <v>0</v>
      </c>
      <c r="AB175" s="198">
        <v>0</v>
      </c>
      <c r="AC175" s="198" t="s">
        <v>254</v>
      </c>
      <c r="AD175" s="198">
        <v>0</v>
      </c>
      <c r="AE175" s="198">
        <f t="shared" si="121"/>
        <v>0</v>
      </c>
      <c r="AF175" s="198">
        <f t="shared" si="122"/>
        <v>31927</v>
      </c>
      <c r="AG175" s="217">
        <f t="shared" si="123"/>
        <v>26927</v>
      </c>
      <c r="AH175" s="243">
        <f t="shared" si="124"/>
        <v>9443</v>
      </c>
      <c r="AK175" s="143">
        <f t="shared" si="125"/>
        <v>6648</v>
      </c>
      <c r="AL175" s="141">
        <f t="shared" si="108"/>
        <v>4722</v>
      </c>
      <c r="AM175" s="141">
        <f t="shared" si="126"/>
        <v>4722</v>
      </c>
      <c r="AN175" s="141">
        <f t="shared" si="109"/>
        <v>9443</v>
      </c>
      <c r="AO175" s="141">
        <f t="shared" si="127"/>
        <v>14443</v>
      </c>
      <c r="AP175" s="141">
        <f t="shared" si="110"/>
        <v>26927</v>
      </c>
      <c r="AQ175" s="141">
        <f t="shared" si="111"/>
        <v>31927</v>
      </c>
      <c r="AR175" s="222">
        <f t="shared" si="112"/>
        <v>0.7040135550142963</v>
      </c>
      <c r="AS175" s="4"/>
      <c r="AT175" s="327"/>
      <c r="AU175" s="327"/>
      <c r="AV175" s="256">
        <f t="shared" si="113"/>
        <v>6648</v>
      </c>
      <c r="AW175" s="339"/>
      <c r="AX175" s="331"/>
      <c r="AY175" s="347"/>
      <c r="AZ175" s="360"/>
      <c r="BA175" s="347"/>
      <c r="BB175" s="347"/>
      <c r="BC175" s="356"/>
    </row>
    <row r="176" spans="6:55" ht="18.75" x14ac:dyDescent="0.3">
      <c r="F176" s="242">
        <v>52</v>
      </c>
      <c r="G176" s="198">
        <v>11</v>
      </c>
      <c r="H176" s="166" t="s">
        <v>71</v>
      </c>
      <c r="I176" s="214">
        <f>ADU!X55*2</f>
        <v>225.7401253918496</v>
      </c>
      <c r="J176" s="214">
        <f t="shared" si="114"/>
        <v>5080</v>
      </c>
      <c r="K176" s="198">
        <f t="shared" si="101"/>
        <v>50000</v>
      </c>
      <c r="L176" s="198">
        <v>0</v>
      </c>
      <c r="M176" s="198">
        <f t="shared" si="102"/>
        <v>5000</v>
      </c>
      <c r="N176" s="198">
        <f t="shared" si="115"/>
        <v>16931</v>
      </c>
      <c r="O176" s="198">
        <f t="shared" si="116"/>
        <v>5080</v>
      </c>
      <c r="P176" s="198">
        <f t="shared" si="103"/>
        <v>4064</v>
      </c>
      <c r="Q176" s="198">
        <f t="shared" si="104"/>
        <v>9144</v>
      </c>
      <c r="R176" s="198">
        <f t="shared" si="117"/>
        <v>4572</v>
      </c>
      <c r="S176" s="198">
        <f t="shared" si="118"/>
        <v>5080</v>
      </c>
      <c r="T176" s="198">
        <f t="shared" si="119"/>
        <v>677.22037617554884</v>
      </c>
      <c r="U176" s="219">
        <f t="shared" si="120"/>
        <v>2.1414641995172969</v>
      </c>
      <c r="V176" s="216">
        <f t="shared" si="128"/>
        <v>6648</v>
      </c>
      <c r="W176" s="216">
        <f t="shared" si="129"/>
        <v>60000</v>
      </c>
      <c r="X176" s="166">
        <f>ROUNDUP(('LT + Q.D.'!Y187),0)</f>
        <v>102</v>
      </c>
      <c r="Y176" s="220">
        <f t="shared" si="107"/>
        <v>66546</v>
      </c>
      <c r="Z176" s="198">
        <f>AA775*'domanda mensile 5F0305'!$C$4</f>
        <v>0</v>
      </c>
      <c r="AA176" s="198">
        <v>0</v>
      </c>
      <c r="AB176" s="198">
        <v>0</v>
      </c>
      <c r="AC176" s="198" t="s">
        <v>254</v>
      </c>
      <c r="AD176" s="198">
        <v>0</v>
      </c>
      <c r="AE176" s="198">
        <f t="shared" si="121"/>
        <v>0</v>
      </c>
      <c r="AF176" s="198">
        <f t="shared" si="122"/>
        <v>31075</v>
      </c>
      <c r="AG176" s="217">
        <f t="shared" si="123"/>
        <v>26075</v>
      </c>
      <c r="AH176" s="243">
        <f t="shared" si="124"/>
        <v>9144</v>
      </c>
      <c r="AK176" s="143">
        <f t="shared" si="125"/>
        <v>6648</v>
      </c>
      <c r="AL176" s="141">
        <f t="shared" si="108"/>
        <v>4572</v>
      </c>
      <c r="AM176" s="141">
        <f t="shared" si="126"/>
        <v>4572</v>
      </c>
      <c r="AN176" s="141">
        <f t="shared" si="109"/>
        <v>9144</v>
      </c>
      <c r="AO176" s="141">
        <f t="shared" si="127"/>
        <v>14144</v>
      </c>
      <c r="AP176" s="141">
        <f t="shared" si="110"/>
        <v>26075</v>
      </c>
      <c r="AQ176" s="141">
        <f t="shared" si="111"/>
        <v>31075</v>
      </c>
      <c r="AR176" s="222">
        <f t="shared" si="112"/>
        <v>0.72703412073490814</v>
      </c>
      <c r="AS176" s="4"/>
      <c r="AT176" s="327"/>
      <c r="AU176" s="327"/>
      <c r="AV176" s="256">
        <f t="shared" si="113"/>
        <v>6648</v>
      </c>
      <c r="AW176" s="339"/>
      <c r="AX176" s="331"/>
      <c r="AY176" s="347"/>
      <c r="AZ176" s="360"/>
      <c r="BA176" s="347"/>
      <c r="BB176" s="347"/>
      <c r="BC176" s="356"/>
    </row>
    <row r="177" spans="6:55" ht="18.75" x14ac:dyDescent="0.3">
      <c r="F177" s="242">
        <v>53</v>
      </c>
      <c r="G177" s="198">
        <v>11</v>
      </c>
      <c r="H177" s="166" t="s">
        <v>72</v>
      </c>
      <c r="I177" s="214">
        <f>ADU!X56*2</f>
        <v>218.36332288401263</v>
      </c>
      <c r="J177" s="214">
        <f t="shared" si="114"/>
        <v>4914</v>
      </c>
      <c r="K177" s="198">
        <f t="shared" si="101"/>
        <v>50000</v>
      </c>
      <c r="L177" s="198">
        <v>0</v>
      </c>
      <c r="M177" s="198">
        <f t="shared" si="102"/>
        <v>5000</v>
      </c>
      <c r="N177" s="198">
        <f t="shared" si="115"/>
        <v>16378</v>
      </c>
      <c r="O177" s="198">
        <f t="shared" si="116"/>
        <v>4914</v>
      </c>
      <c r="P177" s="198">
        <f t="shared" si="103"/>
        <v>3932</v>
      </c>
      <c r="Q177" s="198">
        <f t="shared" si="104"/>
        <v>8846</v>
      </c>
      <c r="R177" s="198">
        <f t="shared" si="117"/>
        <v>4423</v>
      </c>
      <c r="S177" s="198">
        <f t="shared" si="118"/>
        <v>4914</v>
      </c>
      <c r="T177" s="198">
        <f t="shared" si="119"/>
        <v>655.0899686520379</v>
      </c>
      <c r="U177" s="219">
        <f t="shared" si="120"/>
        <v>2.201760190577025</v>
      </c>
      <c r="V177" s="216">
        <f t="shared" si="128"/>
        <v>6648</v>
      </c>
      <c r="W177" s="216">
        <f t="shared" si="129"/>
        <v>60000</v>
      </c>
      <c r="X177" s="166">
        <f>ROUNDUP(('LT + Q.D.'!Y188),0)</f>
        <v>102</v>
      </c>
      <c r="Y177" s="220">
        <f t="shared" si="107"/>
        <v>66546</v>
      </c>
      <c r="Z177" s="198">
        <f>AA776*'domanda mensile 5F0305'!$C$4</f>
        <v>0</v>
      </c>
      <c r="AA177" s="198">
        <v>0</v>
      </c>
      <c r="AB177" s="198">
        <v>0</v>
      </c>
      <c r="AC177" s="198" t="s">
        <v>254</v>
      </c>
      <c r="AD177" s="198">
        <v>0</v>
      </c>
      <c r="AE177" s="198">
        <f t="shared" si="121"/>
        <v>0</v>
      </c>
      <c r="AF177" s="198">
        <f t="shared" si="122"/>
        <v>30224</v>
      </c>
      <c r="AG177" s="217">
        <f t="shared" si="123"/>
        <v>25224</v>
      </c>
      <c r="AH177" s="243">
        <f t="shared" si="124"/>
        <v>8846</v>
      </c>
      <c r="AK177" s="143">
        <f t="shared" si="125"/>
        <v>6648</v>
      </c>
      <c r="AL177" s="141">
        <f t="shared" si="108"/>
        <v>4423</v>
      </c>
      <c r="AM177" s="141">
        <f t="shared" si="126"/>
        <v>4423</v>
      </c>
      <c r="AN177" s="141">
        <f t="shared" si="109"/>
        <v>8846</v>
      </c>
      <c r="AO177" s="141">
        <f t="shared" si="127"/>
        <v>13846</v>
      </c>
      <c r="AP177" s="141">
        <f t="shared" si="110"/>
        <v>25224</v>
      </c>
      <c r="AQ177" s="141">
        <f t="shared" si="111"/>
        <v>30224</v>
      </c>
      <c r="AR177" s="222">
        <f t="shared" si="112"/>
        <v>0.75152611349762599</v>
      </c>
      <c r="AS177" s="4"/>
      <c r="AT177" s="327"/>
      <c r="AU177" s="327"/>
      <c r="AV177" s="256">
        <f t="shared" si="113"/>
        <v>6648</v>
      </c>
      <c r="AW177" s="339"/>
      <c r="AX177" s="331"/>
      <c r="AY177" s="347"/>
      <c r="AZ177" s="360"/>
      <c r="BA177" s="347"/>
      <c r="BB177" s="347"/>
      <c r="BC177" s="356"/>
    </row>
    <row r="178" spans="6:55" ht="18.75" x14ac:dyDescent="0.3">
      <c r="F178" s="242">
        <v>54</v>
      </c>
      <c r="G178" s="198">
        <v>11</v>
      </c>
      <c r="H178" s="166" t="s">
        <v>73</v>
      </c>
      <c r="I178" s="214">
        <f>ADU!X57*2</f>
        <v>210.98652037617563</v>
      </c>
      <c r="J178" s="214">
        <f t="shared" si="114"/>
        <v>4748</v>
      </c>
      <c r="K178" s="198">
        <f t="shared" si="101"/>
        <v>50000</v>
      </c>
      <c r="L178" s="198">
        <v>0</v>
      </c>
      <c r="M178" s="198">
        <f t="shared" si="102"/>
        <v>5000</v>
      </c>
      <c r="N178" s="198">
        <f t="shared" si="115"/>
        <v>15824</v>
      </c>
      <c r="O178" s="198">
        <f t="shared" si="116"/>
        <v>4748</v>
      </c>
      <c r="P178" s="198">
        <f t="shared" si="103"/>
        <v>3799</v>
      </c>
      <c r="Q178" s="198">
        <f t="shared" si="104"/>
        <v>8547</v>
      </c>
      <c r="R178" s="198">
        <f t="shared" si="117"/>
        <v>4273.5</v>
      </c>
      <c r="S178" s="198">
        <f t="shared" si="118"/>
        <v>4748</v>
      </c>
      <c r="T178" s="198">
        <f t="shared" si="119"/>
        <v>632.95956112852696</v>
      </c>
      <c r="U178" s="219">
        <f t="shared" si="120"/>
        <v>2.2657042661128326</v>
      </c>
      <c r="V178" s="216">
        <f t="shared" si="128"/>
        <v>6648</v>
      </c>
      <c r="W178" s="216">
        <f t="shared" si="129"/>
        <v>60000</v>
      </c>
      <c r="X178" s="166">
        <f>ROUNDUP(('LT + Q.D.'!Y189),0)</f>
        <v>102</v>
      </c>
      <c r="Y178" s="220">
        <f t="shared" si="107"/>
        <v>66546</v>
      </c>
      <c r="Z178" s="198">
        <f>AA777*'domanda mensile 5F0305'!$C$4</f>
        <v>0</v>
      </c>
      <c r="AA178" s="198">
        <v>0</v>
      </c>
      <c r="AB178" s="198">
        <v>0</v>
      </c>
      <c r="AC178" s="198" t="s">
        <v>254</v>
      </c>
      <c r="AD178" s="198">
        <v>0</v>
      </c>
      <c r="AE178" s="198">
        <f t="shared" si="121"/>
        <v>0</v>
      </c>
      <c r="AF178" s="198">
        <f t="shared" si="122"/>
        <v>29371</v>
      </c>
      <c r="AG178" s="217">
        <f t="shared" si="123"/>
        <v>24371</v>
      </c>
      <c r="AH178" s="243">
        <f t="shared" si="124"/>
        <v>8547</v>
      </c>
      <c r="AK178" s="143">
        <f t="shared" si="125"/>
        <v>6648</v>
      </c>
      <c r="AL178" s="141">
        <f t="shared" si="108"/>
        <v>4274</v>
      </c>
      <c r="AM178" s="141">
        <f t="shared" si="126"/>
        <v>4274</v>
      </c>
      <c r="AN178" s="141">
        <f t="shared" si="109"/>
        <v>8547</v>
      </c>
      <c r="AO178" s="141">
        <f t="shared" si="127"/>
        <v>13547</v>
      </c>
      <c r="AP178" s="141">
        <f t="shared" si="110"/>
        <v>24371</v>
      </c>
      <c r="AQ178" s="141">
        <f t="shared" si="111"/>
        <v>29371</v>
      </c>
      <c r="AR178" s="222">
        <f t="shared" si="112"/>
        <v>0.77781677781677783</v>
      </c>
      <c r="AS178" s="4"/>
      <c r="AT178" s="327"/>
      <c r="AU178" s="327"/>
      <c r="AV178" s="256">
        <f t="shared" si="113"/>
        <v>6648</v>
      </c>
      <c r="AW178" s="339"/>
      <c r="AX178" s="331"/>
      <c r="AY178" s="347"/>
      <c r="AZ178" s="360"/>
      <c r="BA178" s="347"/>
      <c r="BB178" s="347"/>
      <c r="BC178" s="356"/>
    </row>
    <row r="179" spans="6:55" ht="18.75" x14ac:dyDescent="0.3">
      <c r="F179" s="242">
        <v>55</v>
      </c>
      <c r="G179" s="198">
        <v>11</v>
      </c>
      <c r="H179" s="166" t="s">
        <v>69</v>
      </c>
      <c r="I179" s="214">
        <f>ADU!X58*2</f>
        <v>203.60971786833866</v>
      </c>
      <c r="J179" s="214">
        <f t="shared" si="114"/>
        <v>4582</v>
      </c>
      <c r="K179" s="198">
        <f t="shared" si="101"/>
        <v>50000</v>
      </c>
      <c r="L179" s="198">
        <v>0</v>
      </c>
      <c r="M179" s="198">
        <f t="shared" si="102"/>
        <v>5000</v>
      </c>
      <c r="N179" s="198">
        <f t="shared" si="115"/>
        <v>15271</v>
      </c>
      <c r="O179" s="198">
        <f t="shared" si="116"/>
        <v>4582</v>
      </c>
      <c r="P179" s="198">
        <f t="shared" si="103"/>
        <v>3666</v>
      </c>
      <c r="Q179" s="198">
        <f t="shared" si="104"/>
        <v>8248</v>
      </c>
      <c r="R179" s="198">
        <f t="shared" si="117"/>
        <v>4124</v>
      </c>
      <c r="S179" s="198">
        <f t="shared" si="118"/>
        <v>4582</v>
      </c>
      <c r="T179" s="198">
        <f t="shared" si="119"/>
        <v>610.82915360501602</v>
      </c>
      <c r="U179" s="219">
        <f t="shared" si="120"/>
        <v>2.3333917739051158</v>
      </c>
      <c r="V179" s="216">
        <f t="shared" si="128"/>
        <v>6648</v>
      </c>
      <c r="W179" s="216">
        <f t="shared" si="129"/>
        <v>60000</v>
      </c>
      <c r="X179" s="166">
        <f>ROUNDUP(('LT + Q.D.'!Y190),0)</f>
        <v>102</v>
      </c>
      <c r="Y179" s="220">
        <f t="shared" si="107"/>
        <v>66546</v>
      </c>
      <c r="Z179" s="198">
        <f>AA778*'domanda mensile 5F0305'!$C$4</f>
        <v>0</v>
      </c>
      <c r="AA179" s="198">
        <v>0</v>
      </c>
      <c r="AB179" s="198">
        <v>0</v>
      </c>
      <c r="AC179" s="198" t="s">
        <v>254</v>
      </c>
      <c r="AD179" s="198">
        <v>0</v>
      </c>
      <c r="AE179" s="198">
        <f t="shared" si="121"/>
        <v>0</v>
      </c>
      <c r="AF179" s="198">
        <f t="shared" si="122"/>
        <v>28519</v>
      </c>
      <c r="AG179" s="217">
        <f t="shared" si="123"/>
        <v>23519</v>
      </c>
      <c r="AH179" s="243">
        <f t="shared" si="124"/>
        <v>8248</v>
      </c>
      <c r="AK179" s="143">
        <f t="shared" si="125"/>
        <v>6648</v>
      </c>
      <c r="AL179" s="141">
        <f t="shared" si="108"/>
        <v>4124</v>
      </c>
      <c r="AM179" s="141">
        <f t="shared" si="126"/>
        <v>4124</v>
      </c>
      <c r="AN179" s="141">
        <f t="shared" si="109"/>
        <v>8248</v>
      </c>
      <c r="AO179" s="141">
        <f t="shared" si="127"/>
        <v>13248</v>
      </c>
      <c r="AP179" s="141">
        <f t="shared" si="110"/>
        <v>23519</v>
      </c>
      <c r="AQ179" s="141">
        <f t="shared" si="111"/>
        <v>28519</v>
      </c>
      <c r="AR179" s="222">
        <f t="shared" si="112"/>
        <v>0.80601357904946658</v>
      </c>
      <c r="AS179" s="4"/>
      <c r="AT179" s="327"/>
      <c r="AU179" s="327"/>
      <c r="AV179" s="256">
        <f t="shared" si="113"/>
        <v>6648</v>
      </c>
      <c r="AW179" s="339"/>
      <c r="AX179" s="331"/>
      <c r="AY179" s="347"/>
      <c r="AZ179" s="360"/>
      <c r="BA179" s="347"/>
      <c r="BB179" s="347"/>
      <c r="BC179" s="356"/>
    </row>
    <row r="180" spans="6:55" ht="18.75" x14ac:dyDescent="0.3">
      <c r="F180" s="242">
        <v>56</v>
      </c>
      <c r="G180" s="198">
        <v>12</v>
      </c>
      <c r="H180" s="166" t="s">
        <v>75</v>
      </c>
      <c r="I180" s="214">
        <f>ADU!X59*2</f>
        <v>196.23291536050169</v>
      </c>
      <c r="J180" s="214">
        <f t="shared" si="114"/>
        <v>4416</v>
      </c>
      <c r="K180" s="198">
        <f t="shared" si="101"/>
        <v>50000</v>
      </c>
      <c r="L180" s="198">
        <v>0</v>
      </c>
      <c r="M180" s="198">
        <f t="shared" si="102"/>
        <v>5000</v>
      </c>
      <c r="N180" s="198">
        <f t="shared" si="115"/>
        <v>14718</v>
      </c>
      <c r="O180" s="198">
        <f t="shared" si="116"/>
        <v>4416</v>
      </c>
      <c r="P180" s="198">
        <f t="shared" si="103"/>
        <v>3533</v>
      </c>
      <c r="Q180" s="198">
        <f t="shared" si="104"/>
        <v>7949</v>
      </c>
      <c r="R180" s="198">
        <f t="shared" si="117"/>
        <v>3974.5</v>
      </c>
      <c r="S180" s="198">
        <f t="shared" si="118"/>
        <v>4416</v>
      </c>
      <c r="T180" s="198">
        <f t="shared" si="119"/>
        <v>588.69874608150508</v>
      </c>
      <c r="U180" s="219">
        <f t="shared" si="120"/>
        <v>2.4052481295406078</v>
      </c>
      <c r="V180" s="216">
        <f t="shared" si="128"/>
        <v>6648</v>
      </c>
      <c r="W180" s="216">
        <f t="shared" si="129"/>
        <v>60000</v>
      </c>
      <c r="X180" s="166">
        <f>ROUNDUP(('LT + Q.D.'!Y191),0)</f>
        <v>102</v>
      </c>
      <c r="Y180" s="220">
        <f t="shared" si="107"/>
        <v>66546</v>
      </c>
      <c r="Z180" s="198">
        <f>AA779*'domanda mensile 5F0305'!$C$4</f>
        <v>0</v>
      </c>
      <c r="AA180" s="198">
        <v>0</v>
      </c>
      <c r="AB180" s="198">
        <v>0</v>
      </c>
      <c r="AC180" s="198" t="s">
        <v>254</v>
      </c>
      <c r="AD180" s="198">
        <v>0</v>
      </c>
      <c r="AE180" s="198">
        <f t="shared" si="121"/>
        <v>0</v>
      </c>
      <c r="AF180" s="198">
        <f t="shared" si="122"/>
        <v>27667</v>
      </c>
      <c r="AG180" s="217">
        <f t="shared" si="123"/>
        <v>22667</v>
      </c>
      <c r="AH180" s="243">
        <f t="shared" si="124"/>
        <v>7949</v>
      </c>
      <c r="AK180" s="143">
        <f t="shared" si="125"/>
        <v>6648</v>
      </c>
      <c r="AL180" s="141">
        <f t="shared" si="108"/>
        <v>3975</v>
      </c>
      <c r="AM180" s="141">
        <f t="shared" si="126"/>
        <v>3975</v>
      </c>
      <c r="AN180" s="141">
        <f t="shared" si="109"/>
        <v>7949</v>
      </c>
      <c r="AO180" s="141">
        <f t="shared" si="127"/>
        <v>12949</v>
      </c>
      <c r="AP180" s="141">
        <f t="shared" si="110"/>
        <v>22667</v>
      </c>
      <c r="AQ180" s="141">
        <f t="shared" si="111"/>
        <v>27667</v>
      </c>
      <c r="AR180" s="222">
        <f t="shared" si="112"/>
        <v>0.83633161403950185</v>
      </c>
      <c r="AS180" s="4"/>
      <c r="AT180" s="327"/>
      <c r="AU180" s="327"/>
      <c r="AV180" s="256">
        <f t="shared" si="113"/>
        <v>6648</v>
      </c>
      <c r="AW180" s="339"/>
      <c r="AX180" s="331"/>
      <c r="AY180" s="347"/>
      <c r="AZ180" s="360"/>
      <c r="BA180" s="347"/>
      <c r="BB180" s="347"/>
      <c r="BC180" s="356"/>
    </row>
    <row r="181" spans="6:55" ht="18.75" x14ac:dyDescent="0.3">
      <c r="F181" s="242">
        <v>57</v>
      </c>
      <c r="G181" s="198">
        <v>12</v>
      </c>
      <c r="H181" s="166" t="s">
        <v>76</v>
      </c>
      <c r="I181" s="214">
        <f>ADU!X60*2</f>
        <v>188.85611285266469</v>
      </c>
      <c r="J181" s="214">
        <f t="shared" si="114"/>
        <v>4250</v>
      </c>
      <c r="K181" s="198">
        <f t="shared" si="101"/>
        <v>50000</v>
      </c>
      <c r="L181" s="198">
        <v>0</v>
      </c>
      <c r="M181" s="198">
        <f t="shared" si="102"/>
        <v>5000</v>
      </c>
      <c r="N181" s="198">
        <f t="shared" si="115"/>
        <v>14165</v>
      </c>
      <c r="O181" s="198">
        <f t="shared" si="116"/>
        <v>4250</v>
      </c>
      <c r="P181" s="198">
        <f t="shared" si="103"/>
        <v>3400</v>
      </c>
      <c r="Q181" s="198">
        <f t="shared" si="104"/>
        <v>7650</v>
      </c>
      <c r="R181" s="198">
        <f t="shared" si="117"/>
        <v>3825</v>
      </c>
      <c r="S181" s="198">
        <f t="shared" si="118"/>
        <v>4250</v>
      </c>
      <c r="T181" s="198">
        <f t="shared" si="119"/>
        <v>566.56833855799414</v>
      </c>
      <c r="U181" s="219">
        <f t="shared" si="120"/>
        <v>2.4816707066940147</v>
      </c>
      <c r="V181" s="216">
        <f t="shared" si="128"/>
        <v>6648</v>
      </c>
      <c r="W181" s="216">
        <f t="shared" si="129"/>
        <v>60000</v>
      </c>
      <c r="X181" s="166">
        <f>ROUNDUP(('LT + Q.D.'!Y192),0)</f>
        <v>102</v>
      </c>
      <c r="Y181" s="220">
        <f t="shared" si="107"/>
        <v>66546</v>
      </c>
      <c r="Z181" s="198">
        <f>AA780*'domanda mensile 5F0305'!$C$4</f>
        <v>0</v>
      </c>
      <c r="AA181" s="198">
        <v>0</v>
      </c>
      <c r="AB181" s="198">
        <v>0</v>
      </c>
      <c r="AC181" s="198" t="s">
        <v>254</v>
      </c>
      <c r="AD181" s="198">
        <v>0</v>
      </c>
      <c r="AE181" s="198">
        <f t="shared" si="121"/>
        <v>0</v>
      </c>
      <c r="AF181" s="198">
        <f t="shared" si="122"/>
        <v>26815</v>
      </c>
      <c r="AG181" s="217">
        <f t="shared" si="123"/>
        <v>21815</v>
      </c>
      <c r="AH181" s="243">
        <f t="shared" si="124"/>
        <v>7650</v>
      </c>
      <c r="AK181" s="143">
        <f t="shared" si="125"/>
        <v>6648</v>
      </c>
      <c r="AL181" s="141">
        <f t="shared" si="108"/>
        <v>3825</v>
      </c>
      <c r="AM181" s="141">
        <f t="shared" si="126"/>
        <v>3825</v>
      </c>
      <c r="AN181" s="141">
        <f t="shared" si="109"/>
        <v>7650</v>
      </c>
      <c r="AO181" s="141">
        <f t="shared" si="127"/>
        <v>12650</v>
      </c>
      <c r="AP181" s="141">
        <f t="shared" si="110"/>
        <v>21815</v>
      </c>
      <c r="AQ181" s="141">
        <f t="shared" si="111"/>
        <v>26815</v>
      </c>
      <c r="AR181" s="222">
        <f t="shared" si="112"/>
        <v>0.86901960784313725</v>
      </c>
      <c r="AS181" s="4"/>
      <c r="AT181" s="327"/>
      <c r="AU181" s="327"/>
      <c r="AV181" s="256">
        <f t="shared" si="113"/>
        <v>6648</v>
      </c>
      <c r="AW181" s="339"/>
      <c r="AX181" s="331"/>
      <c r="AY181" s="347"/>
      <c r="AZ181" s="360"/>
      <c r="BA181" s="347"/>
      <c r="BB181" s="347"/>
      <c r="BC181" s="356"/>
    </row>
    <row r="182" spans="6:55" ht="18.75" x14ac:dyDescent="0.3">
      <c r="F182" s="242">
        <v>58</v>
      </c>
      <c r="G182" s="198">
        <v>12</v>
      </c>
      <c r="H182" s="166" t="s">
        <v>77</v>
      </c>
      <c r="I182" s="214">
        <f>ADU!X61*2</f>
        <v>181.47931034482772</v>
      </c>
      <c r="J182" s="214">
        <f t="shared" si="114"/>
        <v>4084</v>
      </c>
      <c r="K182" s="198">
        <f t="shared" si="101"/>
        <v>50000</v>
      </c>
      <c r="L182" s="198">
        <v>0</v>
      </c>
      <c r="M182" s="198">
        <f t="shared" si="102"/>
        <v>5000</v>
      </c>
      <c r="N182" s="198">
        <f t="shared" si="115"/>
        <v>13611</v>
      </c>
      <c r="O182" s="198">
        <f t="shared" si="116"/>
        <v>4084</v>
      </c>
      <c r="P182" s="198">
        <f t="shared" si="103"/>
        <v>3268</v>
      </c>
      <c r="Q182" s="198">
        <f t="shared" si="104"/>
        <v>7352</v>
      </c>
      <c r="R182" s="198">
        <f t="shared" si="117"/>
        <v>3676</v>
      </c>
      <c r="S182" s="198">
        <f t="shared" si="118"/>
        <v>4084</v>
      </c>
      <c r="T182" s="198">
        <f t="shared" si="119"/>
        <v>544.4379310344832</v>
      </c>
      <c r="U182" s="219">
        <f t="shared" si="120"/>
        <v>2.5578322998112699</v>
      </c>
      <c r="V182" s="216">
        <f t="shared" si="128"/>
        <v>6648</v>
      </c>
      <c r="W182" s="216">
        <f t="shared" si="129"/>
        <v>60000</v>
      </c>
      <c r="X182" s="166">
        <f>ROUNDUP(('LT + Q.D.'!Y193),0)</f>
        <v>239</v>
      </c>
      <c r="Y182" s="220">
        <f t="shared" si="107"/>
        <v>66409</v>
      </c>
      <c r="Z182" s="198">
        <f>AA781*'domanda mensile 5F0305'!$C$4</f>
        <v>0</v>
      </c>
      <c r="AA182" s="198">
        <v>0</v>
      </c>
      <c r="AB182" s="198">
        <v>0</v>
      </c>
      <c r="AC182" s="198" t="s">
        <v>254</v>
      </c>
      <c r="AD182" s="198">
        <v>0</v>
      </c>
      <c r="AE182" s="198">
        <f t="shared" si="121"/>
        <v>0</v>
      </c>
      <c r="AF182" s="198">
        <f t="shared" si="122"/>
        <v>25963</v>
      </c>
      <c r="AG182" s="217">
        <f t="shared" si="123"/>
        <v>20963</v>
      </c>
      <c r="AH182" s="243">
        <f t="shared" si="124"/>
        <v>7352</v>
      </c>
      <c r="AK182" s="143">
        <f t="shared" si="125"/>
        <v>6648</v>
      </c>
      <c r="AL182" s="141">
        <f t="shared" si="108"/>
        <v>3676</v>
      </c>
      <c r="AM182" s="141">
        <f t="shared" si="126"/>
        <v>3676</v>
      </c>
      <c r="AN182" s="141">
        <f t="shared" si="109"/>
        <v>7352</v>
      </c>
      <c r="AO182" s="141">
        <f t="shared" si="127"/>
        <v>12352</v>
      </c>
      <c r="AP182" s="141">
        <f t="shared" si="110"/>
        <v>20963</v>
      </c>
      <c r="AQ182" s="141">
        <f t="shared" si="111"/>
        <v>25963</v>
      </c>
      <c r="AR182" s="222">
        <f t="shared" si="112"/>
        <v>0.90424374319912948</v>
      </c>
      <c r="AS182" s="4"/>
      <c r="AT182" s="327"/>
      <c r="AU182" s="327"/>
      <c r="AV182" s="256">
        <f t="shared" si="113"/>
        <v>6648</v>
      </c>
      <c r="AW182" s="339"/>
      <c r="AX182" s="331"/>
      <c r="AY182" s="347"/>
      <c r="AZ182" s="360"/>
      <c r="BA182" s="347"/>
      <c r="BB182" s="347"/>
      <c r="BC182" s="356"/>
    </row>
    <row r="183" spans="6:55" ht="18.75" x14ac:dyDescent="0.3">
      <c r="F183" s="242">
        <v>59</v>
      </c>
      <c r="G183" s="198">
        <v>12</v>
      </c>
      <c r="H183" s="166" t="s">
        <v>78</v>
      </c>
      <c r="I183" s="214">
        <f>ADU!X62*2</f>
        <v>160.37068965517255</v>
      </c>
      <c r="J183" s="214">
        <f t="shared" si="114"/>
        <v>3609</v>
      </c>
      <c r="K183" s="198">
        <f t="shared" si="101"/>
        <v>50000</v>
      </c>
      <c r="L183" s="198">
        <v>0</v>
      </c>
      <c r="M183" s="198">
        <f t="shared" si="102"/>
        <v>5000</v>
      </c>
      <c r="N183" s="198">
        <f t="shared" si="115"/>
        <v>12028</v>
      </c>
      <c r="O183" s="198">
        <f t="shared" si="116"/>
        <v>3609</v>
      </c>
      <c r="P183" s="198">
        <f t="shared" si="103"/>
        <v>2888</v>
      </c>
      <c r="Q183" s="198">
        <f t="shared" si="104"/>
        <v>6497</v>
      </c>
      <c r="R183" s="198">
        <f t="shared" si="117"/>
        <v>3248.5</v>
      </c>
      <c r="S183" s="198">
        <f t="shared" si="118"/>
        <v>3609</v>
      </c>
      <c r="T183" s="198">
        <f t="shared" si="119"/>
        <v>481.11206896551766</v>
      </c>
      <c r="U183" s="219">
        <f t="shared" si="120"/>
        <v>2.8229117959617427</v>
      </c>
      <c r="V183" s="216">
        <f t="shared" si="128"/>
        <v>6648</v>
      </c>
      <c r="W183" s="216">
        <f t="shared" si="129"/>
        <v>60000</v>
      </c>
      <c r="X183" s="166">
        <f>ROUNDUP(('LT + Q.D.'!Y194),0)</f>
        <v>239</v>
      </c>
      <c r="Y183" s="220">
        <f t="shared" si="107"/>
        <v>66409</v>
      </c>
      <c r="Z183" s="198">
        <f>AA782*'domanda mensile 5F0305'!$C$4</f>
        <v>0</v>
      </c>
      <c r="AA183" s="198">
        <v>0</v>
      </c>
      <c r="AB183" s="198">
        <v>0</v>
      </c>
      <c r="AC183" s="198" t="s">
        <v>254</v>
      </c>
      <c r="AD183" s="198">
        <v>0</v>
      </c>
      <c r="AE183" s="198">
        <f t="shared" si="121"/>
        <v>0</v>
      </c>
      <c r="AF183" s="198">
        <f t="shared" si="122"/>
        <v>23525</v>
      </c>
      <c r="AG183" s="217">
        <f t="shared" si="123"/>
        <v>18525</v>
      </c>
      <c r="AH183" s="243">
        <f t="shared" si="124"/>
        <v>6497</v>
      </c>
      <c r="AK183" s="143">
        <f t="shared" si="125"/>
        <v>6648</v>
      </c>
      <c r="AL183" s="141">
        <f t="shared" si="108"/>
        <v>3249</v>
      </c>
      <c r="AM183" s="141">
        <f t="shared" si="126"/>
        <v>3249</v>
      </c>
      <c r="AN183" s="141">
        <f t="shared" si="109"/>
        <v>6497</v>
      </c>
      <c r="AO183" s="141">
        <f t="shared" si="127"/>
        <v>11497</v>
      </c>
      <c r="AP183" s="141">
        <f t="shared" si="110"/>
        <v>18525</v>
      </c>
      <c r="AQ183" s="141">
        <f t="shared" si="111"/>
        <v>23525</v>
      </c>
      <c r="AR183" s="221">
        <f t="shared" si="112"/>
        <v>1.0232414960751115</v>
      </c>
      <c r="AS183" s="4"/>
      <c r="AT183" s="327"/>
      <c r="AU183" s="327"/>
      <c r="AV183" s="256">
        <f t="shared" si="113"/>
        <v>6648</v>
      </c>
      <c r="AW183" s="339"/>
      <c r="AX183" s="331"/>
      <c r="AY183" s="347"/>
      <c r="AZ183" s="360"/>
      <c r="BA183" s="347"/>
      <c r="BB183" s="347"/>
      <c r="BC183" s="356"/>
    </row>
    <row r="184" spans="6:55" ht="18.75" x14ac:dyDescent="0.3">
      <c r="F184" s="242">
        <v>60</v>
      </c>
      <c r="G184" s="198">
        <v>12</v>
      </c>
      <c r="H184" s="166" t="s">
        <v>74</v>
      </c>
      <c r="I184" s="214">
        <f>ADU!X63*2</f>
        <v>139.26206896551736</v>
      </c>
      <c r="J184" s="214">
        <f t="shared" si="114"/>
        <v>3134</v>
      </c>
      <c r="K184" s="198">
        <f t="shared" si="101"/>
        <v>50000</v>
      </c>
      <c r="L184" s="198">
        <v>0</v>
      </c>
      <c r="M184" s="198">
        <f t="shared" si="102"/>
        <v>5000</v>
      </c>
      <c r="N184" s="198">
        <f t="shared" si="115"/>
        <v>10445</v>
      </c>
      <c r="O184" s="198">
        <f t="shared" si="116"/>
        <v>3134</v>
      </c>
      <c r="P184" s="198">
        <f t="shared" si="103"/>
        <v>2508</v>
      </c>
      <c r="Q184" s="198">
        <f t="shared" si="104"/>
        <v>5642</v>
      </c>
      <c r="R184" s="198">
        <f t="shared" si="117"/>
        <v>2821</v>
      </c>
      <c r="S184" s="198">
        <f t="shared" si="118"/>
        <v>3134</v>
      </c>
      <c r="T184" s="198">
        <f t="shared" si="119"/>
        <v>417.78620689655207</v>
      </c>
      <c r="U184" s="219">
        <f t="shared" si="120"/>
        <v>3.0781524161805853</v>
      </c>
      <c r="V184" s="216">
        <f t="shared" si="128"/>
        <v>5148</v>
      </c>
      <c r="W184" s="216">
        <f t="shared" si="129"/>
        <v>60000</v>
      </c>
      <c r="X184" s="166">
        <f>ROUNDUP(('LT + Q.D.'!Y195),0)</f>
        <v>239</v>
      </c>
      <c r="Y184" s="220">
        <f t="shared" si="107"/>
        <v>64909</v>
      </c>
      <c r="Z184" s="198">
        <f>AA783*'domanda mensile 5F0305'!$C$4</f>
        <v>1500</v>
      </c>
      <c r="AA184" s="198">
        <v>0</v>
      </c>
      <c r="AB184" s="198">
        <v>0</v>
      </c>
      <c r="AC184" s="198" t="s">
        <v>254</v>
      </c>
      <c r="AD184" s="198">
        <v>0</v>
      </c>
      <c r="AE184" s="198">
        <f t="shared" si="121"/>
        <v>0</v>
      </c>
      <c r="AF184" s="198">
        <f t="shared" si="122"/>
        <v>21087</v>
      </c>
      <c r="AG184" s="217">
        <f t="shared" si="123"/>
        <v>16087</v>
      </c>
      <c r="AH184" s="243">
        <f t="shared" si="124"/>
        <v>5642</v>
      </c>
      <c r="AK184" s="143">
        <f t="shared" si="125"/>
        <v>5148</v>
      </c>
      <c r="AL184" s="141">
        <f t="shared" si="108"/>
        <v>2821</v>
      </c>
      <c r="AM184" s="141">
        <f t="shared" si="126"/>
        <v>2821</v>
      </c>
      <c r="AN184" s="141">
        <f t="shared" si="109"/>
        <v>5642</v>
      </c>
      <c r="AO184" s="141">
        <f t="shared" si="127"/>
        <v>10642</v>
      </c>
      <c r="AP184" s="141">
        <f t="shared" si="110"/>
        <v>16087</v>
      </c>
      <c r="AQ184" s="141">
        <f t="shared" si="111"/>
        <v>21087</v>
      </c>
      <c r="AR184" s="221">
        <f t="shared" si="112"/>
        <v>0.9124423963133641</v>
      </c>
      <c r="AS184" s="4"/>
      <c r="AT184" s="327"/>
      <c r="AU184" s="327"/>
      <c r="AV184" s="256">
        <f t="shared" si="113"/>
        <v>5148</v>
      </c>
      <c r="AW184" s="339"/>
      <c r="AX184" s="332"/>
      <c r="AY184" s="347"/>
      <c r="AZ184" s="360"/>
      <c r="BA184" s="347"/>
      <c r="BB184" s="347"/>
      <c r="BC184" s="356"/>
    </row>
    <row r="185" spans="6:55" ht="18.75" x14ac:dyDescent="0.3">
      <c r="F185" s="244">
        <v>61</v>
      </c>
      <c r="G185" s="198">
        <v>13</v>
      </c>
      <c r="H185" s="166" t="s">
        <v>80</v>
      </c>
      <c r="I185" s="214">
        <f>ADU!X64*2</f>
        <v>118.15344827586209</v>
      </c>
      <c r="J185" s="214">
        <f t="shared" si="114"/>
        <v>2659</v>
      </c>
      <c r="K185" s="198">
        <f t="shared" si="101"/>
        <v>50000</v>
      </c>
      <c r="L185" s="198">
        <v>0</v>
      </c>
      <c r="M185" s="198">
        <f t="shared" si="102"/>
        <v>5000</v>
      </c>
      <c r="N185" s="198">
        <f t="shared" si="115"/>
        <v>8862</v>
      </c>
      <c r="O185" s="198">
        <f t="shared" si="116"/>
        <v>2659</v>
      </c>
      <c r="P185" s="198">
        <f t="shared" si="103"/>
        <v>2128</v>
      </c>
      <c r="Q185" s="198">
        <f t="shared" si="104"/>
        <v>4787</v>
      </c>
      <c r="R185" s="198">
        <f t="shared" si="117"/>
        <v>2393.5</v>
      </c>
      <c r="S185" s="198">
        <f t="shared" si="118"/>
        <v>2659</v>
      </c>
      <c r="T185" s="198">
        <f t="shared" si="119"/>
        <v>354.46034482758625</v>
      </c>
      <c r="U185" s="219">
        <f t="shared" si="120"/>
        <v>3.4805619604268325</v>
      </c>
      <c r="V185" s="216">
        <f t="shared" si="128"/>
        <v>5148</v>
      </c>
      <c r="W185" s="216">
        <f t="shared" si="129"/>
        <v>60000</v>
      </c>
      <c r="X185" s="166">
        <f>ROUNDUP(('LT + Q.D.'!Y196),0)</f>
        <v>239</v>
      </c>
      <c r="Y185" s="220">
        <f t="shared" si="107"/>
        <v>64909</v>
      </c>
      <c r="Z185" s="198">
        <f>AA784*'domanda mensile 5F0305'!$C$4</f>
        <v>0</v>
      </c>
      <c r="AA185" s="198">
        <v>0</v>
      </c>
      <c r="AB185" s="198">
        <v>0</v>
      </c>
      <c r="AC185" s="198" t="s">
        <v>254</v>
      </c>
      <c r="AD185" s="198">
        <v>0</v>
      </c>
      <c r="AE185" s="198">
        <f t="shared" si="121"/>
        <v>0</v>
      </c>
      <c r="AF185" s="198">
        <f t="shared" si="122"/>
        <v>18649</v>
      </c>
      <c r="AG185" s="217">
        <f t="shared" si="123"/>
        <v>13649</v>
      </c>
      <c r="AH185" s="243">
        <f t="shared" si="124"/>
        <v>4787</v>
      </c>
      <c r="AK185" s="143">
        <f t="shared" si="125"/>
        <v>5148</v>
      </c>
      <c r="AL185" s="141">
        <f t="shared" si="108"/>
        <v>2394</v>
      </c>
      <c r="AM185" s="141">
        <f t="shared" si="126"/>
        <v>2394</v>
      </c>
      <c r="AN185" s="141">
        <f t="shared" si="109"/>
        <v>4787</v>
      </c>
      <c r="AO185" s="141">
        <f t="shared" si="127"/>
        <v>9787</v>
      </c>
      <c r="AP185" s="141">
        <f t="shared" si="110"/>
        <v>13649</v>
      </c>
      <c r="AQ185" s="141">
        <f t="shared" si="111"/>
        <v>18649</v>
      </c>
      <c r="AR185" s="221">
        <f t="shared" si="112"/>
        <v>1.0754125757259243</v>
      </c>
      <c r="AS185" s="4"/>
      <c r="AT185" s="327"/>
      <c r="AU185" s="327"/>
      <c r="AV185" s="256">
        <f t="shared" si="113"/>
        <v>5148</v>
      </c>
      <c r="AW185" s="339">
        <f>AVERAGE(AV185:AV209)</f>
        <v>27148</v>
      </c>
      <c r="AX185" s="333">
        <f>ROUNDUP(('Stock analysis'!H10),0)</f>
        <v>22648</v>
      </c>
      <c r="AY185" s="348">
        <f>AW185-AX185</f>
        <v>4500</v>
      </c>
      <c r="AZ185" s="360">
        <f>AY185/AW185</f>
        <v>0.16575806689258876</v>
      </c>
      <c r="BA185" s="348">
        <f>AW185*'Stock analysis'!N10</f>
        <v>1357.4</v>
      </c>
      <c r="BB185" s="347">
        <f>'Stock analysis'!I10</f>
        <v>1132.3599999999999</v>
      </c>
      <c r="BC185" s="357">
        <f>BA185-BB185</f>
        <v>225.04000000000019</v>
      </c>
    </row>
    <row r="186" spans="6:55" ht="18.75" x14ac:dyDescent="0.3">
      <c r="F186" s="244">
        <v>62</v>
      </c>
      <c r="G186" s="198">
        <v>13</v>
      </c>
      <c r="H186" s="166" t="s">
        <v>81</v>
      </c>
      <c r="I186" s="214">
        <f>ADU!X65*2</f>
        <v>97.044827586206864</v>
      </c>
      <c r="J186" s="214">
        <f t="shared" si="114"/>
        <v>2184</v>
      </c>
      <c r="K186" s="198">
        <f t="shared" si="101"/>
        <v>50000</v>
      </c>
      <c r="L186" s="198">
        <v>0</v>
      </c>
      <c r="M186" s="198">
        <f t="shared" si="102"/>
        <v>5000</v>
      </c>
      <c r="N186" s="198">
        <f t="shared" si="115"/>
        <v>7279</v>
      </c>
      <c r="O186" s="198">
        <f t="shared" si="116"/>
        <v>2184</v>
      </c>
      <c r="P186" s="198">
        <f t="shared" si="103"/>
        <v>1748</v>
      </c>
      <c r="Q186" s="198">
        <f t="shared" si="104"/>
        <v>3932</v>
      </c>
      <c r="R186" s="198">
        <f t="shared" si="117"/>
        <v>1966</v>
      </c>
      <c r="S186" s="198">
        <f t="shared" si="118"/>
        <v>2184</v>
      </c>
      <c r="T186" s="198">
        <f t="shared" si="119"/>
        <v>291.13448275862061</v>
      </c>
      <c r="U186" s="219">
        <f t="shared" si="120"/>
        <v>4.0040096230954294</v>
      </c>
      <c r="V186" s="216">
        <f t="shared" si="128"/>
        <v>5148</v>
      </c>
      <c r="W186" s="216">
        <f t="shared" si="129"/>
        <v>60000</v>
      </c>
      <c r="X186" s="166">
        <f>ROUNDUP(('LT + Q.D.'!Y197),0)</f>
        <v>239</v>
      </c>
      <c r="Y186" s="220">
        <f t="shared" si="107"/>
        <v>64909</v>
      </c>
      <c r="Z186" s="198">
        <f>AA785*'domanda mensile 5F0305'!$C$4</f>
        <v>0</v>
      </c>
      <c r="AA186" s="198">
        <v>0</v>
      </c>
      <c r="AB186" s="198">
        <v>0</v>
      </c>
      <c r="AC186" s="198" t="s">
        <v>254</v>
      </c>
      <c r="AD186" s="198">
        <v>0</v>
      </c>
      <c r="AE186" s="198">
        <f t="shared" si="121"/>
        <v>0</v>
      </c>
      <c r="AF186" s="198">
        <f t="shared" si="122"/>
        <v>16211</v>
      </c>
      <c r="AG186" s="217">
        <f t="shared" si="123"/>
        <v>11211</v>
      </c>
      <c r="AH186" s="243">
        <f t="shared" si="124"/>
        <v>3932</v>
      </c>
      <c r="AK186" s="143">
        <f t="shared" si="125"/>
        <v>5148</v>
      </c>
      <c r="AL186" s="141">
        <f t="shared" si="108"/>
        <v>1966</v>
      </c>
      <c r="AM186" s="141">
        <f t="shared" si="126"/>
        <v>1966</v>
      </c>
      <c r="AN186" s="141">
        <f t="shared" si="109"/>
        <v>3932</v>
      </c>
      <c r="AO186" s="141">
        <f t="shared" si="127"/>
        <v>8932</v>
      </c>
      <c r="AP186" s="141">
        <f t="shared" si="110"/>
        <v>11211</v>
      </c>
      <c r="AQ186" s="141">
        <f t="shared" si="111"/>
        <v>16211</v>
      </c>
      <c r="AR186" s="221">
        <f t="shared" si="112"/>
        <v>1.3092573753814853</v>
      </c>
      <c r="AS186" s="4"/>
      <c r="AT186" s="327"/>
      <c r="AU186" s="327"/>
      <c r="AV186" s="256">
        <f t="shared" si="113"/>
        <v>5148</v>
      </c>
      <c r="AW186" s="339"/>
      <c r="AX186" s="331"/>
      <c r="AY186" s="347"/>
      <c r="AZ186" s="360"/>
      <c r="BA186" s="347"/>
      <c r="BB186" s="347"/>
      <c r="BC186" s="356"/>
    </row>
    <row r="187" spans="6:55" ht="18.75" x14ac:dyDescent="0.3">
      <c r="F187" s="244">
        <v>63</v>
      </c>
      <c r="G187" s="198">
        <v>13</v>
      </c>
      <c r="H187" s="166" t="s">
        <v>82</v>
      </c>
      <c r="I187" s="214">
        <f>ADU!X66*2</f>
        <v>75.936206896551681</v>
      </c>
      <c r="J187" s="214">
        <f t="shared" si="114"/>
        <v>1709</v>
      </c>
      <c r="K187" s="198">
        <f t="shared" si="101"/>
        <v>50000</v>
      </c>
      <c r="L187" s="198">
        <v>0</v>
      </c>
      <c r="M187" s="198">
        <f t="shared" si="102"/>
        <v>5000</v>
      </c>
      <c r="N187" s="198">
        <f t="shared" si="115"/>
        <v>5696</v>
      </c>
      <c r="O187" s="198">
        <f t="shared" si="116"/>
        <v>1709</v>
      </c>
      <c r="P187" s="198">
        <f t="shared" si="103"/>
        <v>1368</v>
      </c>
      <c r="Q187" s="198">
        <f t="shared" si="104"/>
        <v>3077</v>
      </c>
      <c r="R187" s="198">
        <f t="shared" si="117"/>
        <v>1538.5</v>
      </c>
      <c r="S187" s="198">
        <f t="shared" si="118"/>
        <v>1709</v>
      </c>
      <c r="T187" s="198">
        <f t="shared" si="119"/>
        <v>227.80862068965504</v>
      </c>
      <c r="U187" s="219">
        <f t="shared" si="120"/>
        <v>4.7127713642634141</v>
      </c>
      <c r="V187" s="216">
        <f t="shared" si="128"/>
        <v>5148</v>
      </c>
      <c r="W187" s="216">
        <f t="shared" si="129"/>
        <v>60000</v>
      </c>
      <c r="X187" s="166">
        <f>ROUNDUP(('LT + Q.D.'!Y198),0)</f>
        <v>239</v>
      </c>
      <c r="Y187" s="220">
        <f t="shared" si="107"/>
        <v>64909</v>
      </c>
      <c r="Z187" s="198">
        <f>AA786*'domanda mensile 5F0305'!$C$4</f>
        <v>0</v>
      </c>
      <c r="AA187" s="198">
        <v>0</v>
      </c>
      <c r="AB187" s="198">
        <v>0</v>
      </c>
      <c r="AC187" s="198" t="s">
        <v>254</v>
      </c>
      <c r="AD187" s="198">
        <v>0</v>
      </c>
      <c r="AE187" s="198">
        <f t="shared" si="121"/>
        <v>0</v>
      </c>
      <c r="AF187" s="198">
        <f t="shared" si="122"/>
        <v>13773</v>
      </c>
      <c r="AG187" s="217">
        <f t="shared" si="123"/>
        <v>8773</v>
      </c>
      <c r="AH187" s="243">
        <f t="shared" si="124"/>
        <v>3077</v>
      </c>
      <c r="AK187" s="143">
        <f t="shared" si="125"/>
        <v>5148</v>
      </c>
      <c r="AL187" s="141">
        <f t="shared" si="108"/>
        <v>1539</v>
      </c>
      <c r="AM187" s="141">
        <f t="shared" si="126"/>
        <v>1539</v>
      </c>
      <c r="AN187" s="141">
        <f t="shared" si="109"/>
        <v>3077</v>
      </c>
      <c r="AO187" s="141">
        <f t="shared" si="127"/>
        <v>8077</v>
      </c>
      <c r="AP187" s="141">
        <f t="shared" si="110"/>
        <v>8773</v>
      </c>
      <c r="AQ187" s="141">
        <f t="shared" si="111"/>
        <v>13773</v>
      </c>
      <c r="AR187" s="221">
        <f t="shared" si="112"/>
        <v>1.6730581735456613</v>
      </c>
      <c r="AS187" s="4"/>
      <c r="AT187" s="327"/>
      <c r="AU187" s="327"/>
      <c r="AV187" s="256">
        <f t="shared" si="113"/>
        <v>5148</v>
      </c>
      <c r="AW187" s="339"/>
      <c r="AX187" s="331"/>
      <c r="AY187" s="347"/>
      <c r="AZ187" s="360"/>
      <c r="BA187" s="347"/>
      <c r="BB187" s="347"/>
      <c r="BC187" s="356"/>
    </row>
    <row r="188" spans="6:55" ht="18.75" x14ac:dyDescent="0.3">
      <c r="F188" s="244">
        <v>64</v>
      </c>
      <c r="G188" s="198">
        <v>13</v>
      </c>
      <c r="H188" s="166" t="s">
        <v>83</v>
      </c>
      <c r="I188" s="214">
        <f>ADU!X67*2</f>
        <v>54.827586206896534</v>
      </c>
      <c r="J188" s="214">
        <f t="shared" si="114"/>
        <v>1234</v>
      </c>
      <c r="K188" s="198">
        <f t="shared" si="101"/>
        <v>50000</v>
      </c>
      <c r="L188" s="198">
        <v>0</v>
      </c>
      <c r="M188" s="198">
        <f>MAX(J188:L188)*0.05</f>
        <v>2500</v>
      </c>
      <c r="N188" s="198">
        <f t="shared" si="115"/>
        <v>4113</v>
      </c>
      <c r="O188" s="198">
        <f t="shared" si="116"/>
        <v>1234</v>
      </c>
      <c r="P188" s="198">
        <f t="shared" si="103"/>
        <v>988</v>
      </c>
      <c r="Q188" s="198">
        <f t="shared" si="104"/>
        <v>2222</v>
      </c>
      <c r="R188" s="198">
        <f t="shared" si="117"/>
        <v>1111</v>
      </c>
      <c r="S188" s="198">
        <f t="shared" si="118"/>
        <v>1234</v>
      </c>
      <c r="T188" s="198">
        <f t="shared" si="119"/>
        <v>164.48275862068959</v>
      </c>
      <c r="U188" s="219">
        <f t="shared" si="120"/>
        <v>7.3706847764572725</v>
      </c>
      <c r="V188" s="216">
        <f t="shared" si="128"/>
        <v>5148</v>
      </c>
      <c r="W188" s="216">
        <f t="shared" si="129"/>
        <v>60000</v>
      </c>
      <c r="X188" s="166">
        <f>ROUNDUP(('LT + Q.D.'!Y199),0)</f>
        <v>28</v>
      </c>
      <c r="Y188" s="220">
        <f t="shared" si="107"/>
        <v>65120</v>
      </c>
      <c r="Z188" s="198">
        <f>AA787*'domanda mensile 5F0305'!$C$4</f>
        <v>0</v>
      </c>
      <c r="AA188" s="198">
        <v>0</v>
      </c>
      <c r="AB188" s="198">
        <v>0</v>
      </c>
      <c r="AC188" s="198" t="s">
        <v>254</v>
      </c>
      <c r="AD188" s="198">
        <v>0</v>
      </c>
      <c r="AE188" s="198">
        <f t="shared" si="121"/>
        <v>0</v>
      </c>
      <c r="AF188" s="198">
        <f t="shared" si="122"/>
        <v>8835</v>
      </c>
      <c r="AG188" s="217">
        <f t="shared" si="123"/>
        <v>6335</v>
      </c>
      <c r="AH188" s="243">
        <f t="shared" si="124"/>
        <v>2222</v>
      </c>
      <c r="AK188" s="143">
        <f t="shared" si="125"/>
        <v>5148</v>
      </c>
      <c r="AL188" s="141">
        <f t="shared" si="108"/>
        <v>1111</v>
      </c>
      <c r="AM188" s="141">
        <f t="shared" si="126"/>
        <v>1111</v>
      </c>
      <c r="AN188" s="141">
        <f t="shared" si="109"/>
        <v>2222</v>
      </c>
      <c r="AO188" s="141">
        <f t="shared" si="127"/>
        <v>4722</v>
      </c>
      <c r="AP188" s="141">
        <f t="shared" si="110"/>
        <v>6335</v>
      </c>
      <c r="AQ188" s="141">
        <f t="shared" si="111"/>
        <v>8835</v>
      </c>
      <c r="AR188" s="221">
        <f t="shared" si="112"/>
        <v>2.3168316831683167</v>
      </c>
      <c r="AS188" s="4"/>
      <c r="AT188" s="327"/>
      <c r="AU188" s="327"/>
      <c r="AV188" s="256">
        <f t="shared" si="113"/>
        <v>5148</v>
      </c>
      <c r="AW188" s="339"/>
      <c r="AX188" s="331"/>
      <c r="AY188" s="347"/>
      <c r="AZ188" s="360"/>
      <c r="BA188" s="347"/>
      <c r="BB188" s="347"/>
      <c r="BC188" s="356"/>
    </row>
    <row r="189" spans="6:55" ht="18.75" x14ac:dyDescent="0.3">
      <c r="F189" s="244">
        <v>65</v>
      </c>
      <c r="G189" s="198">
        <v>13</v>
      </c>
      <c r="H189" s="166" t="s">
        <v>79</v>
      </c>
      <c r="I189" s="214">
        <f>ADU!X68*2</f>
        <v>54.827586206896534</v>
      </c>
      <c r="J189" s="214">
        <f t="shared" ref="J189:J220" si="130">ROUNDUP((I189*$C$127*$C$131),0)</f>
        <v>1234</v>
      </c>
      <c r="K189" s="198">
        <f t="shared" si="101"/>
        <v>50000</v>
      </c>
      <c r="L189" s="198">
        <v>0</v>
      </c>
      <c r="M189" s="198">
        <f t="shared" ref="M189:M204" si="131">MAX(J189:L189)*0.05</f>
        <v>2500</v>
      </c>
      <c r="N189" s="198">
        <f t="shared" ref="N189:N220" si="132">ROUNDUP((I189*$C$127),0)</f>
        <v>4113</v>
      </c>
      <c r="O189" s="198">
        <f t="shared" ref="O189:O220" si="133">ROUNDUP((I189*$C$127*$C$131),0)</f>
        <v>1234</v>
      </c>
      <c r="P189" s="198">
        <f t="shared" si="103"/>
        <v>988</v>
      </c>
      <c r="Q189" s="198">
        <f t="shared" si="104"/>
        <v>2222</v>
      </c>
      <c r="R189" s="198">
        <f t="shared" ref="R189:R220" si="134">Q189*0.5</f>
        <v>1111</v>
      </c>
      <c r="S189" s="198">
        <f t="shared" ref="S189:S220" si="135">O189</f>
        <v>1234</v>
      </c>
      <c r="T189" s="198">
        <f t="shared" ref="T189:T220" si="136">I189*3</f>
        <v>164.48275862068959</v>
      </c>
      <c r="U189" s="219">
        <f t="shared" ref="U189:U220" si="137">Y189/AF189</f>
        <v>7.3706847764572725</v>
      </c>
      <c r="V189" s="216">
        <f t="shared" si="128"/>
        <v>5148</v>
      </c>
      <c r="W189" s="216">
        <f t="shared" si="129"/>
        <v>60000</v>
      </c>
      <c r="X189" s="166">
        <f>ROUNDUP(('LT + Q.D.'!Y200),0)</f>
        <v>28</v>
      </c>
      <c r="Y189" s="220">
        <f t="shared" si="107"/>
        <v>65120</v>
      </c>
      <c r="Z189" s="198">
        <f>AA788*'domanda mensile 5F0305'!$C$4</f>
        <v>0</v>
      </c>
      <c r="AA189" s="198">
        <v>0</v>
      </c>
      <c r="AB189" s="198">
        <v>0</v>
      </c>
      <c r="AC189" s="198" t="s">
        <v>254</v>
      </c>
      <c r="AD189" s="198">
        <v>0</v>
      </c>
      <c r="AE189" s="198">
        <f t="shared" ref="AE189:AE220" si="138">IF(AND(F189&lt;=$C$127,F189/(_xlfn.CEILING.MATH(M189/I189))=_xlfn.CEILING.MATH(F189/_xlfn.CEILING.MATH(M189/I189))),AF189-AG189,0)</f>
        <v>0</v>
      </c>
      <c r="AF189" s="198">
        <f t="shared" ref="AF189:AF220" si="139">AG189+M189</f>
        <v>8835</v>
      </c>
      <c r="AG189" s="217">
        <f t="shared" ref="AG189:AG220" si="140">AH189+N189</f>
        <v>6335</v>
      </c>
      <c r="AH189" s="243">
        <f t="shared" ref="AH189:AH220" si="141">Q189</f>
        <v>2222</v>
      </c>
      <c r="AK189" s="143">
        <f t="shared" ref="AK189:AK220" si="142">V189</f>
        <v>5148</v>
      </c>
      <c r="AL189" s="141">
        <f t="shared" si="108"/>
        <v>1111</v>
      </c>
      <c r="AM189" s="141">
        <f t="shared" ref="AM189:AM220" si="143">ROUNDUP((0.5*Q189),0)</f>
        <v>1111</v>
      </c>
      <c r="AN189" s="141">
        <f t="shared" si="109"/>
        <v>2222</v>
      </c>
      <c r="AO189" s="141">
        <f t="shared" ref="AO189:AO220" si="144">AN189+M189</f>
        <v>4722</v>
      </c>
      <c r="AP189" s="141">
        <f t="shared" si="110"/>
        <v>6335</v>
      </c>
      <c r="AQ189" s="141">
        <f t="shared" si="111"/>
        <v>8835</v>
      </c>
      <c r="AR189" s="221">
        <f t="shared" si="112"/>
        <v>2.3168316831683167</v>
      </c>
      <c r="AS189" s="4"/>
      <c r="AT189" s="327"/>
      <c r="AU189" s="327"/>
      <c r="AV189" s="256">
        <f t="shared" si="113"/>
        <v>5148</v>
      </c>
      <c r="AW189" s="339"/>
      <c r="AX189" s="331"/>
      <c r="AY189" s="347"/>
      <c r="AZ189" s="360"/>
      <c r="BA189" s="347"/>
      <c r="BB189" s="347"/>
      <c r="BC189" s="356"/>
    </row>
    <row r="190" spans="6:55" ht="18.75" x14ac:dyDescent="0.3">
      <c r="F190" s="244">
        <v>66</v>
      </c>
      <c r="G190" s="198">
        <v>14</v>
      </c>
      <c r="H190" s="166" t="s">
        <v>85</v>
      </c>
      <c r="I190" s="214">
        <f>ADU!X69*2</f>
        <v>54.827586206896534</v>
      </c>
      <c r="J190" s="214">
        <f t="shared" si="130"/>
        <v>1234</v>
      </c>
      <c r="K190" s="198">
        <f t="shared" ref="K190:K239" si="145">$C$129</f>
        <v>50000</v>
      </c>
      <c r="L190" s="198">
        <v>0</v>
      </c>
      <c r="M190" s="198">
        <f t="shared" si="131"/>
        <v>2500</v>
      </c>
      <c r="N190" s="198">
        <f t="shared" si="132"/>
        <v>4113</v>
      </c>
      <c r="O190" s="198">
        <f t="shared" si="133"/>
        <v>1234</v>
      </c>
      <c r="P190" s="198">
        <f t="shared" ref="P190:P239" si="146">ROUNDUP((O190*$C$133),0)</f>
        <v>988</v>
      </c>
      <c r="Q190" s="198">
        <f t="shared" ref="Q190:Q239" si="147">(O190+P190)</f>
        <v>2222</v>
      </c>
      <c r="R190" s="198">
        <f t="shared" si="134"/>
        <v>1111</v>
      </c>
      <c r="S190" s="198">
        <f t="shared" si="135"/>
        <v>1234</v>
      </c>
      <c r="T190" s="198">
        <f t="shared" si="136"/>
        <v>164.48275862068959</v>
      </c>
      <c r="U190" s="219">
        <f t="shared" si="137"/>
        <v>7.3706847764572725</v>
      </c>
      <c r="V190" s="216">
        <f t="shared" ref="V190:V221" si="148">V189-Z190+AD190</f>
        <v>5148</v>
      </c>
      <c r="W190" s="216">
        <f t="shared" ref="W190:W221" si="149">W189-AD190+AA189</f>
        <v>60000</v>
      </c>
      <c r="X190" s="166">
        <f>ROUNDUP(('LT + Q.D.'!Y201),0)</f>
        <v>28</v>
      </c>
      <c r="Y190" s="220">
        <f t="shared" ref="Y190:Y239" si="150">V190+W190-X190</f>
        <v>65120</v>
      </c>
      <c r="Z190" s="198">
        <f>AA789*'domanda mensile 5F0305'!$C$4</f>
        <v>0</v>
      </c>
      <c r="AA190" s="198">
        <v>0</v>
      </c>
      <c r="AB190" s="198">
        <v>0</v>
      </c>
      <c r="AC190" s="198" t="s">
        <v>254</v>
      </c>
      <c r="AD190" s="198">
        <v>0</v>
      </c>
      <c r="AE190" s="198">
        <f t="shared" si="138"/>
        <v>0</v>
      </c>
      <c r="AF190" s="198">
        <f t="shared" si="139"/>
        <v>8835</v>
      </c>
      <c r="AG190" s="217">
        <f t="shared" si="140"/>
        <v>6335</v>
      </c>
      <c r="AH190" s="243">
        <f t="shared" si="141"/>
        <v>2222</v>
      </c>
      <c r="AK190" s="143">
        <f t="shared" si="142"/>
        <v>5148</v>
      </c>
      <c r="AL190" s="141">
        <f t="shared" ref="AL190:AL239" si="151">AM190</f>
        <v>1111</v>
      </c>
      <c r="AM190" s="141">
        <f t="shared" si="143"/>
        <v>1111</v>
      </c>
      <c r="AN190" s="141">
        <f t="shared" ref="AN190:AN239" si="152">AH190</f>
        <v>2222</v>
      </c>
      <c r="AO190" s="141">
        <f t="shared" si="144"/>
        <v>4722</v>
      </c>
      <c r="AP190" s="141">
        <f t="shared" ref="AP190:AP239" si="153">AG190</f>
        <v>6335</v>
      </c>
      <c r="AQ190" s="141">
        <f t="shared" ref="AQ190:AQ239" si="154">AF190</f>
        <v>8835</v>
      </c>
      <c r="AR190" s="221">
        <f t="shared" ref="AR190:AR239" si="155">AK190/AH190</f>
        <v>2.3168316831683167</v>
      </c>
      <c r="AS190" s="4"/>
      <c r="AT190" s="327"/>
      <c r="AU190" s="327"/>
      <c r="AV190" s="256">
        <f t="shared" ref="AV190:AV239" si="156">AK190</f>
        <v>5148</v>
      </c>
      <c r="AW190" s="339"/>
      <c r="AX190" s="331"/>
      <c r="AY190" s="347"/>
      <c r="AZ190" s="360"/>
      <c r="BA190" s="347"/>
      <c r="BB190" s="347"/>
      <c r="BC190" s="356"/>
    </row>
    <row r="191" spans="6:55" ht="18.75" x14ac:dyDescent="0.3">
      <c r="F191" s="244">
        <v>67</v>
      </c>
      <c r="G191" s="198">
        <v>14</v>
      </c>
      <c r="H191" s="166" t="s">
        <v>86</v>
      </c>
      <c r="I191" s="214">
        <f>ADU!X70*2</f>
        <v>54.827586206896534</v>
      </c>
      <c r="J191" s="214">
        <f t="shared" si="130"/>
        <v>1234</v>
      </c>
      <c r="K191" s="198">
        <f t="shared" si="145"/>
        <v>50000</v>
      </c>
      <c r="L191" s="198">
        <v>0</v>
      </c>
      <c r="M191" s="198">
        <f t="shared" si="131"/>
        <v>2500</v>
      </c>
      <c r="N191" s="198">
        <f t="shared" si="132"/>
        <v>4113</v>
      </c>
      <c r="O191" s="198">
        <f t="shared" si="133"/>
        <v>1234</v>
      </c>
      <c r="P191" s="198">
        <f t="shared" si="146"/>
        <v>988</v>
      </c>
      <c r="Q191" s="198">
        <f t="shared" si="147"/>
        <v>2222</v>
      </c>
      <c r="R191" s="198">
        <f t="shared" si="134"/>
        <v>1111</v>
      </c>
      <c r="S191" s="198">
        <f t="shared" si="135"/>
        <v>1234</v>
      </c>
      <c r="T191" s="198">
        <f t="shared" si="136"/>
        <v>164.48275862068959</v>
      </c>
      <c r="U191" s="219">
        <f t="shared" si="137"/>
        <v>7.3706847764572725</v>
      </c>
      <c r="V191" s="216">
        <f t="shared" si="148"/>
        <v>5148</v>
      </c>
      <c r="W191" s="216">
        <f t="shared" si="149"/>
        <v>60000</v>
      </c>
      <c r="X191" s="166">
        <f>ROUNDUP(('LT + Q.D.'!Y202),0)</f>
        <v>28</v>
      </c>
      <c r="Y191" s="220">
        <f t="shared" si="150"/>
        <v>65120</v>
      </c>
      <c r="Z191" s="198">
        <f>AA790*'domanda mensile 5F0305'!$C$4</f>
        <v>0</v>
      </c>
      <c r="AA191" s="198">
        <v>0</v>
      </c>
      <c r="AB191" s="198">
        <v>0</v>
      </c>
      <c r="AC191" s="198" t="s">
        <v>254</v>
      </c>
      <c r="AD191" s="198">
        <v>0</v>
      </c>
      <c r="AE191" s="198">
        <f t="shared" si="138"/>
        <v>0</v>
      </c>
      <c r="AF191" s="198">
        <f t="shared" si="139"/>
        <v>8835</v>
      </c>
      <c r="AG191" s="217">
        <f t="shared" si="140"/>
        <v>6335</v>
      </c>
      <c r="AH191" s="243">
        <f t="shared" si="141"/>
        <v>2222</v>
      </c>
      <c r="AK191" s="143">
        <f t="shared" si="142"/>
        <v>5148</v>
      </c>
      <c r="AL191" s="141">
        <f t="shared" si="151"/>
        <v>1111</v>
      </c>
      <c r="AM191" s="141">
        <f t="shared" si="143"/>
        <v>1111</v>
      </c>
      <c r="AN191" s="141">
        <f t="shared" si="152"/>
        <v>2222</v>
      </c>
      <c r="AO191" s="141">
        <f t="shared" si="144"/>
        <v>4722</v>
      </c>
      <c r="AP191" s="141">
        <f t="shared" si="153"/>
        <v>6335</v>
      </c>
      <c r="AQ191" s="141">
        <f t="shared" si="154"/>
        <v>8835</v>
      </c>
      <c r="AR191" s="221">
        <f t="shared" si="155"/>
        <v>2.3168316831683167</v>
      </c>
      <c r="AS191" s="4"/>
      <c r="AT191" s="327"/>
      <c r="AU191" s="327"/>
      <c r="AV191" s="256">
        <f t="shared" si="156"/>
        <v>5148</v>
      </c>
      <c r="AW191" s="339"/>
      <c r="AX191" s="331"/>
      <c r="AY191" s="347"/>
      <c r="AZ191" s="360"/>
      <c r="BA191" s="347"/>
      <c r="BB191" s="347"/>
      <c r="BC191" s="356"/>
    </row>
    <row r="192" spans="6:55" ht="18.75" x14ac:dyDescent="0.3">
      <c r="F192" s="244">
        <v>68</v>
      </c>
      <c r="G192" s="198">
        <v>14</v>
      </c>
      <c r="H192" s="166" t="s">
        <v>87</v>
      </c>
      <c r="I192" s="214">
        <f>ADU!X71*2</f>
        <v>54.827586206896534</v>
      </c>
      <c r="J192" s="214">
        <f t="shared" si="130"/>
        <v>1234</v>
      </c>
      <c r="K192" s="198">
        <f t="shared" si="145"/>
        <v>50000</v>
      </c>
      <c r="L192" s="198">
        <v>0</v>
      </c>
      <c r="M192" s="198">
        <f t="shared" si="131"/>
        <v>2500</v>
      </c>
      <c r="N192" s="198">
        <f t="shared" si="132"/>
        <v>4113</v>
      </c>
      <c r="O192" s="198">
        <f t="shared" si="133"/>
        <v>1234</v>
      </c>
      <c r="P192" s="198">
        <f t="shared" si="146"/>
        <v>988</v>
      </c>
      <c r="Q192" s="198">
        <f t="shared" si="147"/>
        <v>2222</v>
      </c>
      <c r="R192" s="198">
        <f t="shared" si="134"/>
        <v>1111</v>
      </c>
      <c r="S192" s="198">
        <f t="shared" si="135"/>
        <v>1234</v>
      </c>
      <c r="T192" s="198">
        <f t="shared" si="136"/>
        <v>164.48275862068959</v>
      </c>
      <c r="U192" s="219">
        <f t="shared" si="137"/>
        <v>7.3706847764572725</v>
      </c>
      <c r="V192" s="216">
        <f t="shared" si="148"/>
        <v>5148</v>
      </c>
      <c r="W192" s="216">
        <f t="shared" si="149"/>
        <v>60000</v>
      </c>
      <c r="X192" s="166">
        <f>ROUNDUP(('LT + Q.D.'!Y203),0)</f>
        <v>28</v>
      </c>
      <c r="Y192" s="220">
        <f t="shared" si="150"/>
        <v>65120</v>
      </c>
      <c r="Z192" s="198">
        <f>AA791*'domanda mensile 5F0305'!$C$4</f>
        <v>0</v>
      </c>
      <c r="AA192" s="198">
        <v>0</v>
      </c>
      <c r="AB192" s="198">
        <v>0</v>
      </c>
      <c r="AC192" s="198" t="s">
        <v>254</v>
      </c>
      <c r="AD192" s="198">
        <v>0</v>
      </c>
      <c r="AE192" s="198">
        <f t="shared" si="138"/>
        <v>0</v>
      </c>
      <c r="AF192" s="198">
        <f t="shared" si="139"/>
        <v>8835</v>
      </c>
      <c r="AG192" s="217">
        <f t="shared" si="140"/>
        <v>6335</v>
      </c>
      <c r="AH192" s="243">
        <f t="shared" si="141"/>
        <v>2222</v>
      </c>
      <c r="AK192" s="143">
        <f t="shared" si="142"/>
        <v>5148</v>
      </c>
      <c r="AL192" s="141">
        <f t="shared" si="151"/>
        <v>1111</v>
      </c>
      <c r="AM192" s="141">
        <f t="shared" si="143"/>
        <v>1111</v>
      </c>
      <c r="AN192" s="141">
        <f t="shared" si="152"/>
        <v>2222</v>
      </c>
      <c r="AO192" s="141">
        <f t="shared" si="144"/>
        <v>4722</v>
      </c>
      <c r="AP192" s="141">
        <f t="shared" si="153"/>
        <v>6335</v>
      </c>
      <c r="AQ192" s="141">
        <f t="shared" si="154"/>
        <v>8835</v>
      </c>
      <c r="AR192" s="221">
        <f t="shared" si="155"/>
        <v>2.3168316831683167</v>
      </c>
      <c r="AS192" s="4"/>
      <c r="AT192" s="327"/>
      <c r="AU192" s="327"/>
      <c r="AV192" s="256">
        <f t="shared" si="156"/>
        <v>5148</v>
      </c>
      <c r="AW192" s="339"/>
      <c r="AX192" s="331"/>
      <c r="AY192" s="347"/>
      <c r="AZ192" s="360"/>
      <c r="BA192" s="347"/>
      <c r="BB192" s="347"/>
      <c r="BC192" s="356"/>
    </row>
    <row r="193" spans="6:55" ht="18.75" x14ac:dyDescent="0.3">
      <c r="F193" s="244">
        <v>69</v>
      </c>
      <c r="G193" s="198">
        <v>14</v>
      </c>
      <c r="H193" s="166" t="s">
        <v>88</v>
      </c>
      <c r="I193" s="214">
        <f>ADU!X72*2</f>
        <v>54.827586206896534</v>
      </c>
      <c r="J193" s="214">
        <f t="shared" si="130"/>
        <v>1234</v>
      </c>
      <c r="K193" s="198">
        <f t="shared" si="145"/>
        <v>50000</v>
      </c>
      <c r="L193" s="198">
        <v>0</v>
      </c>
      <c r="M193" s="198">
        <f t="shared" si="131"/>
        <v>2500</v>
      </c>
      <c r="N193" s="198">
        <f t="shared" si="132"/>
        <v>4113</v>
      </c>
      <c r="O193" s="198">
        <f t="shared" si="133"/>
        <v>1234</v>
      </c>
      <c r="P193" s="198">
        <f t="shared" si="146"/>
        <v>988</v>
      </c>
      <c r="Q193" s="198">
        <f t="shared" si="147"/>
        <v>2222</v>
      </c>
      <c r="R193" s="198">
        <f t="shared" si="134"/>
        <v>1111</v>
      </c>
      <c r="S193" s="198">
        <f t="shared" si="135"/>
        <v>1234</v>
      </c>
      <c r="T193" s="198">
        <f t="shared" si="136"/>
        <v>164.48275862068959</v>
      </c>
      <c r="U193" s="219">
        <f t="shared" si="137"/>
        <v>7.3706847764572725</v>
      </c>
      <c r="V193" s="216">
        <f t="shared" si="148"/>
        <v>5148</v>
      </c>
      <c r="W193" s="216">
        <f t="shared" si="149"/>
        <v>60000</v>
      </c>
      <c r="X193" s="166">
        <f>ROUNDUP(('LT + Q.D.'!Y204),0)</f>
        <v>28</v>
      </c>
      <c r="Y193" s="220">
        <f t="shared" si="150"/>
        <v>65120</v>
      </c>
      <c r="Z193" s="198">
        <f>AA792*'domanda mensile 5F0305'!$C$4</f>
        <v>0</v>
      </c>
      <c r="AA193" s="198">
        <v>0</v>
      </c>
      <c r="AB193" s="198">
        <v>0</v>
      </c>
      <c r="AC193" s="198" t="s">
        <v>254</v>
      </c>
      <c r="AD193" s="198">
        <v>0</v>
      </c>
      <c r="AE193" s="198">
        <f t="shared" si="138"/>
        <v>0</v>
      </c>
      <c r="AF193" s="198">
        <f t="shared" si="139"/>
        <v>8835</v>
      </c>
      <c r="AG193" s="217">
        <f t="shared" si="140"/>
        <v>6335</v>
      </c>
      <c r="AH193" s="243">
        <f t="shared" si="141"/>
        <v>2222</v>
      </c>
      <c r="AK193" s="143">
        <f t="shared" si="142"/>
        <v>5148</v>
      </c>
      <c r="AL193" s="141">
        <f t="shared" si="151"/>
        <v>1111</v>
      </c>
      <c r="AM193" s="141">
        <f t="shared" si="143"/>
        <v>1111</v>
      </c>
      <c r="AN193" s="141">
        <f t="shared" si="152"/>
        <v>2222</v>
      </c>
      <c r="AO193" s="141">
        <f t="shared" si="144"/>
        <v>4722</v>
      </c>
      <c r="AP193" s="141">
        <f t="shared" si="153"/>
        <v>6335</v>
      </c>
      <c r="AQ193" s="141">
        <f t="shared" si="154"/>
        <v>8835</v>
      </c>
      <c r="AR193" s="221">
        <f t="shared" si="155"/>
        <v>2.3168316831683167</v>
      </c>
      <c r="AS193" s="4"/>
      <c r="AT193" s="327"/>
      <c r="AU193" s="327"/>
      <c r="AV193" s="256">
        <f t="shared" si="156"/>
        <v>5148</v>
      </c>
      <c r="AW193" s="339"/>
      <c r="AX193" s="331"/>
      <c r="AY193" s="347"/>
      <c r="AZ193" s="360"/>
      <c r="BA193" s="347"/>
      <c r="BB193" s="347"/>
      <c r="BC193" s="356"/>
    </row>
    <row r="194" spans="6:55" ht="18.75" x14ac:dyDescent="0.3">
      <c r="F194" s="244">
        <v>70</v>
      </c>
      <c r="G194" s="198">
        <v>14</v>
      </c>
      <c r="H194" s="166" t="s">
        <v>84</v>
      </c>
      <c r="I194" s="214">
        <f>ADU!X73*2</f>
        <v>54.827586206896534</v>
      </c>
      <c r="J194" s="214">
        <f t="shared" si="130"/>
        <v>1234</v>
      </c>
      <c r="K194" s="198">
        <f t="shared" si="145"/>
        <v>50000</v>
      </c>
      <c r="L194" s="198">
        <v>0</v>
      </c>
      <c r="M194" s="198">
        <f t="shared" si="131"/>
        <v>2500</v>
      </c>
      <c r="N194" s="198">
        <f t="shared" si="132"/>
        <v>4113</v>
      </c>
      <c r="O194" s="198">
        <f t="shared" si="133"/>
        <v>1234</v>
      </c>
      <c r="P194" s="198">
        <f t="shared" si="146"/>
        <v>988</v>
      </c>
      <c r="Q194" s="198">
        <f t="shared" si="147"/>
        <v>2222</v>
      </c>
      <c r="R194" s="198">
        <f t="shared" si="134"/>
        <v>1111</v>
      </c>
      <c r="S194" s="198">
        <f t="shared" si="135"/>
        <v>1234</v>
      </c>
      <c r="T194" s="198">
        <f t="shared" si="136"/>
        <v>164.48275862068959</v>
      </c>
      <c r="U194" s="219">
        <f t="shared" si="137"/>
        <v>7.3706847764572725</v>
      </c>
      <c r="V194" s="216">
        <f t="shared" si="148"/>
        <v>5148</v>
      </c>
      <c r="W194" s="216">
        <f t="shared" si="149"/>
        <v>60000</v>
      </c>
      <c r="X194" s="166">
        <f>ROUNDUP(('LT + Q.D.'!Y205),0)</f>
        <v>28</v>
      </c>
      <c r="Y194" s="220">
        <f t="shared" si="150"/>
        <v>65120</v>
      </c>
      <c r="Z194" s="198">
        <f>AA793*'domanda mensile 5F0305'!$C$4</f>
        <v>0</v>
      </c>
      <c r="AA194" s="198">
        <v>0</v>
      </c>
      <c r="AB194" s="198">
        <v>0</v>
      </c>
      <c r="AC194" s="198" t="s">
        <v>254</v>
      </c>
      <c r="AD194" s="198">
        <v>0</v>
      </c>
      <c r="AE194" s="198">
        <f t="shared" si="138"/>
        <v>0</v>
      </c>
      <c r="AF194" s="198">
        <f t="shared" si="139"/>
        <v>8835</v>
      </c>
      <c r="AG194" s="217">
        <f t="shared" si="140"/>
        <v>6335</v>
      </c>
      <c r="AH194" s="243">
        <f t="shared" si="141"/>
        <v>2222</v>
      </c>
      <c r="AK194" s="143">
        <f t="shared" si="142"/>
        <v>5148</v>
      </c>
      <c r="AL194" s="141">
        <f t="shared" si="151"/>
        <v>1111</v>
      </c>
      <c r="AM194" s="141">
        <f t="shared" si="143"/>
        <v>1111</v>
      </c>
      <c r="AN194" s="141">
        <f t="shared" si="152"/>
        <v>2222</v>
      </c>
      <c r="AO194" s="141">
        <f t="shared" si="144"/>
        <v>4722</v>
      </c>
      <c r="AP194" s="141">
        <f t="shared" si="153"/>
        <v>6335</v>
      </c>
      <c r="AQ194" s="141">
        <f t="shared" si="154"/>
        <v>8835</v>
      </c>
      <c r="AR194" s="221">
        <f t="shared" si="155"/>
        <v>2.3168316831683167</v>
      </c>
      <c r="AS194" s="4"/>
      <c r="AT194" s="327"/>
      <c r="AU194" s="327"/>
      <c r="AV194" s="256">
        <f t="shared" si="156"/>
        <v>5148</v>
      </c>
      <c r="AW194" s="339"/>
      <c r="AX194" s="331"/>
      <c r="AY194" s="347"/>
      <c r="AZ194" s="360"/>
      <c r="BA194" s="347"/>
      <c r="BB194" s="347"/>
      <c r="BC194" s="356"/>
    </row>
    <row r="195" spans="6:55" ht="18.75" x14ac:dyDescent="0.3">
      <c r="F195" s="244">
        <v>71</v>
      </c>
      <c r="G195" s="198">
        <v>15</v>
      </c>
      <c r="H195" s="166" t="s">
        <v>90</v>
      </c>
      <c r="I195" s="214">
        <f>ADU!X74*2</f>
        <v>54.827586206896534</v>
      </c>
      <c r="J195" s="214">
        <f t="shared" si="130"/>
        <v>1234</v>
      </c>
      <c r="K195" s="198">
        <f t="shared" si="145"/>
        <v>50000</v>
      </c>
      <c r="L195" s="198">
        <v>0</v>
      </c>
      <c r="M195" s="198">
        <f t="shared" si="131"/>
        <v>2500</v>
      </c>
      <c r="N195" s="198">
        <f t="shared" si="132"/>
        <v>4113</v>
      </c>
      <c r="O195" s="198">
        <f t="shared" si="133"/>
        <v>1234</v>
      </c>
      <c r="P195" s="198">
        <f t="shared" si="146"/>
        <v>988</v>
      </c>
      <c r="Q195" s="198">
        <f t="shared" si="147"/>
        <v>2222</v>
      </c>
      <c r="R195" s="198">
        <f t="shared" si="134"/>
        <v>1111</v>
      </c>
      <c r="S195" s="198">
        <f t="shared" si="135"/>
        <v>1234</v>
      </c>
      <c r="T195" s="198">
        <f t="shared" si="136"/>
        <v>164.48275862068959</v>
      </c>
      <c r="U195" s="219">
        <f t="shared" si="137"/>
        <v>7.3706847764572725</v>
      </c>
      <c r="V195" s="216">
        <f t="shared" si="148"/>
        <v>5148</v>
      </c>
      <c r="W195" s="216">
        <f t="shared" si="149"/>
        <v>60000</v>
      </c>
      <c r="X195" s="166">
        <f>ROUNDUP(('LT + Q.D.'!Y206),0)</f>
        <v>28</v>
      </c>
      <c r="Y195" s="220">
        <f t="shared" si="150"/>
        <v>65120</v>
      </c>
      <c r="Z195" s="198">
        <f>AA794*'domanda mensile 5F0305'!$C$4</f>
        <v>0</v>
      </c>
      <c r="AA195" s="198">
        <v>0</v>
      </c>
      <c r="AB195" s="198">
        <v>0</v>
      </c>
      <c r="AC195" s="198" t="s">
        <v>254</v>
      </c>
      <c r="AD195" s="198">
        <v>0</v>
      </c>
      <c r="AE195" s="198">
        <f t="shared" si="138"/>
        <v>0</v>
      </c>
      <c r="AF195" s="198">
        <f t="shared" si="139"/>
        <v>8835</v>
      </c>
      <c r="AG195" s="217">
        <f t="shared" si="140"/>
        <v>6335</v>
      </c>
      <c r="AH195" s="243">
        <f t="shared" si="141"/>
        <v>2222</v>
      </c>
      <c r="AK195" s="143">
        <f t="shared" si="142"/>
        <v>5148</v>
      </c>
      <c r="AL195" s="141">
        <f t="shared" si="151"/>
        <v>1111</v>
      </c>
      <c r="AM195" s="141">
        <f t="shared" si="143"/>
        <v>1111</v>
      </c>
      <c r="AN195" s="141">
        <f t="shared" si="152"/>
        <v>2222</v>
      </c>
      <c r="AO195" s="141">
        <f t="shared" si="144"/>
        <v>4722</v>
      </c>
      <c r="AP195" s="141">
        <f t="shared" si="153"/>
        <v>6335</v>
      </c>
      <c r="AQ195" s="141">
        <f t="shared" si="154"/>
        <v>8835</v>
      </c>
      <c r="AR195" s="221">
        <f t="shared" si="155"/>
        <v>2.3168316831683167</v>
      </c>
      <c r="AS195" s="4"/>
      <c r="AT195" s="327"/>
      <c r="AU195" s="327"/>
      <c r="AV195" s="256">
        <f t="shared" si="156"/>
        <v>5148</v>
      </c>
      <c r="AW195" s="339"/>
      <c r="AX195" s="331"/>
      <c r="AY195" s="347"/>
      <c r="AZ195" s="360"/>
      <c r="BA195" s="347"/>
      <c r="BB195" s="347"/>
      <c r="BC195" s="356"/>
    </row>
    <row r="196" spans="6:55" ht="18.75" x14ac:dyDescent="0.3">
      <c r="F196" s="244">
        <v>72</v>
      </c>
      <c r="G196" s="198">
        <v>15</v>
      </c>
      <c r="H196" s="166" t="s">
        <v>91</v>
      </c>
      <c r="I196" s="214">
        <f>ADU!X75*2</f>
        <v>54.827586206896534</v>
      </c>
      <c r="J196" s="214">
        <f t="shared" si="130"/>
        <v>1234</v>
      </c>
      <c r="K196" s="198">
        <f t="shared" si="145"/>
        <v>50000</v>
      </c>
      <c r="L196" s="198">
        <v>0</v>
      </c>
      <c r="M196" s="198">
        <f t="shared" si="131"/>
        <v>2500</v>
      </c>
      <c r="N196" s="198">
        <f t="shared" si="132"/>
        <v>4113</v>
      </c>
      <c r="O196" s="198">
        <f t="shared" si="133"/>
        <v>1234</v>
      </c>
      <c r="P196" s="198">
        <f t="shared" si="146"/>
        <v>988</v>
      </c>
      <c r="Q196" s="198">
        <f t="shared" si="147"/>
        <v>2222</v>
      </c>
      <c r="R196" s="198">
        <f t="shared" si="134"/>
        <v>1111</v>
      </c>
      <c r="S196" s="198">
        <f t="shared" si="135"/>
        <v>1234</v>
      </c>
      <c r="T196" s="198">
        <f t="shared" si="136"/>
        <v>164.48275862068959</v>
      </c>
      <c r="U196" s="219">
        <f t="shared" si="137"/>
        <v>7.3706847764572725</v>
      </c>
      <c r="V196" s="216">
        <f t="shared" si="148"/>
        <v>5148</v>
      </c>
      <c r="W196" s="216">
        <f t="shared" si="149"/>
        <v>60000</v>
      </c>
      <c r="X196" s="166">
        <f>ROUNDUP(('LT + Q.D.'!Y207),0)</f>
        <v>28</v>
      </c>
      <c r="Y196" s="220">
        <f t="shared" si="150"/>
        <v>65120</v>
      </c>
      <c r="Z196" s="198">
        <f>AA795*'domanda mensile 5F0305'!$C$4</f>
        <v>0</v>
      </c>
      <c r="AA196" s="198">
        <v>0</v>
      </c>
      <c r="AB196" s="198">
        <v>0</v>
      </c>
      <c r="AC196" s="198" t="s">
        <v>254</v>
      </c>
      <c r="AD196" s="198">
        <v>0</v>
      </c>
      <c r="AE196" s="198">
        <f t="shared" si="138"/>
        <v>0</v>
      </c>
      <c r="AF196" s="198">
        <f t="shared" si="139"/>
        <v>8835</v>
      </c>
      <c r="AG196" s="217">
        <f t="shared" si="140"/>
        <v>6335</v>
      </c>
      <c r="AH196" s="243">
        <f t="shared" si="141"/>
        <v>2222</v>
      </c>
      <c r="AK196" s="143">
        <f t="shared" si="142"/>
        <v>5148</v>
      </c>
      <c r="AL196" s="141">
        <f t="shared" si="151"/>
        <v>1111</v>
      </c>
      <c r="AM196" s="141">
        <f t="shared" si="143"/>
        <v>1111</v>
      </c>
      <c r="AN196" s="141">
        <f t="shared" si="152"/>
        <v>2222</v>
      </c>
      <c r="AO196" s="141">
        <f t="shared" si="144"/>
        <v>4722</v>
      </c>
      <c r="AP196" s="141">
        <f t="shared" si="153"/>
        <v>6335</v>
      </c>
      <c r="AQ196" s="141">
        <f t="shared" si="154"/>
        <v>8835</v>
      </c>
      <c r="AR196" s="221">
        <f t="shared" si="155"/>
        <v>2.3168316831683167</v>
      </c>
      <c r="AS196" s="4"/>
      <c r="AT196" s="327"/>
      <c r="AU196" s="327"/>
      <c r="AV196" s="256">
        <f t="shared" si="156"/>
        <v>5148</v>
      </c>
      <c r="AW196" s="339"/>
      <c r="AX196" s="331"/>
      <c r="AY196" s="347"/>
      <c r="AZ196" s="360"/>
      <c r="BA196" s="347"/>
      <c r="BB196" s="347"/>
      <c r="BC196" s="356"/>
    </row>
    <row r="197" spans="6:55" ht="18.75" x14ac:dyDescent="0.3">
      <c r="F197" s="244">
        <v>73</v>
      </c>
      <c r="G197" s="198">
        <v>15</v>
      </c>
      <c r="H197" s="166" t="s">
        <v>92</v>
      </c>
      <c r="I197" s="214">
        <f>ADU!X76*2</f>
        <v>54.827586206896534</v>
      </c>
      <c r="J197" s="214">
        <f t="shared" si="130"/>
        <v>1234</v>
      </c>
      <c r="K197" s="198">
        <f t="shared" si="145"/>
        <v>50000</v>
      </c>
      <c r="L197" s="198">
        <v>0</v>
      </c>
      <c r="M197" s="198">
        <f t="shared" si="131"/>
        <v>2500</v>
      </c>
      <c r="N197" s="198">
        <f t="shared" si="132"/>
        <v>4113</v>
      </c>
      <c r="O197" s="198">
        <f t="shared" si="133"/>
        <v>1234</v>
      </c>
      <c r="P197" s="198">
        <f t="shared" si="146"/>
        <v>988</v>
      </c>
      <c r="Q197" s="198">
        <f t="shared" si="147"/>
        <v>2222</v>
      </c>
      <c r="R197" s="198">
        <f t="shared" si="134"/>
        <v>1111</v>
      </c>
      <c r="S197" s="198">
        <f t="shared" si="135"/>
        <v>1234</v>
      </c>
      <c r="T197" s="198">
        <f t="shared" si="136"/>
        <v>164.48275862068959</v>
      </c>
      <c r="U197" s="219">
        <f t="shared" si="137"/>
        <v>7.3706847764572725</v>
      </c>
      <c r="V197" s="216">
        <f t="shared" si="148"/>
        <v>5148</v>
      </c>
      <c r="W197" s="216">
        <f t="shared" si="149"/>
        <v>60000</v>
      </c>
      <c r="X197" s="166">
        <f>ROUNDUP(('LT + Q.D.'!Y208),0)</f>
        <v>28</v>
      </c>
      <c r="Y197" s="220">
        <f t="shared" si="150"/>
        <v>65120</v>
      </c>
      <c r="Z197" s="198">
        <f>AA796*'domanda mensile 5F0305'!$C$4</f>
        <v>0</v>
      </c>
      <c r="AA197" s="198">
        <v>0</v>
      </c>
      <c r="AB197" s="198">
        <v>0</v>
      </c>
      <c r="AC197" s="198" t="s">
        <v>254</v>
      </c>
      <c r="AD197" s="198">
        <v>0</v>
      </c>
      <c r="AE197" s="198">
        <f t="shared" si="138"/>
        <v>0</v>
      </c>
      <c r="AF197" s="198">
        <f t="shared" si="139"/>
        <v>8835</v>
      </c>
      <c r="AG197" s="217">
        <f t="shared" si="140"/>
        <v>6335</v>
      </c>
      <c r="AH197" s="243">
        <f t="shared" si="141"/>
        <v>2222</v>
      </c>
      <c r="AK197" s="143">
        <f t="shared" si="142"/>
        <v>5148</v>
      </c>
      <c r="AL197" s="141">
        <f t="shared" si="151"/>
        <v>1111</v>
      </c>
      <c r="AM197" s="141">
        <f t="shared" si="143"/>
        <v>1111</v>
      </c>
      <c r="AN197" s="141">
        <f t="shared" si="152"/>
        <v>2222</v>
      </c>
      <c r="AO197" s="141">
        <f t="shared" si="144"/>
        <v>4722</v>
      </c>
      <c r="AP197" s="141">
        <f t="shared" si="153"/>
        <v>6335</v>
      </c>
      <c r="AQ197" s="141">
        <f t="shared" si="154"/>
        <v>8835</v>
      </c>
      <c r="AR197" s="221">
        <f t="shared" si="155"/>
        <v>2.3168316831683167</v>
      </c>
      <c r="AS197" s="4"/>
      <c r="AT197" s="327"/>
      <c r="AU197" s="327"/>
      <c r="AV197" s="256">
        <f t="shared" si="156"/>
        <v>5148</v>
      </c>
      <c r="AW197" s="339"/>
      <c r="AX197" s="331"/>
      <c r="AY197" s="347"/>
      <c r="AZ197" s="360"/>
      <c r="BA197" s="347"/>
      <c r="BB197" s="347"/>
      <c r="BC197" s="356"/>
    </row>
    <row r="198" spans="6:55" ht="18.75" x14ac:dyDescent="0.3">
      <c r="F198" s="244">
        <v>74</v>
      </c>
      <c r="G198" s="198">
        <v>15</v>
      </c>
      <c r="H198" s="166" t="s">
        <v>93</v>
      </c>
      <c r="I198" s="214">
        <f>ADU!X77*2</f>
        <v>54.827586206896534</v>
      </c>
      <c r="J198" s="214">
        <f t="shared" si="130"/>
        <v>1234</v>
      </c>
      <c r="K198" s="198">
        <f t="shared" si="145"/>
        <v>50000</v>
      </c>
      <c r="L198" s="198">
        <v>0</v>
      </c>
      <c r="M198" s="198">
        <f t="shared" si="131"/>
        <v>2500</v>
      </c>
      <c r="N198" s="198">
        <f t="shared" si="132"/>
        <v>4113</v>
      </c>
      <c r="O198" s="198">
        <f t="shared" si="133"/>
        <v>1234</v>
      </c>
      <c r="P198" s="198">
        <f t="shared" si="146"/>
        <v>988</v>
      </c>
      <c r="Q198" s="198">
        <f t="shared" si="147"/>
        <v>2222</v>
      </c>
      <c r="R198" s="198">
        <f t="shared" si="134"/>
        <v>1111</v>
      </c>
      <c r="S198" s="198">
        <f t="shared" si="135"/>
        <v>1234</v>
      </c>
      <c r="T198" s="198">
        <f t="shared" si="136"/>
        <v>164.48275862068959</v>
      </c>
      <c r="U198" s="219">
        <f t="shared" si="137"/>
        <v>7.3706847764572725</v>
      </c>
      <c r="V198" s="216">
        <f t="shared" si="148"/>
        <v>5148</v>
      </c>
      <c r="W198" s="216">
        <f t="shared" si="149"/>
        <v>60000</v>
      </c>
      <c r="X198" s="166">
        <f>ROUNDUP(('LT + Q.D.'!Y209),0)</f>
        <v>28</v>
      </c>
      <c r="Y198" s="220">
        <f t="shared" si="150"/>
        <v>65120</v>
      </c>
      <c r="Z198" s="198">
        <f>AA797*'domanda mensile 5F0305'!$C$4</f>
        <v>0</v>
      </c>
      <c r="AA198" s="198">
        <v>0</v>
      </c>
      <c r="AB198" s="198">
        <v>0</v>
      </c>
      <c r="AC198" s="198" t="s">
        <v>254</v>
      </c>
      <c r="AD198" s="198">
        <v>0</v>
      </c>
      <c r="AE198" s="198">
        <f t="shared" si="138"/>
        <v>0</v>
      </c>
      <c r="AF198" s="198">
        <f t="shared" si="139"/>
        <v>8835</v>
      </c>
      <c r="AG198" s="217">
        <f t="shared" si="140"/>
        <v>6335</v>
      </c>
      <c r="AH198" s="243">
        <f t="shared" si="141"/>
        <v>2222</v>
      </c>
      <c r="AK198" s="143">
        <f t="shared" si="142"/>
        <v>5148</v>
      </c>
      <c r="AL198" s="141">
        <f t="shared" si="151"/>
        <v>1111</v>
      </c>
      <c r="AM198" s="141">
        <f t="shared" si="143"/>
        <v>1111</v>
      </c>
      <c r="AN198" s="141">
        <f t="shared" si="152"/>
        <v>2222</v>
      </c>
      <c r="AO198" s="141">
        <f t="shared" si="144"/>
        <v>4722</v>
      </c>
      <c r="AP198" s="141">
        <f t="shared" si="153"/>
        <v>6335</v>
      </c>
      <c r="AQ198" s="141">
        <f t="shared" si="154"/>
        <v>8835</v>
      </c>
      <c r="AR198" s="221">
        <f t="shared" si="155"/>
        <v>2.3168316831683167</v>
      </c>
      <c r="AS198" s="4"/>
      <c r="AT198" s="327"/>
      <c r="AU198" s="327"/>
      <c r="AV198" s="256">
        <f t="shared" si="156"/>
        <v>5148</v>
      </c>
      <c r="AW198" s="339"/>
      <c r="AX198" s="331"/>
      <c r="AY198" s="347"/>
      <c r="AZ198" s="360"/>
      <c r="BA198" s="347"/>
      <c r="BB198" s="347"/>
      <c r="BC198" s="356"/>
    </row>
    <row r="199" spans="6:55" ht="18.75" x14ac:dyDescent="0.3">
      <c r="F199" s="244">
        <v>75</v>
      </c>
      <c r="G199" s="198">
        <v>15</v>
      </c>
      <c r="H199" s="166" t="s">
        <v>89</v>
      </c>
      <c r="I199" s="214">
        <f>ADU!X78*2</f>
        <v>55.266206896551708</v>
      </c>
      <c r="J199" s="214">
        <f t="shared" si="130"/>
        <v>1244</v>
      </c>
      <c r="K199" s="198">
        <f t="shared" si="145"/>
        <v>50000</v>
      </c>
      <c r="L199" s="198">
        <v>0</v>
      </c>
      <c r="M199" s="198">
        <f t="shared" si="131"/>
        <v>2500</v>
      </c>
      <c r="N199" s="198">
        <f t="shared" si="132"/>
        <v>4145</v>
      </c>
      <c r="O199" s="198">
        <f t="shared" si="133"/>
        <v>1244</v>
      </c>
      <c r="P199" s="198">
        <f t="shared" si="146"/>
        <v>996</v>
      </c>
      <c r="Q199" s="198">
        <f t="shared" si="147"/>
        <v>2240</v>
      </c>
      <c r="R199" s="198">
        <f t="shared" si="134"/>
        <v>1120</v>
      </c>
      <c r="S199" s="198">
        <f t="shared" si="135"/>
        <v>1244</v>
      </c>
      <c r="T199" s="198">
        <f t="shared" si="136"/>
        <v>165.79862068965514</v>
      </c>
      <c r="U199" s="219">
        <f t="shared" si="137"/>
        <v>7.3292065278559368</v>
      </c>
      <c r="V199" s="216">
        <f t="shared" si="148"/>
        <v>55148</v>
      </c>
      <c r="W199" s="216">
        <f t="shared" si="149"/>
        <v>10000</v>
      </c>
      <c r="X199" s="166">
        <f>ROUNDUP(('LT + Q.D.'!Y210),0)</f>
        <v>28</v>
      </c>
      <c r="Y199" s="220">
        <f t="shared" si="150"/>
        <v>65120</v>
      </c>
      <c r="Z199" s="198">
        <f>AA798*'domanda mensile 5F0305'!$C$4</f>
        <v>0</v>
      </c>
      <c r="AA199" s="198">
        <v>0</v>
      </c>
      <c r="AB199" s="198">
        <v>0</v>
      </c>
      <c r="AC199" s="198" t="s">
        <v>254</v>
      </c>
      <c r="AD199" s="216">
        <f>AA125</f>
        <v>50000</v>
      </c>
      <c r="AE199" s="198">
        <f t="shared" si="138"/>
        <v>0</v>
      </c>
      <c r="AF199" s="198">
        <f t="shared" si="139"/>
        <v>8885</v>
      </c>
      <c r="AG199" s="217">
        <f t="shared" si="140"/>
        <v>6385</v>
      </c>
      <c r="AH199" s="243">
        <f t="shared" si="141"/>
        <v>2240</v>
      </c>
      <c r="AK199" s="143">
        <f t="shared" si="142"/>
        <v>55148</v>
      </c>
      <c r="AL199" s="141">
        <f t="shared" si="151"/>
        <v>1120</v>
      </c>
      <c r="AM199" s="141">
        <f t="shared" si="143"/>
        <v>1120</v>
      </c>
      <c r="AN199" s="141">
        <f t="shared" si="152"/>
        <v>2240</v>
      </c>
      <c r="AO199" s="141">
        <f t="shared" si="144"/>
        <v>4740</v>
      </c>
      <c r="AP199" s="141">
        <f t="shared" si="153"/>
        <v>6385</v>
      </c>
      <c r="AQ199" s="141">
        <f t="shared" si="154"/>
        <v>8885</v>
      </c>
      <c r="AR199" s="223">
        <f t="shared" si="155"/>
        <v>24.619642857142857</v>
      </c>
      <c r="AS199" s="4"/>
      <c r="AT199" s="327"/>
      <c r="AU199" s="327"/>
      <c r="AV199" s="256">
        <f t="shared" si="156"/>
        <v>55148</v>
      </c>
      <c r="AW199" s="339"/>
      <c r="AX199" s="331"/>
      <c r="AY199" s="347"/>
      <c r="AZ199" s="360"/>
      <c r="BA199" s="347"/>
      <c r="BB199" s="347"/>
      <c r="BC199" s="356"/>
    </row>
    <row r="200" spans="6:55" ht="18.75" x14ac:dyDescent="0.3">
      <c r="F200" s="244">
        <v>76</v>
      </c>
      <c r="G200" s="198">
        <v>16</v>
      </c>
      <c r="H200" s="166" t="s">
        <v>95</v>
      </c>
      <c r="I200" s="214">
        <f>ADU!X79*2</f>
        <v>55.704827586206875</v>
      </c>
      <c r="J200" s="214">
        <f t="shared" si="130"/>
        <v>1254</v>
      </c>
      <c r="K200" s="198">
        <f t="shared" si="145"/>
        <v>50000</v>
      </c>
      <c r="L200" s="198">
        <v>0</v>
      </c>
      <c r="M200" s="198">
        <f t="shared" si="131"/>
        <v>2500</v>
      </c>
      <c r="N200" s="198">
        <f t="shared" si="132"/>
        <v>4178</v>
      </c>
      <c r="O200" s="198">
        <f t="shared" si="133"/>
        <v>1254</v>
      </c>
      <c r="P200" s="198">
        <f t="shared" si="146"/>
        <v>1004</v>
      </c>
      <c r="Q200" s="198">
        <f t="shared" si="147"/>
        <v>2258</v>
      </c>
      <c r="R200" s="198">
        <f t="shared" si="134"/>
        <v>1129</v>
      </c>
      <c r="S200" s="198">
        <f t="shared" si="135"/>
        <v>1254</v>
      </c>
      <c r="T200" s="198">
        <f t="shared" si="136"/>
        <v>167.11448275862062</v>
      </c>
      <c r="U200" s="219">
        <f t="shared" si="137"/>
        <v>7.2873769024171891</v>
      </c>
      <c r="V200" s="216">
        <f t="shared" si="148"/>
        <v>55148</v>
      </c>
      <c r="W200" s="216">
        <f t="shared" si="149"/>
        <v>10000</v>
      </c>
      <c r="X200" s="166">
        <f>ROUNDUP(('LT + Q.D.'!Y211),0)</f>
        <v>28</v>
      </c>
      <c r="Y200" s="220">
        <f t="shared" si="150"/>
        <v>65120</v>
      </c>
      <c r="Z200" s="198">
        <f>AA799*'domanda mensile 5F0305'!$C$4</f>
        <v>0</v>
      </c>
      <c r="AA200" s="198">
        <v>0</v>
      </c>
      <c r="AB200" s="198">
        <v>0</v>
      </c>
      <c r="AC200" s="198" t="s">
        <v>254</v>
      </c>
      <c r="AD200" s="198">
        <v>0</v>
      </c>
      <c r="AE200" s="198">
        <f t="shared" si="138"/>
        <v>0</v>
      </c>
      <c r="AF200" s="198">
        <f t="shared" si="139"/>
        <v>8936</v>
      </c>
      <c r="AG200" s="217">
        <f t="shared" si="140"/>
        <v>6436</v>
      </c>
      <c r="AH200" s="243">
        <f t="shared" si="141"/>
        <v>2258</v>
      </c>
      <c r="AK200" s="143">
        <f t="shared" si="142"/>
        <v>55148</v>
      </c>
      <c r="AL200" s="141">
        <f t="shared" si="151"/>
        <v>1129</v>
      </c>
      <c r="AM200" s="141">
        <f t="shared" si="143"/>
        <v>1129</v>
      </c>
      <c r="AN200" s="141">
        <f t="shared" si="152"/>
        <v>2258</v>
      </c>
      <c r="AO200" s="141">
        <f t="shared" si="144"/>
        <v>4758</v>
      </c>
      <c r="AP200" s="141">
        <f t="shared" si="153"/>
        <v>6436</v>
      </c>
      <c r="AQ200" s="141">
        <f t="shared" si="154"/>
        <v>8936</v>
      </c>
      <c r="AR200" s="223">
        <f t="shared" si="155"/>
        <v>24.42338352524358</v>
      </c>
      <c r="AS200" s="4"/>
      <c r="AT200" s="327"/>
      <c r="AU200" s="327"/>
      <c r="AV200" s="256">
        <f t="shared" si="156"/>
        <v>55148</v>
      </c>
      <c r="AW200" s="339"/>
      <c r="AX200" s="331"/>
      <c r="AY200" s="347"/>
      <c r="AZ200" s="360"/>
      <c r="BA200" s="347"/>
      <c r="BB200" s="347"/>
      <c r="BC200" s="356"/>
    </row>
    <row r="201" spans="6:55" ht="18.75" x14ac:dyDescent="0.3">
      <c r="F201" s="244">
        <v>77</v>
      </c>
      <c r="G201" s="198">
        <v>16</v>
      </c>
      <c r="H201" s="166" t="s">
        <v>96</v>
      </c>
      <c r="I201" s="214">
        <f>ADU!X80*2</f>
        <v>56.143448275862056</v>
      </c>
      <c r="J201" s="214">
        <f t="shared" si="130"/>
        <v>1264</v>
      </c>
      <c r="K201" s="198">
        <f t="shared" si="145"/>
        <v>50000</v>
      </c>
      <c r="L201" s="198">
        <v>0</v>
      </c>
      <c r="M201" s="198">
        <f t="shared" si="131"/>
        <v>2500</v>
      </c>
      <c r="N201" s="198">
        <f t="shared" si="132"/>
        <v>4211</v>
      </c>
      <c r="O201" s="198">
        <f t="shared" si="133"/>
        <v>1264</v>
      </c>
      <c r="P201" s="198">
        <f t="shared" si="146"/>
        <v>1012</v>
      </c>
      <c r="Q201" s="198">
        <f t="shared" si="147"/>
        <v>2276</v>
      </c>
      <c r="R201" s="198">
        <f t="shared" si="134"/>
        <v>1138</v>
      </c>
      <c r="S201" s="198">
        <f t="shared" si="135"/>
        <v>1264</v>
      </c>
      <c r="T201" s="198">
        <f t="shared" si="136"/>
        <v>168.43034482758617</v>
      </c>
      <c r="U201" s="219">
        <f t="shared" si="137"/>
        <v>7.2460220318237454</v>
      </c>
      <c r="V201" s="216">
        <f t="shared" si="148"/>
        <v>55148</v>
      </c>
      <c r="W201" s="216">
        <f t="shared" si="149"/>
        <v>10000</v>
      </c>
      <c r="X201" s="166">
        <f>ROUNDUP(('LT + Q.D.'!Y212),0)</f>
        <v>28</v>
      </c>
      <c r="Y201" s="220">
        <f t="shared" si="150"/>
        <v>65120</v>
      </c>
      <c r="Z201" s="198">
        <f>AA800*'domanda mensile 5F0305'!$C$4</f>
        <v>0</v>
      </c>
      <c r="AA201" s="198">
        <v>0</v>
      </c>
      <c r="AB201" s="198">
        <v>0</v>
      </c>
      <c r="AC201" s="198" t="s">
        <v>254</v>
      </c>
      <c r="AD201" s="198">
        <v>0</v>
      </c>
      <c r="AE201" s="198">
        <f t="shared" si="138"/>
        <v>0</v>
      </c>
      <c r="AF201" s="198">
        <f t="shared" si="139"/>
        <v>8987</v>
      </c>
      <c r="AG201" s="217">
        <f t="shared" si="140"/>
        <v>6487</v>
      </c>
      <c r="AH201" s="243">
        <f t="shared" si="141"/>
        <v>2276</v>
      </c>
      <c r="AK201" s="143">
        <f t="shared" si="142"/>
        <v>55148</v>
      </c>
      <c r="AL201" s="141">
        <f t="shared" si="151"/>
        <v>1138</v>
      </c>
      <c r="AM201" s="141">
        <f t="shared" si="143"/>
        <v>1138</v>
      </c>
      <c r="AN201" s="141">
        <f t="shared" si="152"/>
        <v>2276</v>
      </c>
      <c r="AO201" s="141">
        <f t="shared" si="144"/>
        <v>4776</v>
      </c>
      <c r="AP201" s="141">
        <f t="shared" si="153"/>
        <v>6487</v>
      </c>
      <c r="AQ201" s="141">
        <f t="shared" si="154"/>
        <v>8987</v>
      </c>
      <c r="AR201" s="223">
        <f t="shared" si="155"/>
        <v>24.230228471001759</v>
      </c>
      <c r="AS201" s="4"/>
      <c r="AT201" s="327"/>
      <c r="AU201" s="327"/>
      <c r="AV201" s="256">
        <f t="shared" si="156"/>
        <v>55148</v>
      </c>
      <c r="AW201" s="339"/>
      <c r="AX201" s="331"/>
      <c r="AY201" s="347"/>
      <c r="AZ201" s="360"/>
      <c r="BA201" s="347"/>
      <c r="BB201" s="347"/>
      <c r="BC201" s="356"/>
    </row>
    <row r="202" spans="6:55" ht="18.75" x14ac:dyDescent="0.3">
      <c r="F202" s="244">
        <v>78</v>
      </c>
      <c r="G202" s="198">
        <v>16</v>
      </c>
      <c r="H202" s="166" t="s">
        <v>97</v>
      </c>
      <c r="I202" s="214">
        <f>ADU!X81*2</f>
        <v>56.582068965517223</v>
      </c>
      <c r="J202" s="214">
        <f t="shared" si="130"/>
        <v>1274</v>
      </c>
      <c r="K202" s="198">
        <f t="shared" si="145"/>
        <v>50000</v>
      </c>
      <c r="L202" s="198">
        <v>0</v>
      </c>
      <c r="M202" s="198">
        <f t="shared" si="131"/>
        <v>2500</v>
      </c>
      <c r="N202" s="198">
        <f t="shared" si="132"/>
        <v>4244</v>
      </c>
      <c r="O202" s="198">
        <f t="shared" si="133"/>
        <v>1274</v>
      </c>
      <c r="P202" s="198">
        <f t="shared" si="146"/>
        <v>1020</v>
      </c>
      <c r="Q202" s="198">
        <f t="shared" si="147"/>
        <v>2294</v>
      </c>
      <c r="R202" s="198">
        <f t="shared" si="134"/>
        <v>1147</v>
      </c>
      <c r="S202" s="198">
        <f t="shared" si="135"/>
        <v>1274</v>
      </c>
      <c r="T202" s="198">
        <f t="shared" si="136"/>
        <v>169.74620689655166</v>
      </c>
      <c r="U202" s="219">
        <f t="shared" si="137"/>
        <v>7.2051338791768087</v>
      </c>
      <c r="V202" s="216">
        <f t="shared" si="148"/>
        <v>55148</v>
      </c>
      <c r="W202" s="216">
        <f t="shared" si="149"/>
        <v>10000</v>
      </c>
      <c r="X202" s="166">
        <f>ROUNDUP(('LT + Q.D.'!Y213),0)</f>
        <v>28</v>
      </c>
      <c r="Y202" s="220">
        <f t="shared" si="150"/>
        <v>65120</v>
      </c>
      <c r="Z202" s="198">
        <f>AA801*'domanda mensile 5F0305'!$C$4</f>
        <v>0</v>
      </c>
      <c r="AA202" s="198">
        <v>0</v>
      </c>
      <c r="AB202" s="198">
        <v>0</v>
      </c>
      <c r="AC202" s="198" t="s">
        <v>254</v>
      </c>
      <c r="AD202" s="198">
        <v>0</v>
      </c>
      <c r="AE202" s="198">
        <f t="shared" si="138"/>
        <v>0</v>
      </c>
      <c r="AF202" s="198">
        <f t="shared" si="139"/>
        <v>9038</v>
      </c>
      <c r="AG202" s="217">
        <f t="shared" si="140"/>
        <v>6538</v>
      </c>
      <c r="AH202" s="243">
        <f t="shared" si="141"/>
        <v>2294</v>
      </c>
      <c r="AK202" s="143">
        <f t="shared" si="142"/>
        <v>55148</v>
      </c>
      <c r="AL202" s="141">
        <f t="shared" si="151"/>
        <v>1147</v>
      </c>
      <c r="AM202" s="141">
        <f t="shared" si="143"/>
        <v>1147</v>
      </c>
      <c r="AN202" s="141">
        <f t="shared" si="152"/>
        <v>2294</v>
      </c>
      <c r="AO202" s="141">
        <f t="shared" si="144"/>
        <v>4794</v>
      </c>
      <c r="AP202" s="141">
        <f t="shared" si="153"/>
        <v>6538</v>
      </c>
      <c r="AQ202" s="141">
        <f t="shared" si="154"/>
        <v>9038</v>
      </c>
      <c r="AR202" s="223">
        <f t="shared" si="155"/>
        <v>24.040104620749783</v>
      </c>
      <c r="AS202" s="4"/>
      <c r="AT202" s="327"/>
      <c r="AU202" s="327"/>
      <c r="AV202" s="256">
        <f t="shared" si="156"/>
        <v>55148</v>
      </c>
      <c r="AW202" s="339"/>
      <c r="AX202" s="331"/>
      <c r="AY202" s="347"/>
      <c r="AZ202" s="360"/>
      <c r="BA202" s="347"/>
      <c r="BB202" s="347"/>
      <c r="BC202" s="356"/>
    </row>
    <row r="203" spans="6:55" ht="18.75" x14ac:dyDescent="0.3">
      <c r="F203" s="244">
        <v>79</v>
      </c>
      <c r="G203" s="198">
        <v>16</v>
      </c>
      <c r="H203" s="166" t="s">
        <v>98</v>
      </c>
      <c r="I203" s="214">
        <f>ADU!X82*2</f>
        <v>57.020689655172404</v>
      </c>
      <c r="J203" s="214">
        <f t="shared" si="130"/>
        <v>1283</v>
      </c>
      <c r="K203" s="198">
        <f t="shared" si="145"/>
        <v>50000</v>
      </c>
      <c r="L203" s="198">
        <v>0</v>
      </c>
      <c r="M203" s="198">
        <f t="shared" si="131"/>
        <v>2500</v>
      </c>
      <c r="N203" s="198">
        <f t="shared" si="132"/>
        <v>4277</v>
      </c>
      <c r="O203" s="198">
        <f t="shared" si="133"/>
        <v>1283</v>
      </c>
      <c r="P203" s="198">
        <f t="shared" si="146"/>
        <v>1027</v>
      </c>
      <c r="Q203" s="198">
        <f t="shared" si="147"/>
        <v>2310</v>
      </c>
      <c r="R203" s="198">
        <f t="shared" si="134"/>
        <v>1155</v>
      </c>
      <c r="S203" s="198">
        <f t="shared" si="135"/>
        <v>1283</v>
      </c>
      <c r="T203" s="198">
        <f t="shared" si="136"/>
        <v>171.0620689655172</v>
      </c>
      <c r="U203" s="219">
        <f t="shared" si="137"/>
        <v>7.1662815010454493</v>
      </c>
      <c r="V203" s="216">
        <f t="shared" si="148"/>
        <v>55148</v>
      </c>
      <c r="W203" s="216">
        <f t="shared" si="149"/>
        <v>10000</v>
      </c>
      <c r="X203" s="166">
        <f>ROUNDUP(('LT + Q.D.'!Y214),0)</f>
        <v>28</v>
      </c>
      <c r="Y203" s="220">
        <f t="shared" si="150"/>
        <v>65120</v>
      </c>
      <c r="Z203" s="198">
        <f>AA802*'domanda mensile 5F0305'!$C$4</f>
        <v>0</v>
      </c>
      <c r="AA203" s="198">
        <v>0</v>
      </c>
      <c r="AB203" s="198">
        <v>0</v>
      </c>
      <c r="AC203" s="198" t="s">
        <v>254</v>
      </c>
      <c r="AD203" s="198">
        <v>0</v>
      </c>
      <c r="AE203" s="198">
        <f t="shared" si="138"/>
        <v>0</v>
      </c>
      <c r="AF203" s="198">
        <f t="shared" si="139"/>
        <v>9087</v>
      </c>
      <c r="AG203" s="217">
        <f t="shared" si="140"/>
        <v>6587</v>
      </c>
      <c r="AH203" s="243">
        <f t="shared" si="141"/>
        <v>2310</v>
      </c>
      <c r="AK203" s="143">
        <f t="shared" si="142"/>
        <v>55148</v>
      </c>
      <c r="AL203" s="141">
        <f t="shared" si="151"/>
        <v>1155</v>
      </c>
      <c r="AM203" s="141">
        <f t="shared" si="143"/>
        <v>1155</v>
      </c>
      <c r="AN203" s="141">
        <f t="shared" si="152"/>
        <v>2310</v>
      </c>
      <c r="AO203" s="141">
        <f t="shared" si="144"/>
        <v>4810</v>
      </c>
      <c r="AP203" s="141">
        <f t="shared" si="153"/>
        <v>6587</v>
      </c>
      <c r="AQ203" s="141">
        <f t="shared" si="154"/>
        <v>9087</v>
      </c>
      <c r="AR203" s="223">
        <f t="shared" si="155"/>
        <v>23.873593073593074</v>
      </c>
      <c r="AS203" s="4"/>
      <c r="AT203" s="327"/>
      <c r="AU203" s="327"/>
      <c r="AV203" s="256">
        <f t="shared" si="156"/>
        <v>55148</v>
      </c>
      <c r="AW203" s="339"/>
      <c r="AX203" s="331"/>
      <c r="AY203" s="347"/>
      <c r="AZ203" s="360"/>
      <c r="BA203" s="347"/>
      <c r="BB203" s="347"/>
      <c r="BC203" s="356"/>
    </row>
    <row r="204" spans="6:55" ht="18.75" x14ac:dyDescent="0.3">
      <c r="F204" s="244">
        <v>80</v>
      </c>
      <c r="G204" s="198">
        <v>16</v>
      </c>
      <c r="H204" s="166" t="s">
        <v>94</v>
      </c>
      <c r="I204" s="214">
        <f>ADU!X83*2</f>
        <v>65.468199233716476</v>
      </c>
      <c r="J204" s="214">
        <f t="shared" si="130"/>
        <v>1474</v>
      </c>
      <c r="K204" s="198">
        <f t="shared" si="145"/>
        <v>50000</v>
      </c>
      <c r="L204" s="198">
        <v>0</v>
      </c>
      <c r="M204" s="198">
        <f t="shared" si="131"/>
        <v>2500</v>
      </c>
      <c r="N204" s="198">
        <f t="shared" si="132"/>
        <v>4911</v>
      </c>
      <c r="O204" s="198">
        <f t="shared" si="133"/>
        <v>1474</v>
      </c>
      <c r="P204" s="198">
        <f t="shared" si="146"/>
        <v>1180</v>
      </c>
      <c r="Q204" s="198">
        <f t="shared" si="147"/>
        <v>2654</v>
      </c>
      <c r="R204" s="198">
        <f t="shared" si="134"/>
        <v>1327</v>
      </c>
      <c r="S204" s="198">
        <f t="shared" si="135"/>
        <v>1474</v>
      </c>
      <c r="T204" s="198">
        <f t="shared" si="136"/>
        <v>196.40459770114944</v>
      </c>
      <c r="U204" s="219">
        <f t="shared" si="137"/>
        <v>6.4699453551912569</v>
      </c>
      <c r="V204" s="216">
        <f t="shared" si="148"/>
        <v>55148</v>
      </c>
      <c r="W204" s="216">
        <f t="shared" si="149"/>
        <v>10000</v>
      </c>
      <c r="X204" s="166">
        <f>ROUNDUP(('LT + Q.D.'!Y215),0)</f>
        <v>28</v>
      </c>
      <c r="Y204" s="220">
        <f t="shared" si="150"/>
        <v>65120</v>
      </c>
      <c r="Z204" s="198">
        <f>AA803*'domanda mensile 5F0305'!$C$4</f>
        <v>0</v>
      </c>
      <c r="AA204" s="198">
        <v>0</v>
      </c>
      <c r="AB204" s="198">
        <v>0</v>
      </c>
      <c r="AC204" s="198" t="s">
        <v>254</v>
      </c>
      <c r="AD204" s="198">
        <v>0</v>
      </c>
      <c r="AE204" s="198">
        <f t="shared" si="138"/>
        <v>0</v>
      </c>
      <c r="AF204" s="198">
        <f t="shared" si="139"/>
        <v>10065</v>
      </c>
      <c r="AG204" s="217">
        <f t="shared" si="140"/>
        <v>7565</v>
      </c>
      <c r="AH204" s="243">
        <f t="shared" si="141"/>
        <v>2654</v>
      </c>
      <c r="AK204" s="143">
        <f t="shared" si="142"/>
        <v>55148</v>
      </c>
      <c r="AL204" s="141">
        <f t="shared" si="151"/>
        <v>1327</v>
      </c>
      <c r="AM204" s="141">
        <f t="shared" si="143"/>
        <v>1327</v>
      </c>
      <c r="AN204" s="141">
        <f t="shared" si="152"/>
        <v>2654</v>
      </c>
      <c r="AO204" s="141">
        <f t="shared" si="144"/>
        <v>5154</v>
      </c>
      <c r="AP204" s="141">
        <f t="shared" si="153"/>
        <v>7565</v>
      </c>
      <c r="AQ204" s="141">
        <f t="shared" si="154"/>
        <v>10065</v>
      </c>
      <c r="AR204" s="223">
        <f t="shared" si="155"/>
        <v>20.779201205727205</v>
      </c>
      <c r="AS204" s="4"/>
      <c r="AT204" s="327"/>
      <c r="AU204" s="327"/>
      <c r="AV204" s="256">
        <f t="shared" si="156"/>
        <v>55148</v>
      </c>
      <c r="AW204" s="339"/>
      <c r="AX204" s="331"/>
      <c r="AY204" s="347"/>
      <c r="AZ204" s="360"/>
      <c r="BA204" s="347"/>
      <c r="BB204" s="347"/>
      <c r="BC204" s="356"/>
    </row>
    <row r="205" spans="6:55" ht="18.75" x14ac:dyDescent="0.3">
      <c r="F205" s="244">
        <v>81</v>
      </c>
      <c r="G205" s="198">
        <v>17</v>
      </c>
      <c r="H205" s="166" t="s">
        <v>100</v>
      </c>
      <c r="I205" s="214">
        <f>ADU!X84*2</f>
        <v>73.915708812260533</v>
      </c>
      <c r="J205" s="214">
        <f t="shared" si="130"/>
        <v>1664</v>
      </c>
      <c r="K205" s="198">
        <f t="shared" si="145"/>
        <v>50000</v>
      </c>
      <c r="L205" s="198">
        <v>0</v>
      </c>
      <c r="M205" s="198">
        <f t="shared" ref="M205:M234" si="157">MAX(J205:L205)*0.1</f>
        <v>5000</v>
      </c>
      <c r="N205" s="198">
        <f t="shared" si="132"/>
        <v>5544</v>
      </c>
      <c r="O205" s="198">
        <f t="shared" si="133"/>
        <v>1664</v>
      </c>
      <c r="P205" s="198">
        <f t="shared" si="146"/>
        <v>1332</v>
      </c>
      <c r="Q205" s="198">
        <f t="shared" si="147"/>
        <v>2996</v>
      </c>
      <c r="R205" s="198">
        <f t="shared" si="134"/>
        <v>1498</v>
      </c>
      <c r="S205" s="198">
        <f t="shared" si="135"/>
        <v>1664</v>
      </c>
      <c r="T205" s="198">
        <f t="shared" si="136"/>
        <v>221.7471264367816</v>
      </c>
      <c r="U205" s="219">
        <f t="shared" si="137"/>
        <v>4.8094534711964547</v>
      </c>
      <c r="V205" s="216">
        <f t="shared" si="148"/>
        <v>55148</v>
      </c>
      <c r="W205" s="216">
        <f t="shared" si="149"/>
        <v>10000</v>
      </c>
      <c r="X205" s="166">
        <f>ROUNDUP(('LT + Q.D.'!Y216),0)</f>
        <v>28</v>
      </c>
      <c r="Y205" s="220">
        <f t="shared" si="150"/>
        <v>65120</v>
      </c>
      <c r="Z205" s="198">
        <f>AA804*'domanda mensile 5F0305'!$C$4</f>
        <v>0</v>
      </c>
      <c r="AA205" s="198">
        <v>0</v>
      </c>
      <c r="AB205" s="198">
        <v>0</v>
      </c>
      <c r="AC205" s="198" t="s">
        <v>254</v>
      </c>
      <c r="AD205" s="198">
        <v>0</v>
      </c>
      <c r="AE205" s="198">
        <f t="shared" si="138"/>
        <v>0</v>
      </c>
      <c r="AF205" s="198">
        <f t="shared" si="139"/>
        <v>13540</v>
      </c>
      <c r="AG205" s="217">
        <f t="shared" si="140"/>
        <v>8540</v>
      </c>
      <c r="AH205" s="243">
        <f t="shared" si="141"/>
        <v>2996</v>
      </c>
      <c r="AK205" s="143">
        <f t="shared" si="142"/>
        <v>55148</v>
      </c>
      <c r="AL205" s="141">
        <f t="shared" si="151"/>
        <v>1498</v>
      </c>
      <c r="AM205" s="141">
        <f t="shared" si="143"/>
        <v>1498</v>
      </c>
      <c r="AN205" s="141">
        <f t="shared" si="152"/>
        <v>2996</v>
      </c>
      <c r="AO205" s="141">
        <f t="shared" si="144"/>
        <v>7996</v>
      </c>
      <c r="AP205" s="141">
        <f t="shared" si="153"/>
        <v>8540</v>
      </c>
      <c r="AQ205" s="141">
        <f t="shared" si="154"/>
        <v>13540</v>
      </c>
      <c r="AR205" s="223">
        <f t="shared" si="155"/>
        <v>18.407209612817091</v>
      </c>
      <c r="AS205" s="4"/>
      <c r="AT205" s="327"/>
      <c r="AU205" s="327"/>
      <c r="AV205" s="256">
        <f t="shared" si="156"/>
        <v>55148</v>
      </c>
      <c r="AW205" s="339"/>
      <c r="AX205" s="331"/>
      <c r="AY205" s="347"/>
      <c r="AZ205" s="360"/>
      <c r="BA205" s="347"/>
      <c r="BB205" s="347"/>
      <c r="BC205" s="356"/>
    </row>
    <row r="206" spans="6:55" ht="18.75" x14ac:dyDescent="0.3">
      <c r="F206" s="244">
        <v>82</v>
      </c>
      <c r="G206" s="198">
        <v>17</v>
      </c>
      <c r="H206" s="166" t="s">
        <v>101</v>
      </c>
      <c r="I206" s="214">
        <f>ADU!X85*2</f>
        <v>82.363218390804604</v>
      </c>
      <c r="J206" s="214">
        <f t="shared" si="130"/>
        <v>1854</v>
      </c>
      <c r="K206" s="198">
        <f t="shared" si="145"/>
        <v>50000</v>
      </c>
      <c r="L206" s="198">
        <v>0</v>
      </c>
      <c r="M206" s="198">
        <f t="shared" si="157"/>
        <v>5000</v>
      </c>
      <c r="N206" s="198">
        <f t="shared" si="132"/>
        <v>6178</v>
      </c>
      <c r="O206" s="198">
        <f t="shared" si="133"/>
        <v>1854</v>
      </c>
      <c r="P206" s="198">
        <f t="shared" si="146"/>
        <v>1484</v>
      </c>
      <c r="Q206" s="198">
        <f t="shared" si="147"/>
        <v>3338</v>
      </c>
      <c r="R206" s="198">
        <f t="shared" si="134"/>
        <v>1669</v>
      </c>
      <c r="S206" s="198">
        <f t="shared" si="135"/>
        <v>1854</v>
      </c>
      <c r="T206" s="198">
        <f t="shared" si="136"/>
        <v>247.08965517241381</v>
      </c>
      <c r="U206" s="219">
        <f t="shared" si="137"/>
        <v>4.4860843207495176</v>
      </c>
      <c r="V206" s="216">
        <f t="shared" si="148"/>
        <v>55148</v>
      </c>
      <c r="W206" s="216">
        <f t="shared" si="149"/>
        <v>10000</v>
      </c>
      <c r="X206" s="166">
        <f>ROUNDUP(('LT + Q.D.'!Y217),0)</f>
        <v>28</v>
      </c>
      <c r="Y206" s="220">
        <f t="shared" si="150"/>
        <v>65120</v>
      </c>
      <c r="Z206" s="198">
        <f>AA805*'domanda mensile 5F0305'!$C$4</f>
        <v>0</v>
      </c>
      <c r="AA206" s="198">
        <v>0</v>
      </c>
      <c r="AB206" s="198">
        <v>0</v>
      </c>
      <c r="AC206" s="198" t="s">
        <v>254</v>
      </c>
      <c r="AD206" s="198">
        <v>0</v>
      </c>
      <c r="AE206" s="198">
        <f t="shared" si="138"/>
        <v>0</v>
      </c>
      <c r="AF206" s="198">
        <f t="shared" si="139"/>
        <v>14516</v>
      </c>
      <c r="AG206" s="217">
        <f t="shared" si="140"/>
        <v>9516</v>
      </c>
      <c r="AH206" s="243">
        <f t="shared" si="141"/>
        <v>3338</v>
      </c>
      <c r="AK206" s="143">
        <f t="shared" si="142"/>
        <v>55148</v>
      </c>
      <c r="AL206" s="141">
        <f t="shared" si="151"/>
        <v>1669</v>
      </c>
      <c r="AM206" s="141">
        <f t="shared" si="143"/>
        <v>1669</v>
      </c>
      <c r="AN206" s="141">
        <f t="shared" si="152"/>
        <v>3338</v>
      </c>
      <c r="AO206" s="141">
        <f t="shared" si="144"/>
        <v>8338</v>
      </c>
      <c r="AP206" s="141">
        <f t="shared" si="153"/>
        <v>9516</v>
      </c>
      <c r="AQ206" s="141">
        <f t="shared" si="154"/>
        <v>14516</v>
      </c>
      <c r="AR206" s="223">
        <f t="shared" si="155"/>
        <v>16.521270221689633</v>
      </c>
      <c r="AS206" s="4"/>
      <c r="AT206" s="327"/>
      <c r="AU206" s="327"/>
      <c r="AV206" s="256">
        <f t="shared" si="156"/>
        <v>55148</v>
      </c>
      <c r="AW206" s="339"/>
      <c r="AX206" s="331"/>
      <c r="AY206" s="347"/>
      <c r="AZ206" s="360"/>
      <c r="BA206" s="347"/>
      <c r="BB206" s="347"/>
      <c r="BC206" s="356"/>
    </row>
    <row r="207" spans="6:55" ht="18.75" x14ac:dyDescent="0.3">
      <c r="F207" s="244">
        <v>83</v>
      </c>
      <c r="G207" s="198">
        <v>17</v>
      </c>
      <c r="H207" s="166" t="s">
        <v>102</v>
      </c>
      <c r="I207" s="214">
        <f>ADU!X86*2</f>
        <v>90.810727969348676</v>
      </c>
      <c r="J207" s="214">
        <f t="shared" si="130"/>
        <v>2044</v>
      </c>
      <c r="K207" s="198">
        <f t="shared" si="145"/>
        <v>50000</v>
      </c>
      <c r="L207" s="198">
        <v>0</v>
      </c>
      <c r="M207" s="198">
        <f t="shared" si="157"/>
        <v>5000</v>
      </c>
      <c r="N207" s="198">
        <f t="shared" si="132"/>
        <v>6811</v>
      </c>
      <c r="O207" s="198">
        <f t="shared" si="133"/>
        <v>2044</v>
      </c>
      <c r="P207" s="198">
        <f t="shared" si="146"/>
        <v>1636</v>
      </c>
      <c r="Q207" s="198">
        <f t="shared" si="147"/>
        <v>3680</v>
      </c>
      <c r="R207" s="198">
        <f t="shared" si="134"/>
        <v>1840</v>
      </c>
      <c r="S207" s="198">
        <f t="shared" si="135"/>
        <v>2044</v>
      </c>
      <c r="T207" s="198">
        <f t="shared" si="136"/>
        <v>272.432183908046</v>
      </c>
      <c r="U207" s="219">
        <f t="shared" si="137"/>
        <v>4.203731198760571</v>
      </c>
      <c r="V207" s="216">
        <f t="shared" si="148"/>
        <v>55148</v>
      </c>
      <c r="W207" s="216">
        <f t="shared" si="149"/>
        <v>10000</v>
      </c>
      <c r="X207" s="166">
        <f>ROUNDUP(('LT + Q.D.'!Y218),0)</f>
        <v>28</v>
      </c>
      <c r="Y207" s="220">
        <f t="shared" si="150"/>
        <v>65120</v>
      </c>
      <c r="Z207" s="198">
        <f>AA806*'domanda mensile 5F0305'!$C$4</f>
        <v>0</v>
      </c>
      <c r="AA207" s="198">
        <v>0</v>
      </c>
      <c r="AB207" s="198">
        <v>0</v>
      </c>
      <c r="AC207" s="198" t="s">
        <v>254</v>
      </c>
      <c r="AD207" s="198">
        <v>0</v>
      </c>
      <c r="AE207" s="198">
        <f t="shared" si="138"/>
        <v>0</v>
      </c>
      <c r="AF207" s="198">
        <f t="shared" si="139"/>
        <v>15491</v>
      </c>
      <c r="AG207" s="217">
        <f t="shared" si="140"/>
        <v>10491</v>
      </c>
      <c r="AH207" s="243">
        <f t="shared" si="141"/>
        <v>3680</v>
      </c>
      <c r="AK207" s="143">
        <f t="shared" si="142"/>
        <v>55148</v>
      </c>
      <c r="AL207" s="141">
        <f t="shared" si="151"/>
        <v>1840</v>
      </c>
      <c r="AM207" s="141">
        <f t="shared" si="143"/>
        <v>1840</v>
      </c>
      <c r="AN207" s="141">
        <f t="shared" si="152"/>
        <v>3680</v>
      </c>
      <c r="AO207" s="141">
        <f t="shared" si="144"/>
        <v>8680</v>
      </c>
      <c r="AP207" s="141">
        <f t="shared" si="153"/>
        <v>10491</v>
      </c>
      <c r="AQ207" s="141">
        <f t="shared" si="154"/>
        <v>15491</v>
      </c>
      <c r="AR207" s="223">
        <f t="shared" si="155"/>
        <v>14.985869565217392</v>
      </c>
      <c r="AS207" s="4"/>
      <c r="AT207" s="327"/>
      <c r="AU207" s="327"/>
      <c r="AV207" s="256">
        <f t="shared" si="156"/>
        <v>55148</v>
      </c>
      <c r="AW207" s="339"/>
      <c r="AX207" s="331"/>
      <c r="AY207" s="347"/>
      <c r="AZ207" s="360"/>
      <c r="BA207" s="347"/>
      <c r="BB207" s="347"/>
      <c r="BC207" s="356"/>
    </row>
    <row r="208" spans="6:55" ht="18.75" x14ac:dyDescent="0.3">
      <c r="F208" s="244">
        <v>84</v>
      </c>
      <c r="G208" s="198">
        <v>17</v>
      </c>
      <c r="H208" s="166" t="s">
        <v>103</v>
      </c>
      <c r="I208" s="214">
        <f>ADU!X87*2</f>
        <v>99.258237547892733</v>
      </c>
      <c r="J208" s="214">
        <f t="shared" si="130"/>
        <v>2234</v>
      </c>
      <c r="K208" s="198">
        <f t="shared" si="145"/>
        <v>50000</v>
      </c>
      <c r="L208" s="198">
        <v>0</v>
      </c>
      <c r="M208" s="198">
        <f t="shared" si="157"/>
        <v>5000</v>
      </c>
      <c r="N208" s="198">
        <f t="shared" si="132"/>
        <v>7445</v>
      </c>
      <c r="O208" s="198">
        <f t="shared" si="133"/>
        <v>2234</v>
      </c>
      <c r="P208" s="198">
        <f t="shared" si="146"/>
        <v>1788</v>
      </c>
      <c r="Q208" s="198">
        <f t="shared" si="147"/>
        <v>4022</v>
      </c>
      <c r="R208" s="198">
        <f t="shared" si="134"/>
        <v>2011</v>
      </c>
      <c r="S208" s="198">
        <f t="shared" si="135"/>
        <v>2234</v>
      </c>
      <c r="T208" s="198">
        <f t="shared" si="136"/>
        <v>297.77471264367819</v>
      </c>
      <c r="U208" s="219">
        <f t="shared" si="137"/>
        <v>3.9545758183032733</v>
      </c>
      <c r="V208" s="216">
        <f t="shared" si="148"/>
        <v>55148</v>
      </c>
      <c r="W208" s="216">
        <f t="shared" si="149"/>
        <v>10000</v>
      </c>
      <c r="X208" s="166">
        <f>ROUNDUP(('LT + Q.D.'!Y219),0)</f>
        <v>28</v>
      </c>
      <c r="Y208" s="220">
        <f t="shared" si="150"/>
        <v>65120</v>
      </c>
      <c r="Z208" s="198">
        <f>AA807*'domanda mensile 5F0305'!$C$4</f>
        <v>0</v>
      </c>
      <c r="AA208" s="198">
        <v>0</v>
      </c>
      <c r="AB208" s="198">
        <v>0</v>
      </c>
      <c r="AC208" s="198" t="s">
        <v>254</v>
      </c>
      <c r="AD208" s="198">
        <v>0</v>
      </c>
      <c r="AE208" s="198">
        <f t="shared" si="138"/>
        <v>0</v>
      </c>
      <c r="AF208" s="198">
        <f t="shared" si="139"/>
        <v>16467</v>
      </c>
      <c r="AG208" s="217">
        <f t="shared" si="140"/>
        <v>11467</v>
      </c>
      <c r="AH208" s="243">
        <f t="shared" si="141"/>
        <v>4022</v>
      </c>
      <c r="AK208" s="143">
        <f t="shared" si="142"/>
        <v>55148</v>
      </c>
      <c r="AL208" s="141">
        <f t="shared" si="151"/>
        <v>2011</v>
      </c>
      <c r="AM208" s="141">
        <f t="shared" si="143"/>
        <v>2011</v>
      </c>
      <c r="AN208" s="141">
        <f t="shared" si="152"/>
        <v>4022</v>
      </c>
      <c r="AO208" s="141">
        <f t="shared" si="144"/>
        <v>9022</v>
      </c>
      <c r="AP208" s="141">
        <f t="shared" si="153"/>
        <v>11467</v>
      </c>
      <c r="AQ208" s="141">
        <f t="shared" si="154"/>
        <v>16467</v>
      </c>
      <c r="AR208" s="223">
        <f t="shared" si="155"/>
        <v>13.711586275484834</v>
      </c>
      <c r="AS208" s="4"/>
      <c r="AT208" s="327"/>
      <c r="AU208" s="327"/>
      <c r="AV208" s="256">
        <f t="shared" si="156"/>
        <v>55148</v>
      </c>
      <c r="AW208" s="339"/>
      <c r="AX208" s="331"/>
      <c r="AY208" s="347"/>
      <c r="AZ208" s="360"/>
      <c r="BA208" s="347"/>
      <c r="BB208" s="347"/>
      <c r="BC208" s="356"/>
    </row>
    <row r="209" spans="6:55" ht="18.75" x14ac:dyDescent="0.3">
      <c r="F209" s="244">
        <v>85</v>
      </c>
      <c r="G209" s="198">
        <v>17</v>
      </c>
      <c r="H209" s="166" t="s">
        <v>99</v>
      </c>
      <c r="I209" s="214">
        <f>ADU!X88*2</f>
        <v>107.70574712643682</v>
      </c>
      <c r="J209" s="214">
        <f t="shared" si="130"/>
        <v>2424</v>
      </c>
      <c r="K209" s="198">
        <f t="shared" si="145"/>
        <v>50000</v>
      </c>
      <c r="L209" s="198">
        <v>0</v>
      </c>
      <c r="M209" s="198">
        <f t="shared" si="157"/>
        <v>5000</v>
      </c>
      <c r="N209" s="198">
        <f t="shared" si="132"/>
        <v>8078</v>
      </c>
      <c r="O209" s="198">
        <f t="shared" si="133"/>
        <v>2424</v>
      </c>
      <c r="P209" s="198">
        <f t="shared" si="146"/>
        <v>1940</v>
      </c>
      <c r="Q209" s="198">
        <f t="shared" si="147"/>
        <v>4364</v>
      </c>
      <c r="R209" s="198">
        <f t="shared" si="134"/>
        <v>2182</v>
      </c>
      <c r="S209" s="198">
        <f t="shared" si="135"/>
        <v>2424</v>
      </c>
      <c r="T209" s="198">
        <f t="shared" si="136"/>
        <v>323.11724137931049</v>
      </c>
      <c r="U209" s="219">
        <f t="shared" si="137"/>
        <v>3.7335167985322784</v>
      </c>
      <c r="V209" s="216">
        <f t="shared" si="148"/>
        <v>55148</v>
      </c>
      <c r="W209" s="216">
        <f t="shared" si="149"/>
        <v>10000</v>
      </c>
      <c r="X209" s="166">
        <f>ROUNDUP(('LT + Q.D.'!Y220),0)</f>
        <v>28</v>
      </c>
      <c r="Y209" s="220">
        <f t="shared" si="150"/>
        <v>65120</v>
      </c>
      <c r="Z209" s="198">
        <f>AA808*'domanda mensile 5F0305'!$C$4</f>
        <v>0</v>
      </c>
      <c r="AA209" s="198">
        <v>0</v>
      </c>
      <c r="AB209" s="198">
        <v>0</v>
      </c>
      <c r="AC209" s="198" t="s">
        <v>254</v>
      </c>
      <c r="AD209" s="198">
        <v>0</v>
      </c>
      <c r="AE209" s="198">
        <f t="shared" si="138"/>
        <v>0</v>
      </c>
      <c r="AF209" s="198">
        <f t="shared" si="139"/>
        <v>17442</v>
      </c>
      <c r="AG209" s="217">
        <f t="shared" si="140"/>
        <v>12442</v>
      </c>
      <c r="AH209" s="243">
        <f t="shared" si="141"/>
        <v>4364</v>
      </c>
      <c r="AK209" s="143">
        <f t="shared" si="142"/>
        <v>55148</v>
      </c>
      <c r="AL209" s="141">
        <f t="shared" si="151"/>
        <v>2182</v>
      </c>
      <c r="AM209" s="141">
        <f t="shared" si="143"/>
        <v>2182</v>
      </c>
      <c r="AN209" s="141">
        <f t="shared" si="152"/>
        <v>4364</v>
      </c>
      <c r="AO209" s="141">
        <f t="shared" si="144"/>
        <v>9364</v>
      </c>
      <c r="AP209" s="141">
        <f t="shared" si="153"/>
        <v>12442</v>
      </c>
      <c r="AQ209" s="141">
        <f t="shared" si="154"/>
        <v>17442</v>
      </c>
      <c r="AR209" s="223">
        <f t="shared" si="155"/>
        <v>12.637030247479377</v>
      </c>
      <c r="AS209" s="4"/>
      <c r="AT209" s="327"/>
      <c r="AU209" s="327"/>
      <c r="AV209" s="256">
        <f t="shared" si="156"/>
        <v>55148</v>
      </c>
      <c r="AW209" s="339"/>
      <c r="AX209" s="332"/>
      <c r="AY209" s="347"/>
      <c r="AZ209" s="360"/>
      <c r="BA209" s="347"/>
      <c r="BB209" s="347"/>
      <c r="BC209" s="356"/>
    </row>
    <row r="210" spans="6:55" ht="18.75" x14ac:dyDescent="0.3">
      <c r="F210" s="244">
        <v>86</v>
      </c>
      <c r="G210" s="198">
        <v>18</v>
      </c>
      <c r="H210" s="166" t="s">
        <v>105</v>
      </c>
      <c r="I210" s="214">
        <f>ADU!X89*2</f>
        <v>116.15325670498086</v>
      </c>
      <c r="J210" s="214">
        <f t="shared" si="130"/>
        <v>2614</v>
      </c>
      <c r="K210" s="198">
        <f t="shared" si="145"/>
        <v>50000</v>
      </c>
      <c r="L210" s="198">
        <v>0</v>
      </c>
      <c r="M210" s="198">
        <f t="shared" si="157"/>
        <v>5000</v>
      </c>
      <c r="N210" s="198">
        <f t="shared" si="132"/>
        <v>8712</v>
      </c>
      <c r="O210" s="198">
        <f t="shared" si="133"/>
        <v>2614</v>
      </c>
      <c r="P210" s="198">
        <f t="shared" si="146"/>
        <v>2092</v>
      </c>
      <c r="Q210" s="198">
        <f t="shared" si="147"/>
        <v>4706</v>
      </c>
      <c r="R210" s="198">
        <f t="shared" si="134"/>
        <v>2353</v>
      </c>
      <c r="S210" s="198">
        <f t="shared" si="135"/>
        <v>2614</v>
      </c>
      <c r="T210" s="198">
        <f t="shared" si="136"/>
        <v>348.45977011494256</v>
      </c>
      <c r="U210" s="219">
        <f t="shared" si="137"/>
        <v>3.5356716255836682</v>
      </c>
      <c r="V210" s="216">
        <f t="shared" si="148"/>
        <v>55148</v>
      </c>
      <c r="W210" s="216">
        <f t="shared" si="149"/>
        <v>10000</v>
      </c>
      <c r="X210" s="166">
        <f>ROUNDUP(('LT + Q.D.'!Y221),0)</f>
        <v>28</v>
      </c>
      <c r="Y210" s="220">
        <f t="shared" si="150"/>
        <v>65120</v>
      </c>
      <c r="Z210" s="198">
        <f>AA809*'domanda mensile 5F0305'!$C$4</f>
        <v>0</v>
      </c>
      <c r="AA210" s="198">
        <v>0</v>
      </c>
      <c r="AB210" s="198">
        <v>0</v>
      </c>
      <c r="AC210" s="198" t="s">
        <v>254</v>
      </c>
      <c r="AD210" s="198">
        <v>0</v>
      </c>
      <c r="AE210" s="198">
        <f t="shared" si="138"/>
        <v>0</v>
      </c>
      <c r="AF210" s="198">
        <f t="shared" si="139"/>
        <v>18418</v>
      </c>
      <c r="AG210" s="217">
        <f t="shared" si="140"/>
        <v>13418</v>
      </c>
      <c r="AH210" s="243">
        <f t="shared" si="141"/>
        <v>4706</v>
      </c>
      <c r="AK210" s="143">
        <f t="shared" si="142"/>
        <v>55148</v>
      </c>
      <c r="AL210" s="141">
        <f t="shared" si="151"/>
        <v>2353</v>
      </c>
      <c r="AM210" s="141">
        <f t="shared" si="143"/>
        <v>2353</v>
      </c>
      <c r="AN210" s="141">
        <f t="shared" si="152"/>
        <v>4706</v>
      </c>
      <c r="AO210" s="141">
        <f t="shared" si="144"/>
        <v>9706</v>
      </c>
      <c r="AP210" s="141">
        <f t="shared" si="153"/>
        <v>13418</v>
      </c>
      <c r="AQ210" s="141">
        <f t="shared" si="154"/>
        <v>18418</v>
      </c>
      <c r="AR210" s="223">
        <f t="shared" si="155"/>
        <v>11.718657033574161</v>
      </c>
      <c r="AS210" s="4"/>
      <c r="AT210" s="327"/>
      <c r="AU210" s="327"/>
      <c r="AV210" s="256">
        <f t="shared" si="156"/>
        <v>55148</v>
      </c>
      <c r="AW210" s="337">
        <f>AVERAGE(AV210:AV229)</f>
        <v>54098</v>
      </c>
      <c r="AX210" s="333">
        <f>ROUNDUP(('Stock analysis'!J10),0)</f>
        <v>22648</v>
      </c>
      <c r="AY210" s="348">
        <f>AW210-AX210</f>
        <v>31450</v>
      </c>
      <c r="AZ210" s="360">
        <f>AY210/AW210</f>
        <v>0.58135236053088835</v>
      </c>
      <c r="BA210" s="348">
        <f>AW210*'Stock analysis'!N10</f>
        <v>2704.9</v>
      </c>
      <c r="BB210" s="347">
        <f>'Stock analysis'!K10</f>
        <v>1132.3599999999999</v>
      </c>
      <c r="BC210" s="357">
        <f>BA210-BB210</f>
        <v>1572.5400000000002</v>
      </c>
    </row>
    <row r="211" spans="6:55" ht="18.75" x14ac:dyDescent="0.3">
      <c r="F211" s="244">
        <v>87</v>
      </c>
      <c r="G211" s="198">
        <v>18</v>
      </c>
      <c r="H211" s="166" t="s">
        <v>106</v>
      </c>
      <c r="I211" s="214">
        <f>ADU!X90*2</f>
        <v>124.60076628352492</v>
      </c>
      <c r="J211" s="214">
        <f t="shared" si="130"/>
        <v>2804</v>
      </c>
      <c r="K211" s="198">
        <f t="shared" si="145"/>
        <v>50000</v>
      </c>
      <c r="L211" s="198">
        <v>0</v>
      </c>
      <c r="M211" s="198">
        <f t="shared" si="157"/>
        <v>5000</v>
      </c>
      <c r="N211" s="198">
        <f t="shared" si="132"/>
        <v>9346</v>
      </c>
      <c r="O211" s="198">
        <f t="shared" si="133"/>
        <v>2804</v>
      </c>
      <c r="P211" s="198">
        <f t="shared" si="146"/>
        <v>2244</v>
      </c>
      <c r="Q211" s="198">
        <f t="shared" si="147"/>
        <v>5048</v>
      </c>
      <c r="R211" s="198">
        <f t="shared" si="134"/>
        <v>2524</v>
      </c>
      <c r="S211" s="198">
        <f t="shared" si="135"/>
        <v>2804</v>
      </c>
      <c r="T211" s="198">
        <f t="shared" si="136"/>
        <v>373.80229885057474</v>
      </c>
      <c r="U211" s="219">
        <f t="shared" si="137"/>
        <v>3.3577395070640406</v>
      </c>
      <c r="V211" s="216">
        <f t="shared" si="148"/>
        <v>55148</v>
      </c>
      <c r="W211" s="216">
        <f t="shared" si="149"/>
        <v>10000</v>
      </c>
      <c r="X211" s="166">
        <f>ROUNDUP(('LT + Q.D.'!Y222),0)</f>
        <v>28</v>
      </c>
      <c r="Y211" s="220">
        <f t="shared" si="150"/>
        <v>65120</v>
      </c>
      <c r="Z211" s="198">
        <f>AA810*'domanda mensile 5F0305'!$C$4</f>
        <v>0</v>
      </c>
      <c r="AA211" s="198">
        <v>0</v>
      </c>
      <c r="AB211" s="198">
        <v>0</v>
      </c>
      <c r="AC211" s="198" t="s">
        <v>254</v>
      </c>
      <c r="AD211" s="198">
        <v>0</v>
      </c>
      <c r="AE211" s="198">
        <f t="shared" si="138"/>
        <v>0</v>
      </c>
      <c r="AF211" s="198">
        <f t="shared" si="139"/>
        <v>19394</v>
      </c>
      <c r="AG211" s="217">
        <f t="shared" si="140"/>
        <v>14394</v>
      </c>
      <c r="AH211" s="243">
        <f t="shared" si="141"/>
        <v>5048</v>
      </c>
      <c r="AK211" s="143">
        <f t="shared" si="142"/>
        <v>55148</v>
      </c>
      <c r="AL211" s="141">
        <f t="shared" si="151"/>
        <v>2524</v>
      </c>
      <c r="AM211" s="141">
        <f t="shared" si="143"/>
        <v>2524</v>
      </c>
      <c r="AN211" s="141">
        <f t="shared" si="152"/>
        <v>5048</v>
      </c>
      <c r="AO211" s="141">
        <f t="shared" si="144"/>
        <v>10048</v>
      </c>
      <c r="AP211" s="141">
        <f t="shared" si="153"/>
        <v>14394</v>
      </c>
      <c r="AQ211" s="141">
        <f t="shared" si="154"/>
        <v>19394</v>
      </c>
      <c r="AR211" s="223">
        <f t="shared" si="155"/>
        <v>10.924722662440571</v>
      </c>
      <c r="AS211" s="4"/>
      <c r="AT211" s="327"/>
      <c r="AU211" s="327"/>
      <c r="AV211" s="256">
        <f t="shared" si="156"/>
        <v>55148</v>
      </c>
      <c r="AW211" s="337"/>
      <c r="AX211" s="331"/>
      <c r="AY211" s="347"/>
      <c r="AZ211" s="360"/>
      <c r="BA211" s="347"/>
      <c r="BB211" s="347"/>
      <c r="BC211" s="356"/>
    </row>
    <row r="212" spans="6:55" ht="18.75" x14ac:dyDescent="0.3">
      <c r="F212" s="244">
        <v>88</v>
      </c>
      <c r="G212" s="198">
        <v>18</v>
      </c>
      <c r="H212" s="166" t="s">
        <v>107</v>
      </c>
      <c r="I212" s="214">
        <f>ADU!X91*2</f>
        <v>133.048275862069</v>
      </c>
      <c r="J212" s="214">
        <f t="shared" si="130"/>
        <v>2994</v>
      </c>
      <c r="K212" s="198">
        <f t="shared" si="145"/>
        <v>50000</v>
      </c>
      <c r="L212" s="198">
        <v>0</v>
      </c>
      <c r="M212" s="198">
        <f t="shared" si="157"/>
        <v>5000</v>
      </c>
      <c r="N212" s="198">
        <f t="shared" si="132"/>
        <v>9979</v>
      </c>
      <c r="O212" s="198">
        <f t="shared" si="133"/>
        <v>2994</v>
      </c>
      <c r="P212" s="198">
        <f t="shared" si="146"/>
        <v>2396</v>
      </c>
      <c r="Q212" s="198">
        <f t="shared" si="147"/>
        <v>5390</v>
      </c>
      <c r="R212" s="198">
        <f t="shared" si="134"/>
        <v>2695</v>
      </c>
      <c r="S212" s="198">
        <f t="shared" si="135"/>
        <v>2994</v>
      </c>
      <c r="T212" s="198">
        <f t="shared" si="136"/>
        <v>399.14482758620704</v>
      </c>
      <c r="U212" s="219">
        <f t="shared" si="137"/>
        <v>3.1970150719230204</v>
      </c>
      <c r="V212" s="216">
        <f t="shared" si="148"/>
        <v>55148</v>
      </c>
      <c r="W212" s="216">
        <f t="shared" si="149"/>
        <v>10000</v>
      </c>
      <c r="X212" s="166">
        <f>ROUNDUP(('LT + Q.D.'!Y223),0)</f>
        <v>28</v>
      </c>
      <c r="Y212" s="220">
        <f t="shared" si="150"/>
        <v>65120</v>
      </c>
      <c r="Z212" s="198">
        <f>AA811*'domanda mensile 5F0305'!$C$4</f>
        <v>0</v>
      </c>
      <c r="AA212" s="198">
        <v>0</v>
      </c>
      <c r="AB212" s="198">
        <v>0</v>
      </c>
      <c r="AC212" s="198" t="s">
        <v>254</v>
      </c>
      <c r="AD212" s="198">
        <v>0</v>
      </c>
      <c r="AE212" s="198">
        <f t="shared" si="138"/>
        <v>0</v>
      </c>
      <c r="AF212" s="198">
        <f t="shared" si="139"/>
        <v>20369</v>
      </c>
      <c r="AG212" s="217">
        <f t="shared" si="140"/>
        <v>15369</v>
      </c>
      <c r="AH212" s="243">
        <f t="shared" si="141"/>
        <v>5390</v>
      </c>
      <c r="AK212" s="143">
        <f t="shared" si="142"/>
        <v>55148</v>
      </c>
      <c r="AL212" s="141">
        <f t="shared" si="151"/>
        <v>2695</v>
      </c>
      <c r="AM212" s="141">
        <f t="shared" si="143"/>
        <v>2695</v>
      </c>
      <c r="AN212" s="141">
        <f t="shared" si="152"/>
        <v>5390</v>
      </c>
      <c r="AO212" s="141">
        <f t="shared" si="144"/>
        <v>10390</v>
      </c>
      <c r="AP212" s="141">
        <f t="shared" si="153"/>
        <v>15369</v>
      </c>
      <c r="AQ212" s="141">
        <f t="shared" si="154"/>
        <v>20369</v>
      </c>
      <c r="AR212" s="223">
        <f t="shared" si="155"/>
        <v>10.231539888682747</v>
      </c>
      <c r="AS212" s="4"/>
      <c r="AT212" s="327"/>
      <c r="AU212" s="327"/>
      <c r="AV212" s="256">
        <f t="shared" si="156"/>
        <v>55148</v>
      </c>
      <c r="AW212" s="337"/>
      <c r="AX212" s="331"/>
      <c r="AY212" s="347"/>
      <c r="AZ212" s="360"/>
      <c r="BA212" s="347"/>
      <c r="BB212" s="347"/>
      <c r="BC212" s="356"/>
    </row>
    <row r="213" spans="6:55" ht="18.75" x14ac:dyDescent="0.3">
      <c r="F213" s="244">
        <v>89</v>
      </c>
      <c r="G213" s="198">
        <v>18</v>
      </c>
      <c r="H213" s="166" t="s">
        <v>108</v>
      </c>
      <c r="I213" s="214">
        <f>ADU!X92*2</f>
        <v>141.49578544061305</v>
      </c>
      <c r="J213" s="214">
        <f t="shared" si="130"/>
        <v>3184</v>
      </c>
      <c r="K213" s="198">
        <f t="shared" si="145"/>
        <v>50000</v>
      </c>
      <c r="L213" s="198">
        <v>0</v>
      </c>
      <c r="M213" s="198">
        <f t="shared" si="157"/>
        <v>5000</v>
      </c>
      <c r="N213" s="198">
        <f t="shared" si="132"/>
        <v>10613</v>
      </c>
      <c r="O213" s="198">
        <f t="shared" si="133"/>
        <v>3184</v>
      </c>
      <c r="P213" s="198">
        <f t="shared" si="146"/>
        <v>2548</v>
      </c>
      <c r="Q213" s="198">
        <f t="shared" si="147"/>
        <v>5732</v>
      </c>
      <c r="R213" s="198">
        <f t="shared" si="134"/>
        <v>2866</v>
      </c>
      <c r="S213" s="198">
        <f t="shared" si="135"/>
        <v>3184</v>
      </c>
      <c r="T213" s="198">
        <f t="shared" si="136"/>
        <v>424.48735632183912</v>
      </c>
      <c r="U213" s="219">
        <f t="shared" si="137"/>
        <v>3.0508315764816114</v>
      </c>
      <c r="V213" s="216">
        <f t="shared" si="148"/>
        <v>55148</v>
      </c>
      <c r="W213" s="216">
        <f t="shared" si="149"/>
        <v>10000</v>
      </c>
      <c r="X213" s="166">
        <f>ROUNDUP(('LT + Q.D.'!Y224),0)</f>
        <v>28</v>
      </c>
      <c r="Y213" s="220">
        <f t="shared" si="150"/>
        <v>65120</v>
      </c>
      <c r="Z213" s="198">
        <f>AA812*'domanda mensile 5F0305'!$C$4</f>
        <v>0</v>
      </c>
      <c r="AA213" s="198">
        <v>0</v>
      </c>
      <c r="AB213" s="198">
        <v>0</v>
      </c>
      <c r="AC213" s="198" t="s">
        <v>254</v>
      </c>
      <c r="AD213" s="198">
        <v>0</v>
      </c>
      <c r="AE213" s="198">
        <f t="shared" si="138"/>
        <v>0</v>
      </c>
      <c r="AF213" s="198">
        <f t="shared" si="139"/>
        <v>21345</v>
      </c>
      <c r="AG213" s="217">
        <f t="shared" si="140"/>
        <v>16345</v>
      </c>
      <c r="AH213" s="243">
        <f t="shared" si="141"/>
        <v>5732</v>
      </c>
      <c r="AK213" s="143">
        <f t="shared" si="142"/>
        <v>55148</v>
      </c>
      <c r="AL213" s="141">
        <f t="shared" si="151"/>
        <v>2866</v>
      </c>
      <c r="AM213" s="141">
        <f t="shared" si="143"/>
        <v>2866</v>
      </c>
      <c r="AN213" s="141">
        <f t="shared" si="152"/>
        <v>5732</v>
      </c>
      <c r="AO213" s="141">
        <f t="shared" si="144"/>
        <v>10732</v>
      </c>
      <c r="AP213" s="141">
        <f t="shared" si="153"/>
        <v>16345</v>
      </c>
      <c r="AQ213" s="141">
        <f t="shared" si="154"/>
        <v>21345</v>
      </c>
      <c r="AR213" s="223">
        <f t="shared" si="155"/>
        <v>9.6210746685275641</v>
      </c>
      <c r="AS213" s="4"/>
      <c r="AT213" s="327"/>
      <c r="AU213" s="327"/>
      <c r="AV213" s="256">
        <f t="shared" si="156"/>
        <v>55148</v>
      </c>
      <c r="AW213" s="337"/>
      <c r="AX213" s="331"/>
      <c r="AY213" s="347"/>
      <c r="AZ213" s="360"/>
      <c r="BA213" s="347"/>
      <c r="BB213" s="347"/>
      <c r="BC213" s="356"/>
    </row>
    <row r="214" spans="6:55" ht="18.75" x14ac:dyDescent="0.3">
      <c r="F214" s="244">
        <v>90</v>
      </c>
      <c r="G214" s="198">
        <v>18</v>
      </c>
      <c r="H214" s="166" t="s">
        <v>104</v>
      </c>
      <c r="I214" s="214">
        <f>ADU!X93*2</f>
        <v>149.94329501915712</v>
      </c>
      <c r="J214" s="214">
        <f t="shared" si="130"/>
        <v>3374</v>
      </c>
      <c r="K214" s="198">
        <f t="shared" si="145"/>
        <v>50000</v>
      </c>
      <c r="L214" s="198">
        <v>0</v>
      </c>
      <c r="M214" s="198">
        <f t="shared" si="157"/>
        <v>5000</v>
      </c>
      <c r="N214" s="198">
        <f t="shared" si="132"/>
        <v>11246</v>
      </c>
      <c r="O214" s="198">
        <f t="shared" si="133"/>
        <v>3374</v>
      </c>
      <c r="P214" s="198">
        <f t="shared" si="146"/>
        <v>2700</v>
      </c>
      <c r="Q214" s="198">
        <f t="shared" si="147"/>
        <v>6074</v>
      </c>
      <c r="R214" s="198">
        <f t="shared" si="134"/>
        <v>3037</v>
      </c>
      <c r="S214" s="198">
        <f t="shared" si="135"/>
        <v>3374</v>
      </c>
      <c r="T214" s="198">
        <f t="shared" si="136"/>
        <v>449.82988505747136</v>
      </c>
      <c r="U214" s="219">
        <f t="shared" si="137"/>
        <v>2.9175627240143371</v>
      </c>
      <c r="V214" s="216">
        <f t="shared" si="148"/>
        <v>55148</v>
      </c>
      <c r="W214" s="216">
        <f t="shared" si="149"/>
        <v>10000</v>
      </c>
      <c r="X214" s="166">
        <f>ROUNDUP(('LT + Q.D.'!Y225),0)</f>
        <v>28</v>
      </c>
      <c r="Y214" s="220">
        <f t="shared" si="150"/>
        <v>65120</v>
      </c>
      <c r="Z214" s="198">
        <f>AA813*'domanda mensile 5F0305'!$C$4</f>
        <v>0</v>
      </c>
      <c r="AA214" s="198">
        <v>0</v>
      </c>
      <c r="AB214" s="198">
        <v>0</v>
      </c>
      <c r="AC214" s="198" t="s">
        <v>254</v>
      </c>
      <c r="AD214" s="198">
        <v>0</v>
      </c>
      <c r="AE214" s="198">
        <f t="shared" si="138"/>
        <v>0</v>
      </c>
      <c r="AF214" s="198">
        <f t="shared" si="139"/>
        <v>22320</v>
      </c>
      <c r="AG214" s="217">
        <f t="shared" si="140"/>
        <v>17320</v>
      </c>
      <c r="AH214" s="243">
        <f t="shared" si="141"/>
        <v>6074</v>
      </c>
      <c r="AK214" s="143">
        <f t="shared" si="142"/>
        <v>55148</v>
      </c>
      <c r="AL214" s="141">
        <f t="shared" si="151"/>
        <v>3037</v>
      </c>
      <c r="AM214" s="141">
        <f t="shared" si="143"/>
        <v>3037</v>
      </c>
      <c r="AN214" s="141">
        <f t="shared" si="152"/>
        <v>6074</v>
      </c>
      <c r="AO214" s="141">
        <f t="shared" si="144"/>
        <v>11074</v>
      </c>
      <c r="AP214" s="141">
        <f t="shared" si="153"/>
        <v>17320</v>
      </c>
      <c r="AQ214" s="141">
        <f t="shared" si="154"/>
        <v>22320</v>
      </c>
      <c r="AR214" s="223">
        <f t="shared" si="155"/>
        <v>9.079354626275931</v>
      </c>
      <c r="AS214" s="4"/>
      <c r="AT214" s="327"/>
      <c r="AU214" s="327"/>
      <c r="AV214" s="256">
        <f t="shared" si="156"/>
        <v>55148</v>
      </c>
      <c r="AW214" s="337"/>
      <c r="AX214" s="331"/>
      <c r="AY214" s="347"/>
      <c r="AZ214" s="360"/>
      <c r="BA214" s="347"/>
      <c r="BB214" s="347"/>
      <c r="BC214" s="356"/>
    </row>
    <row r="215" spans="6:55" ht="18.75" x14ac:dyDescent="0.3">
      <c r="F215" s="244">
        <v>91</v>
      </c>
      <c r="G215" s="198">
        <v>19</v>
      </c>
      <c r="H215" s="166" t="s">
        <v>110</v>
      </c>
      <c r="I215" s="214">
        <f>ADU!X94*2</f>
        <v>158.39080459770119</v>
      </c>
      <c r="J215" s="214">
        <f t="shared" si="130"/>
        <v>3564</v>
      </c>
      <c r="K215" s="198">
        <f t="shared" si="145"/>
        <v>50000</v>
      </c>
      <c r="L215" s="198">
        <v>0</v>
      </c>
      <c r="M215" s="198">
        <f t="shared" si="157"/>
        <v>5000</v>
      </c>
      <c r="N215" s="198">
        <f t="shared" si="132"/>
        <v>11880</v>
      </c>
      <c r="O215" s="198">
        <f t="shared" si="133"/>
        <v>3564</v>
      </c>
      <c r="P215" s="198">
        <f t="shared" si="146"/>
        <v>2852</v>
      </c>
      <c r="Q215" s="198">
        <f t="shared" si="147"/>
        <v>6416</v>
      </c>
      <c r="R215" s="198">
        <f t="shared" si="134"/>
        <v>3208</v>
      </c>
      <c r="S215" s="198">
        <f t="shared" si="135"/>
        <v>3564</v>
      </c>
      <c r="T215" s="198">
        <f t="shared" si="136"/>
        <v>475.1724137931036</v>
      </c>
      <c r="U215" s="219">
        <f t="shared" si="137"/>
        <v>2.7953296703296702</v>
      </c>
      <c r="V215" s="216">
        <f t="shared" si="148"/>
        <v>55148</v>
      </c>
      <c r="W215" s="216">
        <f t="shared" si="149"/>
        <v>10000</v>
      </c>
      <c r="X215" s="166">
        <f>ROUNDUP(('LT + Q.D.'!Y226),0)</f>
        <v>28</v>
      </c>
      <c r="Y215" s="220">
        <f t="shared" si="150"/>
        <v>65120</v>
      </c>
      <c r="Z215" s="198">
        <f>AA814*'domanda mensile 5F0305'!$C$4</f>
        <v>0</v>
      </c>
      <c r="AA215" s="198">
        <v>0</v>
      </c>
      <c r="AB215" s="198">
        <v>0</v>
      </c>
      <c r="AC215" s="198" t="s">
        <v>254</v>
      </c>
      <c r="AD215" s="198">
        <v>0</v>
      </c>
      <c r="AE215" s="198">
        <f t="shared" si="138"/>
        <v>0</v>
      </c>
      <c r="AF215" s="198">
        <f t="shared" si="139"/>
        <v>23296</v>
      </c>
      <c r="AG215" s="217">
        <f t="shared" si="140"/>
        <v>18296</v>
      </c>
      <c r="AH215" s="243">
        <f t="shared" si="141"/>
        <v>6416</v>
      </c>
      <c r="AK215" s="143">
        <f t="shared" si="142"/>
        <v>55148</v>
      </c>
      <c r="AL215" s="141">
        <f t="shared" si="151"/>
        <v>3208</v>
      </c>
      <c r="AM215" s="141">
        <f t="shared" si="143"/>
        <v>3208</v>
      </c>
      <c r="AN215" s="141">
        <f t="shared" si="152"/>
        <v>6416</v>
      </c>
      <c r="AO215" s="141">
        <f t="shared" si="144"/>
        <v>11416</v>
      </c>
      <c r="AP215" s="141">
        <f t="shared" si="153"/>
        <v>18296</v>
      </c>
      <c r="AQ215" s="141">
        <f t="shared" si="154"/>
        <v>23296</v>
      </c>
      <c r="AR215" s="223">
        <f t="shared" si="155"/>
        <v>8.5953865336658346</v>
      </c>
      <c r="AS215" s="4"/>
      <c r="AT215" s="327"/>
      <c r="AU215" s="327"/>
      <c r="AV215" s="256">
        <f t="shared" si="156"/>
        <v>55148</v>
      </c>
      <c r="AW215" s="337"/>
      <c r="AX215" s="331"/>
      <c r="AY215" s="347"/>
      <c r="AZ215" s="360"/>
      <c r="BA215" s="347"/>
      <c r="BB215" s="347"/>
      <c r="BC215" s="356"/>
    </row>
    <row r="216" spans="6:55" ht="18.75" x14ac:dyDescent="0.3">
      <c r="F216" s="244">
        <v>92</v>
      </c>
      <c r="G216" s="198">
        <v>19</v>
      </c>
      <c r="H216" s="166" t="s">
        <v>111</v>
      </c>
      <c r="I216" s="214">
        <f>ADU!X95*2</f>
        <v>166.83831417624526</v>
      </c>
      <c r="J216" s="214">
        <f t="shared" si="130"/>
        <v>3754</v>
      </c>
      <c r="K216" s="198">
        <f t="shared" si="145"/>
        <v>50000</v>
      </c>
      <c r="L216" s="198">
        <v>0</v>
      </c>
      <c r="M216" s="198">
        <f t="shared" si="157"/>
        <v>5000</v>
      </c>
      <c r="N216" s="198">
        <f t="shared" si="132"/>
        <v>12513</v>
      </c>
      <c r="O216" s="198">
        <f t="shared" si="133"/>
        <v>3754</v>
      </c>
      <c r="P216" s="198">
        <f t="shared" si="146"/>
        <v>3004</v>
      </c>
      <c r="Q216" s="198">
        <f t="shared" si="147"/>
        <v>6758</v>
      </c>
      <c r="R216" s="198">
        <f t="shared" si="134"/>
        <v>3379</v>
      </c>
      <c r="S216" s="198">
        <f t="shared" si="135"/>
        <v>3754</v>
      </c>
      <c r="T216" s="198">
        <f t="shared" si="136"/>
        <v>500.51494252873579</v>
      </c>
      <c r="U216" s="219">
        <f t="shared" si="137"/>
        <v>2.6212352189856207</v>
      </c>
      <c r="V216" s="216">
        <f t="shared" si="148"/>
        <v>53648</v>
      </c>
      <c r="W216" s="216">
        <f t="shared" si="149"/>
        <v>10000</v>
      </c>
      <c r="X216" s="166">
        <f>ROUNDUP(('LT + Q.D.'!Y227),0)</f>
        <v>28</v>
      </c>
      <c r="Y216" s="220">
        <f t="shared" si="150"/>
        <v>63620</v>
      </c>
      <c r="Z216" s="198">
        <f>AA815*'domanda mensile 5F0305'!$C$4</f>
        <v>1500</v>
      </c>
      <c r="AA216" s="198">
        <v>0</v>
      </c>
      <c r="AB216" s="198">
        <v>0</v>
      </c>
      <c r="AC216" s="198" t="s">
        <v>254</v>
      </c>
      <c r="AD216" s="198">
        <v>0</v>
      </c>
      <c r="AE216" s="198">
        <f t="shared" si="138"/>
        <v>0</v>
      </c>
      <c r="AF216" s="198">
        <f t="shared" si="139"/>
        <v>24271</v>
      </c>
      <c r="AG216" s="217">
        <f t="shared" si="140"/>
        <v>19271</v>
      </c>
      <c r="AH216" s="243">
        <f t="shared" si="141"/>
        <v>6758</v>
      </c>
      <c r="AK216" s="143">
        <f t="shared" si="142"/>
        <v>53648</v>
      </c>
      <c r="AL216" s="141">
        <f t="shared" si="151"/>
        <v>3379</v>
      </c>
      <c r="AM216" s="141">
        <f t="shared" si="143"/>
        <v>3379</v>
      </c>
      <c r="AN216" s="141">
        <f t="shared" si="152"/>
        <v>6758</v>
      </c>
      <c r="AO216" s="141">
        <f t="shared" si="144"/>
        <v>11758</v>
      </c>
      <c r="AP216" s="141">
        <f t="shared" si="153"/>
        <v>19271</v>
      </c>
      <c r="AQ216" s="141">
        <f t="shared" si="154"/>
        <v>24271</v>
      </c>
      <c r="AR216" s="223">
        <f t="shared" si="155"/>
        <v>7.9384433264279375</v>
      </c>
      <c r="AS216" s="4"/>
      <c r="AT216" s="327"/>
      <c r="AU216" s="327"/>
      <c r="AV216" s="256">
        <f t="shared" si="156"/>
        <v>53648</v>
      </c>
      <c r="AW216" s="337"/>
      <c r="AX216" s="331"/>
      <c r="AY216" s="347"/>
      <c r="AZ216" s="360"/>
      <c r="BA216" s="347"/>
      <c r="BB216" s="347"/>
      <c r="BC216" s="356"/>
    </row>
    <row r="217" spans="6:55" ht="18.75" x14ac:dyDescent="0.3">
      <c r="F217" s="244">
        <v>93</v>
      </c>
      <c r="G217" s="198">
        <v>19</v>
      </c>
      <c r="H217" s="166" t="s">
        <v>112</v>
      </c>
      <c r="I217" s="214">
        <f>ADU!X96*2</f>
        <v>175.28582375478931</v>
      </c>
      <c r="J217" s="214">
        <f t="shared" si="130"/>
        <v>3944</v>
      </c>
      <c r="K217" s="198">
        <f t="shared" si="145"/>
        <v>50000</v>
      </c>
      <c r="L217" s="198">
        <v>0</v>
      </c>
      <c r="M217" s="198">
        <f t="shared" si="157"/>
        <v>5000</v>
      </c>
      <c r="N217" s="198">
        <f t="shared" si="132"/>
        <v>13147</v>
      </c>
      <c r="O217" s="198">
        <f t="shared" si="133"/>
        <v>3944</v>
      </c>
      <c r="P217" s="198">
        <f t="shared" si="146"/>
        <v>3156</v>
      </c>
      <c r="Q217" s="198">
        <f t="shared" si="147"/>
        <v>7100</v>
      </c>
      <c r="R217" s="198">
        <f t="shared" si="134"/>
        <v>3550</v>
      </c>
      <c r="S217" s="198">
        <f t="shared" si="135"/>
        <v>3944</v>
      </c>
      <c r="T217" s="198">
        <f t="shared" si="136"/>
        <v>525.85747126436786</v>
      </c>
      <c r="U217" s="219">
        <f t="shared" si="137"/>
        <v>2.5199033548540419</v>
      </c>
      <c r="V217" s="216">
        <f t="shared" si="148"/>
        <v>53648</v>
      </c>
      <c r="W217" s="216">
        <f t="shared" si="149"/>
        <v>10000</v>
      </c>
      <c r="X217" s="166">
        <f>ROUNDUP(('LT + Q.D.'!Y228),0)</f>
        <v>28</v>
      </c>
      <c r="Y217" s="220">
        <f t="shared" si="150"/>
        <v>63620</v>
      </c>
      <c r="Z217" s="198">
        <f>AA816*'domanda mensile 5F0305'!$C$4</f>
        <v>0</v>
      </c>
      <c r="AA217" s="198">
        <v>0</v>
      </c>
      <c r="AB217" s="198">
        <v>0</v>
      </c>
      <c r="AC217" s="198" t="s">
        <v>254</v>
      </c>
      <c r="AD217" s="198">
        <v>0</v>
      </c>
      <c r="AE217" s="198">
        <f t="shared" si="138"/>
        <v>0</v>
      </c>
      <c r="AF217" s="198">
        <f t="shared" si="139"/>
        <v>25247</v>
      </c>
      <c r="AG217" s="217">
        <f t="shared" si="140"/>
        <v>20247</v>
      </c>
      <c r="AH217" s="243">
        <f t="shared" si="141"/>
        <v>7100</v>
      </c>
      <c r="AK217" s="143">
        <f t="shared" si="142"/>
        <v>53648</v>
      </c>
      <c r="AL217" s="141">
        <f t="shared" si="151"/>
        <v>3550</v>
      </c>
      <c r="AM217" s="141">
        <f t="shared" si="143"/>
        <v>3550</v>
      </c>
      <c r="AN217" s="141">
        <f t="shared" si="152"/>
        <v>7100</v>
      </c>
      <c r="AO217" s="141">
        <f t="shared" si="144"/>
        <v>12100</v>
      </c>
      <c r="AP217" s="141">
        <f t="shared" si="153"/>
        <v>20247</v>
      </c>
      <c r="AQ217" s="141">
        <f t="shared" si="154"/>
        <v>25247</v>
      </c>
      <c r="AR217" s="223">
        <f t="shared" si="155"/>
        <v>7.5560563380281689</v>
      </c>
      <c r="AS217" s="4"/>
      <c r="AT217" s="327"/>
      <c r="AU217" s="327"/>
      <c r="AV217" s="256">
        <f t="shared" si="156"/>
        <v>53648</v>
      </c>
      <c r="AW217" s="337"/>
      <c r="AX217" s="331"/>
      <c r="AY217" s="347"/>
      <c r="AZ217" s="360"/>
      <c r="BA217" s="347"/>
      <c r="BB217" s="347"/>
      <c r="BC217" s="356"/>
    </row>
    <row r="218" spans="6:55" ht="18.75" x14ac:dyDescent="0.3">
      <c r="F218" s="244">
        <v>94</v>
      </c>
      <c r="G218" s="198">
        <v>19</v>
      </c>
      <c r="H218" s="166" t="s">
        <v>113</v>
      </c>
      <c r="I218" s="214">
        <f>ADU!X97*2</f>
        <v>183.73333333333338</v>
      </c>
      <c r="J218" s="214">
        <f t="shared" si="130"/>
        <v>4134</v>
      </c>
      <c r="K218" s="198">
        <f t="shared" si="145"/>
        <v>50000</v>
      </c>
      <c r="L218" s="198">
        <v>0</v>
      </c>
      <c r="M218" s="198">
        <f t="shared" si="157"/>
        <v>5000</v>
      </c>
      <c r="N218" s="198">
        <f t="shared" si="132"/>
        <v>13780</v>
      </c>
      <c r="O218" s="198">
        <f t="shared" si="133"/>
        <v>4134</v>
      </c>
      <c r="P218" s="198">
        <f t="shared" si="146"/>
        <v>3308</v>
      </c>
      <c r="Q218" s="198">
        <f t="shared" si="147"/>
        <v>7442</v>
      </c>
      <c r="R218" s="198">
        <f t="shared" si="134"/>
        <v>3721</v>
      </c>
      <c r="S218" s="198">
        <f t="shared" si="135"/>
        <v>4134</v>
      </c>
      <c r="T218" s="198">
        <f t="shared" si="136"/>
        <v>551.20000000000016</v>
      </c>
      <c r="U218" s="219">
        <f t="shared" si="137"/>
        <v>2.4260544580886281</v>
      </c>
      <c r="V218" s="216">
        <f t="shared" si="148"/>
        <v>53648</v>
      </c>
      <c r="W218" s="216">
        <f t="shared" si="149"/>
        <v>10000</v>
      </c>
      <c r="X218" s="166">
        <f>ROUNDUP(('LT + Q.D.'!Y229),0)</f>
        <v>32</v>
      </c>
      <c r="Y218" s="220">
        <f t="shared" si="150"/>
        <v>63616</v>
      </c>
      <c r="Z218" s="198">
        <f>AA817*'domanda mensile 5F0305'!$C$4</f>
        <v>0</v>
      </c>
      <c r="AA218" s="198">
        <v>0</v>
      </c>
      <c r="AB218" s="198">
        <v>0</v>
      </c>
      <c r="AC218" s="198" t="s">
        <v>254</v>
      </c>
      <c r="AD218" s="198">
        <v>0</v>
      </c>
      <c r="AE218" s="198">
        <f t="shared" si="138"/>
        <v>0</v>
      </c>
      <c r="AF218" s="198">
        <f t="shared" si="139"/>
        <v>26222</v>
      </c>
      <c r="AG218" s="217">
        <f t="shared" si="140"/>
        <v>21222</v>
      </c>
      <c r="AH218" s="243">
        <f t="shared" si="141"/>
        <v>7442</v>
      </c>
      <c r="AK218" s="143">
        <f t="shared" si="142"/>
        <v>53648</v>
      </c>
      <c r="AL218" s="141">
        <f t="shared" si="151"/>
        <v>3721</v>
      </c>
      <c r="AM218" s="141">
        <f t="shared" si="143"/>
        <v>3721</v>
      </c>
      <c r="AN218" s="141">
        <f t="shared" si="152"/>
        <v>7442</v>
      </c>
      <c r="AO218" s="141">
        <f t="shared" si="144"/>
        <v>12442</v>
      </c>
      <c r="AP218" s="141">
        <f t="shared" si="153"/>
        <v>21222</v>
      </c>
      <c r="AQ218" s="141">
        <f t="shared" si="154"/>
        <v>26222</v>
      </c>
      <c r="AR218" s="223">
        <f t="shared" si="155"/>
        <v>7.2088148347218493</v>
      </c>
      <c r="AS218" s="4"/>
      <c r="AT218" s="327"/>
      <c r="AU218" s="327"/>
      <c r="AV218" s="256">
        <f t="shared" si="156"/>
        <v>53648</v>
      </c>
      <c r="AW218" s="337"/>
      <c r="AX218" s="331"/>
      <c r="AY218" s="347"/>
      <c r="AZ218" s="360"/>
      <c r="BA218" s="347"/>
      <c r="BB218" s="347"/>
      <c r="BC218" s="356"/>
    </row>
    <row r="219" spans="6:55" ht="18.75" x14ac:dyDescent="0.3">
      <c r="F219" s="244">
        <v>95</v>
      </c>
      <c r="G219" s="198">
        <v>19</v>
      </c>
      <c r="H219" s="166" t="s">
        <v>109</v>
      </c>
      <c r="I219" s="214">
        <f>ADU!X98*2</f>
        <v>191.74222222222227</v>
      </c>
      <c r="J219" s="214">
        <f t="shared" si="130"/>
        <v>4315</v>
      </c>
      <c r="K219" s="198">
        <f t="shared" si="145"/>
        <v>50000</v>
      </c>
      <c r="L219" s="198">
        <v>0</v>
      </c>
      <c r="M219" s="198">
        <f t="shared" si="157"/>
        <v>5000</v>
      </c>
      <c r="N219" s="198">
        <f t="shared" si="132"/>
        <v>14381</v>
      </c>
      <c r="O219" s="198">
        <f t="shared" si="133"/>
        <v>4315</v>
      </c>
      <c r="P219" s="198">
        <f t="shared" si="146"/>
        <v>3452</v>
      </c>
      <c r="Q219" s="198">
        <f t="shared" si="147"/>
        <v>7767</v>
      </c>
      <c r="R219" s="198">
        <f t="shared" si="134"/>
        <v>3883.5</v>
      </c>
      <c r="S219" s="198">
        <f t="shared" si="135"/>
        <v>4315</v>
      </c>
      <c r="T219" s="198">
        <f t="shared" si="136"/>
        <v>575.2266666666668</v>
      </c>
      <c r="U219" s="219">
        <f t="shared" si="137"/>
        <v>2.3433033740975393</v>
      </c>
      <c r="V219" s="216">
        <f t="shared" si="148"/>
        <v>53648</v>
      </c>
      <c r="W219" s="216">
        <f t="shared" si="149"/>
        <v>10000</v>
      </c>
      <c r="X219" s="166">
        <f>ROUNDUP(('LT + Q.D.'!Y230),0)</f>
        <v>32</v>
      </c>
      <c r="Y219" s="220">
        <f t="shared" si="150"/>
        <v>63616</v>
      </c>
      <c r="Z219" s="198">
        <f>AA818*'domanda mensile 5F0305'!$C$4</f>
        <v>0</v>
      </c>
      <c r="AA219" s="198">
        <v>0</v>
      </c>
      <c r="AB219" s="198">
        <v>0</v>
      </c>
      <c r="AC219" s="198" t="s">
        <v>254</v>
      </c>
      <c r="AD219" s="198">
        <v>0</v>
      </c>
      <c r="AE219" s="198">
        <f t="shared" si="138"/>
        <v>0</v>
      </c>
      <c r="AF219" s="198">
        <f t="shared" si="139"/>
        <v>27148</v>
      </c>
      <c r="AG219" s="217">
        <f t="shared" si="140"/>
        <v>22148</v>
      </c>
      <c r="AH219" s="243">
        <f t="shared" si="141"/>
        <v>7767</v>
      </c>
      <c r="AK219" s="143">
        <f t="shared" si="142"/>
        <v>53648</v>
      </c>
      <c r="AL219" s="141">
        <f t="shared" si="151"/>
        <v>3884</v>
      </c>
      <c r="AM219" s="141">
        <f t="shared" si="143"/>
        <v>3884</v>
      </c>
      <c r="AN219" s="141">
        <f t="shared" si="152"/>
        <v>7767</v>
      </c>
      <c r="AO219" s="141">
        <f t="shared" si="144"/>
        <v>12767</v>
      </c>
      <c r="AP219" s="141">
        <f t="shared" si="153"/>
        <v>22148</v>
      </c>
      <c r="AQ219" s="141">
        <f t="shared" si="154"/>
        <v>27148</v>
      </c>
      <c r="AR219" s="223">
        <f t="shared" si="155"/>
        <v>6.9071713660357927</v>
      </c>
      <c r="AS219" s="4"/>
      <c r="AT219" s="327"/>
      <c r="AU219" s="327"/>
      <c r="AV219" s="256">
        <f t="shared" si="156"/>
        <v>53648</v>
      </c>
      <c r="AW219" s="337"/>
      <c r="AX219" s="331"/>
      <c r="AY219" s="347"/>
      <c r="AZ219" s="360"/>
      <c r="BA219" s="347"/>
      <c r="BB219" s="347"/>
      <c r="BC219" s="356"/>
    </row>
    <row r="220" spans="6:55" ht="18.75" x14ac:dyDescent="0.3">
      <c r="F220" s="244">
        <v>96</v>
      </c>
      <c r="G220" s="198">
        <v>20</v>
      </c>
      <c r="H220" s="166" t="s">
        <v>115</v>
      </c>
      <c r="I220" s="214">
        <f>ADU!X99*2</f>
        <v>199.75111111111113</v>
      </c>
      <c r="J220" s="214">
        <f t="shared" si="130"/>
        <v>4495</v>
      </c>
      <c r="K220" s="198">
        <f t="shared" si="145"/>
        <v>50000</v>
      </c>
      <c r="L220" s="198">
        <v>0</v>
      </c>
      <c r="M220" s="198">
        <f t="shared" si="157"/>
        <v>5000</v>
      </c>
      <c r="N220" s="198">
        <f t="shared" si="132"/>
        <v>14982</v>
      </c>
      <c r="O220" s="198">
        <f t="shared" si="133"/>
        <v>4495</v>
      </c>
      <c r="P220" s="198">
        <f t="shared" si="146"/>
        <v>3596</v>
      </c>
      <c r="Q220" s="198">
        <f t="shared" si="147"/>
        <v>8091</v>
      </c>
      <c r="R220" s="198">
        <f t="shared" si="134"/>
        <v>4045.5</v>
      </c>
      <c r="S220" s="198">
        <f t="shared" si="135"/>
        <v>4495</v>
      </c>
      <c r="T220" s="198">
        <f t="shared" si="136"/>
        <v>599.25333333333333</v>
      </c>
      <c r="U220" s="219">
        <f t="shared" si="137"/>
        <v>2.2660919744950663</v>
      </c>
      <c r="V220" s="216">
        <f t="shared" si="148"/>
        <v>53648</v>
      </c>
      <c r="W220" s="216">
        <f t="shared" si="149"/>
        <v>10000</v>
      </c>
      <c r="X220" s="166">
        <f>ROUNDUP(('LT + Q.D.'!Y231),0)</f>
        <v>32</v>
      </c>
      <c r="Y220" s="220">
        <f t="shared" si="150"/>
        <v>63616</v>
      </c>
      <c r="Z220" s="198">
        <f>AA819*'domanda mensile 5F0305'!$C$4</f>
        <v>0</v>
      </c>
      <c r="AA220" s="198">
        <v>0</v>
      </c>
      <c r="AB220" s="198">
        <v>0</v>
      </c>
      <c r="AC220" s="198" t="s">
        <v>254</v>
      </c>
      <c r="AD220" s="198">
        <v>0</v>
      </c>
      <c r="AE220" s="198">
        <f t="shared" si="138"/>
        <v>0</v>
      </c>
      <c r="AF220" s="198">
        <f t="shared" si="139"/>
        <v>28073</v>
      </c>
      <c r="AG220" s="217">
        <f t="shared" si="140"/>
        <v>23073</v>
      </c>
      <c r="AH220" s="243">
        <f t="shared" si="141"/>
        <v>8091</v>
      </c>
      <c r="AK220" s="143">
        <f t="shared" si="142"/>
        <v>53648</v>
      </c>
      <c r="AL220" s="141">
        <f t="shared" si="151"/>
        <v>4046</v>
      </c>
      <c r="AM220" s="141">
        <f t="shared" si="143"/>
        <v>4046</v>
      </c>
      <c r="AN220" s="141">
        <f t="shared" si="152"/>
        <v>8091</v>
      </c>
      <c r="AO220" s="141">
        <f t="shared" si="144"/>
        <v>13091</v>
      </c>
      <c r="AP220" s="141">
        <f t="shared" si="153"/>
        <v>23073</v>
      </c>
      <c r="AQ220" s="141">
        <f t="shared" si="154"/>
        <v>28073</v>
      </c>
      <c r="AR220" s="223">
        <f t="shared" si="155"/>
        <v>6.6305771845260164</v>
      </c>
      <c r="AS220" s="4"/>
      <c r="AT220" s="327"/>
      <c r="AU220" s="327"/>
      <c r="AV220" s="256">
        <f t="shared" si="156"/>
        <v>53648</v>
      </c>
      <c r="AW220" s="337"/>
      <c r="AX220" s="331"/>
      <c r="AY220" s="347"/>
      <c r="AZ220" s="360"/>
      <c r="BA220" s="347"/>
      <c r="BB220" s="347"/>
      <c r="BC220" s="356"/>
    </row>
    <row r="221" spans="6:55" ht="18.75" x14ac:dyDescent="0.3">
      <c r="F221" s="244">
        <v>97</v>
      </c>
      <c r="G221" s="198">
        <v>20</v>
      </c>
      <c r="H221" s="166" t="s">
        <v>116</v>
      </c>
      <c r="I221" s="214">
        <f>ADU!X100*2</f>
        <v>196.57111111111118</v>
      </c>
      <c r="J221" s="214">
        <f t="shared" ref="J221:J239" si="158">ROUNDUP((I221*$C$127*$C$131),0)</f>
        <v>4423</v>
      </c>
      <c r="K221" s="198">
        <f t="shared" si="145"/>
        <v>50000</v>
      </c>
      <c r="L221" s="198">
        <v>0</v>
      </c>
      <c r="M221" s="198">
        <f t="shared" si="157"/>
        <v>5000</v>
      </c>
      <c r="N221" s="198">
        <f t="shared" ref="N221:N239" si="159">ROUNDUP((I221*$C$127),0)</f>
        <v>14743</v>
      </c>
      <c r="O221" s="198">
        <f t="shared" ref="O221:O239" si="160">ROUNDUP((I221*$C$127*$C$131),0)</f>
        <v>4423</v>
      </c>
      <c r="P221" s="198">
        <f t="shared" si="146"/>
        <v>3539</v>
      </c>
      <c r="Q221" s="198">
        <f t="shared" si="147"/>
        <v>7962</v>
      </c>
      <c r="R221" s="198">
        <f t="shared" ref="R221:R239" si="161">Q221*0.5</f>
        <v>3981</v>
      </c>
      <c r="S221" s="198">
        <f t="shared" ref="S221:S239" si="162">O221</f>
        <v>4423</v>
      </c>
      <c r="T221" s="198">
        <f t="shared" ref="T221:T239" si="163">I221*3</f>
        <v>589.71333333333359</v>
      </c>
      <c r="U221" s="219">
        <f t="shared" ref="U221:U239" si="164">Y221/AF221</f>
        <v>2.2961920231005233</v>
      </c>
      <c r="V221" s="216">
        <f t="shared" si="148"/>
        <v>53648</v>
      </c>
      <c r="W221" s="216">
        <f t="shared" si="149"/>
        <v>10000</v>
      </c>
      <c r="X221" s="166">
        <f>ROUNDUP(('LT + Q.D.'!Y232),0)</f>
        <v>32</v>
      </c>
      <c r="Y221" s="220">
        <f t="shared" si="150"/>
        <v>63616</v>
      </c>
      <c r="Z221" s="198">
        <f>AA820*'domanda mensile 5F0305'!$C$4</f>
        <v>0</v>
      </c>
      <c r="AA221" s="198">
        <v>0</v>
      </c>
      <c r="AB221" s="198">
        <v>0</v>
      </c>
      <c r="AC221" s="198" t="s">
        <v>254</v>
      </c>
      <c r="AD221" s="198">
        <v>0</v>
      </c>
      <c r="AE221" s="198">
        <f t="shared" ref="AE221:AE239" si="165">IF(AND(F221&lt;=$C$127,F221/(_xlfn.CEILING.MATH(M221/I221))=_xlfn.CEILING.MATH(F221/_xlfn.CEILING.MATH(M221/I221))),AF221-AG221,0)</f>
        <v>0</v>
      </c>
      <c r="AF221" s="198">
        <f t="shared" ref="AF221:AF239" si="166">AG221+M221</f>
        <v>27705</v>
      </c>
      <c r="AG221" s="217">
        <f t="shared" ref="AG221:AG239" si="167">AH221+N221</f>
        <v>22705</v>
      </c>
      <c r="AH221" s="243">
        <f t="shared" ref="AH221:AH239" si="168">Q221</f>
        <v>7962</v>
      </c>
      <c r="AK221" s="143">
        <f t="shared" ref="AK221:AK239" si="169">V221</f>
        <v>53648</v>
      </c>
      <c r="AL221" s="141">
        <f t="shared" si="151"/>
        <v>3981</v>
      </c>
      <c r="AM221" s="141">
        <f t="shared" ref="AM221:AM239" si="170">ROUNDUP((0.5*Q221),0)</f>
        <v>3981</v>
      </c>
      <c r="AN221" s="141">
        <f t="shared" si="152"/>
        <v>7962</v>
      </c>
      <c r="AO221" s="141">
        <f t="shared" ref="AO221:AO239" si="171">AN221+M221</f>
        <v>12962</v>
      </c>
      <c r="AP221" s="141">
        <f t="shared" si="153"/>
        <v>22705</v>
      </c>
      <c r="AQ221" s="141">
        <f t="shared" si="154"/>
        <v>27705</v>
      </c>
      <c r="AR221" s="223">
        <f t="shared" si="155"/>
        <v>6.7380055262496859</v>
      </c>
      <c r="AS221" s="4"/>
      <c r="AT221" s="327"/>
      <c r="AU221" s="327"/>
      <c r="AV221" s="256">
        <f t="shared" si="156"/>
        <v>53648</v>
      </c>
      <c r="AW221" s="337"/>
      <c r="AX221" s="331"/>
      <c r="AY221" s="347"/>
      <c r="AZ221" s="360"/>
      <c r="BA221" s="347"/>
      <c r="BB221" s="347"/>
      <c r="BC221" s="356"/>
    </row>
    <row r="222" spans="6:55" ht="18.75" x14ac:dyDescent="0.3">
      <c r="F222" s="244">
        <v>98</v>
      </c>
      <c r="G222" s="198">
        <v>20</v>
      </c>
      <c r="H222" s="166" t="s">
        <v>117</v>
      </c>
      <c r="I222" s="214">
        <f>ADU!X101*2</f>
        <v>193.39111111111114</v>
      </c>
      <c r="J222" s="214">
        <f t="shared" si="158"/>
        <v>4352</v>
      </c>
      <c r="K222" s="198">
        <f t="shared" si="145"/>
        <v>50000</v>
      </c>
      <c r="L222" s="198">
        <v>0</v>
      </c>
      <c r="M222" s="198">
        <f t="shared" si="157"/>
        <v>5000</v>
      </c>
      <c r="N222" s="198">
        <f t="shared" si="159"/>
        <v>14505</v>
      </c>
      <c r="O222" s="198">
        <f t="shared" si="160"/>
        <v>4352</v>
      </c>
      <c r="P222" s="198">
        <f t="shared" si="146"/>
        <v>3482</v>
      </c>
      <c r="Q222" s="198">
        <f t="shared" si="147"/>
        <v>7834</v>
      </c>
      <c r="R222" s="198">
        <f t="shared" si="161"/>
        <v>3917</v>
      </c>
      <c r="S222" s="198">
        <f t="shared" si="162"/>
        <v>4352</v>
      </c>
      <c r="T222" s="198">
        <f t="shared" si="163"/>
        <v>580.1733333333334</v>
      </c>
      <c r="U222" s="219">
        <f t="shared" si="164"/>
        <v>2.3269322213687404</v>
      </c>
      <c r="V222" s="216">
        <f t="shared" ref="V222:V239" si="172">V221-Z222+AD222</f>
        <v>53648</v>
      </c>
      <c r="W222" s="216">
        <f t="shared" ref="W222:W239" si="173">W221-AD222+AA221</f>
        <v>10000</v>
      </c>
      <c r="X222" s="166">
        <f>ROUNDUP(('LT + Q.D.'!Y233),0)</f>
        <v>32</v>
      </c>
      <c r="Y222" s="220">
        <f t="shared" si="150"/>
        <v>63616</v>
      </c>
      <c r="Z222" s="198">
        <f>AA821*'domanda mensile 5F0305'!$C$4</f>
        <v>0</v>
      </c>
      <c r="AA222" s="198">
        <v>0</v>
      </c>
      <c r="AB222" s="198">
        <v>0</v>
      </c>
      <c r="AC222" s="198" t="s">
        <v>254</v>
      </c>
      <c r="AD222" s="198">
        <v>0</v>
      </c>
      <c r="AE222" s="198">
        <f t="shared" si="165"/>
        <v>0</v>
      </c>
      <c r="AF222" s="198">
        <f t="shared" si="166"/>
        <v>27339</v>
      </c>
      <c r="AG222" s="217">
        <f t="shared" si="167"/>
        <v>22339</v>
      </c>
      <c r="AH222" s="243">
        <f t="shared" si="168"/>
        <v>7834</v>
      </c>
      <c r="AK222" s="143">
        <f t="shared" si="169"/>
        <v>53648</v>
      </c>
      <c r="AL222" s="141">
        <f t="shared" si="151"/>
        <v>3917</v>
      </c>
      <c r="AM222" s="141">
        <f t="shared" si="170"/>
        <v>3917</v>
      </c>
      <c r="AN222" s="141">
        <f t="shared" si="152"/>
        <v>7834</v>
      </c>
      <c r="AO222" s="141">
        <f t="shared" si="171"/>
        <v>12834</v>
      </c>
      <c r="AP222" s="141">
        <f t="shared" si="153"/>
        <v>22339</v>
      </c>
      <c r="AQ222" s="141">
        <f t="shared" si="154"/>
        <v>27339</v>
      </c>
      <c r="AR222" s="223">
        <f t="shared" si="155"/>
        <v>6.8480980342098547</v>
      </c>
      <c r="AS222" s="4"/>
      <c r="AT222" s="327"/>
      <c r="AU222" s="327"/>
      <c r="AV222" s="256">
        <f t="shared" si="156"/>
        <v>53648</v>
      </c>
      <c r="AW222" s="337"/>
      <c r="AX222" s="331"/>
      <c r="AY222" s="347"/>
      <c r="AZ222" s="360"/>
      <c r="BA222" s="347"/>
      <c r="BB222" s="347"/>
      <c r="BC222" s="356"/>
    </row>
    <row r="223" spans="6:55" ht="18.75" x14ac:dyDescent="0.3">
      <c r="F223" s="244">
        <v>99</v>
      </c>
      <c r="G223" s="198">
        <v>20</v>
      </c>
      <c r="H223" s="166" t="s">
        <v>118</v>
      </c>
      <c r="I223" s="214">
        <f>ADU!X102*2</f>
        <v>190.21111111111117</v>
      </c>
      <c r="J223" s="214">
        <f t="shared" si="158"/>
        <v>4280</v>
      </c>
      <c r="K223" s="198">
        <f t="shared" si="145"/>
        <v>50000</v>
      </c>
      <c r="L223" s="198">
        <v>0</v>
      </c>
      <c r="M223" s="198">
        <f t="shared" si="157"/>
        <v>5000</v>
      </c>
      <c r="N223" s="198">
        <f t="shared" si="159"/>
        <v>14266</v>
      </c>
      <c r="O223" s="198">
        <f t="shared" si="160"/>
        <v>4280</v>
      </c>
      <c r="P223" s="198">
        <f t="shared" si="146"/>
        <v>3424</v>
      </c>
      <c r="Q223" s="198">
        <f t="shared" si="147"/>
        <v>7704</v>
      </c>
      <c r="R223" s="198">
        <f t="shared" si="161"/>
        <v>3852</v>
      </c>
      <c r="S223" s="198">
        <f t="shared" si="162"/>
        <v>4280</v>
      </c>
      <c r="T223" s="198">
        <f t="shared" si="163"/>
        <v>570.63333333333344</v>
      </c>
      <c r="U223" s="219">
        <f t="shared" si="164"/>
        <v>2.3558027437893956</v>
      </c>
      <c r="V223" s="216">
        <f t="shared" si="172"/>
        <v>53648</v>
      </c>
      <c r="W223" s="216">
        <f t="shared" si="173"/>
        <v>10000</v>
      </c>
      <c r="X223" s="166">
        <f>ROUNDUP(('LT + Q.D.'!Y234),0)</f>
        <v>112</v>
      </c>
      <c r="Y223" s="220">
        <f t="shared" si="150"/>
        <v>63536</v>
      </c>
      <c r="Z223" s="198">
        <f>AA822*'domanda mensile 5F0305'!$C$4</f>
        <v>0</v>
      </c>
      <c r="AA223" s="198">
        <v>0</v>
      </c>
      <c r="AB223" s="198">
        <v>0</v>
      </c>
      <c r="AC223" s="198" t="s">
        <v>254</v>
      </c>
      <c r="AD223" s="198">
        <v>0</v>
      </c>
      <c r="AE223" s="198">
        <f t="shared" si="165"/>
        <v>0</v>
      </c>
      <c r="AF223" s="198">
        <f t="shared" si="166"/>
        <v>26970</v>
      </c>
      <c r="AG223" s="217">
        <f t="shared" si="167"/>
        <v>21970</v>
      </c>
      <c r="AH223" s="243">
        <f t="shared" si="168"/>
        <v>7704</v>
      </c>
      <c r="AK223" s="143">
        <f t="shared" si="169"/>
        <v>53648</v>
      </c>
      <c r="AL223" s="141">
        <f t="shared" si="151"/>
        <v>3852</v>
      </c>
      <c r="AM223" s="141">
        <f t="shared" si="170"/>
        <v>3852</v>
      </c>
      <c r="AN223" s="141">
        <f t="shared" si="152"/>
        <v>7704</v>
      </c>
      <c r="AO223" s="141">
        <f t="shared" si="171"/>
        <v>12704</v>
      </c>
      <c r="AP223" s="141">
        <f t="shared" si="153"/>
        <v>21970</v>
      </c>
      <c r="AQ223" s="141">
        <f t="shared" si="154"/>
        <v>26970</v>
      </c>
      <c r="AR223" s="223">
        <f t="shared" si="155"/>
        <v>6.9636552440290762</v>
      </c>
      <c r="AS223" s="4"/>
      <c r="AT223" s="327"/>
      <c r="AU223" s="327"/>
      <c r="AV223" s="256">
        <f t="shared" si="156"/>
        <v>53648</v>
      </c>
      <c r="AW223" s="337"/>
      <c r="AX223" s="331"/>
      <c r="AY223" s="347"/>
      <c r="AZ223" s="360"/>
      <c r="BA223" s="347"/>
      <c r="BB223" s="347"/>
      <c r="BC223" s="356"/>
    </row>
    <row r="224" spans="6:55" ht="18.75" x14ac:dyDescent="0.3">
      <c r="F224" s="244">
        <v>100</v>
      </c>
      <c r="G224" s="198">
        <v>20</v>
      </c>
      <c r="H224" s="166" t="s">
        <v>114</v>
      </c>
      <c r="I224" s="214">
        <f>ADU!X103*2</f>
        <v>179.02222222222227</v>
      </c>
      <c r="J224" s="214">
        <f t="shared" si="158"/>
        <v>4028</v>
      </c>
      <c r="K224" s="198">
        <f t="shared" si="145"/>
        <v>50000</v>
      </c>
      <c r="L224" s="198">
        <v>0</v>
      </c>
      <c r="M224" s="198">
        <f t="shared" si="157"/>
        <v>5000</v>
      </c>
      <c r="N224" s="198">
        <f t="shared" si="159"/>
        <v>13427</v>
      </c>
      <c r="O224" s="198">
        <f t="shared" si="160"/>
        <v>4028</v>
      </c>
      <c r="P224" s="198">
        <f t="shared" si="146"/>
        <v>3223</v>
      </c>
      <c r="Q224" s="198">
        <f t="shared" si="147"/>
        <v>7251</v>
      </c>
      <c r="R224" s="198">
        <f t="shared" si="161"/>
        <v>3625.5</v>
      </c>
      <c r="S224" s="198">
        <f t="shared" si="162"/>
        <v>4028</v>
      </c>
      <c r="T224" s="198">
        <f t="shared" si="163"/>
        <v>537.06666666666683</v>
      </c>
      <c r="U224" s="219">
        <f t="shared" si="164"/>
        <v>2.474336007477218</v>
      </c>
      <c r="V224" s="216">
        <f t="shared" si="172"/>
        <v>53648</v>
      </c>
      <c r="W224" s="216">
        <f t="shared" si="173"/>
        <v>10000</v>
      </c>
      <c r="X224" s="166">
        <f>ROUNDUP(('LT + Q.D.'!Y235),0)</f>
        <v>112</v>
      </c>
      <c r="Y224" s="220">
        <f t="shared" si="150"/>
        <v>63536</v>
      </c>
      <c r="Z224" s="198">
        <f>AA823*'domanda mensile 5F0305'!$C$4</f>
        <v>0</v>
      </c>
      <c r="AA224" s="198">
        <v>0</v>
      </c>
      <c r="AB224" s="198">
        <v>0</v>
      </c>
      <c r="AC224" s="198" t="s">
        <v>254</v>
      </c>
      <c r="AD224" s="198">
        <v>0</v>
      </c>
      <c r="AE224" s="198">
        <f t="shared" si="165"/>
        <v>0</v>
      </c>
      <c r="AF224" s="198">
        <f t="shared" si="166"/>
        <v>25678</v>
      </c>
      <c r="AG224" s="217">
        <f t="shared" si="167"/>
        <v>20678</v>
      </c>
      <c r="AH224" s="243">
        <f t="shared" si="168"/>
        <v>7251</v>
      </c>
      <c r="AK224" s="143">
        <f t="shared" si="169"/>
        <v>53648</v>
      </c>
      <c r="AL224" s="141">
        <f t="shared" si="151"/>
        <v>3626</v>
      </c>
      <c r="AM224" s="141">
        <f t="shared" si="170"/>
        <v>3626</v>
      </c>
      <c r="AN224" s="141">
        <f t="shared" si="152"/>
        <v>7251</v>
      </c>
      <c r="AO224" s="141">
        <f t="shared" si="171"/>
        <v>12251</v>
      </c>
      <c r="AP224" s="141">
        <f t="shared" si="153"/>
        <v>20678</v>
      </c>
      <c r="AQ224" s="141">
        <f t="shared" si="154"/>
        <v>25678</v>
      </c>
      <c r="AR224" s="223">
        <f t="shared" si="155"/>
        <v>7.3987036270859194</v>
      </c>
      <c r="AS224" s="4"/>
      <c r="AT224" s="327"/>
      <c r="AU224" s="327"/>
      <c r="AV224" s="256">
        <f t="shared" si="156"/>
        <v>53648</v>
      </c>
      <c r="AW224" s="337"/>
      <c r="AX224" s="331"/>
      <c r="AY224" s="347"/>
      <c r="AZ224" s="360"/>
      <c r="BA224" s="347"/>
      <c r="BB224" s="347"/>
      <c r="BC224" s="356"/>
    </row>
    <row r="225" spans="6:55" ht="18.75" x14ac:dyDescent="0.3">
      <c r="F225" s="244">
        <v>101</v>
      </c>
      <c r="G225" s="198">
        <v>21</v>
      </c>
      <c r="H225" s="166" t="s">
        <v>120</v>
      </c>
      <c r="I225" s="214">
        <f>ADU!X104*2</f>
        <v>167.83333333333337</v>
      </c>
      <c r="J225" s="214">
        <f t="shared" si="158"/>
        <v>3777</v>
      </c>
      <c r="K225" s="198">
        <f t="shared" si="145"/>
        <v>50000</v>
      </c>
      <c r="L225" s="198">
        <v>0</v>
      </c>
      <c r="M225" s="198">
        <f t="shared" si="157"/>
        <v>5000</v>
      </c>
      <c r="N225" s="198">
        <f t="shared" si="159"/>
        <v>12588</v>
      </c>
      <c r="O225" s="198">
        <f t="shared" si="160"/>
        <v>3777</v>
      </c>
      <c r="P225" s="198">
        <f t="shared" si="146"/>
        <v>3022</v>
      </c>
      <c r="Q225" s="198">
        <f t="shared" si="147"/>
        <v>6799</v>
      </c>
      <c r="R225" s="198">
        <f t="shared" si="161"/>
        <v>3399.5</v>
      </c>
      <c r="S225" s="198">
        <f t="shared" si="162"/>
        <v>3777</v>
      </c>
      <c r="T225" s="198">
        <f t="shared" si="163"/>
        <v>503.50000000000011</v>
      </c>
      <c r="U225" s="219">
        <f t="shared" si="164"/>
        <v>2.60532250789355</v>
      </c>
      <c r="V225" s="216">
        <f t="shared" si="172"/>
        <v>53648</v>
      </c>
      <c r="W225" s="216">
        <f t="shared" si="173"/>
        <v>10000</v>
      </c>
      <c r="X225" s="166">
        <f>ROUNDUP(('LT + Q.D.'!Y236),0)</f>
        <v>112</v>
      </c>
      <c r="Y225" s="220">
        <f t="shared" si="150"/>
        <v>63536</v>
      </c>
      <c r="Z225" s="198">
        <f>AA824*'domanda mensile 5F0305'!$C$4</f>
        <v>0</v>
      </c>
      <c r="AA225" s="198">
        <v>0</v>
      </c>
      <c r="AB225" s="198">
        <v>0</v>
      </c>
      <c r="AC225" s="198" t="s">
        <v>254</v>
      </c>
      <c r="AD225" s="198">
        <v>0</v>
      </c>
      <c r="AE225" s="198">
        <f t="shared" si="165"/>
        <v>0</v>
      </c>
      <c r="AF225" s="198">
        <f t="shared" si="166"/>
        <v>24387</v>
      </c>
      <c r="AG225" s="217">
        <f t="shared" si="167"/>
        <v>19387</v>
      </c>
      <c r="AH225" s="243">
        <f t="shared" si="168"/>
        <v>6799</v>
      </c>
      <c r="AK225" s="143">
        <f t="shared" si="169"/>
        <v>53648</v>
      </c>
      <c r="AL225" s="141">
        <f t="shared" si="151"/>
        <v>3400</v>
      </c>
      <c r="AM225" s="141">
        <f t="shared" si="170"/>
        <v>3400</v>
      </c>
      <c r="AN225" s="141">
        <f t="shared" si="152"/>
        <v>6799</v>
      </c>
      <c r="AO225" s="141">
        <f t="shared" si="171"/>
        <v>11799</v>
      </c>
      <c r="AP225" s="141">
        <f t="shared" si="153"/>
        <v>19387</v>
      </c>
      <c r="AQ225" s="141">
        <f t="shared" si="154"/>
        <v>24387</v>
      </c>
      <c r="AR225" s="223">
        <f t="shared" si="155"/>
        <v>7.8905721429622</v>
      </c>
      <c r="AS225" s="4"/>
      <c r="AT225" s="327"/>
      <c r="AU225" s="327"/>
      <c r="AV225" s="256">
        <f t="shared" si="156"/>
        <v>53648</v>
      </c>
      <c r="AW225" s="337"/>
      <c r="AX225" s="331"/>
      <c r="AY225" s="347"/>
      <c r="AZ225" s="360"/>
      <c r="BA225" s="347"/>
      <c r="BB225" s="347"/>
      <c r="BC225" s="356"/>
    </row>
    <row r="226" spans="6:55" ht="18.75" x14ac:dyDescent="0.3">
      <c r="F226" s="244">
        <v>102</v>
      </c>
      <c r="G226" s="198">
        <v>21</v>
      </c>
      <c r="H226" s="166" t="s">
        <v>121</v>
      </c>
      <c r="I226" s="214">
        <f>ADU!X105*2</f>
        <v>156.64444444444447</v>
      </c>
      <c r="J226" s="214">
        <f t="shared" si="158"/>
        <v>3525</v>
      </c>
      <c r="K226" s="198">
        <f t="shared" si="145"/>
        <v>50000</v>
      </c>
      <c r="L226" s="198">
        <v>0</v>
      </c>
      <c r="M226" s="198">
        <f t="shared" si="157"/>
        <v>5000</v>
      </c>
      <c r="N226" s="198">
        <f t="shared" si="159"/>
        <v>11749</v>
      </c>
      <c r="O226" s="198">
        <f t="shared" si="160"/>
        <v>3525</v>
      </c>
      <c r="P226" s="198">
        <f t="shared" si="146"/>
        <v>2820</v>
      </c>
      <c r="Q226" s="198">
        <f t="shared" si="147"/>
        <v>6345</v>
      </c>
      <c r="R226" s="198">
        <f t="shared" si="161"/>
        <v>3172.5</v>
      </c>
      <c r="S226" s="198">
        <f t="shared" si="162"/>
        <v>3525</v>
      </c>
      <c r="T226" s="198">
        <f t="shared" si="163"/>
        <v>469.93333333333339</v>
      </c>
      <c r="U226" s="219">
        <f t="shared" si="164"/>
        <v>2.7511907854854076</v>
      </c>
      <c r="V226" s="216">
        <f t="shared" si="172"/>
        <v>53648</v>
      </c>
      <c r="W226" s="216">
        <f t="shared" si="173"/>
        <v>10000</v>
      </c>
      <c r="X226" s="166">
        <f>ROUNDUP(('LT + Q.D.'!Y237),0)</f>
        <v>112</v>
      </c>
      <c r="Y226" s="220">
        <f t="shared" si="150"/>
        <v>63536</v>
      </c>
      <c r="Z226" s="198">
        <f>AA825*'domanda mensile 5F0305'!$C$4</f>
        <v>0</v>
      </c>
      <c r="AA226" s="198">
        <v>0</v>
      </c>
      <c r="AB226" s="198">
        <v>0</v>
      </c>
      <c r="AC226" s="198" t="s">
        <v>254</v>
      </c>
      <c r="AD226" s="198">
        <v>0</v>
      </c>
      <c r="AE226" s="198">
        <f t="shared" si="165"/>
        <v>0</v>
      </c>
      <c r="AF226" s="198">
        <f t="shared" si="166"/>
        <v>23094</v>
      </c>
      <c r="AG226" s="217">
        <f t="shared" si="167"/>
        <v>18094</v>
      </c>
      <c r="AH226" s="243">
        <f t="shared" si="168"/>
        <v>6345</v>
      </c>
      <c r="AK226" s="143">
        <f t="shared" si="169"/>
        <v>53648</v>
      </c>
      <c r="AL226" s="141">
        <f t="shared" si="151"/>
        <v>3173</v>
      </c>
      <c r="AM226" s="141">
        <f t="shared" si="170"/>
        <v>3173</v>
      </c>
      <c r="AN226" s="141">
        <f t="shared" si="152"/>
        <v>6345</v>
      </c>
      <c r="AO226" s="141">
        <f t="shared" si="171"/>
        <v>11345</v>
      </c>
      <c r="AP226" s="141">
        <f t="shared" si="153"/>
        <v>18094</v>
      </c>
      <c r="AQ226" s="141">
        <f t="shared" si="154"/>
        <v>23094</v>
      </c>
      <c r="AR226" s="223">
        <f t="shared" si="155"/>
        <v>8.4551615445232464</v>
      </c>
      <c r="AS226" s="4"/>
      <c r="AT226" s="327"/>
      <c r="AU226" s="327"/>
      <c r="AV226" s="256">
        <f t="shared" si="156"/>
        <v>53648</v>
      </c>
      <c r="AW226" s="337"/>
      <c r="AX226" s="331"/>
      <c r="AY226" s="347"/>
      <c r="AZ226" s="360"/>
      <c r="BA226" s="347"/>
      <c r="BB226" s="347"/>
      <c r="BC226" s="356"/>
    </row>
    <row r="227" spans="6:55" ht="18.75" x14ac:dyDescent="0.3">
      <c r="F227" s="244">
        <v>103</v>
      </c>
      <c r="G227" s="198">
        <v>21</v>
      </c>
      <c r="H227" s="166" t="s">
        <v>122</v>
      </c>
      <c r="I227" s="214">
        <f>ADU!X106*2</f>
        <v>145.45555555555558</v>
      </c>
      <c r="J227" s="214">
        <f t="shared" si="158"/>
        <v>3273</v>
      </c>
      <c r="K227" s="198">
        <f t="shared" si="145"/>
        <v>50000</v>
      </c>
      <c r="L227" s="198">
        <v>0</v>
      </c>
      <c r="M227" s="198">
        <f t="shared" si="157"/>
        <v>5000</v>
      </c>
      <c r="N227" s="198">
        <f t="shared" si="159"/>
        <v>10910</v>
      </c>
      <c r="O227" s="198">
        <f t="shared" si="160"/>
        <v>3273</v>
      </c>
      <c r="P227" s="198">
        <f t="shared" si="146"/>
        <v>2619</v>
      </c>
      <c r="Q227" s="198">
        <f t="shared" si="147"/>
        <v>5892</v>
      </c>
      <c r="R227" s="198">
        <f t="shared" si="161"/>
        <v>2946</v>
      </c>
      <c r="S227" s="198">
        <f t="shared" si="162"/>
        <v>3273</v>
      </c>
      <c r="T227" s="198">
        <f t="shared" si="163"/>
        <v>436.36666666666673</v>
      </c>
      <c r="U227" s="219">
        <f t="shared" si="164"/>
        <v>2.9142280524722501</v>
      </c>
      <c r="V227" s="216">
        <f t="shared" si="172"/>
        <v>53648</v>
      </c>
      <c r="W227" s="216">
        <f t="shared" si="173"/>
        <v>10000</v>
      </c>
      <c r="X227" s="166">
        <f>ROUNDUP(('LT + Q.D.'!Y238),0)</f>
        <v>112</v>
      </c>
      <c r="Y227" s="220">
        <f t="shared" si="150"/>
        <v>63536</v>
      </c>
      <c r="Z227" s="198">
        <f>AA826*'domanda mensile 5F0305'!$C$4</f>
        <v>0</v>
      </c>
      <c r="AA227" s="198">
        <v>0</v>
      </c>
      <c r="AB227" s="198">
        <v>0</v>
      </c>
      <c r="AC227" s="198" t="s">
        <v>254</v>
      </c>
      <c r="AD227" s="198">
        <v>0</v>
      </c>
      <c r="AE227" s="198">
        <f t="shared" si="165"/>
        <v>0</v>
      </c>
      <c r="AF227" s="198">
        <f t="shared" si="166"/>
        <v>21802</v>
      </c>
      <c r="AG227" s="217">
        <f t="shared" si="167"/>
        <v>16802</v>
      </c>
      <c r="AH227" s="243">
        <f t="shared" si="168"/>
        <v>5892</v>
      </c>
      <c r="AK227" s="143">
        <f t="shared" si="169"/>
        <v>53648</v>
      </c>
      <c r="AL227" s="141">
        <f t="shared" si="151"/>
        <v>2946</v>
      </c>
      <c r="AM227" s="141">
        <f t="shared" si="170"/>
        <v>2946</v>
      </c>
      <c r="AN227" s="141">
        <f t="shared" si="152"/>
        <v>5892</v>
      </c>
      <c r="AO227" s="141">
        <f t="shared" si="171"/>
        <v>10892</v>
      </c>
      <c r="AP227" s="141">
        <f t="shared" si="153"/>
        <v>16802</v>
      </c>
      <c r="AQ227" s="141">
        <f t="shared" si="154"/>
        <v>21802</v>
      </c>
      <c r="AR227" s="223">
        <f t="shared" si="155"/>
        <v>9.1052274270196882</v>
      </c>
      <c r="AS227" s="4"/>
      <c r="AT227" s="327"/>
      <c r="AU227" s="327"/>
      <c r="AV227" s="256">
        <f t="shared" si="156"/>
        <v>53648</v>
      </c>
      <c r="AW227" s="337"/>
      <c r="AX227" s="331"/>
      <c r="AY227" s="347"/>
      <c r="AZ227" s="360"/>
      <c r="BA227" s="347"/>
      <c r="BB227" s="347"/>
      <c r="BC227" s="356"/>
    </row>
    <row r="228" spans="6:55" ht="18.75" x14ac:dyDescent="0.3">
      <c r="F228" s="244">
        <v>104</v>
      </c>
      <c r="G228" s="198">
        <v>21</v>
      </c>
      <c r="H228" s="166" t="s">
        <v>123</v>
      </c>
      <c r="I228" s="214">
        <f>ADU!X107*2</f>
        <v>134.26666666666671</v>
      </c>
      <c r="J228" s="214">
        <f t="shared" si="158"/>
        <v>3021</v>
      </c>
      <c r="K228" s="198">
        <f t="shared" si="145"/>
        <v>50000</v>
      </c>
      <c r="L228" s="198">
        <v>0</v>
      </c>
      <c r="M228" s="198">
        <f t="shared" si="157"/>
        <v>5000</v>
      </c>
      <c r="N228" s="198">
        <f t="shared" si="159"/>
        <v>10070</v>
      </c>
      <c r="O228" s="198">
        <f t="shared" si="160"/>
        <v>3021</v>
      </c>
      <c r="P228" s="198">
        <f t="shared" si="146"/>
        <v>2417</v>
      </c>
      <c r="Q228" s="198">
        <f t="shared" si="147"/>
        <v>5438</v>
      </c>
      <c r="R228" s="198">
        <f t="shared" si="161"/>
        <v>2719</v>
      </c>
      <c r="S228" s="198">
        <f t="shared" si="162"/>
        <v>3021</v>
      </c>
      <c r="T228" s="198">
        <f t="shared" si="163"/>
        <v>402.80000000000013</v>
      </c>
      <c r="U228" s="219">
        <f t="shared" si="164"/>
        <v>3.0981080553930171</v>
      </c>
      <c r="V228" s="216">
        <f t="shared" si="172"/>
        <v>53648</v>
      </c>
      <c r="W228" s="216">
        <f t="shared" si="173"/>
        <v>10000</v>
      </c>
      <c r="X228" s="166">
        <f>ROUNDUP(('LT + Q.D.'!Y239),0)</f>
        <v>112</v>
      </c>
      <c r="Y228" s="220">
        <f t="shared" si="150"/>
        <v>63536</v>
      </c>
      <c r="Z228" s="198">
        <f>AA827*'domanda mensile 5F0305'!$C$4</f>
        <v>0</v>
      </c>
      <c r="AA228" s="198">
        <v>0</v>
      </c>
      <c r="AB228" s="198">
        <v>0</v>
      </c>
      <c r="AC228" s="198" t="s">
        <v>254</v>
      </c>
      <c r="AD228" s="198">
        <v>0</v>
      </c>
      <c r="AE228" s="198">
        <f t="shared" si="165"/>
        <v>0</v>
      </c>
      <c r="AF228" s="198">
        <f t="shared" si="166"/>
        <v>20508</v>
      </c>
      <c r="AG228" s="217">
        <f t="shared" si="167"/>
        <v>15508</v>
      </c>
      <c r="AH228" s="243">
        <f t="shared" si="168"/>
        <v>5438</v>
      </c>
      <c r="AK228" s="143">
        <f t="shared" si="169"/>
        <v>53648</v>
      </c>
      <c r="AL228" s="141">
        <f t="shared" si="151"/>
        <v>2719</v>
      </c>
      <c r="AM228" s="141">
        <f t="shared" si="170"/>
        <v>2719</v>
      </c>
      <c r="AN228" s="141">
        <f t="shared" si="152"/>
        <v>5438</v>
      </c>
      <c r="AO228" s="141">
        <f t="shared" si="171"/>
        <v>10438</v>
      </c>
      <c r="AP228" s="141">
        <f t="shared" si="153"/>
        <v>15508</v>
      </c>
      <c r="AQ228" s="141">
        <f t="shared" si="154"/>
        <v>20508</v>
      </c>
      <c r="AR228" s="223">
        <f t="shared" si="155"/>
        <v>9.8653916881206332</v>
      </c>
      <c r="AS228" s="4"/>
      <c r="AT228" s="327"/>
      <c r="AU228" s="327"/>
      <c r="AV228" s="256">
        <f t="shared" si="156"/>
        <v>53648</v>
      </c>
      <c r="AW228" s="337"/>
      <c r="AX228" s="331"/>
      <c r="AY228" s="347"/>
      <c r="AZ228" s="360"/>
      <c r="BA228" s="347"/>
      <c r="BB228" s="347"/>
      <c r="BC228" s="356"/>
    </row>
    <row r="229" spans="6:55" ht="18.75" x14ac:dyDescent="0.3">
      <c r="F229" s="244">
        <v>105</v>
      </c>
      <c r="G229" s="198">
        <v>21</v>
      </c>
      <c r="H229" s="166" t="s">
        <v>119</v>
      </c>
      <c r="I229" s="214">
        <f>ADU!X108*2</f>
        <v>123.07777777777781</v>
      </c>
      <c r="J229" s="214">
        <f t="shared" si="158"/>
        <v>2770</v>
      </c>
      <c r="K229" s="198">
        <f t="shared" si="145"/>
        <v>50000</v>
      </c>
      <c r="L229" s="198">
        <v>0</v>
      </c>
      <c r="M229" s="198">
        <f t="shared" si="157"/>
        <v>5000</v>
      </c>
      <c r="N229" s="198">
        <f t="shared" si="159"/>
        <v>9231</v>
      </c>
      <c r="O229" s="198">
        <f t="shared" si="160"/>
        <v>2770</v>
      </c>
      <c r="P229" s="198">
        <f t="shared" si="146"/>
        <v>2216</v>
      </c>
      <c r="Q229" s="198">
        <f t="shared" si="147"/>
        <v>4986</v>
      </c>
      <c r="R229" s="198">
        <f t="shared" si="161"/>
        <v>2493</v>
      </c>
      <c r="S229" s="198">
        <f t="shared" si="162"/>
        <v>2770</v>
      </c>
      <c r="T229" s="198">
        <f t="shared" si="163"/>
        <v>369.23333333333346</v>
      </c>
      <c r="U229" s="219">
        <f t="shared" si="164"/>
        <v>3.306239267315398</v>
      </c>
      <c r="V229" s="216">
        <f t="shared" si="172"/>
        <v>53648</v>
      </c>
      <c r="W229" s="216">
        <f t="shared" si="173"/>
        <v>10000</v>
      </c>
      <c r="X229" s="166">
        <f>ROUNDUP(('LT + Q.D.'!Y240),0)</f>
        <v>112</v>
      </c>
      <c r="Y229" s="220">
        <f t="shared" si="150"/>
        <v>63536</v>
      </c>
      <c r="Z229" s="198">
        <f>AA828*'domanda mensile 5F0305'!$C$4</f>
        <v>0</v>
      </c>
      <c r="AA229" s="198">
        <v>0</v>
      </c>
      <c r="AB229" s="198">
        <v>0</v>
      </c>
      <c r="AC229" s="198" t="s">
        <v>254</v>
      </c>
      <c r="AD229" s="198">
        <v>0</v>
      </c>
      <c r="AE229" s="198">
        <f t="shared" si="165"/>
        <v>0</v>
      </c>
      <c r="AF229" s="198">
        <f t="shared" si="166"/>
        <v>19217</v>
      </c>
      <c r="AG229" s="217">
        <f t="shared" si="167"/>
        <v>14217</v>
      </c>
      <c r="AH229" s="243">
        <f t="shared" si="168"/>
        <v>4986</v>
      </c>
      <c r="AK229" s="143">
        <f t="shared" si="169"/>
        <v>53648</v>
      </c>
      <c r="AL229" s="141">
        <f t="shared" si="151"/>
        <v>2493</v>
      </c>
      <c r="AM229" s="141">
        <f t="shared" si="170"/>
        <v>2493</v>
      </c>
      <c r="AN229" s="141">
        <f t="shared" si="152"/>
        <v>4986</v>
      </c>
      <c r="AO229" s="141">
        <f t="shared" si="171"/>
        <v>9986</v>
      </c>
      <c r="AP229" s="141">
        <f t="shared" si="153"/>
        <v>14217</v>
      </c>
      <c r="AQ229" s="141">
        <f t="shared" si="154"/>
        <v>19217</v>
      </c>
      <c r="AR229" s="223">
        <f t="shared" si="155"/>
        <v>10.759727236261533</v>
      </c>
      <c r="AS229" s="4"/>
      <c r="AT229" s="327"/>
      <c r="AU229" s="327"/>
      <c r="AV229" s="256">
        <f t="shared" si="156"/>
        <v>53648</v>
      </c>
      <c r="AW229" s="337"/>
      <c r="AX229" s="332"/>
      <c r="AY229" s="347"/>
      <c r="AZ229" s="360"/>
      <c r="BA229" s="347"/>
      <c r="BB229" s="347"/>
      <c r="BC229" s="356"/>
    </row>
    <row r="230" spans="6:55" s="4" customFormat="1" ht="18.75" x14ac:dyDescent="0.3">
      <c r="F230" s="244">
        <v>106</v>
      </c>
      <c r="G230" s="198">
        <v>22</v>
      </c>
      <c r="H230" s="166" t="s">
        <v>125</v>
      </c>
      <c r="I230" s="214">
        <f>ADU!X109*2</f>
        <v>111.88888888888891</v>
      </c>
      <c r="J230" s="214">
        <f t="shared" si="158"/>
        <v>2518</v>
      </c>
      <c r="K230" s="198">
        <f t="shared" si="145"/>
        <v>50000</v>
      </c>
      <c r="L230" s="198">
        <v>0</v>
      </c>
      <c r="M230" s="198">
        <f t="shared" si="157"/>
        <v>5000</v>
      </c>
      <c r="N230" s="198">
        <f t="shared" si="159"/>
        <v>8392</v>
      </c>
      <c r="O230" s="198">
        <f t="shared" si="160"/>
        <v>2518</v>
      </c>
      <c r="P230" s="198">
        <f t="shared" si="146"/>
        <v>2015</v>
      </c>
      <c r="Q230" s="198">
        <f t="shared" si="147"/>
        <v>4533</v>
      </c>
      <c r="R230" s="198">
        <f t="shared" si="161"/>
        <v>2266.5</v>
      </c>
      <c r="S230" s="198">
        <f t="shared" si="162"/>
        <v>2518</v>
      </c>
      <c r="T230" s="198">
        <f t="shared" si="163"/>
        <v>335.66666666666674</v>
      </c>
      <c r="U230" s="219">
        <f t="shared" si="164"/>
        <v>3.5445467224546721</v>
      </c>
      <c r="V230" s="216">
        <f t="shared" si="172"/>
        <v>53648</v>
      </c>
      <c r="W230" s="216">
        <f t="shared" si="173"/>
        <v>10000</v>
      </c>
      <c r="X230" s="166">
        <f>ROUNDUP(('LT + Q.D.'!Y241),0)</f>
        <v>112</v>
      </c>
      <c r="Y230" s="220">
        <f t="shared" si="150"/>
        <v>63536</v>
      </c>
      <c r="Z230" s="198">
        <f>AA829*'domanda mensile 5F0305'!$C$4</f>
        <v>0</v>
      </c>
      <c r="AA230" s="198">
        <v>0</v>
      </c>
      <c r="AB230" s="198">
        <v>0</v>
      </c>
      <c r="AC230" s="198" t="s">
        <v>254</v>
      </c>
      <c r="AD230" s="198">
        <v>0</v>
      </c>
      <c r="AE230" s="198">
        <f t="shared" si="165"/>
        <v>0</v>
      </c>
      <c r="AF230" s="198">
        <f t="shared" si="166"/>
        <v>17925</v>
      </c>
      <c r="AG230" s="217">
        <f t="shared" si="167"/>
        <v>12925</v>
      </c>
      <c r="AH230" s="243">
        <f t="shared" si="168"/>
        <v>4533</v>
      </c>
      <c r="AI230" s="25"/>
      <c r="AK230" s="143">
        <f t="shared" si="169"/>
        <v>53648</v>
      </c>
      <c r="AL230" s="141">
        <f t="shared" si="151"/>
        <v>2267</v>
      </c>
      <c r="AM230" s="141">
        <f t="shared" si="170"/>
        <v>2267</v>
      </c>
      <c r="AN230" s="141">
        <f t="shared" si="152"/>
        <v>4533</v>
      </c>
      <c r="AO230" s="141">
        <f t="shared" si="171"/>
        <v>9533</v>
      </c>
      <c r="AP230" s="141">
        <f t="shared" si="153"/>
        <v>12925</v>
      </c>
      <c r="AQ230" s="141">
        <f t="shared" si="154"/>
        <v>17925</v>
      </c>
      <c r="AR230" s="223">
        <f t="shared" si="155"/>
        <v>11.834987866754908</v>
      </c>
      <c r="AT230" s="327"/>
      <c r="AU230" s="327"/>
      <c r="AV230" s="256">
        <f t="shared" si="156"/>
        <v>53648</v>
      </c>
      <c r="AW230" s="343">
        <f>AVERAGE(AV230:AV239)</f>
        <v>53648</v>
      </c>
      <c r="AX230" s="333">
        <f>ROUNDUP((('Stock analysis'!L10)/2),0)</f>
        <v>9290</v>
      </c>
      <c r="AY230" s="348">
        <f>AW230-AX230</f>
        <v>44358</v>
      </c>
      <c r="AZ230" s="360">
        <f>AY230/AW230</f>
        <v>0.82683417834774831</v>
      </c>
      <c r="BA230" s="348">
        <f>AW230*'Stock analysis'!N10</f>
        <v>2682.4</v>
      </c>
      <c r="BB230" s="347">
        <f>('Stock analysis'!M10)/2</f>
        <v>464.48</v>
      </c>
      <c r="BC230" s="357">
        <f>BA230-BB230</f>
        <v>2217.92</v>
      </c>
    </row>
    <row r="231" spans="6:55" s="4" customFormat="1" ht="18.75" x14ac:dyDescent="0.3">
      <c r="F231" s="244">
        <v>107</v>
      </c>
      <c r="G231" s="198">
        <v>22</v>
      </c>
      <c r="H231" s="166" t="s">
        <v>126</v>
      </c>
      <c r="I231" s="214">
        <f>ADU!X110*2</f>
        <v>100.70000000000002</v>
      </c>
      <c r="J231" s="214">
        <f t="shared" si="158"/>
        <v>2266</v>
      </c>
      <c r="K231" s="198">
        <f t="shared" si="145"/>
        <v>50000</v>
      </c>
      <c r="L231" s="198">
        <v>0</v>
      </c>
      <c r="M231" s="198">
        <f t="shared" si="157"/>
        <v>5000</v>
      </c>
      <c r="N231" s="198">
        <f t="shared" si="159"/>
        <v>7553</v>
      </c>
      <c r="O231" s="198">
        <f t="shared" si="160"/>
        <v>2266</v>
      </c>
      <c r="P231" s="198">
        <f t="shared" si="146"/>
        <v>1813</v>
      </c>
      <c r="Q231" s="198">
        <f t="shared" si="147"/>
        <v>4079</v>
      </c>
      <c r="R231" s="198">
        <f t="shared" si="161"/>
        <v>2039.5</v>
      </c>
      <c r="S231" s="198">
        <f t="shared" si="162"/>
        <v>2266</v>
      </c>
      <c r="T231" s="198">
        <f t="shared" si="163"/>
        <v>302.10000000000002</v>
      </c>
      <c r="U231" s="219">
        <f t="shared" si="164"/>
        <v>3.82010582010582</v>
      </c>
      <c r="V231" s="216">
        <f t="shared" si="172"/>
        <v>53648</v>
      </c>
      <c r="W231" s="216">
        <f t="shared" si="173"/>
        <v>10000</v>
      </c>
      <c r="X231" s="166">
        <f>ROUNDUP(('LT + Q.D.'!Y242),0)</f>
        <v>112</v>
      </c>
      <c r="Y231" s="220">
        <f t="shared" si="150"/>
        <v>63536</v>
      </c>
      <c r="Z231" s="198">
        <f>AA830*'domanda mensile 5F0305'!$C$4</f>
        <v>0</v>
      </c>
      <c r="AA231" s="198">
        <v>0</v>
      </c>
      <c r="AB231" s="198">
        <v>0</v>
      </c>
      <c r="AC231" s="198" t="s">
        <v>254</v>
      </c>
      <c r="AD231" s="198">
        <v>0</v>
      </c>
      <c r="AE231" s="198">
        <f t="shared" si="165"/>
        <v>0</v>
      </c>
      <c r="AF231" s="198">
        <f t="shared" si="166"/>
        <v>16632</v>
      </c>
      <c r="AG231" s="217">
        <f t="shared" si="167"/>
        <v>11632</v>
      </c>
      <c r="AH231" s="243">
        <f t="shared" si="168"/>
        <v>4079</v>
      </c>
      <c r="AI231" s="25"/>
      <c r="AK231" s="143">
        <f t="shared" si="169"/>
        <v>53648</v>
      </c>
      <c r="AL231" s="141">
        <f t="shared" si="151"/>
        <v>2040</v>
      </c>
      <c r="AM231" s="141">
        <f t="shared" si="170"/>
        <v>2040</v>
      </c>
      <c r="AN231" s="141">
        <f t="shared" si="152"/>
        <v>4079</v>
      </c>
      <c r="AO231" s="141">
        <f t="shared" si="171"/>
        <v>9079</v>
      </c>
      <c r="AP231" s="141">
        <f t="shared" si="153"/>
        <v>11632</v>
      </c>
      <c r="AQ231" s="141">
        <f t="shared" si="154"/>
        <v>16632</v>
      </c>
      <c r="AR231" s="223">
        <f t="shared" si="155"/>
        <v>13.152243196861976</v>
      </c>
      <c r="AT231" s="327"/>
      <c r="AU231" s="327"/>
      <c r="AV231" s="256">
        <f t="shared" si="156"/>
        <v>53648</v>
      </c>
      <c r="AW231" s="344"/>
      <c r="AX231" s="331"/>
      <c r="AY231" s="347"/>
      <c r="AZ231" s="360"/>
      <c r="BA231" s="347"/>
      <c r="BB231" s="347"/>
      <c r="BC231" s="356"/>
    </row>
    <row r="232" spans="6:55" s="4" customFormat="1" ht="18.75" x14ac:dyDescent="0.3">
      <c r="F232" s="244">
        <v>108</v>
      </c>
      <c r="G232" s="198">
        <v>22</v>
      </c>
      <c r="H232" s="166" t="s">
        <v>127</v>
      </c>
      <c r="I232" s="214">
        <f>ADU!X111*2</f>
        <v>89.511111111111134</v>
      </c>
      <c r="J232" s="214">
        <f t="shared" si="158"/>
        <v>2014</v>
      </c>
      <c r="K232" s="198">
        <f t="shared" si="145"/>
        <v>50000</v>
      </c>
      <c r="L232" s="198">
        <v>0</v>
      </c>
      <c r="M232" s="198">
        <f t="shared" si="157"/>
        <v>5000</v>
      </c>
      <c r="N232" s="198">
        <f t="shared" si="159"/>
        <v>6714</v>
      </c>
      <c r="O232" s="198">
        <f t="shared" si="160"/>
        <v>2014</v>
      </c>
      <c r="P232" s="198">
        <f t="shared" si="146"/>
        <v>1612</v>
      </c>
      <c r="Q232" s="198">
        <f t="shared" si="147"/>
        <v>3626</v>
      </c>
      <c r="R232" s="198">
        <f t="shared" si="161"/>
        <v>1813</v>
      </c>
      <c r="S232" s="198">
        <f t="shared" si="162"/>
        <v>2014</v>
      </c>
      <c r="T232" s="198">
        <f t="shared" si="163"/>
        <v>268.53333333333342</v>
      </c>
      <c r="U232" s="219">
        <f t="shared" si="164"/>
        <v>4.1418513689700127</v>
      </c>
      <c r="V232" s="216">
        <f t="shared" si="172"/>
        <v>53648</v>
      </c>
      <c r="W232" s="216">
        <f t="shared" si="173"/>
        <v>10000</v>
      </c>
      <c r="X232" s="166">
        <f>ROUNDUP(('LT + Q.D.'!Y243),0)</f>
        <v>112</v>
      </c>
      <c r="Y232" s="220">
        <f t="shared" si="150"/>
        <v>63536</v>
      </c>
      <c r="Z232" s="198">
        <f>AA831*'domanda mensile 5F0305'!$C$4</f>
        <v>0</v>
      </c>
      <c r="AA232" s="198">
        <v>0</v>
      </c>
      <c r="AB232" s="198">
        <v>0</v>
      </c>
      <c r="AC232" s="198" t="s">
        <v>254</v>
      </c>
      <c r="AD232" s="198">
        <v>0</v>
      </c>
      <c r="AE232" s="198">
        <f t="shared" si="165"/>
        <v>0</v>
      </c>
      <c r="AF232" s="198">
        <f t="shared" si="166"/>
        <v>15340</v>
      </c>
      <c r="AG232" s="217">
        <f t="shared" si="167"/>
        <v>10340</v>
      </c>
      <c r="AH232" s="243">
        <f t="shared" si="168"/>
        <v>3626</v>
      </c>
      <c r="AI232" s="25"/>
      <c r="AK232" s="143">
        <f t="shared" si="169"/>
        <v>53648</v>
      </c>
      <c r="AL232" s="141">
        <f t="shared" si="151"/>
        <v>1813</v>
      </c>
      <c r="AM232" s="141">
        <f t="shared" si="170"/>
        <v>1813</v>
      </c>
      <c r="AN232" s="141">
        <f t="shared" si="152"/>
        <v>3626</v>
      </c>
      <c r="AO232" s="141">
        <f t="shared" si="171"/>
        <v>8626</v>
      </c>
      <c r="AP232" s="141">
        <f t="shared" si="153"/>
        <v>10340</v>
      </c>
      <c r="AQ232" s="141">
        <f t="shared" si="154"/>
        <v>15340</v>
      </c>
      <c r="AR232" s="223">
        <f t="shared" si="155"/>
        <v>14.795366795366796</v>
      </c>
      <c r="AT232" s="327"/>
      <c r="AU232" s="327"/>
      <c r="AV232" s="256">
        <f t="shared" si="156"/>
        <v>53648</v>
      </c>
      <c r="AW232" s="344"/>
      <c r="AX232" s="331"/>
      <c r="AY232" s="347"/>
      <c r="AZ232" s="360"/>
      <c r="BA232" s="347"/>
      <c r="BB232" s="347"/>
      <c r="BC232" s="356"/>
    </row>
    <row r="233" spans="6:55" s="4" customFormat="1" ht="18.75" x14ac:dyDescent="0.3">
      <c r="F233" s="244">
        <v>109</v>
      </c>
      <c r="G233" s="198">
        <v>22</v>
      </c>
      <c r="H233" s="166" t="s">
        <v>128</v>
      </c>
      <c r="I233" s="214">
        <f>ADU!X112*2</f>
        <v>78.322222222222237</v>
      </c>
      <c r="J233" s="214">
        <f t="shared" si="158"/>
        <v>1763</v>
      </c>
      <c r="K233" s="198">
        <f t="shared" si="145"/>
        <v>50000</v>
      </c>
      <c r="L233" s="198">
        <v>0</v>
      </c>
      <c r="M233" s="198">
        <f t="shared" si="157"/>
        <v>5000</v>
      </c>
      <c r="N233" s="198">
        <f t="shared" si="159"/>
        <v>5875</v>
      </c>
      <c r="O233" s="198">
        <f t="shared" si="160"/>
        <v>1763</v>
      </c>
      <c r="P233" s="198">
        <f t="shared" si="146"/>
        <v>1411</v>
      </c>
      <c r="Q233" s="198">
        <f t="shared" si="147"/>
        <v>3174</v>
      </c>
      <c r="R233" s="198">
        <f t="shared" si="161"/>
        <v>1587</v>
      </c>
      <c r="S233" s="198">
        <f t="shared" si="162"/>
        <v>1763</v>
      </c>
      <c r="T233" s="198">
        <f t="shared" si="163"/>
        <v>234.9666666666667</v>
      </c>
      <c r="U233" s="219">
        <f t="shared" si="164"/>
        <v>4.5224571143853654</v>
      </c>
      <c r="V233" s="216">
        <f t="shared" si="172"/>
        <v>53648</v>
      </c>
      <c r="W233" s="216">
        <f t="shared" si="173"/>
        <v>10000</v>
      </c>
      <c r="X233" s="166">
        <f>ROUNDUP(('LT + Q.D.'!Y244),0)</f>
        <v>112</v>
      </c>
      <c r="Y233" s="220">
        <f t="shared" si="150"/>
        <v>63536</v>
      </c>
      <c r="Z233" s="198">
        <f>AA832*'domanda mensile 5F0305'!$C$4</f>
        <v>0</v>
      </c>
      <c r="AA233" s="198">
        <v>0</v>
      </c>
      <c r="AB233" s="198">
        <v>0</v>
      </c>
      <c r="AC233" s="198" t="s">
        <v>254</v>
      </c>
      <c r="AD233" s="198">
        <v>0</v>
      </c>
      <c r="AE233" s="198">
        <f t="shared" si="165"/>
        <v>0</v>
      </c>
      <c r="AF233" s="198">
        <f t="shared" si="166"/>
        <v>14049</v>
      </c>
      <c r="AG233" s="217">
        <f t="shared" si="167"/>
        <v>9049</v>
      </c>
      <c r="AH233" s="243">
        <f t="shared" si="168"/>
        <v>3174</v>
      </c>
      <c r="AI233" s="25"/>
      <c r="AK233" s="143">
        <f t="shared" si="169"/>
        <v>53648</v>
      </c>
      <c r="AL233" s="141">
        <f t="shared" si="151"/>
        <v>1587</v>
      </c>
      <c r="AM233" s="141">
        <f t="shared" si="170"/>
        <v>1587</v>
      </c>
      <c r="AN233" s="141">
        <f t="shared" si="152"/>
        <v>3174</v>
      </c>
      <c r="AO233" s="141">
        <f t="shared" si="171"/>
        <v>8174</v>
      </c>
      <c r="AP233" s="141">
        <f t="shared" si="153"/>
        <v>9049</v>
      </c>
      <c r="AQ233" s="141">
        <f t="shared" si="154"/>
        <v>14049</v>
      </c>
      <c r="AR233" s="223">
        <f t="shared" si="155"/>
        <v>16.902331442974166</v>
      </c>
      <c r="AT233" s="327"/>
      <c r="AU233" s="327"/>
      <c r="AV233" s="256">
        <f t="shared" si="156"/>
        <v>53648</v>
      </c>
      <c r="AW233" s="344"/>
      <c r="AX233" s="331"/>
      <c r="AY233" s="347"/>
      <c r="AZ233" s="360"/>
      <c r="BA233" s="347"/>
      <c r="BB233" s="347"/>
      <c r="BC233" s="356"/>
    </row>
    <row r="234" spans="6:55" s="4" customFormat="1" ht="18.75" x14ac:dyDescent="0.3">
      <c r="F234" s="244">
        <v>110</v>
      </c>
      <c r="G234" s="198">
        <v>22</v>
      </c>
      <c r="H234" s="166" t="s">
        <v>124</v>
      </c>
      <c r="I234" s="214">
        <f>ADU!X113*2</f>
        <v>67.133333333333354</v>
      </c>
      <c r="J234" s="214">
        <f t="shared" si="158"/>
        <v>1511</v>
      </c>
      <c r="K234" s="198">
        <f t="shared" si="145"/>
        <v>50000</v>
      </c>
      <c r="L234" s="198">
        <v>0</v>
      </c>
      <c r="M234" s="198">
        <f t="shared" si="157"/>
        <v>5000</v>
      </c>
      <c r="N234" s="198">
        <f t="shared" si="159"/>
        <v>5035</v>
      </c>
      <c r="O234" s="198">
        <f t="shared" si="160"/>
        <v>1511</v>
      </c>
      <c r="P234" s="198">
        <f t="shared" si="146"/>
        <v>1209</v>
      </c>
      <c r="Q234" s="198">
        <f t="shared" si="147"/>
        <v>2720</v>
      </c>
      <c r="R234" s="198">
        <f t="shared" si="161"/>
        <v>1360</v>
      </c>
      <c r="S234" s="198">
        <f t="shared" si="162"/>
        <v>1511</v>
      </c>
      <c r="T234" s="198">
        <f t="shared" si="163"/>
        <v>201.40000000000006</v>
      </c>
      <c r="U234" s="219">
        <f t="shared" si="164"/>
        <v>4.9812622500980011</v>
      </c>
      <c r="V234" s="216">
        <f t="shared" si="172"/>
        <v>53648</v>
      </c>
      <c r="W234" s="216">
        <f t="shared" si="173"/>
        <v>10000</v>
      </c>
      <c r="X234" s="166">
        <f>ROUNDUP(('LT + Q.D.'!Y245),0)</f>
        <v>112</v>
      </c>
      <c r="Y234" s="220">
        <f t="shared" si="150"/>
        <v>63536</v>
      </c>
      <c r="Z234" s="198">
        <f>AA833*'domanda mensile 5F0305'!$C$4</f>
        <v>0</v>
      </c>
      <c r="AA234" s="198">
        <v>0</v>
      </c>
      <c r="AB234" s="198">
        <v>0</v>
      </c>
      <c r="AC234" s="198" t="s">
        <v>254</v>
      </c>
      <c r="AD234" s="198">
        <v>0</v>
      </c>
      <c r="AE234" s="198">
        <f t="shared" si="165"/>
        <v>0</v>
      </c>
      <c r="AF234" s="198">
        <f t="shared" si="166"/>
        <v>12755</v>
      </c>
      <c r="AG234" s="217">
        <f t="shared" si="167"/>
        <v>7755</v>
      </c>
      <c r="AH234" s="243">
        <f t="shared" si="168"/>
        <v>2720</v>
      </c>
      <c r="AI234" s="25"/>
      <c r="AK234" s="143">
        <f t="shared" si="169"/>
        <v>53648</v>
      </c>
      <c r="AL234" s="141">
        <f t="shared" si="151"/>
        <v>1360</v>
      </c>
      <c r="AM234" s="141">
        <f t="shared" si="170"/>
        <v>1360</v>
      </c>
      <c r="AN234" s="141">
        <f t="shared" si="152"/>
        <v>2720</v>
      </c>
      <c r="AO234" s="141">
        <f t="shared" si="171"/>
        <v>7720</v>
      </c>
      <c r="AP234" s="141">
        <f t="shared" si="153"/>
        <v>7755</v>
      </c>
      <c r="AQ234" s="141">
        <f t="shared" si="154"/>
        <v>12755</v>
      </c>
      <c r="AR234" s="223">
        <f t="shared" si="155"/>
        <v>19.723529411764705</v>
      </c>
      <c r="AT234" s="327"/>
      <c r="AU234" s="327"/>
      <c r="AV234" s="256">
        <f t="shared" si="156"/>
        <v>53648</v>
      </c>
      <c r="AW234" s="344"/>
      <c r="AX234" s="331"/>
      <c r="AY234" s="347"/>
      <c r="AZ234" s="360"/>
      <c r="BA234" s="347"/>
      <c r="BB234" s="347"/>
      <c r="BC234" s="356"/>
    </row>
    <row r="235" spans="6:55" s="4" customFormat="1" ht="18.75" x14ac:dyDescent="0.3">
      <c r="F235" s="244">
        <v>111</v>
      </c>
      <c r="G235" s="198">
        <v>23</v>
      </c>
      <c r="H235" s="166" t="s">
        <v>268</v>
      </c>
      <c r="I235" s="214">
        <f>ADU!X114*2</f>
        <v>55.944444444444457</v>
      </c>
      <c r="J235" s="214">
        <f t="shared" si="158"/>
        <v>1259</v>
      </c>
      <c r="K235" s="198">
        <f t="shared" si="145"/>
        <v>50000</v>
      </c>
      <c r="L235" s="198">
        <v>0</v>
      </c>
      <c r="M235" s="198">
        <f>MAX(J235:L235)*0.05</f>
        <v>2500</v>
      </c>
      <c r="N235" s="198">
        <f t="shared" si="159"/>
        <v>4196</v>
      </c>
      <c r="O235" s="198">
        <f t="shared" si="160"/>
        <v>1259</v>
      </c>
      <c r="P235" s="198">
        <f t="shared" si="146"/>
        <v>1008</v>
      </c>
      <c r="Q235" s="198">
        <f t="shared" si="147"/>
        <v>2267</v>
      </c>
      <c r="R235" s="198">
        <f t="shared" si="161"/>
        <v>1133.5</v>
      </c>
      <c r="S235" s="198">
        <f t="shared" si="162"/>
        <v>1259</v>
      </c>
      <c r="T235" s="198">
        <f t="shared" si="163"/>
        <v>167.83333333333337</v>
      </c>
      <c r="U235" s="219">
        <f t="shared" si="164"/>
        <v>7.0886979805868569</v>
      </c>
      <c r="V235" s="216">
        <f t="shared" si="172"/>
        <v>53648</v>
      </c>
      <c r="W235" s="216">
        <f t="shared" si="173"/>
        <v>10000</v>
      </c>
      <c r="X235" s="166">
        <f>ROUNDUP(('LT + Q.D.'!Y246),0)</f>
        <v>112</v>
      </c>
      <c r="Y235" s="220">
        <f t="shared" si="150"/>
        <v>63536</v>
      </c>
      <c r="Z235" s="198">
        <f>AA834*'domanda mensile 5F0305'!$C$4</f>
        <v>0</v>
      </c>
      <c r="AA235" s="198">
        <v>0</v>
      </c>
      <c r="AB235" s="198">
        <v>0</v>
      </c>
      <c r="AC235" s="198" t="s">
        <v>254</v>
      </c>
      <c r="AD235" s="198">
        <v>0</v>
      </c>
      <c r="AE235" s="198">
        <f t="shared" si="165"/>
        <v>0</v>
      </c>
      <c r="AF235" s="198">
        <f t="shared" si="166"/>
        <v>8963</v>
      </c>
      <c r="AG235" s="217">
        <f t="shared" si="167"/>
        <v>6463</v>
      </c>
      <c r="AH235" s="243">
        <f t="shared" si="168"/>
        <v>2267</v>
      </c>
      <c r="AI235" s="25"/>
      <c r="AK235" s="143">
        <f t="shared" si="169"/>
        <v>53648</v>
      </c>
      <c r="AL235" s="141">
        <f t="shared" si="151"/>
        <v>1134</v>
      </c>
      <c r="AM235" s="141">
        <f t="shared" si="170"/>
        <v>1134</v>
      </c>
      <c r="AN235" s="141">
        <f t="shared" si="152"/>
        <v>2267</v>
      </c>
      <c r="AO235" s="141">
        <f t="shared" si="171"/>
        <v>4767</v>
      </c>
      <c r="AP235" s="141">
        <f t="shared" si="153"/>
        <v>6463</v>
      </c>
      <c r="AQ235" s="141">
        <f t="shared" si="154"/>
        <v>8963</v>
      </c>
      <c r="AR235" s="223">
        <f t="shared" si="155"/>
        <v>23.664755183061313</v>
      </c>
      <c r="AT235" s="327"/>
      <c r="AU235" s="327"/>
      <c r="AV235" s="256">
        <f t="shared" si="156"/>
        <v>53648</v>
      </c>
      <c r="AW235" s="344"/>
      <c r="AX235" s="331"/>
      <c r="AY235" s="347"/>
      <c r="AZ235" s="360"/>
      <c r="BA235" s="347"/>
      <c r="BB235" s="347"/>
      <c r="BC235" s="356"/>
    </row>
    <row r="236" spans="6:55" s="4" customFormat="1" ht="18.75" x14ac:dyDescent="0.3">
      <c r="F236" s="244">
        <v>112</v>
      </c>
      <c r="G236" s="198">
        <v>23</v>
      </c>
      <c r="H236" s="166" t="s">
        <v>131</v>
      </c>
      <c r="I236" s="214">
        <f>ADU!X115*2</f>
        <v>44.755555555555567</v>
      </c>
      <c r="J236" s="214">
        <f t="shared" si="158"/>
        <v>1007</v>
      </c>
      <c r="K236" s="198">
        <f t="shared" si="145"/>
        <v>50000</v>
      </c>
      <c r="L236" s="198">
        <v>0</v>
      </c>
      <c r="M236" s="198">
        <f t="shared" ref="M236:M237" si="174">MAX(J236:L236)*0.05</f>
        <v>2500</v>
      </c>
      <c r="N236" s="198">
        <f t="shared" si="159"/>
        <v>3357</v>
      </c>
      <c r="O236" s="198">
        <f t="shared" si="160"/>
        <v>1007</v>
      </c>
      <c r="P236" s="198">
        <f t="shared" si="146"/>
        <v>806</v>
      </c>
      <c r="Q236" s="198">
        <f t="shared" si="147"/>
        <v>1813</v>
      </c>
      <c r="R236" s="198">
        <f t="shared" si="161"/>
        <v>906.5</v>
      </c>
      <c r="S236" s="198">
        <f t="shared" si="162"/>
        <v>1007</v>
      </c>
      <c r="T236" s="198">
        <f t="shared" si="163"/>
        <v>134.26666666666671</v>
      </c>
      <c r="U236" s="219">
        <f t="shared" si="164"/>
        <v>8.2837027379400254</v>
      </c>
      <c r="V236" s="216">
        <f t="shared" si="172"/>
        <v>53648</v>
      </c>
      <c r="W236" s="216">
        <f t="shared" si="173"/>
        <v>10000</v>
      </c>
      <c r="X236" s="166">
        <f>ROUNDUP(('LT + Q.D.'!Y247),0)</f>
        <v>112</v>
      </c>
      <c r="Y236" s="220">
        <f t="shared" si="150"/>
        <v>63536</v>
      </c>
      <c r="Z236" s="198">
        <f>AA835*'domanda mensile 5F0305'!$C$4</f>
        <v>0</v>
      </c>
      <c r="AA236" s="198">
        <v>0</v>
      </c>
      <c r="AB236" s="198">
        <v>0</v>
      </c>
      <c r="AC236" s="198" t="s">
        <v>254</v>
      </c>
      <c r="AD236" s="198">
        <v>0</v>
      </c>
      <c r="AE236" s="198">
        <f t="shared" si="165"/>
        <v>0</v>
      </c>
      <c r="AF236" s="198">
        <f t="shared" si="166"/>
        <v>7670</v>
      </c>
      <c r="AG236" s="217">
        <f t="shared" si="167"/>
        <v>5170</v>
      </c>
      <c r="AH236" s="243">
        <f t="shared" si="168"/>
        <v>1813</v>
      </c>
      <c r="AI236" s="25"/>
      <c r="AK236" s="143">
        <f t="shared" si="169"/>
        <v>53648</v>
      </c>
      <c r="AL236" s="141">
        <f t="shared" si="151"/>
        <v>907</v>
      </c>
      <c r="AM236" s="141">
        <f t="shared" si="170"/>
        <v>907</v>
      </c>
      <c r="AN236" s="141">
        <f t="shared" si="152"/>
        <v>1813</v>
      </c>
      <c r="AO236" s="141">
        <f t="shared" si="171"/>
        <v>4313</v>
      </c>
      <c r="AP236" s="141">
        <f t="shared" si="153"/>
        <v>5170</v>
      </c>
      <c r="AQ236" s="141">
        <f t="shared" si="154"/>
        <v>7670</v>
      </c>
      <c r="AR236" s="223">
        <f t="shared" si="155"/>
        <v>29.590733590733592</v>
      </c>
      <c r="AT236" s="327"/>
      <c r="AU236" s="327"/>
      <c r="AV236" s="256">
        <f t="shared" si="156"/>
        <v>53648</v>
      </c>
      <c r="AW236" s="344"/>
      <c r="AX236" s="331"/>
      <c r="AY236" s="347"/>
      <c r="AZ236" s="360"/>
      <c r="BA236" s="347"/>
      <c r="BB236" s="347"/>
      <c r="BC236" s="356"/>
    </row>
    <row r="237" spans="6:55" s="4" customFormat="1" ht="18.75" x14ac:dyDescent="0.3">
      <c r="F237" s="244">
        <v>113</v>
      </c>
      <c r="G237" s="198">
        <v>23</v>
      </c>
      <c r="H237" s="166" t="s">
        <v>132</v>
      </c>
      <c r="I237" s="214">
        <f>ADU!X116*2</f>
        <v>33.566666666666677</v>
      </c>
      <c r="J237" s="214">
        <f t="shared" si="158"/>
        <v>756</v>
      </c>
      <c r="K237" s="198">
        <f t="shared" si="145"/>
        <v>50000</v>
      </c>
      <c r="L237" s="198">
        <v>0</v>
      </c>
      <c r="M237" s="198">
        <f t="shared" si="174"/>
        <v>2500</v>
      </c>
      <c r="N237" s="198">
        <f t="shared" si="159"/>
        <v>2518</v>
      </c>
      <c r="O237" s="198">
        <f t="shared" si="160"/>
        <v>756</v>
      </c>
      <c r="P237" s="198">
        <f t="shared" si="146"/>
        <v>605</v>
      </c>
      <c r="Q237" s="198">
        <f t="shared" si="147"/>
        <v>1361</v>
      </c>
      <c r="R237" s="198">
        <f t="shared" si="161"/>
        <v>680.5</v>
      </c>
      <c r="S237" s="198">
        <f t="shared" si="162"/>
        <v>756</v>
      </c>
      <c r="T237" s="198">
        <f t="shared" si="163"/>
        <v>100.70000000000003</v>
      </c>
      <c r="U237" s="219">
        <f t="shared" si="164"/>
        <v>9.925066624862831</v>
      </c>
      <c r="V237" s="216">
        <f t="shared" si="172"/>
        <v>53648</v>
      </c>
      <c r="W237" s="216">
        <f t="shared" si="173"/>
        <v>10000</v>
      </c>
      <c r="X237" s="166">
        <f>ROUNDUP(('LT + Q.D.'!Y248),0)</f>
        <v>336</v>
      </c>
      <c r="Y237" s="220">
        <f t="shared" si="150"/>
        <v>63312</v>
      </c>
      <c r="Z237" s="198">
        <f>AA836*'domanda mensile 5F0305'!$C$4</f>
        <v>0</v>
      </c>
      <c r="AA237" s="198">
        <v>0</v>
      </c>
      <c r="AB237" s="198">
        <v>0</v>
      </c>
      <c r="AC237" s="198" t="s">
        <v>254</v>
      </c>
      <c r="AD237" s="198">
        <v>0</v>
      </c>
      <c r="AE237" s="198">
        <f t="shared" si="165"/>
        <v>0</v>
      </c>
      <c r="AF237" s="198">
        <f t="shared" si="166"/>
        <v>6379</v>
      </c>
      <c r="AG237" s="217">
        <f t="shared" si="167"/>
        <v>3879</v>
      </c>
      <c r="AH237" s="243">
        <f t="shared" si="168"/>
        <v>1361</v>
      </c>
      <c r="AI237" s="25"/>
      <c r="AK237" s="143">
        <f t="shared" si="169"/>
        <v>53648</v>
      </c>
      <c r="AL237" s="141">
        <f t="shared" si="151"/>
        <v>681</v>
      </c>
      <c r="AM237" s="141">
        <f t="shared" si="170"/>
        <v>681</v>
      </c>
      <c r="AN237" s="141">
        <f t="shared" si="152"/>
        <v>1361</v>
      </c>
      <c r="AO237" s="141">
        <f t="shared" si="171"/>
        <v>3861</v>
      </c>
      <c r="AP237" s="141">
        <f t="shared" si="153"/>
        <v>3879</v>
      </c>
      <c r="AQ237" s="141">
        <f t="shared" si="154"/>
        <v>6379</v>
      </c>
      <c r="AR237" s="223">
        <f t="shared" si="155"/>
        <v>39.418074944893462</v>
      </c>
      <c r="AT237" s="327"/>
      <c r="AU237" s="327"/>
      <c r="AV237" s="256">
        <f t="shared" si="156"/>
        <v>53648</v>
      </c>
      <c r="AW237" s="344"/>
      <c r="AX237" s="331"/>
      <c r="AY237" s="347"/>
      <c r="AZ237" s="360"/>
      <c r="BA237" s="347"/>
      <c r="BB237" s="347"/>
      <c r="BC237" s="356"/>
    </row>
    <row r="238" spans="6:55" s="4" customFormat="1" ht="18.75" x14ac:dyDescent="0.3">
      <c r="F238" s="244">
        <v>114</v>
      </c>
      <c r="G238" s="198">
        <v>23</v>
      </c>
      <c r="H238" s="166" t="s">
        <v>133</v>
      </c>
      <c r="I238" s="214">
        <f>ADU!X117*2</f>
        <v>22.377777777777784</v>
      </c>
      <c r="J238" s="214">
        <f t="shared" si="158"/>
        <v>504</v>
      </c>
      <c r="K238" s="198">
        <f t="shared" si="145"/>
        <v>50000</v>
      </c>
      <c r="L238" s="198">
        <v>0</v>
      </c>
      <c r="M238" s="198">
        <f>MAX(J238:L238)*0.01</f>
        <v>500</v>
      </c>
      <c r="N238" s="198">
        <f t="shared" si="159"/>
        <v>1679</v>
      </c>
      <c r="O238" s="198">
        <f t="shared" si="160"/>
        <v>504</v>
      </c>
      <c r="P238" s="198">
        <f t="shared" si="146"/>
        <v>404</v>
      </c>
      <c r="Q238" s="198">
        <f t="shared" si="147"/>
        <v>908</v>
      </c>
      <c r="R238" s="198">
        <f t="shared" si="161"/>
        <v>454</v>
      </c>
      <c r="S238" s="198">
        <f t="shared" si="162"/>
        <v>504</v>
      </c>
      <c r="T238" s="198">
        <f t="shared" si="163"/>
        <v>67.133333333333354</v>
      </c>
      <c r="U238" s="219">
        <f t="shared" si="164"/>
        <v>20.545513443472625</v>
      </c>
      <c r="V238" s="216">
        <f t="shared" si="172"/>
        <v>53648</v>
      </c>
      <c r="W238" s="216">
        <f t="shared" si="173"/>
        <v>10000</v>
      </c>
      <c r="X238" s="166">
        <f>ROUNDUP(('LT + Q.D.'!Y249),0)</f>
        <v>224</v>
      </c>
      <c r="Y238" s="220">
        <f t="shared" si="150"/>
        <v>63424</v>
      </c>
      <c r="Z238" s="198">
        <f>AA837*'domanda mensile 5F0305'!$C$4</f>
        <v>0</v>
      </c>
      <c r="AA238" s="198">
        <v>0</v>
      </c>
      <c r="AB238" s="198">
        <v>0</v>
      </c>
      <c r="AC238" s="198" t="s">
        <v>254</v>
      </c>
      <c r="AD238" s="198">
        <v>0</v>
      </c>
      <c r="AE238" s="198">
        <f t="shared" si="165"/>
        <v>0</v>
      </c>
      <c r="AF238" s="198">
        <f t="shared" si="166"/>
        <v>3087</v>
      </c>
      <c r="AG238" s="217">
        <f t="shared" si="167"/>
        <v>2587</v>
      </c>
      <c r="AH238" s="243">
        <f t="shared" si="168"/>
        <v>908</v>
      </c>
      <c r="AI238" s="25"/>
      <c r="AK238" s="143">
        <f t="shared" si="169"/>
        <v>53648</v>
      </c>
      <c r="AL238" s="141">
        <f t="shared" si="151"/>
        <v>454</v>
      </c>
      <c r="AM238" s="141">
        <f t="shared" si="170"/>
        <v>454</v>
      </c>
      <c r="AN238" s="141">
        <f t="shared" si="152"/>
        <v>908</v>
      </c>
      <c r="AO238" s="141">
        <f t="shared" si="171"/>
        <v>1408</v>
      </c>
      <c r="AP238" s="141">
        <f t="shared" si="153"/>
        <v>2587</v>
      </c>
      <c r="AQ238" s="141">
        <f t="shared" si="154"/>
        <v>3087</v>
      </c>
      <c r="AR238" s="223">
        <f t="shared" si="155"/>
        <v>59.083700440528638</v>
      </c>
      <c r="AT238" s="327"/>
      <c r="AU238" s="327"/>
      <c r="AV238" s="256">
        <f t="shared" si="156"/>
        <v>53648</v>
      </c>
      <c r="AW238" s="344"/>
      <c r="AX238" s="331"/>
      <c r="AY238" s="347"/>
      <c r="AZ238" s="360"/>
      <c r="BA238" s="347"/>
      <c r="BB238" s="347"/>
      <c r="BC238" s="356"/>
    </row>
    <row r="239" spans="6:55" s="4" customFormat="1" ht="19.5" thickBot="1" x14ac:dyDescent="0.35">
      <c r="F239" s="245">
        <v>115</v>
      </c>
      <c r="G239" s="246">
        <v>23</v>
      </c>
      <c r="H239" s="181" t="s">
        <v>129</v>
      </c>
      <c r="I239" s="247">
        <f>ADU!X118*2.5</f>
        <v>13.986111111111114</v>
      </c>
      <c r="J239" s="247">
        <f t="shared" si="158"/>
        <v>315</v>
      </c>
      <c r="K239" s="246">
        <f t="shared" si="145"/>
        <v>50000</v>
      </c>
      <c r="L239" s="246">
        <v>0</v>
      </c>
      <c r="M239" s="246">
        <f>MAX(J239:L239)*0.01</f>
        <v>500</v>
      </c>
      <c r="N239" s="246">
        <f t="shared" si="159"/>
        <v>1049</v>
      </c>
      <c r="O239" s="246">
        <f t="shared" si="160"/>
        <v>315</v>
      </c>
      <c r="P239" s="246">
        <f t="shared" si="146"/>
        <v>252</v>
      </c>
      <c r="Q239" s="246">
        <f t="shared" si="147"/>
        <v>567</v>
      </c>
      <c r="R239" s="246">
        <f t="shared" si="161"/>
        <v>283.5</v>
      </c>
      <c r="S239" s="246">
        <f t="shared" si="162"/>
        <v>315</v>
      </c>
      <c r="T239" s="246">
        <f t="shared" si="163"/>
        <v>41.958333333333343</v>
      </c>
      <c r="U239" s="248">
        <f t="shared" si="164"/>
        <v>30.026465028355389</v>
      </c>
      <c r="V239" s="249">
        <f t="shared" si="172"/>
        <v>53648</v>
      </c>
      <c r="W239" s="249">
        <f t="shared" si="173"/>
        <v>10000</v>
      </c>
      <c r="X239" s="181">
        <f>ROUNDUP(('LT + Q.D.'!Y250),0)</f>
        <v>112</v>
      </c>
      <c r="Y239" s="250">
        <f t="shared" si="150"/>
        <v>63536</v>
      </c>
      <c r="Z239" s="246">
        <f>AA838*'domanda mensile 5F0305'!$C$4</f>
        <v>0</v>
      </c>
      <c r="AA239" s="246">
        <v>0</v>
      </c>
      <c r="AB239" s="246">
        <v>0</v>
      </c>
      <c r="AC239" s="246" t="s">
        <v>254</v>
      </c>
      <c r="AD239" s="246">
        <v>0</v>
      </c>
      <c r="AE239" s="246">
        <f t="shared" si="165"/>
        <v>0</v>
      </c>
      <c r="AF239" s="246">
        <f t="shared" si="166"/>
        <v>2116</v>
      </c>
      <c r="AG239" s="251">
        <f t="shared" si="167"/>
        <v>1616</v>
      </c>
      <c r="AH239" s="252">
        <f t="shared" si="168"/>
        <v>567</v>
      </c>
      <c r="AI239" s="25"/>
      <c r="AK239" s="144">
        <f t="shared" si="169"/>
        <v>53648</v>
      </c>
      <c r="AL239" s="182">
        <f t="shared" si="151"/>
        <v>284</v>
      </c>
      <c r="AM239" s="182">
        <f t="shared" si="170"/>
        <v>284</v>
      </c>
      <c r="AN239" s="182">
        <f t="shared" si="152"/>
        <v>567</v>
      </c>
      <c r="AO239" s="182">
        <f t="shared" si="171"/>
        <v>1067</v>
      </c>
      <c r="AP239" s="182">
        <f t="shared" si="153"/>
        <v>1616</v>
      </c>
      <c r="AQ239" s="182">
        <f t="shared" si="154"/>
        <v>2116</v>
      </c>
      <c r="AR239" s="224">
        <f t="shared" si="155"/>
        <v>94.617283950617278</v>
      </c>
      <c r="AT239" s="327"/>
      <c r="AU239" s="327"/>
      <c r="AV239" s="257">
        <f t="shared" si="156"/>
        <v>53648</v>
      </c>
      <c r="AW239" s="345"/>
      <c r="AX239" s="336"/>
      <c r="AY239" s="349"/>
      <c r="AZ239" s="361"/>
      <c r="BA239" s="349"/>
      <c r="BB239" s="349"/>
      <c r="BC239" s="358"/>
    </row>
    <row r="240" spans="6:55" s="4" customFormat="1" x14ac:dyDescent="0.25">
      <c r="G240" s="81"/>
      <c r="H240" s="80"/>
      <c r="I240" s="18"/>
      <c r="J240" s="18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V240" s="82"/>
      <c r="Z240" s="81"/>
      <c r="AA240" s="81"/>
      <c r="AB240" s="81"/>
      <c r="AC240" s="81"/>
      <c r="AD240" s="81"/>
      <c r="AE240" s="81"/>
      <c r="AF240" s="81"/>
      <c r="AG240" s="25"/>
      <c r="AH240" s="81"/>
      <c r="AI240" s="25"/>
      <c r="AK240" s="85"/>
      <c r="AL240" s="85"/>
      <c r="AM240" s="85"/>
      <c r="AN240" s="85"/>
      <c r="AO240" s="85"/>
      <c r="AP240" s="85"/>
      <c r="AQ240" s="85"/>
      <c r="AR240" s="85"/>
      <c r="AT240" s="327"/>
      <c r="AU240" s="327"/>
      <c r="AV240" s="86"/>
      <c r="AW240" s="86"/>
      <c r="AX240" s="86"/>
      <c r="AY240" s="86"/>
    </row>
    <row r="241" spans="2:61" x14ac:dyDescent="0.25">
      <c r="F241" s="4"/>
      <c r="G241" s="4"/>
      <c r="W241" s="4"/>
      <c r="X241" s="4"/>
      <c r="Y241" s="4"/>
      <c r="AE241" s="25"/>
      <c r="AF241" s="25"/>
      <c r="AG241" s="25"/>
      <c r="AH241" s="25"/>
      <c r="AS241" s="4"/>
      <c r="AT241" s="327"/>
      <c r="AU241" s="327"/>
    </row>
    <row r="242" spans="2:61" ht="15.75" thickBot="1" x14ac:dyDescent="0.3">
      <c r="X242" s="4"/>
      <c r="Y242" s="4"/>
      <c r="AE242" s="25"/>
      <c r="AF242" s="25"/>
      <c r="AG242" s="25"/>
      <c r="AH242" s="25"/>
      <c r="AS242" s="4"/>
      <c r="AT242" s="327"/>
      <c r="AU242" s="327"/>
    </row>
    <row r="243" spans="2:61" ht="75.75" thickBot="1" x14ac:dyDescent="0.3">
      <c r="B243" s="23" t="s">
        <v>36</v>
      </c>
      <c r="C243" s="129" t="s">
        <v>35</v>
      </c>
      <c r="F243" s="225" t="s">
        <v>37</v>
      </c>
      <c r="G243" s="226" t="s">
        <v>38</v>
      </c>
      <c r="H243" s="226" t="s">
        <v>39</v>
      </c>
      <c r="I243" s="265" t="s">
        <v>206</v>
      </c>
      <c r="J243" s="266" t="s">
        <v>207</v>
      </c>
      <c r="K243" s="266" t="s">
        <v>200</v>
      </c>
      <c r="L243" s="266" t="s">
        <v>208</v>
      </c>
      <c r="M243" s="229" t="s">
        <v>201</v>
      </c>
      <c r="N243" s="228" t="s">
        <v>202</v>
      </c>
      <c r="O243" s="267" t="s">
        <v>203</v>
      </c>
      <c r="P243" s="267" t="s">
        <v>204</v>
      </c>
      <c r="Q243" s="227" t="s">
        <v>205</v>
      </c>
      <c r="R243" s="268" t="s">
        <v>288</v>
      </c>
      <c r="S243" s="268" t="s">
        <v>289</v>
      </c>
      <c r="T243" s="268" t="s">
        <v>290</v>
      </c>
      <c r="U243" s="226" t="s">
        <v>196</v>
      </c>
      <c r="V243" s="269" t="s">
        <v>210</v>
      </c>
      <c r="W243" s="269" t="s">
        <v>211</v>
      </c>
      <c r="X243" s="269" t="s">
        <v>212</v>
      </c>
      <c r="Y243" s="270" t="s">
        <v>213</v>
      </c>
      <c r="Z243" s="271" t="s">
        <v>260</v>
      </c>
      <c r="AA243" s="272" t="s">
        <v>226</v>
      </c>
      <c r="AB243" s="272" t="s">
        <v>258</v>
      </c>
      <c r="AC243" s="226" t="s">
        <v>197</v>
      </c>
      <c r="AD243" s="226" t="s">
        <v>255</v>
      </c>
      <c r="AE243" s="226" t="s">
        <v>257</v>
      </c>
      <c r="AF243" s="229" t="s">
        <v>214</v>
      </c>
      <c r="AG243" s="228" t="s">
        <v>215</v>
      </c>
      <c r="AH243" s="273" t="s">
        <v>216</v>
      </c>
      <c r="AK243" s="225" t="s">
        <v>210</v>
      </c>
      <c r="AL243" s="226" t="s">
        <v>217</v>
      </c>
      <c r="AM243" s="310" t="s">
        <v>218</v>
      </c>
      <c r="AN243" s="311" t="s">
        <v>219</v>
      </c>
      <c r="AO243" s="229" t="s">
        <v>220</v>
      </c>
      <c r="AP243" s="228" t="s">
        <v>221</v>
      </c>
      <c r="AQ243" s="227" t="s">
        <v>222</v>
      </c>
      <c r="AR243" s="230" t="s">
        <v>198</v>
      </c>
      <c r="AS243" s="4"/>
      <c r="AT243" s="327"/>
      <c r="AU243" s="327"/>
      <c r="AV243" s="203" t="s">
        <v>223</v>
      </c>
      <c r="AW243" s="253" t="s">
        <v>267</v>
      </c>
      <c r="AX243" s="254" t="s">
        <v>224</v>
      </c>
      <c r="AY243" s="203" t="s">
        <v>225</v>
      </c>
      <c r="AZ243" s="112" t="s">
        <v>295</v>
      </c>
      <c r="BA243" s="255" t="s">
        <v>292</v>
      </c>
      <c r="BB243" s="255" t="s">
        <v>293</v>
      </c>
      <c r="BC243" s="255" t="s">
        <v>294</v>
      </c>
    </row>
    <row r="244" spans="2:61" ht="18.75" x14ac:dyDescent="0.3">
      <c r="B244" s="188" t="s">
        <v>1</v>
      </c>
      <c r="C244" s="189" t="s">
        <v>150</v>
      </c>
      <c r="F244" s="157">
        <v>1</v>
      </c>
      <c r="G244" s="158">
        <v>1</v>
      </c>
      <c r="H244" s="158" t="s">
        <v>163</v>
      </c>
      <c r="I244" s="158">
        <f>ADU!W4</f>
        <v>43330.048715717938</v>
      </c>
      <c r="J244" s="158">
        <f t="shared" ref="J244:J275" si="175">ROUNDUP((I244*$C$246*$C$250),0)</f>
        <v>974927</v>
      </c>
      <c r="K244" s="158">
        <f>$C$248</f>
        <v>500000</v>
      </c>
      <c r="L244" s="158">
        <v>0</v>
      </c>
      <c r="M244" s="158">
        <f>MAX(J244:L244)</f>
        <v>974927</v>
      </c>
      <c r="N244" s="158">
        <f t="shared" ref="N244:N275" si="176">ROUNDUP((I244*$C$246),0)</f>
        <v>3249754</v>
      </c>
      <c r="O244" s="158">
        <f t="shared" ref="O244:O275" si="177">ROUNDUP((I244*$C$246*$C$250),0)</f>
        <v>974927</v>
      </c>
      <c r="P244" s="158">
        <f>ROUNDUP((O244*$C$252),0)</f>
        <v>779942</v>
      </c>
      <c r="Q244" s="158">
        <f>(O244+P244)</f>
        <v>1754869</v>
      </c>
      <c r="R244" s="158">
        <f t="shared" ref="R244:R275" si="178">0.5*Q244</f>
        <v>877434.5</v>
      </c>
      <c r="S244" s="158">
        <f t="shared" ref="S244:S275" si="179">O244</f>
        <v>974927</v>
      </c>
      <c r="T244" s="158">
        <f t="shared" ref="T244:T275" si="180">3*I244</f>
        <v>129990.14614715381</v>
      </c>
      <c r="U244" s="238">
        <f t="shared" ref="U244:U275" si="181">Y244/AF244</f>
        <v>0.82517380070406632</v>
      </c>
      <c r="V244" s="160">
        <f t="shared" ref="V244:V275" si="182">ROUNDUP(($C$258-$Z$244+$AD$244),0)</f>
        <v>2657801</v>
      </c>
      <c r="W244" s="160">
        <f>$C$259-$AD$244</f>
        <v>2294777</v>
      </c>
      <c r="X244" s="158">
        <f>ROUNDUP(('LT + Q.D.'!Y272),0)</f>
        <v>18410</v>
      </c>
      <c r="Y244" s="162">
        <f>V244+W244-X244</f>
        <v>4934168</v>
      </c>
      <c r="Z244" s="160">
        <f>ROUNDUP((AA602*'domanda mensile 5F0305'!$C$10)+(AA1204*'domanda mensile 5F0537'!$B$6),0)</f>
        <v>71995</v>
      </c>
      <c r="AA244" s="160">
        <f>500000</f>
        <v>500000</v>
      </c>
      <c r="AB244" s="160">
        <f>AF244-Y244</f>
        <v>1045382</v>
      </c>
      <c r="AC244" s="158" t="s">
        <v>95</v>
      </c>
      <c r="AD244" s="158">
        <v>0</v>
      </c>
      <c r="AE244" s="158">
        <f t="shared" ref="AE244:AE275" si="183">IF(AND(F244&lt;=$C$246,F244/(_xlfn.CEILING.MATH(M244/I244))=_xlfn.CEILING.MATH(F244/_xlfn.CEILING.MATH(M244/I244))),AF244-AG244,0)</f>
        <v>0</v>
      </c>
      <c r="AF244" s="158">
        <f t="shared" ref="AF244:AF275" si="184">AG244+M244</f>
        <v>5979550</v>
      </c>
      <c r="AG244" s="274">
        <f t="shared" ref="AG244:AG275" si="185">AH244+N244</f>
        <v>5004623</v>
      </c>
      <c r="AH244" s="275">
        <f t="shared" ref="AH244:AH275" si="186">Q244</f>
        <v>1754869</v>
      </c>
      <c r="AK244" s="142">
        <f t="shared" ref="AK244:AK275" si="187">V244</f>
        <v>2657801</v>
      </c>
      <c r="AL244" s="160">
        <f>AM244</f>
        <v>877435</v>
      </c>
      <c r="AM244" s="160">
        <f t="shared" ref="AM244:AM275" si="188">ROUNDUP((0.5*Q244),0)</f>
        <v>877435</v>
      </c>
      <c r="AN244" s="160">
        <f>AH244</f>
        <v>1754869</v>
      </c>
      <c r="AO244" s="160">
        <f t="shared" ref="AO244:AO275" si="189">AN244+M244</f>
        <v>2729796</v>
      </c>
      <c r="AP244" s="160">
        <f>AG244</f>
        <v>5004623</v>
      </c>
      <c r="AQ244" s="160">
        <f>AF244</f>
        <v>5979550</v>
      </c>
      <c r="AR244" s="231">
        <f>AK244/AH244</f>
        <v>1.5145295745722329</v>
      </c>
      <c r="AS244" s="4"/>
      <c r="AT244" s="327"/>
      <c r="AU244" s="327"/>
      <c r="AV244" s="258">
        <f>AK244</f>
        <v>2657801</v>
      </c>
      <c r="AW244" s="338">
        <f>AVERAGE(AV244:AV263)</f>
        <v>2657801</v>
      </c>
      <c r="AX244" s="330">
        <f>'Stock analysis'!B9</f>
        <v>1385000</v>
      </c>
      <c r="AY244" s="346">
        <f>AW244-AX244</f>
        <v>1272801</v>
      </c>
      <c r="AZ244" s="359">
        <f>AY244/AW244</f>
        <v>0.47889251302110281</v>
      </c>
      <c r="BA244" s="346">
        <f>AW244*'Stock analysis'!N9</f>
        <v>43816.507286</v>
      </c>
      <c r="BB244" s="354">
        <f>'Stock analysis'!C9</f>
        <v>22833.11</v>
      </c>
      <c r="BC244" s="355">
        <f>BA244-BB244</f>
        <v>20983.397285999999</v>
      </c>
    </row>
    <row r="245" spans="2:61" ht="18.75" x14ac:dyDescent="0.3">
      <c r="B245" s="190" t="s">
        <v>2</v>
      </c>
      <c r="C245" s="191" t="s">
        <v>155</v>
      </c>
      <c r="F245" s="165">
        <v>2</v>
      </c>
      <c r="G245" s="166">
        <v>1</v>
      </c>
      <c r="H245" s="166" t="s">
        <v>164</v>
      </c>
      <c r="I245" s="166">
        <f>ADU!W5</f>
        <v>42980.455459758079</v>
      </c>
      <c r="J245" s="166">
        <f t="shared" si="175"/>
        <v>967061</v>
      </c>
      <c r="K245" s="166">
        <f t="shared" ref="K245:K308" si="190">$C$248</f>
        <v>500000</v>
      </c>
      <c r="L245" s="166">
        <v>0</v>
      </c>
      <c r="M245" s="166">
        <f t="shared" ref="M245:M308" si="191">MAX(J245:L245)</f>
        <v>967061</v>
      </c>
      <c r="N245" s="166">
        <f t="shared" si="176"/>
        <v>3223535</v>
      </c>
      <c r="O245" s="166">
        <f t="shared" si="177"/>
        <v>967061</v>
      </c>
      <c r="P245" s="166">
        <f t="shared" ref="P245:P308" si="192">ROUNDUP((O245*$C$252),0)</f>
        <v>773649</v>
      </c>
      <c r="Q245" s="166">
        <f t="shared" ref="Q245:Q308" si="193">(O245+P245)</f>
        <v>1740710</v>
      </c>
      <c r="R245" s="166">
        <f t="shared" si="178"/>
        <v>870355</v>
      </c>
      <c r="S245" s="166">
        <f t="shared" si="179"/>
        <v>967061</v>
      </c>
      <c r="T245" s="166">
        <f t="shared" si="180"/>
        <v>128941.36637927423</v>
      </c>
      <c r="U245" s="218">
        <f t="shared" si="181"/>
        <v>0.91618405794609148</v>
      </c>
      <c r="V245" s="141">
        <f t="shared" si="182"/>
        <v>2657801</v>
      </c>
      <c r="W245" s="141">
        <f t="shared" ref="W245:W276" si="194">W244-AD245+AA244</f>
        <v>2794777</v>
      </c>
      <c r="X245" s="166">
        <f>ROUNDUP(('LT + Q.D.'!Y273),0)</f>
        <v>18410</v>
      </c>
      <c r="Y245" s="171">
        <f t="shared" ref="Y245:Y308" si="195">V245+W245-X245</f>
        <v>5434168</v>
      </c>
      <c r="Z245" s="141">
        <f>ROUNDUP((AA603*'domanda mensile 5F0305'!$C$10)+(AA1205*'domanda mensile 5F0537'!$B$6),0)</f>
        <v>51653</v>
      </c>
      <c r="AA245" s="166">
        <v>0</v>
      </c>
      <c r="AB245" s="166">
        <v>0</v>
      </c>
      <c r="AC245" s="166" t="s">
        <v>254</v>
      </c>
      <c r="AD245" s="166">
        <v>0</v>
      </c>
      <c r="AE245" s="166">
        <f t="shared" si="183"/>
        <v>0</v>
      </c>
      <c r="AF245" s="166">
        <f t="shared" si="184"/>
        <v>5931306</v>
      </c>
      <c r="AG245" s="260">
        <f t="shared" si="185"/>
        <v>4964245</v>
      </c>
      <c r="AH245" s="261">
        <f t="shared" si="186"/>
        <v>1740710</v>
      </c>
      <c r="AK245" s="143">
        <f t="shared" si="187"/>
        <v>2657801</v>
      </c>
      <c r="AL245" s="141">
        <f t="shared" ref="AL245:AL308" si="196">AM245</f>
        <v>870355</v>
      </c>
      <c r="AM245" s="141">
        <f t="shared" si="188"/>
        <v>870355</v>
      </c>
      <c r="AN245" s="141">
        <f t="shared" ref="AN245:AN308" si="197">AH245</f>
        <v>1740710</v>
      </c>
      <c r="AO245" s="141">
        <f t="shared" si="189"/>
        <v>2707771</v>
      </c>
      <c r="AP245" s="141">
        <f t="shared" ref="AP245:AP308" si="198">AG245</f>
        <v>4964245</v>
      </c>
      <c r="AQ245" s="141">
        <f t="shared" ref="AQ245:AQ308" si="199">AF245</f>
        <v>5931306</v>
      </c>
      <c r="AR245" s="221">
        <f t="shared" ref="AR245:AR308" si="200">AK245/AH245</f>
        <v>1.5268488145641721</v>
      </c>
      <c r="AS245" s="4"/>
      <c r="AT245" s="327"/>
      <c r="AU245" s="327"/>
      <c r="AV245" s="256">
        <f t="shared" ref="AV245:AV308" si="201">AK245</f>
        <v>2657801</v>
      </c>
      <c r="AW245" s="339"/>
      <c r="AX245" s="331"/>
      <c r="AY245" s="347"/>
      <c r="AZ245" s="360"/>
      <c r="BA245" s="347"/>
      <c r="BB245" s="347"/>
      <c r="BC245" s="356"/>
    </row>
    <row r="246" spans="2:61" ht="18.75" x14ac:dyDescent="0.3">
      <c r="B246" s="192" t="s">
        <v>3</v>
      </c>
      <c r="C246" s="191">
        <v>75</v>
      </c>
      <c r="F246" s="165">
        <v>3</v>
      </c>
      <c r="G246" s="166">
        <v>1</v>
      </c>
      <c r="H246" s="166" t="s">
        <v>165</v>
      </c>
      <c r="I246" s="166">
        <f>ADU!W6</f>
        <v>42630.862203798228</v>
      </c>
      <c r="J246" s="166">
        <f t="shared" si="175"/>
        <v>959195</v>
      </c>
      <c r="K246" s="166">
        <f t="shared" si="190"/>
        <v>500000</v>
      </c>
      <c r="L246" s="166">
        <v>0</v>
      </c>
      <c r="M246" s="166">
        <f t="shared" si="191"/>
        <v>959195</v>
      </c>
      <c r="N246" s="166">
        <f t="shared" si="176"/>
        <v>3197315</v>
      </c>
      <c r="O246" s="166">
        <f t="shared" si="177"/>
        <v>959195</v>
      </c>
      <c r="P246" s="166">
        <f t="shared" si="192"/>
        <v>767356</v>
      </c>
      <c r="Q246" s="166">
        <f t="shared" si="193"/>
        <v>1726551</v>
      </c>
      <c r="R246" s="166">
        <f t="shared" si="178"/>
        <v>863275.5</v>
      </c>
      <c r="S246" s="166">
        <f t="shared" si="179"/>
        <v>959195</v>
      </c>
      <c r="T246" s="166">
        <f t="shared" si="180"/>
        <v>127892.58661139468</v>
      </c>
      <c r="U246" s="218">
        <f t="shared" si="181"/>
        <v>0.92369737454702583</v>
      </c>
      <c r="V246" s="141">
        <f t="shared" si="182"/>
        <v>2657801</v>
      </c>
      <c r="W246" s="141">
        <f t="shared" si="194"/>
        <v>2794777</v>
      </c>
      <c r="X246" s="166">
        <f>ROUNDUP(('LT + Q.D.'!Y274),0)</f>
        <v>18410</v>
      </c>
      <c r="Y246" s="171">
        <f t="shared" si="195"/>
        <v>5434168</v>
      </c>
      <c r="Z246" s="141">
        <f>ROUNDUP((AA604*'domanda mensile 5F0305'!$C$10)+(AA1206*'domanda mensile 5F0537'!$B$6),0)</f>
        <v>51653</v>
      </c>
      <c r="AA246" s="166">
        <v>0</v>
      </c>
      <c r="AB246" s="166">
        <v>0</v>
      </c>
      <c r="AC246" s="166" t="s">
        <v>254</v>
      </c>
      <c r="AD246" s="166">
        <v>0</v>
      </c>
      <c r="AE246" s="166">
        <f t="shared" si="183"/>
        <v>0</v>
      </c>
      <c r="AF246" s="166">
        <f t="shared" si="184"/>
        <v>5883061</v>
      </c>
      <c r="AG246" s="260">
        <f t="shared" si="185"/>
        <v>4923866</v>
      </c>
      <c r="AH246" s="261">
        <f t="shared" si="186"/>
        <v>1726551</v>
      </c>
      <c r="AK246" s="143">
        <f t="shared" si="187"/>
        <v>2657801</v>
      </c>
      <c r="AL246" s="141">
        <f t="shared" si="196"/>
        <v>863276</v>
      </c>
      <c r="AM246" s="141">
        <f t="shared" si="188"/>
        <v>863276</v>
      </c>
      <c r="AN246" s="141">
        <f t="shared" si="197"/>
        <v>1726551</v>
      </c>
      <c r="AO246" s="141">
        <f t="shared" si="189"/>
        <v>2685746</v>
      </c>
      <c r="AP246" s="141">
        <f t="shared" si="198"/>
        <v>4923866</v>
      </c>
      <c r="AQ246" s="141">
        <f t="shared" si="199"/>
        <v>5883061</v>
      </c>
      <c r="AR246" s="221">
        <f t="shared" si="200"/>
        <v>1.5393701083837084</v>
      </c>
      <c r="AS246" s="4"/>
      <c r="AT246" s="327"/>
      <c r="AU246" s="327"/>
      <c r="AV246" s="256">
        <f t="shared" si="201"/>
        <v>2657801</v>
      </c>
      <c r="AW246" s="339"/>
      <c r="AX246" s="331"/>
      <c r="AY246" s="347"/>
      <c r="AZ246" s="360"/>
      <c r="BA246" s="347"/>
      <c r="BB246" s="347"/>
      <c r="BC246" s="356"/>
    </row>
    <row r="247" spans="2:61" ht="18.75" x14ac:dyDescent="0.3">
      <c r="B247" s="190" t="s">
        <v>4</v>
      </c>
      <c r="C247" s="191">
        <v>0</v>
      </c>
      <c r="F247" s="165">
        <v>4</v>
      </c>
      <c r="G247" s="166">
        <v>1</v>
      </c>
      <c r="H247" s="166" t="s">
        <v>166</v>
      </c>
      <c r="I247" s="166">
        <f>ADU!W7</f>
        <v>42281.268947838369</v>
      </c>
      <c r="J247" s="166">
        <f t="shared" si="175"/>
        <v>951329</v>
      </c>
      <c r="K247" s="166">
        <f t="shared" si="190"/>
        <v>500000</v>
      </c>
      <c r="L247" s="166">
        <v>0</v>
      </c>
      <c r="M247" s="166">
        <f t="shared" si="191"/>
        <v>951329</v>
      </c>
      <c r="N247" s="166">
        <f t="shared" si="176"/>
        <v>3171096</v>
      </c>
      <c r="O247" s="166">
        <f t="shared" si="177"/>
        <v>951329</v>
      </c>
      <c r="P247" s="166">
        <f t="shared" si="192"/>
        <v>761064</v>
      </c>
      <c r="Q247" s="166">
        <f t="shared" si="193"/>
        <v>1712393</v>
      </c>
      <c r="R247" s="166">
        <f t="shared" si="178"/>
        <v>856196.5</v>
      </c>
      <c r="S247" s="166">
        <f t="shared" si="179"/>
        <v>951329</v>
      </c>
      <c r="T247" s="166">
        <f t="shared" si="180"/>
        <v>126843.80684351511</v>
      </c>
      <c r="U247" s="218">
        <f t="shared" si="181"/>
        <v>0.93133461917749616</v>
      </c>
      <c r="V247" s="141">
        <f t="shared" si="182"/>
        <v>2657801</v>
      </c>
      <c r="W247" s="141">
        <f t="shared" si="194"/>
        <v>2794777</v>
      </c>
      <c r="X247" s="166">
        <f>ROUNDUP(('LT + Q.D.'!Y275),0)</f>
        <v>18410</v>
      </c>
      <c r="Y247" s="171">
        <f t="shared" si="195"/>
        <v>5434168</v>
      </c>
      <c r="Z247" s="141">
        <f>ROUNDUP((AA605*'domanda mensile 5F0305'!$C$10)+(AA1207*'domanda mensile 5F0537'!$B$6),0)</f>
        <v>51653</v>
      </c>
      <c r="AA247" s="166">
        <v>0</v>
      </c>
      <c r="AB247" s="166">
        <v>0</v>
      </c>
      <c r="AC247" s="166" t="s">
        <v>254</v>
      </c>
      <c r="AD247" s="166">
        <v>0</v>
      </c>
      <c r="AE247" s="166">
        <f t="shared" si="183"/>
        <v>0</v>
      </c>
      <c r="AF247" s="166">
        <f t="shared" si="184"/>
        <v>5834818</v>
      </c>
      <c r="AG247" s="260">
        <f t="shared" si="185"/>
        <v>4883489</v>
      </c>
      <c r="AH247" s="261">
        <f t="shared" si="186"/>
        <v>1712393</v>
      </c>
      <c r="AK247" s="143">
        <f t="shared" si="187"/>
        <v>2657801</v>
      </c>
      <c r="AL247" s="141">
        <f t="shared" si="196"/>
        <v>856197</v>
      </c>
      <c r="AM247" s="141">
        <f t="shared" si="188"/>
        <v>856197</v>
      </c>
      <c r="AN247" s="141">
        <f t="shared" si="197"/>
        <v>1712393</v>
      </c>
      <c r="AO247" s="141">
        <f t="shared" si="189"/>
        <v>2663722</v>
      </c>
      <c r="AP247" s="141">
        <f t="shared" si="198"/>
        <v>4883489</v>
      </c>
      <c r="AQ247" s="141">
        <f t="shared" si="199"/>
        <v>5834818</v>
      </c>
      <c r="AR247" s="221">
        <f t="shared" si="200"/>
        <v>1.5520975617162649</v>
      </c>
      <c r="AS247" s="4"/>
      <c r="AT247" s="327"/>
      <c r="AU247" s="327"/>
      <c r="AV247" s="256">
        <f t="shared" si="201"/>
        <v>2657801</v>
      </c>
      <c r="AW247" s="339"/>
      <c r="AX247" s="331"/>
      <c r="AY247" s="347"/>
      <c r="AZ247" s="360"/>
      <c r="BA247" s="347"/>
      <c r="BB247" s="347"/>
      <c r="BC247" s="356"/>
    </row>
    <row r="248" spans="2:61" ht="18.75" x14ac:dyDescent="0.3">
      <c r="B248" s="192" t="s">
        <v>199</v>
      </c>
      <c r="C248" s="191">
        <v>500000</v>
      </c>
      <c r="F248" s="165">
        <v>5</v>
      </c>
      <c r="G248" s="166">
        <v>1</v>
      </c>
      <c r="H248" s="166" t="s">
        <v>167</v>
      </c>
      <c r="I248" s="166">
        <f>ADU!W8</f>
        <v>41547.343277211839</v>
      </c>
      <c r="J248" s="166">
        <f t="shared" si="175"/>
        <v>934816</v>
      </c>
      <c r="K248" s="166">
        <f t="shared" si="190"/>
        <v>500000</v>
      </c>
      <c r="L248" s="166">
        <v>0</v>
      </c>
      <c r="M248" s="166">
        <f t="shared" si="191"/>
        <v>934816</v>
      </c>
      <c r="N248" s="166">
        <f t="shared" si="176"/>
        <v>3116051</v>
      </c>
      <c r="O248" s="166">
        <f t="shared" si="177"/>
        <v>934816</v>
      </c>
      <c r="P248" s="166">
        <f t="shared" si="192"/>
        <v>747853</v>
      </c>
      <c r="Q248" s="166">
        <f t="shared" si="193"/>
        <v>1682669</v>
      </c>
      <c r="R248" s="166">
        <f t="shared" si="178"/>
        <v>841334.5</v>
      </c>
      <c r="S248" s="166">
        <f t="shared" si="179"/>
        <v>934816</v>
      </c>
      <c r="T248" s="166">
        <f t="shared" si="180"/>
        <v>124642.02983163552</v>
      </c>
      <c r="U248" s="218">
        <f t="shared" si="181"/>
        <v>0.94778649684941374</v>
      </c>
      <c r="V248" s="141">
        <f t="shared" si="182"/>
        <v>2657801</v>
      </c>
      <c r="W248" s="141">
        <f t="shared" si="194"/>
        <v>2794777</v>
      </c>
      <c r="X248" s="166">
        <f>ROUNDUP(('LT + Q.D.'!Y276),0)</f>
        <v>18410</v>
      </c>
      <c r="Y248" s="171">
        <f t="shared" si="195"/>
        <v>5434168</v>
      </c>
      <c r="Z248" s="141">
        <f>ROUNDUP((AA606*'domanda mensile 5F0305'!$C$10)+(AA1208*'domanda mensile 5F0537'!$B$6),0)</f>
        <v>0</v>
      </c>
      <c r="AA248" s="166">
        <v>0</v>
      </c>
      <c r="AB248" s="166">
        <v>0</v>
      </c>
      <c r="AC248" s="166" t="s">
        <v>254</v>
      </c>
      <c r="AD248" s="166">
        <v>0</v>
      </c>
      <c r="AE248" s="166">
        <f t="shared" si="183"/>
        <v>0</v>
      </c>
      <c r="AF248" s="166">
        <f t="shared" si="184"/>
        <v>5733536</v>
      </c>
      <c r="AG248" s="260">
        <f t="shared" si="185"/>
        <v>4798720</v>
      </c>
      <c r="AH248" s="261">
        <f t="shared" si="186"/>
        <v>1682669</v>
      </c>
      <c r="AK248" s="143">
        <f t="shared" si="187"/>
        <v>2657801</v>
      </c>
      <c r="AL248" s="141">
        <f t="shared" si="196"/>
        <v>841335</v>
      </c>
      <c r="AM248" s="141">
        <f t="shared" si="188"/>
        <v>841335</v>
      </c>
      <c r="AN248" s="141">
        <f t="shared" si="197"/>
        <v>1682669</v>
      </c>
      <c r="AO248" s="141">
        <f t="shared" si="189"/>
        <v>2617485</v>
      </c>
      <c r="AP248" s="141">
        <f t="shared" si="198"/>
        <v>4798720</v>
      </c>
      <c r="AQ248" s="141">
        <f t="shared" si="199"/>
        <v>5733536</v>
      </c>
      <c r="AR248" s="276">
        <f t="shared" si="200"/>
        <v>1.5795150442540986</v>
      </c>
      <c r="AS248" s="4"/>
      <c r="AT248" s="327"/>
      <c r="AU248" s="327"/>
      <c r="AV248" s="256">
        <f t="shared" si="201"/>
        <v>2657801</v>
      </c>
      <c r="AW248" s="339"/>
      <c r="AX248" s="331"/>
      <c r="AY248" s="347"/>
      <c r="AZ248" s="360"/>
      <c r="BA248" s="347"/>
      <c r="BB248" s="347"/>
      <c r="BC248" s="356"/>
    </row>
    <row r="249" spans="2:61" ht="18.75" x14ac:dyDescent="0.3">
      <c r="B249" s="190" t="s">
        <v>6</v>
      </c>
      <c r="C249" s="191" t="s">
        <v>151</v>
      </c>
      <c r="F249" s="165">
        <v>6</v>
      </c>
      <c r="G249" s="166">
        <v>2</v>
      </c>
      <c r="H249" s="166" t="s">
        <v>168</v>
      </c>
      <c r="I249" s="166">
        <f>ADU!W9</f>
        <v>40813.417606585317</v>
      </c>
      <c r="J249" s="166">
        <f t="shared" si="175"/>
        <v>918302</v>
      </c>
      <c r="K249" s="166">
        <f t="shared" si="190"/>
        <v>500000</v>
      </c>
      <c r="L249" s="166">
        <v>0</v>
      </c>
      <c r="M249" s="166">
        <f t="shared" si="191"/>
        <v>918302</v>
      </c>
      <c r="N249" s="166">
        <f t="shared" si="176"/>
        <v>3061007</v>
      </c>
      <c r="O249" s="166">
        <f t="shared" si="177"/>
        <v>918302</v>
      </c>
      <c r="P249" s="166">
        <f t="shared" si="192"/>
        <v>734642</v>
      </c>
      <c r="Q249" s="166">
        <f t="shared" si="193"/>
        <v>1652944</v>
      </c>
      <c r="R249" s="166">
        <f t="shared" si="178"/>
        <v>826472</v>
      </c>
      <c r="S249" s="166">
        <f t="shared" si="179"/>
        <v>918302</v>
      </c>
      <c r="T249" s="166">
        <f t="shared" si="180"/>
        <v>122440.25281975596</v>
      </c>
      <c r="U249" s="218">
        <f t="shared" si="181"/>
        <v>0.9648302375621266</v>
      </c>
      <c r="V249" s="141">
        <f t="shared" si="182"/>
        <v>2657801</v>
      </c>
      <c r="W249" s="141">
        <f t="shared" si="194"/>
        <v>2794777</v>
      </c>
      <c r="X249" s="166">
        <f>ROUNDUP(('LT + Q.D.'!Y277),0)</f>
        <v>18410</v>
      </c>
      <c r="Y249" s="171">
        <f t="shared" si="195"/>
        <v>5434168</v>
      </c>
      <c r="Z249" s="141">
        <f>ROUNDUP((AA607*'domanda mensile 5F0305'!$C$10)+(AA1209*'domanda mensile 5F0537'!$B$6),0)</f>
        <v>0</v>
      </c>
      <c r="AA249" s="166">
        <v>0</v>
      </c>
      <c r="AB249" s="166">
        <v>0</v>
      </c>
      <c r="AC249" s="166" t="s">
        <v>254</v>
      </c>
      <c r="AD249" s="166">
        <v>0</v>
      </c>
      <c r="AE249" s="166">
        <f t="shared" si="183"/>
        <v>0</v>
      </c>
      <c r="AF249" s="166">
        <f t="shared" si="184"/>
        <v>5632253</v>
      </c>
      <c r="AG249" s="260">
        <f t="shared" si="185"/>
        <v>4713951</v>
      </c>
      <c r="AH249" s="261">
        <f t="shared" si="186"/>
        <v>1652944</v>
      </c>
      <c r="AK249" s="143">
        <f t="shared" si="187"/>
        <v>2657801</v>
      </c>
      <c r="AL249" s="141">
        <f t="shared" si="196"/>
        <v>826472</v>
      </c>
      <c r="AM249" s="141">
        <f t="shared" si="188"/>
        <v>826472</v>
      </c>
      <c r="AN249" s="141">
        <f t="shared" si="197"/>
        <v>1652944</v>
      </c>
      <c r="AO249" s="141">
        <f t="shared" si="189"/>
        <v>2571246</v>
      </c>
      <c r="AP249" s="141">
        <f t="shared" si="198"/>
        <v>4713951</v>
      </c>
      <c r="AQ249" s="141">
        <f t="shared" si="199"/>
        <v>5632253</v>
      </c>
      <c r="AR249" s="276">
        <f t="shared" si="200"/>
        <v>1.6079195665430892</v>
      </c>
      <c r="AS249" s="4"/>
      <c r="AT249" s="327"/>
      <c r="AU249" s="327"/>
      <c r="AV249" s="256">
        <f t="shared" si="201"/>
        <v>2657801</v>
      </c>
      <c r="AW249" s="339"/>
      <c r="AX249" s="331"/>
      <c r="AY249" s="347"/>
      <c r="AZ249" s="360"/>
      <c r="BA249" s="347"/>
      <c r="BB249" s="347"/>
      <c r="BC249" s="356"/>
    </row>
    <row r="250" spans="2:61" ht="18.75" x14ac:dyDescent="0.3">
      <c r="B250" s="192" t="s">
        <v>7</v>
      </c>
      <c r="C250" s="191">
        <v>0.3</v>
      </c>
      <c r="F250" s="165">
        <v>7</v>
      </c>
      <c r="G250" s="166">
        <v>2</v>
      </c>
      <c r="H250" s="166" t="s">
        <v>169</v>
      </c>
      <c r="I250" s="166">
        <f>ADU!W10</f>
        <v>40079.49193595878</v>
      </c>
      <c r="J250" s="166">
        <f t="shared" si="175"/>
        <v>901789</v>
      </c>
      <c r="K250" s="166">
        <f t="shared" si="190"/>
        <v>500000</v>
      </c>
      <c r="L250" s="166">
        <v>0</v>
      </c>
      <c r="M250" s="166">
        <f t="shared" si="191"/>
        <v>901789</v>
      </c>
      <c r="N250" s="166">
        <f t="shared" si="176"/>
        <v>3005962</v>
      </c>
      <c r="O250" s="166">
        <f t="shared" si="177"/>
        <v>901789</v>
      </c>
      <c r="P250" s="166">
        <f t="shared" si="192"/>
        <v>721432</v>
      </c>
      <c r="Q250" s="166">
        <f t="shared" si="193"/>
        <v>1623221</v>
      </c>
      <c r="R250" s="166">
        <f t="shared" si="178"/>
        <v>811610.5</v>
      </c>
      <c r="S250" s="166">
        <f t="shared" si="179"/>
        <v>901789</v>
      </c>
      <c r="T250" s="166">
        <f t="shared" si="180"/>
        <v>120238.47580787634</v>
      </c>
      <c r="U250" s="218">
        <f t="shared" si="181"/>
        <v>0.98249783220743114</v>
      </c>
      <c r="V250" s="141">
        <f t="shared" si="182"/>
        <v>2657801</v>
      </c>
      <c r="W250" s="141">
        <f t="shared" si="194"/>
        <v>2794777</v>
      </c>
      <c r="X250" s="166">
        <f>ROUNDUP(('LT + Q.D.'!Y278),0)</f>
        <v>18410</v>
      </c>
      <c r="Y250" s="171">
        <f t="shared" si="195"/>
        <v>5434168</v>
      </c>
      <c r="Z250" s="141">
        <f>ROUNDUP((AA608*'domanda mensile 5F0305'!$C$10)+(AA1210*'domanda mensile 5F0537'!$B$6),0)</f>
        <v>20343</v>
      </c>
      <c r="AA250" s="166">
        <v>0</v>
      </c>
      <c r="AB250" s="166">
        <v>0</v>
      </c>
      <c r="AC250" s="166" t="s">
        <v>254</v>
      </c>
      <c r="AD250" s="166">
        <v>0</v>
      </c>
      <c r="AE250" s="166">
        <f t="shared" si="183"/>
        <v>0</v>
      </c>
      <c r="AF250" s="166">
        <f t="shared" si="184"/>
        <v>5530972</v>
      </c>
      <c r="AG250" s="260">
        <f t="shared" si="185"/>
        <v>4629183</v>
      </c>
      <c r="AH250" s="261">
        <f t="shared" si="186"/>
        <v>1623221</v>
      </c>
      <c r="AK250" s="143">
        <f t="shared" si="187"/>
        <v>2657801</v>
      </c>
      <c r="AL250" s="141">
        <f t="shared" si="196"/>
        <v>811611</v>
      </c>
      <c r="AM250" s="141">
        <f t="shared" si="188"/>
        <v>811611</v>
      </c>
      <c r="AN250" s="141">
        <f t="shared" si="197"/>
        <v>1623221</v>
      </c>
      <c r="AO250" s="141">
        <f t="shared" si="189"/>
        <v>2525010</v>
      </c>
      <c r="AP250" s="141">
        <f t="shared" si="198"/>
        <v>4629183</v>
      </c>
      <c r="AQ250" s="141">
        <f t="shared" si="199"/>
        <v>5530972</v>
      </c>
      <c r="AR250" s="276">
        <f t="shared" si="200"/>
        <v>1.6373623801072066</v>
      </c>
      <c r="AS250" s="4"/>
      <c r="AT250" s="327"/>
      <c r="AU250" s="327"/>
      <c r="AV250" s="256">
        <f t="shared" si="201"/>
        <v>2657801</v>
      </c>
      <c r="AW250" s="339"/>
      <c r="AX250" s="331"/>
      <c r="AY250" s="347"/>
      <c r="AZ250" s="360"/>
      <c r="BA250" s="347"/>
      <c r="BB250" s="347"/>
      <c r="BC250" s="356"/>
    </row>
    <row r="251" spans="2:61" ht="18.75" x14ac:dyDescent="0.3">
      <c r="B251" s="190" t="s">
        <v>8</v>
      </c>
      <c r="C251" s="191" t="s">
        <v>151</v>
      </c>
      <c r="F251" s="165">
        <v>8</v>
      </c>
      <c r="G251" s="166">
        <v>2</v>
      </c>
      <c r="H251" s="166" t="s">
        <v>170</v>
      </c>
      <c r="I251" s="166">
        <f>ADU!W11</f>
        <v>40314.801071998925</v>
      </c>
      <c r="J251" s="166">
        <f t="shared" si="175"/>
        <v>907084</v>
      </c>
      <c r="K251" s="166">
        <f t="shared" si="190"/>
        <v>500000</v>
      </c>
      <c r="L251" s="166">
        <v>0</v>
      </c>
      <c r="M251" s="166">
        <f t="shared" si="191"/>
        <v>907084</v>
      </c>
      <c r="N251" s="166">
        <f t="shared" si="176"/>
        <v>3023611</v>
      </c>
      <c r="O251" s="166">
        <f t="shared" si="177"/>
        <v>907084</v>
      </c>
      <c r="P251" s="166">
        <f t="shared" si="192"/>
        <v>725668</v>
      </c>
      <c r="Q251" s="166">
        <f t="shared" si="193"/>
        <v>1632752</v>
      </c>
      <c r="R251" s="166">
        <f t="shared" si="178"/>
        <v>816376</v>
      </c>
      <c r="S251" s="166">
        <f t="shared" si="179"/>
        <v>907084</v>
      </c>
      <c r="T251" s="166">
        <f t="shared" si="180"/>
        <v>120944.40321599678</v>
      </c>
      <c r="U251" s="218">
        <f t="shared" si="181"/>
        <v>0.9769554738276468</v>
      </c>
      <c r="V251" s="141">
        <f t="shared" si="182"/>
        <v>2657801</v>
      </c>
      <c r="W251" s="141">
        <f t="shared" si="194"/>
        <v>2794777</v>
      </c>
      <c r="X251" s="166">
        <f>ROUNDUP(('LT + Q.D.'!Y279),0)</f>
        <v>17338</v>
      </c>
      <c r="Y251" s="171">
        <f t="shared" si="195"/>
        <v>5435240</v>
      </c>
      <c r="Z251" s="141">
        <f>ROUNDUP((AA609*'domanda mensile 5F0305'!$C$10)+(AA1211*'domanda mensile 5F0537'!$B$6),0)</f>
        <v>0</v>
      </c>
      <c r="AA251" s="166">
        <v>0</v>
      </c>
      <c r="AB251" s="166">
        <v>0</v>
      </c>
      <c r="AC251" s="166" t="s">
        <v>254</v>
      </c>
      <c r="AD251" s="166">
        <v>0</v>
      </c>
      <c r="AE251" s="166">
        <f t="shared" si="183"/>
        <v>0</v>
      </c>
      <c r="AF251" s="166">
        <f t="shared" si="184"/>
        <v>5563447</v>
      </c>
      <c r="AG251" s="260">
        <f t="shared" si="185"/>
        <v>4656363</v>
      </c>
      <c r="AH251" s="261">
        <f t="shared" si="186"/>
        <v>1632752</v>
      </c>
      <c r="AK251" s="143">
        <f t="shared" si="187"/>
        <v>2657801</v>
      </c>
      <c r="AL251" s="141">
        <f t="shared" si="196"/>
        <v>816376</v>
      </c>
      <c r="AM251" s="141">
        <f t="shared" si="188"/>
        <v>816376</v>
      </c>
      <c r="AN251" s="141">
        <f t="shared" si="197"/>
        <v>1632752</v>
      </c>
      <c r="AO251" s="141">
        <f t="shared" si="189"/>
        <v>2539836</v>
      </c>
      <c r="AP251" s="141">
        <f t="shared" si="198"/>
        <v>4656363</v>
      </c>
      <c r="AQ251" s="141">
        <f t="shared" si="199"/>
        <v>5563447</v>
      </c>
      <c r="AR251" s="276">
        <f t="shared" si="200"/>
        <v>1.6278044675492664</v>
      </c>
      <c r="AS251" s="4"/>
      <c r="AT251" s="327"/>
      <c r="AU251" s="327"/>
      <c r="AV251" s="256">
        <f t="shared" si="201"/>
        <v>2657801</v>
      </c>
      <c r="AW251" s="339"/>
      <c r="AX251" s="331"/>
      <c r="AY251" s="347"/>
      <c r="AZ251" s="360"/>
      <c r="BA251" s="347"/>
      <c r="BB251" s="347"/>
      <c r="BC251" s="356"/>
    </row>
    <row r="252" spans="2:61" ht="19.5" thickBot="1" x14ac:dyDescent="0.35">
      <c r="B252" s="192" t="s">
        <v>9</v>
      </c>
      <c r="C252" s="191">
        <v>0.8</v>
      </c>
      <c r="F252" s="165">
        <v>9</v>
      </c>
      <c r="G252" s="166">
        <v>2</v>
      </c>
      <c r="H252" s="166" t="s">
        <v>171</v>
      </c>
      <c r="I252" s="166">
        <f>ADU!W12</f>
        <v>40603.705889016375</v>
      </c>
      <c r="J252" s="166">
        <f t="shared" si="175"/>
        <v>913584</v>
      </c>
      <c r="K252" s="166">
        <f t="shared" si="190"/>
        <v>500000</v>
      </c>
      <c r="L252" s="166">
        <v>0</v>
      </c>
      <c r="M252" s="166">
        <f t="shared" si="191"/>
        <v>913584</v>
      </c>
      <c r="N252" s="166">
        <f t="shared" si="176"/>
        <v>3045278</v>
      </c>
      <c r="O252" s="166">
        <f t="shared" si="177"/>
        <v>913584</v>
      </c>
      <c r="P252" s="166">
        <f t="shared" si="192"/>
        <v>730868</v>
      </c>
      <c r="Q252" s="166">
        <f t="shared" si="193"/>
        <v>1644452</v>
      </c>
      <c r="R252" s="166">
        <f t="shared" si="178"/>
        <v>822226</v>
      </c>
      <c r="S252" s="166">
        <f t="shared" si="179"/>
        <v>913584</v>
      </c>
      <c r="T252" s="166">
        <f t="shared" si="180"/>
        <v>121811.11766704913</v>
      </c>
      <c r="U252" s="218">
        <f t="shared" si="181"/>
        <v>0.9700045366010186</v>
      </c>
      <c r="V252" s="141">
        <f t="shared" si="182"/>
        <v>2657801</v>
      </c>
      <c r="W252" s="141">
        <f t="shared" si="194"/>
        <v>2794777</v>
      </c>
      <c r="X252" s="166">
        <f>ROUNDUP(('LT + Q.D.'!Y280),0)</f>
        <v>17338</v>
      </c>
      <c r="Y252" s="171">
        <f t="shared" si="195"/>
        <v>5435240</v>
      </c>
      <c r="Z252" s="141">
        <f>ROUNDUP((AA610*'domanda mensile 5F0305'!$C$10)+(AA1212*'domanda mensile 5F0537'!$B$6),0)</f>
        <v>0</v>
      </c>
      <c r="AA252" s="166">
        <v>0</v>
      </c>
      <c r="AB252" s="166">
        <v>0</v>
      </c>
      <c r="AC252" s="166" t="s">
        <v>254</v>
      </c>
      <c r="AD252" s="166">
        <v>0</v>
      </c>
      <c r="AE252" s="166">
        <f t="shared" si="183"/>
        <v>0</v>
      </c>
      <c r="AF252" s="166">
        <f t="shared" si="184"/>
        <v>5603314</v>
      </c>
      <c r="AG252" s="260">
        <f t="shared" si="185"/>
        <v>4689730</v>
      </c>
      <c r="AH252" s="261">
        <f t="shared" si="186"/>
        <v>1644452</v>
      </c>
      <c r="AK252" s="143">
        <f t="shared" si="187"/>
        <v>2657801</v>
      </c>
      <c r="AL252" s="141">
        <f t="shared" si="196"/>
        <v>822226</v>
      </c>
      <c r="AM252" s="141">
        <f t="shared" si="188"/>
        <v>822226</v>
      </c>
      <c r="AN252" s="141">
        <f t="shared" si="197"/>
        <v>1644452</v>
      </c>
      <c r="AO252" s="141">
        <f t="shared" si="189"/>
        <v>2558036</v>
      </c>
      <c r="AP252" s="141">
        <f t="shared" si="198"/>
        <v>4689730</v>
      </c>
      <c r="AQ252" s="141">
        <f t="shared" si="199"/>
        <v>5603314</v>
      </c>
      <c r="AR252" s="276">
        <f t="shared" si="200"/>
        <v>1.616222911948783</v>
      </c>
      <c r="AS252" s="4"/>
      <c r="AT252" s="327"/>
      <c r="AU252" s="327"/>
      <c r="AV252" s="256">
        <f t="shared" si="201"/>
        <v>2657801</v>
      </c>
      <c r="AW252" s="339"/>
      <c r="AX252" s="331"/>
      <c r="AY252" s="347"/>
      <c r="AZ252" s="360"/>
      <c r="BA252" s="347"/>
      <c r="BB252" s="347"/>
      <c r="BC252" s="356"/>
    </row>
    <row r="253" spans="2:61" ht="18.75" customHeight="1" x14ac:dyDescent="0.3">
      <c r="B253" s="190" t="s">
        <v>265</v>
      </c>
      <c r="C253" s="191">
        <v>500000</v>
      </c>
      <c r="F253" s="165">
        <v>10</v>
      </c>
      <c r="G253" s="166">
        <v>2</v>
      </c>
      <c r="H253" s="166" t="s">
        <v>172</v>
      </c>
      <c r="I253" s="166">
        <f>ADU!W13</f>
        <v>40892.610706033825</v>
      </c>
      <c r="J253" s="166">
        <f t="shared" si="175"/>
        <v>920084</v>
      </c>
      <c r="K253" s="166">
        <f t="shared" si="190"/>
        <v>500000</v>
      </c>
      <c r="L253" s="166">
        <v>0</v>
      </c>
      <c r="M253" s="166">
        <f t="shared" si="191"/>
        <v>920084</v>
      </c>
      <c r="N253" s="166">
        <f t="shared" si="176"/>
        <v>3066946</v>
      </c>
      <c r="O253" s="166">
        <f t="shared" si="177"/>
        <v>920084</v>
      </c>
      <c r="P253" s="166">
        <f t="shared" si="192"/>
        <v>736068</v>
      </c>
      <c r="Q253" s="166">
        <f t="shared" si="193"/>
        <v>1656152</v>
      </c>
      <c r="R253" s="166">
        <f t="shared" si="178"/>
        <v>828076</v>
      </c>
      <c r="S253" s="166">
        <f t="shared" si="179"/>
        <v>920084</v>
      </c>
      <c r="T253" s="166">
        <f t="shared" si="180"/>
        <v>122677.83211810148</v>
      </c>
      <c r="U253" s="218">
        <f t="shared" si="181"/>
        <v>0.96315164033341472</v>
      </c>
      <c r="V253" s="141">
        <f t="shared" si="182"/>
        <v>2657801</v>
      </c>
      <c r="W253" s="141">
        <f t="shared" si="194"/>
        <v>2794777</v>
      </c>
      <c r="X253" s="166">
        <f>ROUNDUP(('LT + Q.D.'!Y281),0)</f>
        <v>17338</v>
      </c>
      <c r="Y253" s="171">
        <f t="shared" si="195"/>
        <v>5435240</v>
      </c>
      <c r="Z253" s="141">
        <f>ROUNDUP((AA611*'domanda mensile 5F0305'!$C$10)+(AA1213*'domanda mensile 5F0537'!$B$6),0)</f>
        <v>0</v>
      </c>
      <c r="AA253" s="166">
        <v>0</v>
      </c>
      <c r="AB253" s="166">
        <v>0</v>
      </c>
      <c r="AC253" s="166" t="s">
        <v>254</v>
      </c>
      <c r="AD253" s="166">
        <v>0</v>
      </c>
      <c r="AE253" s="166">
        <f t="shared" si="183"/>
        <v>0</v>
      </c>
      <c r="AF253" s="166">
        <f t="shared" si="184"/>
        <v>5643182</v>
      </c>
      <c r="AG253" s="260">
        <f t="shared" si="185"/>
        <v>4723098</v>
      </c>
      <c r="AH253" s="261">
        <f t="shared" si="186"/>
        <v>1656152</v>
      </c>
      <c r="AK253" s="143">
        <f t="shared" si="187"/>
        <v>2657801</v>
      </c>
      <c r="AL253" s="141">
        <f t="shared" si="196"/>
        <v>828076</v>
      </c>
      <c r="AM253" s="141">
        <f t="shared" si="188"/>
        <v>828076</v>
      </c>
      <c r="AN253" s="141">
        <f t="shared" si="197"/>
        <v>1656152</v>
      </c>
      <c r="AO253" s="141">
        <f t="shared" si="189"/>
        <v>2576236</v>
      </c>
      <c r="AP253" s="141">
        <f t="shared" si="198"/>
        <v>4723098</v>
      </c>
      <c r="AQ253" s="141">
        <f t="shared" si="199"/>
        <v>5643182</v>
      </c>
      <c r="AR253" s="276">
        <f t="shared" si="200"/>
        <v>1.6048049937445354</v>
      </c>
      <c r="AS253" s="4"/>
      <c r="AT253" s="327"/>
      <c r="AU253" s="327"/>
      <c r="AV253" s="256">
        <f t="shared" si="201"/>
        <v>2657801</v>
      </c>
      <c r="AW253" s="339"/>
      <c r="AX253" s="331"/>
      <c r="AY253" s="347"/>
      <c r="AZ253" s="360"/>
      <c r="BA253" s="347"/>
      <c r="BB253" s="347"/>
      <c r="BC253" s="356"/>
      <c r="BG253" s="362" t="s">
        <v>286</v>
      </c>
      <c r="BH253" s="365" t="s">
        <v>287</v>
      </c>
      <c r="BI253" s="328" t="s">
        <v>296</v>
      </c>
    </row>
    <row r="254" spans="2:61" ht="18.75" x14ac:dyDescent="0.3">
      <c r="B254" s="192" t="s">
        <v>10</v>
      </c>
      <c r="C254" s="191">
        <v>0</v>
      </c>
      <c r="F254" s="165">
        <v>11</v>
      </c>
      <c r="G254" s="166">
        <v>3</v>
      </c>
      <c r="H254" s="166" t="s">
        <v>173</v>
      </c>
      <c r="I254" s="166">
        <f>ADU!W14</f>
        <v>41181.515523051276</v>
      </c>
      <c r="J254" s="166">
        <f t="shared" si="175"/>
        <v>926585</v>
      </c>
      <c r="K254" s="166">
        <f t="shared" si="190"/>
        <v>500000</v>
      </c>
      <c r="L254" s="166">
        <v>0</v>
      </c>
      <c r="M254" s="166">
        <f t="shared" si="191"/>
        <v>926585</v>
      </c>
      <c r="N254" s="166">
        <f t="shared" si="176"/>
        <v>3088614</v>
      </c>
      <c r="O254" s="166">
        <f t="shared" si="177"/>
        <v>926585</v>
      </c>
      <c r="P254" s="166">
        <f t="shared" si="192"/>
        <v>741268</v>
      </c>
      <c r="Q254" s="166">
        <f t="shared" si="193"/>
        <v>1667853</v>
      </c>
      <c r="R254" s="166">
        <f t="shared" si="178"/>
        <v>833926.5</v>
      </c>
      <c r="S254" s="166">
        <f t="shared" si="179"/>
        <v>926585</v>
      </c>
      <c r="T254" s="166">
        <f t="shared" si="180"/>
        <v>123544.54656915383</v>
      </c>
      <c r="U254" s="218">
        <f t="shared" si="181"/>
        <v>0.95639455700915632</v>
      </c>
      <c r="V254" s="141">
        <f t="shared" si="182"/>
        <v>2657801</v>
      </c>
      <c r="W254" s="141">
        <f t="shared" si="194"/>
        <v>2794777</v>
      </c>
      <c r="X254" s="166">
        <f>ROUNDUP(('LT + Q.D.'!Y282),0)</f>
        <v>17338</v>
      </c>
      <c r="Y254" s="171">
        <f t="shared" si="195"/>
        <v>5435240</v>
      </c>
      <c r="Z254" s="141">
        <f>ROUNDUP((AA612*'domanda mensile 5F0305'!$C$10)+(AA1214*'domanda mensile 5F0537'!$B$6),0)</f>
        <v>0</v>
      </c>
      <c r="AA254" s="166">
        <v>0</v>
      </c>
      <c r="AB254" s="166">
        <v>0</v>
      </c>
      <c r="AC254" s="166" t="s">
        <v>254</v>
      </c>
      <c r="AD254" s="166">
        <v>0</v>
      </c>
      <c r="AE254" s="166">
        <f t="shared" si="183"/>
        <v>0</v>
      </c>
      <c r="AF254" s="166">
        <f t="shared" si="184"/>
        <v>5683052</v>
      </c>
      <c r="AG254" s="260">
        <f t="shared" si="185"/>
        <v>4756467</v>
      </c>
      <c r="AH254" s="261">
        <f t="shared" si="186"/>
        <v>1667853</v>
      </c>
      <c r="AK254" s="143">
        <f t="shared" si="187"/>
        <v>2657801</v>
      </c>
      <c r="AL254" s="141">
        <f t="shared" si="196"/>
        <v>833927</v>
      </c>
      <c r="AM254" s="141">
        <f t="shared" si="188"/>
        <v>833927</v>
      </c>
      <c r="AN254" s="141">
        <f t="shared" si="197"/>
        <v>1667853</v>
      </c>
      <c r="AO254" s="141">
        <f t="shared" si="189"/>
        <v>2594438</v>
      </c>
      <c r="AP254" s="141">
        <f t="shared" si="198"/>
        <v>4756467</v>
      </c>
      <c r="AQ254" s="141">
        <f t="shared" si="199"/>
        <v>5683052</v>
      </c>
      <c r="AR254" s="276">
        <f t="shared" si="200"/>
        <v>1.5935463137338841</v>
      </c>
      <c r="AS254" s="4"/>
      <c r="AT254" s="327"/>
      <c r="AU254" s="327"/>
      <c r="AV254" s="256">
        <f t="shared" si="201"/>
        <v>2657801</v>
      </c>
      <c r="AW254" s="339"/>
      <c r="AX254" s="331"/>
      <c r="AY254" s="347"/>
      <c r="AZ254" s="360"/>
      <c r="BA254" s="347"/>
      <c r="BB254" s="347"/>
      <c r="BC254" s="356"/>
      <c r="BG254" s="363"/>
      <c r="BH254" s="366"/>
      <c r="BI254" s="329"/>
    </row>
    <row r="255" spans="2:61" ht="18.75" x14ac:dyDescent="0.3">
      <c r="B255" s="190" t="s">
        <v>11</v>
      </c>
      <c r="C255" s="191">
        <v>20</v>
      </c>
      <c r="F255" s="165">
        <v>12</v>
      </c>
      <c r="G255" s="166">
        <v>3</v>
      </c>
      <c r="H255" s="166" t="s">
        <v>174</v>
      </c>
      <c r="I255" s="166">
        <f>ADU!W15</f>
        <v>41470.420340068733</v>
      </c>
      <c r="J255" s="166">
        <f t="shared" si="175"/>
        <v>933085</v>
      </c>
      <c r="K255" s="166">
        <f t="shared" si="190"/>
        <v>500000</v>
      </c>
      <c r="L255" s="166">
        <v>0</v>
      </c>
      <c r="M255" s="166">
        <f t="shared" si="191"/>
        <v>933085</v>
      </c>
      <c r="N255" s="166">
        <f t="shared" si="176"/>
        <v>3110282</v>
      </c>
      <c r="O255" s="166">
        <f t="shared" si="177"/>
        <v>933085</v>
      </c>
      <c r="P255" s="166">
        <f t="shared" si="192"/>
        <v>746468</v>
      </c>
      <c r="Q255" s="166">
        <f t="shared" si="193"/>
        <v>1679553</v>
      </c>
      <c r="R255" s="166">
        <f t="shared" si="178"/>
        <v>839776.5</v>
      </c>
      <c r="S255" s="166">
        <f t="shared" si="179"/>
        <v>933085</v>
      </c>
      <c r="T255" s="166">
        <f t="shared" si="180"/>
        <v>124411.26102020621</v>
      </c>
      <c r="U255" s="218">
        <f t="shared" si="181"/>
        <v>0.95211220845302746</v>
      </c>
      <c r="V255" s="141">
        <f t="shared" si="182"/>
        <v>2657801</v>
      </c>
      <c r="W255" s="141">
        <f t="shared" si="194"/>
        <v>2794777</v>
      </c>
      <c r="X255" s="166">
        <f>ROUNDUP(('LT + Q.D.'!Y283),0)</f>
        <v>3716</v>
      </c>
      <c r="Y255" s="171">
        <f t="shared" si="195"/>
        <v>5448862</v>
      </c>
      <c r="Z255" s="141">
        <f>ROUNDUP((AA613*'domanda mensile 5F0305'!$C$10)+(AA1215*'domanda mensile 5F0537'!$B$6),0)</f>
        <v>0</v>
      </c>
      <c r="AA255" s="166">
        <v>0</v>
      </c>
      <c r="AB255" s="166">
        <v>0</v>
      </c>
      <c r="AC255" s="166" t="s">
        <v>254</v>
      </c>
      <c r="AD255" s="166">
        <v>0</v>
      </c>
      <c r="AE255" s="166">
        <f t="shared" si="183"/>
        <v>0</v>
      </c>
      <c r="AF255" s="166">
        <f t="shared" si="184"/>
        <v>5722920</v>
      </c>
      <c r="AG255" s="260">
        <f t="shared" si="185"/>
        <v>4789835</v>
      </c>
      <c r="AH255" s="261">
        <f t="shared" si="186"/>
        <v>1679553</v>
      </c>
      <c r="AK255" s="143">
        <f t="shared" si="187"/>
        <v>2657801</v>
      </c>
      <c r="AL255" s="141">
        <f t="shared" si="196"/>
        <v>839777</v>
      </c>
      <c r="AM255" s="141">
        <f t="shared" si="188"/>
        <v>839777</v>
      </c>
      <c r="AN255" s="141">
        <f t="shared" si="197"/>
        <v>1679553</v>
      </c>
      <c r="AO255" s="141">
        <f t="shared" si="189"/>
        <v>2612638</v>
      </c>
      <c r="AP255" s="141">
        <f t="shared" si="198"/>
        <v>4789835</v>
      </c>
      <c r="AQ255" s="141">
        <f t="shared" si="199"/>
        <v>5722920</v>
      </c>
      <c r="AR255" s="276">
        <f t="shared" si="200"/>
        <v>1.5824454482829657</v>
      </c>
      <c r="AS255" s="4"/>
      <c r="AT255" s="327"/>
      <c r="AU255" s="327"/>
      <c r="AV255" s="256">
        <f t="shared" si="201"/>
        <v>2657801</v>
      </c>
      <c r="AW255" s="339"/>
      <c r="AX255" s="331"/>
      <c r="AY255" s="347"/>
      <c r="AZ255" s="360"/>
      <c r="BA255" s="347"/>
      <c r="BB255" s="347"/>
      <c r="BC255" s="356"/>
      <c r="BG255" s="363"/>
      <c r="BH255" s="366"/>
      <c r="BI255" s="329"/>
    </row>
    <row r="256" spans="2:61" ht="18.75" x14ac:dyDescent="0.3">
      <c r="B256" s="192" t="s">
        <v>12</v>
      </c>
      <c r="C256" s="191">
        <v>76</v>
      </c>
      <c r="F256" s="165">
        <v>13</v>
      </c>
      <c r="G256" s="166">
        <v>3</v>
      </c>
      <c r="H256" s="166" t="s">
        <v>175</v>
      </c>
      <c r="I256" s="166">
        <f>ADU!W16</f>
        <v>42428.688605304364</v>
      </c>
      <c r="J256" s="166">
        <f t="shared" si="175"/>
        <v>954646</v>
      </c>
      <c r="K256" s="166">
        <f t="shared" si="190"/>
        <v>500000</v>
      </c>
      <c r="L256" s="166">
        <v>0</v>
      </c>
      <c r="M256" s="166">
        <f t="shared" si="191"/>
        <v>954646</v>
      </c>
      <c r="N256" s="166">
        <f t="shared" si="176"/>
        <v>3182152</v>
      </c>
      <c r="O256" s="166">
        <f t="shared" si="177"/>
        <v>954646</v>
      </c>
      <c r="P256" s="166">
        <f t="shared" si="192"/>
        <v>763717</v>
      </c>
      <c r="Q256" s="166">
        <f t="shared" si="193"/>
        <v>1718363</v>
      </c>
      <c r="R256" s="166">
        <f t="shared" si="178"/>
        <v>859181.5</v>
      </c>
      <c r="S256" s="166">
        <f t="shared" si="179"/>
        <v>954646</v>
      </c>
      <c r="T256" s="166">
        <f t="shared" si="180"/>
        <v>127286.06581591308</v>
      </c>
      <c r="U256" s="218">
        <f t="shared" si="181"/>
        <v>0.93060839830023456</v>
      </c>
      <c r="V256" s="141">
        <f t="shared" si="182"/>
        <v>2657801</v>
      </c>
      <c r="W256" s="141">
        <f t="shared" si="194"/>
        <v>2794777</v>
      </c>
      <c r="X256" s="166">
        <f>ROUNDUP(('LT + Q.D.'!Y284),0)</f>
        <v>3716</v>
      </c>
      <c r="Y256" s="171">
        <f t="shared" si="195"/>
        <v>5448862</v>
      </c>
      <c r="Z256" s="141">
        <f>ROUNDUP((AA614*'domanda mensile 5F0305'!$C$10)+(AA1216*'domanda mensile 5F0537'!$B$6),0)</f>
        <v>0</v>
      </c>
      <c r="AA256" s="166">
        <v>0</v>
      </c>
      <c r="AB256" s="166">
        <v>0</v>
      </c>
      <c r="AC256" s="166" t="s">
        <v>254</v>
      </c>
      <c r="AD256" s="166">
        <v>0</v>
      </c>
      <c r="AE256" s="166">
        <f t="shared" si="183"/>
        <v>0</v>
      </c>
      <c r="AF256" s="166">
        <f t="shared" si="184"/>
        <v>5855161</v>
      </c>
      <c r="AG256" s="260">
        <f t="shared" si="185"/>
        <v>4900515</v>
      </c>
      <c r="AH256" s="261">
        <f t="shared" si="186"/>
        <v>1718363</v>
      </c>
      <c r="AK256" s="143">
        <f t="shared" si="187"/>
        <v>2657801</v>
      </c>
      <c r="AL256" s="141">
        <f t="shared" si="196"/>
        <v>859182</v>
      </c>
      <c r="AM256" s="141">
        <f t="shared" si="188"/>
        <v>859182</v>
      </c>
      <c r="AN256" s="141">
        <f t="shared" si="197"/>
        <v>1718363</v>
      </c>
      <c r="AO256" s="141">
        <f t="shared" si="189"/>
        <v>2673009</v>
      </c>
      <c r="AP256" s="141">
        <f t="shared" si="198"/>
        <v>4900515</v>
      </c>
      <c r="AQ256" s="141">
        <f t="shared" si="199"/>
        <v>5855161</v>
      </c>
      <c r="AR256" s="221">
        <f t="shared" si="200"/>
        <v>1.5467052072233864</v>
      </c>
      <c r="AS256" s="4"/>
      <c r="AT256" s="327"/>
      <c r="AU256" s="327"/>
      <c r="AV256" s="256">
        <f t="shared" si="201"/>
        <v>2657801</v>
      </c>
      <c r="AW256" s="339"/>
      <c r="AX256" s="331"/>
      <c r="AY256" s="347"/>
      <c r="AZ256" s="360"/>
      <c r="BA256" s="347"/>
      <c r="BB256" s="347"/>
      <c r="BC256" s="356"/>
      <c r="BG256" s="259">
        <f>ROUNDUP(AVERAGE(AY244:AY358),0)</f>
        <v>877481</v>
      </c>
      <c r="BH256" s="259">
        <f>AVERAGE(BC244:BC358)</f>
        <v>14466.143523000001</v>
      </c>
      <c r="BI256" s="326">
        <f>AVERAGE(AZ244:AZ358)</f>
        <v>0.33015282182526079</v>
      </c>
    </row>
    <row r="257" spans="2:55" ht="18.75" x14ac:dyDescent="0.3">
      <c r="B257" s="190" t="s">
        <v>13</v>
      </c>
      <c r="C257" s="191" t="s">
        <v>209</v>
      </c>
      <c r="F257" s="165">
        <v>14</v>
      </c>
      <c r="G257" s="166">
        <v>3</v>
      </c>
      <c r="H257" s="166" t="s">
        <v>176</v>
      </c>
      <c r="I257" s="166">
        <f>ADU!W17</f>
        <v>43386.956870540002</v>
      </c>
      <c r="J257" s="166">
        <f t="shared" si="175"/>
        <v>976207</v>
      </c>
      <c r="K257" s="166">
        <f t="shared" si="190"/>
        <v>500000</v>
      </c>
      <c r="L257" s="166">
        <v>0</v>
      </c>
      <c r="M257" s="166">
        <f t="shared" si="191"/>
        <v>976207</v>
      </c>
      <c r="N257" s="166">
        <f t="shared" si="176"/>
        <v>3254022</v>
      </c>
      <c r="O257" s="166">
        <f t="shared" si="177"/>
        <v>976207</v>
      </c>
      <c r="P257" s="166">
        <f t="shared" si="192"/>
        <v>780966</v>
      </c>
      <c r="Q257" s="166">
        <f t="shared" si="193"/>
        <v>1757173</v>
      </c>
      <c r="R257" s="166">
        <f t="shared" si="178"/>
        <v>878586.5</v>
      </c>
      <c r="S257" s="166">
        <f t="shared" si="179"/>
        <v>976207</v>
      </c>
      <c r="T257" s="166">
        <f t="shared" si="180"/>
        <v>130160.87061162</v>
      </c>
      <c r="U257" s="218">
        <f t="shared" si="181"/>
        <v>0.9096302536559262</v>
      </c>
      <c r="V257" s="141">
        <f t="shared" si="182"/>
        <v>2657801</v>
      </c>
      <c r="W257" s="141">
        <f t="shared" si="194"/>
        <v>2794777</v>
      </c>
      <c r="X257" s="166">
        <f>ROUNDUP(('LT + Q.D.'!Y285),0)</f>
        <v>6256</v>
      </c>
      <c r="Y257" s="171">
        <f t="shared" si="195"/>
        <v>5446322</v>
      </c>
      <c r="Z257" s="141">
        <f>ROUNDUP((AA615*'domanda mensile 5F0305'!$C$10)+(AA1217*'domanda mensile 5F0537'!$B$6),0)</f>
        <v>0</v>
      </c>
      <c r="AA257" s="166">
        <v>0</v>
      </c>
      <c r="AB257" s="166">
        <v>0</v>
      </c>
      <c r="AC257" s="166" t="s">
        <v>254</v>
      </c>
      <c r="AD257" s="166">
        <v>0</v>
      </c>
      <c r="AE257" s="166">
        <f t="shared" si="183"/>
        <v>0</v>
      </c>
      <c r="AF257" s="166">
        <f t="shared" si="184"/>
        <v>5987402</v>
      </c>
      <c r="AG257" s="260">
        <f t="shared" si="185"/>
        <v>5011195</v>
      </c>
      <c r="AH257" s="261">
        <f t="shared" si="186"/>
        <v>1757173</v>
      </c>
      <c r="AK257" s="143">
        <f t="shared" si="187"/>
        <v>2657801</v>
      </c>
      <c r="AL257" s="141">
        <f t="shared" si="196"/>
        <v>878587</v>
      </c>
      <c r="AM257" s="141">
        <f t="shared" si="188"/>
        <v>878587</v>
      </c>
      <c r="AN257" s="141">
        <f t="shared" si="197"/>
        <v>1757173</v>
      </c>
      <c r="AO257" s="141">
        <f t="shared" si="189"/>
        <v>2733380</v>
      </c>
      <c r="AP257" s="141">
        <f t="shared" si="198"/>
        <v>5011195</v>
      </c>
      <c r="AQ257" s="141">
        <f t="shared" si="199"/>
        <v>5987402</v>
      </c>
      <c r="AR257" s="221">
        <f>AK257/AH257</f>
        <v>1.5125437279084075</v>
      </c>
      <c r="AS257" s="4"/>
      <c r="AT257" s="327"/>
      <c r="AU257" s="327"/>
      <c r="AV257" s="256">
        <f t="shared" si="201"/>
        <v>2657801</v>
      </c>
      <c r="AW257" s="339"/>
      <c r="AX257" s="331"/>
      <c r="AY257" s="347"/>
      <c r="AZ257" s="360"/>
      <c r="BA257" s="347"/>
      <c r="BB257" s="347"/>
      <c r="BC257" s="356"/>
    </row>
    <row r="258" spans="2:55" ht="18.75" x14ac:dyDescent="0.3">
      <c r="B258" s="190" t="s">
        <v>247</v>
      </c>
      <c r="C258" s="193">
        <f>Q244+M244</f>
        <v>2729796</v>
      </c>
      <c r="F258" s="165">
        <v>15</v>
      </c>
      <c r="G258" s="166">
        <v>3</v>
      </c>
      <c r="H258" s="166" t="s">
        <v>177</v>
      </c>
      <c r="I258" s="166">
        <f>ADU!W18</f>
        <v>43230.351374114369</v>
      </c>
      <c r="J258" s="166">
        <f t="shared" si="175"/>
        <v>972683</v>
      </c>
      <c r="K258" s="166">
        <f t="shared" si="190"/>
        <v>500000</v>
      </c>
      <c r="L258" s="166">
        <v>0</v>
      </c>
      <c r="M258" s="166">
        <f t="shared" si="191"/>
        <v>972683</v>
      </c>
      <c r="N258" s="166">
        <f t="shared" si="176"/>
        <v>3242277</v>
      </c>
      <c r="O258" s="166">
        <f t="shared" si="177"/>
        <v>972683</v>
      </c>
      <c r="P258" s="166">
        <f t="shared" si="192"/>
        <v>778147</v>
      </c>
      <c r="Q258" s="166">
        <f t="shared" si="193"/>
        <v>1750830</v>
      </c>
      <c r="R258" s="166">
        <f t="shared" si="178"/>
        <v>875415</v>
      </c>
      <c r="S258" s="166">
        <f t="shared" si="179"/>
        <v>972683</v>
      </c>
      <c r="T258" s="166">
        <f t="shared" si="180"/>
        <v>129691.05412234311</v>
      </c>
      <c r="U258" s="218">
        <f t="shared" si="181"/>
        <v>0.91155572019799558</v>
      </c>
      <c r="V258" s="141">
        <f t="shared" si="182"/>
        <v>2657801</v>
      </c>
      <c r="W258" s="141">
        <f t="shared" si="194"/>
        <v>2794777</v>
      </c>
      <c r="X258" s="166">
        <f>ROUNDUP(('LT + Q.D.'!Y286),0)</f>
        <v>14428</v>
      </c>
      <c r="Y258" s="171">
        <f t="shared" si="195"/>
        <v>5438150</v>
      </c>
      <c r="Z258" s="141">
        <f>ROUNDUP((AA616*'domanda mensile 5F0305'!$C$10)+(AA1218*'domanda mensile 5F0537'!$B$6),0)</f>
        <v>0</v>
      </c>
      <c r="AA258" s="166">
        <v>0</v>
      </c>
      <c r="AB258" s="166">
        <v>0</v>
      </c>
      <c r="AC258" s="166" t="s">
        <v>254</v>
      </c>
      <c r="AD258" s="166">
        <v>0</v>
      </c>
      <c r="AE258" s="166">
        <f t="shared" si="183"/>
        <v>0</v>
      </c>
      <c r="AF258" s="166">
        <f t="shared" si="184"/>
        <v>5965790</v>
      </c>
      <c r="AG258" s="260">
        <f t="shared" si="185"/>
        <v>4993107</v>
      </c>
      <c r="AH258" s="261">
        <f t="shared" si="186"/>
        <v>1750830</v>
      </c>
      <c r="AK258" s="143">
        <f t="shared" si="187"/>
        <v>2657801</v>
      </c>
      <c r="AL258" s="141">
        <f t="shared" si="196"/>
        <v>875415</v>
      </c>
      <c r="AM258" s="141">
        <f t="shared" si="188"/>
        <v>875415</v>
      </c>
      <c r="AN258" s="141">
        <f t="shared" si="197"/>
        <v>1750830</v>
      </c>
      <c r="AO258" s="141">
        <f t="shared" si="189"/>
        <v>2723513</v>
      </c>
      <c r="AP258" s="141">
        <f t="shared" si="198"/>
        <v>4993107</v>
      </c>
      <c r="AQ258" s="141">
        <f t="shared" si="199"/>
        <v>5965790</v>
      </c>
      <c r="AR258" s="221">
        <f t="shared" si="200"/>
        <v>1.5180234517343203</v>
      </c>
      <c r="AS258" s="4"/>
      <c r="AT258" s="327"/>
      <c r="AU258" s="327"/>
      <c r="AV258" s="256">
        <f t="shared" si="201"/>
        <v>2657801</v>
      </c>
      <c r="AW258" s="339"/>
      <c r="AX258" s="331"/>
      <c r="AY258" s="347"/>
      <c r="AZ258" s="360"/>
      <c r="BA258" s="347"/>
      <c r="BB258" s="347"/>
      <c r="BC258" s="356"/>
    </row>
    <row r="259" spans="2:55" ht="18.75" x14ac:dyDescent="0.3">
      <c r="B259" s="192" t="s">
        <v>246</v>
      </c>
      <c r="C259" s="193">
        <f>SUM(AE244:AE319)</f>
        <v>2294777</v>
      </c>
      <c r="F259" s="165">
        <v>16</v>
      </c>
      <c r="G259" s="166">
        <v>4</v>
      </c>
      <c r="H259" s="166" t="s">
        <v>158</v>
      </c>
      <c r="I259" s="166">
        <f>ADU!W19</f>
        <v>42665.138182688737</v>
      </c>
      <c r="J259" s="166">
        <f t="shared" si="175"/>
        <v>959966</v>
      </c>
      <c r="K259" s="166">
        <f t="shared" si="190"/>
        <v>500000</v>
      </c>
      <c r="L259" s="166">
        <v>0</v>
      </c>
      <c r="M259" s="166">
        <f t="shared" si="191"/>
        <v>959966</v>
      </c>
      <c r="N259" s="166">
        <f t="shared" si="176"/>
        <v>3199886</v>
      </c>
      <c r="O259" s="166">
        <f t="shared" si="177"/>
        <v>959966</v>
      </c>
      <c r="P259" s="166">
        <f t="shared" si="192"/>
        <v>767973</v>
      </c>
      <c r="Q259" s="166">
        <f t="shared" si="193"/>
        <v>1727939</v>
      </c>
      <c r="R259" s="166">
        <f t="shared" si="178"/>
        <v>863969.5</v>
      </c>
      <c r="S259" s="166">
        <f t="shared" si="179"/>
        <v>959966</v>
      </c>
      <c r="T259" s="166">
        <f t="shared" si="180"/>
        <v>127995.41454806621</v>
      </c>
      <c r="U259" s="218">
        <f t="shared" si="181"/>
        <v>0.92363163026676731</v>
      </c>
      <c r="V259" s="141">
        <f t="shared" si="182"/>
        <v>2657801</v>
      </c>
      <c r="W259" s="141">
        <f t="shared" si="194"/>
        <v>2794777</v>
      </c>
      <c r="X259" s="166">
        <f>ROUNDUP(('LT + Q.D.'!Y287),0)</f>
        <v>14428</v>
      </c>
      <c r="Y259" s="171">
        <f t="shared" si="195"/>
        <v>5438150</v>
      </c>
      <c r="Z259" s="141">
        <f>ROUNDUP((AA617*'domanda mensile 5F0305'!$C$10)+(AA1219*'domanda mensile 5F0537'!$B$6),0)</f>
        <v>0</v>
      </c>
      <c r="AA259" s="166">
        <v>0</v>
      </c>
      <c r="AB259" s="166">
        <v>0</v>
      </c>
      <c r="AC259" s="166" t="s">
        <v>254</v>
      </c>
      <c r="AD259" s="166">
        <v>0</v>
      </c>
      <c r="AE259" s="166">
        <f t="shared" si="183"/>
        <v>0</v>
      </c>
      <c r="AF259" s="166">
        <f t="shared" si="184"/>
        <v>5887791</v>
      </c>
      <c r="AG259" s="260">
        <f t="shared" si="185"/>
        <v>4927825</v>
      </c>
      <c r="AH259" s="261">
        <f t="shared" si="186"/>
        <v>1727939</v>
      </c>
      <c r="AK259" s="143">
        <f t="shared" si="187"/>
        <v>2657801</v>
      </c>
      <c r="AL259" s="141">
        <f t="shared" si="196"/>
        <v>863970</v>
      </c>
      <c r="AM259" s="141">
        <f t="shared" si="188"/>
        <v>863970</v>
      </c>
      <c r="AN259" s="141">
        <f t="shared" si="197"/>
        <v>1727939</v>
      </c>
      <c r="AO259" s="141">
        <f t="shared" si="189"/>
        <v>2687905</v>
      </c>
      <c r="AP259" s="141">
        <f t="shared" si="198"/>
        <v>4927825</v>
      </c>
      <c r="AQ259" s="141">
        <f t="shared" si="199"/>
        <v>5887791</v>
      </c>
      <c r="AR259" s="276">
        <f t="shared" si="200"/>
        <v>1.5381335799469773</v>
      </c>
      <c r="AS259" s="4"/>
      <c r="AT259" s="327"/>
      <c r="AU259" s="327"/>
      <c r="AV259" s="256">
        <f t="shared" si="201"/>
        <v>2657801</v>
      </c>
      <c r="AW259" s="339"/>
      <c r="AX259" s="331"/>
      <c r="AY259" s="347"/>
      <c r="AZ259" s="360"/>
      <c r="BA259" s="347"/>
      <c r="BB259" s="347"/>
      <c r="BC259" s="356"/>
    </row>
    <row r="260" spans="2:55" ht="18.75" x14ac:dyDescent="0.3">
      <c r="B260" s="190" t="s">
        <v>245</v>
      </c>
      <c r="C260" s="193" t="s">
        <v>264</v>
      </c>
      <c r="F260" s="165">
        <v>17</v>
      </c>
      <c r="G260" s="166">
        <v>4</v>
      </c>
      <c r="H260" s="166" t="s">
        <v>159</v>
      </c>
      <c r="I260" s="166">
        <f>ADU!W20</f>
        <v>42099.924991263106</v>
      </c>
      <c r="J260" s="166">
        <f t="shared" si="175"/>
        <v>947249</v>
      </c>
      <c r="K260" s="166">
        <f t="shared" si="190"/>
        <v>500000</v>
      </c>
      <c r="L260" s="166">
        <v>0</v>
      </c>
      <c r="M260" s="166">
        <f t="shared" si="191"/>
        <v>947249</v>
      </c>
      <c r="N260" s="166">
        <f t="shared" si="176"/>
        <v>3157495</v>
      </c>
      <c r="O260" s="166">
        <f t="shared" si="177"/>
        <v>947249</v>
      </c>
      <c r="P260" s="166">
        <f t="shared" si="192"/>
        <v>757800</v>
      </c>
      <c r="Q260" s="166">
        <f t="shared" si="193"/>
        <v>1705049</v>
      </c>
      <c r="R260" s="166">
        <f t="shared" si="178"/>
        <v>852524.5</v>
      </c>
      <c r="S260" s="166">
        <f t="shared" si="179"/>
        <v>947249</v>
      </c>
      <c r="T260" s="166">
        <f t="shared" si="180"/>
        <v>126299.77497378932</v>
      </c>
      <c r="U260" s="218">
        <f t="shared" si="181"/>
        <v>0.93603162797710693</v>
      </c>
      <c r="V260" s="141">
        <f t="shared" si="182"/>
        <v>2657801</v>
      </c>
      <c r="W260" s="141">
        <f t="shared" si="194"/>
        <v>2794777</v>
      </c>
      <c r="X260" s="166">
        <f>ROUNDUP(('LT + Q.D.'!Y288),0)</f>
        <v>14428</v>
      </c>
      <c r="Y260" s="171">
        <f t="shared" si="195"/>
        <v>5438150</v>
      </c>
      <c r="Z260" s="141">
        <f>ROUNDUP((AA618*'domanda mensile 5F0305'!$C$10)+(AA1220*'domanda mensile 5F0537'!$B$6),0)</f>
        <v>0</v>
      </c>
      <c r="AA260" s="166">
        <v>0</v>
      </c>
      <c r="AB260" s="166">
        <v>0</v>
      </c>
      <c r="AC260" s="166" t="s">
        <v>254</v>
      </c>
      <c r="AD260" s="166">
        <v>0</v>
      </c>
      <c r="AE260" s="166">
        <f t="shared" si="183"/>
        <v>0</v>
      </c>
      <c r="AF260" s="166">
        <f t="shared" si="184"/>
        <v>5809793</v>
      </c>
      <c r="AG260" s="260">
        <f t="shared" si="185"/>
        <v>4862544</v>
      </c>
      <c r="AH260" s="261">
        <f t="shared" si="186"/>
        <v>1705049</v>
      </c>
      <c r="AK260" s="143">
        <f t="shared" si="187"/>
        <v>2657801</v>
      </c>
      <c r="AL260" s="141">
        <f t="shared" si="196"/>
        <v>852525</v>
      </c>
      <c r="AM260" s="141">
        <f t="shared" si="188"/>
        <v>852525</v>
      </c>
      <c r="AN260" s="141">
        <f t="shared" si="197"/>
        <v>1705049</v>
      </c>
      <c r="AO260" s="141">
        <f t="shared" si="189"/>
        <v>2652298</v>
      </c>
      <c r="AP260" s="141">
        <f t="shared" si="198"/>
        <v>4862544</v>
      </c>
      <c r="AQ260" s="141">
        <f t="shared" si="199"/>
        <v>5809793</v>
      </c>
      <c r="AR260" s="221">
        <f t="shared" si="200"/>
        <v>1.5587827681198605</v>
      </c>
      <c r="AS260" s="4"/>
      <c r="AT260" s="327"/>
      <c r="AU260" s="327"/>
      <c r="AV260" s="256">
        <f t="shared" si="201"/>
        <v>2657801</v>
      </c>
      <c r="AW260" s="339"/>
      <c r="AX260" s="331"/>
      <c r="AY260" s="347"/>
      <c r="AZ260" s="360"/>
      <c r="BA260" s="347"/>
      <c r="BB260" s="347"/>
      <c r="BC260" s="356"/>
    </row>
    <row r="261" spans="2:55" ht="19.5" thickBot="1" x14ac:dyDescent="0.35">
      <c r="B261" s="200" t="s">
        <v>291</v>
      </c>
      <c r="C261" s="195">
        <f>'Stock analysis'!N9</f>
        <v>1.6486000000000001E-2</v>
      </c>
      <c r="F261" s="165">
        <v>18</v>
      </c>
      <c r="G261" s="166">
        <v>4</v>
      </c>
      <c r="H261" s="166" t="s">
        <v>160</v>
      </c>
      <c r="I261" s="166">
        <f>ADU!W21</f>
        <v>41534.711799837474</v>
      </c>
      <c r="J261" s="166">
        <f t="shared" si="175"/>
        <v>934532</v>
      </c>
      <c r="K261" s="166">
        <f t="shared" si="190"/>
        <v>500000</v>
      </c>
      <c r="L261" s="166">
        <v>0</v>
      </c>
      <c r="M261" s="166">
        <f t="shared" si="191"/>
        <v>934532</v>
      </c>
      <c r="N261" s="166">
        <f t="shared" si="176"/>
        <v>3115104</v>
      </c>
      <c r="O261" s="166">
        <f t="shared" si="177"/>
        <v>934532</v>
      </c>
      <c r="P261" s="166">
        <f t="shared" si="192"/>
        <v>747626</v>
      </c>
      <c r="Q261" s="166">
        <f t="shared" si="193"/>
        <v>1682158</v>
      </c>
      <c r="R261" s="166">
        <f t="shared" si="178"/>
        <v>841079</v>
      </c>
      <c r="S261" s="166">
        <f t="shared" si="179"/>
        <v>934532</v>
      </c>
      <c r="T261" s="166">
        <f t="shared" si="180"/>
        <v>124604.13539951242</v>
      </c>
      <c r="U261" s="218">
        <f t="shared" si="181"/>
        <v>0.94892384478576863</v>
      </c>
      <c r="V261" s="141">
        <f t="shared" si="182"/>
        <v>2657801</v>
      </c>
      <c r="W261" s="141">
        <f t="shared" si="194"/>
        <v>2794777</v>
      </c>
      <c r="X261" s="166">
        <f>ROUNDUP(('LT + Q.D.'!Y289),0)</f>
        <v>13542</v>
      </c>
      <c r="Y261" s="171">
        <f t="shared" si="195"/>
        <v>5439036</v>
      </c>
      <c r="Z261" s="141">
        <f>ROUNDUP((AA619*'domanda mensile 5F0305'!$C$10)+(AA1221*'domanda mensile 5F0537'!$B$6),0)</f>
        <v>0</v>
      </c>
      <c r="AA261" s="166">
        <v>0</v>
      </c>
      <c r="AB261" s="166">
        <v>0</v>
      </c>
      <c r="AC261" s="166" t="s">
        <v>254</v>
      </c>
      <c r="AD261" s="166">
        <v>0</v>
      </c>
      <c r="AE261" s="166">
        <f t="shared" si="183"/>
        <v>0</v>
      </c>
      <c r="AF261" s="166">
        <f t="shared" si="184"/>
        <v>5731794</v>
      </c>
      <c r="AG261" s="260">
        <f t="shared" si="185"/>
        <v>4797262</v>
      </c>
      <c r="AH261" s="261">
        <f t="shared" si="186"/>
        <v>1682158</v>
      </c>
      <c r="AK261" s="143">
        <f t="shared" si="187"/>
        <v>2657801</v>
      </c>
      <c r="AL261" s="141">
        <f t="shared" si="196"/>
        <v>841079</v>
      </c>
      <c r="AM261" s="141">
        <f t="shared" si="188"/>
        <v>841079</v>
      </c>
      <c r="AN261" s="141">
        <f t="shared" si="197"/>
        <v>1682158</v>
      </c>
      <c r="AO261" s="141">
        <f t="shared" si="189"/>
        <v>2616690</v>
      </c>
      <c r="AP261" s="141">
        <f t="shared" si="198"/>
        <v>4797262</v>
      </c>
      <c r="AQ261" s="141">
        <f t="shared" si="199"/>
        <v>5731794</v>
      </c>
      <c r="AR261" s="221">
        <f t="shared" si="200"/>
        <v>1.5799948637405048</v>
      </c>
      <c r="AS261" s="4"/>
      <c r="AT261" s="327"/>
      <c r="AU261" s="327"/>
      <c r="AV261" s="256">
        <f t="shared" si="201"/>
        <v>2657801</v>
      </c>
      <c r="AW261" s="339"/>
      <c r="AX261" s="331"/>
      <c r="AY261" s="347"/>
      <c r="AZ261" s="360"/>
      <c r="BA261" s="347"/>
      <c r="BB261" s="347"/>
      <c r="BC261" s="356"/>
    </row>
    <row r="262" spans="2:55" ht="18.75" x14ac:dyDescent="0.3">
      <c r="F262" s="165">
        <v>19</v>
      </c>
      <c r="G262" s="166">
        <v>4</v>
      </c>
      <c r="H262" s="166" t="s">
        <v>161</v>
      </c>
      <c r="I262" s="166">
        <f>ADU!W22</f>
        <v>41016.742731339029</v>
      </c>
      <c r="J262" s="166">
        <f t="shared" si="175"/>
        <v>922877</v>
      </c>
      <c r="K262" s="166">
        <f t="shared" si="190"/>
        <v>500000</v>
      </c>
      <c r="L262" s="166">
        <v>0</v>
      </c>
      <c r="M262" s="166">
        <f t="shared" si="191"/>
        <v>922877</v>
      </c>
      <c r="N262" s="166">
        <f t="shared" si="176"/>
        <v>3076256</v>
      </c>
      <c r="O262" s="166">
        <f t="shared" si="177"/>
        <v>922877</v>
      </c>
      <c r="P262" s="166">
        <f t="shared" si="192"/>
        <v>738302</v>
      </c>
      <c r="Q262" s="166">
        <f t="shared" si="193"/>
        <v>1661179</v>
      </c>
      <c r="R262" s="166">
        <f t="shared" si="178"/>
        <v>830589.5</v>
      </c>
      <c r="S262" s="166">
        <f t="shared" si="179"/>
        <v>922877</v>
      </c>
      <c r="T262" s="166">
        <f t="shared" si="180"/>
        <v>123050.22819401708</v>
      </c>
      <c r="U262" s="218">
        <f t="shared" si="181"/>
        <v>0.96090745527808363</v>
      </c>
      <c r="V262" s="141">
        <f t="shared" si="182"/>
        <v>2657801</v>
      </c>
      <c r="W262" s="141">
        <f t="shared" si="194"/>
        <v>2794777</v>
      </c>
      <c r="X262" s="166">
        <f>ROUNDUP(('LT + Q.D.'!Y290),0)</f>
        <v>13542</v>
      </c>
      <c r="Y262" s="171">
        <f t="shared" si="195"/>
        <v>5439036</v>
      </c>
      <c r="Z262" s="141">
        <f>ROUNDUP((AA620*'domanda mensile 5F0305'!$C$10)+(AA1222*'domanda mensile 5F0537'!$B$6),0)</f>
        <v>0</v>
      </c>
      <c r="AA262" s="166">
        <v>0</v>
      </c>
      <c r="AB262" s="166">
        <v>0</v>
      </c>
      <c r="AC262" s="166" t="s">
        <v>254</v>
      </c>
      <c r="AD262" s="166">
        <v>0</v>
      </c>
      <c r="AE262" s="166">
        <f t="shared" si="183"/>
        <v>0</v>
      </c>
      <c r="AF262" s="166">
        <f t="shared" si="184"/>
        <v>5660312</v>
      </c>
      <c r="AG262" s="260">
        <f t="shared" si="185"/>
        <v>4737435</v>
      </c>
      <c r="AH262" s="261">
        <f t="shared" si="186"/>
        <v>1661179</v>
      </c>
      <c r="AK262" s="143">
        <f t="shared" si="187"/>
        <v>2657801</v>
      </c>
      <c r="AL262" s="141">
        <f t="shared" si="196"/>
        <v>830590</v>
      </c>
      <c r="AM262" s="141">
        <f t="shared" si="188"/>
        <v>830590</v>
      </c>
      <c r="AN262" s="141">
        <f t="shared" si="197"/>
        <v>1661179</v>
      </c>
      <c r="AO262" s="141">
        <f t="shared" si="189"/>
        <v>2584056</v>
      </c>
      <c r="AP262" s="141">
        <f t="shared" si="198"/>
        <v>4737435</v>
      </c>
      <c r="AQ262" s="141">
        <f t="shared" si="199"/>
        <v>5660312</v>
      </c>
      <c r="AR262" s="221">
        <f t="shared" si="200"/>
        <v>1.599948590729837</v>
      </c>
      <c r="AS262" s="4"/>
      <c r="AT262" s="327"/>
      <c r="AU262" s="327"/>
      <c r="AV262" s="256">
        <f t="shared" si="201"/>
        <v>2657801</v>
      </c>
      <c r="AW262" s="339"/>
      <c r="AX262" s="331"/>
      <c r="AY262" s="347"/>
      <c r="AZ262" s="360"/>
      <c r="BA262" s="347"/>
      <c r="BB262" s="347"/>
      <c r="BC262" s="356"/>
    </row>
    <row r="263" spans="2:55" ht="18.75" x14ac:dyDescent="0.3">
      <c r="F263" s="165">
        <v>20</v>
      </c>
      <c r="G263" s="166">
        <v>4</v>
      </c>
      <c r="H263" s="166" t="s">
        <v>162</v>
      </c>
      <c r="I263" s="166">
        <f>ADU!W23</f>
        <v>40498.773662840584</v>
      </c>
      <c r="J263" s="166">
        <f t="shared" si="175"/>
        <v>911223</v>
      </c>
      <c r="K263" s="166">
        <f t="shared" si="190"/>
        <v>500000</v>
      </c>
      <c r="L263" s="166">
        <v>0</v>
      </c>
      <c r="M263" s="166">
        <f t="shared" si="191"/>
        <v>911223</v>
      </c>
      <c r="N263" s="166">
        <f t="shared" si="176"/>
        <v>3037409</v>
      </c>
      <c r="O263" s="166">
        <f t="shared" si="177"/>
        <v>911223</v>
      </c>
      <c r="P263" s="166">
        <f t="shared" si="192"/>
        <v>728979</v>
      </c>
      <c r="Q263" s="166">
        <f t="shared" si="193"/>
        <v>1640202</v>
      </c>
      <c r="R263" s="166">
        <f t="shared" si="178"/>
        <v>820101</v>
      </c>
      <c r="S263" s="166">
        <f t="shared" si="179"/>
        <v>911223</v>
      </c>
      <c r="T263" s="166">
        <f t="shared" si="180"/>
        <v>121496.32098852175</v>
      </c>
      <c r="U263" s="218">
        <f t="shared" si="181"/>
        <v>0.97319691370328765</v>
      </c>
      <c r="V263" s="141">
        <f t="shared" si="182"/>
        <v>2657801</v>
      </c>
      <c r="W263" s="141">
        <f t="shared" si="194"/>
        <v>2794777</v>
      </c>
      <c r="X263" s="166">
        <f>ROUNDUP(('LT + Q.D.'!Y291),0)</f>
        <v>13542</v>
      </c>
      <c r="Y263" s="171">
        <f t="shared" si="195"/>
        <v>5439036</v>
      </c>
      <c r="Z263" s="141">
        <f>ROUNDUP((AA621*'domanda mensile 5F0305'!$C$10)+(AA1223*'domanda mensile 5F0537'!$B$6),0)</f>
        <v>0</v>
      </c>
      <c r="AA263" s="166">
        <v>0</v>
      </c>
      <c r="AB263" s="166">
        <v>0</v>
      </c>
      <c r="AC263" s="166" t="s">
        <v>254</v>
      </c>
      <c r="AD263" s="166">
        <v>0</v>
      </c>
      <c r="AE263" s="166">
        <f t="shared" si="183"/>
        <v>0</v>
      </c>
      <c r="AF263" s="166">
        <f t="shared" si="184"/>
        <v>5588834</v>
      </c>
      <c r="AG263" s="260">
        <f t="shared" si="185"/>
        <v>4677611</v>
      </c>
      <c r="AH263" s="261">
        <f t="shared" si="186"/>
        <v>1640202</v>
      </c>
      <c r="AK263" s="143">
        <f t="shared" si="187"/>
        <v>2657801</v>
      </c>
      <c r="AL263" s="141">
        <f t="shared" si="196"/>
        <v>820101</v>
      </c>
      <c r="AM263" s="141">
        <f t="shared" si="188"/>
        <v>820101</v>
      </c>
      <c r="AN263" s="141">
        <f t="shared" si="197"/>
        <v>1640202</v>
      </c>
      <c r="AO263" s="141">
        <f t="shared" si="189"/>
        <v>2551425</v>
      </c>
      <c r="AP263" s="141">
        <f t="shared" si="198"/>
        <v>4677611</v>
      </c>
      <c r="AQ263" s="141">
        <f t="shared" si="199"/>
        <v>5588834</v>
      </c>
      <c r="AR263" s="276">
        <f t="shared" si="200"/>
        <v>1.6204107786723831</v>
      </c>
      <c r="AS263" s="4"/>
      <c r="AT263" s="327"/>
      <c r="AU263" s="327"/>
      <c r="AV263" s="256">
        <f t="shared" si="201"/>
        <v>2657801</v>
      </c>
      <c r="AW263" s="339"/>
      <c r="AX263" s="332"/>
      <c r="AY263" s="347"/>
      <c r="AZ263" s="360"/>
      <c r="BA263" s="347"/>
      <c r="BB263" s="347"/>
      <c r="BC263" s="356"/>
    </row>
    <row r="264" spans="2:55" ht="18.75" x14ac:dyDescent="0.3">
      <c r="F264" s="165">
        <v>21</v>
      </c>
      <c r="G264" s="166">
        <v>5</v>
      </c>
      <c r="H264" s="166" t="s">
        <v>40</v>
      </c>
      <c r="I264" s="166">
        <f>ADU!W24</f>
        <v>39980.804594342146</v>
      </c>
      <c r="J264" s="166">
        <f t="shared" si="175"/>
        <v>899569</v>
      </c>
      <c r="K264" s="166">
        <f t="shared" si="190"/>
        <v>500000</v>
      </c>
      <c r="L264" s="166">
        <v>0</v>
      </c>
      <c r="M264" s="166">
        <f t="shared" si="191"/>
        <v>899569</v>
      </c>
      <c r="N264" s="166">
        <f t="shared" si="176"/>
        <v>2998561</v>
      </c>
      <c r="O264" s="166">
        <f t="shared" si="177"/>
        <v>899569</v>
      </c>
      <c r="P264" s="166">
        <f t="shared" si="192"/>
        <v>719656</v>
      </c>
      <c r="Q264" s="166">
        <f t="shared" si="193"/>
        <v>1619225</v>
      </c>
      <c r="R264" s="166">
        <f t="shared" si="178"/>
        <v>809612.5</v>
      </c>
      <c r="S264" s="166">
        <f t="shared" si="179"/>
        <v>899569</v>
      </c>
      <c r="T264" s="166">
        <f t="shared" si="180"/>
        <v>119942.41378302644</v>
      </c>
      <c r="U264" s="218">
        <f t="shared" si="181"/>
        <v>0.98580497357882535</v>
      </c>
      <c r="V264" s="141">
        <f t="shared" si="182"/>
        <v>2657801</v>
      </c>
      <c r="W264" s="141">
        <f t="shared" si="194"/>
        <v>2794777</v>
      </c>
      <c r="X264" s="166">
        <f>ROUNDUP(('LT + Q.D.'!Y292),0)</f>
        <v>13542</v>
      </c>
      <c r="Y264" s="171">
        <f t="shared" si="195"/>
        <v>5439036</v>
      </c>
      <c r="Z264" s="141">
        <f>ROUNDUP((AA622*'domanda mensile 5F0305'!$C$10)+(AA1224*'domanda mensile 5F0537'!$B$6),0)</f>
        <v>51653</v>
      </c>
      <c r="AA264" s="166">
        <v>0</v>
      </c>
      <c r="AB264" s="166">
        <v>0</v>
      </c>
      <c r="AC264" s="166" t="s">
        <v>254</v>
      </c>
      <c r="AD264" s="166">
        <v>0</v>
      </c>
      <c r="AE264" s="166">
        <f t="shared" si="183"/>
        <v>0</v>
      </c>
      <c r="AF264" s="166">
        <f t="shared" si="184"/>
        <v>5517355</v>
      </c>
      <c r="AG264" s="260">
        <f t="shared" si="185"/>
        <v>4617786</v>
      </c>
      <c r="AH264" s="261">
        <f t="shared" si="186"/>
        <v>1619225</v>
      </c>
      <c r="AK264" s="143">
        <f t="shared" si="187"/>
        <v>2657801</v>
      </c>
      <c r="AL264" s="141">
        <f t="shared" si="196"/>
        <v>809613</v>
      </c>
      <c r="AM264" s="141">
        <f t="shared" si="188"/>
        <v>809613</v>
      </c>
      <c r="AN264" s="141">
        <f t="shared" si="197"/>
        <v>1619225</v>
      </c>
      <c r="AO264" s="141">
        <f t="shared" si="189"/>
        <v>2518794</v>
      </c>
      <c r="AP264" s="141">
        <f t="shared" si="198"/>
        <v>4617786</v>
      </c>
      <c r="AQ264" s="141">
        <f t="shared" si="199"/>
        <v>5517355</v>
      </c>
      <c r="AR264" s="221">
        <f t="shared" si="200"/>
        <v>1.6414031403912366</v>
      </c>
      <c r="AS264" s="4"/>
      <c r="AT264" s="327"/>
      <c r="AU264" s="327"/>
      <c r="AV264" s="256">
        <f t="shared" si="201"/>
        <v>2657801</v>
      </c>
      <c r="AW264" s="339">
        <f>AVERAGE(AV264:AV283)</f>
        <v>2657801</v>
      </c>
      <c r="AX264" s="333">
        <f>'Stock analysis'!D9</f>
        <v>116924</v>
      </c>
      <c r="AY264" s="348">
        <f>AW264-AX264</f>
        <v>2540877</v>
      </c>
      <c r="AZ264" s="360">
        <f>AY264/AW264</f>
        <v>0.95600724057218733</v>
      </c>
      <c r="BA264" s="348">
        <f>AW264*'Stock analysis'!N9</f>
        <v>43816.507286</v>
      </c>
      <c r="BB264" s="347">
        <f>'Stock analysis'!E9</f>
        <v>1927.609064</v>
      </c>
      <c r="BC264" s="357">
        <f>BA264-BB264</f>
        <v>41888.898222000003</v>
      </c>
    </row>
    <row r="265" spans="2:55" ht="18.75" x14ac:dyDescent="0.3">
      <c r="F265" s="165">
        <v>22</v>
      </c>
      <c r="G265" s="166">
        <v>5</v>
      </c>
      <c r="H265" s="166" t="s">
        <v>41</v>
      </c>
      <c r="I265" s="166">
        <f>ADU!W25</f>
        <v>39462.835525843708</v>
      </c>
      <c r="J265" s="166">
        <f t="shared" si="175"/>
        <v>887914</v>
      </c>
      <c r="K265" s="166">
        <f t="shared" si="190"/>
        <v>500000</v>
      </c>
      <c r="L265" s="166">
        <v>0</v>
      </c>
      <c r="M265" s="166">
        <f t="shared" si="191"/>
        <v>887914</v>
      </c>
      <c r="N265" s="166">
        <f t="shared" si="176"/>
        <v>2959713</v>
      </c>
      <c r="O265" s="166">
        <f t="shared" si="177"/>
        <v>887914</v>
      </c>
      <c r="P265" s="166">
        <f t="shared" si="192"/>
        <v>710332</v>
      </c>
      <c r="Q265" s="166">
        <f t="shared" si="193"/>
        <v>1598246</v>
      </c>
      <c r="R265" s="166">
        <f t="shared" si="178"/>
        <v>799123</v>
      </c>
      <c r="S265" s="166">
        <f t="shared" si="179"/>
        <v>887914</v>
      </c>
      <c r="T265" s="166">
        <f t="shared" si="180"/>
        <v>118388.50657753112</v>
      </c>
      <c r="U265" s="218">
        <f t="shared" si="181"/>
        <v>0.99853081406782718</v>
      </c>
      <c r="V265" s="141">
        <f t="shared" si="182"/>
        <v>2657801</v>
      </c>
      <c r="W265" s="141">
        <f t="shared" si="194"/>
        <v>2794777</v>
      </c>
      <c r="X265" s="166">
        <f>ROUNDUP(('LT + Q.D.'!Y293),0)</f>
        <v>14706</v>
      </c>
      <c r="Y265" s="171">
        <f t="shared" si="195"/>
        <v>5437872</v>
      </c>
      <c r="Z265" s="141">
        <f>ROUNDUP((AA623*'domanda mensile 5F0305'!$C$10)+(AA1225*'domanda mensile 5F0537'!$B$6),0)</f>
        <v>51653</v>
      </c>
      <c r="AA265" s="166">
        <v>0</v>
      </c>
      <c r="AB265" s="166">
        <v>0</v>
      </c>
      <c r="AC265" s="166" t="s">
        <v>254</v>
      </c>
      <c r="AD265" s="166">
        <v>0</v>
      </c>
      <c r="AE265" s="166">
        <f t="shared" si="183"/>
        <v>0</v>
      </c>
      <c r="AF265" s="166">
        <f t="shared" si="184"/>
        <v>5445873</v>
      </c>
      <c r="AG265" s="260">
        <f t="shared" si="185"/>
        <v>4557959</v>
      </c>
      <c r="AH265" s="261">
        <f t="shared" si="186"/>
        <v>1598246</v>
      </c>
      <c r="AK265" s="143">
        <f t="shared" si="187"/>
        <v>2657801</v>
      </c>
      <c r="AL265" s="141">
        <f t="shared" si="196"/>
        <v>799123</v>
      </c>
      <c r="AM265" s="141">
        <f t="shared" si="188"/>
        <v>799123</v>
      </c>
      <c r="AN265" s="141">
        <f t="shared" si="197"/>
        <v>1598246</v>
      </c>
      <c r="AO265" s="141">
        <f t="shared" si="189"/>
        <v>2486160</v>
      </c>
      <c r="AP265" s="141">
        <f t="shared" si="198"/>
        <v>4557959</v>
      </c>
      <c r="AQ265" s="141">
        <f t="shared" si="199"/>
        <v>5445873</v>
      </c>
      <c r="AR265" s="221">
        <f t="shared" si="200"/>
        <v>1.6629486324383105</v>
      </c>
      <c r="AS265" s="4"/>
      <c r="AT265" s="327"/>
      <c r="AU265" s="327"/>
      <c r="AV265" s="256">
        <f t="shared" si="201"/>
        <v>2657801</v>
      </c>
      <c r="AW265" s="339"/>
      <c r="AX265" s="331"/>
      <c r="AY265" s="347"/>
      <c r="AZ265" s="360"/>
      <c r="BA265" s="347"/>
      <c r="BB265" s="347"/>
      <c r="BC265" s="356"/>
    </row>
    <row r="266" spans="2:55" ht="18.75" x14ac:dyDescent="0.3">
      <c r="F266" s="165">
        <v>23</v>
      </c>
      <c r="G266" s="166">
        <v>5</v>
      </c>
      <c r="H266" s="166" t="s">
        <v>42</v>
      </c>
      <c r="I266" s="166">
        <f>ADU!W26</f>
        <v>38886.628331245258</v>
      </c>
      <c r="J266" s="166">
        <f t="shared" si="175"/>
        <v>874950</v>
      </c>
      <c r="K266" s="166">
        <f t="shared" si="190"/>
        <v>500000</v>
      </c>
      <c r="L266" s="166">
        <v>0</v>
      </c>
      <c r="M266" s="166">
        <f t="shared" si="191"/>
        <v>874950</v>
      </c>
      <c r="N266" s="166">
        <f t="shared" si="176"/>
        <v>2916498</v>
      </c>
      <c r="O266" s="166">
        <f t="shared" si="177"/>
        <v>874950</v>
      </c>
      <c r="P266" s="166">
        <f t="shared" si="192"/>
        <v>699960</v>
      </c>
      <c r="Q266" s="166">
        <f t="shared" si="193"/>
        <v>1574910</v>
      </c>
      <c r="R266" s="166">
        <f t="shared" si="178"/>
        <v>787455</v>
      </c>
      <c r="S266" s="166">
        <f t="shared" si="179"/>
        <v>874950</v>
      </c>
      <c r="T266" s="166">
        <f t="shared" si="180"/>
        <v>116659.88499373577</v>
      </c>
      <c r="U266" s="218">
        <f t="shared" si="181"/>
        <v>1.0142627457951929</v>
      </c>
      <c r="V266" s="141">
        <f t="shared" si="182"/>
        <v>2657801</v>
      </c>
      <c r="W266" s="141">
        <f t="shared" si="194"/>
        <v>2794777</v>
      </c>
      <c r="X266" s="166">
        <f>ROUNDUP(('LT + Q.D.'!Y294),0)</f>
        <v>9681</v>
      </c>
      <c r="Y266" s="171">
        <f t="shared" si="195"/>
        <v>5442897</v>
      </c>
      <c r="Z266" s="141">
        <f>ROUNDUP((AA624*'domanda mensile 5F0305'!$C$10)+(AA1226*'domanda mensile 5F0537'!$B$6),0)</f>
        <v>51653</v>
      </c>
      <c r="AA266" s="166">
        <v>0</v>
      </c>
      <c r="AB266" s="166">
        <v>0</v>
      </c>
      <c r="AC266" s="166" t="s">
        <v>254</v>
      </c>
      <c r="AD266" s="166">
        <v>0</v>
      </c>
      <c r="AE266" s="166">
        <f t="shared" si="183"/>
        <v>874950</v>
      </c>
      <c r="AF266" s="166">
        <f t="shared" si="184"/>
        <v>5366358</v>
      </c>
      <c r="AG266" s="260">
        <f t="shared" si="185"/>
        <v>4491408</v>
      </c>
      <c r="AH266" s="261">
        <f t="shared" si="186"/>
        <v>1574910</v>
      </c>
      <c r="AK266" s="143">
        <f t="shared" si="187"/>
        <v>2657801</v>
      </c>
      <c r="AL266" s="141">
        <f t="shared" si="196"/>
        <v>787455</v>
      </c>
      <c r="AM266" s="141">
        <f t="shared" si="188"/>
        <v>787455</v>
      </c>
      <c r="AN266" s="141">
        <f t="shared" si="197"/>
        <v>1574910</v>
      </c>
      <c r="AO266" s="141">
        <f t="shared" si="189"/>
        <v>2449860</v>
      </c>
      <c r="AP266" s="141">
        <f t="shared" si="198"/>
        <v>4491408</v>
      </c>
      <c r="AQ266" s="141">
        <f t="shared" si="199"/>
        <v>5366358</v>
      </c>
      <c r="AR266" s="221">
        <f t="shared" si="200"/>
        <v>1.6875891320773886</v>
      </c>
      <c r="AS266" s="4"/>
      <c r="AT266" s="327"/>
      <c r="AU266" s="327"/>
      <c r="AV266" s="256">
        <f t="shared" si="201"/>
        <v>2657801</v>
      </c>
      <c r="AW266" s="339"/>
      <c r="AX266" s="331"/>
      <c r="AY266" s="347"/>
      <c r="AZ266" s="360"/>
      <c r="BA266" s="347"/>
      <c r="BB266" s="347"/>
      <c r="BC266" s="356"/>
    </row>
    <row r="267" spans="2:55" ht="18.75" x14ac:dyDescent="0.3">
      <c r="F267" s="165">
        <v>24</v>
      </c>
      <c r="G267" s="166">
        <v>5</v>
      </c>
      <c r="H267" s="166" t="s">
        <v>43</v>
      </c>
      <c r="I267" s="166">
        <f>ADU!W27</f>
        <v>38614.814392389075</v>
      </c>
      <c r="J267" s="166">
        <f t="shared" si="175"/>
        <v>868834</v>
      </c>
      <c r="K267" s="166">
        <f t="shared" si="190"/>
        <v>500000</v>
      </c>
      <c r="L267" s="166">
        <v>0</v>
      </c>
      <c r="M267" s="166">
        <f t="shared" si="191"/>
        <v>868834</v>
      </c>
      <c r="N267" s="166">
        <f t="shared" si="176"/>
        <v>2896112</v>
      </c>
      <c r="O267" s="166">
        <f t="shared" si="177"/>
        <v>868834</v>
      </c>
      <c r="P267" s="166">
        <f t="shared" si="192"/>
        <v>695068</v>
      </c>
      <c r="Q267" s="166">
        <f t="shared" si="193"/>
        <v>1563902</v>
      </c>
      <c r="R267" s="166">
        <f t="shared" si="178"/>
        <v>781951</v>
      </c>
      <c r="S267" s="166">
        <f t="shared" si="179"/>
        <v>868834</v>
      </c>
      <c r="T267" s="166">
        <f t="shared" si="180"/>
        <v>115844.44317716722</v>
      </c>
      <c r="U267" s="218">
        <f t="shared" si="181"/>
        <v>1.0214021867390475</v>
      </c>
      <c r="V267" s="141">
        <f t="shared" si="182"/>
        <v>2657801</v>
      </c>
      <c r="W267" s="141">
        <f t="shared" si="194"/>
        <v>2794777</v>
      </c>
      <c r="X267" s="166">
        <f>ROUNDUP(('LT + Q.D.'!Y295),0)</f>
        <v>9681</v>
      </c>
      <c r="Y267" s="171">
        <f t="shared" si="195"/>
        <v>5442897</v>
      </c>
      <c r="Z267" s="141">
        <f>ROUNDUP((AA625*'domanda mensile 5F0305'!$C$10)+(AA1227*'domanda mensile 5F0537'!$B$6),0)</f>
        <v>51653</v>
      </c>
      <c r="AA267" s="166">
        <v>0</v>
      </c>
      <c r="AB267" s="166">
        <v>0</v>
      </c>
      <c r="AC267" s="166" t="s">
        <v>254</v>
      </c>
      <c r="AD267" s="166">
        <v>0</v>
      </c>
      <c r="AE267" s="166">
        <f t="shared" si="183"/>
        <v>0</v>
      </c>
      <c r="AF267" s="166">
        <f t="shared" si="184"/>
        <v>5328848</v>
      </c>
      <c r="AG267" s="260">
        <f t="shared" si="185"/>
        <v>4460014</v>
      </c>
      <c r="AH267" s="261">
        <f t="shared" si="186"/>
        <v>1563902</v>
      </c>
      <c r="AK267" s="143">
        <f t="shared" si="187"/>
        <v>2657801</v>
      </c>
      <c r="AL267" s="141">
        <f t="shared" si="196"/>
        <v>781951</v>
      </c>
      <c r="AM267" s="141">
        <f t="shared" si="188"/>
        <v>781951</v>
      </c>
      <c r="AN267" s="141">
        <f t="shared" si="197"/>
        <v>1563902</v>
      </c>
      <c r="AO267" s="141">
        <f t="shared" si="189"/>
        <v>2432736</v>
      </c>
      <c r="AP267" s="141">
        <f t="shared" si="198"/>
        <v>4460014</v>
      </c>
      <c r="AQ267" s="141">
        <f t="shared" si="199"/>
        <v>5328848</v>
      </c>
      <c r="AR267" s="221">
        <f t="shared" si="200"/>
        <v>1.6994677415848307</v>
      </c>
      <c r="AS267" s="4"/>
      <c r="AT267" s="327"/>
      <c r="AU267" s="327"/>
      <c r="AV267" s="256">
        <f t="shared" si="201"/>
        <v>2657801</v>
      </c>
      <c r="AW267" s="339"/>
      <c r="AX267" s="331"/>
      <c r="AY267" s="347"/>
      <c r="AZ267" s="360"/>
      <c r="BA267" s="347"/>
      <c r="BB267" s="347"/>
      <c r="BC267" s="356"/>
    </row>
    <row r="268" spans="2:55" ht="18.75" x14ac:dyDescent="0.3">
      <c r="F268" s="165">
        <v>25</v>
      </c>
      <c r="G268" s="166">
        <v>5</v>
      </c>
      <c r="H268" s="166" t="s">
        <v>178</v>
      </c>
      <c r="I268" s="166">
        <f>ADU!W28</f>
        <v>39404.8167930329</v>
      </c>
      <c r="J268" s="166">
        <f t="shared" si="175"/>
        <v>886609</v>
      </c>
      <c r="K268" s="166">
        <f t="shared" si="190"/>
        <v>500000</v>
      </c>
      <c r="L268" s="166">
        <v>0</v>
      </c>
      <c r="M268" s="166">
        <f t="shared" si="191"/>
        <v>886609</v>
      </c>
      <c r="N268" s="166">
        <f t="shared" si="176"/>
        <v>2955362</v>
      </c>
      <c r="O268" s="166">
        <f t="shared" si="177"/>
        <v>886609</v>
      </c>
      <c r="P268" s="166">
        <f t="shared" si="192"/>
        <v>709288</v>
      </c>
      <c r="Q268" s="166">
        <f t="shared" si="193"/>
        <v>1595897</v>
      </c>
      <c r="R268" s="166">
        <f t="shared" si="178"/>
        <v>797948.5</v>
      </c>
      <c r="S268" s="166">
        <f t="shared" si="179"/>
        <v>886609</v>
      </c>
      <c r="T268" s="166">
        <f t="shared" si="180"/>
        <v>118214.45037909871</v>
      </c>
      <c r="U268" s="218">
        <f t="shared" si="181"/>
        <v>1.0009248109737126</v>
      </c>
      <c r="V268" s="141">
        <f t="shared" si="182"/>
        <v>2657801</v>
      </c>
      <c r="W268" s="141">
        <f t="shared" si="194"/>
        <v>2794777</v>
      </c>
      <c r="X268" s="166">
        <f>ROUNDUP(('LT + Q.D.'!Y296),0)</f>
        <v>9681</v>
      </c>
      <c r="Y268" s="171">
        <f t="shared" si="195"/>
        <v>5442897</v>
      </c>
      <c r="Z268" s="141">
        <f>ROUNDUP((AA626*'domanda mensile 5F0305'!$C$10)+(AA1228*'domanda mensile 5F0537'!$B$6),0)</f>
        <v>51653</v>
      </c>
      <c r="AA268" s="166">
        <v>0</v>
      </c>
      <c r="AB268" s="166">
        <v>0</v>
      </c>
      <c r="AC268" s="166" t="s">
        <v>254</v>
      </c>
      <c r="AD268" s="166">
        <v>0</v>
      </c>
      <c r="AE268" s="166">
        <f t="shared" si="183"/>
        <v>0</v>
      </c>
      <c r="AF268" s="166">
        <f t="shared" si="184"/>
        <v>5437868</v>
      </c>
      <c r="AG268" s="260">
        <f t="shared" si="185"/>
        <v>4551259</v>
      </c>
      <c r="AH268" s="261">
        <f t="shared" si="186"/>
        <v>1595897</v>
      </c>
      <c r="AK268" s="143">
        <f t="shared" si="187"/>
        <v>2657801</v>
      </c>
      <c r="AL268" s="141">
        <f t="shared" si="196"/>
        <v>797949</v>
      </c>
      <c r="AM268" s="141">
        <f t="shared" si="188"/>
        <v>797949</v>
      </c>
      <c r="AN268" s="141">
        <f t="shared" si="197"/>
        <v>1595897</v>
      </c>
      <c r="AO268" s="141">
        <f t="shared" si="189"/>
        <v>2482506</v>
      </c>
      <c r="AP268" s="141">
        <f t="shared" si="198"/>
        <v>4551259</v>
      </c>
      <c r="AQ268" s="141">
        <f t="shared" si="199"/>
        <v>5437868</v>
      </c>
      <c r="AR268" s="221">
        <f t="shared" si="200"/>
        <v>1.665396325702724</v>
      </c>
      <c r="AS268" s="4"/>
      <c r="AT268" s="327"/>
      <c r="AU268" s="327"/>
      <c r="AV268" s="256">
        <f t="shared" si="201"/>
        <v>2657801</v>
      </c>
      <c r="AW268" s="339"/>
      <c r="AX268" s="331"/>
      <c r="AY268" s="347"/>
      <c r="AZ268" s="360"/>
      <c r="BA268" s="347"/>
      <c r="BB268" s="347"/>
      <c r="BC268" s="356"/>
    </row>
    <row r="269" spans="2:55" ht="18.75" x14ac:dyDescent="0.3">
      <c r="F269" s="165">
        <v>26</v>
      </c>
      <c r="G269" s="166">
        <v>6</v>
      </c>
      <c r="H269" s="166" t="s">
        <v>45</v>
      </c>
      <c r="I269" s="166">
        <f>ADU!W29</f>
        <v>40194.819193676718</v>
      </c>
      <c r="J269" s="166">
        <f t="shared" si="175"/>
        <v>904384</v>
      </c>
      <c r="K269" s="166">
        <f t="shared" si="190"/>
        <v>500000</v>
      </c>
      <c r="L269" s="166">
        <v>0</v>
      </c>
      <c r="M269" s="166">
        <f t="shared" si="191"/>
        <v>904384</v>
      </c>
      <c r="N269" s="166">
        <f t="shared" si="176"/>
        <v>3014612</v>
      </c>
      <c r="O269" s="166">
        <f t="shared" si="177"/>
        <v>904384</v>
      </c>
      <c r="P269" s="166">
        <f t="shared" si="192"/>
        <v>723508</v>
      </c>
      <c r="Q269" s="166">
        <f t="shared" si="193"/>
        <v>1627892</v>
      </c>
      <c r="R269" s="166">
        <f t="shared" si="178"/>
        <v>813946</v>
      </c>
      <c r="S269" s="166">
        <f t="shared" si="179"/>
        <v>904384</v>
      </c>
      <c r="T269" s="166">
        <f t="shared" si="180"/>
        <v>120584.45758103015</v>
      </c>
      <c r="U269" s="218">
        <f t="shared" si="181"/>
        <v>0.98125237069866922</v>
      </c>
      <c r="V269" s="141">
        <f t="shared" si="182"/>
        <v>2657801</v>
      </c>
      <c r="W269" s="141">
        <f t="shared" si="194"/>
        <v>2794777</v>
      </c>
      <c r="X269" s="166">
        <f>ROUNDUP(('LT + Q.D.'!Y297),0)</f>
        <v>9681</v>
      </c>
      <c r="Y269" s="171">
        <f t="shared" si="195"/>
        <v>5442897</v>
      </c>
      <c r="Z269" s="141">
        <f>ROUNDUP((AA627*'domanda mensile 5F0305'!$C$10)+(AA1229*'domanda mensile 5F0537'!$B$6),0)</f>
        <v>51653</v>
      </c>
      <c r="AA269" s="166">
        <v>0</v>
      </c>
      <c r="AB269" s="166">
        <v>0</v>
      </c>
      <c r="AC269" s="166" t="s">
        <v>254</v>
      </c>
      <c r="AD269" s="166">
        <v>0</v>
      </c>
      <c r="AE269" s="166">
        <f t="shared" si="183"/>
        <v>0</v>
      </c>
      <c r="AF269" s="166">
        <f t="shared" si="184"/>
        <v>5546888</v>
      </c>
      <c r="AG269" s="260">
        <f t="shared" si="185"/>
        <v>4642504</v>
      </c>
      <c r="AH269" s="261">
        <f t="shared" si="186"/>
        <v>1627892</v>
      </c>
      <c r="AK269" s="143">
        <f t="shared" si="187"/>
        <v>2657801</v>
      </c>
      <c r="AL269" s="141">
        <f t="shared" si="196"/>
        <v>813946</v>
      </c>
      <c r="AM269" s="141">
        <f t="shared" si="188"/>
        <v>813946</v>
      </c>
      <c r="AN269" s="141">
        <f t="shared" si="197"/>
        <v>1627892</v>
      </c>
      <c r="AO269" s="141">
        <f t="shared" si="189"/>
        <v>2532276</v>
      </c>
      <c r="AP269" s="141">
        <f t="shared" si="198"/>
        <v>4642504</v>
      </c>
      <c r="AQ269" s="141">
        <f t="shared" si="199"/>
        <v>5546888</v>
      </c>
      <c r="AR269" s="221">
        <f t="shared" si="200"/>
        <v>1.632664206224983</v>
      </c>
      <c r="AS269" s="4"/>
      <c r="AT269" s="327"/>
      <c r="AU269" s="327"/>
      <c r="AV269" s="256">
        <f t="shared" si="201"/>
        <v>2657801</v>
      </c>
      <c r="AW269" s="339"/>
      <c r="AX269" s="331"/>
      <c r="AY269" s="347"/>
      <c r="AZ269" s="360"/>
      <c r="BA269" s="347"/>
      <c r="BB269" s="347"/>
      <c r="BC269" s="356"/>
    </row>
    <row r="270" spans="2:55" ht="18.75" x14ac:dyDescent="0.3">
      <c r="F270" s="165">
        <v>27</v>
      </c>
      <c r="G270" s="166">
        <v>6</v>
      </c>
      <c r="H270" s="166" t="s">
        <v>46</v>
      </c>
      <c r="I270" s="166">
        <f>ADU!W30</f>
        <v>40984.821594320543</v>
      </c>
      <c r="J270" s="166">
        <f t="shared" si="175"/>
        <v>922159</v>
      </c>
      <c r="K270" s="166">
        <f t="shared" si="190"/>
        <v>500000</v>
      </c>
      <c r="L270" s="166">
        <v>0</v>
      </c>
      <c r="M270" s="166">
        <f t="shared" si="191"/>
        <v>922159</v>
      </c>
      <c r="N270" s="166">
        <f t="shared" si="176"/>
        <v>3073862</v>
      </c>
      <c r="O270" s="166">
        <f t="shared" si="177"/>
        <v>922159</v>
      </c>
      <c r="P270" s="166">
        <f t="shared" si="192"/>
        <v>737728</v>
      </c>
      <c r="Q270" s="166">
        <f t="shared" si="193"/>
        <v>1659887</v>
      </c>
      <c r="R270" s="166">
        <f t="shared" si="178"/>
        <v>829943.5</v>
      </c>
      <c r="S270" s="166">
        <f t="shared" si="179"/>
        <v>922159</v>
      </c>
      <c r="T270" s="166">
        <f t="shared" si="180"/>
        <v>122954.46478296163</v>
      </c>
      <c r="U270" s="218">
        <f t="shared" si="181"/>
        <v>0.96233831950590432</v>
      </c>
      <c r="V270" s="141">
        <f t="shared" si="182"/>
        <v>2657801</v>
      </c>
      <c r="W270" s="141">
        <f t="shared" si="194"/>
        <v>2794777</v>
      </c>
      <c r="X270" s="166">
        <f>ROUNDUP(('LT + Q.D.'!Y298),0)</f>
        <v>9681</v>
      </c>
      <c r="Y270" s="171">
        <f t="shared" si="195"/>
        <v>5442897</v>
      </c>
      <c r="Z270" s="141">
        <f>ROUNDUP((AA628*'domanda mensile 5F0305'!$C$10)+(AA1230*'domanda mensile 5F0537'!$B$6),0)</f>
        <v>0</v>
      </c>
      <c r="AA270" s="166">
        <v>0</v>
      </c>
      <c r="AB270" s="166">
        <v>0</v>
      </c>
      <c r="AC270" s="166" t="s">
        <v>254</v>
      </c>
      <c r="AD270" s="166">
        <v>0</v>
      </c>
      <c r="AE270" s="166">
        <f t="shared" si="183"/>
        <v>0</v>
      </c>
      <c r="AF270" s="166">
        <f t="shared" si="184"/>
        <v>5655908</v>
      </c>
      <c r="AG270" s="260">
        <f t="shared" si="185"/>
        <v>4733749</v>
      </c>
      <c r="AH270" s="261">
        <f t="shared" si="186"/>
        <v>1659887</v>
      </c>
      <c r="AK270" s="143">
        <f t="shared" si="187"/>
        <v>2657801</v>
      </c>
      <c r="AL270" s="141">
        <f t="shared" si="196"/>
        <v>829944</v>
      </c>
      <c r="AM270" s="141">
        <f t="shared" si="188"/>
        <v>829944</v>
      </c>
      <c r="AN270" s="141">
        <f t="shared" si="197"/>
        <v>1659887</v>
      </c>
      <c r="AO270" s="141">
        <f t="shared" si="189"/>
        <v>2582046</v>
      </c>
      <c r="AP270" s="141">
        <f t="shared" si="198"/>
        <v>4733749</v>
      </c>
      <c r="AQ270" s="141">
        <f t="shared" si="199"/>
        <v>5655908</v>
      </c>
      <c r="AR270" s="221">
        <f t="shared" si="200"/>
        <v>1.6011939366956907</v>
      </c>
      <c r="AS270" s="4"/>
      <c r="AT270" s="327"/>
      <c r="AU270" s="327"/>
      <c r="AV270" s="256">
        <f t="shared" si="201"/>
        <v>2657801</v>
      </c>
      <c r="AW270" s="339"/>
      <c r="AX270" s="331"/>
      <c r="AY270" s="347"/>
      <c r="AZ270" s="360"/>
      <c r="BA270" s="347"/>
      <c r="BB270" s="347"/>
      <c r="BC270" s="356"/>
    </row>
    <row r="271" spans="2:55" ht="18.75" x14ac:dyDescent="0.3">
      <c r="F271" s="165">
        <v>28</v>
      </c>
      <c r="G271" s="166">
        <v>6</v>
      </c>
      <c r="H271" s="166" t="s">
        <v>47</v>
      </c>
      <c r="I271" s="166">
        <f>ADU!W31</f>
        <v>41774.823994964354</v>
      </c>
      <c r="J271" s="166">
        <f t="shared" si="175"/>
        <v>939934</v>
      </c>
      <c r="K271" s="166">
        <f t="shared" si="190"/>
        <v>500000</v>
      </c>
      <c r="L271" s="166">
        <v>0</v>
      </c>
      <c r="M271" s="166">
        <f t="shared" si="191"/>
        <v>939934</v>
      </c>
      <c r="N271" s="166">
        <f t="shared" si="176"/>
        <v>3133112</v>
      </c>
      <c r="O271" s="166">
        <f t="shared" si="177"/>
        <v>939934</v>
      </c>
      <c r="P271" s="166">
        <f t="shared" si="192"/>
        <v>751948</v>
      </c>
      <c r="Q271" s="166">
        <f t="shared" si="193"/>
        <v>1691882</v>
      </c>
      <c r="R271" s="166">
        <f t="shared" si="178"/>
        <v>845941</v>
      </c>
      <c r="S271" s="166">
        <f t="shared" si="179"/>
        <v>939934</v>
      </c>
      <c r="T271" s="166">
        <f t="shared" si="180"/>
        <v>125324.47198489305</v>
      </c>
      <c r="U271" s="218">
        <f t="shared" si="181"/>
        <v>0.9441396319260188</v>
      </c>
      <c r="V271" s="141">
        <f t="shared" si="182"/>
        <v>2657801</v>
      </c>
      <c r="W271" s="141">
        <f t="shared" si="194"/>
        <v>2794777</v>
      </c>
      <c r="X271" s="166">
        <f>ROUNDUP(('LT + Q.D.'!Y299),0)</f>
        <v>9681</v>
      </c>
      <c r="Y271" s="171">
        <f t="shared" si="195"/>
        <v>5442897</v>
      </c>
      <c r="Z271" s="141">
        <f>ROUNDUP((AA629*'domanda mensile 5F0305'!$C$10)+(AA1231*'domanda mensile 5F0537'!$B$6),0)</f>
        <v>0</v>
      </c>
      <c r="AA271" s="166">
        <v>0</v>
      </c>
      <c r="AB271" s="166">
        <v>0</v>
      </c>
      <c r="AC271" s="166" t="s">
        <v>254</v>
      </c>
      <c r="AD271" s="166">
        <v>0</v>
      </c>
      <c r="AE271" s="166">
        <f t="shared" si="183"/>
        <v>0</v>
      </c>
      <c r="AF271" s="166">
        <f t="shared" si="184"/>
        <v>5764928</v>
      </c>
      <c r="AG271" s="260">
        <f t="shared" si="185"/>
        <v>4824994</v>
      </c>
      <c r="AH271" s="261">
        <f t="shared" si="186"/>
        <v>1691882</v>
      </c>
      <c r="AK271" s="143">
        <f t="shared" si="187"/>
        <v>2657801</v>
      </c>
      <c r="AL271" s="141">
        <f t="shared" si="196"/>
        <v>845941</v>
      </c>
      <c r="AM271" s="141">
        <f t="shared" si="188"/>
        <v>845941</v>
      </c>
      <c r="AN271" s="141">
        <f t="shared" si="197"/>
        <v>1691882</v>
      </c>
      <c r="AO271" s="141">
        <f t="shared" si="189"/>
        <v>2631816</v>
      </c>
      <c r="AP271" s="141">
        <f t="shared" si="198"/>
        <v>4824994</v>
      </c>
      <c r="AQ271" s="141">
        <f t="shared" si="199"/>
        <v>5764928</v>
      </c>
      <c r="AR271" s="221">
        <f t="shared" si="200"/>
        <v>1.5709139289855911</v>
      </c>
      <c r="AS271" s="4"/>
      <c r="AT271" s="327"/>
      <c r="AU271" s="327"/>
      <c r="AV271" s="256">
        <f t="shared" si="201"/>
        <v>2657801</v>
      </c>
      <c r="AW271" s="339"/>
      <c r="AX271" s="331"/>
      <c r="AY271" s="347"/>
      <c r="AZ271" s="360"/>
      <c r="BA271" s="347"/>
      <c r="BB271" s="347"/>
      <c r="BC271" s="356"/>
    </row>
    <row r="272" spans="2:55" ht="18.75" x14ac:dyDescent="0.3">
      <c r="F272" s="165">
        <v>29</v>
      </c>
      <c r="G272" s="166">
        <v>6</v>
      </c>
      <c r="H272" s="166" t="s">
        <v>48</v>
      </c>
      <c r="I272" s="166">
        <f>ADU!W32</f>
        <v>42564.826395608179</v>
      </c>
      <c r="J272" s="166">
        <f t="shared" si="175"/>
        <v>957709</v>
      </c>
      <c r="K272" s="166">
        <f t="shared" si="190"/>
        <v>500000</v>
      </c>
      <c r="L272" s="166">
        <v>0</v>
      </c>
      <c r="M272" s="166">
        <f t="shared" si="191"/>
        <v>957709</v>
      </c>
      <c r="N272" s="166">
        <f t="shared" si="176"/>
        <v>3192362</v>
      </c>
      <c r="O272" s="166">
        <f t="shared" si="177"/>
        <v>957709</v>
      </c>
      <c r="P272" s="166">
        <f t="shared" si="192"/>
        <v>766168</v>
      </c>
      <c r="Q272" s="166">
        <f t="shared" si="193"/>
        <v>1723877</v>
      </c>
      <c r="R272" s="166">
        <f t="shared" si="178"/>
        <v>861938.5</v>
      </c>
      <c r="S272" s="166">
        <f t="shared" si="179"/>
        <v>957709</v>
      </c>
      <c r="T272" s="166">
        <f t="shared" si="180"/>
        <v>127694.47918682454</v>
      </c>
      <c r="U272" s="218">
        <f t="shared" si="181"/>
        <v>0.92661647668654878</v>
      </c>
      <c r="V272" s="141">
        <f t="shared" si="182"/>
        <v>2657801</v>
      </c>
      <c r="W272" s="141">
        <f t="shared" si="194"/>
        <v>2794777</v>
      </c>
      <c r="X272" s="166">
        <f>ROUNDUP(('LT + Q.D.'!Y300),0)</f>
        <v>9681</v>
      </c>
      <c r="Y272" s="171">
        <f t="shared" si="195"/>
        <v>5442897</v>
      </c>
      <c r="Z272" s="141">
        <f>ROUNDUP((AA630*'domanda mensile 5F0305'!$C$10)+(AA1232*'domanda mensile 5F0537'!$B$6),0)</f>
        <v>0</v>
      </c>
      <c r="AA272" s="166">
        <v>0</v>
      </c>
      <c r="AB272" s="166">
        <v>0</v>
      </c>
      <c r="AC272" s="166" t="s">
        <v>254</v>
      </c>
      <c r="AD272" s="166">
        <v>0</v>
      </c>
      <c r="AE272" s="166">
        <f t="shared" si="183"/>
        <v>0</v>
      </c>
      <c r="AF272" s="166">
        <f t="shared" si="184"/>
        <v>5873948</v>
      </c>
      <c r="AG272" s="260">
        <f t="shared" si="185"/>
        <v>4916239</v>
      </c>
      <c r="AH272" s="261">
        <f t="shared" si="186"/>
        <v>1723877</v>
      </c>
      <c r="AK272" s="143">
        <f t="shared" si="187"/>
        <v>2657801</v>
      </c>
      <c r="AL272" s="141">
        <f t="shared" si="196"/>
        <v>861939</v>
      </c>
      <c r="AM272" s="141">
        <f t="shared" si="188"/>
        <v>861939</v>
      </c>
      <c r="AN272" s="141">
        <f t="shared" si="197"/>
        <v>1723877</v>
      </c>
      <c r="AO272" s="141">
        <f t="shared" si="189"/>
        <v>2681586</v>
      </c>
      <c r="AP272" s="141">
        <f t="shared" si="198"/>
        <v>4916239</v>
      </c>
      <c r="AQ272" s="141">
        <f t="shared" si="199"/>
        <v>5873948</v>
      </c>
      <c r="AR272" s="221">
        <f t="shared" si="200"/>
        <v>1.5417579096420453</v>
      </c>
      <c r="AS272" s="4"/>
      <c r="AT272" s="327"/>
      <c r="AU272" s="327"/>
      <c r="AV272" s="256">
        <f t="shared" si="201"/>
        <v>2657801</v>
      </c>
      <c r="AW272" s="339"/>
      <c r="AX272" s="331"/>
      <c r="AY272" s="347"/>
      <c r="AZ272" s="360"/>
      <c r="BA272" s="347"/>
      <c r="BB272" s="347"/>
      <c r="BC272" s="356"/>
    </row>
    <row r="273" spans="6:55" ht="18.75" x14ac:dyDescent="0.3">
      <c r="F273" s="165">
        <v>30</v>
      </c>
      <c r="G273" s="166">
        <v>6</v>
      </c>
      <c r="H273" s="166" t="s">
        <v>44</v>
      </c>
      <c r="I273" s="166">
        <f>ADU!W33</f>
        <v>43354.828796251997</v>
      </c>
      <c r="J273" s="166">
        <f t="shared" si="175"/>
        <v>975484</v>
      </c>
      <c r="K273" s="166">
        <f t="shared" si="190"/>
        <v>500000</v>
      </c>
      <c r="L273" s="166">
        <v>0</v>
      </c>
      <c r="M273" s="166">
        <f t="shared" si="191"/>
        <v>975484</v>
      </c>
      <c r="N273" s="166">
        <f t="shared" si="176"/>
        <v>3251613</v>
      </c>
      <c r="O273" s="166">
        <f t="shared" si="177"/>
        <v>975484</v>
      </c>
      <c r="P273" s="166">
        <f t="shared" si="192"/>
        <v>780388</v>
      </c>
      <c r="Q273" s="166">
        <f t="shared" si="193"/>
        <v>1755872</v>
      </c>
      <c r="R273" s="166">
        <f t="shared" si="178"/>
        <v>877936</v>
      </c>
      <c r="S273" s="166">
        <f t="shared" si="179"/>
        <v>975484</v>
      </c>
      <c r="T273" s="166">
        <f t="shared" si="180"/>
        <v>130064.48638875599</v>
      </c>
      <c r="U273" s="215">
        <f t="shared" si="181"/>
        <v>0.90973177363947566</v>
      </c>
      <c r="V273" s="141">
        <f t="shared" si="182"/>
        <v>2657801</v>
      </c>
      <c r="W273" s="141">
        <f t="shared" si="194"/>
        <v>2794777</v>
      </c>
      <c r="X273" s="166">
        <f>ROUNDUP(('LT + Q.D.'!Y301),0)</f>
        <v>9681</v>
      </c>
      <c r="Y273" s="171">
        <f t="shared" si="195"/>
        <v>5442897</v>
      </c>
      <c r="Z273" s="141">
        <f>ROUNDUP((AA631*'domanda mensile 5F0305'!$C$10)+(AA1233*'domanda mensile 5F0537'!$B$6),0)</f>
        <v>0</v>
      </c>
      <c r="AA273" s="166">
        <v>500000</v>
      </c>
      <c r="AB273" s="141">
        <f>AF273-Y273</f>
        <v>540072</v>
      </c>
      <c r="AC273" s="166" t="s">
        <v>119</v>
      </c>
      <c r="AD273" s="166">
        <v>0</v>
      </c>
      <c r="AE273" s="166">
        <f t="shared" si="183"/>
        <v>0</v>
      </c>
      <c r="AF273" s="166">
        <f t="shared" si="184"/>
        <v>5982969</v>
      </c>
      <c r="AG273" s="260">
        <f t="shared" si="185"/>
        <v>5007485</v>
      </c>
      <c r="AH273" s="261">
        <f t="shared" si="186"/>
        <v>1755872</v>
      </c>
      <c r="AK273" s="143">
        <f t="shared" si="187"/>
        <v>2657801</v>
      </c>
      <c r="AL273" s="141">
        <f t="shared" si="196"/>
        <v>877936</v>
      </c>
      <c r="AM273" s="141">
        <f t="shared" si="188"/>
        <v>877936</v>
      </c>
      <c r="AN273" s="141">
        <f t="shared" si="197"/>
        <v>1755872</v>
      </c>
      <c r="AO273" s="141">
        <f t="shared" si="189"/>
        <v>2731356</v>
      </c>
      <c r="AP273" s="141">
        <f t="shared" si="198"/>
        <v>5007485</v>
      </c>
      <c r="AQ273" s="141">
        <f t="shared" si="199"/>
        <v>5982969</v>
      </c>
      <c r="AR273" s="221">
        <f t="shared" si="200"/>
        <v>1.5136644356764046</v>
      </c>
      <c r="AS273" s="4"/>
      <c r="AT273" s="327"/>
      <c r="AU273" s="327"/>
      <c r="AV273" s="256">
        <f t="shared" si="201"/>
        <v>2657801</v>
      </c>
      <c r="AW273" s="339"/>
      <c r="AX273" s="331"/>
      <c r="AY273" s="347"/>
      <c r="AZ273" s="360"/>
      <c r="BA273" s="347"/>
      <c r="BB273" s="347"/>
      <c r="BC273" s="356"/>
    </row>
    <row r="274" spans="6:55" ht="18.75" x14ac:dyDescent="0.3">
      <c r="F274" s="165">
        <v>31</v>
      </c>
      <c r="G274" s="166">
        <v>7</v>
      </c>
      <c r="H274" s="166" t="s">
        <v>50</v>
      </c>
      <c r="I274" s="166">
        <f>ADU!W34</f>
        <v>44144.831196895815</v>
      </c>
      <c r="J274" s="166">
        <f t="shared" si="175"/>
        <v>993259</v>
      </c>
      <c r="K274" s="166">
        <f t="shared" si="190"/>
        <v>500000</v>
      </c>
      <c r="L274" s="166">
        <v>0</v>
      </c>
      <c r="M274" s="166">
        <f t="shared" si="191"/>
        <v>993259</v>
      </c>
      <c r="N274" s="166">
        <f t="shared" si="176"/>
        <v>3310863</v>
      </c>
      <c r="O274" s="166">
        <f t="shared" si="177"/>
        <v>993259</v>
      </c>
      <c r="P274" s="166">
        <f t="shared" si="192"/>
        <v>794608</v>
      </c>
      <c r="Q274" s="166">
        <f t="shared" si="193"/>
        <v>1787867</v>
      </c>
      <c r="R274" s="166">
        <f t="shared" si="178"/>
        <v>893933.5</v>
      </c>
      <c r="S274" s="166">
        <f t="shared" si="179"/>
        <v>993259</v>
      </c>
      <c r="T274" s="166">
        <f t="shared" si="180"/>
        <v>132434.49359068746</v>
      </c>
      <c r="U274" s="218">
        <f t="shared" si="181"/>
        <v>0.97552654806172501</v>
      </c>
      <c r="V274" s="141">
        <f t="shared" si="182"/>
        <v>2657801</v>
      </c>
      <c r="W274" s="141">
        <f t="shared" si="194"/>
        <v>3294777</v>
      </c>
      <c r="X274" s="166">
        <f>ROUNDUP(('LT + Q.D.'!Y302),0)</f>
        <v>9681</v>
      </c>
      <c r="Y274" s="171">
        <f t="shared" si="195"/>
        <v>5942897</v>
      </c>
      <c r="Z274" s="141">
        <f>ROUNDUP((AA632*'domanda mensile 5F0305'!$C$10)+(AA1234*'domanda mensile 5F0537'!$B$6),0)</f>
        <v>20343</v>
      </c>
      <c r="AA274" s="166">
        <v>0</v>
      </c>
      <c r="AB274" s="166">
        <v>0</v>
      </c>
      <c r="AC274" s="166" t="s">
        <v>254</v>
      </c>
      <c r="AD274" s="166">
        <v>0</v>
      </c>
      <c r="AE274" s="166">
        <f t="shared" si="183"/>
        <v>0</v>
      </c>
      <c r="AF274" s="166">
        <f t="shared" si="184"/>
        <v>6091989</v>
      </c>
      <c r="AG274" s="260">
        <f t="shared" si="185"/>
        <v>5098730</v>
      </c>
      <c r="AH274" s="261">
        <f t="shared" si="186"/>
        <v>1787867</v>
      </c>
      <c r="AK274" s="143">
        <f t="shared" si="187"/>
        <v>2657801</v>
      </c>
      <c r="AL274" s="141">
        <f t="shared" si="196"/>
        <v>893934</v>
      </c>
      <c r="AM274" s="141">
        <f t="shared" si="188"/>
        <v>893934</v>
      </c>
      <c r="AN274" s="141">
        <f t="shared" si="197"/>
        <v>1787867</v>
      </c>
      <c r="AO274" s="141">
        <f t="shared" si="189"/>
        <v>2781126</v>
      </c>
      <c r="AP274" s="141">
        <f t="shared" si="198"/>
        <v>5098730</v>
      </c>
      <c r="AQ274" s="141">
        <f t="shared" si="199"/>
        <v>6091989</v>
      </c>
      <c r="AR274" s="221">
        <f t="shared" si="200"/>
        <v>1.4865764623431161</v>
      </c>
      <c r="AS274" s="4"/>
      <c r="AT274" s="327"/>
      <c r="AU274" s="327"/>
      <c r="AV274" s="256">
        <f t="shared" si="201"/>
        <v>2657801</v>
      </c>
      <c r="AW274" s="339"/>
      <c r="AX274" s="331"/>
      <c r="AY274" s="347"/>
      <c r="AZ274" s="360"/>
      <c r="BA274" s="347"/>
      <c r="BB274" s="347"/>
      <c r="BC274" s="356"/>
    </row>
    <row r="275" spans="6:55" ht="18.75" x14ac:dyDescent="0.3">
      <c r="F275" s="165">
        <v>32</v>
      </c>
      <c r="G275" s="166">
        <v>7</v>
      </c>
      <c r="H275" s="166" t="s">
        <v>51</v>
      </c>
      <c r="I275" s="166">
        <f>ADU!W35</f>
        <v>44934.833597539626</v>
      </c>
      <c r="J275" s="166">
        <f t="shared" si="175"/>
        <v>1011034</v>
      </c>
      <c r="K275" s="166">
        <f t="shared" si="190"/>
        <v>500000</v>
      </c>
      <c r="L275" s="166">
        <v>0</v>
      </c>
      <c r="M275" s="166">
        <f t="shared" si="191"/>
        <v>1011034</v>
      </c>
      <c r="N275" s="166">
        <f t="shared" si="176"/>
        <v>3370113</v>
      </c>
      <c r="O275" s="166">
        <f t="shared" si="177"/>
        <v>1011034</v>
      </c>
      <c r="P275" s="166">
        <f t="shared" si="192"/>
        <v>808828</v>
      </c>
      <c r="Q275" s="166">
        <f t="shared" si="193"/>
        <v>1819862</v>
      </c>
      <c r="R275" s="166">
        <f t="shared" si="178"/>
        <v>909931</v>
      </c>
      <c r="S275" s="166">
        <f t="shared" si="179"/>
        <v>1011034</v>
      </c>
      <c r="T275" s="166">
        <f t="shared" si="180"/>
        <v>134804.50079261887</v>
      </c>
      <c r="U275" s="218">
        <f t="shared" si="181"/>
        <v>0.95886798422643804</v>
      </c>
      <c r="V275" s="141">
        <f t="shared" si="182"/>
        <v>2657801</v>
      </c>
      <c r="W275" s="141">
        <f t="shared" si="194"/>
        <v>3294777</v>
      </c>
      <c r="X275" s="166">
        <f>ROUNDUP(('LT + Q.D.'!Y303),0)</f>
        <v>6629</v>
      </c>
      <c r="Y275" s="171">
        <f t="shared" si="195"/>
        <v>5945949</v>
      </c>
      <c r="Z275" s="141">
        <f>ROUNDUP((AA633*'domanda mensile 5F0305'!$C$10)+(AA1235*'domanda mensile 5F0537'!$B$6),0)</f>
        <v>20343</v>
      </c>
      <c r="AA275" s="166">
        <v>0</v>
      </c>
      <c r="AB275" s="166">
        <v>0</v>
      </c>
      <c r="AC275" s="166" t="s">
        <v>254</v>
      </c>
      <c r="AD275" s="166">
        <v>0</v>
      </c>
      <c r="AE275" s="166">
        <f t="shared" si="183"/>
        <v>0</v>
      </c>
      <c r="AF275" s="166">
        <f t="shared" si="184"/>
        <v>6201009</v>
      </c>
      <c r="AG275" s="260">
        <f t="shared" si="185"/>
        <v>5189975</v>
      </c>
      <c r="AH275" s="261">
        <f t="shared" si="186"/>
        <v>1819862</v>
      </c>
      <c r="AK275" s="143">
        <f t="shared" si="187"/>
        <v>2657801</v>
      </c>
      <c r="AL275" s="141">
        <f t="shared" si="196"/>
        <v>909931</v>
      </c>
      <c r="AM275" s="141">
        <f t="shared" si="188"/>
        <v>909931</v>
      </c>
      <c r="AN275" s="141">
        <f t="shared" si="197"/>
        <v>1819862</v>
      </c>
      <c r="AO275" s="141">
        <f t="shared" si="189"/>
        <v>2830896</v>
      </c>
      <c r="AP275" s="141">
        <f t="shared" si="198"/>
        <v>5189975</v>
      </c>
      <c r="AQ275" s="141">
        <f t="shared" si="199"/>
        <v>6201009</v>
      </c>
      <c r="AR275" s="221">
        <f t="shared" si="200"/>
        <v>1.4604409565120873</v>
      </c>
      <c r="AS275" s="4"/>
      <c r="AT275" s="327"/>
      <c r="AU275" s="327"/>
      <c r="AV275" s="256">
        <f t="shared" si="201"/>
        <v>2657801</v>
      </c>
      <c r="AW275" s="339"/>
      <c r="AX275" s="331"/>
      <c r="AY275" s="347"/>
      <c r="AZ275" s="360"/>
      <c r="BA275" s="347"/>
      <c r="BB275" s="347"/>
      <c r="BC275" s="356"/>
    </row>
    <row r="276" spans="6:55" ht="18.75" x14ac:dyDescent="0.3">
      <c r="F276" s="165">
        <v>33</v>
      </c>
      <c r="G276" s="166">
        <v>7</v>
      </c>
      <c r="H276" s="166" t="s">
        <v>52</v>
      </c>
      <c r="I276" s="166">
        <f>ADU!W36</f>
        <v>45877.471726325624</v>
      </c>
      <c r="J276" s="166">
        <f t="shared" ref="J276:J307" si="202">ROUNDUP((I276*$C$246*$C$250),0)</f>
        <v>1032244</v>
      </c>
      <c r="K276" s="166">
        <f t="shared" si="190"/>
        <v>500000</v>
      </c>
      <c r="L276" s="166">
        <v>0</v>
      </c>
      <c r="M276" s="166">
        <f t="shared" si="191"/>
        <v>1032244</v>
      </c>
      <c r="N276" s="166">
        <f t="shared" ref="N276:N307" si="203">ROUNDUP((I276*$C$246),0)</f>
        <v>3440811</v>
      </c>
      <c r="O276" s="166">
        <f t="shared" ref="O276:O307" si="204">ROUNDUP((I276*$C$246*$C$250),0)</f>
        <v>1032244</v>
      </c>
      <c r="P276" s="166">
        <f t="shared" si="192"/>
        <v>825796</v>
      </c>
      <c r="Q276" s="166">
        <f t="shared" si="193"/>
        <v>1858040</v>
      </c>
      <c r="R276" s="166">
        <f t="shared" ref="R276:R307" si="205">0.5*Q276</f>
        <v>929020</v>
      </c>
      <c r="S276" s="166">
        <f t="shared" ref="S276:S307" si="206">O276</f>
        <v>1032244</v>
      </c>
      <c r="T276" s="166">
        <f t="shared" ref="T276:T307" si="207">3*I276</f>
        <v>137632.41517897687</v>
      </c>
      <c r="U276" s="218">
        <f t="shared" ref="U276:U307" si="208">Y276/AF276</f>
        <v>0.93916597365858512</v>
      </c>
      <c r="V276" s="141">
        <f t="shared" ref="V276:V307" si="209">ROUNDUP(($C$258-$Z$244+$AD$244),0)</f>
        <v>2657801</v>
      </c>
      <c r="W276" s="141">
        <f t="shared" si="194"/>
        <v>3294777</v>
      </c>
      <c r="X276" s="166">
        <f>ROUNDUP(('LT + Q.D.'!Y304),0)</f>
        <v>6629</v>
      </c>
      <c r="Y276" s="171">
        <f t="shared" si="195"/>
        <v>5945949</v>
      </c>
      <c r="Z276" s="141">
        <f>ROUNDUP((AA634*'domanda mensile 5F0305'!$C$10)+(AA1236*'domanda mensile 5F0537'!$B$6),0)</f>
        <v>0</v>
      </c>
      <c r="AA276" s="166">
        <v>0</v>
      </c>
      <c r="AB276" s="166">
        <v>0</v>
      </c>
      <c r="AC276" s="166" t="s">
        <v>254</v>
      </c>
      <c r="AD276" s="166">
        <v>0</v>
      </c>
      <c r="AE276" s="166">
        <f t="shared" ref="AE276:AE307" si="210">IF(AND(F276&lt;=$C$246,F276/(_xlfn.CEILING.MATH(M276/I276))=_xlfn.CEILING.MATH(F276/_xlfn.CEILING.MATH(M276/I276))),AF276-AG276,0)</f>
        <v>0</v>
      </c>
      <c r="AF276" s="166">
        <f t="shared" ref="AF276:AF307" si="211">AG276+M276</f>
        <v>6331095</v>
      </c>
      <c r="AG276" s="260">
        <f t="shared" ref="AG276:AG307" si="212">AH276+N276</f>
        <v>5298851</v>
      </c>
      <c r="AH276" s="261">
        <f t="shared" ref="AH276:AH307" si="213">Q276</f>
        <v>1858040</v>
      </c>
      <c r="AK276" s="143">
        <f t="shared" ref="AK276:AK307" si="214">V276</f>
        <v>2657801</v>
      </c>
      <c r="AL276" s="141">
        <f t="shared" si="196"/>
        <v>929020</v>
      </c>
      <c r="AM276" s="141">
        <f t="shared" ref="AM276:AM307" si="215">ROUNDUP((0.5*Q276),0)</f>
        <v>929020</v>
      </c>
      <c r="AN276" s="141">
        <f t="shared" si="197"/>
        <v>1858040</v>
      </c>
      <c r="AO276" s="141">
        <f t="shared" ref="AO276:AO307" si="216">AN276+M276</f>
        <v>2890284</v>
      </c>
      <c r="AP276" s="141">
        <f t="shared" si="198"/>
        <v>5298851</v>
      </c>
      <c r="AQ276" s="141">
        <f t="shared" si="199"/>
        <v>6331095</v>
      </c>
      <c r="AR276" s="221">
        <f t="shared" si="200"/>
        <v>1.4304326064024455</v>
      </c>
      <c r="AS276" s="4"/>
      <c r="AT276" s="327"/>
      <c r="AU276" s="327"/>
      <c r="AV276" s="256">
        <f t="shared" si="201"/>
        <v>2657801</v>
      </c>
      <c r="AW276" s="339"/>
      <c r="AX276" s="331"/>
      <c r="AY276" s="347"/>
      <c r="AZ276" s="360"/>
      <c r="BA276" s="347"/>
      <c r="BB276" s="347"/>
      <c r="BC276" s="356"/>
    </row>
    <row r="277" spans="6:55" ht="18.75" x14ac:dyDescent="0.3">
      <c r="F277" s="165">
        <v>34</v>
      </c>
      <c r="G277" s="166">
        <v>7</v>
      </c>
      <c r="H277" s="166" t="s">
        <v>53</v>
      </c>
      <c r="I277" s="166">
        <f>ADU!W37</f>
        <v>46820.109855111623</v>
      </c>
      <c r="J277" s="166">
        <f t="shared" si="202"/>
        <v>1053453</v>
      </c>
      <c r="K277" s="166">
        <f t="shared" si="190"/>
        <v>500000</v>
      </c>
      <c r="L277" s="166">
        <v>0</v>
      </c>
      <c r="M277" s="166">
        <f t="shared" si="191"/>
        <v>1053453</v>
      </c>
      <c r="N277" s="166">
        <f t="shared" si="203"/>
        <v>3511509</v>
      </c>
      <c r="O277" s="166">
        <f t="shared" si="204"/>
        <v>1053453</v>
      </c>
      <c r="P277" s="166">
        <f t="shared" si="192"/>
        <v>842763</v>
      </c>
      <c r="Q277" s="166">
        <f t="shared" si="193"/>
        <v>1896216</v>
      </c>
      <c r="R277" s="166">
        <f t="shared" si="205"/>
        <v>948108</v>
      </c>
      <c r="S277" s="166">
        <f t="shared" si="206"/>
        <v>1053453</v>
      </c>
      <c r="T277" s="166">
        <f t="shared" si="207"/>
        <v>140460.32956533486</v>
      </c>
      <c r="U277" s="218">
        <f t="shared" si="208"/>
        <v>0.920257730091943</v>
      </c>
      <c r="V277" s="141">
        <f t="shared" si="209"/>
        <v>2657801</v>
      </c>
      <c r="W277" s="141">
        <f t="shared" ref="W277:W308" si="217">W276-AD277+AA276</f>
        <v>3294777</v>
      </c>
      <c r="X277" s="166">
        <f>ROUNDUP(('LT + Q.D.'!Y305),0)</f>
        <v>6629</v>
      </c>
      <c r="Y277" s="171">
        <f t="shared" si="195"/>
        <v>5945949</v>
      </c>
      <c r="Z277" s="141">
        <f>ROUNDUP((AA635*'domanda mensile 5F0305'!$C$10)+(AA1237*'domanda mensile 5F0537'!$B$6),0)</f>
        <v>0</v>
      </c>
      <c r="AA277" s="166">
        <v>0</v>
      </c>
      <c r="AB277" s="166">
        <v>0</v>
      </c>
      <c r="AC277" s="166" t="s">
        <v>254</v>
      </c>
      <c r="AD277" s="166">
        <v>0</v>
      </c>
      <c r="AE277" s="166">
        <f t="shared" si="210"/>
        <v>0</v>
      </c>
      <c r="AF277" s="166">
        <f t="shared" si="211"/>
        <v>6461178</v>
      </c>
      <c r="AG277" s="260">
        <f t="shared" si="212"/>
        <v>5407725</v>
      </c>
      <c r="AH277" s="261">
        <f t="shared" si="213"/>
        <v>1896216</v>
      </c>
      <c r="AK277" s="143">
        <f t="shared" si="214"/>
        <v>2657801</v>
      </c>
      <c r="AL277" s="141">
        <f t="shared" si="196"/>
        <v>948108</v>
      </c>
      <c r="AM277" s="141">
        <f t="shared" si="215"/>
        <v>948108</v>
      </c>
      <c r="AN277" s="141">
        <f t="shared" si="197"/>
        <v>1896216</v>
      </c>
      <c r="AO277" s="141">
        <f t="shared" si="216"/>
        <v>2949669</v>
      </c>
      <c r="AP277" s="141">
        <f t="shared" si="198"/>
        <v>5407725</v>
      </c>
      <c r="AQ277" s="141">
        <f t="shared" si="199"/>
        <v>6461178</v>
      </c>
      <c r="AR277" s="221">
        <f t="shared" si="200"/>
        <v>1.4016340965375254</v>
      </c>
      <c r="AS277" s="4"/>
      <c r="AT277" s="327"/>
      <c r="AU277" s="327"/>
      <c r="AV277" s="256">
        <f t="shared" si="201"/>
        <v>2657801</v>
      </c>
      <c r="AW277" s="339"/>
      <c r="AX277" s="331"/>
      <c r="AY277" s="347"/>
      <c r="AZ277" s="360"/>
      <c r="BA277" s="347"/>
      <c r="BB277" s="347"/>
      <c r="BC277" s="356"/>
    </row>
    <row r="278" spans="6:55" ht="18.75" x14ac:dyDescent="0.3">
      <c r="F278" s="165">
        <v>35</v>
      </c>
      <c r="G278" s="166">
        <v>7</v>
      </c>
      <c r="H278" s="166" t="s">
        <v>49</v>
      </c>
      <c r="I278" s="166">
        <f>ADU!W38</f>
        <v>46587.865205159651</v>
      </c>
      <c r="J278" s="166">
        <f t="shared" si="202"/>
        <v>1048227</v>
      </c>
      <c r="K278" s="166">
        <f t="shared" si="190"/>
        <v>500000</v>
      </c>
      <c r="L278" s="166">
        <v>0</v>
      </c>
      <c r="M278" s="166">
        <f t="shared" si="191"/>
        <v>1048227</v>
      </c>
      <c r="N278" s="166">
        <f t="shared" si="203"/>
        <v>3494090</v>
      </c>
      <c r="O278" s="166">
        <f t="shared" si="204"/>
        <v>1048227</v>
      </c>
      <c r="P278" s="166">
        <f t="shared" si="192"/>
        <v>838582</v>
      </c>
      <c r="Q278" s="166">
        <f t="shared" si="193"/>
        <v>1886809</v>
      </c>
      <c r="R278" s="166">
        <f t="shared" si="205"/>
        <v>943404.5</v>
      </c>
      <c r="S278" s="166">
        <f t="shared" si="206"/>
        <v>1048227</v>
      </c>
      <c r="T278" s="166">
        <f t="shared" si="207"/>
        <v>139763.59561547896</v>
      </c>
      <c r="U278" s="218">
        <f t="shared" si="208"/>
        <v>0.92484561665147025</v>
      </c>
      <c r="V278" s="141">
        <f t="shared" si="209"/>
        <v>2657801</v>
      </c>
      <c r="W278" s="141">
        <f t="shared" si="217"/>
        <v>3294777</v>
      </c>
      <c r="X278" s="166">
        <f>ROUNDUP(('LT + Q.D.'!Y306),0)</f>
        <v>6629</v>
      </c>
      <c r="Y278" s="171">
        <f t="shared" si="195"/>
        <v>5945949</v>
      </c>
      <c r="Z278" s="141">
        <f>ROUNDUP((AA636*'domanda mensile 5F0305'!$C$10)+(AA1238*'domanda mensile 5F0537'!$B$6),0)</f>
        <v>20343</v>
      </c>
      <c r="AA278" s="166">
        <v>0</v>
      </c>
      <c r="AB278" s="166">
        <v>0</v>
      </c>
      <c r="AC278" s="166" t="s">
        <v>254</v>
      </c>
      <c r="AD278" s="166">
        <v>0</v>
      </c>
      <c r="AE278" s="166">
        <f t="shared" si="210"/>
        <v>0</v>
      </c>
      <c r="AF278" s="166">
        <f t="shared" si="211"/>
        <v>6429126</v>
      </c>
      <c r="AG278" s="260">
        <f t="shared" si="212"/>
        <v>5380899</v>
      </c>
      <c r="AH278" s="261">
        <f t="shared" si="213"/>
        <v>1886809</v>
      </c>
      <c r="AK278" s="143">
        <f t="shared" si="214"/>
        <v>2657801</v>
      </c>
      <c r="AL278" s="141">
        <f t="shared" si="196"/>
        <v>943405</v>
      </c>
      <c r="AM278" s="141">
        <f t="shared" si="215"/>
        <v>943405</v>
      </c>
      <c r="AN278" s="141">
        <f t="shared" si="197"/>
        <v>1886809</v>
      </c>
      <c r="AO278" s="141">
        <f t="shared" si="216"/>
        <v>2935036</v>
      </c>
      <c r="AP278" s="141">
        <f t="shared" si="198"/>
        <v>5380899</v>
      </c>
      <c r="AQ278" s="141">
        <f t="shared" si="199"/>
        <v>6429126</v>
      </c>
      <c r="AR278" s="221">
        <f t="shared" si="200"/>
        <v>1.4086221763835132</v>
      </c>
      <c r="AS278" s="4"/>
      <c r="AT278" s="327"/>
      <c r="AU278" s="327"/>
      <c r="AV278" s="256">
        <f t="shared" si="201"/>
        <v>2657801</v>
      </c>
      <c r="AW278" s="339"/>
      <c r="AX278" s="331"/>
      <c r="AY278" s="347"/>
      <c r="AZ278" s="360"/>
      <c r="BA278" s="347"/>
      <c r="BB278" s="347"/>
      <c r="BC278" s="356"/>
    </row>
    <row r="279" spans="6:55" ht="18.75" x14ac:dyDescent="0.3">
      <c r="F279" s="165">
        <v>36</v>
      </c>
      <c r="G279" s="166">
        <v>8</v>
      </c>
      <c r="H279" s="166" t="s">
        <v>55</v>
      </c>
      <c r="I279" s="166">
        <f>ADU!W39</f>
        <v>46355.620555207672</v>
      </c>
      <c r="J279" s="166">
        <f t="shared" si="202"/>
        <v>1043002</v>
      </c>
      <c r="K279" s="166">
        <f t="shared" si="190"/>
        <v>500000</v>
      </c>
      <c r="L279" s="166">
        <v>0</v>
      </c>
      <c r="M279" s="166">
        <f t="shared" si="191"/>
        <v>1043002</v>
      </c>
      <c r="N279" s="166">
        <f t="shared" si="203"/>
        <v>3476672</v>
      </c>
      <c r="O279" s="166">
        <f t="shared" si="204"/>
        <v>1043002</v>
      </c>
      <c r="P279" s="166">
        <f t="shared" si="192"/>
        <v>834402</v>
      </c>
      <c r="Q279" s="166">
        <f t="shared" si="193"/>
        <v>1877404</v>
      </c>
      <c r="R279" s="166">
        <f t="shared" si="205"/>
        <v>938702</v>
      </c>
      <c r="S279" s="166">
        <f t="shared" si="206"/>
        <v>1043002</v>
      </c>
      <c r="T279" s="166">
        <f t="shared" si="207"/>
        <v>139066.86166562303</v>
      </c>
      <c r="U279" s="218">
        <f t="shared" si="208"/>
        <v>0.92950891016179571</v>
      </c>
      <c r="V279" s="141">
        <f t="shared" si="209"/>
        <v>2657801</v>
      </c>
      <c r="W279" s="141">
        <f t="shared" si="217"/>
        <v>3294777</v>
      </c>
      <c r="X279" s="166">
        <f>ROUNDUP(('LT + Q.D.'!Y307),0)</f>
        <v>6437</v>
      </c>
      <c r="Y279" s="171">
        <f t="shared" si="195"/>
        <v>5946141</v>
      </c>
      <c r="Z279" s="141">
        <f>ROUNDUP((AA637*'domanda mensile 5F0305'!$C$10)+(AA1239*'domanda mensile 5F0537'!$B$6),0)</f>
        <v>0</v>
      </c>
      <c r="AA279" s="166">
        <v>0</v>
      </c>
      <c r="AB279" s="166">
        <v>0</v>
      </c>
      <c r="AC279" s="166" t="s">
        <v>254</v>
      </c>
      <c r="AD279" s="166">
        <v>0</v>
      </c>
      <c r="AE279" s="166">
        <f t="shared" si="210"/>
        <v>0</v>
      </c>
      <c r="AF279" s="166">
        <f t="shared" si="211"/>
        <v>6397078</v>
      </c>
      <c r="AG279" s="260">
        <f t="shared" si="212"/>
        <v>5354076</v>
      </c>
      <c r="AH279" s="261">
        <f t="shared" si="213"/>
        <v>1877404</v>
      </c>
      <c r="AK279" s="143">
        <f t="shared" si="214"/>
        <v>2657801</v>
      </c>
      <c r="AL279" s="141">
        <f t="shared" si="196"/>
        <v>938702</v>
      </c>
      <c r="AM279" s="141">
        <f t="shared" si="215"/>
        <v>938702</v>
      </c>
      <c r="AN279" s="141">
        <f t="shared" si="197"/>
        <v>1877404</v>
      </c>
      <c r="AO279" s="141">
        <f t="shared" si="216"/>
        <v>2920406</v>
      </c>
      <c r="AP279" s="141">
        <f t="shared" si="198"/>
        <v>5354076</v>
      </c>
      <c r="AQ279" s="141">
        <f t="shared" si="199"/>
        <v>6397078</v>
      </c>
      <c r="AR279" s="221">
        <f t="shared" si="200"/>
        <v>1.4156787777164639</v>
      </c>
      <c r="AS279" s="4"/>
      <c r="AT279" s="327"/>
      <c r="AU279" s="327"/>
      <c r="AV279" s="256">
        <f t="shared" si="201"/>
        <v>2657801</v>
      </c>
      <c r="AW279" s="339"/>
      <c r="AX279" s="331"/>
      <c r="AY279" s="347"/>
      <c r="AZ279" s="360"/>
      <c r="BA279" s="347"/>
      <c r="BB279" s="347"/>
      <c r="BC279" s="356"/>
    </row>
    <row r="280" spans="6:55" ht="18.75" x14ac:dyDescent="0.3">
      <c r="F280" s="165">
        <v>37</v>
      </c>
      <c r="G280" s="166">
        <v>8</v>
      </c>
      <c r="H280" s="166" t="s">
        <v>56</v>
      </c>
      <c r="I280" s="166">
        <f>ADU!W40</f>
        <v>46132.968314067883</v>
      </c>
      <c r="J280" s="166">
        <f t="shared" si="202"/>
        <v>1037992</v>
      </c>
      <c r="K280" s="166">
        <f t="shared" si="190"/>
        <v>500000</v>
      </c>
      <c r="L280" s="166">
        <v>0</v>
      </c>
      <c r="M280" s="166">
        <f t="shared" si="191"/>
        <v>1037992</v>
      </c>
      <c r="N280" s="166">
        <f t="shared" si="203"/>
        <v>3459973</v>
      </c>
      <c r="O280" s="166">
        <f t="shared" si="204"/>
        <v>1037992</v>
      </c>
      <c r="P280" s="166">
        <f t="shared" si="192"/>
        <v>830394</v>
      </c>
      <c r="Q280" s="166">
        <f t="shared" si="193"/>
        <v>1868386</v>
      </c>
      <c r="R280" s="166">
        <f t="shared" si="205"/>
        <v>934193</v>
      </c>
      <c r="S280" s="166">
        <f t="shared" si="206"/>
        <v>1037992</v>
      </c>
      <c r="T280" s="166">
        <f t="shared" si="207"/>
        <v>138398.90494220366</v>
      </c>
      <c r="U280" s="218">
        <f t="shared" si="208"/>
        <v>0.93399515672321554</v>
      </c>
      <c r="V280" s="141">
        <f t="shared" si="209"/>
        <v>2657801</v>
      </c>
      <c r="W280" s="141">
        <f t="shared" si="217"/>
        <v>3294777</v>
      </c>
      <c r="X280" s="166">
        <f>ROUNDUP(('LT + Q.D.'!Y308),0)</f>
        <v>6437</v>
      </c>
      <c r="Y280" s="171">
        <f t="shared" si="195"/>
        <v>5946141</v>
      </c>
      <c r="Z280" s="141">
        <f>ROUNDUP((AA638*'domanda mensile 5F0305'!$C$10)+(AA1240*'domanda mensile 5F0537'!$B$6),0)</f>
        <v>0</v>
      </c>
      <c r="AA280" s="166">
        <v>0</v>
      </c>
      <c r="AB280" s="166">
        <v>0</v>
      </c>
      <c r="AC280" s="166" t="s">
        <v>254</v>
      </c>
      <c r="AD280" s="166">
        <v>0</v>
      </c>
      <c r="AE280" s="166">
        <f t="shared" si="210"/>
        <v>0</v>
      </c>
      <c r="AF280" s="166">
        <f t="shared" si="211"/>
        <v>6366351</v>
      </c>
      <c r="AG280" s="260">
        <f t="shared" si="212"/>
        <v>5328359</v>
      </c>
      <c r="AH280" s="261">
        <f t="shared" si="213"/>
        <v>1868386</v>
      </c>
      <c r="AK280" s="143">
        <f t="shared" si="214"/>
        <v>2657801</v>
      </c>
      <c r="AL280" s="141">
        <f t="shared" si="196"/>
        <v>934193</v>
      </c>
      <c r="AM280" s="141">
        <f t="shared" si="215"/>
        <v>934193</v>
      </c>
      <c r="AN280" s="141">
        <f t="shared" si="197"/>
        <v>1868386</v>
      </c>
      <c r="AO280" s="141">
        <f t="shared" si="216"/>
        <v>2906378</v>
      </c>
      <c r="AP280" s="141">
        <f t="shared" si="198"/>
        <v>5328359</v>
      </c>
      <c r="AQ280" s="141">
        <f t="shared" si="199"/>
        <v>6366351</v>
      </c>
      <c r="AR280" s="221">
        <f t="shared" si="200"/>
        <v>1.4225117293749792</v>
      </c>
      <c r="AS280" s="4"/>
      <c r="AT280" s="327"/>
      <c r="AU280" s="327"/>
      <c r="AV280" s="256">
        <f t="shared" si="201"/>
        <v>2657801</v>
      </c>
      <c r="AW280" s="339"/>
      <c r="AX280" s="331"/>
      <c r="AY280" s="347"/>
      <c r="AZ280" s="360"/>
      <c r="BA280" s="347"/>
      <c r="BB280" s="347"/>
      <c r="BC280" s="356"/>
    </row>
    <row r="281" spans="6:55" ht="18.75" x14ac:dyDescent="0.3">
      <c r="F281" s="165">
        <v>38</v>
      </c>
      <c r="G281" s="166">
        <v>8</v>
      </c>
      <c r="H281" s="166" t="s">
        <v>57</v>
      </c>
      <c r="I281" s="166">
        <f>ADU!W41</f>
        <v>45910.316072928093</v>
      </c>
      <c r="J281" s="166">
        <f t="shared" si="202"/>
        <v>1032983</v>
      </c>
      <c r="K281" s="166">
        <f t="shared" si="190"/>
        <v>500000</v>
      </c>
      <c r="L281" s="166">
        <v>0</v>
      </c>
      <c r="M281" s="166">
        <f t="shared" si="191"/>
        <v>1032983</v>
      </c>
      <c r="N281" s="166">
        <f t="shared" si="203"/>
        <v>3443274</v>
      </c>
      <c r="O281" s="166">
        <f t="shared" si="204"/>
        <v>1032983</v>
      </c>
      <c r="P281" s="166">
        <f t="shared" si="192"/>
        <v>826387</v>
      </c>
      <c r="Q281" s="166">
        <f t="shared" si="193"/>
        <v>1859370</v>
      </c>
      <c r="R281" s="166">
        <f t="shared" si="205"/>
        <v>929685</v>
      </c>
      <c r="S281" s="166">
        <f t="shared" si="206"/>
        <v>1032983</v>
      </c>
      <c r="T281" s="166">
        <f t="shared" si="207"/>
        <v>137730.9482187843</v>
      </c>
      <c r="U281" s="218">
        <f t="shared" si="208"/>
        <v>0.93852447437325459</v>
      </c>
      <c r="V281" s="141">
        <f t="shared" si="209"/>
        <v>2657801</v>
      </c>
      <c r="W281" s="141">
        <f t="shared" si="217"/>
        <v>3294777</v>
      </c>
      <c r="X281" s="166">
        <f>ROUNDUP(('LT + Q.D.'!Y309),0)</f>
        <v>6437</v>
      </c>
      <c r="Y281" s="171">
        <f t="shared" si="195"/>
        <v>5946141</v>
      </c>
      <c r="Z281" s="141">
        <f>ROUNDUP((AA639*'domanda mensile 5F0305'!$C$10)+(AA1241*'domanda mensile 5F0537'!$B$6),0)</f>
        <v>0</v>
      </c>
      <c r="AA281" s="166">
        <v>0</v>
      </c>
      <c r="AB281" s="166">
        <v>0</v>
      </c>
      <c r="AC281" s="166" t="s">
        <v>254</v>
      </c>
      <c r="AD281" s="166">
        <v>0</v>
      </c>
      <c r="AE281" s="166">
        <f t="shared" si="210"/>
        <v>0</v>
      </c>
      <c r="AF281" s="166">
        <f t="shared" si="211"/>
        <v>6335627</v>
      </c>
      <c r="AG281" s="260">
        <f t="shared" si="212"/>
        <v>5302644</v>
      </c>
      <c r="AH281" s="261">
        <f t="shared" si="213"/>
        <v>1859370</v>
      </c>
      <c r="AK281" s="143">
        <f t="shared" si="214"/>
        <v>2657801</v>
      </c>
      <c r="AL281" s="141">
        <f t="shared" si="196"/>
        <v>929685</v>
      </c>
      <c r="AM281" s="141">
        <f t="shared" si="215"/>
        <v>929685</v>
      </c>
      <c r="AN281" s="141">
        <f t="shared" si="197"/>
        <v>1859370</v>
      </c>
      <c r="AO281" s="141">
        <f t="shared" si="216"/>
        <v>2892353</v>
      </c>
      <c r="AP281" s="141">
        <f t="shared" si="198"/>
        <v>5302644</v>
      </c>
      <c r="AQ281" s="141">
        <f t="shared" si="199"/>
        <v>6335627</v>
      </c>
      <c r="AR281" s="221">
        <f t="shared" si="200"/>
        <v>1.4294094236219794</v>
      </c>
      <c r="AS281" s="4"/>
      <c r="AT281" s="327"/>
      <c r="AU281" s="327"/>
      <c r="AV281" s="256">
        <f t="shared" si="201"/>
        <v>2657801</v>
      </c>
      <c r="AW281" s="339"/>
      <c r="AX281" s="331"/>
      <c r="AY281" s="347"/>
      <c r="AZ281" s="360"/>
      <c r="BA281" s="347"/>
      <c r="BB281" s="347"/>
      <c r="BC281" s="356"/>
    </row>
    <row r="282" spans="6:55" ht="18.75" x14ac:dyDescent="0.3">
      <c r="F282" s="165">
        <v>39</v>
      </c>
      <c r="G282" s="166">
        <v>8</v>
      </c>
      <c r="H282" s="166" t="s">
        <v>58</v>
      </c>
      <c r="I282" s="166">
        <f>ADU!W42</f>
        <v>45687.663831788304</v>
      </c>
      <c r="J282" s="166">
        <f t="shared" si="202"/>
        <v>1027973</v>
      </c>
      <c r="K282" s="166">
        <f t="shared" si="190"/>
        <v>500000</v>
      </c>
      <c r="L282" s="166">
        <v>0</v>
      </c>
      <c r="M282" s="166">
        <f t="shared" si="191"/>
        <v>1027973</v>
      </c>
      <c r="N282" s="166">
        <f t="shared" si="203"/>
        <v>3426575</v>
      </c>
      <c r="O282" s="166">
        <f t="shared" si="204"/>
        <v>1027973</v>
      </c>
      <c r="P282" s="166">
        <f t="shared" si="192"/>
        <v>822379</v>
      </c>
      <c r="Q282" s="166">
        <f t="shared" si="193"/>
        <v>1850352</v>
      </c>
      <c r="R282" s="166">
        <f t="shared" si="205"/>
        <v>925176</v>
      </c>
      <c r="S282" s="166">
        <f t="shared" si="206"/>
        <v>1027973</v>
      </c>
      <c r="T282" s="166">
        <f t="shared" si="207"/>
        <v>137062.99149536493</v>
      </c>
      <c r="U282" s="218">
        <f t="shared" si="208"/>
        <v>0.9430983837967295</v>
      </c>
      <c r="V282" s="141">
        <f t="shared" si="209"/>
        <v>2657801</v>
      </c>
      <c r="W282" s="141">
        <f t="shared" si="217"/>
        <v>3294777</v>
      </c>
      <c r="X282" s="166">
        <f>ROUNDUP(('LT + Q.D.'!Y310),0)</f>
        <v>6437</v>
      </c>
      <c r="Y282" s="171">
        <f t="shared" si="195"/>
        <v>5946141</v>
      </c>
      <c r="Z282" s="141">
        <f>ROUNDUP((AA640*'domanda mensile 5F0305'!$C$10)+(AA1242*'domanda mensile 5F0537'!$B$6),0)</f>
        <v>0</v>
      </c>
      <c r="AA282" s="166">
        <v>0</v>
      </c>
      <c r="AB282" s="166">
        <v>0</v>
      </c>
      <c r="AC282" s="166" t="s">
        <v>254</v>
      </c>
      <c r="AD282" s="166">
        <v>0</v>
      </c>
      <c r="AE282" s="166">
        <f t="shared" si="210"/>
        <v>0</v>
      </c>
      <c r="AF282" s="166">
        <f t="shared" si="211"/>
        <v>6304900</v>
      </c>
      <c r="AG282" s="260">
        <f t="shared" si="212"/>
        <v>5276927</v>
      </c>
      <c r="AH282" s="261">
        <f t="shared" si="213"/>
        <v>1850352</v>
      </c>
      <c r="AK282" s="143">
        <f t="shared" si="214"/>
        <v>2657801</v>
      </c>
      <c r="AL282" s="141">
        <f t="shared" si="196"/>
        <v>925176</v>
      </c>
      <c r="AM282" s="141">
        <f t="shared" si="215"/>
        <v>925176</v>
      </c>
      <c r="AN282" s="141">
        <f t="shared" si="197"/>
        <v>1850352</v>
      </c>
      <c r="AO282" s="141">
        <f t="shared" si="216"/>
        <v>2878325</v>
      </c>
      <c r="AP282" s="141">
        <f t="shared" si="198"/>
        <v>5276927</v>
      </c>
      <c r="AQ282" s="141">
        <f t="shared" si="199"/>
        <v>6304900</v>
      </c>
      <c r="AR282" s="221">
        <f t="shared" si="200"/>
        <v>1.4363758895604728</v>
      </c>
      <c r="AS282" s="4"/>
      <c r="AT282" s="327"/>
      <c r="AU282" s="327"/>
      <c r="AV282" s="256">
        <f t="shared" si="201"/>
        <v>2657801</v>
      </c>
      <c r="AW282" s="339"/>
      <c r="AX282" s="331"/>
      <c r="AY282" s="347"/>
      <c r="AZ282" s="360"/>
      <c r="BA282" s="347"/>
      <c r="BB282" s="347"/>
      <c r="BC282" s="356"/>
    </row>
    <row r="283" spans="6:55" ht="18.75" x14ac:dyDescent="0.3">
      <c r="F283" s="165">
        <v>40</v>
      </c>
      <c r="G283" s="166">
        <v>8</v>
      </c>
      <c r="H283" s="166" t="s">
        <v>54</v>
      </c>
      <c r="I283" s="166">
        <f>ADU!W43</f>
        <v>45465.011590648508</v>
      </c>
      <c r="J283" s="166">
        <f t="shared" si="202"/>
        <v>1022963</v>
      </c>
      <c r="K283" s="166">
        <f t="shared" si="190"/>
        <v>500000</v>
      </c>
      <c r="L283" s="166">
        <v>0</v>
      </c>
      <c r="M283" s="166">
        <f t="shared" si="191"/>
        <v>1022963</v>
      </c>
      <c r="N283" s="166">
        <f t="shared" si="203"/>
        <v>3409876</v>
      </c>
      <c r="O283" s="166">
        <f t="shared" si="204"/>
        <v>1022963</v>
      </c>
      <c r="P283" s="166">
        <f t="shared" si="192"/>
        <v>818371</v>
      </c>
      <c r="Q283" s="166">
        <f t="shared" si="193"/>
        <v>1841334</v>
      </c>
      <c r="R283" s="166">
        <f t="shared" si="205"/>
        <v>920667</v>
      </c>
      <c r="S283" s="166">
        <f t="shared" si="206"/>
        <v>1022963</v>
      </c>
      <c r="T283" s="166">
        <f t="shared" si="207"/>
        <v>136395.03477194553</v>
      </c>
      <c r="U283" s="218">
        <f t="shared" si="208"/>
        <v>0.94341660645952863</v>
      </c>
      <c r="V283" s="141">
        <f t="shared" si="209"/>
        <v>2657801</v>
      </c>
      <c r="W283" s="141">
        <f t="shared" si="217"/>
        <v>3294777</v>
      </c>
      <c r="X283" s="166">
        <f>ROUNDUP(('LT + Q.D.'!Y311),0)</f>
        <v>33419</v>
      </c>
      <c r="Y283" s="171">
        <f t="shared" si="195"/>
        <v>5919159</v>
      </c>
      <c r="Z283" s="141">
        <f>ROUNDUP((AA641*'domanda mensile 5F0305'!$C$10)+(AA1243*'domanda mensile 5F0537'!$B$6),0)</f>
        <v>51653</v>
      </c>
      <c r="AA283" s="166">
        <v>0</v>
      </c>
      <c r="AB283" s="166">
        <v>0</v>
      </c>
      <c r="AC283" s="166" t="s">
        <v>254</v>
      </c>
      <c r="AD283" s="166">
        <v>0</v>
      </c>
      <c r="AE283" s="166">
        <f t="shared" si="210"/>
        <v>0</v>
      </c>
      <c r="AF283" s="166">
        <f t="shared" si="211"/>
        <v>6274173</v>
      </c>
      <c r="AG283" s="260">
        <f t="shared" si="212"/>
        <v>5251210</v>
      </c>
      <c r="AH283" s="261">
        <f t="shared" si="213"/>
        <v>1841334</v>
      </c>
      <c r="AK283" s="143">
        <f t="shared" si="214"/>
        <v>2657801</v>
      </c>
      <c r="AL283" s="141">
        <f t="shared" si="196"/>
        <v>920667</v>
      </c>
      <c r="AM283" s="141">
        <f t="shared" si="215"/>
        <v>920667</v>
      </c>
      <c r="AN283" s="141">
        <f t="shared" si="197"/>
        <v>1841334</v>
      </c>
      <c r="AO283" s="141">
        <f t="shared" si="216"/>
        <v>2864297</v>
      </c>
      <c r="AP283" s="141">
        <f t="shared" si="198"/>
        <v>5251210</v>
      </c>
      <c r="AQ283" s="141">
        <f t="shared" si="199"/>
        <v>6274173</v>
      </c>
      <c r="AR283" s="221">
        <f t="shared" si="200"/>
        <v>1.4434105925378014</v>
      </c>
      <c r="AS283" s="4"/>
      <c r="AT283" s="327"/>
      <c r="AU283" s="327"/>
      <c r="AV283" s="256">
        <f t="shared" si="201"/>
        <v>2657801</v>
      </c>
      <c r="AW283" s="339"/>
      <c r="AX283" s="332"/>
      <c r="AY283" s="347"/>
      <c r="AZ283" s="360"/>
      <c r="BA283" s="347"/>
      <c r="BB283" s="347"/>
      <c r="BC283" s="356"/>
    </row>
    <row r="284" spans="6:55" ht="18.75" x14ac:dyDescent="0.3">
      <c r="F284" s="165">
        <v>41</v>
      </c>
      <c r="G284" s="166">
        <v>9</v>
      </c>
      <c r="H284" s="166" t="s">
        <v>60</v>
      </c>
      <c r="I284" s="166">
        <f>ADU!W44</f>
        <v>43794.107082794828</v>
      </c>
      <c r="J284" s="166">
        <f t="shared" si="202"/>
        <v>985368</v>
      </c>
      <c r="K284" s="166">
        <f t="shared" si="190"/>
        <v>500000</v>
      </c>
      <c r="L284" s="166">
        <v>0</v>
      </c>
      <c r="M284" s="166">
        <f t="shared" si="191"/>
        <v>985368</v>
      </c>
      <c r="N284" s="166">
        <f t="shared" si="203"/>
        <v>3284559</v>
      </c>
      <c r="O284" s="166">
        <f t="shared" si="204"/>
        <v>985368</v>
      </c>
      <c r="P284" s="166">
        <f t="shared" si="192"/>
        <v>788295</v>
      </c>
      <c r="Q284" s="166">
        <f t="shared" si="193"/>
        <v>1773663</v>
      </c>
      <c r="R284" s="166">
        <f t="shared" si="205"/>
        <v>886831.5</v>
      </c>
      <c r="S284" s="166">
        <f t="shared" si="206"/>
        <v>985368</v>
      </c>
      <c r="T284" s="166">
        <f t="shared" si="207"/>
        <v>131382.32124838448</v>
      </c>
      <c r="U284" s="218">
        <f t="shared" si="208"/>
        <v>0.97952342895530642</v>
      </c>
      <c r="V284" s="141">
        <f t="shared" si="209"/>
        <v>2657801</v>
      </c>
      <c r="W284" s="141">
        <f t="shared" si="217"/>
        <v>3294777</v>
      </c>
      <c r="X284" s="166">
        <f>ROUNDUP(('LT + Q.D.'!Y312),0)</f>
        <v>32740</v>
      </c>
      <c r="Y284" s="171">
        <f t="shared" si="195"/>
        <v>5919838</v>
      </c>
      <c r="Z284" s="141">
        <f>ROUNDUP((AA642*'domanda mensile 5F0305'!$C$10)+(AA1244*'domanda mensile 5F0537'!$B$6),0)</f>
        <v>51653</v>
      </c>
      <c r="AA284" s="166">
        <v>0</v>
      </c>
      <c r="AB284" s="166">
        <v>0</v>
      </c>
      <c r="AC284" s="166" t="s">
        <v>254</v>
      </c>
      <c r="AD284" s="166">
        <v>0</v>
      </c>
      <c r="AE284" s="166">
        <f t="shared" si="210"/>
        <v>0</v>
      </c>
      <c r="AF284" s="166">
        <f t="shared" si="211"/>
        <v>6043590</v>
      </c>
      <c r="AG284" s="260">
        <f t="shared" si="212"/>
        <v>5058222</v>
      </c>
      <c r="AH284" s="261">
        <f t="shared" si="213"/>
        <v>1773663</v>
      </c>
      <c r="AK284" s="143">
        <f t="shared" si="214"/>
        <v>2657801</v>
      </c>
      <c r="AL284" s="141">
        <f t="shared" si="196"/>
        <v>886832</v>
      </c>
      <c r="AM284" s="141">
        <f t="shared" si="215"/>
        <v>886832</v>
      </c>
      <c r="AN284" s="141">
        <f t="shared" si="197"/>
        <v>1773663</v>
      </c>
      <c r="AO284" s="141">
        <f t="shared" si="216"/>
        <v>2759031</v>
      </c>
      <c r="AP284" s="141">
        <f t="shared" si="198"/>
        <v>5058222</v>
      </c>
      <c r="AQ284" s="141">
        <f t="shared" si="199"/>
        <v>6043590</v>
      </c>
      <c r="AR284" s="221">
        <f t="shared" si="200"/>
        <v>1.4984813913353325</v>
      </c>
      <c r="AS284" s="4"/>
      <c r="AT284" s="327"/>
      <c r="AU284" s="327"/>
      <c r="AV284" s="256">
        <f t="shared" si="201"/>
        <v>2657801</v>
      </c>
      <c r="AW284" s="339">
        <f>AVERAGE(AV284:AV303)</f>
        <v>2657801</v>
      </c>
      <c r="AX284" s="333">
        <f>'Stock analysis'!F9</f>
        <v>0</v>
      </c>
      <c r="AY284" s="348">
        <f>AW284-AX284</f>
        <v>2657801</v>
      </c>
      <c r="AZ284" s="360">
        <f>AY284/AW284</f>
        <v>1</v>
      </c>
      <c r="BA284" s="348">
        <f>AW284*'Stock analysis'!N9</f>
        <v>43816.507286</v>
      </c>
      <c r="BB284" s="347">
        <f>'Stock analysis'!G9</f>
        <v>0</v>
      </c>
      <c r="BC284" s="357">
        <f>BA284-BB284</f>
        <v>43816.507286</v>
      </c>
    </row>
    <row r="285" spans="6:55" ht="18.75" x14ac:dyDescent="0.3">
      <c r="F285" s="165">
        <v>42</v>
      </c>
      <c r="G285" s="166">
        <v>9</v>
      </c>
      <c r="H285" s="166" t="s">
        <v>61</v>
      </c>
      <c r="I285" s="166">
        <f>ADU!W45</f>
        <v>42157.135358441148</v>
      </c>
      <c r="J285" s="166">
        <f t="shared" si="202"/>
        <v>948536</v>
      </c>
      <c r="K285" s="166">
        <f t="shared" si="190"/>
        <v>500000</v>
      </c>
      <c r="L285" s="166">
        <v>0</v>
      </c>
      <c r="M285" s="166">
        <f t="shared" si="191"/>
        <v>948536</v>
      </c>
      <c r="N285" s="166">
        <f t="shared" si="203"/>
        <v>3161786</v>
      </c>
      <c r="O285" s="166">
        <f t="shared" si="204"/>
        <v>948536</v>
      </c>
      <c r="P285" s="166">
        <f t="shared" si="192"/>
        <v>758829</v>
      </c>
      <c r="Q285" s="166">
        <f t="shared" si="193"/>
        <v>1707365</v>
      </c>
      <c r="R285" s="166">
        <f t="shared" si="205"/>
        <v>853682.5</v>
      </c>
      <c r="S285" s="166">
        <f t="shared" si="206"/>
        <v>948536</v>
      </c>
      <c r="T285" s="166">
        <f t="shared" si="207"/>
        <v>126471.40607532344</v>
      </c>
      <c r="U285" s="218">
        <f t="shared" si="208"/>
        <v>1.0175586964372612</v>
      </c>
      <c r="V285" s="141">
        <f t="shared" si="209"/>
        <v>2657801</v>
      </c>
      <c r="W285" s="141">
        <f t="shared" si="217"/>
        <v>3294777</v>
      </c>
      <c r="X285" s="166">
        <f>ROUNDUP(('LT + Q.D.'!Y313),0)</f>
        <v>32740</v>
      </c>
      <c r="Y285" s="171">
        <f t="shared" si="195"/>
        <v>5919838</v>
      </c>
      <c r="Z285" s="141">
        <f>ROUNDUP((AA643*'domanda mensile 5F0305'!$C$10)+(AA1245*'domanda mensile 5F0537'!$B$6),0)</f>
        <v>51653</v>
      </c>
      <c r="AA285" s="166">
        <v>0</v>
      </c>
      <c r="AB285" s="166">
        <v>0</v>
      </c>
      <c r="AC285" s="166" t="s">
        <v>254</v>
      </c>
      <c r="AD285" s="166">
        <v>0</v>
      </c>
      <c r="AE285" s="166">
        <f t="shared" si="210"/>
        <v>0</v>
      </c>
      <c r="AF285" s="166">
        <f t="shared" si="211"/>
        <v>5817687</v>
      </c>
      <c r="AG285" s="260">
        <f t="shared" si="212"/>
        <v>4869151</v>
      </c>
      <c r="AH285" s="261">
        <f t="shared" si="213"/>
        <v>1707365</v>
      </c>
      <c r="AK285" s="143">
        <f t="shared" si="214"/>
        <v>2657801</v>
      </c>
      <c r="AL285" s="141">
        <f t="shared" si="196"/>
        <v>853683</v>
      </c>
      <c r="AM285" s="141">
        <f t="shared" si="215"/>
        <v>853683</v>
      </c>
      <c r="AN285" s="141">
        <f t="shared" si="197"/>
        <v>1707365</v>
      </c>
      <c r="AO285" s="141">
        <f t="shared" si="216"/>
        <v>2655901</v>
      </c>
      <c r="AP285" s="141">
        <f t="shared" si="198"/>
        <v>4869151</v>
      </c>
      <c r="AQ285" s="141">
        <f t="shared" si="199"/>
        <v>5817687</v>
      </c>
      <c r="AR285" s="221">
        <f t="shared" si="200"/>
        <v>1.5566683163822617</v>
      </c>
      <c r="AS285" s="4"/>
      <c r="AT285" s="327"/>
      <c r="AU285" s="327"/>
      <c r="AV285" s="256">
        <f t="shared" si="201"/>
        <v>2657801</v>
      </c>
      <c r="AW285" s="339"/>
      <c r="AX285" s="331"/>
      <c r="AY285" s="347"/>
      <c r="AZ285" s="360"/>
      <c r="BA285" s="347"/>
      <c r="BB285" s="347"/>
      <c r="BC285" s="356"/>
    </row>
    <row r="286" spans="6:55" ht="18.75" x14ac:dyDescent="0.3">
      <c r="F286" s="165">
        <v>43</v>
      </c>
      <c r="G286" s="166">
        <v>9</v>
      </c>
      <c r="H286" s="166" t="s">
        <v>62</v>
      </c>
      <c r="I286" s="166">
        <f>ADU!W46</f>
        <v>40520.163634087468</v>
      </c>
      <c r="J286" s="166">
        <f t="shared" si="202"/>
        <v>911704</v>
      </c>
      <c r="K286" s="166">
        <f t="shared" si="190"/>
        <v>500000</v>
      </c>
      <c r="L286" s="166">
        <v>0</v>
      </c>
      <c r="M286" s="166">
        <f t="shared" si="191"/>
        <v>911704</v>
      </c>
      <c r="N286" s="166">
        <f t="shared" si="203"/>
        <v>3039013</v>
      </c>
      <c r="O286" s="166">
        <f t="shared" si="204"/>
        <v>911704</v>
      </c>
      <c r="P286" s="166">
        <f t="shared" si="192"/>
        <v>729364</v>
      </c>
      <c r="Q286" s="166">
        <f t="shared" si="193"/>
        <v>1641068</v>
      </c>
      <c r="R286" s="166">
        <f t="shared" si="205"/>
        <v>820534</v>
      </c>
      <c r="S286" s="166">
        <f t="shared" si="206"/>
        <v>911704</v>
      </c>
      <c r="T286" s="166">
        <f t="shared" si="207"/>
        <v>121560.49090226241</v>
      </c>
      <c r="U286" s="218">
        <f t="shared" si="208"/>
        <v>1.0586669551851511</v>
      </c>
      <c r="V286" s="141">
        <f t="shared" si="209"/>
        <v>2657801</v>
      </c>
      <c r="W286" s="141">
        <f t="shared" si="217"/>
        <v>3294777</v>
      </c>
      <c r="X286" s="166">
        <f>ROUNDUP(('LT + Q.D.'!Y314),0)</f>
        <v>32740</v>
      </c>
      <c r="Y286" s="171">
        <f t="shared" si="195"/>
        <v>5919838</v>
      </c>
      <c r="Z286" s="141">
        <f>ROUNDUP((AA644*'domanda mensile 5F0305'!$C$10)+(AA1246*'domanda mensile 5F0537'!$B$6),0)</f>
        <v>51653</v>
      </c>
      <c r="AA286" s="166">
        <v>0</v>
      </c>
      <c r="AB286" s="166">
        <v>0</v>
      </c>
      <c r="AC286" s="166" t="s">
        <v>254</v>
      </c>
      <c r="AD286" s="166">
        <v>0</v>
      </c>
      <c r="AE286" s="166">
        <f t="shared" si="210"/>
        <v>0</v>
      </c>
      <c r="AF286" s="166">
        <f t="shared" si="211"/>
        <v>5591785</v>
      </c>
      <c r="AG286" s="260">
        <f t="shared" si="212"/>
        <v>4680081</v>
      </c>
      <c r="AH286" s="261">
        <f t="shared" si="213"/>
        <v>1641068</v>
      </c>
      <c r="AK286" s="143">
        <f t="shared" si="214"/>
        <v>2657801</v>
      </c>
      <c r="AL286" s="141">
        <f t="shared" si="196"/>
        <v>820534</v>
      </c>
      <c r="AM286" s="141">
        <f t="shared" si="215"/>
        <v>820534</v>
      </c>
      <c r="AN286" s="141">
        <f t="shared" si="197"/>
        <v>1641068</v>
      </c>
      <c r="AO286" s="141">
        <f t="shared" si="216"/>
        <v>2552772</v>
      </c>
      <c r="AP286" s="141">
        <f t="shared" si="198"/>
        <v>4680081</v>
      </c>
      <c r="AQ286" s="141">
        <f t="shared" si="199"/>
        <v>5591785</v>
      </c>
      <c r="AR286" s="221">
        <f t="shared" si="200"/>
        <v>1.6195556795940205</v>
      </c>
      <c r="AS286" s="4"/>
      <c r="AT286" s="327"/>
      <c r="AU286" s="327"/>
      <c r="AV286" s="256">
        <f t="shared" si="201"/>
        <v>2657801</v>
      </c>
      <c r="AW286" s="339"/>
      <c r="AX286" s="331"/>
      <c r="AY286" s="347"/>
      <c r="AZ286" s="360"/>
      <c r="BA286" s="347"/>
      <c r="BB286" s="347"/>
      <c r="BC286" s="356"/>
    </row>
    <row r="287" spans="6:55" ht="18.75" x14ac:dyDescent="0.3">
      <c r="F287" s="165">
        <v>44</v>
      </c>
      <c r="G287" s="166">
        <v>9</v>
      </c>
      <c r="H287" s="166" t="s">
        <v>63</v>
      </c>
      <c r="I287" s="166">
        <f>ADU!W47</f>
        <v>38883.191909733789</v>
      </c>
      <c r="J287" s="166">
        <f t="shared" si="202"/>
        <v>874872</v>
      </c>
      <c r="K287" s="166">
        <f t="shared" si="190"/>
        <v>500000</v>
      </c>
      <c r="L287" s="166">
        <v>0</v>
      </c>
      <c r="M287" s="166">
        <f t="shared" si="191"/>
        <v>874872</v>
      </c>
      <c r="N287" s="166">
        <f t="shared" si="203"/>
        <v>2916240</v>
      </c>
      <c r="O287" s="166">
        <f t="shared" si="204"/>
        <v>874872</v>
      </c>
      <c r="P287" s="166">
        <f t="shared" si="192"/>
        <v>699898</v>
      </c>
      <c r="Q287" s="166">
        <f t="shared" si="193"/>
        <v>1574770</v>
      </c>
      <c r="R287" s="166">
        <f t="shared" si="205"/>
        <v>787385</v>
      </c>
      <c r="S287" s="166">
        <f t="shared" si="206"/>
        <v>874872</v>
      </c>
      <c r="T287" s="166">
        <f t="shared" si="207"/>
        <v>116649.57572920137</v>
      </c>
      <c r="U287" s="218">
        <f t="shared" si="208"/>
        <v>1.1032367092679265</v>
      </c>
      <c r="V287" s="141">
        <f t="shared" si="209"/>
        <v>2657801</v>
      </c>
      <c r="W287" s="141">
        <f t="shared" si="217"/>
        <v>3294777</v>
      </c>
      <c r="X287" s="166">
        <f>ROUNDUP(('LT + Q.D.'!Y315),0)</f>
        <v>32740</v>
      </c>
      <c r="Y287" s="171">
        <f t="shared" si="195"/>
        <v>5919838</v>
      </c>
      <c r="Z287" s="141">
        <f>ROUNDUP((AA645*'domanda mensile 5F0305'!$C$10)+(AA1247*'domanda mensile 5F0537'!$B$6),0)</f>
        <v>0</v>
      </c>
      <c r="AA287" s="166">
        <v>0</v>
      </c>
      <c r="AB287" s="166">
        <v>0</v>
      </c>
      <c r="AC287" s="166" t="s">
        <v>254</v>
      </c>
      <c r="AD287" s="166">
        <v>0</v>
      </c>
      <c r="AE287" s="166">
        <f t="shared" si="210"/>
        <v>0</v>
      </c>
      <c r="AF287" s="166">
        <f t="shared" si="211"/>
        <v>5365882</v>
      </c>
      <c r="AG287" s="260">
        <f t="shared" si="212"/>
        <v>4491010</v>
      </c>
      <c r="AH287" s="261">
        <f t="shared" si="213"/>
        <v>1574770</v>
      </c>
      <c r="AK287" s="143">
        <f t="shared" si="214"/>
        <v>2657801</v>
      </c>
      <c r="AL287" s="141">
        <f t="shared" si="196"/>
        <v>787385</v>
      </c>
      <c r="AM287" s="141">
        <f t="shared" si="215"/>
        <v>787385</v>
      </c>
      <c r="AN287" s="141">
        <f t="shared" si="197"/>
        <v>1574770</v>
      </c>
      <c r="AO287" s="141">
        <f t="shared" si="216"/>
        <v>2449642</v>
      </c>
      <c r="AP287" s="141">
        <f t="shared" si="198"/>
        <v>4491010</v>
      </c>
      <c r="AQ287" s="141">
        <f t="shared" si="199"/>
        <v>5365882</v>
      </c>
      <c r="AR287" s="221">
        <f t="shared" si="200"/>
        <v>1.6877391619093582</v>
      </c>
      <c r="AS287" s="4"/>
      <c r="AT287" s="327"/>
      <c r="AU287" s="327"/>
      <c r="AV287" s="256">
        <f t="shared" si="201"/>
        <v>2657801</v>
      </c>
      <c r="AW287" s="339"/>
      <c r="AX287" s="331"/>
      <c r="AY287" s="347"/>
      <c r="AZ287" s="360"/>
      <c r="BA287" s="347"/>
      <c r="BB287" s="347"/>
      <c r="BC287" s="356"/>
    </row>
    <row r="288" spans="6:55" ht="18.75" x14ac:dyDescent="0.3">
      <c r="F288" s="165">
        <v>45</v>
      </c>
      <c r="G288" s="166">
        <v>9</v>
      </c>
      <c r="H288" s="166" t="s">
        <v>59</v>
      </c>
      <c r="I288" s="166">
        <f>ADU!W48</f>
        <v>37246.220185380109</v>
      </c>
      <c r="J288" s="166">
        <f t="shared" si="202"/>
        <v>838040</v>
      </c>
      <c r="K288" s="166">
        <f t="shared" si="190"/>
        <v>500000</v>
      </c>
      <c r="L288" s="166">
        <v>0</v>
      </c>
      <c r="M288" s="166">
        <f t="shared" si="191"/>
        <v>838040</v>
      </c>
      <c r="N288" s="166">
        <f t="shared" si="203"/>
        <v>2793467</v>
      </c>
      <c r="O288" s="166">
        <f t="shared" si="204"/>
        <v>838040</v>
      </c>
      <c r="P288" s="166">
        <f t="shared" si="192"/>
        <v>670432</v>
      </c>
      <c r="Q288" s="166">
        <f t="shared" si="193"/>
        <v>1508472</v>
      </c>
      <c r="R288" s="166">
        <f t="shared" si="205"/>
        <v>754236</v>
      </c>
      <c r="S288" s="166">
        <f t="shared" si="206"/>
        <v>838040</v>
      </c>
      <c r="T288" s="166">
        <f t="shared" si="207"/>
        <v>111738.66055614033</v>
      </c>
      <c r="U288" s="218">
        <f t="shared" si="208"/>
        <v>1.1517241607407345</v>
      </c>
      <c r="V288" s="141">
        <f t="shared" si="209"/>
        <v>2657801</v>
      </c>
      <c r="W288" s="141">
        <f t="shared" si="217"/>
        <v>3294777</v>
      </c>
      <c r="X288" s="166">
        <f>ROUNDUP(('LT + Q.D.'!Y316),0)</f>
        <v>32740</v>
      </c>
      <c r="Y288" s="171">
        <f t="shared" si="195"/>
        <v>5919838</v>
      </c>
      <c r="Z288" s="141">
        <f>ROUNDUP((AA646*'domanda mensile 5F0305'!$C$10)+(AA1248*'domanda mensile 5F0537'!$B$6),0)</f>
        <v>0</v>
      </c>
      <c r="AA288" s="166">
        <v>0</v>
      </c>
      <c r="AB288" s="166">
        <v>0</v>
      </c>
      <c r="AC288" s="166" t="s">
        <v>254</v>
      </c>
      <c r="AD288" s="166">
        <v>0</v>
      </c>
      <c r="AE288" s="166">
        <f t="shared" si="210"/>
        <v>0</v>
      </c>
      <c r="AF288" s="166">
        <f t="shared" si="211"/>
        <v>5139979</v>
      </c>
      <c r="AG288" s="260">
        <f t="shared" si="212"/>
        <v>4301939</v>
      </c>
      <c r="AH288" s="261">
        <f t="shared" si="213"/>
        <v>1508472</v>
      </c>
      <c r="AK288" s="143">
        <f t="shared" si="214"/>
        <v>2657801</v>
      </c>
      <c r="AL288" s="141">
        <f t="shared" si="196"/>
        <v>754236</v>
      </c>
      <c r="AM288" s="141">
        <f t="shared" si="215"/>
        <v>754236</v>
      </c>
      <c r="AN288" s="141">
        <f t="shared" si="197"/>
        <v>1508472</v>
      </c>
      <c r="AO288" s="141">
        <f t="shared" si="216"/>
        <v>2346512</v>
      </c>
      <c r="AP288" s="141">
        <f t="shared" si="198"/>
        <v>4301939</v>
      </c>
      <c r="AQ288" s="141">
        <f t="shared" si="199"/>
        <v>5139979</v>
      </c>
      <c r="AR288" s="221">
        <f t="shared" si="200"/>
        <v>1.7619160315869304</v>
      </c>
      <c r="AS288" s="4"/>
      <c r="AT288" s="327"/>
      <c r="AU288" s="327"/>
      <c r="AV288" s="256">
        <f t="shared" si="201"/>
        <v>2657801</v>
      </c>
      <c r="AW288" s="339"/>
      <c r="AX288" s="331"/>
      <c r="AY288" s="347"/>
      <c r="AZ288" s="360"/>
      <c r="BA288" s="347"/>
      <c r="BB288" s="347"/>
      <c r="BC288" s="356"/>
    </row>
    <row r="289" spans="6:55" ht="18.75" x14ac:dyDescent="0.3">
      <c r="F289" s="165">
        <v>46</v>
      </c>
      <c r="G289" s="166">
        <v>10</v>
      </c>
      <c r="H289" s="166" t="s">
        <v>65</v>
      </c>
      <c r="I289" s="166">
        <f>ADU!W49</f>
        <v>35609.248461026429</v>
      </c>
      <c r="J289" s="166">
        <f t="shared" si="202"/>
        <v>801209</v>
      </c>
      <c r="K289" s="166">
        <f t="shared" si="190"/>
        <v>500000</v>
      </c>
      <c r="L289" s="166">
        <v>0</v>
      </c>
      <c r="M289" s="166">
        <f t="shared" si="191"/>
        <v>801209</v>
      </c>
      <c r="N289" s="166">
        <f t="shared" si="203"/>
        <v>2670694</v>
      </c>
      <c r="O289" s="166">
        <f t="shared" si="204"/>
        <v>801209</v>
      </c>
      <c r="P289" s="166">
        <f t="shared" si="192"/>
        <v>640968</v>
      </c>
      <c r="Q289" s="166">
        <f t="shared" si="193"/>
        <v>1442177</v>
      </c>
      <c r="R289" s="166">
        <f t="shared" si="205"/>
        <v>721088.5</v>
      </c>
      <c r="S289" s="166">
        <f t="shared" si="206"/>
        <v>801209</v>
      </c>
      <c r="T289" s="166">
        <f t="shared" si="207"/>
        <v>106827.74538307928</v>
      </c>
      <c r="U289" s="218">
        <f t="shared" si="208"/>
        <v>1.2088926106209097</v>
      </c>
      <c r="V289" s="141">
        <f t="shared" si="209"/>
        <v>2657801</v>
      </c>
      <c r="W289" s="141">
        <f t="shared" si="217"/>
        <v>3294777</v>
      </c>
      <c r="X289" s="166">
        <f>ROUNDUP(('LT + Q.D.'!Y317),0)</f>
        <v>11983</v>
      </c>
      <c r="Y289" s="171">
        <f t="shared" si="195"/>
        <v>5940595</v>
      </c>
      <c r="Z289" s="141">
        <f>ROUNDUP((AA647*'domanda mensile 5F0305'!$C$10)+(AA1249*'domanda mensile 5F0537'!$B$6),0)</f>
        <v>20343</v>
      </c>
      <c r="AA289" s="166">
        <v>0</v>
      </c>
      <c r="AB289" s="166">
        <v>0</v>
      </c>
      <c r="AC289" s="166" t="s">
        <v>254</v>
      </c>
      <c r="AD289" s="166">
        <v>0</v>
      </c>
      <c r="AE289" s="166">
        <f t="shared" si="210"/>
        <v>801209</v>
      </c>
      <c r="AF289" s="166">
        <f t="shared" si="211"/>
        <v>4914080</v>
      </c>
      <c r="AG289" s="260">
        <f t="shared" si="212"/>
        <v>4112871</v>
      </c>
      <c r="AH289" s="261">
        <f t="shared" si="213"/>
        <v>1442177</v>
      </c>
      <c r="AK289" s="143">
        <f t="shared" si="214"/>
        <v>2657801</v>
      </c>
      <c r="AL289" s="141">
        <f t="shared" si="196"/>
        <v>721089</v>
      </c>
      <c r="AM289" s="141">
        <f t="shared" si="215"/>
        <v>721089</v>
      </c>
      <c r="AN289" s="141">
        <f t="shared" si="197"/>
        <v>1442177</v>
      </c>
      <c r="AO289" s="141">
        <f t="shared" si="216"/>
        <v>2243386</v>
      </c>
      <c r="AP289" s="141">
        <f t="shared" si="198"/>
        <v>4112871</v>
      </c>
      <c r="AQ289" s="141">
        <f t="shared" si="199"/>
        <v>4914080</v>
      </c>
      <c r="AR289" s="221">
        <f t="shared" si="200"/>
        <v>1.8429090187958899</v>
      </c>
      <c r="AS289" s="4"/>
      <c r="AT289" s="327"/>
      <c r="AU289" s="327"/>
      <c r="AV289" s="256">
        <f t="shared" si="201"/>
        <v>2657801</v>
      </c>
      <c r="AW289" s="339"/>
      <c r="AX289" s="331"/>
      <c r="AY289" s="347"/>
      <c r="AZ289" s="360"/>
      <c r="BA289" s="347"/>
      <c r="BB289" s="347"/>
      <c r="BC289" s="356"/>
    </row>
    <row r="290" spans="6:55" ht="18.75" x14ac:dyDescent="0.3">
      <c r="F290" s="165">
        <v>47</v>
      </c>
      <c r="G290" s="166">
        <v>10</v>
      </c>
      <c r="H290" s="166" t="s">
        <v>66</v>
      </c>
      <c r="I290" s="166">
        <f>ADU!W50</f>
        <v>35010.104389268272</v>
      </c>
      <c r="J290" s="166">
        <f t="shared" si="202"/>
        <v>787728</v>
      </c>
      <c r="K290" s="166">
        <f t="shared" si="190"/>
        <v>500000</v>
      </c>
      <c r="L290" s="166">
        <v>0</v>
      </c>
      <c r="M290" s="166">
        <f t="shared" si="191"/>
        <v>787728</v>
      </c>
      <c r="N290" s="166">
        <f t="shared" si="203"/>
        <v>2625758</v>
      </c>
      <c r="O290" s="166">
        <f t="shared" si="204"/>
        <v>787728</v>
      </c>
      <c r="P290" s="166">
        <f t="shared" si="192"/>
        <v>630183</v>
      </c>
      <c r="Q290" s="166">
        <f t="shared" si="193"/>
        <v>1417911</v>
      </c>
      <c r="R290" s="166">
        <f t="shared" si="205"/>
        <v>708955.5</v>
      </c>
      <c r="S290" s="166">
        <f t="shared" si="206"/>
        <v>787728</v>
      </c>
      <c r="T290" s="166">
        <f t="shared" si="207"/>
        <v>105030.31316780482</v>
      </c>
      <c r="U290" s="218">
        <f t="shared" si="208"/>
        <v>1.2297002295609323</v>
      </c>
      <c r="V290" s="141">
        <f t="shared" si="209"/>
        <v>2657801</v>
      </c>
      <c r="W290" s="141">
        <f t="shared" si="217"/>
        <v>3294777</v>
      </c>
      <c r="X290" s="166">
        <f>ROUNDUP(('LT + Q.D.'!Y318),0)</f>
        <v>11408</v>
      </c>
      <c r="Y290" s="171">
        <f t="shared" si="195"/>
        <v>5941170</v>
      </c>
      <c r="Z290" s="141">
        <f>ROUNDUP((AA648*'domanda mensile 5F0305'!$C$10)+(AA1250*'domanda mensile 5F0537'!$B$6),0)</f>
        <v>0</v>
      </c>
      <c r="AA290" s="166">
        <v>0</v>
      </c>
      <c r="AB290" s="166">
        <v>0</v>
      </c>
      <c r="AC290" s="166" t="s">
        <v>254</v>
      </c>
      <c r="AD290" s="166">
        <v>0</v>
      </c>
      <c r="AE290" s="166">
        <f t="shared" si="210"/>
        <v>0</v>
      </c>
      <c r="AF290" s="166">
        <f t="shared" si="211"/>
        <v>4831397</v>
      </c>
      <c r="AG290" s="260">
        <f t="shared" si="212"/>
        <v>4043669</v>
      </c>
      <c r="AH290" s="261">
        <f t="shared" si="213"/>
        <v>1417911</v>
      </c>
      <c r="AK290" s="143">
        <f t="shared" si="214"/>
        <v>2657801</v>
      </c>
      <c r="AL290" s="141">
        <f t="shared" si="196"/>
        <v>708956</v>
      </c>
      <c r="AM290" s="141">
        <f t="shared" si="215"/>
        <v>708956</v>
      </c>
      <c r="AN290" s="141">
        <f t="shared" si="197"/>
        <v>1417911</v>
      </c>
      <c r="AO290" s="141">
        <f t="shared" si="216"/>
        <v>2205639</v>
      </c>
      <c r="AP290" s="141">
        <f t="shared" si="198"/>
        <v>4043669</v>
      </c>
      <c r="AQ290" s="141">
        <f t="shared" si="199"/>
        <v>4831397</v>
      </c>
      <c r="AR290" s="221">
        <f t="shared" si="200"/>
        <v>1.8744483962674667</v>
      </c>
      <c r="AS290" s="4"/>
      <c r="AT290" s="327"/>
      <c r="AU290" s="327"/>
      <c r="AV290" s="256">
        <f t="shared" si="201"/>
        <v>2657801</v>
      </c>
      <c r="AW290" s="339"/>
      <c r="AX290" s="331"/>
      <c r="AY290" s="347"/>
      <c r="AZ290" s="360"/>
      <c r="BA290" s="347"/>
      <c r="BB290" s="347"/>
      <c r="BC290" s="356"/>
    </row>
    <row r="291" spans="6:55" ht="18.75" x14ac:dyDescent="0.3">
      <c r="F291" s="165">
        <v>48</v>
      </c>
      <c r="G291" s="166">
        <v>10</v>
      </c>
      <c r="H291" s="166" t="s">
        <v>67</v>
      </c>
      <c r="I291" s="166">
        <f>ADU!W51</f>
        <v>34439.737543946649</v>
      </c>
      <c r="J291" s="166">
        <f t="shared" si="202"/>
        <v>774895</v>
      </c>
      <c r="K291" s="166">
        <f t="shared" si="190"/>
        <v>500000</v>
      </c>
      <c r="L291" s="166">
        <v>0</v>
      </c>
      <c r="M291" s="166">
        <f t="shared" si="191"/>
        <v>774895</v>
      </c>
      <c r="N291" s="166">
        <f t="shared" si="203"/>
        <v>2582981</v>
      </c>
      <c r="O291" s="166">
        <f t="shared" si="204"/>
        <v>774895</v>
      </c>
      <c r="P291" s="166">
        <f t="shared" si="192"/>
        <v>619916</v>
      </c>
      <c r="Q291" s="166">
        <f t="shared" si="193"/>
        <v>1394811</v>
      </c>
      <c r="R291" s="166">
        <f t="shared" si="205"/>
        <v>697405.5</v>
      </c>
      <c r="S291" s="166">
        <f t="shared" si="206"/>
        <v>774895</v>
      </c>
      <c r="T291" s="166">
        <f t="shared" si="207"/>
        <v>103319.21263183994</v>
      </c>
      <c r="U291" s="218">
        <f t="shared" si="208"/>
        <v>1.2500654892695438</v>
      </c>
      <c r="V291" s="141">
        <f t="shared" si="209"/>
        <v>2657801</v>
      </c>
      <c r="W291" s="141">
        <f t="shared" si="217"/>
        <v>3294777</v>
      </c>
      <c r="X291" s="166">
        <f>ROUNDUP(('LT + Q.D.'!Y319),0)</f>
        <v>11408</v>
      </c>
      <c r="Y291" s="171">
        <f t="shared" si="195"/>
        <v>5941170</v>
      </c>
      <c r="Z291" s="141">
        <f>ROUNDUP((AA649*'domanda mensile 5F0305'!$C$10)+(AA1251*'domanda mensile 5F0537'!$B$6),0)</f>
        <v>0</v>
      </c>
      <c r="AA291" s="166">
        <v>0</v>
      </c>
      <c r="AB291" s="166">
        <v>0</v>
      </c>
      <c r="AC291" s="166" t="s">
        <v>254</v>
      </c>
      <c r="AD291" s="166">
        <v>0</v>
      </c>
      <c r="AE291" s="166">
        <f t="shared" si="210"/>
        <v>0</v>
      </c>
      <c r="AF291" s="166">
        <f t="shared" si="211"/>
        <v>4752687</v>
      </c>
      <c r="AG291" s="260">
        <f t="shared" si="212"/>
        <v>3977792</v>
      </c>
      <c r="AH291" s="261">
        <f t="shared" si="213"/>
        <v>1394811</v>
      </c>
      <c r="AK291" s="143">
        <f t="shared" si="214"/>
        <v>2657801</v>
      </c>
      <c r="AL291" s="141">
        <f t="shared" si="196"/>
        <v>697406</v>
      </c>
      <c r="AM291" s="141">
        <f t="shared" si="215"/>
        <v>697406</v>
      </c>
      <c r="AN291" s="141">
        <f t="shared" si="197"/>
        <v>1394811</v>
      </c>
      <c r="AO291" s="141">
        <f t="shared" si="216"/>
        <v>2169706</v>
      </c>
      <c r="AP291" s="141">
        <f t="shared" si="198"/>
        <v>3977792</v>
      </c>
      <c r="AQ291" s="141">
        <f t="shared" si="199"/>
        <v>4752687</v>
      </c>
      <c r="AR291" s="276">
        <f t="shared" si="200"/>
        <v>1.9054918551689082</v>
      </c>
      <c r="AS291" s="4"/>
      <c r="AT291" s="327"/>
      <c r="AU291" s="327"/>
      <c r="AV291" s="256">
        <f t="shared" si="201"/>
        <v>2657801</v>
      </c>
      <c r="AW291" s="339"/>
      <c r="AX291" s="331"/>
      <c r="AY291" s="347"/>
      <c r="AZ291" s="360"/>
      <c r="BA291" s="347"/>
      <c r="BB291" s="347"/>
      <c r="BC291" s="356"/>
    </row>
    <row r="292" spans="6:55" ht="18.75" x14ac:dyDescent="0.3">
      <c r="F292" s="165">
        <v>49</v>
      </c>
      <c r="G292" s="166">
        <v>10</v>
      </c>
      <c r="H292" s="166" t="s">
        <v>68</v>
      </c>
      <c r="I292" s="166">
        <f>ADU!W52</f>
        <v>33869.370698625033</v>
      </c>
      <c r="J292" s="166">
        <f t="shared" si="202"/>
        <v>762061</v>
      </c>
      <c r="K292" s="166">
        <f t="shared" si="190"/>
        <v>500000</v>
      </c>
      <c r="L292" s="166">
        <v>0</v>
      </c>
      <c r="M292" s="166">
        <f t="shared" si="191"/>
        <v>762061</v>
      </c>
      <c r="N292" s="166">
        <f t="shared" si="203"/>
        <v>2540203</v>
      </c>
      <c r="O292" s="166">
        <f t="shared" si="204"/>
        <v>762061</v>
      </c>
      <c r="P292" s="166">
        <f t="shared" si="192"/>
        <v>609649</v>
      </c>
      <c r="Q292" s="166">
        <f t="shared" si="193"/>
        <v>1371710</v>
      </c>
      <c r="R292" s="166">
        <f t="shared" si="205"/>
        <v>685855</v>
      </c>
      <c r="S292" s="166">
        <f t="shared" si="206"/>
        <v>762061</v>
      </c>
      <c r="T292" s="166">
        <f t="shared" si="207"/>
        <v>101608.1120958751</v>
      </c>
      <c r="U292" s="218">
        <f t="shared" si="208"/>
        <v>1.2711174687749653</v>
      </c>
      <c r="V292" s="141">
        <f t="shared" si="209"/>
        <v>2657801</v>
      </c>
      <c r="W292" s="141">
        <f t="shared" si="217"/>
        <v>3294777</v>
      </c>
      <c r="X292" s="166">
        <f>ROUNDUP(('LT + Q.D.'!Y320),0)</f>
        <v>11408</v>
      </c>
      <c r="Y292" s="171">
        <f t="shared" si="195"/>
        <v>5941170</v>
      </c>
      <c r="Z292" s="141">
        <f>ROUNDUP((AA650*'domanda mensile 5F0305'!$C$10)+(AA1252*'domanda mensile 5F0537'!$B$6),0)</f>
        <v>0</v>
      </c>
      <c r="AA292" s="166">
        <v>0</v>
      </c>
      <c r="AB292" s="166">
        <v>0</v>
      </c>
      <c r="AC292" s="166" t="s">
        <v>254</v>
      </c>
      <c r="AD292" s="166">
        <v>0</v>
      </c>
      <c r="AE292" s="166">
        <f t="shared" si="210"/>
        <v>0</v>
      </c>
      <c r="AF292" s="166">
        <f t="shared" si="211"/>
        <v>4673974</v>
      </c>
      <c r="AG292" s="260">
        <f t="shared" si="212"/>
        <v>3911913</v>
      </c>
      <c r="AH292" s="261">
        <f t="shared" si="213"/>
        <v>1371710</v>
      </c>
      <c r="AK292" s="143">
        <f t="shared" si="214"/>
        <v>2657801</v>
      </c>
      <c r="AL292" s="141">
        <f t="shared" si="196"/>
        <v>685855</v>
      </c>
      <c r="AM292" s="141">
        <f t="shared" si="215"/>
        <v>685855</v>
      </c>
      <c r="AN292" s="141">
        <f t="shared" si="197"/>
        <v>1371710</v>
      </c>
      <c r="AO292" s="141">
        <f t="shared" si="216"/>
        <v>2133771</v>
      </c>
      <c r="AP292" s="141">
        <f t="shared" si="198"/>
        <v>3911913</v>
      </c>
      <c r="AQ292" s="141">
        <f t="shared" si="199"/>
        <v>4673974</v>
      </c>
      <c r="AR292" s="276">
        <f t="shared" si="200"/>
        <v>1.9375822878013573</v>
      </c>
      <c r="AS292" s="4"/>
      <c r="AT292" s="327"/>
      <c r="AU292" s="327"/>
      <c r="AV292" s="256">
        <f t="shared" si="201"/>
        <v>2657801</v>
      </c>
      <c r="AW292" s="339"/>
      <c r="AX292" s="331"/>
      <c r="AY292" s="347"/>
      <c r="AZ292" s="360"/>
      <c r="BA292" s="347"/>
      <c r="BB292" s="347"/>
      <c r="BC292" s="356"/>
    </row>
    <row r="293" spans="6:55" ht="18.75" x14ac:dyDescent="0.3">
      <c r="F293" s="165">
        <v>50</v>
      </c>
      <c r="G293" s="166">
        <v>10</v>
      </c>
      <c r="H293" s="166" t="s">
        <v>64</v>
      </c>
      <c r="I293" s="166">
        <f>ADU!W53</f>
        <v>33299.003853303417</v>
      </c>
      <c r="J293" s="166">
        <f t="shared" si="202"/>
        <v>749228</v>
      </c>
      <c r="K293" s="166">
        <f t="shared" si="190"/>
        <v>500000</v>
      </c>
      <c r="L293" s="166">
        <v>0</v>
      </c>
      <c r="M293" s="166">
        <f t="shared" si="191"/>
        <v>749228</v>
      </c>
      <c r="N293" s="166">
        <f t="shared" si="203"/>
        <v>2497426</v>
      </c>
      <c r="O293" s="166">
        <f t="shared" si="204"/>
        <v>749228</v>
      </c>
      <c r="P293" s="166">
        <f t="shared" si="192"/>
        <v>599383</v>
      </c>
      <c r="Q293" s="166">
        <f t="shared" si="193"/>
        <v>1348611</v>
      </c>
      <c r="R293" s="166">
        <f t="shared" si="205"/>
        <v>674305.5</v>
      </c>
      <c r="S293" s="166">
        <f t="shared" si="206"/>
        <v>749228</v>
      </c>
      <c r="T293" s="166">
        <f t="shared" si="207"/>
        <v>99897.011559910257</v>
      </c>
      <c r="U293" s="218">
        <f t="shared" si="208"/>
        <v>1.2943438517691581</v>
      </c>
      <c r="V293" s="141">
        <f t="shared" si="209"/>
        <v>2657801</v>
      </c>
      <c r="W293" s="141">
        <f t="shared" si="217"/>
        <v>3294777</v>
      </c>
      <c r="X293" s="166">
        <f>ROUNDUP(('LT + Q.D.'!Y321),0)</f>
        <v>4725</v>
      </c>
      <c r="Y293" s="171">
        <f t="shared" si="195"/>
        <v>5947853</v>
      </c>
      <c r="Z293" s="141">
        <f>ROUNDUP((AA651*'domanda mensile 5F0305'!$C$10)+(AA1253*'domanda mensile 5F0537'!$B$6),0)</f>
        <v>0</v>
      </c>
      <c r="AA293" s="166">
        <v>0</v>
      </c>
      <c r="AB293" s="166">
        <v>0</v>
      </c>
      <c r="AC293" s="166" t="s">
        <v>254</v>
      </c>
      <c r="AD293" s="166">
        <v>0</v>
      </c>
      <c r="AE293" s="166">
        <f t="shared" si="210"/>
        <v>0</v>
      </c>
      <c r="AF293" s="166">
        <f t="shared" si="211"/>
        <v>4595265</v>
      </c>
      <c r="AG293" s="260">
        <f t="shared" si="212"/>
        <v>3846037</v>
      </c>
      <c r="AH293" s="261">
        <f t="shared" si="213"/>
        <v>1348611</v>
      </c>
      <c r="AK293" s="143">
        <f t="shared" si="214"/>
        <v>2657801</v>
      </c>
      <c r="AL293" s="141">
        <f t="shared" si="196"/>
        <v>674306</v>
      </c>
      <c r="AM293" s="141">
        <f t="shared" si="215"/>
        <v>674306</v>
      </c>
      <c r="AN293" s="141">
        <f t="shared" si="197"/>
        <v>1348611</v>
      </c>
      <c r="AO293" s="141">
        <f t="shared" si="216"/>
        <v>2097839</v>
      </c>
      <c r="AP293" s="141">
        <f t="shared" si="198"/>
        <v>3846037</v>
      </c>
      <c r="AQ293" s="141">
        <f t="shared" si="199"/>
        <v>4595265</v>
      </c>
      <c r="AR293" s="276">
        <f t="shared" si="200"/>
        <v>1.970769183997461</v>
      </c>
      <c r="AS293" s="4"/>
      <c r="AT293" s="327"/>
      <c r="AU293" s="327"/>
      <c r="AV293" s="256">
        <f t="shared" si="201"/>
        <v>2657801</v>
      </c>
      <c r="AW293" s="339"/>
      <c r="AX293" s="331"/>
      <c r="AY293" s="347"/>
      <c r="AZ293" s="360"/>
      <c r="BA293" s="347"/>
      <c r="BB293" s="347"/>
      <c r="BC293" s="356"/>
    </row>
    <row r="294" spans="6:55" ht="18.75" x14ac:dyDescent="0.3">
      <c r="F294" s="165">
        <v>51</v>
      </c>
      <c r="G294" s="166">
        <v>11</v>
      </c>
      <c r="H294" s="166" t="s">
        <v>70</v>
      </c>
      <c r="I294" s="166">
        <f>ADU!W54</f>
        <v>33062.770903181794</v>
      </c>
      <c r="J294" s="166">
        <f t="shared" si="202"/>
        <v>743913</v>
      </c>
      <c r="K294" s="166">
        <f t="shared" si="190"/>
        <v>500000</v>
      </c>
      <c r="L294" s="166">
        <v>0</v>
      </c>
      <c r="M294" s="166">
        <f t="shared" si="191"/>
        <v>743913</v>
      </c>
      <c r="N294" s="166">
        <f t="shared" si="203"/>
        <v>2479708</v>
      </c>
      <c r="O294" s="166">
        <f t="shared" si="204"/>
        <v>743913</v>
      </c>
      <c r="P294" s="166">
        <f t="shared" si="192"/>
        <v>595131</v>
      </c>
      <c r="Q294" s="166">
        <f t="shared" si="193"/>
        <v>1339044</v>
      </c>
      <c r="R294" s="166">
        <f t="shared" si="205"/>
        <v>669522</v>
      </c>
      <c r="S294" s="166">
        <f t="shared" si="206"/>
        <v>743913</v>
      </c>
      <c r="T294" s="166">
        <f t="shared" si="207"/>
        <v>99188.312709545382</v>
      </c>
      <c r="U294" s="218">
        <f t="shared" si="208"/>
        <v>1.303591870102232</v>
      </c>
      <c r="V294" s="141">
        <f t="shared" si="209"/>
        <v>2657801</v>
      </c>
      <c r="W294" s="141">
        <f t="shared" si="217"/>
        <v>3294777</v>
      </c>
      <c r="X294" s="166">
        <f>ROUNDUP(('LT + Q.D.'!Y322),0)</f>
        <v>4725</v>
      </c>
      <c r="Y294" s="171">
        <f t="shared" si="195"/>
        <v>5947853</v>
      </c>
      <c r="Z294" s="141">
        <f>ROUNDUP((AA652*'domanda mensile 5F0305'!$C$10)+(AA1254*'domanda mensile 5F0537'!$B$6),0)</f>
        <v>0</v>
      </c>
      <c r="AA294" s="166">
        <v>0</v>
      </c>
      <c r="AB294" s="166">
        <v>0</v>
      </c>
      <c r="AC294" s="166" t="s">
        <v>254</v>
      </c>
      <c r="AD294" s="166">
        <v>0</v>
      </c>
      <c r="AE294" s="166">
        <f t="shared" si="210"/>
        <v>0</v>
      </c>
      <c r="AF294" s="166">
        <f t="shared" si="211"/>
        <v>4562665</v>
      </c>
      <c r="AG294" s="260">
        <f t="shared" si="212"/>
        <v>3818752</v>
      </c>
      <c r="AH294" s="261">
        <f t="shared" si="213"/>
        <v>1339044</v>
      </c>
      <c r="AK294" s="143">
        <f t="shared" si="214"/>
        <v>2657801</v>
      </c>
      <c r="AL294" s="141">
        <f t="shared" si="196"/>
        <v>669522</v>
      </c>
      <c r="AM294" s="141">
        <f t="shared" si="215"/>
        <v>669522</v>
      </c>
      <c r="AN294" s="141">
        <f t="shared" si="197"/>
        <v>1339044</v>
      </c>
      <c r="AO294" s="141">
        <f t="shared" si="216"/>
        <v>2082957</v>
      </c>
      <c r="AP294" s="141">
        <f t="shared" si="198"/>
        <v>3818752</v>
      </c>
      <c r="AQ294" s="141">
        <f t="shared" si="199"/>
        <v>4562665</v>
      </c>
      <c r="AR294" s="276">
        <f t="shared" si="200"/>
        <v>1.9848496389961794</v>
      </c>
      <c r="AS294" s="4"/>
      <c r="AT294" s="327"/>
      <c r="AU294" s="327"/>
      <c r="AV294" s="256">
        <f t="shared" si="201"/>
        <v>2657801</v>
      </c>
      <c r="AW294" s="339"/>
      <c r="AX294" s="331"/>
      <c r="AY294" s="347"/>
      <c r="AZ294" s="360"/>
      <c r="BA294" s="347"/>
      <c r="BB294" s="347"/>
      <c r="BC294" s="356"/>
    </row>
    <row r="295" spans="6:55" ht="18.75" x14ac:dyDescent="0.3">
      <c r="F295" s="165">
        <v>52</v>
      </c>
      <c r="G295" s="166">
        <v>11</v>
      </c>
      <c r="H295" s="166" t="s">
        <v>71</v>
      </c>
      <c r="I295" s="166">
        <f>ADU!W55</f>
        <v>32826.537953060179</v>
      </c>
      <c r="J295" s="166">
        <f t="shared" si="202"/>
        <v>738598</v>
      </c>
      <c r="K295" s="166">
        <f t="shared" si="190"/>
        <v>500000</v>
      </c>
      <c r="L295" s="166">
        <v>0</v>
      </c>
      <c r="M295" s="166">
        <f t="shared" si="191"/>
        <v>738598</v>
      </c>
      <c r="N295" s="166">
        <f t="shared" si="203"/>
        <v>2461991</v>
      </c>
      <c r="O295" s="166">
        <f t="shared" si="204"/>
        <v>738598</v>
      </c>
      <c r="P295" s="166">
        <f t="shared" si="192"/>
        <v>590879</v>
      </c>
      <c r="Q295" s="166">
        <f t="shared" si="193"/>
        <v>1329477</v>
      </c>
      <c r="R295" s="166">
        <f t="shared" si="205"/>
        <v>664738.5</v>
      </c>
      <c r="S295" s="166">
        <f t="shared" si="206"/>
        <v>738598</v>
      </c>
      <c r="T295" s="166">
        <f t="shared" si="207"/>
        <v>98479.613859180536</v>
      </c>
      <c r="U295" s="218">
        <f t="shared" si="208"/>
        <v>1.3129727028259632</v>
      </c>
      <c r="V295" s="141">
        <f t="shared" si="209"/>
        <v>2657801</v>
      </c>
      <c r="W295" s="141">
        <f t="shared" si="217"/>
        <v>3294777</v>
      </c>
      <c r="X295" s="166">
        <f>ROUNDUP(('LT + Q.D.'!Y323),0)</f>
        <v>4725</v>
      </c>
      <c r="Y295" s="171">
        <f t="shared" si="195"/>
        <v>5947853</v>
      </c>
      <c r="Z295" s="141">
        <f>ROUNDUP((AA653*'domanda mensile 5F0305'!$C$10)+(AA1255*'domanda mensile 5F0537'!$B$6),0)</f>
        <v>0</v>
      </c>
      <c r="AA295" s="166">
        <v>0</v>
      </c>
      <c r="AB295" s="166">
        <v>0</v>
      </c>
      <c r="AC295" s="166" t="s">
        <v>254</v>
      </c>
      <c r="AD295" s="166">
        <v>0</v>
      </c>
      <c r="AE295" s="166">
        <f t="shared" si="210"/>
        <v>0</v>
      </c>
      <c r="AF295" s="166">
        <f t="shared" si="211"/>
        <v>4530066</v>
      </c>
      <c r="AG295" s="260">
        <f t="shared" si="212"/>
        <v>3791468</v>
      </c>
      <c r="AH295" s="261">
        <f t="shared" si="213"/>
        <v>1329477</v>
      </c>
      <c r="AK295" s="143">
        <f t="shared" si="214"/>
        <v>2657801</v>
      </c>
      <c r="AL295" s="141">
        <f t="shared" si="196"/>
        <v>664739</v>
      </c>
      <c r="AM295" s="141">
        <f t="shared" si="215"/>
        <v>664739</v>
      </c>
      <c r="AN295" s="141">
        <f t="shared" si="197"/>
        <v>1329477</v>
      </c>
      <c r="AO295" s="141">
        <f t="shared" si="216"/>
        <v>2068075</v>
      </c>
      <c r="AP295" s="141">
        <f t="shared" si="198"/>
        <v>3791468</v>
      </c>
      <c r="AQ295" s="141">
        <f t="shared" si="199"/>
        <v>4530066</v>
      </c>
      <c r="AR295" s="276">
        <f t="shared" si="200"/>
        <v>1.9991327416721012</v>
      </c>
      <c r="AS295" s="4"/>
      <c r="AT295" s="327"/>
      <c r="AU295" s="327"/>
      <c r="AV295" s="256">
        <f t="shared" si="201"/>
        <v>2657801</v>
      </c>
      <c r="AW295" s="339"/>
      <c r="AX295" s="331"/>
      <c r="AY295" s="347"/>
      <c r="AZ295" s="360"/>
      <c r="BA295" s="347"/>
      <c r="BB295" s="347"/>
      <c r="BC295" s="356"/>
    </row>
    <row r="296" spans="6:55" ht="18.75" x14ac:dyDescent="0.3">
      <c r="F296" s="165">
        <v>53</v>
      </c>
      <c r="G296" s="166">
        <v>11</v>
      </c>
      <c r="H296" s="166" t="s">
        <v>72</v>
      </c>
      <c r="I296" s="166">
        <f>ADU!W56</f>
        <v>32590.305002938559</v>
      </c>
      <c r="J296" s="166">
        <f t="shared" si="202"/>
        <v>733282</v>
      </c>
      <c r="K296" s="166">
        <f t="shared" si="190"/>
        <v>500000</v>
      </c>
      <c r="L296" s="166">
        <v>0</v>
      </c>
      <c r="M296" s="166">
        <f t="shared" si="191"/>
        <v>733282</v>
      </c>
      <c r="N296" s="166">
        <f t="shared" si="203"/>
        <v>2444273</v>
      </c>
      <c r="O296" s="166">
        <f t="shared" si="204"/>
        <v>733282</v>
      </c>
      <c r="P296" s="166">
        <f t="shared" si="192"/>
        <v>586626</v>
      </c>
      <c r="Q296" s="166">
        <f t="shared" si="193"/>
        <v>1319908</v>
      </c>
      <c r="R296" s="166">
        <f t="shared" si="205"/>
        <v>659954</v>
      </c>
      <c r="S296" s="166">
        <f t="shared" si="206"/>
        <v>733282</v>
      </c>
      <c r="T296" s="166">
        <f t="shared" si="207"/>
        <v>97770.915008815675</v>
      </c>
      <c r="U296" s="218">
        <f t="shared" si="208"/>
        <v>1.3224907019802052</v>
      </c>
      <c r="V296" s="141">
        <f t="shared" si="209"/>
        <v>2657801</v>
      </c>
      <c r="W296" s="141">
        <f t="shared" si="217"/>
        <v>3294777</v>
      </c>
      <c r="X296" s="166">
        <f>ROUNDUP(('LT + Q.D.'!Y324),0)</f>
        <v>4725</v>
      </c>
      <c r="Y296" s="171">
        <f t="shared" si="195"/>
        <v>5947853</v>
      </c>
      <c r="Z296" s="141">
        <f>ROUNDUP((AA654*'domanda mensile 5F0305'!$C$10)+(AA1256*'domanda mensile 5F0537'!$B$6),0)</f>
        <v>0</v>
      </c>
      <c r="AA296" s="166">
        <v>0</v>
      </c>
      <c r="AB296" s="166">
        <v>0</v>
      </c>
      <c r="AC296" s="166" t="s">
        <v>254</v>
      </c>
      <c r="AD296" s="166">
        <v>0</v>
      </c>
      <c r="AE296" s="166">
        <f t="shared" si="210"/>
        <v>0</v>
      </c>
      <c r="AF296" s="166">
        <f t="shared" si="211"/>
        <v>4497463</v>
      </c>
      <c r="AG296" s="260">
        <f t="shared" si="212"/>
        <v>3764181</v>
      </c>
      <c r="AH296" s="261">
        <f t="shared" si="213"/>
        <v>1319908</v>
      </c>
      <c r="AK296" s="143">
        <f t="shared" si="214"/>
        <v>2657801</v>
      </c>
      <c r="AL296" s="141">
        <f t="shared" si="196"/>
        <v>659954</v>
      </c>
      <c r="AM296" s="141">
        <f t="shared" si="215"/>
        <v>659954</v>
      </c>
      <c r="AN296" s="141">
        <f t="shared" si="197"/>
        <v>1319908</v>
      </c>
      <c r="AO296" s="141">
        <f t="shared" si="216"/>
        <v>2053190</v>
      </c>
      <c r="AP296" s="141">
        <f t="shared" si="198"/>
        <v>3764181</v>
      </c>
      <c r="AQ296" s="141">
        <f t="shared" si="199"/>
        <v>4497463</v>
      </c>
      <c r="AR296" s="276">
        <f t="shared" si="200"/>
        <v>2.0136259496874023</v>
      </c>
      <c r="AS296" s="4"/>
      <c r="AT296" s="327"/>
      <c r="AU296" s="327"/>
      <c r="AV296" s="256">
        <f t="shared" si="201"/>
        <v>2657801</v>
      </c>
      <c r="AW296" s="339"/>
      <c r="AX296" s="331"/>
      <c r="AY296" s="347"/>
      <c r="AZ296" s="360"/>
      <c r="BA296" s="347"/>
      <c r="BB296" s="347"/>
      <c r="BC296" s="356"/>
    </row>
    <row r="297" spans="6:55" ht="18.75" x14ac:dyDescent="0.3">
      <c r="F297" s="165">
        <v>54</v>
      </c>
      <c r="G297" s="166">
        <v>11</v>
      </c>
      <c r="H297" s="166" t="s">
        <v>73</v>
      </c>
      <c r="I297" s="166">
        <f>ADU!W57</f>
        <v>32354.07205281694</v>
      </c>
      <c r="J297" s="166">
        <f t="shared" si="202"/>
        <v>727967</v>
      </c>
      <c r="K297" s="166">
        <f t="shared" si="190"/>
        <v>500000</v>
      </c>
      <c r="L297" s="166">
        <v>0</v>
      </c>
      <c r="M297" s="166">
        <f t="shared" si="191"/>
        <v>727967</v>
      </c>
      <c r="N297" s="166">
        <f t="shared" si="203"/>
        <v>2426556</v>
      </c>
      <c r="O297" s="166">
        <f t="shared" si="204"/>
        <v>727967</v>
      </c>
      <c r="P297" s="166">
        <f t="shared" si="192"/>
        <v>582374</v>
      </c>
      <c r="Q297" s="166">
        <f t="shared" si="193"/>
        <v>1310341</v>
      </c>
      <c r="R297" s="166">
        <f t="shared" si="205"/>
        <v>655170.5</v>
      </c>
      <c r="S297" s="166">
        <f t="shared" si="206"/>
        <v>727967</v>
      </c>
      <c r="T297" s="166">
        <f t="shared" si="207"/>
        <v>97062.216158450814</v>
      </c>
      <c r="U297" s="218">
        <f t="shared" si="208"/>
        <v>1.3321465110695421</v>
      </c>
      <c r="V297" s="141">
        <f t="shared" si="209"/>
        <v>2657801</v>
      </c>
      <c r="W297" s="141">
        <f t="shared" si="217"/>
        <v>3294777</v>
      </c>
      <c r="X297" s="166">
        <f>ROUNDUP(('LT + Q.D.'!Y325),0)</f>
        <v>4725</v>
      </c>
      <c r="Y297" s="171">
        <f t="shared" si="195"/>
        <v>5947853</v>
      </c>
      <c r="Z297" s="141">
        <f>ROUNDUP((AA655*'domanda mensile 5F0305'!$C$10)+(AA1257*'domanda mensile 5F0537'!$B$6),0)</f>
        <v>0</v>
      </c>
      <c r="AA297" s="166">
        <v>0</v>
      </c>
      <c r="AB297" s="166">
        <v>0</v>
      </c>
      <c r="AC297" s="166" t="s">
        <v>254</v>
      </c>
      <c r="AD297" s="166">
        <v>0</v>
      </c>
      <c r="AE297" s="166">
        <f t="shared" si="210"/>
        <v>0</v>
      </c>
      <c r="AF297" s="166">
        <f t="shared" si="211"/>
        <v>4464864</v>
      </c>
      <c r="AG297" s="260">
        <f t="shared" si="212"/>
        <v>3736897</v>
      </c>
      <c r="AH297" s="261">
        <f t="shared" si="213"/>
        <v>1310341</v>
      </c>
      <c r="AK297" s="143">
        <f t="shared" si="214"/>
        <v>2657801</v>
      </c>
      <c r="AL297" s="141">
        <f t="shared" si="196"/>
        <v>655171</v>
      </c>
      <c r="AM297" s="141">
        <f t="shared" si="215"/>
        <v>655171</v>
      </c>
      <c r="AN297" s="141">
        <f t="shared" si="197"/>
        <v>1310341</v>
      </c>
      <c r="AO297" s="141">
        <f t="shared" si="216"/>
        <v>2038308</v>
      </c>
      <c r="AP297" s="141">
        <f t="shared" si="198"/>
        <v>3736897</v>
      </c>
      <c r="AQ297" s="141">
        <f t="shared" si="199"/>
        <v>4464864</v>
      </c>
      <c r="AR297" s="276">
        <f t="shared" si="200"/>
        <v>2.0283277406415583</v>
      </c>
      <c r="AS297" s="4"/>
      <c r="AT297" s="327"/>
      <c r="AU297" s="327"/>
      <c r="AV297" s="256">
        <f t="shared" si="201"/>
        <v>2657801</v>
      </c>
      <c r="AW297" s="339"/>
      <c r="AX297" s="331"/>
      <c r="AY297" s="347"/>
      <c r="AZ297" s="360"/>
      <c r="BA297" s="347"/>
      <c r="BB297" s="347"/>
      <c r="BC297" s="356"/>
    </row>
    <row r="298" spans="6:55" ht="18.75" x14ac:dyDescent="0.3">
      <c r="F298" s="165">
        <v>55</v>
      </c>
      <c r="G298" s="166">
        <v>11</v>
      </c>
      <c r="H298" s="166" t="s">
        <v>69</v>
      </c>
      <c r="I298" s="166">
        <f>ADU!W58</f>
        <v>32117.839102695325</v>
      </c>
      <c r="J298" s="166">
        <f t="shared" si="202"/>
        <v>722652</v>
      </c>
      <c r="K298" s="166">
        <f t="shared" si="190"/>
        <v>500000</v>
      </c>
      <c r="L298" s="166">
        <v>0</v>
      </c>
      <c r="M298" s="166">
        <f t="shared" si="191"/>
        <v>722652</v>
      </c>
      <c r="N298" s="166">
        <f t="shared" si="203"/>
        <v>2408838</v>
      </c>
      <c r="O298" s="166">
        <f t="shared" si="204"/>
        <v>722652</v>
      </c>
      <c r="P298" s="166">
        <f t="shared" si="192"/>
        <v>578122</v>
      </c>
      <c r="Q298" s="166">
        <f t="shared" si="193"/>
        <v>1300774</v>
      </c>
      <c r="R298" s="166">
        <f t="shared" si="205"/>
        <v>650387</v>
      </c>
      <c r="S298" s="166">
        <f t="shared" si="206"/>
        <v>722652</v>
      </c>
      <c r="T298" s="166">
        <f t="shared" si="207"/>
        <v>96353.517308085982</v>
      </c>
      <c r="U298" s="218">
        <f t="shared" si="208"/>
        <v>1.3419446585311705</v>
      </c>
      <c r="V298" s="141">
        <f t="shared" si="209"/>
        <v>2657801</v>
      </c>
      <c r="W298" s="141">
        <f t="shared" si="217"/>
        <v>3294777</v>
      </c>
      <c r="X298" s="166">
        <f>ROUNDUP(('LT + Q.D.'!Y326),0)</f>
        <v>4725</v>
      </c>
      <c r="Y298" s="171">
        <f t="shared" si="195"/>
        <v>5947853</v>
      </c>
      <c r="Z298" s="141">
        <f>ROUNDUP((AA656*'domanda mensile 5F0305'!$C$10)+(AA1258*'domanda mensile 5F0537'!$B$6),0)</f>
        <v>0</v>
      </c>
      <c r="AA298" s="166">
        <v>0</v>
      </c>
      <c r="AB298" s="166">
        <v>0</v>
      </c>
      <c r="AC298" s="166" t="s">
        <v>254</v>
      </c>
      <c r="AD298" s="166">
        <v>0</v>
      </c>
      <c r="AE298" s="166">
        <f t="shared" si="210"/>
        <v>0</v>
      </c>
      <c r="AF298" s="166">
        <f t="shared" si="211"/>
        <v>4432264</v>
      </c>
      <c r="AG298" s="260">
        <f t="shared" si="212"/>
        <v>3709612</v>
      </c>
      <c r="AH298" s="261">
        <f t="shared" si="213"/>
        <v>1300774</v>
      </c>
      <c r="AK298" s="143">
        <f t="shared" si="214"/>
        <v>2657801</v>
      </c>
      <c r="AL298" s="141">
        <f t="shared" si="196"/>
        <v>650387</v>
      </c>
      <c r="AM298" s="141">
        <f t="shared" si="215"/>
        <v>650387</v>
      </c>
      <c r="AN298" s="141">
        <f t="shared" si="197"/>
        <v>1300774</v>
      </c>
      <c r="AO298" s="141">
        <f t="shared" si="216"/>
        <v>2023426</v>
      </c>
      <c r="AP298" s="141">
        <f t="shared" si="198"/>
        <v>3709612</v>
      </c>
      <c r="AQ298" s="141">
        <f t="shared" si="199"/>
        <v>4432264</v>
      </c>
      <c r="AR298" s="276">
        <f t="shared" si="200"/>
        <v>2.0432457905831449</v>
      </c>
      <c r="AS298" s="4"/>
      <c r="AT298" s="327"/>
      <c r="AU298" s="327"/>
      <c r="AV298" s="256">
        <f t="shared" si="201"/>
        <v>2657801</v>
      </c>
      <c r="AW298" s="339"/>
      <c r="AX298" s="331"/>
      <c r="AY298" s="347"/>
      <c r="AZ298" s="360"/>
      <c r="BA298" s="347"/>
      <c r="BB298" s="347"/>
      <c r="BC298" s="356"/>
    </row>
    <row r="299" spans="6:55" ht="18.75" x14ac:dyDescent="0.3">
      <c r="F299" s="165">
        <v>56</v>
      </c>
      <c r="G299" s="166">
        <v>12</v>
      </c>
      <c r="H299" s="166" t="s">
        <v>75</v>
      </c>
      <c r="I299" s="166">
        <f>ADU!W59</f>
        <v>31881.606152573706</v>
      </c>
      <c r="J299" s="166">
        <f t="shared" si="202"/>
        <v>717337</v>
      </c>
      <c r="K299" s="166">
        <f t="shared" si="190"/>
        <v>500000</v>
      </c>
      <c r="L299" s="166">
        <v>0</v>
      </c>
      <c r="M299" s="166">
        <f t="shared" si="191"/>
        <v>717337</v>
      </c>
      <c r="N299" s="166">
        <f t="shared" si="203"/>
        <v>2391121</v>
      </c>
      <c r="O299" s="166">
        <f t="shared" si="204"/>
        <v>717337</v>
      </c>
      <c r="P299" s="166">
        <f t="shared" si="192"/>
        <v>573870</v>
      </c>
      <c r="Q299" s="166">
        <f t="shared" si="193"/>
        <v>1291207</v>
      </c>
      <c r="R299" s="166">
        <f t="shared" si="205"/>
        <v>645603.5</v>
      </c>
      <c r="S299" s="166">
        <f t="shared" si="206"/>
        <v>717337</v>
      </c>
      <c r="T299" s="166">
        <f t="shared" si="207"/>
        <v>95644.818457721121</v>
      </c>
      <c r="U299" s="218">
        <f t="shared" si="208"/>
        <v>1.3518877005408367</v>
      </c>
      <c r="V299" s="141">
        <f t="shared" si="209"/>
        <v>2657801</v>
      </c>
      <c r="W299" s="141">
        <f t="shared" si="217"/>
        <v>3294777</v>
      </c>
      <c r="X299" s="166">
        <f>ROUNDUP(('LT + Q.D.'!Y327),0)</f>
        <v>4725</v>
      </c>
      <c r="Y299" s="171">
        <f t="shared" si="195"/>
        <v>5947853</v>
      </c>
      <c r="Z299" s="141">
        <f>ROUNDUP((AA657*'domanda mensile 5F0305'!$C$10)+(AA1259*'domanda mensile 5F0537'!$B$6),0)</f>
        <v>0</v>
      </c>
      <c r="AA299" s="166">
        <v>0</v>
      </c>
      <c r="AB299" s="166">
        <v>0</v>
      </c>
      <c r="AC299" s="166" t="s">
        <v>254</v>
      </c>
      <c r="AD299" s="166">
        <v>0</v>
      </c>
      <c r="AE299" s="166">
        <f t="shared" si="210"/>
        <v>0</v>
      </c>
      <c r="AF299" s="166">
        <f t="shared" si="211"/>
        <v>4399665</v>
      </c>
      <c r="AG299" s="260">
        <f t="shared" si="212"/>
        <v>3682328</v>
      </c>
      <c r="AH299" s="261">
        <f t="shared" si="213"/>
        <v>1291207</v>
      </c>
      <c r="AK299" s="143">
        <f t="shared" si="214"/>
        <v>2657801</v>
      </c>
      <c r="AL299" s="141">
        <f t="shared" si="196"/>
        <v>645604</v>
      </c>
      <c r="AM299" s="141">
        <f t="shared" si="215"/>
        <v>645604</v>
      </c>
      <c r="AN299" s="141">
        <f t="shared" si="197"/>
        <v>1291207</v>
      </c>
      <c r="AO299" s="141">
        <f t="shared" si="216"/>
        <v>2008544</v>
      </c>
      <c r="AP299" s="141">
        <f t="shared" si="198"/>
        <v>3682328</v>
      </c>
      <c r="AQ299" s="141">
        <f t="shared" si="199"/>
        <v>4399665</v>
      </c>
      <c r="AR299" s="276">
        <f t="shared" si="200"/>
        <v>2.0583849065254447</v>
      </c>
      <c r="AS299" s="4"/>
      <c r="AT299" s="327"/>
      <c r="AU299" s="327"/>
      <c r="AV299" s="256">
        <f t="shared" si="201"/>
        <v>2657801</v>
      </c>
      <c r="AW299" s="339"/>
      <c r="AX299" s="331"/>
      <c r="AY299" s="347"/>
      <c r="AZ299" s="360"/>
      <c r="BA299" s="347"/>
      <c r="BB299" s="347"/>
      <c r="BC299" s="356"/>
    </row>
    <row r="300" spans="6:55" ht="18.75" x14ac:dyDescent="0.3">
      <c r="F300" s="165">
        <v>57</v>
      </c>
      <c r="G300" s="166">
        <v>12</v>
      </c>
      <c r="H300" s="166" t="s">
        <v>76</v>
      </c>
      <c r="I300" s="166">
        <f>ADU!W60</f>
        <v>31645.373202452087</v>
      </c>
      <c r="J300" s="166">
        <f t="shared" si="202"/>
        <v>712021</v>
      </c>
      <c r="K300" s="166">
        <f t="shared" si="190"/>
        <v>500000</v>
      </c>
      <c r="L300" s="166">
        <v>0</v>
      </c>
      <c r="M300" s="166">
        <f t="shared" si="191"/>
        <v>712021</v>
      </c>
      <c r="N300" s="166">
        <f t="shared" si="203"/>
        <v>2373403</v>
      </c>
      <c r="O300" s="166">
        <f t="shared" si="204"/>
        <v>712021</v>
      </c>
      <c r="P300" s="166">
        <f t="shared" si="192"/>
        <v>569617</v>
      </c>
      <c r="Q300" s="166">
        <f t="shared" si="193"/>
        <v>1281638</v>
      </c>
      <c r="R300" s="166">
        <f t="shared" si="205"/>
        <v>640819</v>
      </c>
      <c r="S300" s="166">
        <f t="shared" si="206"/>
        <v>712021</v>
      </c>
      <c r="T300" s="166">
        <f t="shared" si="207"/>
        <v>94936.119607356261</v>
      </c>
      <c r="U300" s="218">
        <f t="shared" si="208"/>
        <v>1.3619804344431108</v>
      </c>
      <c r="V300" s="141">
        <f t="shared" si="209"/>
        <v>2657801</v>
      </c>
      <c r="W300" s="141">
        <f t="shared" si="217"/>
        <v>3294777</v>
      </c>
      <c r="X300" s="166">
        <f>ROUNDUP(('LT + Q.D.'!Y328),0)</f>
        <v>4725</v>
      </c>
      <c r="Y300" s="171">
        <f t="shared" si="195"/>
        <v>5947853</v>
      </c>
      <c r="Z300" s="141">
        <f>ROUNDUP((AA658*'domanda mensile 5F0305'!$C$10)+(AA1260*'domanda mensile 5F0537'!$B$6),0)</f>
        <v>0</v>
      </c>
      <c r="AA300" s="166">
        <v>0</v>
      </c>
      <c r="AB300" s="166">
        <v>0</v>
      </c>
      <c r="AC300" s="166" t="s">
        <v>254</v>
      </c>
      <c r="AD300" s="166">
        <v>0</v>
      </c>
      <c r="AE300" s="166">
        <f t="shared" si="210"/>
        <v>0</v>
      </c>
      <c r="AF300" s="166">
        <f t="shared" si="211"/>
        <v>4367062</v>
      </c>
      <c r="AG300" s="260">
        <f t="shared" si="212"/>
        <v>3655041</v>
      </c>
      <c r="AH300" s="261">
        <f t="shared" si="213"/>
        <v>1281638</v>
      </c>
      <c r="AK300" s="143">
        <f t="shared" si="214"/>
        <v>2657801</v>
      </c>
      <c r="AL300" s="141">
        <f t="shared" si="196"/>
        <v>640819</v>
      </c>
      <c r="AM300" s="141">
        <f t="shared" si="215"/>
        <v>640819</v>
      </c>
      <c r="AN300" s="141">
        <f t="shared" si="197"/>
        <v>1281638</v>
      </c>
      <c r="AO300" s="141">
        <f t="shared" si="216"/>
        <v>1993659</v>
      </c>
      <c r="AP300" s="141">
        <f t="shared" si="198"/>
        <v>3655041</v>
      </c>
      <c r="AQ300" s="141">
        <f t="shared" si="199"/>
        <v>4367062</v>
      </c>
      <c r="AR300" s="276">
        <f t="shared" si="200"/>
        <v>2.073753275105763</v>
      </c>
      <c r="AS300" s="4"/>
      <c r="AT300" s="327"/>
      <c r="AU300" s="327"/>
      <c r="AV300" s="256">
        <f t="shared" si="201"/>
        <v>2657801</v>
      </c>
      <c r="AW300" s="339"/>
      <c r="AX300" s="331"/>
      <c r="AY300" s="347"/>
      <c r="AZ300" s="360"/>
      <c r="BA300" s="347"/>
      <c r="BB300" s="347"/>
      <c r="BC300" s="356"/>
    </row>
    <row r="301" spans="6:55" ht="18.75" x14ac:dyDescent="0.3">
      <c r="F301" s="165">
        <v>58</v>
      </c>
      <c r="G301" s="166">
        <v>12</v>
      </c>
      <c r="H301" s="166" t="s">
        <v>77</v>
      </c>
      <c r="I301" s="166">
        <f>ADU!W61</f>
        <v>31409.140252330468</v>
      </c>
      <c r="J301" s="166">
        <f t="shared" si="202"/>
        <v>706706</v>
      </c>
      <c r="K301" s="166">
        <f t="shared" si="190"/>
        <v>500000</v>
      </c>
      <c r="L301" s="166">
        <v>0</v>
      </c>
      <c r="M301" s="166">
        <f t="shared" si="191"/>
        <v>706706</v>
      </c>
      <c r="N301" s="166">
        <f t="shared" si="203"/>
        <v>2355686</v>
      </c>
      <c r="O301" s="166">
        <f t="shared" si="204"/>
        <v>706706</v>
      </c>
      <c r="P301" s="166">
        <f t="shared" si="192"/>
        <v>565365</v>
      </c>
      <c r="Q301" s="166">
        <f t="shared" si="193"/>
        <v>1272071</v>
      </c>
      <c r="R301" s="166">
        <f t="shared" si="205"/>
        <v>636035.5</v>
      </c>
      <c r="S301" s="166">
        <f t="shared" si="206"/>
        <v>706706</v>
      </c>
      <c r="T301" s="166">
        <f t="shared" si="207"/>
        <v>94227.4207569914</v>
      </c>
      <c r="U301" s="218">
        <f t="shared" si="208"/>
        <v>1.3718031507017132</v>
      </c>
      <c r="V301" s="141">
        <f t="shared" si="209"/>
        <v>2657801</v>
      </c>
      <c r="W301" s="141">
        <f t="shared" si="217"/>
        <v>3294777</v>
      </c>
      <c r="X301" s="166">
        <f>ROUNDUP(('LT + Q.D.'!Y329),0)</f>
        <v>6548</v>
      </c>
      <c r="Y301" s="171">
        <f t="shared" si="195"/>
        <v>5946030</v>
      </c>
      <c r="Z301" s="141">
        <f>ROUNDUP((AA659*'domanda mensile 5F0305'!$C$10)+(AA1261*'domanda mensile 5F0537'!$B$6),0)</f>
        <v>0</v>
      </c>
      <c r="AA301" s="166">
        <v>0</v>
      </c>
      <c r="AB301" s="166">
        <v>0</v>
      </c>
      <c r="AC301" s="166" t="s">
        <v>254</v>
      </c>
      <c r="AD301" s="166">
        <v>0</v>
      </c>
      <c r="AE301" s="166">
        <f t="shared" si="210"/>
        <v>0</v>
      </c>
      <c r="AF301" s="166">
        <f t="shared" si="211"/>
        <v>4334463</v>
      </c>
      <c r="AG301" s="260">
        <f t="shared" si="212"/>
        <v>3627757</v>
      </c>
      <c r="AH301" s="261">
        <f t="shared" si="213"/>
        <v>1272071</v>
      </c>
      <c r="AK301" s="143">
        <f t="shared" si="214"/>
        <v>2657801</v>
      </c>
      <c r="AL301" s="141">
        <f t="shared" si="196"/>
        <v>636036</v>
      </c>
      <c r="AM301" s="141">
        <f t="shared" si="215"/>
        <v>636036</v>
      </c>
      <c r="AN301" s="141">
        <f t="shared" si="197"/>
        <v>1272071</v>
      </c>
      <c r="AO301" s="141">
        <f t="shared" si="216"/>
        <v>1978777</v>
      </c>
      <c r="AP301" s="141">
        <f t="shared" si="198"/>
        <v>3627757</v>
      </c>
      <c r="AQ301" s="141">
        <f t="shared" si="199"/>
        <v>4334463</v>
      </c>
      <c r="AR301" s="276">
        <f t="shared" si="200"/>
        <v>2.0893495724688322</v>
      </c>
      <c r="AS301" s="4"/>
      <c r="AT301" s="327"/>
      <c r="AU301" s="327"/>
      <c r="AV301" s="256">
        <f t="shared" si="201"/>
        <v>2657801</v>
      </c>
      <c r="AW301" s="339"/>
      <c r="AX301" s="331"/>
      <c r="AY301" s="347"/>
      <c r="AZ301" s="360"/>
      <c r="BA301" s="347"/>
      <c r="BB301" s="347"/>
      <c r="BC301" s="356"/>
    </row>
    <row r="302" spans="6:55" ht="18.75" x14ac:dyDescent="0.3">
      <c r="F302" s="165">
        <v>59</v>
      </c>
      <c r="G302" s="166">
        <v>12</v>
      </c>
      <c r="H302" s="166" t="s">
        <v>78</v>
      </c>
      <c r="I302" s="166">
        <f>ADU!W62</f>
        <v>31081.779418493148</v>
      </c>
      <c r="J302" s="166">
        <f t="shared" si="202"/>
        <v>699341</v>
      </c>
      <c r="K302" s="166">
        <f t="shared" si="190"/>
        <v>500000</v>
      </c>
      <c r="L302" s="166">
        <v>0</v>
      </c>
      <c r="M302" s="166">
        <f t="shared" si="191"/>
        <v>699341</v>
      </c>
      <c r="N302" s="166">
        <f t="shared" si="203"/>
        <v>2331134</v>
      </c>
      <c r="O302" s="166">
        <f t="shared" si="204"/>
        <v>699341</v>
      </c>
      <c r="P302" s="166">
        <f t="shared" si="192"/>
        <v>559473</v>
      </c>
      <c r="Q302" s="166">
        <f t="shared" si="193"/>
        <v>1258814</v>
      </c>
      <c r="R302" s="166">
        <f t="shared" si="205"/>
        <v>629407</v>
      </c>
      <c r="S302" s="166">
        <f t="shared" si="206"/>
        <v>699341</v>
      </c>
      <c r="T302" s="166">
        <f t="shared" si="207"/>
        <v>93245.338255479437</v>
      </c>
      <c r="U302" s="218">
        <f t="shared" si="208"/>
        <v>1.386250728267552</v>
      </c>
      <c r="V302" s="141">
        <f t="shared" si="209"/>
        <v>2657801</v>
      </c>
      <c r="W302" s="141">
        <f t="shared" si="217"/>
        <v>3294777</v>
      </c>
      <c r="X302" s="166">
        <f>ROUNDUP(('LT + Q.D.'!Y330),0)</f>
        <v>6548</v>
      </c>
      <c r="Y302" s="171">
        <f t="shared" si="195"/>
        <v>5946030</v>
      </c>
      <c r="Z302" s="141">
        <f>ROUNDUP((AA660*'domanda mensile 5F0305'!$C$10)+(AA1262*'domanda mensile 5F0537'!$B$6),0)</f>
        <v>0</v>
      </c>
      <c r="AA302" s="166">
        <v>0</v>
      </c>
      <c r="AB302" s="166">
        <v>0</v>
      </c>
      <c r="AC302" s="166" t="s">
        <v>254</v>
      </c>
      <c r="AD302" s="166">
        <v>0</v>
      </c>
      <c r="AE302" s="166">
        <f t="shared" si="210"/>
        <v>0</v>
      </c>
      <c r="AF302" s="166">
        <f t="shared" si="211"/>
        <v>4289289</v>
      </c>
      <c r="AG302" s="260">
        <f t="shared" si="212"/>
        <v>3589948</v>
      </c>
      <c r="AH302" s="261">
        <f t="shared" si="213"/>
        <v>1258814</v>
      </c>
      <c r="AK302" s="143">
        <f t="shared" si="214"/>
        <v>2657801</v>
      </c>
      <c r="AL302" s="141">
        <f t="shared" si="196"/>
        <v>629407</v>
      </c>
      <c r="AM302" s="141">
        <f t="shared" si="215"/>
        <v>629407</v>
      </c>
      <c r="AN302" s="141">
        <f t="shared" si="197"/>
        <v>1258814</v>
      </c>
      <c r="AO302" s="141">
        <f t="shared" si="216"/>
        <v>1958155</v>
      </c>
      <c r="AP302" s="141">
        <f t="shared" si="198"/>
        <v>3589948</v>
      </c>
      <c r="AQ302" s="141">
        <f t="shared" si="199"/>
        <v>4289289</v>
      </c>
      <c r="AR302" s="276">
        <f t="shared" si="200"/>
        <v>2.1113532261318988</v>
      </c>
      <c r="AS302" s="4"/>
      <c r="AT302" s="327"/>
      <c r="AU302" s="327"/>
      <c r="AV302" s="256">
        <f t="shared" si="201"/>
        <v>2657801</v>
      </c>
      <c r="AW302" s="339"/>
      <c r="AX302" s="331"/>
      <c r="AY302" s="347"/>
      <c r="AZ302" s="360"/>
      <c r="BA302" s="347"/>
      <c r="BB302" s="347"/>
      <c r="BC302" s="356"/>
    </row>
    <row r="303" spans="6:55" ht="18.75" x14ac:dyDescent="0.3">
      <c r="F303" s="165">
        <v>60</v>
      </c>
      <c r="G303" s="166">
        <v>12</v>
      </c>
      <c r="H303" s="166" t="s">
        <v>74</v>
      </c>
      <c r="I303" s="166">
        <f>ADU!W63</f>
        <v>30754.418584655825</v>
      </c>
      <c r="J303" s="166">
        <f t="shared" si="202"/>
        <v>691975</v>
      </c>
      <c r="K303" s="166">
        <f t="shared" si="190"/>
        <v>500000</v>
      </c>
      <c r="L303" s="166">
        <v>0</v>
      </c>
      <c r="M303" s="166">
        <f t="shared" si="191"/>
        <v>691975</v>
      </c>
      <c r="N303" s="166">
        <f t="shared" si="203"/>
        <v>2306582</v>
      </c>
      <c r="O303" s="166">
        <f t="shared" si="204"/>
        <v>691975</v>
      </c>
      <c r="P303" s="166">
        <f t="shared" si="192"/>
        <v>553580</v>
      </c>
      <c r="Q303" s="166">
        <f t="shared" si="193"/>
        <v>1245555</v>
      </c>
      <c r="R303" s="166">
        <f t="shared" si="205"/>
        <v>622777.5</v>
      </c>
      <c r="S303" s="166">
        <f t="shared" si="206"/>
        <v>691975</v>
      </c>
      <c r="T303" s="166">
        <f t="shared" si="207"/>
        <v>92263.255753967474</v>
      </c>
      <c r="U303" s="218">
        <f t="shared" si="208"/>
        <v>1.4004015445398237</v>
      </c>
      <c r="V303" s="141">
        <f t="shared" si="209"/>
        <v>2657801</v>
      </c>
      <c r="W303" s="141">
        <f t="shared" si="217"/>
        <v>3294777</v>
      </c>
      <c r="X303" s="166">
        <f>ROUNDUP(('LT + Q.D.'!Y331),0)</f>
        <v>9117</v>
      </c>
      <c r="Y303" s="171">
        <f t="shared" si="195"/>
        <v>5943461</v>
      </c>
      <c r="Z303" s="141">
        <f>ROUNDUP((AA661*'domanda mensile 5F0305'!$C$10)+(AA1263*'domanda mensile 5F0537'!$B$6),0)</f>
        <v>20343</v>
      </c>
      <c r="AA303" s="166">
        <v>0</v>
      </c>
      <c r="AB303" s="166">
        <v>0</v>
      </c>
      <c r="AC303" s="166" t="s">
        <v>254</v>
      </c>
      <c r="AD303" s="166">
        <v>0</v>
      </c>
      <c r="AE303" s="166">
        <f t="shared" si="210"/>
        <v>0</v>
      </c>
      <c r="AF303" s="166">
        <f t="shared" si="211"/>
        <v>4244112</v>
      </c>
      <c r="AG303" s="260">
        <f t="shared" si="212"/>
        <v>3552137</v>
      </c>
      <c r="AH303" s="261">
        <f t="shared" si="213"/>
        <v>1245555</v>
      </c>
      <c r="AK303" s="143">
        <f t="shared" si="214"/>
        <v>2657801</v>
      </c>
      <c r="AL303" s="141">
        <f t="shared" si="196"/>
        <v>622778</v>
      </c>
      <c r="AM303" s="141">
        <f t="shared" si="215"/>
        <v>622778</v>
      </c>
      <c r="AN303" s="141">
        <f t="shared" si="197"/>
        <v>1245555</v>
      </c>
      <c r="AO303" s="141">
        <f t="shared" si="216"/>
        <v>1937530</v>
      </c>
      <c r="AP303" s="141">
        <f t="shared" si="198"/>
        <v>3552137</v>
      </c>
      <c r="AQ303" s="141">
        <f t="shared" si="199"/>
        <v>4244112</v>
      </c>
      <c r="AR303" s="276">
        <f t="shared" si="200"/>
        <v>2.1338286948388467</v>
      </c>
      <c r="AS303" s="4"/>
      <c r="AT303" s="327"/>
      <c r="AU303" s="327"/>
      <c r="AV303" s="256">
        <f t="shared" si="201"/>
        <v>2657801</v>
      </c>
      <c r="AW303" s="339"/>
      <c r="AX303" s="332"/>
      <c r="AY303" s="347"/>
      <c r="AZ303" s="360"/>
      <c r="BA303" s="347"/>
      <c r="BB303" s="347"/>
      <c r="BC303" s="356"/>
    </row>
    <row r="304" spans="6:55" ht="18.75" x14ac:dyDescent="0.3">
      <c r="F304" s="175">
        <v>61</v>
      </c>
      <c r="G304" s="166">
        <v>13</v>
      </c>
      <c r="H304" s="166" t="s">
        <v>80</v>
      </c>
      <c r="I304" s="166">
        <f>ADU!W64</f>
        <v>30298.613370997813</v>
      </c>
      <c r="J304" s="166">
        <f t="shared" si="202"/>
        <v>681719</v>
      </c>
      <c r="K304" s="166">
        <f t="shared" si="190"/>
        <v>500000</v>
      </c>
      <c r="L304" s="166">
        <v>0</v>
      </c>
      <c r="M304" s="166">
        <f t="shared" si="191"/>
        <v>681719</v>
      </c>
      <c r="N304" s="166">
        <f t="shared" si="203"/>
        <v>2272397</v>
      </c>
      <c r="O304" s="166">
        <f t="shared" si="204"/>
        <v>681719</v>
      </c>
      <c r="P304" s="166">
        <f t="shared" si="192"/>
        <v>545376</v>
      </c>
      <c r="Q304" s="166">
        <f t="shared" si="193"/>
        <v>1227095</v>
      </c>
      <c r="R304" s="166">
        <f t="shared" si="205"/>
        <v>613547.5</v>
      </c>
      <c r="S304" s="166">
        <f t="shared" si="206"/>
        <v>681719</v>
      </c>
      <c r="T304" s="166">
        <f t="shared" si="207"/>
        <v>90895.840112993435</v>
      </c>
      <c r="U304" s="218">
        <f t="shared" si="208"/>
        <v>1.4214688041335393</v>
      </c>
      <c r="V304" s="141">
        <f t="shared" si="209"/>
        <v>2657801</v>
      </c>
      <c r="W304" s="141">
        <f t="shared" si="217"/>
        <v>3294777</v>
      </c>
      <c r="X304" s="166">
        <f>ROUNDUP(('LT + Q.D.'!Y332),0)</f>
        <v>9117</v>
      </c>
      <c r="Y304" s="171">
        <f t="shared" si="195"/>
        <v>5943461</v>
      </c>
      <c r="Z304" s="141">
        <f>ROUNDUP((AA662*'domanda mensile 5F0305'!$C$10)+(AA1264*'domanda mensile 5F0537'!$B$6),0)</f>
        <v>0</v>
      </c>
      <c r="AA304" s="166">
        <v>0</v>
      </c>
      <c r="AB304" s="166">
        <v>0</v>
      </c>
      <c r="AC304" s="166" t="s">
        <v>254</v>
      </c>
      <c r="AD304" s="166">
        <v>0</v>
      </c>
      <c r="AE304" s="166">
        <f t="shared" si="210"/>
        <v>0</v>
      </c>
      <c r="AF304" s="166">
        <f t="shared" si="211"/>
        <v>4181211</v>
      </c>
      <c r="AG304" s="260">
        <f t="shared" si="212"/>
        <v>3499492</v>
      </c>
      <c r="AH304" s="261">
        <f t="shared" si="213"/>
        <v>1227095</v>
      </c>
      <c r="AK304" s="143">
        <f t="shared" si="214"/>
        <v>2657801</v>
      </c>
      <c r="AL304" s="141">
        <f t="shared" si="196"/>
        <v>613548</v>
      </c>
      <c r="AM304" s="141">
        <f t="shared" si="215"/>
        <v>613548</v>
      </c>
      <c r="AN304" s="141">
        <f t="shared" si="197"/>
        <v>1227095</v>
      </c>
      <c r="AO304" s="141">
        <f t="shared" si="216"/>
        <v>1908814</v>
      </c>
      <c r="AP304" s="141">
        <f t="shared" si="198"/>
        <v>3499492</v>
      </c>
      <c r="AQ304" s="141">
        <f t="shared" si="199"/>
        <v>4181211</v>
      </c>
      <c r="AR304" s="276">
        <f t="shared" si="200"/>
        <v>2.1659292882784138</v>
      </c>
      <c r="AS304" s="4"/>
      <c r="AT304" s="327"/>
      <c r="AU304" s="327"/>
      <c r="AV304" s="256">
        <f t="shared" si="201"/>
        <v>2657801</v>
      </c>
      <c r="AW304" s="339">
        <f>AVERAGE(AV304:AV328)</f>
        <v>2657801</v>
      </c>
      <c r="AX304" s="333">
        <f>'Stock analysis'!H9</f>
        <v>3229332</v>
      </c>
      <c r="AY304" s="348">
        <f>AW304-AX304</f>
        <v>-571531</v>
      </c>
      <c r="AZ304" s="360">
        <f>AY304/AW304</f>
        <v>-0.21503904919894304</v>
      </c>
      <c r="BA304" s="348">
        <f>AW304*'Stock analysis'!N9</f>
        <v>43816.507286</v>
      </c>
      <c r="BB304" s="347">
        <f>'Stock analysis'!I9</f>
        <v>53238.767352000003</v>
      </c>
      <c r="BC304" s="357">
        <f>BA304-BB304</f>
        <v>-9422.2600660000026</v>
      </c>
    </row>
    <row r="305" spans="6:55" ht="18.75" x14ac:dyDescent="0.3">
      <c r="F305" s="175">
        <v>62</v>
      </c>
      <c r="G305" s="166">
        <v>13</v>
      </c>
      <c r="H305" s="166" t="s">
        <v>81</v>
      </c>
      <c r="I305" s="166">
        <f>ADU!W65</f>
        <v>29842.808157339798</v>
      </c>
      <c r="J305" s="166">
        <f t="shared" si="202"/>
        <v>671464</v>
      </c>
      <c r="K305" s="166">
        <f t="shared" si="190"/>
        <v>500000</v>
      </c>
      <c r="L305" s="166">
        <v>0</v>
      </c>
      <c r="M305" s="166">
        <f t="shared" si="191"/>
        <v>671464</v>
      </c>
      <c r="N305" s="166">
        <f t="shared" si="203"/>
        <v>2238211</v>
      </c>
      <c r="O305" s="166">
        <f t="shared" si="204"/>
        <v>671464</v>
      </c>
      <c r="P305" s="166">
        <f t="shared" si="192"/>
        <v>537172</v>
      </c>
      <c r="Q305" s="166">
        <f t="shared" si="193"/>
        <v>1208636</v>
      </c>
      <c r="R305" s="166">
        <f t="shared" si="205"/>
        <v>604318</v>
      </c>
      <c r="S305" s="166">
        <f t="shared" si="206"/>
        <v>671464</v>
      </c>
      <c r="T305" s="166">
        <f t="shared" si="207"/>
        <v>89528.424472019396</v>
      </c>
      <c r="U305" s="218">
        <f t="shared" si="208"/>
        <v>1.4431792547964444</v>
      </c>
      <c r="V305" s="141">
        <f t="shared" si="209"/>
        <v>2657801</v>
      </c>
      <c r="W305" s="141">
        <f t="shared" si="217"/>
        <v>3294777</v>
      </c>
      <c r="X305" s="166">
        <f>ROUNDUP(('LT + Q.D.'!Y333),0)</f>
        <v>9117</v>
      </c>
      <c r="Y305" s="171">
        <f t="shared" si="195"/>
        <v>5943461</v>
      </c>
      <c r="Z305" s="141">
        <f>ROUNDUP((AA663*'domanda mensile 5F0305'!$C$10)+(AA1265*'domanda mensile 5F0537'!$B$6),0)</f>
        <v>0</v>
      </c>
      <c r="AA305" s="166">
        <v>0</v>
      </c>
      <c r="AB305" s="166">
        <v>0</v>
      </c>
      <c r="AC305" s="166" t="s">
        <v>254</v>
      </c>
      <c r="AD305" s="166">
        <v>0</v>
      </c>
      <c r="AE305" s="166">
        <f t="shared" si="210"/>
        <v>0</v>
      </c>
      <c r="AF305" s="166">
        <f t="shared" si="211"/>
        <v>4118311</v>
      </c>
      <c r="AG305" s="260">
        <f t="shared" si="212"/>
        <v>3446847</v>
      </c>
      <c r="AH305" s="261">
        <f t="shared" si="213"/>
        <v>1208636</v>
      </c>
      <c r="AK305" s="143">
        <f t="shared" si="214"/>
        <v>2657801</v>
      </c>
      <c r="AL305" s="141">
        <f t="shared" si="196"/>
        <v>604318</v>
      </c>
      <c r="AM305" s="141">
        <f t="shared" si="215"/>
        <v>604318</v>
      </c>
      <c r="AN305" s="141">
        <f t="shared" si="197"/>
        <v>1208636</v>
      </c>
      <c r="AO305" s="141">
        <f t="shared" si="216"/>
        <v>1880100</v>
      </c>
      <c r="AP305" s="141">
        <f t="shared" si="198"/>
        <v>3446847</v>
      </c>
      <c r="AQ305" s="141">
        <f t="shared" si="199"/>
        <v>4118311</v>
      </c>
      <c r="AR305" s="276">
        <f t="shared" si="200"/>
        <v>2.1990086345268551</v>
      </c>
      <c r="AS305" s="4"/>
      <c r="AT305" s="327"/>
      <c r="AU305" s="327"/>
      <c r="AV305" s="256">
        <f t="shared" si="201"/>
        <v>2657801</v>
      </c>
      <c r="AW305" s="339"/>
      <c r="AX305" s="331"/>
      <c r="AY305" s="347"/>
      <c r="AZ305" s="360"/>
      <c r="BA305" s="347"/>
      <c r="BB305" s="347"/>
      <c r="BC305" s="356"/>
    </row>
    <row r="306" spans="6:55" ht="18.75" x14ac:dyDescent="0.3">
      <c r="F306" s="175">
        <v>63</v>
      </c>
      <c r="G306" s="166">
        <v>13</v>
      </c>
      <c r="H306" s="166" t="s">
        <v>82</v>
      </c>
      <c r="I306" s="166">
        <f>ADU!W66</f>
        <v>29387.002943681786</v>
      </c>
      <c r="J306" s="166">
        <f t="shared" si="202"/>
        <v>661208</v>
      </c>
      <c r="K306" s="166">
        <f t="shared" si="190"/>
        <v>500000</v>
      </c>
      <c r="L306" s="166">
        <v>0</v>
      </c>
      <c r="M306" s="166">
        <f t="shared" si="191"/>
        <v>661208</v>
      </c>
      <c r="N306" s="166">
        <f t="shared" si="203"/>
        <v>2204026</v>
      </c>
      <c r="O306" s="166">
        <f t="shared" si="204"/>
        <v>661208</v>
      </c>
      <c r="P306" s="166">
        <f t="shared" si="192"/>
        <v>528967</v>
      </c>
      <c r="Q306" s="166">
        <f t="shared" si="193"/>
        <v>1190175</v>
      </c>
      <c r="R306" s="166">
        <f t="shared" si="205"/>
        <v>595087.5</v>
      </c>
      <c r="S306" s="166">
        <f t="shared" si="206"/>
        <v>661208</v>
      </c>
      <c r="T306" s="166">
        <f t="shared" si="207"/>
        <v>88161.008831045358</v>
      </c>
      <c r="U306" s="218">
        <f t="shared" si="208"/>
        <v>1.465563892569159</v>
      </c>
      <c r="V306" s="141">
        <f t="shared" si="209"/>
        <v>2657801</v>
      </c>
      <c r="W306" s="141">
        <f t="shared" si="217"/>
        <v>3294777</v>
      </c>
      <c r="X306" s="166">
        <f>ROUNDUP(('LT + Q.D.'!Y334),0)</f>
        <v>9117</v>
      </c>
      <c r="Y306" s="171">
        <f t="shared" si="195"/>
        <v>5943461</v>
      </c>
      <c r="Z306" s="141">
        <f>ROUNDUP((AA664*'domanda mensile 5F0305'!$C$10)+(AA1266*'domanda mensile 5F0537'!$B$6),0)</f>
        <v>0</v>
      </c>
      <c r="AA306" s="166">
        <v>0</v>
      </c>
      <c r="AB306" s="166">
        <v>0</v>
      </c>
      <c r="AC306" s="166" t="s">
        <v>254</v>
      </c>
      <c r="AD306" s="166">
        <v>0</v>
      </c>
      <c r="AE306" s="166">
        <f t="shared" si="210"/>
        <v>0</v>
      </c>
      <c r="AF306" s="166">
        <f t="shared" si="211"/>
        <v>4055409</v>
      </c>
      <c r="AG306" s="260">
        <f t="shared" si="212"/>
        <v>3394201</v>
      </c>
      <c r="AH306" s="261">
        <f t="shared" si="213"/>
        <v>1190175</v>
      </c>
      <c r="AK306" s="143">
        <f t="shared" si="214"/>
        <v>2657801</v>
      </c>
      <c r="AL306" s="141">
        <f t="shared" si="196"/>
        <v>595088</v>
      </c>
      <c r="AM306" s="141">
        <f t="shared" si="215"/>
        <v>595088</v>
      </c>
      <c r="AN306" s="141">
        <f t="shared" si="197"/>
        <v>1190175</v>
      </c>
      <c r="AO306" s="141">
        <f t="shared" si="216"/>
        <v>1851383</v>
      </c>
      <c r="AP306" s="141">
        <f t="shared" si="198"/>
        <v>3394201</v>
      </c>
      <c r="AQ306" s="141">
        <f t="shared" si="199"/>
        <v>4055409</v>
      </c>
      <c r="AR306" s="276">
        <f t="shared" si="200"/>
        <v>2.2331178188081586</v>
      </c>
      <c r="AS306" s="4"/>
      <c r="AT306" s="327"/>
      <c r="AU306" s="327"/>
      <c r="AV306" s="256">
        <f t="shared" si="201"/>
        <v>2657801</v>
      </c>
      <c r="AW306" s="339"/>
      <c r="AX306" s="331"/>
      <c r="AY306" s="347"/>
      <c r="AZ306" s="360"/>
      <c r="BA306" s="347"/>
      <c r="BB306" s="347"/>
      <c r="BC306" s="356"/>
    </row>
    <row r="307" spans="6:55" ht="18.75" x14ac:dyDescent="0.3">
      <c r="F307" s="175">
        <v>64</v>
      </c>
      <c r="G307" s="166">
        <v>13</v>
      </c>
      <c r="H307" s="166" t="s">
        <v>83</v>
      </c>
      <c r="I307" s="166">
        <f>ADU!W67</f>
        <v>28931.197730023774</v>
      </c>
      <c r="J307" s="166">
        <f t="shared" si="202"/>
        <v>650952</v>
      </c>
      <c r="K307" s="166">
        <f t="shared" si="190"/>
        <v>500000</v>
      </c>
      <c r="L307" s="166">
        <v>0</v>
      </c>
      <c r="M307" s="166">
        <f t="shared" si="191"/>
        <v>650952</v>
      </c>
      <c r="N307" s="166">
        <f t="shared" si="203"/>
        <v>2169840</v>
      </c>
      <c r="O307" s="166">
        <f t="shared" si="204"/>
        <v>650952</v>
      </c>
      <c r="P307" s="166">
        <f t="shared" si="192"/>
        <v>520762</v>
      </c>
      <c r="Q307" s="166">
        <f t="shared" si="193"/>
        <v>1171714</v>
      </c>
      <c r="R307" s="166">
        <f t="shared" si="205"/>
        <v>585857</v>
      </c>
      <c r="S307" s="166">
        <f t="shared" si="206"/>
        <v>650952</v>
      </c>
      <c r="T307" s="166">
        <f t="shared" si="207"/>
        <v>86793.593190071319</v>
      </c>
      <c r="U307" s="218">
        <f t="shared" si="208"/>
        <v>1.4893560585757417</v>
      </c>
      <c r="V307" s="141">
        <f t="shared" si="209"/>
        <v>2657801</v>
      </c>
      <c r="W307" s="141">
        <f t="shared" si="217"/>
        <v>3294777</v>
      </c>
      <c r="X307" s="166">
        <f>ROUNDUP(('LT + Q.D.'!Y335),0)</f>
        <v>6315</v>
      </c>
      <c r="Y307" s="171">
        <f t="shared" si="195"/>
        <v>5946263</v>
      </c>
      <c r="Z307" s="141">
        <f>ROUNDUP((AA665*'domanda mensile 5F0305'!$C$10)+(AA1267*'domanda mensile 5F0537'!$B$6),0)</f>
        <v>0</v>
      </c>
      <c r="AA307" s="166">
        <v>0</v>
      </c>
      <c r="AB307" s="166">
        <v>0</v>
      </c>
      <c r="AC307" s="166" t="s">
        <v>254</v>
      </c>
      <c r="AD307" s="166">
        <v>0</v>
      </c>
      <c r="AE307" s="166">
        <f t="shared" si="210"/>
        <v>0</v>
      </c>
      <c r="AF307" s="166">
        <f t="shared" si="211"/>
        <v>3992506</v>
      </c>
      <c r="AG307" s="260">
        <f t="shared" si="212"/>
        <v>3341554</v>
      </c>
      <c r="AH307" s="261">
        <f t="shared" si="213"/>
        <v>1171714</v>
      </c>
      <c r="AK307" s="143">
        <f t="shared" si="214"/>
        <v>2657801</v>
      </c>
      <c r="AL307" s="141">
        <f t="shared" si="196"/>
        <v>585857</v>
      </c>
      <c r="AM307" s="141">
        <f t="shared" si="215"/>
        <v>585857</v>
      </c>
      <c r="AN307" s="141">
        <f t="shared" si="197"/>
        <v>1171714</v>
      </c>
      <c r="AO307" s="141">
        <f t="shared" si="216"/>
        <v>1822666</v>
      </c>
      <c r="AP307" s="141">
        <f t="shared" si="198"/>
        <v>3341554</v>
      </c>
      <c r="AQ307" s="141">
        <f t="shared" si="199"/>
        <v>3992506</v>
      </c>
      <c r="AR307" s="276">
        <f t="shared" si="200"/>
        <v>2.2683018210928605</v>
      </c>
      <c r="AS307" s="4"/>
      <c r="AT307" s="327"/>
      <c r="AU307" s="327"/>
      <c r="AV307" s="256">
        <f t="shared" si="201"/>
        <v>2657801</v>
      </c>
      <c r="AW307" s="339"/>
      <c r="AX307" s="331"/>
      <c r="AY307" s="347"/>
      <c r="AZ307" s="360"/>
      <c r="BA307" s="347"/>
      <c r="BB307" s="347"/>
      <c r="BC307" s="356"/>
    </row>
    <row r="308" spans="6:55" ht="18.75" x14ac:dyDescent="0.3">
      <c r="F308" s="175">
        <v>65</v>
      </c>
      <c r="G308" s="166">
        <v>13</v>
      </c>
      <c r="H308" s="166" t="s">
        <v>79</v>
      </c>
      <c r="I308" s="166">
        <f>ADU!W68</f>
        <v>28615.474762295344</v>
      </c>
      <c r="J308" s="166">
        <f t="shared" ref="J308:J339" si="218">ROUNDUP((I308*$C$246*$C$250),0)</f>
        <v>643849</v>
      </c>
      <c r="K308" s="166">
        <f t="shared" si="190"/>
        <v>500000</v>
      </c>
      <c r="L308" s="166">
        <v>0</v>
      </c>
      <c r="M308" s="166">
        <f t="shared" si="191"/>
        <v>643849</v>
      </c>
      <c r="N308" s="166">
        <f t="shared" ref="N308:N339" si="219">ROUNDUP((I308*$C$246),0)</f>
        <v>2146161</v>
      </c>
      <c r="O308" s="166">
        <f t="shared" ref="O308:O339" si="220">ROUNDUP((I308*$C$246*$C$250),0)</f>
        <v>643849</v>
      </c>
      <c r="P308" s="166">
        <f t="shared" si="192"/>
        <v>515080</v>
      </c>
      <c r="Q308" s="166">
        <f t="shared" si="193"/>
        <v>1158929</v>
      </c>
      <c r="R308" s="166">
        <f t="shared" ref="R308:R339" si="221">0.5*Q308</f>
        <v>579464.5</v>
      </c>
      <c r="S308" s="166">
        <f t="shared" ref="S308:S339" si="222">O308</f>
        <v>643849</v>
      </c>
      <c r="T308" s="166">
        <f t="shared" ref="T308:T339" si="223">3*I308</f>
        <v>85846.424286886031</v>
      </c>
      <c r="U308" s="218">
        <f t="shared" ref="U308:U339" si="224">Y308/AF308</f>
        <v>1.5057875039346011</v>
      </c>
      <c r="V308" s="141">
        <f t="shared" ref="V308:V339" si="225">ROUNDUP(($C$258-$Z$244+$AD$244),0)</f>
        <v>2657801</v>
      </c>
      <c r="W308" s="141">
        <f t="shared" si="217"/>
        <v>3294777</v>
      </c>
      <c r="X308" s="166">
        <f>ROUNDUP(('LT + Q.D.'!Y336),0)</f>
        <v>6315</v>
      </c>
      <c r="Y308" s="171">
        <f t="shared" si="195"/>
        <v>5946263</v>
      </c>
      <c r="Z308" s="141">
        <f>ROUNDUP((AA666*'domanda mensile 5F0305'!$C$10)+(AA1268*'domanda mensile 5F0537'!$B$6),0)</f>
        <v>0</v>
      </c>
      <c r="AA308" s="166">
        <v>0</v>
      </c>
      <c r="AB308" s="166">
        <v>0</v>
      </c>
      <c r="AC308" s="166" t="s">
        <v>254</v>
      </c>
      <c r="AD308" s="166">
        <v>0</v>
      </c>
      <c r="AE308" s="166">
        <f t="shared" ref="AE308:AE339" si="226">IF(AND(F308&lt;=$C$246,F308/(_xlfn.CEILING.MATH(M308/I308))=_xlfn.CEILING.MATH(F308/_xlfn.CEILING.MATH(M308/I308))),AF308-AG308,0)</f>
        <v>0</v>
      </c>
      <c r="AF308" s="166">
        <f t="shared" ref="AF308:AF339" si="227">AG308+M308</f>
        <v>3948939</v>
      </c>
      <c r="AG308" s="260">
        <f t="shared" ref="AG308:AG339" si="228">AH308+N308</f>
        <v>3305090</v>
      </c>
      <c r="AH308" s="261">
        <f t="shared" ref="AH308:AH339" si="229">Q308</f>
        <v>1158929</v>
      </c>
      <c r="AK308" s="143">
        <f t="shared" ref="AK308:AK339" si="230">V308</f>
        <v>2657801</v>
      </c>
      <c r="AL308" s="141">
        <f t="shared" si="196"/>
        <v>579465</v>
      </c>
      <c r="AM308" s="141">
        <f t="shared" ref="AM308:AM339" si="231">ROUNDUP((0.5*Q308),0)</f>
        <v>579465</v>
      </c>
      <c r="AN308" s="141">
        <f t="shared" si="197"/>
        <v>1158929</v>
      </c>
      <c r="AO308" s="141">
        <f t="shared" ref="AO308:AO339" si="232">AN308+M308</f>
        <v>1802778</v>
      </c>
      <c r="AP308" s="141">
        <f t="shared" si="198"/>
        <v>3305090</v>
      </c>
      <c r="AQ308" s="141">
        <f t="shared" si="199"/>
        <v>3948939</v>
      </c>
      <c r="AR308" s="276">
        <f t="shared" si="200"/>
        <v>2.2933251303574247</v>
      </c>
      <c r="AS308" s="4"/>
      <c r="AT308" s="327"/>
      <c r="AU308" s="327"/>
      <c r="AV308" s="256">
        <f t="shared" si="201"/>
        <v>2657801</v>
      </c>
      <c r="AW308" s="339"/>
      <c r="AX308" s="331"/>
      <c r="AY308" s="347"/>
      <c r="AZ308" s="360"/>
      <c r="BA308" s="347"/>
      <c r="BB308" s="347"/>
      <c r="BC308" s="356"/>
    </row>
    <row r="309" spans="6:55" ht="18.75" x14ac:dyDescent="0.3">
      <c r="F309" s="175">
        <v>66</v>
      </c>
      <c r="G309" s="166">
        <v>14</v>
      </c>
      <c r="H309" s="166" t="s">
        <v>85</v>
      </c>
      <c r="I309" s="166">
        <f>ADU!W69</f>
        <v>28299.751794566917</v>
      </c>
      <c r="J309" s="166">
        <f t="shared" si="218"/>
        <v>636745</v>
      </c>
      <c r="K309" s="166">
        <f t="shared" ref="K309:K358" si="233">$C$248</f>
        <v>500000</v>
      </c>
      <c r="L309" s="166">
        <v>0</v>
      </c>
      <c r="M309" s="166">
        <f t="shared" ref="M309:M348" si="234">MAX(J309:L309)</f>
        <v>636745</v>
      </c>
      <c r="N309" s="166">
        <f t="shared" si="219"/>
        <v>2122482</v>
      </c>
      <c r="O309" s="166">
        <f t="shared" si="220"/>
        <v>636745</v>
      </c>
      <c r="P309" s="166">
        <f t="shared" ref="P309:P358" si="235">ROUNDUP((O309*$C$252),0)</f>
        <v>509396</v>
      </c>
      <c r="Q309" s="166">
        <f t="shared" ref="Q309:Q358" si="236">(O309+P309)</f>
        <v>1146141</v>
      </c>
      <c r="R309" s="166">
        <f t="shared" si="221"/>
        <v>573070.5</v>
      </c>
      <c r="S309" s="166">
        <f t="shared" si="222"/>
        <v>636745</v>
      </c>
      <c r="T309" s="166">
        <f t="shared" si="223"/>
        <v>84899.255383700744</v>
      </c>
      <c r="U309" s="218">
        <f t="shared" si="224"/>
        <v>1.5225871159900937</v>
      </c>
      <c r="V309" s="141">
        <f t="shared" si="225"/>
        <v>2657801</v>
      </c>
      <c r="W309" s="141">
        <f t="shared" ref="W309:W340" si="237">W308-AD309+AA308</f>
        <v>3294777</v>
      </c>
      <c r="X309" s="166">
        <f>ROUNDUP(('LT + Q.D.'!Y337),0)</f>
        <v>6315</v>
      </c>
      <c r="Y309" s="171">
        <f t="shared" ref="Y309:Y358" si="238">V309+W309-X309</f>
        <v>5946263</v>
      </c>
      <c r="Z309" s="141">
        <f>ROUNDUP((AA667*'domanda mensile 5F0305'!$C$10)+(AA1269*'domanda mensile 5F0537'!$B$6),0)</f>
        <v>0</v>
      </c>
      <c r="AA309" s="166">
        <v>0</v>
      </c>
      <c r="AB309" s="166">
        <v>0</v>
      </c>
      <c r="AC309" s="166" t="s">
        <v>254</v>
      </c>
      <c r="AD309" s="166">
        <v>0</v>
      </c>
      <c r="AE309" s="166">
        <f t="shared" si="226"/>
        <v>0</v>
      </c>
      <c r="AF309" s="166">
        <f t="shared" si="227"/>
        <v>3905368</v>
      </c>
      <c r="AG309" s="260">
        <f t="shared" si="228"/>
        <v>3268623</v>
      </c>
      <c r="AH309" s="261">
        <f t="shared" si="229"/>
        <v>1146141</v>
      </c>
      <c r="AK309" s="143">
        <f t="shared" si="230"/>
        <v>2657801</v>
      </c>
      <c r="AL309" s="141">
        <f t="shared" ref="AL309:AL358" si="239">AM309</f>
        <v>573071</v>
      </c>
      <c r="AM309" s="141">
        <f t="shared" si="231"/>
        <v>573071</v>
      </c>
      <c r="AN309" s="141">
        <f t="shared" ref="AN309:AN358" si="240">AH309</f>
        <v>1146141</v>
      </c>
      <c r="AO309" s="141">
        <f t="shared" si="232"/>
        <v>1782886</v>
      </c>
      <c r="AP309" s="141">
        <f t="shared" ref="AP309:AP358" si="241">AG309</f>
        <v>3268623</v>
      </c>
      <c r="AQ309" s="141">
        <f t="shared" ref="AQ309:AQ358" si="242">AF309</f>
        <v>3905368</v>
      </c>
      <c r="AR309" s="276">
        <f t="shared" ref="AR309:AR358" si="243">AK309/AH309</f>
        <v>2.3189127690223104</v>
      </c>
      <c r="AS309" s="4"/>
      <c r="AT309" s="327"/>
      <c r="AU309" s="327"/>
      <c r="AV309" s="256">
        <f t="shared" ref="AV309:AV358" si="244">AK309</f>
        <v>2657801</v>
      </c>
      <c r="AW309" s="339"/>
      <c r="AX309" s="331"/>
      <c r="AY309" s="347"/>
      <c r="AZ309" s="360"/>
      <c r="BA309" s="347"/>
      <c r="BB309" s="347"/>
      <c r="BC309" s="356"/>
    </row>
    <row r="310" spans="6:55" ht="18.75" x14ac:dyDescent="0.3">
      <c r="F310" s="175">
        <v>67</v>
      </c>
      <c r="G310" s="166">
        <v>14</v>
      </c>
      <c r="H310" s="166" t="s">
        <v>86</v>
      </c>
      <c r="I310" s="166">
        <f>ADU!W70</f>
        <v>27984.028826838494</v>
      </c>
      <c r="J310" s="166">
        <f t="shared" si="218"/>
        <v>629641</v>
      </c>
      <c r="K310" s="166">
        <f t="shared" si="233"/>
        <v>500000</v>
      </c>
      <c r="L310" s="166">
        <v>0</v>
      </c>
      <c r="M310" s="166">
        <f t="shared" si="234"/>
        <v>629641</v>
      </c>
      <c r="N310" s="166">
        <f t="shared" si="219"/>
        <v>2098803</v>
      </c>
      <c r="O310" s="166">
        <f t="shared" si="220"/>
        <v>629641</v>
      </c>
      <c r="P310" s="166">
        <f t="shared" si="235"/>
        <v>503713</v>
      </c>
      <c r="Q310" s="166">
        <f t="shared" si="236"/>
        <v>1133354</v>
      </c>
      <c r="R310" s="166">
        <f t="shared" si="221"/>
        <v>566677</v>
      </c>
      <c r="S310" s="166">
        <f t="shared" si="222"/>
        <v>629641</v>
      </c>
      <c r="T310" s="166">
        <f t="shared" si="223"/>
        <v>83952.086480515485</v>
      </c>
      <c r="U310" s="218">
        <f t="shared" si="224"/>
        <v>1.5397654149699183</v>
      </c>
      <c r="V310" s="141">
        <f t="shared" si="225"/>
        <v>2657801</v>
      </c>
      <c r="W310" s="141">
        <f t="shared" si="237"/>
        <v>3294777</v>
      </c>
      <c r="X310" s="166">
        <f>ROUNDUP(('LT + Q.D.'!Y338),0)</f>
        <v>6315</v>
      </c>
      <c r="Y310" s="171">
        <f t="shared" si="238"/>
        <v>5946263</v>
      </c>
      <c r="Z310" s="141">
        <f>ROUNDUP((AA668*'domanda mensile 5F0305'!$C$10)+(AA1270*'domanda mensile 5F0537'!$B$6),0)</f>
        <v>51653</v>
      </c>
      <c r="AA310" s="166">
        <v>0</v>
      </c>
      <c r="AB310" s="166">
        <v>0</v>
      </c>
      <c r="AC310" s="166" t="s">
        <v>254</v>
      </c>
      <c r="AD310" s="166">
        <v>0</v>
      </c>
      <c r="AE310" s="166">
        <f t="shared" si="226"/>
        <v>0</v>
      </c>
      <c r="AF310" s="166">
        <f t="shared" si="227"/>
        <v>3861798</v>
      </c>
      <c r="AG310" s="260">
        <f t="shared" si="228"/>
        <v>3232157</v>
      </c>
      <c r="AH310" s="261">
        <f t="shared" si="229"/>
        <v>1133354</v>
      </c>
      <c r="AK310" s="143">
        <f t="shared" si="230"/>
        <v>2657801</v>
      </c>
      <c r="AL310" s="141">
        <f t="shared" si="239"/>
        <v>566677</v>
      </c>
      <c r="AM310" s="141">
        <f t="shared" si="231"/>
        <v>566677</v>
      </c>
      <c r="AN310" s="141">
        <f t="shared" si="240"/>
        <v>1133354</v>
      </c>
      <c r="AO310" s="141">
        <f t="shared" si="232"/>
        <v>1762995</v>
      </c>
      <c r="AP310" s="141">
        <f t="shared" si="241"/>
        <v>3232157</v>
      </c>
      <c r="AQ310" s="141">
        <f t="shared" si="242"/>
        <v>3861798</v>
      </c>
      <c r="AR310" s="276">
        <f t="shared" si="243"/>
        <v>2.3450757662654387</v>
      </c>
      <c r="AS310" s="4"/>
      <c r="AT310" s="327"/>
      <c r="AU310" s="327"/>
      <c r="AV310" s="256">
        <f t="shared" si="244"/>
        <v>2657801</v>
      </c>
      <c r="AW310" s="339"/>
      <c r="AX310" s="331"/>
      <c r="AY310" s="347"/>
      <c r="AZ310" s="360"/>
      <c r="BA310" s="347"/>
      <c r="BB310" s="347"/>
      <c r="BC310" s="356"/>
    </row>
    <row r="311" spans="6:55" ht="18.75" x14ac:dyDescent="0.3">
      <c r="F311" s="175">
        <v>68</v>
      </c>
      <c r="G311" s="166">
        <v>14</v>
      </c>
      <c r="H311" s="166" t="s">
        <v>87</v>
      </c>
      <c r="I311" s="166">
        <f>ADU!W71</f>
        <v>27668.305859110063</v>
      </c>
      <c r="J311" s="166">
        <f t="shared" si="218"/>
        <v>622537</v>
      </c>
      <c r="K311" s="166">
        <f t="shared" si="233"/>
        <v>500000</v>
      </c>
      <c r="L311" s="166">
        <v>0</v>
      </c>
      <c r="M311" s="166">
        <f t="shared" si="234"/>
        <v>622537</v>
      </c>
      <c r="N311" s="166">
        <f t="shared" si="219"/>
        <v>2075123</v>
      </c>
      <c r="O311" s="166">
        <f t="shared" si="220"/>
        <v>622537</v>
      </c>
      <c r="P311" s="166">
        <f t="shared" si="235"/>
        <v>498030</v>
      </c>
      <c r="Q311" s="166">
        <f t="shared" si="236"/>
        <v>1120567</v>
      </c>
      <c r="R311" s="166">
        <f t="shared" si="221"/>
        <v>560283.5</v>
      </c>
      <c r="S311" s="166">
        <f t="shared" si="222"/>
        <v>622537</v>
      </c>
      <c r="T311" s="166">
        <f t="shared" si="223"/>
        <v>83004.917577330198</v>
      </c>
      <c r="U311" s="218">
        <f t="shared" si="224"/>
        <v>1.5580773484656623</v>
      </c>
      <c r="V311" s="141">
        <f t="shared" si="225"/>
        <v>2657801</v>
      </c>
      <c r="W311" s="141">
        <f t="shared" si="237"/>
        <v>3294777</v>
      </c>
      <c r="X311" s="166">
        <f>ROUNDUP(('LT + Q.D.'!Y339),0)</f>
        <v>3485</v>
      </c>
      <c r="Y311" s="171">
        <f t="shared" si="238"/>
        <v>5949093</v>
      </c>
      <c r="Z311" s="141">
        <f>ROUNDUP((AA669*'domanda mensile 5F0305'!$C$10)+(AA1271*'domanda mensile 5F0537'!$B$6),0)</f>
        <v>51653</v>
      </c>
      <c r="AA311" s="166">
        <v>0</v>
      </c>
      <c r="AB311" s="166">
        <v>0</v>
      </c>
      <c r="AC311" s="166" t="s">
        <v>254</v>
      </c>
      <c r="AD311" s="166">
        <v>0</v>
      </c>
      <c r="AE311" s="166">
        <f t="shared" si="226"/>
        <v>0</v>
      </c>
      <c r="AF311" s="166">
        <f t="shared" si="227"/>
        <v>3818227</v>
      </c>
      <c r="AG311" s="260">
        <f t="shared" si="228"/>
        <v>3195690</v>
      </c>
      <c r="AH311" s="261">
        <f t="shared" si="229"/>
        <v>1120567</v>
      </c>
      <c r="AK311" s="143">
        <f t="shared" si="230"/>
        <v>2657801</v>
      </c>
      <c r="AL311" s="141">
        <f t="shared" si="239"/>
        <v>560284</v>
      </c>
      <c r="AM311" s="141">
        <f t="shared" si="231"/>
        <v>560284</v>
      </c>
      <c r="AN311" s="141">
        <f t="shared" si="240"/>
        <v>1120567</v>
      </c>
      <c r="AO311" s="141">
        <f t="shared" si="232"/>
        <v>1743104</v>
      </c>
      <c r="AP311" s="141">
        <f t="shared" si="241"/>
        <v>3195690</v>
      </c>
      <c r="AQ311" s="141">
        <f t="shared" si="242"/>
        <v>3818227</v>
      </c>
      <c r="AR311" s="276">
        <f t="shared" si="243"/>
        <v>2.3718358652360814</v>
      </c>
      <c r="AS311" s="4"/>
      <c r="AT311" s="327"/>
      <c r="AU311" s="327"/>
      <c r="AV311" s="256">
        <f t="shared" si="244"/>
        <v>2657801</v>
      </c>
      <c r="AW311" s="339"/>
      <c r="AX311" s="331"/>
      <c r="AY311" s="347"/>
      <c r="AZ311" s="360"/>
      <c r="BA311" s="347"/>
      <c r="BB311" s="347"/>
      <c r="BC311" s="356"/>
    </row>
    <row r="312" spans="6:55" ht="18.75" x14ac:dyDescent="0.3">
      <c r="F312" s="175">
        <v>69</v>
      </c>
      <c r="G312" s="166">
        <v>14</v>
      </c>
      <c r="H312" s="166" t="s">
        <v>88</v>
      </c>
      <c r="I312" s="166">
        <f>ADU!W72</f>
        <v>27494.090195638681</v>
      </c>
      <c r="J312" s="166">
        <f t="shared" si="218"/>
        <v>618618</v>
      </c>
      <c r="K312" s="166">
        <f t="shared" si="233"/>
        <v>500000</v>
      </c>
      <c r="L312" s="166">
        <v>0</v>
      </c>
      <c r="M312" s="166">
        <f t="shared" si="234"/>
        <v>618618</v>
      </c>
      <c r="N312" s="166">
        <f t="shared" si="219"/>
        <v>2062057</v>
      </c>
      <c r="O312" s="166">
        <f t="shared" si="220"/>
        <v>618618</v>
      </c>
      <c r="P312" s="166">
        <f t="shared" si="235"/>
        <v>494895</v>
      </c>
      <c r="Q312" s="166">
        <f t="shared" si="236"/>
        <v>1113513</v>
      </c>
      <c r="R312" s="166">
        <f t="shared" si="221"/>
        <v>556756.5</v>
      </c>
      <c r="S312" s="166">
        <f t="shared" si="222"/>
        <v>618618</v>
      </c>
      <c r="T312" s="166">
        <f t="shared" si="223"/>
        <v>82482.270586916042</v>
      </c>
      <c r="U312" s="218">
        <f t="shared" si="224"/>
        <v>1.5679489260943316</v>
      </c>
      <c r="V312" s="141">
        <f t="shared" si="225"/>
        <v>2657801</v>
      </c>
      <c r="W312" s="141">
        <f t="shared" si="237"/>
        <v>3294777</v>
      </c>
      <c r="X312" s="166">
        <f>ROUNDUP(('LT + Q.D.'!Y340),0)</f>
        <v>3485</v>
      </c>
      <c r="Y312" s="171">
        <f t="shared" si="238"/>
        <v>5949093</v>
      </c>
      <c r="Z312" s="141">
        <f>ROUNDUP((AA670*'domanda mensile 5F0305'!$C$10)+(AA1272*'domanda mensile 5F0537'!$B$6),0)</f>
        <v>51653</v>
      </c>
      <c r="AA312" s="166">
        <v>0</v>
      </c>
      <c r="AB312" s="166">
        <v>0</v>
      </c>
      <c r="AC312" s="166" t="s">
        <v>254</v>
      </c>
      <c r="AD312" s="166">
        <v>0</v>
      </c>
      <c r="AE312" s="166">
        <f t="shared" si="226"/>
        <v>618618</v>
      </c>
      <c r="AF312" s="166">
        <f t="shared" si="227"/>
        <v>3794188</v>
      </c>
      <c r="AG312" s="260">
        <f t="shared" si="228"/>
        <v>3175570</v>
      </c>
      <c r="AH312" s="261">
        <f t="shared" si="229"/>
        <v>1113513</v>
      </c>
      <c r="AK312" s="143">
        <f t="shared" si="230"/>
        <v>2657801</v>
      </c>
      <c r="AL312" s="141">
        <f t="shared" si="239"/>
        <v>556757</v>
      </c>
      <c r="AM312" s="141">
        <f t="shared" si="231"/>
        <v>556757</v>
      </c>
      <c r="AN312" s="141">
        <f t="shared" si="240"/>
        <v>1113513</v>
      </c>
      <c r="AO312" s="141">
        <f t="shared" si="232"/>
        <v>1732131</v>
      </c>
      <c r="AP312" s="141">
        <f t="shared" si="241"/>
        <v>3175570</v>
      </c>
      <c r="AQ312" s="141">
        <f t="shared" si="242"/>
        <v>3794188</v>
      </c>
      <c r="AR312" s="276">
        <f t="shared" si="243"/>
        <v>2.3868612220961944</v>
      </c>
      <c r="AS312" s="4"/>
      <c r="AT312" s="327"/>
      <c r="AU312" s="327"/>
      <c r="AV312" s="256">
        <f t="shared" si="244"/>
        <v>2657801</v>
      </c>
      <c r="AW312" s="339"/>
      <c r="AX312" s="331"/>
      <c r="AY312" s="347"/>
      <c r="AZ312" s="360"/>
      <c r="BA312" s="347"/>
      <c r="BB312" s="347"/>
      <c r="BC312" s="356"/>
    </row>
    <row r="313" spans="6:55" ht="18.75" x14ac:dyDescent="0.3">
      <c r="F313" s="175">
        <v>70</v>
      </c>
      <c r="G313" s="166">
        <v>14</v>
      </c>
      <c r="H313" s="166" t="s">
        <v>84</v>
      </c>
      <c r="I313" s="166">
        <f>ADU!W73</f>
        <v>27319.874532167312</v>
      </c>
      <c r="J313" s="166">
        <f t="shared" si="218"/>
        <v>614698</v>
      </c>
      <c r="K313" s="166">
        <f t="shared" si="233"/>
        <v>500000</v>
      </c>
      <c r="L313" s="166">
        <v>0</v>
      </c>
      <c r="M313" s="166">
        <f t="shared" si="234"/>
        <v>614698</v>
      </c>
      <c r="N313" s="166">
        <f t="shared" si="219"/>
        <v>2048991</v>
      </c>
      <c r="O313" s="166">
        <f t="shared" si="220"/>
        <v>614698</v>
      </c>
      <c r="P313" s="166">
        <f t="shared" si="235"/>
        <v>491759</v>
      </c>
      <c r="Q313" s="166">
        <f t="shared" si="236"/>
        <v>1106457</v>
      </c>
      <c r="R313" s="166">
        <f t="shared" si="221"/>
        <v>553228.5</v>
      </c>
      <c r="S313" s="166">
        <f t="shared" si="222"/>
        <v>614698</v>
      </c>
      <c r="T313" s="166">
        <f t="shared" si="223"/>
        <v>81959.623596501944</v>
      </c>
      <c r="U313" s="218">
        <f t="shared" si="224"/>
        <v>1.5779476444678799</v>
      </c>
      <c r="V313" s="141">
        <f t="shared" si="225"/>
        <v>2657801</v>
      </c>
      <c r="W313" s="141">
        <f t="shared" si="237"/>
        <v>3294777</v>
      </c>
      <c r="X313" s="166">
        <f>ROUNDUP(('LT + Q.D.'!Y341),0)</f>
        <v>3485</v>
      </c>
      <c r="Y313" s="171">
        <f t="shared" si="238"/>
        <v>5949093</v>
      </c>
      <c r="Z313" s="141">
        <f>ROUNDUP((AA671*'domanda mensile 5F0305'!$C$10)+(AA1273*'domanda mensile 5F0537'!$B$6),0)</f>
        <v>51653</v>
      </c>
      <c r="AA313" s="166">
        <v>0</v>
      </c>
      <c r="AB313" s="166">
        <v>0</v>
      </c>
      <c r="AC313" s="166" t="s">
        <v>254</v>
      </c>
      <c r="AD313" s="166">
        <v>0</v>
      </c>
      <c r="AE313" s="166">
        <f t="shared" si="226"/>
        <v>0</v>
      </c>
      <c r="AF313" s="166">
        <f t="shared" si="227"/>
        <v>3770146</v>
      </c>
      <c r="AG313" s="260">
        <f t="shared" si="228"/>
        <v>3155448</v>
      </c>
      <c r="AH313" s="261">
        <f t="shared" si="229"/>
        <v>1106457</v>
      </c>
      <c r="AK313" s="143">
        <f t="shared" si="230"/>
        <v>2657801</v>
      </c>
      <c r="AL313" s="141">
        <f t="shared" si="239"/>
        <v>553229</v>
      </c>
      <c r="AM313" s="141">
        <f t="shared" si="231"/>
        <v>553229</v>
      </c>
      <c r="AN313" s="141">
        <f t="shared" si="240"/>
        <v>1106457</v>
      </c>
      <c r="AO313" s="141">
        <f t="shared" si="232"/>
        <v>1721155</v>
      </c>
      <c r="AP313" s="141">
        <f t="shared" si="241"/>
        <v>3155448</v>
      </c>
      <c r="AQ313" s="141">
        <f t="shared" si="242"/>
        <v>3770146</v>
      </c>
      <c r="AR313" s="276">
        <f t="shared" si="243"/>
        <v>2.4020825029802335</v>
      </c>
      <c r="AS313" s="4"/>
      <c r="AT313" s="327"/>
      <c r="AU313" s="327"/>
      <c r="AV313" s="256">
        <f t="shared" si="244"/>
        <v>2657801</v>
      </c>
      <c r="AW313" s="339"/>
      <c r="AX313" s="331"/>
      <c r="AY313" s="347"/>
      <c r="AZ313" s="360"/>
      <c r="BA313" s="347"/>
      <c r="BB313" s="347"/>
      <c r="BC313" s="356"/>
    </row>
    <row r="314" spans="6:55" ht="18.75" x14ac:dyDescent="0.3">
      <c r="F314" s="175">
        <v>71</v>
      </c>
      <c r="G314" s="166">
        <v>15</v>
      </c>
      <c r="H314" s="166" t="s">
        <v>90</v>
      </c>
      <c r="I314" s="166">
        <f>ADU!W74</f>
        <v>27145.658868695937</v>
      </c>
      <c r="J314" s="166">
        <f t="shared" si="218"/>
        <v>610778</v>
      </c>
      <c r="K314" s="166">
        <f t="shared" si="233"/>
        <v>500000</v>
      </c>
      <c r="L314" s="166">
        <v>0</v>
      </c>
      <c r="M314" s="166">
        <f t="shared" si="234"/>
        <v>610778</v>
      </c>
      <c r="N314" s="166">
        <f t="shared" si="219"/>
        <v>2035925</v>
      </c>
      <c r="O314" s="166">
        <f t="shared" si="220"/>
        <v>610778</v>
      </c>
      <c r="P314" s="166">
        <f t="shared" si="235"/>
        <v>488623</v>
      </c>
      <c r="Q314" s="166">
        <f t="shared" si="236"/>
        <v>1099401</v>
      </c>
      <c r="R314" s="166">
        <f t="shared" si="221"/>
        <v>549700.5</v>
      </c>
      <c r="S314" s="166">
        <f t="shared" si="222"/>
        <v>610778</v>
      </c>
      <c r="T314" s="166">
        <f t="shared" si="223"/>
        <v>81436.976606087817</v>
      </c>
      <c r="U314" s="218">
        <f t="shared" si="224"/>
        <v>1.5880747037455447</v>
      </c>
      <c r="V314" s="141">
        <f t="shared" si="225"/>
        <v>2657801</v>
      </c>
      <c r="W314" s="141">
        <f t="shared" si="237"/>
        <v>3294777</v>
      </c>
      <c r="X314" s="166">
        <f>ROUNDUP(('LT + Q.D.'!Y342),0)</f>
        <v>3485</v>
      </c>
      <c r="Y314" s="171">
        <f t="shared" si="238"/>
        <v>5949093</v>
      </c>
      <c r="Z314" s="141">
        <f>ROUNDUP((AA672*'domanda mensile 5F0305'!$C$10)+(AA1274*'domanda mensile 5F0537'!$B$6),0)</f>
        <v>51653</v>
      </c>
      <c r="AA314" s="166">
        <v>0</v>
      </c>
      <c r="AB314" s="166">
        <v>0</v>
      </c>
      <c r="AC314" s="166" t="s">
        <v>254</v>
      </c>
      <c r="AD314" s="166">
        <v>0</v>
      </c>
      <c r="AE314" s="166">
        <f t="shared" si="226"/>
        <v>0</v>
      </c>
      <c r="AF314" s="166">
        <f t="shared" si="227"/>
        <v>3746104</v>
      </c>
      <c r="AG314" s="260">
        <f t="shared" si="228"/>
        <v>3135326</v>
      </c>
      <c r="AH314" s="261">
        <f t="shared" si="229"/>
        <v>1099401</v>
      </c>
      <c r="AK314" s="143">
        <f t="shared" si="230"/>
        <v>2657801</v>
      </c>
      <c r="AL314" s="141">
        <f t="shared" si="239"/>
        <v>549701</v>
      </c>
      <c r="AM314" s="141">
        <f t="shared" si="231"/>
        <v>549701</v>
      </c>
      <c r="AN314" s="141">
        <f t="shared" si="240"/>
        <v>1099401</v>
      </c>
      <c r="AO314" s="141">
        <f t="shared" si="232"/>
        <v>1710179</v>
      </c>
      <c r="AP314" s="141">
        <f t="shared" si="241"/>
        <v>3135326</v>
      </c>
      <c r="AQ314" s="141">
        <f t="shared" si="242"/>
        <v>3746104</v>
      </c>
      <c r="AR314" s="276">
        <f t="shared" si="243"/>
        <v>2.4174991654546432</v>
      </c>
      <c r="AS314" s="4"/>
      <c r="AT314" s="327"/>
      <c r="AU314" s="327"/>
      <c r="AV314" s="256">
        <f t="shared" si="244"/>
        <v>2657801</v>
      </c>
      <c r="AW314" s="339"/>
      <c r="AX314" s="331"/>
      <c r="AY314" s="347"/>
      <c r="AZ314" s="360"/>
      <c r="BA314" s="347"/>
      <c r="BB314" s="347"/>
      <c r="BC314" s="356"/>
    </row>
    <row r="315" spans="6:55" ht="18.75" x14ac:dyDescent="0.3">
      <c r="F315" s="175">
        <v>72</v>
      </c>
      <c r="G315" s="166">
        <v>15</v>
      </c>
      <c r="H315" s="166" t="s">
        <v>91</v>
      </c>
      <c r="I315" s="166">
        <f>ADU!W75</f>
        <v>26971.443205224561</v>
      </c>
      <c r="J315" s="166">
        <f t="shared" si="218"/>
        <v>606858</v>
      </c>
      <c r="K315" s="166">
        <f t="shared" si="233"/>
        <v>500000</v>
      </c>
      <c r="L315" s="166">
        <v>0</v>
      </c>
      <c r="M315" s="166">
        <f t="shared" si="234"/>
        <v>606858</v>
      </c>
      <c r="N315" s="166">
        <f t="shared" si="219"/>
        <v>2022859</v>
      </c>
      <c r="O315" s="166">
        <f t="shared" si="220"/>
        <v>606858</v>
      </c>
      <c r="P315" s="166">
        <f t="shared" si="235"/>
        <v>485487</v>
      </c>
      <c r="Q315" s="166">
        <f t="shared" si="236"/>
        <v>1092345</v>
      </c>
      <c r="R315" s="166">
        <f t="shared" si="221"/>
        <v>546172.5</v>
      </c>
      <c r="S315" s="166">
        <f t="shared" si="222"/>
        <v>606858</v>
      </c>
      <c r="T315" s="166">
        <f t="shared" si="223"/>
        <v>80914.329615673691</v>
      </c>
      <c r="U315" s="218">
        <f t="shared" si="224"/>
        <v>1.5983325909133164</v>
      </c>
      <c r="V315" s="141">
        <f t="shared" si="225"/>
        <v>2657801</v>
      </c>
      <c r="W315" s="141">
        <f t="shared" si="237"/>
        <v>3294777</v>
      </c>
      <c r="X315" s="166">
        <f>ROUNDUP(('LT + Q.D.'!Y343),0)</f>
        <v>3485</v>
      </c>
      <c r="Y315" s="171">
        <f t="shared" si="238"/>
        <v>5949093</v>
      </c>
      <c r="Z315" s="141">
        <f>ROUNDUP((AA673*'domanda mensile 5F0305'!$C$10)+(AA1275*'domanda mensile 5F0537'!$B$6),0)</f>
        <v>51653</v>
      </c>
      <c r="AA315" s="166">
        <v>0</v>
      </c>
      <c r="AB315" s="166">
        <v>0</v>
      </c>
      <c r="AC315" s="166" t="s">
        <v>254</v>
      </c>
      <c r="AD315" s="166">
        <v>0</v>
      </c>
      <c r="AE315" s="166">
        <f t="shared" si="226"/>
        <v>0</v>
      </c>
      <c r="AF315" s="166">
        <f t="shared" si="227"/>
        <v>3722062</v>
      </c>
      <c r="AG315" s="260">
        <f t="shared" si="228"/>
        <v>3115204</v>
      </c>
      <c r="AH315" s="261">
        <f t="shared" si="229"/>
        <v>1092345</v>
      </c>
      <c r="AK315" s="143">
        <f t="shared" si="230"/>
        <v>2657801</v>
      </c>
      <c r="AL315" s="141">
        <f t="shared" si="239"/>
        <v>546173</v>
      </c>
      <c r="AM315" s="141">
        <f t="shared" si="231"/>
        <v>546173</v>
      </c>
      <c r="AN315" s="141">
        <f t="shared" si="240"/>
        <v>1092345</v>
      </c>
      <c r="AO315" s="141">
        <f t="shared" si="232"/>
        <v>1699203</v>
      </c>
      <c r="AP315" s="141">
        <f t="shared" si="241"/>
        <v>3115204</v>
      </c>
      <c r="AQ315" s="141">
        <f t="shared" si="242"/>
        <v>3722062</v>
      </c>
      <c r="AR315" s="276">
        <f t="shared" si="243"/>
        <v>2.4331149957202167</v>
      </c>
      <c r="AS315" s="4"/>
      <c r="AT315" s="327"/>
      <c r="AU315" s="327"/>
      <c r="AV315" s="256">
        <f t="shared" si="244"/>
        <v>2657801</v>
      </c>
      <c r="AW315" s="339"/>
      <c r="AX315" s="331"/>
      <c r="AY315" s="347"/>
      <c r="AZ315" s="360"/>
      <c r="BA315" s="347"/>
      <c r="BB315" s="347"/>
      <c r="BC315" s="356"/>
    </row>
    <row r="316" spans="6:55" ht="18.75" x14ac:dyDescent="0.3">
      <c r="F316" s="175">
        <v>73</v>
      </c>
      <c r="G316" s="166">
        <v>15</v>
      </c>
      <c r="H316" s="166" t="s">
        <v>92</v>
      </c>
      <c r="I316" s="166">
        <f>ADU!W76</f>
        <v>26797.227541753186</v>
      </c>
      <c r="J316" s="166">
        <f t="shared" si="218"/>
        <v>602938</v>
      </c>
      <c r="K316" s="166">
        <f t="shared" si="233"/>
        <v>500000</v>
      </c>
      <c r="L316" s="166">
        <v>0</v>
      </c>
      <c r="M316" s="166">
        <f t="shared" si="234"/>
        <v>602938</v>
      </c>
      <c r="N316" s="166">
        <f t="shared" si="219"/>
        <v>2009793</v>
      </c>
      <c r="O316" s="166">
        <f t="shared" si="220"/>
        <v>602938</v>
      </c>
      <c r="P316" s="166">
        <f t="shared" si="235"/>
        <v>482351</v>
      </c>
      <c r="Q316" s="166">
        <f t="shared" si="236"/>
        <v>1085289</v>
      </c>
      <c r="R316" s="166">
        <f t="shared" si="221"/>
        <v>542644.5</v>
      </c>
      <c r="S316" s="166">
        <f t="shared" si="222"/>
        <v>602938</v>
      </c>
      <c r="T316" s="166">
        <f t="shared" si="223"/>
        <v>80391.682625259564</v>
      </c>
      <c r="U316" s="218">
        <f t="shared" si="224"/>
        <v>1.608723857631922</v>
      </c>
      <c r="V316" s="141">
        <f t="shared" si="225"/>
        <v>2657801</v>
      </c>
      <c r="W316" s="141">
        <f t="shared" si="237"/>
        <v>3294777</v>
      </c>
      <c r="X316" s="166">
        <f>ROUNDUP(('LT + Q.D.'!Y344),0)</f>
        <v>3485</v>
      </c>
      <c r="Y316" s="171">
        <f t="shared" si="238"/>
        <v>5949093</v>
      </c>
      <c r="Z316" s="141">
        <f>ROUNDUP((AA674*'domanda mensile 5F0305'!$C$10)+(AA1276*'domanda mensile 5F0537'!$B$6),0)</f>
        <v>51653</v>
      </c>
      <c r="AA316" s="166">
        <v>0</v>
      </c>
      <c r="AB316" s="166">
        <v>0</v>
      </c>
      <c r="AC316" s="166" t="s">
        <v>254</v>
      </c>
      <c r="AD316" s="166">
        <v>0</v>
      </c>
      <c r="AE316" s="166">
        <f t="shared" si="226"/>
        <v>0</v>
      </c>
      <c r="AF316" s="166">
        <f t="shared" si="227"/>
        <v>3698020</v>
      </c>
      <c r="AG316" s="260">
        <f t="shared" si="228"/>
        <v>3095082</v>
      </c>
      <c r="AH316" s="261">
        <f t="shared" si="229"/>
        <v>1085289</v>
      </c>
      <c r="AK316" s="143">
        <f t="shared" si="230"/>
        <v>2657801</v>
      </c>
      <c r="AL316" s="141">
        <f t="shared" si="239"/>
        <v>542645</v>
      </c>
      <c r="AM316" s="141">
        <f t="shared" si="231"/>
        <v>542645</v>
      </c>
      <c r="AN316" s="141">
        <f t="shared" si="240"/>
        <v>1085289</v>
      </c>
      <c r="AO316" s="141">
        <f t="shared" si="232"/>
        <v>1688227</v>
      </c>
      <c r="AP316" s="141">
        <f t="shared" si="241"/>
        <v>3095082</v>
      </c>
      <c r="AQ316" s="141">
        <f t="shared" si="242"/>
        <v>3698020</v>
      </c>
      <c r="AR316" s="276">
        <f t="shared" si="243"/>
        <v>2.4489338784415948</v>
      </c>
      <c r="AS316" s="4"/>
      <c r="AT316" s="327"/>
      <c r="AU316" s="327"/>
      <c r="AV316" s="256">
        <f t="shared" si="244"/>
        <v>2657801</v>
      </c>
      <c r="AW316" s="339"/>
      <c r="AX316" s="331"/>
      <c r="AY316" s="347"/>
      <c r="AZ316" s="360"/>
      <c r="BA316" s="347"/>
      <c r="BB316" s="347"/>
      <c r="BC316" s="356"/>
    </row>
    <row r="317" spans="6:55" ht="18.75" x14ac:dyDescent="0.3">
      <c r="F317" s="175">
        <v>74</v>
      </c>
      <c r="G317" s="166">
        <v>15</v>
      </c>
      <c r="H317" s="166" t="s">
        <v>93</v>
      </c>
      <c r="I317" s="166">
        <f>ADU!W77</f>
        <v>26623.011878281814</v>
      </c>
      <c r="J317" s="166">
        <f t="shared" si="218"/>
        <v>599018</v>
      </c>
      <c r="K317" s="166">
        <f t="shared" si="233"/>
        <v>500000</v>
      </c>
      <c r="L317" s="166">
        <v>0</v>
      </c>
      <c r="M317" s="166">
        <f t="shared" si="234"/>
        <v>599018</v>
      </c>
      <c r="N317" s="166">
        <f t="shared" si="219"/>
        <v>1996726</v>
      </c>
      <c r="O317" s="166">
        <f t="shared" si="220"/>
        <v>599018</v>
      </c>
      <c r="P317" s="166">
        <f t="shared" si="235"/>
        <v>479215</v>
      </c>
      <c r="Q317" s="166">
        <f t="shared" si="236"/>
        <v>1078233</v>
      </c>
      <c r="R317" s="166">
        <f t="shared" si="221"/>
        <v>539116.5</v>
      </c>
      <c r="S317" s="166">
        <f t="shared" si="222"/>
        <v>599018</v>
      </c>
      <c r="T317" s="166">
        <f t="shared" si="223"/>
        <v>79869.035634845437</v>
      </c>
      <c r="U317" s="218">
        <f t="shared" si="224"/>
        <v>1.6192515630881739</v>
      </c>
      <c r="V317" s="141">
        <f t="shared" si="225"/>
        <v>2657801</v>
      </c>
      <c r="W317" s="141">
        <f t="shared" si="237"/>
        <v>3294777</v>
      </c>
      <c r="X317" s="166">
        <f>ROUNDUP(('LT + Q.D.'!Y345),0)</f>
        <v>3485</v>
      </c>
      <c r="Y317" s="171">
        <f t="shared" si="238"/>
        <v>5949093</v>
      </c>
      <c r="Z317" s="141">
        <f>ROUNDUP((AA675*'domanda mensile 5F0305'!$C$10)+(AA1277*'domanda mensile 5F0537'!$B$6),0)</f>
        <v>0</v>
      </c>
      <c r="AA317" s="166">
        <v>0</v>
      </c>
      <c r="AB317" s="166">
        <v>0</v>
      </c>
      <c r="AC317" s="166" t="s">
        <v>254</v>
      </c>
      <c r="AD317" s="166">
        <v>0</v>
      </c>
      <c r="AE317" s="166">
        <f t="shared" si="226"/>
        <v>0</v>
      </c>
      <c r="AF317" s="166">
        <f t="shared" si="227"/>
        <v>3673977</v>
      </c>
      <c r="AG317" s="260">
        <f t="shared" si="228"/>
        <v>3074959</v>
      </c>
      <c r="AH317" s="261">
        <f t="shared" si="229"/>
        <v>1078233</v>
      </c>
      <c r="AK317" s="143">
        <f t="shared" si="230"/>
        <v>2657801</v>
      </c>
      <c r="AL317" s="141">
        <f t="shared" si="239"/>
        <v>539117</v>
      </c>
      <c r="AM317" s="141">
        <f t="shared" si="231"/>
        <v>539117</v>
      </c>
      <c r="AN317" s="141">
        <f t="shared" si="240"/>
        <v>1078233</v>
      </c>
      <c r="AO317" s="141">
        <f t="shared" si="232"/>
        <v>1677251</v>
      </c>
      <c r="AP317" s="141">
        <f t="shared" si="241"/>
        <v>3074959</v>
      </c>
      <c r="AQ317" s="141">
        <f t="shared" si="242"/>
        <v>3673977</v>
      </c>
      <c r="AR317" s="276">
        <f t="shared" si="243"/>
        <v>2.4649597999690234</v>
      </c>
      <c r="AS317" s="4"/>
      <c r="AT317" s="327"/>
      <c r="AU317" s="327"/>
      <c r="AV317" s="256">
        <f t="shared" si="244"/>
        <v>2657801</v>
      </c>
      <c r="AW317" s="339"/>
      <c r="AX317" s="331"/>
      <c r="AY317" s="347"/>
      <c r="AZ317" s="360"/>
      <c r="BA317" s="347"/>
      <c r="BB317" s="347"/>
      <c r="BC317" s="356"/>
    </row>
    <row r="318" spans="6:55" ht="18.75" x14ac:dyDescent="0.3">
      <c r="F318" s="175">
        <v>75</v>
      </c>
      <c r="G318" s="166">
        <v>15</v>
      </c>
      <c r="H318" s="166" t="s">
        <v>89</v>
      </c>
      <c r="I318" s="166">
        <f>ADU!W78</f>
        <v>26448.796214810438</v>
      </c>
      <c r="J318" s="166">
        <f t="shared" si="218"/>
        <v>595098</v>
      </c>
      <c r="K318" s="166">
        <f t="shared" si="233"/>
        <v>500000</v>
      </c>
      <c r="L318" s="166">
        <v>0</v>
      </c>
      <c r="M318" s="166">
        <f t="shared" si="234"/>
        <v>595098</v>
      </c>
      <c r="N318" s="166">
        <f t="shared" si="219"/>
        <v>1983660</v>
      </c>
      <c r="O318" s="166">
        <f t="shared" si="220"/>
        <v>595098</v>
      </c>
      <c r="P318" s="166">
        <f t="shared" si="235"/>
        <v>476079</v>
      </c>
      <c r="Q318" s="166">
        <f t="shared" si="236"/>
        <v>1071177</v>
      </c>
      <c r="R318" s="166">
        <f t="shared" si="221"/>
        <v>535588.5</v>
      </c>
      <c r="S318" s="166">
        <f t="shared" si="222"/>
        <v>595098</v>
      </c>
      <c r="T318" s="166">
        <f t="shared" si="223"/>
        <v>79346.38864443131</v>
      </c>
      <c r="U318" s="218">
        <f t="shared" si="224"/>
        <v>1.6277440557160607</v>
      </c>
      <c r="V318" s="141">
        <f t="shared" si="225"/>
        <v>2657801</v>
      </c>
      <c r="W318" s="141">
        <f t="shared" si="237"/>
        <v>3294777</v>
      </c>
      <c r="X318" s="166">
        <f>ROUNDUP(('LT + Q.D.'!Y346),0)</f>
        <v>11418</v>
      </c>
      <c r="Y318" s="171">
        <f t="shared" si="238"/>
        <v>5941160</v>
      </c>
      <c r="Z318" s="141">
        <f>ROUNDUP((AA676*'domanda mensile 5F0305'!$C$10)+(AA1278*'domanda mensile 5F0537'!$B$6),0)</f>
        <v>0</v>
      </c>
      <c r="AA318" s="166">
        <v>0</v>
      </c>
      <c r="AB318" s="166">
        <v>0</v>
      </c>
      <c r="AC318" s="166" t="s">
        <v>254</v>
      </c>
      <c r="AD318" s="166">
        <v>0</v>
      </c>
      <c r="AE318" s="166">
        <f t="shared" si="226"/>
        <v>0</v>
      </c>
      <c r="AF318" s="166">
        <f t="shared" si="227"/>
        <v>3649935</v>
      </c>
      <c r="AG318" s="260">
        <f t="shared" si="228"/>
        <v>3054837</v>
      </c>
      <c r="AH318" s="261">
        <f t="shared" si="229"/>
        <v>1071177</v>
      </c>
      <c r="AK318" s="143">
        <f t="shared" si="230"/>
        <v>2657801</v>
      </c>
      <c r="AL318" s="141">
        <f t="shared" si="239"/>
        <v>535589</v>
      </c>
      <c r="AM318" s="141">
        <f t="shared" si="231"/>
        <v>535589</v>
      </c>
      <c r="AN318" s="141">
        <f t="shared" si="240"/>
        <v>1071177</v>
      </c>
      <c r="AO318" s="141">
        <f t="shared" si="232"/>
        <v>1666275</v>
      </c>
      <c r="AP318" s="141">
        <f t="shared" si="241"/>
        <v>3054837</v>
      </c>
      <c r="AQ318" s="141">
        <f t="shared" si="242"/>
        <v>3649935</v>
      </c>
      <c r="AR318" s="276">
        <f t="shared" si="243"/>
        <v>2.481196851687443</v>
      </c>
      <c r="AS318" s="4"/>
      <c r="AT318" s="327"/>
      <c r="AU318" s="327"/>
      <c r="AV318" s="256">
        <f t="shared" si="244"/>
        <v>2657801</v>
      </c>
      <c r="AW318" s="339"/>
      <c r="AX318" s="331"/>
      <c r="AY318" s="347"/>
      <c r="AZ318" s="360"/>
      <c r="BA318" s="347"/>
      <c r="BB318" s="347"/>
      <c r="BC318" s="356"/>
    </row>
    <row r="319" spans="6:55" ht="18.75" x14ac:dyDescent="0.3">
      <c r="F319" s="175">
        <v>76</v>
      </c>
      <c r="G319" s="166">
        <v>16</v>
      </c>
      <c r="H319" s="166" t="s">
        <v>95</v>
      </c>
      <c r="I319" s="166">
        <f>ADU!W79</f>
        <v>25877.922607339064</v>
      </c>
      <c r="J319" s="166">
        <f t="shared" si="218"/>
        <v>582254</v>
      </c>
      <c r="K319" s="166">
        <f t="shared" si="233"/>
        <v>500000</v>
      </c>
      <c r="L319" s="166">
        <v>0</v>
      </c>
      <c r="M319" s="166">
        <f t="shared" si="234"/>
        <v>582254</v>
      </c>
      <c r="N319" s="166">
        <f t="shared" si="219"/>
        <v>1940845</v>
      </c>
      <c r="O319" s="166">
        <f t="shared" si="220"/>
        <v>582254</v>
      </c>
      <c r="P319" s="166">
        <f t="shared" si="235"/>
        <v>465804</v>
      </c>
      <c r="Q319" s="166">
        <f t="shared" si="236"/>
        <v>1048058</v>
      </c>
      <c r="R319" s="166">
        <f t="shared" si="221"/>
        <v>524029</v>
      </c>
      <c r="S319" s="166">
        <f t="shared" si="222"/>
        <v>582254</v>
      </c>
      <c r="T319" s="166">
        <f t="shared" si="223"/>
        <v>77633.767822017195</v>
      </c>
      <c r="U319" s="218">
        <f t="shared" si="224"/>
        <v>1.5236406576356065</v>
      </c>
      <c r="V319" s="141">
        <f t="shared" si="225"/>
        <v>2657801</v>
      </c>
      <c r="W319" s="141">
        <f t="shared" si="237"/>
        <v>2794777</v>
      </c>
      <c r="X319" s="166">
        <f>ROUNDUP(('LT + Q.D.'!Y347),0)</f>
        <v>11418</v>
      </c>
      <c r="Y319" s="171">
        <f t="shared" si="238"/>
        <v>5441160</v>
      </c>
      <c r="Z319" s="141">
        <f>ROUNDUP((AA677*'domanda mensile 5F0305'!$C$10)+(AA1279*'domanda mensile 5F0537'!$B$6),0)</f>
        <v>0</v>
      </c>
      <c r="AA319" s="166">
        <v>0</v>
      </c>
      <c r="AB319" s="166">
        <v>0</v>
      </c>
      <c r="AC319" s="166" t="s">
        <v>254</v>
      </c>
      <c r="AD319" s="141">
        <f>AA244</f>
        <v>500000</v>
      </c>
      <c r="AE319" s="166">
        <f t="shared" si="226"/>
        <v>0</v>
      </c>
      <c r="AF319" s="166">
        <f t="shared" si="227"/>
        <v>3571157</v>
      </c>
      <c r="AG319" s="260">
        <f t="shared" si="228"/>
        <v>2988903</v>
      </c>
      <c r="AH319" s="261">
        <f t="shared" si="229"/>
        <v>1048058</v>
      </c>
      <c r="AK319" s="143">
        <f t="shared" si="230"/>
        <v>2657801</v>
      </c>
      <c r="AL319" s="141">
        <f t="shared" si="239"/>
        <v>524029</v>
      </c>
      <c r="AM319" s="141">
        <f t="shared" si="231"/>
        <v>524029</v>
      </c>
      <c r="AN319" s="141">
        <f t="shared" si="240"/>
        <v>1048058</v>
      </c>
      <c r="AO319" s="141">
        <f t="shared" si="232"/>
        <v>1630312</v>
      </c>
      <c r="AP319" s="141">
        <f t="shared" si="241"/>
        <v>2988903</v>
      </c>
      <c r="AQ319" s="141">
        <f t="shared" si="242"/>
        <v>3571157</v>
      </c>
      <c r="AR319" s="223">
        <f t="shared" si="243"/>
        <v>2.5359293092557853</v>
      </c>
      <c r="AS319" s="4"/>
      <c r="AT319" s="327"/>
      <c r="AU319" s="327"/>
      <c r="AV319" s="256">
        <f t="shared" si="244"/>
        <v>2657801</v>
      </c>
      <c r="AW319" s="339"/>
      <c r="AX319" s="331"/>
      <c r="AY319" s="347"/>
      <c r="AZ319" s="360"/>
      <c r="BA319" s="347"/>
      <c r="BB319" s="347"/>
      <c r="BC319" s="356"/>
    </row>
    <row r="320" spans="6:55" ht="18.75" x14ac:dyDescent="0.3">
      <c r="F320" s="175">
        <v>77</v>
      </c>
      <c r="G320" s="166">
        <v>16</v>
      </c>
      <c r="H320" s="166" t="s">
        <v>96</v>
      </c>
      <c r="I320" s="166">
        <f>ADU!W80</f>
        <v>25307.048999867686</v>
      </c>
      <c r="J320" s="166">
        <f t="shared" si="218"/>
        <v>569409</v>
      </c>
      <c r="K320" s="166">
        <f t="shared" si="233"/>
        <v>500000</v>
      </c>
      <c r="L320" s="166">
        <v>0</v>
      </c>
      <c r="M320" s="166">
        <f t="shared" si="234"/>
        <v>569409</v>
      </c>
      <c r="N320" s="166">
        <f t="shared" si="219"/>
        <v>1898029</v>
      </c>
      <c r="O320" s="166">
        <f t="shared" si="220"/>
        <v>569409</v>
      </c>
      <c r="P320" s="166">
        <f t="shared" si="235"/>
        <v>455528</v>
      </c>
      <c r="Q320" s="166">
        <f t="shared" si="236"/>
        <v>1024937</v>
      </c>
      <c r="R320" s="166">
        <f t="shared" si="221"/>
        <v>512468.5</v>
      </c>
      <c r="S320" s="166">
        <f t="shared" si="222"/>
        <v>569409</v>
      </c>
      <c r="T320" s="166">
        <f t="shared" si="223"/>
        <v>75921.14699960305</v>
      </c>
      <c r="U320" s="218">
        <f t="shared" si="224"/>
        <v>1.5580113819392247</v>
      </c>
      <c r="V320" s="141">
        <f t="shared" si="225"/>
        <v>2657801</v>
      </c>
      <c r="W320" s="141">
        <f t="shared" si="237"/>
        <v>2794777</v>
      </c>
      <c r="X320" s="166">
        <f>ROUNDUP(('LT + Q.D.'!Y348),0)</f>
        <v>11418</v>
      </c>
      <c r="Y320" s="171">
        <f t="shared" si="238"/>
        <v>5441160</v>
      </c>
      <c r="Z320" s="141">
        <f>ROUNDUP((AA678*'domanda mensile 5F0305'!$C$10)+(AA1280*'domanda mensile 5F0537'!$B$6),0)</f>
        <v>0</v>
      </c>
      <c r="AA320" s="166">
        <v>0</v>
      </c>
      <c r="AB320" s="166">
        <v>0</v>
      </c>
      <c r="AC320" s="166" t="s">
        <v>254</v>
      </c>
      <c r="AD320" s="166">
        <v>0</v>
      </c>
      <c r="AE320" s="166">
        <f t="shared" si="226"/>
        <v>0</v>
      </c>
      <c r="AF320" s="166">
        <f t="shared" si="227"/>
        <v>3492375</v>
      </c>
      <c r="AG320" s="260">
        <f t="shared" si="228"/>
        <v>2922966</v>
      </c>
      <c r="AH320" s="261">
        <f t="shared" si="229"/>
        <v>1024937</v>
      </c>
      <c r="AK320" s="143">
        <f t="shared" si="230"/>
        <v>2657801</v>
      </c>
      <c r="AL320" s="141">
        <f t="shared" si="239"/>
        <v>512469</v>
      </c>
      <c r="AM320" s="141">
        <f t="shared" si="231"/>
        <v>512469</v>
      </c>
      <c r="AN320" s="141">
        <f t="shared" si="240"/>
        <v>1024937</v>
      </c>
      <c r="AO320" s="141">
        <f t="shared" si="232"/>
        <v>1594346</v>
      </c>
      <c r="AP320" s="141">
        <f t="shared" si="241"/>
        <v>2922966</v>
      </c>
      <c r="AQ320" s="141">
        <f t="shared" si="242"/>
        <v>3492375</v>
      </c>
      <c r="AR320" s="223">
        <f t="shared" si="243"/>
        <v>2.5931359683570796</v>
      </c>
      <c r="AS320" s="4"/>
      <c r="AT320" s="327"/>
      <c r="AU320" s="327"/>
      <c r="AV320" s="256">
        <f t="shared" si="244"/>
        <v>2657801</v>
      </c>
      <c r="AW320" s="339"/>
      <c r="AX320" s="331"/>
      <c r="AY320" s="347"/>
      <c r="AZ320" s="360"/>
      <c r="BA320" s="347"/>
      <c r="BB320" s="347"/>
      <c r="BC320" s="356"/>
    </row>
    <row r="321" spans="6:55" ht="18.75" x14ac:dyDescent="0.3">
      <c r="F321" s="175">
        <v>78</v>
      </c>
      <c r="G321" s="166">
        <v>16</v>
      </c>
      <c r="H321" s="166" t="s">
        <v>97</v>
      </c>
      <c r="I321" s="166">
        <f>ADU!W81</f>
        <v>24736.175392396315</v>
      </c>
      <c r="J321" s="166">
        <f t="shared" si="218"/>
        <v>556564</v>
      </c>
      <c r="K321" s="166">
        <f t="shared" si="233"/>
        <v>500000</v>
      </c>
      <c r="L321" s="166">
        <v>0</v>
      </c>
      <c r="M321" s="166">
        <f t="shared" si="234"/>
        <v>556564</v>
      </c>
      <c r="N321" s="166">
        <f t="shared" si="219"/>
        <v>1855214</v>
      </c>
      <c r="O321" s="166">
        <f t="shared" si="220"/>
        <v>556564</v>
      </c>
      <c r="P321" s="166">
        <f t="shared" si="235"/>
        <v>445252</v>
      </c>
      <c r="Q321" s="166">
        <f t="shared" si="236"/>
        <v>1001816</v>
      </c>
      <c r="R321" s="166">
        <f t="shared" si="221"/>
        <v>500908</v>
      </c>
      <c r="S321" s="166">
        <f t="shared" si="222"/>
        <v>556564</v>
      </c>
      <c r="T321" s="166">
        <f t="shared" si="223"/>
        <v>74208.526177188949</v>
      </c>
      <c r="U321" s="218">
        <f t="shared" si="224"/>
        <v>1.5939681168879487</v>
      </c>
      <c r="V321" s="141">
        <f t="shared" si="225"/>
        <v>2657801</v>
      </c>
      <c r="W321" s="141">
        <f t="shared" si="237"/>
        <v>2794777</v>
      </c>
      <c r="X321" s="166">
        <f>ROUNDUP(('LT + Q.D.'!Y349),0)</f>
        <v>11418</v>
      </c>
      <c r="Y321" s="171">
        <f t="shared" si="238"/>
        <v>5441160</v>
      </c>
      <c r="Z321" s="141">
        <f>ROUNDUP((AA679*'domanda mensile 5F0305'!$C$10)+(AA1281*'domanda mensile 5F0537'!$B$6),0)</f>
        <v>0</v>
      </c>
      <c r="AA321" s="166">
        <v>0</v>
      </c>
      <c r="AB321" s="166">
        <v>0</v>
      </c>
      <c r="AC321" s="166" t="s">
        <v>254</v>
      </c>
      <c r="AD321" s="166">
        <v>0</v>
      </c>
      <c r="AE321" s="166">
        <f t="shared" si="226"/>
        <v>0</v>
      </c>
      <c r="AF321" s="166">
        <f t="shared" si="227"/>
        <v>3413594</v>
      </c>
      <c r="AG321" s="260">
        <f t="shared" si="228"/>
        <v>2857030</v>
      </c>
      <c r="AH321" s="261">
        <f t="shared" si="229"/>
        <v>1001816</v>
      </c>
      <c r="AK321" s="143">
        <f t="shared" si="230"/>
        <v>2657801</v>
      </c>
      <c r="AL321" s="141">
        <f t="shared" si="239"/>
        <v>500908</v>
      </c>
      <c r="AM321" s="141">
        <f t="shared" si="231"/>
        <v>500908</v>
      </c>
      <c r="AN321" s="141">
        <f t="shared" si="240"/>
        <v>1001816</v>
      </c>
      <c r="AO321" s="141">
        <f t="shared" si="232"/>
        <v>1558380</v>
      </c>
      <c r="AP321" s="141">
        <f t="shared" si="241"/>
        <v>2857030</v>
      </c>
      <c r="AQ321" s="141">
        <f t="shared" si="242"/>
        <v>3413594</v>
      </c>
      <c r="AR321" s="223">
        <f t="shared" si="243"/>
        <v>2.6529831825405066</v>
      </c>
      <c r="AS321" s="4"/>
      <c r="AT321" s="327"/>
      <c r="AU321" s="327"/>
      <c r="AV321" s="256">
        <f t="shared" si="244"/>
        <v>2657801</v>
      </c>
      <c r="AW321" s="339"/>
      <c r="AX321" s="331"/>
      <c r="AY321" s="347"/>
      <c r="AZ321" s="360"/>
      <c r="BA321" s="347"/>
      <c r="BB321" s="347"/>
      <c r="BC321" s="356"/>
    </row>
    <row r="322" spans="6:55" ht="18.75" x14ac:dyDescent="0.3">
      <c r="F322" s="175">
        <v>79</v>
      </c>
      <c r="G322" s="166">
        <v>16</v>
      </c>
      <c r="H322" s="166" t="s">
        <v>98</v>
      </c>
      <c r="I322" s="166">
        <f>ADU!W82</f>
        <v>24165.301784924937</v>
      </c>
      <c r="J322" s="166">
        <f t="shared" si="218"/>
        <v>543720</v>
      </c>
      <c r="K322" s="166">
        <f t="shared" si="233"/>
        <v>500000</v>
      </c>
      <c r="L322" s="166">
        <v>0</v>
      </c>
      <c r="M322" s="166">
        <f t="shared" si="234"/>
        <v>543720</v>
      </c>
      <c r="N322" s="166">
        <f t="shared" si="219"/>
        <v>1812398</v>
      </c>
      <c r="O322" s="166">
        <f t="shared" si="220"/>
        <v>543720</v>
      </c>
      <c r="P322" s="166">
        <f t="shared" si="235"/>
        <v>434976</v>
      </c>
      <c r="Q322" s="166">
        <f t="shared" si="236"/>
        <v>978696</v>
      </c>
      <c r="R322" s="166">
        <f t="shared" si="221"/>
        <v>489348</v>
      </c>
      <c r="S322" s="166">
        <f t="shared" si="222"/>
        <v>543720</v>
      </c>
      <c r="T322" s="166">
        <f t="shared" si="223"/>
        <v>72495.905354774819</v>
      </c>
      <c r="U322" s="218">
        <f t="shared" si="224"/>
        <v>1.6316232329599192</v>
      </c>
      <c r="V322" s="141">
        <f t="shared" si="225"/>
        <v>2657801</v>
      </c>
      <c r="W322" s="141">
        <f t="shared" si="237"/>
        <v>2794777</v>
      </c>
      <c r="X322" s="166">
        <f>ROUNDUP(('LT + Q.D.'!Y350),0)</f>
        <v>11418</v>
      </c>
      <c r="Y322" s="171">
        <f t="shared" si="238"/>
        <v>5441160</v>
      </c>
      <c r="Z322" s="141">
        <f>ROUNDUP((AA680*'domanda mensile 5F0305'!$C$10)+(AA1282*'domanda mensile 5F0537'!$B$6),0)</f>
        <v>0</v>
      </c>
      <c r="AA322" s="166">
        <v>0</v>
      </c>
      <c r="AB322" s="166">
        <v>0</v>
      </c>
      <c r="AC322" s="166" t="s">
        <v>254</v>
      </c>
      <c r="AD322" s="166">
        <v>0</v>
      </c>
      <c r="AE322" s="166">
        <f t="shared" si="226"/>
        <v>0</v>
      </c>
      <c r="AF322" s="166">
        <f t="shared" si="227"/>
        <v>3334814</v>
      </c>
      <c r="AG322" s="260">
        <f t="shared" si="228"/>
        <v>2791094</v>
      </c>
      <c r="AH322" s="261">
        <f t="shared" si="229"/>
        <v>978696</v>
      </c>
      <c r="AK322" s="143">
        <f t="shared" si="230"/>
        <v>2657801</v>
      </c>
      <c r="AL322" s="141">
        <f t="shared" si="239"/>
        <v>489348</v>
      </c>
      <c r="AM322" s="141">
        <f t="shared" si="231"/>
        <v>489348</v>
      </c>
      <c r="AN322" s="141">
        <f t="shared" si="240"/>
        <v>978696</v>
      </c>
      <c r="AO322" s="141">
        <f t="shared" si="232"/>
        <v>1522416</v>
      </c>
      <c r="AP322" s="141">
        <f t="shared" si="241"/>
        <v>2791094</v>
      </c>
      <c r="AQ322" s="141">
        <f t="shared" si="242"/>
        <v>3334814</v>
      </c>
      <c r="AR322" s="223">
        <f t="shared" si="243"/>
        <v>2.7156553209576826</v>
      </c>
      <c r="AS322" s="4"/>
      <c r="AT322" s="327"/>
      <c r="AU322" s="327"/>
      <c r="AV322" s="256">
        <f t="shared" si="244"/>
        <v>2657801</v>
      </c>
      <c r="AW322" s="339"/>
      <c r="AX322" s="331"/>
      <c r="AY322" s="347"/>
      <c r="AZ322" s="360"/>
      <c r="BA322" s="347"/>
      <c r="BB322" s="347"/>
      <c r="BC322" s="356"/>
    </row>
    <row r="323" spans="6:55" ht="18.75" x14ac:dyDescent="0.3">
      <c r="F323" s="175">
        <v>80</v>
      </c>
      <c r="G323" s="166">
        <v>16</v>
      </c>
      <c r="H323" s="166" t="s">
        <v>94</v>
      </c>
      <c r="I323" s="166">
        <f>ADU!W83</f>
        <v>23594.428177453563</v>
      </c>
      <c r="J323" s="166">
        <f t="shared" si="218"/>
        <v>530875</v>
      </c>
      <c r="K323" s="166">
        <f t="shared" si="233"/>
        <v>500000</v>
      </c>
      <c r="L323" s="166">
        <v>0</v>
      </c>
      <c r="M323" s="166">
        <f t="shared" si="234"/>
        <v>530875</v>
      </c>
      <c r="N323" s="166">
        <f t="shared" si="219"/>
        <v>1769583</v>
      </c>
      <c r="O323" s="166">
        <f t="shared" si="220"/>
        <v>530875</v>
      </c>
      <c r="P323" s="166">
        <f t="shared" si="235"/>
        <v>424700</v>
      </c>
      <c r="Q323" s="166">
        <f t="shared" si="236"/>
        <v>955575</v>
      </c>
      <c r="R323" s="166">
        <f t="shared" si="221"/>
        <v>477787.5</v>
      </c>
      <c r="S323" s="166">
        <f t="shared" si="222"/>
        <v>530875</v>
      </c>
      <c r="T323" s="166">
        <f t="shared" si="223"/>
        <v>70783.284532360689</v>
      </c>
      <c r="U323" s="218">
        <f t="shared" si="224"/>
        <v>1.6734618475918395</v>
      </c>
      <c r="V323" s="141">
        <f t="shared" si="225"/>
        <v>2657801</v>
      </c>
      <c r="W323" s="141">
        <f t="shared" si="237"/>
        <v>2794777</v>
      </c>
      <c r="X323" s="166">
        <f>ROUNDUP(('LT + Q.D.'!Y351),0)</f>
        <v>3731</v>
      </c>
      <c r="Y323" s="171">
        <f t="shared" si="238"/>
        <v>5448847</v>
      </c>
      <c r="Z323" s="141">
        <f>ROUNDUP((AA681*'domanda mensile 5F0305'!$C$10)+(AA1283*'domanda mensile 5F0537'!$B$6),0)</f>
        <v>0</v>
      </c>
      <c r="AA323" s="166">
        <v>0</v>
      </c>
      <c r="AB323" s="166">
        <v>0</v>
      </c>
      <c r="AC323" s="166" t="s">
        <v>254</v>
      </c>
      <c r="AD323" s="166">
        <v>0</v>
      </c>
      <c r="AE323" s="166">
        <f t="shared" si="226"/>
        <v>0</v>
      </c>
      <c r="AF323" s="166">
        <f t="shared" si="227"/>
        <v>3256033</v>
      </c>
      <c r="AG323" s="260">
        <f t="shared" si="228"/>
        <v>2725158</v>
      </c>
      <c r="AH323" s="261">
        <f t="shared" si="229"/>
        <v>955575</v>
      </c>
      <c r="AK323" s="143">
        <f t="shared" si="230"/>
        <v>2657801</v>
      </c>
      <c r="AL323" s="141">
        <f t="shared" si="239"/>
        <v>477788</v>
      </c>
      <c r="AM323" s="141">
        <f t="shared" si="231"/>
        <v>477788</v>
      </c>
      <c r="AN323" s="141">
        <f t="shared" si="240"/>
        <v>955575</v>
      </c>
      <c r="AO323" s="141">
        <f t="shared" si="232"/>
        <v>1486450</v>
      </c>
      <c r="AP323" s="141">
        <f t="shared" si="241"/>
        <v>2725158</v>
      </c>
      <c r="AQ323" s="141">
        <f t="shared" si="242"/>
        <v>3256033</v>
      </c>
      <c r="AR323" s="223">
        <f t="shared" si="243"/>
        <v>2.7813630536587919</v>
      </c>
      <c r="AS323" s="4"/>
      <c r="AT323" s="327"/>
      <c r="AU323" s="327"/>
      <c r="AV323" s="256">
        <f t="shared" si="244"/>
        <v>2657801</v>
      </c>
      <c r="AW323" s="339"/>
      <c r="AX323" s="331"/>
      <c r="AY323" s="347"/>
      <c r="AZ323" s="360"/>
      <c r="BA323" s="347"/>
      <c r="BB323" s="347"/>
      <c r="BC323" s="356"/>
    </row>
    <row r="324" spans="6:55" ht="18.75" x14ac:dyDescent="0.3">
      <c r="F324" s="175">
        <v>81</v>
      </c>
      <c r="G324" s="166">
        <v>17</v>
      </c>
      <c r="H324" s="166" t="s">
        <v>100</v>
      </c>
      <c r="I324" s="166">
        <f>ADU!W84</f>
        <v>23407.886984648856</v>
      </c>
      <c r="J324" s="166">
        <f t="shared" si="218"/>
        <v>526678</v>
      </c>
      <c r="K324" s="166">
        <f t="shared" si="233"/>
        <v>500000</v>
      </c>
      <c r="L324" s="166">
        <v>0</v>
      </c>
      <c r="M324" s="166">
        <f t="shared" si="234"/>
        <v>526678</v>
      </c>
      <c r="N324" s="166">
        <f t="shared" si="219"/>
        <v>1755592</v>
      </c>
      <c r="O324" s="166">
        <f t="shared" si="220"/>
        <v>526678</v>
      </c>
      <c r="P324" s="166">
        <f t="shared" si="235"/>
        <v>421343</v>
      </c>
      <c r="Q324" s="166">
        <f t="shared" si="236"/>
        <v>948021</v>
      </c>
      <c r="R324" s="166">
        <f t="shared" si="221"/>
        <v>474010.5</v>
      </c>
      <c r="S324" s="166">
        <f t="shared" si="222"/>
        <v>526678</v>
      </c>
      <c r="T324" s="166">
        <f t="shared" si="223"/>
        <v>70223.660953946572</v>
      </c>
      <c r="U324" s="218">
        <f t="shared" si="224"/>
        <v>1.6867975671541666</v>
      </c>
      <c r="V324" s="141">
        <f t="shared" si="225"/>
        <v>2657801</v>
      </c>
      <c r="W324" s="141">
        <f t="shared" si="237"/>
        <v>2794777</v>
      </c>
      <c r="X324" s="166">
        <f>ROUNDUP(('LT + Q.D.'!Y352),0)</f>
        <v>3731</v>
      </c>
      <c r="Y324" s="171">
        <f t="shared" si="238"/>
        <v>5448847</v>
      </c>
      <c r="Z324" s="141">
        <f>ROUNDUP((AA682*'domanda mensile 5F0305'!$C$10)+(AA1284*'domanda mensile 5F0537'!$B$6),0)</f>
        <v>0</v>
      </c>
      <c r="AA324" s="166">
        <v>0</v>
      </c>
      <c r="AB324" s="166">
        <v>0</v>
      </c>
      <c r="AC324" s="166" t="s">
        <v>254</v>
      </c>
      <c r="AD324" s="166">
        <v>0</v>
      </c>
      <c r="AE324" s="166">
        <f t="shared" si="226"/>
        <v>0</v>
      </c>
      <c r="AF324" s="166">
        <f t="shared" si="227"/>
        <v>3230291</v>
      </c>
      <c r="AG324" s="260">
        <f t="shared" si="228"/>
        <v>2703613</v>
      </c>
      <c r="AH324" s="261">
        <f t="shared" si="229"/>
        <v>948021</v>
      </c>
      <c r="AK324" s="143">
        <f t="shared" si="230"/>
        <v>2657801</v>
      </c>
      <c r="AL324" s="141">
        <f t="shared" si="239"/>
        <v>474011</v>
      </c>
      <c r="AM324" s="141">
        <f t="shared" si="231"/>
        <v>474011</v>
      </c>
      <c r="AN324" s="141">
        <f t="shared" si="240"/>
        <v>948021</v>
      </c>
      <c r="AO324" s="141">
        <f t="shared" si="232"/>
        <v>1474699</v>
      </c>
      <c r="AP324" s="141">
        <f t="shared" si="241"/>
        <v>2703613</v>
      </c>
      <c r="AQ324" s="141">
        <f t="shared" si="242"/>
        <v>3230291</v>
      </c>
      <c r="AR324" s="223">
        <f t="shared" si="243"/>
        <v>2.8035254493307638</v>
      </c>
      <c r="AS324" s="4"/>
      <c r="AT324" s="327"/>
      <c r="AU324" s="327"/>
      <c r="AV324" s="256">
        <f t="shared" si="244"/>
        <v>2657801</v>
      </c>
      <c r="AW324" s="339"/>
      <c r="AX324" s="331"/>
      <c r="AY324" s="347"/>
      <c r="AZ324" s="360"/>
      <c r="BA324" s="347"/>
      <c r="BB324" s="347"/>
      <c r="BC324" s="356"/>
    </row>
    <row r="325" spans="6:55" ht="18.75" x14ac:dyDescent="0.3">
      <c r="F325" s="175">
        <v>82</v>
      </c>
      <c r="G325" s="166">
        <v>17</v>
      </c>
      <c r="H325" s="166" t="s">
        <v>101</v>
      </c>
      <c r="I325" s="166">
        <f>ADU!W85</f>
        <v>23221.345791844149</v>
      </c>
      <c r="J325" s="166">
        <f t="shared" si="218"/>
        <v>522481</v>
      </c>
      <c r="K325" s="166">
        <f t="shared" si="233"/>
        <v>500000</v>
      </c>
      <c r="L325" s="166">
        <v>0</v>
      </c>
      <c r="M325" s="166">
        <f t="shared" si="234"/>
        <v>522481</v>
      </c>
      <c r="N325" s="166">
        <f t="shared" si="219"/>
        <v>1741601</v>
      </c>
      <c r="O325" s="166">
        <f t="shared" si="220"/>
        <v>522481</v>
      </c>
      <c r="P325" s="166">
        <f t="shared" si="235"/>
        <v>417985</v>
      </c>
      <c r="Q325" s="166">
        <f t="shared" si="236"/>
        <v>940466</v>
      </c>
      <c r="R325" s="166">
        <f t="shared" si="221"/>
        <v>470233</v>
      </c>
      <c r="S325" s="166">
        <f t="shared" si="222"/>
        <v>522481</v>
      </c>
      <c r="T325" s="166">
        <f t="shared" si="223"/>
        <v>69664.03737553244</v>
      </c>
      <c r="U325" s="218">
        <f t="shared" si="224"/>
        <v>1.7003480678086269</v>
      </c>
      <c r="V325" s="141">
        <f t="shared" si="225"/>
        <v>2657801</v>
      </c>
      <c r="W325" s="141">
        <f t="shared" si="237"/>
        <v>2794777</v>
      </c>
      <c r="X325" s="166">
        <f>ROUNDUP(('LT + Q.D.'!Y353),0)</f>
        <v>3731</v>
      </c>
      <c r="Y325" s="171">
        <f t="shared" si="238"/>
        <v>5448847</v>
      </c>
      <c r="Z325" s="141">
        <f>ROUNDUP((AA683*'domanda mensile 5F0305'!$C$10)+(AA1285*'domanda mensile 5F0537'!$B$6),0)</f>
        <v>0</v>
      </c>
      <c r="AA325" s="166">
        <v>0</v>
      </c>
      <c r="AB325" s="166">
        <v>0</v>
      </c>
      <c r="AC325" s="166" t="s">
        <v>254</v>
      </c>
      <c r="AD325" s="166">
        <v>0</v>
      </c>
      <c r="AE325" s="166">
        <f t="shared" si="226"/>
        <v>0</v>
      </c>
      <c r="AF325" s="166">
        <f t="shared" si="227"/>
        <v>3204548</v>
      </c>
      <c r="AG325" s="260">
        <f t="shared" si="228"/>
        <v>2682067</v>
      </c>
      <c r="AH325" s="261">
        <f t="shared" si="229"/>
        <v>940466</v>
      </c>
      <c r="AK325" s="143">
        <f t="shared" si="230"/>
        <v>2657801</v>
      </c>
      <c r="AL325" s="141">
        <f t="shared" si="239"/>
        <v>470233</v>
      </c>
      <c r="AM325" s="141">
        <f t="shared" si="231"/>
        <v>470233</v>
      </c>
      <c r="AN325" s="141">
        <f t="shared" si="240"/>
        <v>940466</v>
      </c>
      <c r="AO325" s="141">
        <f t="shared" si="232"/>
        <v>1462947</v>
      </c>
      <c r="AP325" s="141">
        <f t="shared" si="241"/>
        <v>2682067</v>
      </c>
      <c r="AQ325" s="141">
        <f t="shared" si="242"/>
        <v>3204548</v>
      </c>
      <c r="AR325" s="223">
        <f t="shared" si="243"/>
        <v>2.8260468746344896</v>
      </c>
      <c r="AS325" s="4"/>
      <c r="AT325" s="327"/>
      <c r="AU325" s="327"/>
      <c r="AV325" s="256">
        <f t="shared" si="244"/>
        <v>2657801</v>
      </c>
      <c r="AW325" s="339"/>
      <c r="AX325" s="331"/>
      <c r="AY325" s="347"/>
      <c r="AZ325" s="360"/>
      <c r="BA325" s="347"/>
      <c r="BB325" s="347"/>
      <c r="BC325" s="356"/>
    </row>
    <row r="326" spans="6:55" ht="18.75" x14ac:dyDescent="0.3">
      <c r="F326" s="175">
        <v>83</v>
      </c>
      <c r="G326" s="166">
        <v>17</v>
      </c>
      <c r="H326" s="166" t="s">
        <v>102</v>
      </c>
      <c r="I326" s="166">
        <f>ADU!W86</f>
        <v>23034.804599039438</v>
      </c>
      <c r="J326" s="166">
        <f t="shared" si="218"/>
        <v>518284</v>
      </c>
      <c r="K326" s="166">
        <f t="shared" si="233"/>
        <v>500000</v>
      </c>
      <c r="L326" s="166">
        <v>0</v>
      </c>
      <c r="M326" s="166">
        <f t="shared" si="234"/>
        <v>518284</v>
      </c>
      <c r="N326" s="166">
        <f t="shared" si="219"/>
        <v>1727611</v>
      </c>
      <c r="O326" s="166">
        <f t="shared" si="220"/>
        <v>518284</v>
      </c>
      <c r="P326" s="166">
        <f t="shared" si="235"/>
        <v>414628</v>
      </c>
      <c r="Q326" s="166">
        <f t="shared" si="236"/>
        <v>932912</v>
      </c>
      <c r="R326" s="166">
        <f t="shared" si="221"/>
        <v>466456</v>
      </c>
      <c r="S326" s="166">
        <f t="shared" si="222"/>
        <v>518284</v>
      </c>
      <c r="T326" s="166">
        <f t="shared" si="223"/>
        <v>69104.413797118323</v>
      </c>
      <c r="U326" s="218">
        <f t="shared" si="224"/>
        <v>1.7080187630139232</v>
      </c>
      <c r="V326" s="141">
        <f t="shared" si="225"/>
        <v>2657801</v>
      </c>
      <c r="W326" s="141">
        <f t="shared" si="237"/>
        <v>2794777</v>
      </c>
      <c r="X326" s="166">
        <f>ROUNDUP(('LT + Q.D.'!Y354),0)</f>
        <v>23116</v>
      </c>
      <c r="Y326" s="171">
        <f t="shared" si="238"/>
        <v>5429462</v>
      </c>
      <c r="Z326" s="141">
        <f>ROUNDUP((AA684*'domanda mensile 5F0305'!$C$10)+(AA1286*'domanda mensile 5F0537'!$B$6),0)</f>
        <v>51653</v>
      </c>
      <c r="AA326" s="166">
        <v>0</v>
      </c>
      <c r="AB326" s="166">
        <v>0</v>
      </c>
      <c r="AC326" s="166" t="s">
        <v>254</v>
      </c>
      <c r="AD326" s="166">
        <v>0</v>
      </c>
      <c r="AE326" s="166">
        <f t="shared" si="226"/>
        <v>0</v>
      </c>
      <c r="AF326" s="166">
        <f t="shared" si="227"/>
        <v>3178807</v>
      </c>
      <c r="AG326" s="260">
        <f t="shared" si="228"/>
        <v>2660523</v>
      </c>
      <c r="AH326" s="261">
        <f t="shared" si="229"/>
        <v>932912</v>
      </c>
      <c r="AK326" s="143">
        <f t="shared" si="230"/>
        <v>2657801</v>
      </c>
      <c r="AL326" s="141">
        <f t="shared" si="239"/>
        <v>466456</v>
      </c>
      <c r="AM326" s="141">
        <f t="shared" si="231"/>
        <v>466456</v>
      </c>
      <c r="AN326" s="141">
        <f t="shared" si="240"/>
        <v>932912</v>
      </c>
      <c r="AO326" s="141">
        <f t="shared" si="232"/>
        <v>1451196</v>
      </c>
      <c r="AP326" s="141">
        <f t="shared" si="241"/>
        <v>2660523</v>
      </c>
      <c r="AQ326" s="141">
        <f t="shared" si="242"/>
        <v>3178807</v>
      </c>
      <c r="AR326" s="223">
        <f t="shared" si="243"/>
        <v>2.8489300169790934</v>
      </c>
      <c r="AS326" s="4"/>
      <c r="AT326" s="327"/>
      <c r="AU326" s="327"/>
      <c r="AV326" s="256">
        <f t="shared" si="244"/>
        <v>2657801</v>
      </c>
      <c r="AW326" s="339"/>
      <c r="AX326" s="331"/>
      <c r="AY326" s="347"/>
      <c r="AZ326" s="360"/>
      <c r="BA326" s="347"/>
      <c r="BB326" s="347"/>
      <c r="BC326" s="356"/>
    </row>
    <row r="327" spans="6:55" ht="18.75" x14ac:dyDescent="0.3">
      <c r="F327" s="175">
        <v>84</v>
      </c>
      <c r="G327" s="166">
        <v>17</v>
      </c>
      <c r="H327" s="166" t="s">
        <v>103</v>
      </c>
      <c r="I327" s="166">
        <f>ADU!W87</f>
        <v>21879.028599568068</v>
      </c>
      <c r="J327" s="166">
        <f t="shared" si="218"/>
        <v>492279</v>
      </c>
      <c r="K327" s="166">
        <f t="shared" si="233"/>
        <v>500000</v>
      </c>
      <c r="L327" s="166">
        <v>0</v>
      </c>
      <c r="M327" s="166">
        <f t="shared" si="234"/>
        <v>500000</v>
      </c>
      <c r="N327" s="166">
        <f t="shared" si="219"/>
        <v>1640928</v>
      </c>
      <c r="O327" s="166">
        <f t="shared" si="220"/>
        <v>492279</v>
      </c>
      <c r="P327" s="166">
        <f t="shared" si="235"/>
        <v>393824</v>
      </c>
      <c r="Q327" s="166">
        <f t="shared" si="236"/>
        <v>886103</v>
      </c>
      <c r="R327" s="166">
        <f t="shared" si="221"/>
        <v>443051.5</v>
      </c>
      <c r="S327" s="166">
        <f t="shared" si="222"/>
        <v>492279</v>
      </c>
      <c r="T327" s="166">
        <f t="shared" si="223"/>
        <v>65637.085798704211</v>
      </c>
      <c r="U327" s="218">
        <f t="shared" si="224"/>
        <v>1.7936591993937294</v>
      </c>
      <c r="V327" s="141">
        <f t="shared" si="225"/>
        <v>2657801</v>
      </c>
      <c r="W327" s="141">
        <f t="shared" si="237"/>
        <v>2794777</v>
      </c>
      <c r="X327" s="166">
        <f>ROUNDUP(('LT + Q.D.'!Y355),0)</f>
        <v>23116</v>
      </c>
      <c r="Y327" s="171">
        <f t="shared" si="238"/>
        <v>5429462</v>
      </c>
      <c r="Z327" s="141">
        <f>ROUNDUP((AA685*'domanda mensile 5F0305'!$C$10)+(AA1287*'domanda mensile 5F0537'!$B$6),0)</f>
        <v>51653</v>
      </c>
      <c r="AA327" s="166">
        <v>0</v>
      </c>
      <c r="AB327" s="166">
        <v>0</v>
      </c>
      <c r="AC327" s="166" t="s">
        <v>254</v>
      </c>
      <c r="AD327" s="166">
        <v>0</v>
      </c>
      <c r="AE327" s="166">
        <f t="shared" si="226"/>
        <v>0</v>
      </c>
      <c r="AF327" s="166">
        <f t="shared" si="227"/>
        <v>3027031</v>
      </c>
      <c r="AG327" s="260">
        <f t="shared" si="228"/>
        <v>2527031</v>
      </c>
      <c r="AH327" s="261">
        <f t="shared" si="229"/>
        <v>886103</v>
      </c>
      <c r="AK327" s="143">
        <f t="shared" si="230"/>
        <v>2657801</v>
      </c>
      <c r="AL327" s="141">
        <f t="shared" si="239"/>
        <v>443052</v>
      </c>
      <c r="AM327" s="141">
        <f t="shared" si="231"/>
        <v>443052</v>
      </c>
      <c r="AN327" s="141">
        <f t="shared" si="240"/>
        <v>886103</v>
      </c>
      <c r="AO327" s="141">
        <f t="shared" si="232"/>
        <v>1386103</v>
      </c>
      <c r="AP327" s="141">
        <f t="shared" si="241"/>
        <v>2527031</v>
      </c>
      <c r="AQ327" s="141">
        <f t="shared" si="242"/>
        <v>3027031</v>
      </c>
      <c r="AR327" s="223">
        <f t="shared" si="243"/>
        <v>2.9994267032162174</v>
      </c>
      <c r="AS327" s="4"/>
      <c r="AT327" s="327"/>
      <c r="AU327" s="327"/>
      <c r="AV327" s="256">
        <f t="shared" si="244"/>
        <v>2657801</v>
      </c>
      <c r="AW327" s="339"/>
      <c r="AX327" s="331"/>
      <c r="AY327" s="347"/>
      <c r="AZ327" s="360"/>
      <c r="BA327" s="347"/>
      <c r="BB327" s="347"/>
      <c r="BC327" s="356"/>
    </row>
    <row r="328" spans="6:55" ht="18.75" x14ac:dyDescent="0.3">
      <c r="F328" s="175">
        <v>85</v>
      </c>
      <c r="G328" s="166">
        <v>17</v>
      </c>
      <c r="H328" s="166" t="s">
        <v>99</v>
      </c>
      <c r="I328" s="166">
        <f>ADU!W88</f>
        <v>20723.25260009669</v>
      </c>
      <c r="J328" s="166">
        <f t="shared" si="218"/>
        <v>466274</v>
      </c>
      <c r="K328" s="166">
        <f t="shared" si="233"/>
        <v>500000</v>
      </c>
      <c r="L328" s="166">
        <v>0</v>
      </c>
      <c r="M328" s="166">
        <f t="shared" si="234"/>
        <v>500000</v>
      </c>
      <c r="N328" s="166">
        <f t="shared" si="219"/>
        <v>1554244</v>
      </c>
      <c r="O328" s="166">
        <f t="shared" si="220"/>
        <v>466274</v>
      </c>
      <c r="P328" s="166">
        <f t="shared" si="235"/>
        <v>373020</v>
      </c>
      <c r="Q328" s="166">
        <f t="shared" si="236"/>
        <v>839294</v>
      </c>
      <c r="R328" s="166">
        <f t="shared" si="221"/>
        <v>419647</v>
      </c>
      <c r="S328" s="166">
        <f t="shared" si="222"/>
        <v>466274</v>
      </c>
      <c r="T328" s="166">
        <f t="shared" si="223"/>
        <v>62169.75780029007</v>
      </c>
      <c r="U328" s="218">
        <f t="shared" si="224"/>
        <v>1.8764094337105648</v>
      </c>
      <c r="V328" s="141">
        <f t="shared" si="225"/>
        <v>2657801</v>
      </c>
      <c r="W328" s="141">
        <f t="shared" si="237"/>
        <v>2794777</v>
      </c>
      <c r="X328" s="166">
        <f>ROUNDUP(('LT + Q.D.'!Y356),0)</f>
        <v>23116</v>
      </c>
      <c r="Y328" s="171">
        <f t="shared" si="238"/>
        <v>5429462</v>
      </c>
      <c r="Z328" s="141">
        <f>ROUNDUP((AA686*'domanda mensile 5F0305'!$C$10)+(AA1288*'domanda mensile 5F0537'!$B$6),0)</f>
        <v>51653</v>
      </c>
      <c r="AA328" s="166">
        <v>0</v>
      </c>
      <c r="AB328" s="166">
        <v>0</v>
      </c>
      <c r="AC328" s="166" t="s">
        <v>254</v>
      </c>
      <c r="AD328" s="166">
        <v>0</v>
      </c>
      <c r="AE328" s="166">
        <f t="shared" si="226"/>
        <v>0</v>
      </c>
      <c r="AF328" s="166">
        <f t="shared" si="227"/>
        <v>2893538</v>
      </c>
      <c r="AG328" s="260">
        <f t="shared" si="228"/>
        <v>2393538</v>
      </c>
      <c r="AH328" s="261">
        <f t="shared" si="229"/>
        <v>839294</v>
      </c>
      <c r="AK328" s="143">
        <f t="shared" si="230"/>
        <v>2657801</v>
      </c>
      <c r="AL328" s="141">
        <f t="shared" si="239"/>
        <v>419647</v>
      </c>
      <c r="AM328" s="141">
        <f t="shared" si="231"/>
        <v>419647</v>
      </c>
      <c r="AN328" s="141">
        <f t="shared" si="240"/>
        <v>839294</v>
      </c>
      <c r="AO328" s="141">
        <f t="shared" si="232"/>
        <v>1339294</v>
      </c>
      <c r="AP328" s="141">
        <f t="shared" si="241"/>
        <v>2393538</v>
      </c>
      <c r="AQ328" s="141">
        <f t="shared" si="242"/>
        <v>2893538</v>
      </c>
      <c r="AR328" s="223">
        <f t="shared" si="243"/>
        <v>3.166710354178631</v>
      </c>
      <c r="AS328" s="4"/>
      <c r="AT328" s="327"/>
      <c r="AU328" s="327"/>
      <c r="AV328" s="256">
        <f t="shared" si="244"/>
        <v>2657801</v>
      </c>
      <c r="AW328" s="339"/>
      <c r="AX328" s="332"/>
      <c r="AY328" s="347"/>
      <c r="AZ328" s="360"/>
      <c r="BA328" s="347"/>
      <c r="BB328" s="347"/>
      <c r="BC328" s="356"/>
    </row>
    <row r="329" spans="6:55" ht="18.75" x14ac:dyDescent="0.3">
      <c r="F329" s="175">
        <v>86</v>
      </c>
      <c r="G329" s="166">
        <v>18</v>
      </c>
      <c r="H329" s="166" t="s">
        <v>105</v>
      </c>
      <c r="I329" s="166">
        <f>ADU!W89</f>
        <v>19567.476600625312</v>
      </c>
      <c r="J329" s="166">
        <f t="shared" si="218"/>
        <v>440269</v>
      </c>
      <c r="K329" s="166">
        <f t="shared" si="233"/>
        <v>500000</v>
      </c>
      <c r="L329" s="166">
        <v>0</v>
      </c>
      <c r="M329" s="166">
        <f t="shared" si="234"/>
        <v>500000</v>
      </c>
      <c r="N329" s="166">
        <f t="shared" si="219"/>
        <v>1467561</v>
      </c>
      <c r="O329" s="166">
        <f t="shared" si="220"/>
        <v>440269</v>
      </c>
      <c r="P329" s="166">
        <f t="shared" si="235"/>
        <v>352216</v>
      </c>
      <c r="Q329" s="166">
        <f t="shared" si="236"/>
        <v>792485</v>
      </c>
      <c r="R329" s="166">
        <f t="shared" si="221"/>
        <v>396242.5</v>
      </c>
      <c r="S329" s="166">
        <f t="shared" si="222"/>
        <v>440269</v>
      </c>
      <c r="T329" s="166">
        <f t="shared" si="223"/>
        <v>58702.429801875936</v>
      </c>
      <c r="U329" s="218">
        <f t="shared" si="224"/>
        <v>1.9671635907517484</v>
      </c>
      <c r="V329" s="141">
        <f t="shared" si="225"/>
        <v>2657801</v>
      </c>
      <c r="W329" s="141">
        <f t="shared" si="237"/>
        <v>2794777</v>
      </c>
      <c r="X329" s="166">
        <f>ROUNDUP(('LT + Q.D.'!Y357),0)</f>
        <v>23116</v>
      </c>
      <c r="Y329" s="171">
        <f t="shared" si="238"/>
        <v>5429462</v>
      </c>
      <c r="Z329" s="141">
        <f>ROUNDUP((AA687*'domanda mensile 5F0305'!$C$10)+(AA1289*'domanda mensile 5F0537'!$B$6),0)</f>
        <v>0</v>
      </c>
      <c r="AA329" s="166">
        <v>0</v>
      </c>
      <c r="AB329" s="166">
        <v>0</v>
      </c>
      <c r="AC329" s="166" t="s">
        <v>254</v>
      </c>
      <c r="AD329" s="166">
        <v>0</v>
      </c>
      <c r="AE329" s="166">
        <f t="shared" si="226"/>
        <v>0</v>
      </c>
      <c r="AF329" s="166">
        <f t="shared" si="227"/>
        <v>2760046</v>
      </c>
      <c r="AG329" s="260">
        <f t="shared" si="228"/>
        <v>2260046</v>
      </c>
      <c r="AH329" s="261">
        <f t="shared" si="229"/>
        <v>792485</v>
      </c>
      <c r="AK329" s="143">
        <f t="shared" si="230"/>
        <v>2657801</v>
      </c>
      <c r="AL329" s="141">
        <f t="shared" si="239"/>
        <v>396243</v>
      </c>
      <c r="AM329" s="141">
        <f t="shared" si="231"/>
        <v>396243</v>
      </c>
      <c r="AN329" s="141">
        <f t="shared" si="240"/>
        <v>792485</v>
      </c>
      <c r="AO329" s="141">
        <f t="shared" si="232"/>
        <v>1292485</v>
      </c>
      <c r="AP329" s="141">
        <f t="shared" si="241"/>
        <v>2260046</v>
      </c>
      <c r="AQ329" s="141">
        <f t="shared" si="242"/>
        <v>2760046</v>
      </c>
      <c r="AR329" s="223">
        <f t="shared" si="243"/>
        <v>3.3537555915884845</v>
      </c>
      <c r="AS329" s="4"/>
      <c r="AT329" s="327"/>
      <c r="AU329" s="327"/>
      <c r="AV329" s="256">
        <f t="shared" si="244"/>
        <v>2657801</v>
      </c>
      <c r="AW329" s="337">
        <f>AVERAGE(AV329:AV348)</f>
        <v>2657801</v>
      </c>
      <c r="AX329" s="333">
        <f>'Stock analysis'!J9</f>
        <v>3777970</v>
      </c>
      <c r="AY329" s="348">
        <f>AW329-AX329</f>
        <v>-1120169</v>
      </c>
      <c r="AZ329" s="360">
        <f>AY329/AW329</f>
        <v>-0.42146458670156267</v>
      </c>
      <c r="BA329" s="348">
        <f>AW329*'Stock analysis'!N9</f>
        <v>43816.507286</v>
      </c>
      <c r="BB329" s="347">
        <f>'Stock analysis'!K9</f>
        <v>62283.613420000001</v>
      </c>
      <c r="BC329" s="357">
        <f>BA329-BB329</f>
        <v>-18467.106134000001</v>
      </c>
    </row>
    <row r="330" spans="6:55" ht="18.75" x14ac:dyDescent="0.3">
      <c r="F330" s="175">
        <v>87</v>
      </c>
      <c r="G330" s="166">
        <v>18</v>
      </c>
      <c r="H330" s="166" t="s">
        <v>106</v>
      </c>
      <c r="I330" s="166">
        <f>ADU!W90</f>
        <v>18411.700601153942</v>
      </c>
      <c r="J330" s="166">
        <f t="shared" si="218"/>
        <v>414264</v>
      </c>
      <c r="K330" s="166">
        <f t="shared" si="233"/>
        <v>500000</v>
      </c>
      <c r="L330" s="166">
        <v>0</v>
      </c>
      <c r="M330" s="166">
        <f t="shared" si="234"/>
        <v>500000</v>
      </c>
      <c r="N330" s="166">
        <f t="shared" si="219"/>
        <v>1380878</v>
      </c>
      <c r="O330" s="166">
        <f t="shared" si="220"/>
        <v>414264</v>
      </c>
      <c r="P330" s="166">
        <f t="shared" si="235"/>
        <v>331412</v>
      </c>
      <c r="Q330" s="166">
        <f t="shared" si="236"/>
        <v>745676</v>
      </c>
      <c r="R330" s="166">
        <f t="shared" si="221"/>
        <v>372838</v>
      </c>
      <c r="S330" s="166">
        <f t="shared" si="222"/>
        <v>414264</v>
      </c>
      <c r="T330" s="166">
        <f t="shared" si="223"/>
        <v>55235.101803461825</v>
      </c>
      <c r="U330" s="218">
        <f t="shared" si="224"/>
        <v>2.0671427276956802</v>
      </c>
      <c r="V330" s="141">
        <f t="shared" si="225"/>
        <v>2657801</v>
      </c>
      <c r="W330" s="141">
        <f t="shared" si="237"/>
        <v>2794777</v>
      </c>
      <c r="X330" s="166">
        <f>ROUNDUP(('LT + Q.D.'!Y358),0)</f>
        <v>23116</v>
      </c>
      <c r="Y330" s="171">
        <f t="shared" si="238"/>
        <v>5429462</v>
      </c>
      <c r="Z330" s="141">
        <f>ROUNDUP((AA688*'domanda mensile 5F0305'!$C$10)+(AA1290*'domanda mensile 5F0537'!$B$6),0)</f>
        <v>0</v>
      </c>
      <c r="AA330" s="166">
        <v>0</v>
      </c>
      <c r="AB330" s="166">
        <v>0</v>
      </c>
      <c r="AC330" s="166" t="s">
        <v>254</v>
      </c>
      <c r="AD330" s="166">
        <v>0</v>
      </c>
      <c r="AE330" s="166">
        <f t="shared" si="226"/>
        <v>0</v>
      </c>
      <c r="AF330" s="166">
        <f t="shared" si="227"/>
        <v>2626554</v>
      </c>
      <c r="AG330" s="260">
        <f t="shared" si="228"/>
        <v>2126554</v>
      </c>
      <c r="AH330" s="261">
        <f t="shared" si="229"/>
        <v>745676</v>
      </c>
      <c r="AK330" s="143">
        <f t="shared" si="230"/>
        <v>2657801</v>
      </c>
      <c r="AL330" s="141">
        <f t="shared" si="239"/>
        <v>372838</v>
      </c>
      <c r="AM330" s="141">
        <f t="shared" si="231"/>
        <v>372838</v>
      </c>
      <c r="AN330" s="141">
        <f t="shared" si="240"/>
        <v>745676</v>
      </c>
      <c r="AO330" s="141">
        <f t="shared" si="232"/>
        <v>1245676</v>
      </c>
      <c r="AP330" s="141">
        <f t="shared" si="241"/>
        <v>2126554</v>
      </c>
      <c r="AQ330" s="141">
        <f t="shared" si="242"/>
        <v>2626554</v>
      </c>
      <c r="AR330" s="223">
        <f t="shared" si="243"/>
        <v>3.5642839517431164</v>
      </c>
      <c r="AS330" s="4"/>
      <c r="AT330" s="327"/>
      <c r="AU330" s="327"/>
      <c r="AV330" s="256">
        <f t="shared" si="244"/>
        <v>2657801</v>
      </c>
      <c r="AW330" s="337"/>
      <c r="AX330" s="331"/>
      <c r="AY330" s="347"/>
      <c r="AZ330" s="360"/>
      <c r="BA330" s="347"/>
      <c r="BB330" s="347"/>
      <c r="BC330" s="356"/>
    </row>
    <row r="331" spans="6:55" ht="18.75" x14ac:dyDescent="0.3">
      <c r="F331" s="175">
        <v>88</v>
      </c>
      <c r="G331" s="166">
        <v>18</v>
      </c>
      <c r="H331" s="166" t="s">
        <v>107</v>
      </c>
      <c r="I331" s="166">
        <f>ADU!W91</f>
        <v>17255.924601682571</v>
      </c>
      <c r="J331" s="166">
        <f t="shared" si="218"/>
        <v>388259</v>
      </c>
      <c r="K331" s="166">
        <f t="shared" si="233"/>
        <v>500000</v>
      </c>
      <c r="L331" s="166">
        <v>0</v>
      </c>
      <c r="M331" s="166">
        <f t="shared" si="234"/>
        <v>500000</v>
      </c>
      <c r="N331" s="166">
        <f t="shared" si="219"/>
        <v>1294195</v>
      </c>
      <c r="O331" s="166">
        <f t="shared" si="220"/>
        <v>388259</v>
      </c>
      <c r="P331" s="166">
        <f t="shared" si="235"/>
        <v>310608</v>
      </c>
      <c r="Q331" s="166">
        <f t="shared" si="236"/>
        <v>698867</v>
      </c>
      <c r="R331" s="166">
        <f t="shared" si="221"/>
        <v>349433.5</v>
      </c>
      <c r="S331" s="166">
        <f t="shared" si="222"/>
        <v>388259</v>
      </c>
      <c r="T331" s="166">
        <f t="shared" si="223"/>
        <v>51767.773805047713</v>
      </c>
      <c r="U331" s="218">
        <f t="shared" si="224"/>
        <v>2.1779229718314266</v>
      </c>
      <c r="V331" s="141">
        <f t="shared" si="225"/>
        <v>2657801</v>
      </c>
      <c r="W331" s="141">
        <f t="shared" si="237"/>
        <v>2794777</v>
      </c>
      <c r="X331" s="166">
        <f>ROUNDUP(('LT + Q.D.'!Y359),0)</f>
        <v>22881</v>
      </c>
      <c r="Y331" s="171">
        <f t="shared" si="238"/>
        <v>5429697</v>
      </c>
      <c r="Z331" s="141">
        <f>ROUNDUP((AA689*'domanda mensile 5F0305'!$C$10)+(AA1291*'domanda mensile 5F0537'!$B$6),0)</f>
        <v>0</v>
      </c>
      <c r="AA331" s="166">
        <v>0</v>
      </c>
      <c r="AB331" s="166">
        <v>0</v>
      </c>
      <c r="AC331" s="166" t="s">
        <v>254</v>
      </c>
      <c r="AD331" s="166">
        <v>0</v>
      </c>
      <c r="AE331" s="166">
        <f t="shared" si="226"/>
        <v>0</v>
      </c>
      <c r="AF331" s="166">
        <f t="shared" si="227"/>
        <v>2493062</v>
      </c>
      <c r="AG331" s="260">
        <f t="shared" si="228"/>
        <v>1993062</v>
      </c>
      <c r="AH331" s="261">
        <f t="shared" si="229"/>
        <v>698867</v>
      </c>
      <c r="AK331" s="143">
        <f t="shared" si="230"/>
        <v>2657801</v>
      </c>
      <c r="AL331" s="141">
        <f t="shared" si="239"/>
        <v>349434</v>
      </c>
      <c r="AM331" s="141">
        <f t="shared" si="231"/>
        <v>349434</v>
      </c>
      <c r="AN331" s="141">
        <f t="shared" si="240"/>
        <v>698867</v>
      </c>
      <c r="AO331" s="141">
        <f t="shared" si="232"/>
        <v>1198867</v>
      </c>
      <c r="AP331" s="141">
        <f t="shared" si="241"/>
        <v>1993062</v>
      </c>
      <c r="AQ331" s="141">
        <f t="shared" si="242"/>
        <v>2493062</v>
      </c>
      <c r="AR331" s="223">
        <f t="shared" si="243"/>
        <v>3.8030140212658488</v>
      </c>
      <c r="AS331" s="4"/>
      <c r="AT331" s="327"/>
      <c r="AU331" s="327"/>
      <c r="AV331" s="256">
        <f t="shared" si="244"/>
        <v>2657801</v>
      </c>
      <c r="AW331" s="337"/>
      <c r="AX331" s="331"/>
      <c r="AY331" s="347"/>
      <c r="AZ331" s="360"/>
      <c r="BA331" s="347"/>
      <c r="BB331" s="347"/>
      <c r="BC331" s="356"/>
    </row>
    <row r="332" spans="6:55" ht="18.75" x14ac:dyDescent="0.3">
      <c r="F332" s="175">
        <v>89</v>
      </c>
      <c r="G332" s="166">
        <v>18</v>
      </c>
      <c r="H332" s="166" t="s">
        <v>108</v>
      </c>
      <c r="I332" s="166">
        <f>ADU!W92</f>
        <v>16111.887793120284</v>
      </c>
      <c r="J332" s="166">
        <f t="shared" si="218"/>
        <v>362518</v>
      </c>
      <c r="K332" s="166">
        <f t="shared" si="233"/>
        <v>500000</v>
      </c>
      <c r="L332" s="166">
        <v>0</v>
      </c>
      <c r="M332" s="166">
        <f t="shared" si="234"/>
        <v>500000</v>
      </c>
      <c r="N332" s="166">
        <f t="shared" si="219"/>
        <v>1208392</v>
      </c>
      <c r="O332" s="166">
        <f t="shared" si="220"/>
        <v>362518</v>
      </c>
      <c r="P332" s="166">
        <f t="shared" si="235"/>
        <v>290015</v>
      </c>
      <c r="Q332" s="166">
        <f t="shared" si="236"/>
        <v>652533</v>
      </c>
      <c r="R332" s="166">
        <f t="shared" si="221"/>
        <v>326266.5</v>
      </c>
      <c r="S332" s="166">
        <f t="shared" si="222"/>
        <v>362518</v>
      </c>
      <c r="T332" s="166">
        <f t="shared" si="223"/>
        <v>48335.663379360849</v>
      </c>
      <c r="U332" s="218">
        <f t="shared" si="224"/>
        <v>2.2998176562152546</v>
      </c>
      <c r="V332" s="141">
        <f t="shared" si="225"/>
        <v>2657801</v>
      </c>
      <c r="W332" s="141">
        <f t="shared" si="237"/>
        <v>2794777</v>
      </c>
      <c r="X332" s="166">
        <f>ROUNDUP(('LT + Q.D.'!Y360),0)</f>
        <v>22881</v>
      </c>
      <c r="Y332" s="171">
        <f t="shared" si="238"/>
        <v>5429697</v>
      </c>
      <c r="Z332" s="141">
        <f>ROUNDUP((AA690*'domanda mensile 5F0305'!$C$10)+(AA1292*'domanda mensile 5F0537'!$B$6),0)</f>
        <v>51653</v>
      </c>
      <c r="AA332" s="166">
        <v>0</v>
      </c>
      <c r="AB332" s="166">
        <v>0</v>
      </c>
      <c r="AC332" s="166" t="s">
        <v>254</v>
      </c>
      <c r="AD332" s="166">
        <v>0</v>
      </c>
      <c r="AE332" s="166">
        <f t="shared" si="226"/>
        <v>0</v>
      </c>
      <c r="AF332" s="166">
        <f t="shared" si="227"/>
        <v>2360925</v>
      </c>
      <c r="AG332" s="260">
        <f t="shared" si="228"/>
        <v>1860925</v>
      </c>
      <c r="AH332" s="261">
        <f t="shared" si="229"/>
        <v>652533</v>
      </c>
      <c r="AK332" s="143">
        <f t="shared" si="230"/>
        <v>2657801</v>
      </c>
      <c r="AL332" s="141">
        <f t="shared" si="239"/>
        <v>326267</v>
      </c>
      <c r="AM332" s="141">
        <f t="shared" si="231"/>
        <v>326267</v>
      </c>
      <c r="AN332" s="141">
        <f t="shared" si="240"/>
        <v>652533</v>
      </c>
      <c r="AO332" s="141">
        <f t="shared" si="232"/>
        <v>1152533</v>
      </c>
      <c r="AP332" s="141">
        <f t="shared" si="241"/>
        <v>1860925</v>
      </c>
      <c r="AQ332" s="141">
        <f t="shared" si="242"/>
        <v>2360925</v>
      </c>
      <c r="AR332" s="223">
        <f t="shared" si="243"/>
        <v>4.0730522441010644</v>
      </c>
      <c r="AS332" s="4"/>
      <c r="AT332" s="327"/>
      <c r="AU332" s="327"/>
      <c r="AV332" s="256">
        <f t="shared" si="244"/>
        <v>2657801</v>
      </c>
      <c r="AW332" s="337"/>
      <c r="AX332" s="331"/>
      <c r="AY332" s="347"/>
      <c r="AZ332" s="360"/>
      <c r="BA332" s="347"/>
      <c r="BB332" s="347"/>
      <c r="BC332" s="356"/>
    </row>
    <row r="333" spans="6:55" ht="18.75" x14ac:dyDescent="0.3">
      <c r="F333" s="175">
        <v>90</v>
      </c>
      <c r="G333" s="166">
        <v>18</v>
      </c>
      <c r="H333" s="166" t="s">
        <v>104</v>
      </c>
      <c r="I333" s="166">
        <f>ADU!W93</f>
        <v>14967.850984558003</v>
      </c>
      <c r="J333" s="166">
        <f t="shared" si="218"/>
        <v>336777</v>
      </c>
      <c r="K333" s="166">
        <f t="shared" si="233"/>
        <v>500000</v>
      </c>
      <c r="L333" s="166">
        <v>0</v>
      </c>
      <c r="M333" s="166">
        <f t="shared" si="234"/>
        <v>500000</v>
      </c>
      <c r="N333" s="166">
        <f t="shared" si="219"/>
        <v>1122589</v>
      </c>
      <c r="O333" s="166">
        <f t="shared" si="220"/>
        <v>336777</v>
      </c>
      <c r="P333" s="166">
        <f t="shared" si="235"/>
        <v>269422</v>
      </c>
      <c r="Q333" s="166">
        <f t="shared" si="236"/>
        <v>606199</v>
      </c>
      <c r="R333" s="166">
        <f t="shared" si="221"/>
        <v>303099.5</v>
      </c>
      <c r="S333" s="166">
        <f t="shared" si="222"/>
        <v>336777</v>
      </c>
      <c r="T333" s="166">
        <f t="shared" si="223"/>
        <v>44903.552953674007</v>
      </c>
      <c r="U333" s="218">
        <f t="shared" si="224"/>
        <v>2.445030213730512</v>
      </c>
      <c r="V333" s="141">
        <f t="shared" si="225"/>
        <v>2657801</v>
      </c>
      <c r="W333" s="141">
        <f t="shared" si="237"/>
        <v>2794777</v>
      </c>
      <c r="X333" s="166">
        <f>ROUNDUP(('LT + Q.D.'!Y361),0)</f>
        <v>3124</v>
      </c>
      <c r="Y333" s="171">
        <f t="shared" si="238"/>
        <v>5449454</v>
      </c>
      <c r="Z333" s="141">
        <f>ROUNDUP((AA691*'domanda mensile 5F0305'!$C$10)+(AA1293*'domanda mensile 5F0537'!$B$6),0)</f>
        <v>51653</v>
      </c>
      <c r="AA333" s="166">
        <v>0</v>
      </c>
      <c r="AB333" s="166">
        <v>0</v>
      </c>
      <c r="AC333" s="166" t="s">
        <v>254</v>
      </c>
      <c r="AD333" s="166">
        <v>0</v>
      </c>
      <c r="AE333" s="166">
        <f t="shared" si="226"/>
        <v>0</v>
      </c>
      <c r="AF333" s="166">
        <f t="shared" si="227"/>
        <v>2228788</v>
      </c>
      <c r="AG333" s="260">
        <f t="shared" si="228"/>
        <v>1728788</v>
      </c>
      <c r="AH333" s="261">
        <f t="shared" si="229"/>
        <v>606199</v>
      </c>
      <c r="AK333" s="143">
        <f t="shared" si="230"/>
        <v>2657801</v>
      </c>
      <c r="AL333" s="141">
        <f t="shared" si="239"/>
        <v>303100</v>
      </c>
      <c r="AM333" s="141">
        <f t="shared" si="231"/>
        <v>303100</v>
      </c>
      <c r="AN333" s="141">
        <f t="shared" si="240"/>
        <v>606199</v>
      </c>
      <c r="AO333" s="141">
        <f t="shared" si="232"/>
        <v>1106199</v>
      </c>
      <c r="AP333" s="141">
        <f t="shared" si="241"/>
        <v>1728788</v>
      </c>
      <c r="AQ333" s="141">
        <f t="shared" si="242"/>
        <v>2228788</v>
      </c>
      <c r="AR333" s="223">
        <f t="shared" si="243"/>
        <v>4.3843704790011202</v>
      </c>
      <c r="AS333" s="4"/>
      <c r="AT333" s="327"/>
      <c r="AU333" s="327"/>
      <c r="AV333" s="256">
        <f t="shared" si="244"/>
        <v>2657801</v>
      </c>
      <c r="AW333" s="337"/>
      <c r="AX333" s="331"/>
      <c r="AY333" s="347"/>
      <c r="AZ333" s="360"/>
      <c r="BA333" s="347"/>
      <c r="BB333" s="347"/>
      <c r="BC333" s="356"/>
    </row>
    <row r="334" spans="6:55" ht="18.75" x14ac:dyDescent="0.3">
      <c r="F334" s="175">
        <v>91</v>
      </c>
      <c r="G334" s="166">
        <v>19</v>
      </c>
      <c r="H334" s="166" t="s">
        <v>110</v>
      </c>
      <c r="I334" s="166">
        <f>ADU!W94</f>
        <v>14811.677339495718</v>
      </c>
      <c r="J334" s="166">
        <f t="shared" si="218"/>
        <v>333263</v>
      </c>
      <c r="K334" s="166">
        <f t="shared" si="233"/>
        <v>500000</v>
      </c>
      <c r="L334" s="166">
        <v>0</v>
      </c>
      <c r="M334" s="166">
        <f t="shared" si="234"/>
        <v>500000</v>
      </c>
      <c r="N334" s="166">
        <f t="shared" si="219"/>
        <v>1110876</v>
      </c>
      <c r="O334" s="166">
        <f t="shared" si="220"/>
        <v>333263</v>
      </c>
      <c r="P334" s="166">
        <f t="shared" si="235"/>
        <v>266611</v>
      </c>
      <c r="Q334" s="166">
        <f t="shared" si="236"/>
        <v>599874</v>
      </c>
      <c r="R334" s="166">
        <f t="shared" si="221"/>
        <v>299937</v>
      </c>
      <c r="S334" s="166">
        <f t="shared" si="222"/>
        <v>333263</v>
      </c>
      <c r="T334" s="166">
        <f t="shared" si="223"/>
        <v>44435.032018487153</v>
      </c>
      <c r="U334" s="218">
        <f t="shared" si="224"/>
        <v>2.4649797580006787</v>
      </c>
      <c r="V334" s="141">
        <f t="shared" si="225"/>
        <v>2657801</v>
      </c>
      <c r="W334" s="141">
        <f t="shared" si="237"/>
        <v>2794777</v>
      </c>
      <c r="X334" s="166">
        <f>ROUNDUP(('LT + Q.D.'!Y362),0)</f>
        <v>3124</v>
      </c>
      <c r="Y334" s="171">
        <f t="shared" si="238"/>
        <v>5449454</v>
      </c>
      <c r="Z334" s="141">
        <f>ROUNDUP((AA692*'domanda mensile 5F0305'!$C$10)+(AA1294*'domanda mensile 5F0537'!$B$6),0)</f>
        <v>51653</v>
      </c>
      <c r="AA334" s="166">
        <v>0</v>
      </c>
      <c r="AB334" s="166">
        <v>0</v>
      </c>
      <c r="AC334" s="166" t="s">
        <v>254</v>
      </c>
      <c r="AD334" s="166">
        <v>0</v>
      </c>
      <c r="AE334" s="166">
        <f t="shared" si="226"/>
        <v>0</v>
      </c>
      <c r="AF334" s="166">
        <f t="shared" si="227"/>
        <v>2210750</v>
      </c>
      <c r="AG334" s="260">
        <f t="shared" si="228"/>
        <v>1710750</v>
      </c>
      <c r="AH334" s="261">
        <f t="shared" si="229"/>
        <v>599874</v>
      </c>
      <c r="AK334" s="143">
        <f t="shared" si="230"/>
        <v>2657801</v>
      </c>
      <c r="AL334" s="141">
        <f t="shared" si="239"/>
        <v>299937</v>
      </c>
      <c r="AM334" s="141">
        <f t="shared" si="231"/>
        <v>299937</v>
      </c>
      <c r="AN334" s="141">
        <f t="shared" si="240"/>
        <v>599874</v>
      </c>
      <c r="AO334" s="141">
        <f t="shared" si="232"/>
        <v>1099874</v>
      </c>
      <c r="AP334" s="141">
        <f t="shared" si="241"/>
        <v>1710750</v>
      </c>
      <c r="AQ334" s="141">
        <f t="shared" si="242"/>
        <v>2210750</v>
      </c>
      <c r="AR334" s="223">
        <f t="shared" si="243"/>
        <v>4.4305987590727387</v>
      </c>
      <c r="AS334" s="4"/>
      <c r="AT334" s="327"/>
      <c r="AU334" s="327"/>
      <c r="AV334" s="256">
        <f t="shared" si="244"/>
        <v>2657801</v>
      </c>
      <c r="AW334" s="337"/>
      <c r="AX334" s="331"/>
      <c r="AY334" s="347"/>
      <c r="AZ334" s="360"/>
      <c r="BA334" s="347"/>
      <c r="BB334" s="347"/>
      <c r="BC334" s="356"/>
    </row>
    <row r="335" spans="6:55" ht="18.75" x14ac:dyDescent="0.3">
      <c r="F335" s="175">
        <v>92</v>
      </c>
      <c r="G335" s="166">
        <v>19</v>
      </c>
      <c r="H335" s="166" t="s">
        <v>111</v>
      </c>
      <c r="I335" s="166">
        <f>ADU!W95</f>
        <v>14655.503694433437</v>
      </c>
      <c r="J335" s="166">
        <f t="shared" si="218"/>
        <v>329749</v>
      </c>
      <c r="K335" s="166">
        <f t="shared" si="233"/>
        <v>500000</v>
      </c>
      <c r="L335" s="166">
        <v>0</v>
      </c>
      <c r="M335" s="166">
        <f t="shared" si="234"/>
        <v>500000</v>
      </c>
      <c r="N335" s="166">
        <f t="shared" si="219"/>
        <v>1099163</v>
      </c>
      <c r="O335" s="166">
        <f t="shared" si="220"/>
        <v>329749</v>
      </c>
      <c r="P335" s="166">
        <f t="shared" si="235"/>
        <v>263800</v>
      </c>
      <c r="Q335" s="166">
        <f t="shared" si="236"/>
        <v>593549</v>
      </c>
      <c r="R335" s="166">
        <f t="shared" si="221"/>
        <v>296774.5</v>
      </c>
      <c r="S335" s="166">
        <f t="shared" si="222"/>
        <v>329749</v>
      </c>
      <c r="T335" s="166">
        <f t="shared" si="223"/>
        <v>43966.511083300313</v>
      </c>
      <c r="U335" s="218">
        <f t="shared" si="224"/>
        <v>2.4852575258401468</v>
      </c>
      <c r="V335" s="141">
        <f t="shared" si="225"/>
        <v>2657801</v>
      </c>
      <c r="W335" s="141">
        <f t="shared" si="237"/>
        <v>2794777</v>
      </c>
      <c r="X335" s="166">
        <f>ROUNDUP(('LT + Q.D.'!Y363),0)</f>
        <v>3124</v>
      </c>
      <c r="Y335" s="171">
        <f t="shared" si="238"/>
        <v>5449454</v>
      </c>
      <c r="Z335" s="141">
        <f>ROUNDUP((AA693*'domanda mensile 5F0305'!$C$10)+(AA1295*'domanda mensile 5F0537'!$B$6),0)</f>
        <v>20343</v>
      </c>
      <c r="AA335" s="166">
        <v>0</v>
      </c>
      <c r="AB335" s="166">
        <v>0</v>
      </c>
      <c r="AC335" s="166" t="s">
        <v>254</v>
      </c>
      <c r="AD335" s="166">
        <v>0</v>
      </c>
      <c r="AE335" s="166">
        <f t="shared" si="226"/>
        <v>0</v>
      </c>
      <c r="AF335" s="166">
        <f t="shared" si="227"/>
        <v>2192712</v>
      </c>
      <c r="AG335" s="260">
        <f t="shared" si="228"/>
        <v>1692712</v>
      </c>
      <c r="AH335" s="261">
        <f t="shared" si="229"/>
        <v>593549</v>
      </c>
      <c r="AK335" s="143">
        <f t="shared" si="230"/>
        <v>2657801</v>
      </c>
      <c r="AL335" s="141">
        <f t="shared" si="239"/>
        <v>296775</v>
      </c>
      <c r="AM335" s="141">
        <f t="shared" si="231"/>
        <v>296775</v>
      </c>
      <c r="AN335" s="141">
        <f t="shared" si="240"/>
        <v>593549</v>
      </c>
      <c r="AO335" s="141">
        <f t="shared" si="232"/>
        <v>1093549</v>
      </c>
      <c r="AP335" s="141">
        <f t="shared" si="241"/>
        <v>1692712</v>
      </c>
      <c r="AQ335" s="141">
        <f t="shared" si="242"/>
        <v>2192712</v>
      </c>
      <c r="AR335" s="223">
        <f t="shared" si="243"/>
        <v>4.4778122783460166</v>
      </c>
      <c r="AS335" s="4"/>
      <c r="AT335" s="327"/>
      <c r="AU335" s="327"/>
      <c r="AV335" s="256">
        <f t="shared" si="244"/>
        <v>2657801</v>
      </c>
      <c r="AW335" s="337"/>
      <c r="AX335" s="331"/>
      <c r="AY335" s="347"/>
      <c r="AZ335" s="360"/>
      <c r="BA335" s="347"/>
      <c r="BB335" s="347"/>
      <c r="BC335" s="356"/>
    </row>
    <row r="336" spans="6:55" ht="18.75" x14ac:dyDescent="0.3">
      <c r="F336" s="175">
        <v>93</v>
      </c>
      <c r="G336" s="166">
        <v>19</v>
      </c>
      <c r="H336" s="166" t="s">
        <v>112</v>
      </c>
      <c r="I336" s="166">
        <f>ADU!W96</f>
        <v>14499.330049371152</v>
      </c>
      <c r="J336" s="166">
        <f t="shared" si="218"/>
        <v>326235</v>
      </c>
      <c r="K336" s="166">
        <f t="shared" si="233"/>
        <v>500000</v>
      </c>
      <c r="L336" s="166">
        <v>0</v>
      </c>
      <c r="M336" s="166">
        <f t="shared" si="234"/>
        <v>500000</v>
      </c>
      <c r="N336" s="166">
        <f t="shared" si="219"/>
        <v>1087450</v>
      </c>
      <c r="O336" s="166">
        <f t="shared" si="220"/>
        <v>326235</v>
      </c>
      <c r="P336" s="166">
        <f t="shared" si="235"/>
        <v>260988</v>
      </c>
      <c r="Q336" s="166">
        <f t="shared" si="236"/>
        <v>587223</v>
      </c>
      <c r="R336" s="166">
        <f t="shared" si="221"/>
        <v>293611.5</v>
      </c>
      <c r="S336" s="166">
        <f t="shared" si="222"/>
        <v>326235</v>
      </c>
      <c r="T336" s="166">
        <f t="shared" si="223"/>
        <v>43497.990148113458</v>
      </c>
      <c r="U336" s="218">
        <f t="shared" si="224"/>
        <v>2.5058728369736509</v>
      </c>
      <c r="V336" s="141">
        <f t="shared" si="225"/>
        <v>2657801</v>
      </c>
      <c r="W336" s="141">
        <f t="shared" si="237"/>
        <v>2794777</v>
      </c>
      <c r="X336" s="166">
        <f>ROUNDUP(('LT + Q.D.'!Y364),0)</f>
        <v>3124</v>
      </c>
      <c r="Y336" s="171">
        <f t="shared" si="238"/>
        <v>5449454</v>
      </c>
      <c r="Z336" s="141">
        <f>ROUNDUP((AA694*'domanda mensile 5F0305'!$C$10)+(AA1296*'domanda mensile 5F0537'!$B$6),0)</f>
        <v>0</v>
      </c>
      <c r="AA336" s="166">
        <v>0</v>
      </c>
      <c r="AB336" s="166">
        <v>0</v>
      </c>
      <c r="AC336" s="166" t="s">
        <v>254</v>
      </c>
      <c r="AD336" s="166">
        <v>0</v>
      </c>
      <c r="AE336" s="166">
        <f t="shared" si="226"/>
        <v>0</v>
      </c>
      <c r="AF336" s="166">
        <f t="shared" si="227"/>
        <v>2174673</v>
      </c>
      <c r="AG336" s="260">
        <f t="shared" si="228"/>
        <v>1674673</v>
      </c>
      <c r="AH336" s="261">
        <f t="shared" si="229"/>
        <v>587223</v>
      </c>
      <c r="AK336" s="143">
        <f t="shared" si="230"/>
        <v>2657801</v>
      </c>
      <c r="AL336" s="141">
        <f t="shared" si="239"/>
        <v>293612</v>
      </c>
      <c r="AM336" s="141">
        <f t="shared" si="231"/>
        <v>293612</v>
      </c>
      <c r="AN336" s="141">
        <f t="shared" si="240"/>
        <v>587223</v>
      </c>
      <c r="AO336" s="141">
        <f t="shared" si="232"/>
        <v>1087223</v>
      </c>
      <c r="AP336" s="141">
        <f t="shared" si="241"/>
        <v>1674673</v>
      </c>
      <c r="AQ336" s="141">
        <f t="shared" si="242"/>
        <v>2174673</v>
      </c>
      <c r="AR336" s="223">
        <f t="shared" si="243"/>
        <v>4.5260505804438855</v>
      </c>
      <c r="AS336" s="4"/>
      <c r="AT336" s="327"/>
      <c r="AU336" s="327"/>
      <c r="AV336" s="256">
        <f t="shared" si="244"/>
        <v>2657801</v>
      </c>
      <c r="AW336" s="337"/>
      <c r="AX336" s="331"/>
      <c r="AY336" s="347"/>
      <c r="AZ336" s="360"/>
      <c r="BA336" s="347"/>
      <c r="BB336" s="347"/>
      <c r="BC336" s="356"/>
    </row>
    <row r="337" spans="6:55" ht="18.75" x14ac:dyDescent="0.3">
      <c r="F337" s="175">
        <v>94</v>
      </c>
      <c r="G337" s="166">
        <v>19</v>
      </c>
      <c r="H337" s="166" t="s">
        <v>113</v>
      </c>
      <c r="I337" s="166">
        <f>ADU!W97</f>
        <v>14343.156404308867</v>
      </c>
      <c r="J337" s="166">
        <f t="shared" si="218"/>
        <v>322722</v>
      </c>
      <c r="K337" s="166">
        <f t="shared" si="233"/>
        <v>500000</v>
      </c>
      <c r="L337" s="166">
        <v>0</v>
      </c>
      <c r="M337" s="166">
        <f t="shared" si="234"/>
        <v>500000</v>
      </c>
      <c r="N337" s="166">
        <f t="shared" si="219"/>
        <v>1075737</v>
      </c>
      <c r="O337" s="166">
        <f t="shared" si="220"/>
        <v>322722</v>
      </c>
      <c r="P337" s="166">
        <f t="shared" si="235"/>
        <v>258178</v>
      </c>
      <c r="Q337" s="166">
        <f t="shared" si="236"/>
        <v>580900</v>
      </c>
      <c r="R337" s="166">
        <f t="shared" si="221"/>
        <v>290450</v>
      </c>
      <c r="S337" s="166">
        <f t="shared" si="222"/>
        <v>322722</v>
      </c>
      <c r="T337" s="166">
        <f t="shared" si="223"/>
        <v>43029.469212926604</v>
      </c>
      <c r="U337" s="218">
        <f t="shared" si="224"/>
        <v>2.5268026098040606</v>
      </c>
      <c r="V337" s="141">
        <f t="shared" si="225"/>
        <v>2657801</v>
      </c>
      <c r="W337" s="141">
        <f t="shared" si="237"/>
        <v>2794777</v>
      </c>
      <c r="X337" s="166">
        <f>ROUNDUP(('LT + Q.D.'!Y365),0)</f>
        <v>3182</v>
      </c>
      <c r="Y337" s="171">
        <f t="shared" si="238"/>
        <v>5449396</v>
      </c>
      <c r="Z337" s="141">
        <f>ROUNDUP((AA695*'domanda mensile 5F0305'!$C$10)+(AA1297*'domanda mensile 5F0537'!$B$6),0)</f>
        <v>0</v>
      </c>
      <c r="AA337" s="166">
        <v>0</v>
      </c>
      <c r="AB337" s="166">
        <v>0</v>
      </c>
      <c r="AC337" s="166" t="s">
        <v>254</v>
      </c>
      <c r="AD337" s="166">
        <v>0</v>
      </c>
      <c r="AE337" s="166">
        <f t="shared" si="226"/>
        <v>0</v>
      </c>
      <c r="AF337" s="166">
        <f t="shared" si="227"/>
        <v>2156637</v>
      </c>
      <c r="AG337" s="260">
        <f t="shared" si="228"/>
        <v>1656637</v>
      </c>
      <c r="AH337" s="261">
        <f t="shared" si="229"/>
        <v>580900</v>
      </c>
      <c r="AK337" s="143">
        <f t="shared" si="230"/>
        <v>2657801</v>
      </c>
      <c r="AL337" s="141">
        <f t="shared" si="239"/>
        <v>290450</v>
      </c>
      <c r="AM337" s="141">
        <f t="shared" si="231"/>
        <v>290450</v>
      </c>
      <c r="AN337" s="141">
        <f t="shared" si="240"/>
        <v>580900</v>
      </c>
      <c r="AO337" s="141">
        <f t="shared" si="232"/>
        <v>1080900</v>
      </c>
      <c r="AP337" s="141">
        <f t="shared" si="241"/>
        <v>1656637</v>
      </c>
      <c r="AQ337" s="141">
        <f t="shared" si="242"/>
        <v>2156637</v>
      </c>
      <c r="AR337" s="223">
        <f t="shared" si="243"/>
        <v>4.5753158891375456</v>
      </c>
      <c r="AS337" s="4"/>
      <c r="AT337" s="327"/>
      <c r="AU337" s="327"/>
      <c r="AV337" s="256">
        <f t="shared" si="244"/>
        <v>2657801</v>
      </c>
      <c r="AW337" s="337"/>
      <c r="AX337" s="331"/>
      <c r="AY337" s="347"/>
      <c r="AZ337" s="360"/>
      <c r="BA337" s="347"/>
      <c r="BB337" s="347"/>
      <c r="BC337" s="356"/>
    </row>
    <row r="338" spans="6:55" ht="18.75" x14ac:dyDescent="0.3">
      <c r="F338" s="175">
        <v>95</v>
      </c>
      <c r="G338" s="166">
        <v>19</v>
      </c>
      <c r="H338" s="166" t="s">
        <v>109</v>
      </c>
      <c r="I338" s="166">
        <f>ADU!W98</f>
        <v>14184.071959331166</v>
      </c>
      <c r="J338" s="166">
        <f t="shared" si="218"/>
        <v>319142</v>
      </c>
      <c r="K338" s="166">
        <f t="shared" si="233"/>
        <v>500000</v>
      </c>
      <c r="L338" s="166">
        <v>0</v>
      </c>
      <c r="M338" s="166">
        <f t="shared" si="234"/>
        <v>500000</v>
      </c>
      <c r="N338" s="166">
        <f t="shared" si="219"/>
        <v>1063806</v>
      </c>
      <c r="O338" s="166">
        <f t="shared" si="220"/>
        <v>319142</v>
      </c>
      <c r="P338" s="166">
        <f t="shared" si="235"/>
        <v>255314</v>
      </c>
      <c r="Q338" s="166">
        <f t="shared" si="236"/>
        <v>574456</v>
      </c>
      <c r="R338" s="166">
        <f t="shared" si="221"/>
        <v>287228</v>
      </c>
      <c r="S338" s="166">
        <f t="shared" si="222"/>
        <v>319142</v>
      </c>
      <c r="T338" s="166">
        <f t="shared" si="223"/>
        <v>42552.215877993498</v>
      </c>
      <c r="U338" s="218">
        <f t="shared" si="224"/>
        <v>2.5485165054609773</v>
      </c>
      <c r="V338" s="141">
        <f t="shared" si="225"/>
        <v>2657801</v>
      </c>
      <c r="W338" s="141">
        <f t="shared" si="237"/>
        <v>2794777</v>
      </c>
      <c r="X338" s="166">
        <f>ROUNDUP(('LT + Q.D.'!Y366),0)</f>
        <v>3182</v>
      </c>
      <c r="Y338" s="171">
        <f t="shared" si="238"/>
        <v>5449396</v>
      </c>
      <c r="Z338" s="141">
        <f>ROUNDUP((AA696*'domanda mensile 5F0305'!$C$10)+(AA1298*'domanda mensile 5F0537'!$B$6),0)</f>
        <v>0</v>
      </c>
      <c r="AA338" s="166">
        <v>0</v>
      </c>
      <c r="AB338" s="166">
        <v>0</v>
      </c>
      <c r="AC338" s="166" t="s">
        <v>254</v>
      </c>
      <c r="AD338" s="166">
        <v>0</v>
      </c>
      <c r="AE338" s="166">
        <f t="shared" si="226"/>
        <v>0</v>
      </c>
      <c r="AF338" s="166">
        <f t="shared" si="227"/>
        <v>2138262</v>
      </c>
      <c r="AG338" s="260">
        <f t="shared" si="228"/>
        <v>1638262</v>
      </c>
      <c r="AH338" s="261">
        <f t="shared" si="229"/>
        <v>574456</v>
      </c>
      <c r="AK338" s="143">
        <f t="shared" si="230"/>
        <v>2657801</v>
      </c>
      <c r="AL338" s="141">
        <f t="shared" si="239"/>
        <v>287228</v>
      </c>
      <c r="AM338" s="141">
        <f t="shared" si="231"/>
        <v>287228</v>
      </c>
      <c r="AN338" s="141">
        <f t="shared" si="240"/>
        <v>574456</v>
      </c>
      <c r="AO338" s="141">
        <f t="shared" si="232"/>
        <v>1074456</v>
      </c>
      <c r="AP338" s="141">
        <f t="shared" si="241"/>
        <v>1638262</v>
      </c>
      <c r="AQ338" s="141">
        <f t="shared" si="242"/>
        <v>2138262</v>
      </c>
      <c r="AR338" s="223">
        <f t="shared" si="243"/>
        <v>4.6266398122745693</v>
      </c>
      <c r="AS338" s="4"/>
      <c r="AT338" s="327"/>
      <c r="AU338" s="327"/>
      <c r="AV338" s="256">
        <f t="shared" si="244"/>
        <v>2657801</v>
      </c>
      <c r="AW338" s="337"/>
      <c r="AX338" s="331"/>
      <c r="AY338" s="347"/>
      <c r="AZ338" s="360"/>
      <c r="BA338" s="347"/>
      <c r="BB338" s="347"/>
      <c r="BC338" s="356"/>
    </row>
    <row r="339" spans="6:55" ht="18.75" x14ac:dyDescent="0.3">
      <c r="F339" s="175">
        <v>96</v>
      </c>
      <c r="G339" s="166">
        <v>20</v>
      </c>
      <c r="H339" s="166" t="s">
        <v>115</v>
      </c>
      <c r="I339" s="166">
        <f>ADU!W99</f>
        <v>14024.987514353463</v>
      </c>
      <c r="J339" s="166">
        <f t="shared" si="218"/>
        <v>315563</v>
      </c>
      <c r="K339" s="166">
        <f t="shared" si="233"/>
        <v>500000</v>
      </c>
      <c r="L339" s="166">
        <v>0</v>
      </c>
      <c r="M339" s="166">
        <f t="shared" si="234"/>
        <v>500000</v>
      </c>
      <c r="N339" s="166">
        <f t="shared" si="219"/>
        <v>1051875</v>
      </c>
      <c r="O339" s="166">
        <f t="shared" si="220"/>
        <v>315563</v>
      </c>
      <c r="P339" s="166">
        <f t="shared" si="235"/>
        <v>252451</v>
      </c>
      <c r="Q339" s="166">
        <f t="shared" si="236"/>
        <v>568014</v>
      </c>
      <c r="R339" s="166">
        <f t="shared" si="221"/>
        <v>284007</v>
      </c>
      <c r="S339" s="166">
        <f t="shared" si="222"/>
        <v>315563</v>
      </c>
      <c r="T339" s="166">
        <f t="shared" si="223"/>
        <v>42074.962543060392</v>
      </c>
      <c r="U339" s="218">
        <f t="shared" si="224"/>
        <v>2.5706044042872058</v>
      </c>
      <c r="V339" s="141">
        <f t="shared" si="225"/>
        <v>2657801</v>
      </c>
      <c r="W339" s="141">
        <f t="shared" si="237"/>
        <v>2794777</v>
      </c>
      <c r="X339" s="166">
        <f>ROUNDUP(('LT + Q.D.'!Y367),0)</f>
        <v>3182</v>
      </c>
      <c r="Y339" s="171">
        <f t="shared" si="238"/>
        <v>5449396</v>
      </c>
      <c r="Z339" s="141">
        <f>ROUNDUP((AA697*'domanda mensile 5F0305'!$C$10)+(AA1299*'domanda mensile 5F0537'!$B$6),0)</f>
        <v>0</v>
      </c>
      <c r="AA339" s="166">
        <v>0</v>
      </c>
      <c r="AB339" s="166">
        <v>0</v>
      </c>
      <c r="AC339" s="166" t="s">
        <v>254</v>
      </c>
      <c r="AD339" s="166">
        <v>0</v>
      </c>
      <c r="AE339" s="166">
        <f t="shared" si="226"/>
        <v>0</v>
      </c>
      <c r="AF339" s="166">
        <f t="shared" si="227"/>
        <v>2119889</v>
      </c>
      <c r="AG339" s="260">
        <f t="shared" si="228"/>
        <v>1619889</v>
      </c>
      <c r="AH339" s="261">
        <f t="shared" si="229"/>
        <v>568014</v>
      </c>
      <c r="AK339" s="143">
        <f t="shared" si="230"/>
        <v>2657801</v>
      </c>
      <c r="AL339" s="141">
        <f t="shared" si="239"/>
        <v>284007</v>
      </c>
      <c r="AM339" s="141">
        <f t="shared" si="231"/>
        <v>284007</v>
      </c>
      <c r="AN339" s="141">
        <f t="shared" si="240"/>
        <v>568014</v>
      </c>
      <c r="AO339" s="141">
        <f t="shared" si="232"/>
        <v>1068014</v>
      </c>
      <c r="AP339" s="141">
        <f t="shared" si="241"/>
        <v>1619889</v>
      </c>
      <c r="AQ339" s="141">
        <f t="shared" si="242"/>
        <v>2119889</v>
      </c>
      <c r="AR339" s="223">
        <f t="shared" si="243"/>
        <v>4.679111782456066</v>
      </c>
      <c r="AS339" s="4"/>
      <c r="AT339" s="327"/>
      <c r="AU339" s="327"/>
      <c r="AV339" s="256">
        <f t="shared" si="244"/>
        <v>2657801</v>
      </c>
      <c r="AW339" s="337"/>
      <c r="AX339" s="331"/>
      <c r="AY339" s="347"/>
      <c r="AZ339" s="360"/>
      <c r="BA339" s="347"/>
      <c r="BB339" s="347"/>
      <c r="BC339" s="356"/>
    </row>
    <row r="340" spans="6:55" ht="18.75" x14ac:dyDescent="0.3">
      <c r="F340" s="175">
        <v>97</v>
      </c>
      <c r="G340" s="166">
        <v>20</v>
      </c>
      <c r="H340" s="166" t="s">
        <v>116</v>
      </c>
      <c r="I340" s="166">
        <f>ADU!W100</f>
        <v>13865.903069375758</v>
      </c>
      <c r="J340" s="166">
        <f t="shared" ref="J340:J358" si="245">ROUNDUP((I340*$C$246*$C$250),0)</f>
        <v>311983</v>
      </c>
      <c r="K340" s="166">
        <f t="shared" si="233"/>
        <v>500000</v>
      </c>
      <c r="L340" s="166">
        <v>0</v>
      </c>
      <c r="M340" s="166">
        <f t="shared" si="234"/>
        <v>500000</v>
      </c>
      <c r="N340" s="166">
        <f t="shared" ref="N340:N358" si="246">ROUNDUP((I340*$C$246),0)</f>
        <v>1039943</v>
      </c>
      <c r="O340" s="166">
        <f t="shared" ref="O340:O358" si="247">ROUNDUP((I340*$C$246*$C$250),0)</f>
        <v>311983</v>
      </c>
      <c r="P340" s="166">
        <f t="shared" si="235"/>
        <v>249587</v>
      </c>
      <c r="Q340" s="166">
        <f t="shared" si="236"/>
        <v>561570</v>
      </c>
      <c r="R340" s="166">
        <f t="shared" ref="R340:R358" si="248">0.5*Q340</f>
        <v>280785</v>
      </c>
      <c r="S340" s="166">
        <f t="shared" ref="S340:S358" si="249">O340</f>
        <v>311983</v>
      </c>
      <c r="T340" s="166">
        <f t="shared" ref="T340:T358" si="250">3*I340</f>
        <v>41597.709208127271</v>
      </c>
      <c r="U340" s="218">
        <f t="shared" ref="U340:U358" si="251">Y340/AF340</f>
        <v>2.5930822221894414</v>
      </c>
      <c r="V340" s="141">
        <f t="shared" ref="V340:V358" si="252">ROUNDUP(($C$258-$Z$244+$AD$244),0)</f>
        <v>2657801</v>
      </c>
      <c r="W340" s="141">
        <f t="shared" si="237"/>
        <v>2794777</v>
      </c>
      <c r="X340" s="166">
        <f>ROUNDUP(('LT + Q.D.'!Y368),0)</f>
        <v>3182</v>
      </c>
      <c r="Y340" s="171">
        <f t="shared" si="238"/>
        <v>5449396</v>
      </c>
      <c r="Z340" s="141">
        <f>ROUNDUP((AA698*'domanda mensile 5F0305'!$C$10)+(AA1300*'domanda mensile 5F0537'!$B$6),0)</f>
        <v>0</v>
      </c>
      <c r="AA340" s="166">
        <v>0</v>
      </c>
      <c r="AB340" s="166">
        <v>0</v>
      </c>
      <c r="AC340" s="166" t="s">
        <v>254</v>
      </c>
      <c r="AD340" s="166">
        <v>0</v>
      </c>
      <c r="AE340" s="166">
        <f t="shared" ref="AE340:AE358" si="253">IF(AND(F340&lt;=$C$246,F340/(_xlfn.CEILING.MATH(M340/I340))=_xlfn.CEILING.MATH(F340/_xlfn.CEILING.MATH(M340/I340))),AF340-AG340,0)</f>
        <v>0</v>
      </c>
      <c r="AF340" s="166">
        <f t="shared" ref="AF340:AF358" si="254">AG340+M340</f>
        <v>2101513</v>
      </c>
      <c r="AG340" s="260">
        <f t="shared" ref="AG340:AG358" si="255">AH340+N340</f>
        <v>1601513</v>
      </c>
      <c r="AH340" s="261">
        <f t="shared" ref="AH340:AH358" si="256">Q340</f>
        <v>561570</v>
      </c>
      <c r="AK340" s="143">
        <f t="shared" ref="AK340:AK358" si="257">V340</f>
        <v>2657801</v>
      </c>
      <c r="AL340" s="141">
        <f t="shared" si="239"/>
        <v>280785</v>
      </c>
      <c r="AM340" s="141">
        <f t="shared" ref="AM340:AM358" si="258">ROUNDUP((0.5*Q340),0)</f>
        <v>280785</v>
      </c>
      <c r="AN340" s="141">
        <f t="shared" si="240"/>
        <v>561570</v>
      </c>
      <c r="AO340" s="141">
        <f t="shared" ref="AO340:AO358" si="259">AN340+M340</f>
        <v>1061570</v>
      </c>
      <c r="AP340" s="141">
        <f t="shared" si="241"/>
        <v>1601513</v>
      </c>
      <c r="AQ340" s="141">
        <f t="shared" si="242"/>
        <v>2101513</v>
      </c>
      <c r="AR340" s="223">
        <f t="shared" si="243"/>
        <v>4.7328044589276494</v>
      </c>
      <c r="AS340" s="4"/>
      <c r="AT340" s="327"/>
      <c r="AU340" s="327"/>
      <c r="AV340" s="256">
        <f t="shared" si="244"/>
        <v>2657801</v>
      </c>
      <c r="AW340" s="337"/>
      <c r="AX340" s="331"/>
      <c r="AY340" s="347"/>
      <c r="AZ340" s="360"/>
      <c r="BA340" s="347"/>
      <c r="BB340" s="347"/>
      <c r="BC340" s="356"/>
    </row>
    <row r="341" spans="6:55" ht="18.75" x14ac:dyDescent="0.3">
      <c r="F341" s="175">
        <v>98</v>
      </c>
      <c r="G341" s="166">
        <v>20</v>
      </c>
      <c r="H341" s="166" t="s">
        <v>117</v>
      </c>
      <c r="I341" s="166">
        <f>ADU!W101</f>
        <v>13706.818624398054</v>
      </c>
      <c r="J341" s="166">
        <f t="shared" si="245"/>
        <v>308404</v>
      </c>
      <c r="K341" s="166">
        <f t="shared" si="233"/>
        <v>500000</v>
      </c>
      <c r="L341" s="166">
        <v>0</v>
      </c>
      <c r="M341" s="166">
        <f t="shared" si="234"/>
        <v>500000</v>
      </c>
      <c r="N341" s="166">
        <f t="shared" si="246"/>
        <v>1028012</v>
      </c>
      <c r="O341" s="166">
        <f t="shared" si="247"/>
        <v>308404</v>
      </c>
      <c r="P341" s="166">
        <f t="shared" si="235"/>
        <v>246724</v>
      </c>
      <c r="Q341" s="166">
        <f t="shared" si="236"/>
        <v>555128</v>
      </c>
      <c r="R341" s="166">
        <f t="shared" si="248"/>
        <v>277564</v>
      </c>
      <c r="S341" s="166">
        <f t="shared" si="249"/>
        <v>308404</v>
      </c>
      <c r="T341" s="166">
        <f t="shared" si="250"/>
        <v>41120.455873194165</v>
      </c>
      <c r="U341" s="218">
        <f t="shared" si="251"/>
        <v>2.6159528404235912</v>
      </c>
      <c r="V341" s="141">
        <f t="shared" si="252"/>
        <v>2657801</v>
      </c>
      <c r="W341" s="141">
        <f t="shared" ref="W341:W358" si="260">W340-AD341+AA340</f>
        <v>2794777</v>
      </c>
      <c r="X341" s="166">
        <f>ROUNDUP(('LT + Q.D.'!Y369),0)</f>
        <v>3182</v>
      </c>
      <c r="Y341" s="171">
        <f t="shared" si="238"/>
        <v>5449396</v>
      </c>
      <c r="Z341" s="141">
        <f>ROUNDUP((AA699*'domanda mensile 5F0305'!$C$10)+(AA1301*'domanda mensile 5F0537'!$B$6),0)</f>
        <v>0</v>
      </c>
      <c r="AA341" s="166">
        <v>0</v>
      </c>
      <c r="AB341" s="166">
        <v>0</v>
      </c>
      <c r="AC341" s="166" t="s">
        <v>254</v>
      </c>
      <c r="AD341" s="166">
        <v>0</v>
      </c>
      <c r="AE341" s="166">
        <f t="shared" si="253"/>
        <v>0</v>
      </c>
      <c r="AF341" s="166">
        <f t="shared" si="254"/>
        <v>2083140</v>
      </c>
      <c r="AG341" s="260">
        <f t="shared" si="255"/>
        <v>1583140</v>
      </c>
      <c r="AH341" s="261">
        <f t="shared" si="256"/>
        <v>555128</v>
      </c>
      <c r="AK341" s="143">
        <f t="shared" si="257"/>
        <v>2657801</v>
      </c>
      <c r="AL341" s="141">
        <f t="shared" si="239"/>
        <v>277564</v>
      </c>
      <c r="AM341" s="141">
        <f t="shared" si="258"/>
        <v>277564</v>
      </c>
      <c r="AN341" s="141">
        <f t="shared" si="240"/>
        <v>555128</v>
      </c>
      <c r="AO341" s="141">
        <f t="shared" si="259"/>
        <v>1055128</v>
      </c>
      <c r="AP341" s="141">
        <f t="shared" si="241"/>
        <v>1583140</v>
      </c>
      <c r="AQ341" s="141">
        <f t="shared" si="242"/>
        <v>2083140</v>
      </c>
      <c r="AR341" s="223">
        <f t="shared" si="243"/>
        <v>4.7877264342638091</v>
      </c>
      <c r="AS341" s="4"/>
      <c r="AT341" s="327"/>
      <c r="AU341" s="327"/>
      <c r="AV341" s="256">
        <f t="shared" si="244"/>
        <v>2657801</v>
      </c>
      <c r="AW341" s="337"/>
      <c r="AX341" s="331"/>
      <c r="AY341" s="347"/>
      <c r="AZ341" s="360"/>
      <c r="BA341" s="347"/>
      <c r="BB341" s="347"/>
      <c r="BC341" s="356"/>
    </row>
    <row r="342" spans="6:55" ht="18.75" x14ac:dyDescent="0.3">
      <c r="F342" s="175">
        <v>99</v>
      </c>
      <c r="G342" s="166">
        <v>20</v>
      </c>
      <c r="H342" s="166" t="s">
        <v>118</v>
      </c>
      <c r="I342" s="166">
        <f>ADU!W102</f>
        <v>13547.734179420349</v>
      </c>
      <c r="J342" s="166">
        <f t="shared" si="245"/>
        <v>304825</v>
      </c>
      <c r="K342" s="166">
        <f t="shared" si="233"/>
        <v>500000</v>
      </c>
      <c r="L342" s="166">
        <v>0</v>
      </c>
      <c r="M342" s="166">
        <f t="shared" si="234"/>
        <v>500000</v>
      </c>
      <c r="N342" s="166">
        <f t="shared" si="246"/>
        <v>1016081</v>
      </c>
      <c r="O342" s="166">
        <f t="shared" si="247"/>
        <v>304825</v>
      </c>
      <c r="P342" s="166">
        <f t="shared" si="235"/>
        <v>243860</v>
      </c>
      <c r="Q342" s="166">
        <f t="shared" si="236"/>
        <v>548685</v>
      </c>
      <c r="R342" s="166">
        <f t="shared" si="248"/>
        <v>274342.5</v>
      </c>
      <c r="S342" s="166">
        <f t="shared" si="249"/>
        <v>304825</v>
      </c>
      <c r="T342" s="166">
        <f t="shared" si="250"/>
        <v>40643.202538261045</v>
      </c>
      <c r="U342" s="218">
        <f t="shared" si="251"/>
        <v>2.6387169296666064</v>
      </c>
      <c r="V342" s="141">
        <f t="shared" si="252"/>
        <v>2657801</v>
      </c>
      <c r="W342" s="141">
        <f t="shared" si="260"/>
        <v>2794777</v>
      </c>
      <c r="X342" s="166">
        <f>ROUNDUP(('LT + Q.D.'!Y370),0)</f>
        <v>4245</v>
      </c>
      <c r="Y342" s="171">
        <f t="shared" si="238"/>
        <v>5448333</v>
      </c>
      <c r="Z342" s="141">
        <f>ROUNDUP((AA700*'domanda mensile 5F0305'!$C$10)+(AA1302*'domanda mensile 5F0537'!$B$6),0)</f>
        <v>0</v>
      </c>
      <c r="AA342" s="166">
        <v>0</v>
      </c>
      <c r="AB342" s="166">
        <v>0</v>
      </c>
      <c r="AC342" s="166" t="s">
        <v>254</v>
      </c>
      <c r="AD342" s="166">
        <v>0</v>
      </c>
      <c r="AE342" s="166">
        <f t="shared" si="253"/>
        <v>0</v>
      </c>
      <c r="AF342" s="166">
        <f t="shared" si="254"/>
        <v>2064766</v>
      </c>
      <c r="AG342" s="260">
        <f t="shared" si="255"/>
        <v>1564766</v>
      </c>
      <c r="AH342" s="261">
        <f t="shared" si="256"/>
        <v>548685</v>
      </c>
      <c r="AK342" s="143">
        <f t="shared" si="257"/>
        <v>2657801</v>
      </c>
      <c r="AL342" s="141">
        <f t="shared" si="239"/>
        <v>274343</v>
      </c>
      <c r="AM342" s="141">
        <f t="shared" si="258"/>
        <v>274343</v>
      </c>
      <c r="AN342" s="141">
        <f t="shared" si="240"/>
        <v>548685</v>
      </c>
      <c r="AO342" s="141">
        <f t="shared" si="259"/>
        <v>1048685</v>
      </c>
      <c r="AP342" s="141">
        <f t="shared" si="241"/>
        <v>1564766</v>
      </c>
      <c r="AQ342" s="141">
        <f t="shared" si="242"/>
        <v>2064766</v>
      </c>
      <c r="AR342" s="223">
        <f t="shared" si="243"/>
        <v>4.8439468912035135</v>
      </c>
      <c r="AS342" s="4"/>
      <c r="AT342" s="327"/>
      <c r="AU342" s="327"/>
      <c r="AV342" s="256">
        <f t="shared" si="244"/>
        <v>2657801</v>
      </c>
      <c r="AW342" s="337"/>
      <c r="AX342" s="331"/>
      <c r="AY342" s="347"/>
      <c r="AZ342" s="360"/>
      <c r="BA342" s="347"/>
      <c r="BB342" s="347"/>
      <c r="BC342" s="356"/>
    </row>
    <row r="343" spans="6:55" ht="18.75" x14ac:dyDescent="0.3">
      <c r="F343" s="175">
        <v>100</v>
      </c>
      <c r="G343" s="166">
        <v>20</v>
      </c>
      <c r="H343" s="166" t="s">
        <v>114</v>
      </c>
      <c r="I343" s="166">
        <f>ADU!W103</f>
        <v>13335.500684135166</v>
      </c>
      <c r="J343" s="166">
        <f t="shared" si="245"/>
        <v>300049</v>
      </c>
      <c r="K343" s="166">
        <f t="shared" si="233"/>
        <v>500000</v>
      </c>
      <c r="L343" s="166">
        <v>0</v>
      </c>
      <c r="M343" s="166">
        <f t="shared" si="234"/>
        <v>500000</v>
      </c>
      <c r="N343" s="166">
        <f t="shared" si="246"/>
        <v>1000163</v>
      </c>
      <c r="O343" s="166">
        <f t="shared" si="247"/>
        <v>300049</v>
      </c>
      <c r="P343" s="166">
        <f t="shared" si="235"/>
        <v>240040</v>
      </c>
      <c r="Q343" s="166">
        <f t="shared" si="236"/>
        <v>540089</v>
      </c>
      <c r="R343" s="166">
        <f t="shared" si="248"/>
        <v>270044.5</v>
      </c>
      <c r="S343" s="166">
        <f t="shared" si="249"/>
        <v>300049</v>
      </c>
      <c r="T343" s="166">
        <f t="shared" si="250"/>
        <v>40006.5020524055</v>
      </c>
      <c r="U343" s="218">
        <f t="shared" si="251"/>
        <v>2.6600130768160013</v>
      </c>
      <c r="V343" s="141">
        <f t="shared" si="252"/>
        <v>2657801</v>
      </c>
      <c r="W343" s="141">
        <f t="shared" si="260"/>
        <v>2794777</v>
      </c>
      <c r="X343" s="166">
        <f>ROUNDUP(('LT + Q.D.'!Y371),0)</f>
        <v>25481</v>
      </c>
      <c r="Y343" s="171">
        <f t="shared" si="238"/>
        <v>5427097</v>
      </c>
      <c r="Z343" s="141">
        <f>ROUNDUP((AA701*'domanda mensile 5F0305'!$C$10)+(AA1303*'domanda mensile 5F0537'!$B$6),0)</f>
        <v>51653</v>
      </c>
      <c r="AA343" s="166">
        <v>0</v>
      </c>
      <c r="AB343" s="166">
        <v>0</v>
      </c>
      <c r="AC343" s="166" t="s">
        <v>254</v>
      </c>
      <c r="AD343" s="166">
        <v>0</v>
      </c>
      <c r="AE343" s="166">
        <f t="shared" si="253"/>
        <v>0</v>
      </c>
      <c r="AF343" s="166">
        <f t="shared" si="254"/>
        <v>2040252</v>
      </c>
      <c r="AG343" s="260">
        <f t="shared" si="255"/>
        <v>1540252</v>
      </c>
      <c r="AH343" s="261">
        <f t="shared" si="256"/>
        <v>540089</v>
      </c>
      <c r="AK343" s="143">
        <f t="shared" si="257"/>
        <v>2657801</v>
      </c>
      <c r="AL343" s="141">
        <f t="shared" si="239"/>
        <v>270045</v>
      </c>
      <c r="AM343" s="141">
        <f t="shared" si="258"/>
        <v>270045</v>
      </c>
      <c r="AN343" s="141">
        <f t="shared" si="240"/>
        <v>540089</v>
      </c>
      <c r="AO343" s="141">
        <f t="shared" si="259"/>
        <v>1040089</v>
      </c>
      <c r="AP343" s="141">
        <f t="shared" si="241"/>
        <v>1540252</v>
      </c>
      <c r="AQ343" s="141">
        <f t="shared" si="242"/>
        <v>2040252</v>
      </c>
      <c r="AR343" s="223">
        <f t="shared" si="243"/>
        <v>4.9210426429718064</v>
      </c>
      <c r="AS343" s="4"/>
      <c r="AT343" s="327"/>
      <c r="AU343" s="327"/>
      <c r="AV343" s="256">
        <f t="shared" si="244"/>
        <v>2657801</v>
      </c>
      <c r="AW343" s="337"/>
      <c r="AX343" s="331"/>
      <c r="AY343" s="347"/>
      <c r="AZ343" s="360"/>
      <c r="BA343" s="347"/>
      <c r="BB343" s="347"/>
      <c r="BC343" s="356"/>
    </row>
    <row r="344" spans="6:55" ht="18.75" x14ac:dyDescent="0.3">
      <c r="F344" s="175">
        <v>101</v>
      </c>
      <c r="G344" s="166">
        <v>21</v>
      </c>
      <c r="H344" s="166" t="s">
        <v>120</v>
      </c>
      <c r="I344" s="166">
        <f>ADU!W104</f>
        <v>12061.450849349978</v>
      </c>
      <c r="J344" s="166">
        <f t="shared" si="245"/>
        <v>271383</v>
      </c>
      <c r="K344" s="166">
        <f t="shared" si="233"/>
        <v>500000</v>
      </c>
      <c r="L344" s="166">
        <v>0</v>
      </c>
      <c r="M344" s="166">
        <f t="shared" si="234"/>
        <v>500000</v>
      </c>
      <c r="N344" s="166">
        <f t="shared" si="246"/>
        <v>904609</v>
      </c>
      <c r="O344" s="166">
        <f t="shared" si="247"/>
        <v>271383</v>
      </c>
      <c r="P344" s="166">
        <f t="shared" si="235"/>
        <v>217107</v>
      </c>
      <c r="Q344" s="166">
        <f t="shared" si="236"/>
        <v>488490</v>
      </c>
      <c r="R344" s="166">
        <f t="shared" si="248"/>
        <v>244245</v>
      </c>
      <c r="S344" s="166">
        <f t="shared" si="249"/>
        <v>271383</v>
      </c>
      <c r="T344" s="166">
        <f t="shared" si="250"/>
        <v>36184.352548049937</v>
      </c>
      <c r="U344" s="218">
        <f t="shared" si="251"/>
        <v>2.8667792862391241</v>
      </c>
      <c r="V344" s="141">
        <f t="shared" si="252"/>
        <v>2657801</v>
      </c>
      <c r="W344" s="141">
        <f t="shared" si="260"/>
        <v>2794777</v>
      </c>
      <c r="X344" s="166">
        <f>ROUNDUP(('LT + Q.D.'!Y372),0)</f>
        <v>25481</v>
      </c>
      <c r="Y344" s="171">
        <f t="shared" si="238"/>
        <v>5427097</v>
      </c>
      <c r="Z344" s="141">
        <f>ROUNDUP((AA702*'domanda mensile 5F0305'!$C$10)+(AA1304*'domanda mensile 5F0537'!$B$6),0)</f>
        <v>0</v>
      </c>
      <c r="AA344" s="166">
        <v>0</v>
      </c>
      <c r="AB344" s="166">
        <v>0</v>
      </c>
      <c r="AC344" s="166" t="s">
        <v>254</v>
      </c>
      <c r="AD344" s="166">
        <v>0</v>
      </c>
      <c r="AE344" s="166">
        <f t="shared" si="253"/>
        <v>0</v>
      </c>
      <c r="AF344" s="166">
        <f t="shared" si="254"/>
        <v>1893099</v>
      </c>
      <c r="AG344" s="260">
        <f t="shared" si="255"/>
        <v>1393099</v>
      </c>
      <c r="AH344" s="261">
        <f t="shared" si="256"/>
        <v>488490</v>
      </c>
      <c r="AK344" s="143">
        <f t="shared" si="257"/>
        <v>2657801</v>
      </c>
      <c r="AL344" s="141">
        <f t="shared" si="239"/>
        <v>244245</v>
      </c>
      <c r="AM344" s="141">
        <f t="shared" si="258"/>
        <v>244245</v>
      </c>
      <c r="AN344" s="141">
        <f t="shared" si="240"/>
        <v>488490</v>
      </c>
      <c r="AO344" s="141">
        <f t="shared" si="259"/>
        <v>988490</v>
      </c>
      <c r="AP344" s="141">
        <f t="shared" si="241"/>
        <v>1393099</v>
      </c>
      <c r="AQ344" s="141">
        <f t="shared" si="242"/>
        <v>1893099</v>
      </c>
      <c r="AR344" s="223">
        <f t="shared" si="243"/>
        <v>5.4408503756474031</v>
      </c>
      <c r="AS344" s="4"/>
      <c r="AT344" s="327"/>
      <c r="AU344" s="327"/>
      <c r="AV344" s="256">
        <f t="shared" si="244"/>
        <v>2657801</v>
      </c>
      <c r="AW344" s="337"/>
      <c r="AX344" s="331"/>
      <c r="AY344" s="347"/>
      <c r="AZ344" s="360"/>
      <c r="BA344" s="347"/>
      <c r="BB344" s="347"/>
      <c r="BC344" s="356"/>
    </row>
    <row r="345" spans="6:55" ht="18.75" x14ac:dyDescent="0.3">
      <c r="F345" s="175">
        <v>102</v>
      </c>
      <c r="G345" s="166">
        <v>21</v>
      </c>
      <c r="H345" s="166" t="s">
        <v>121</v>
      </c>
      <c r="I345" s="166">
        <f>ADU!W105</f>
        <v>10787.401014564794</v>
      </c>
      <c r="J345" s="166">
        <f t="shared" si="245"/>
        <v>242717</v>
      </c>
      <c r="K345" s="166">
        <f t="shared" si="233"/>
        <v>500000</v>
      </c>
      <c r="L345" s="166">
        <v>0</v>
      </c>
      <c r="M345" s="166">
        <f t="shared" si="234"/>
        <v>500000</v>
      </c>
      <c r="N345" s="166">
        <f t="shared" si="246"/>
        <v>809056</v>
      </c>
      <c r="O345" s="166">
        <f t="shared" si="247"/>
        <v>242717</v>
      </c>
      <c r="P345" s="166">
        <f t="shared" si="235"/>
        <v>194174</v>
      </c>
      <c r="Q345" s="166">
        <f t="shared" si="236"/>
        <v>436891</v>
      </c>
      <c r="R345" s="166">
        <f t="shared" si="248"/>
        <v>218445.5</v>
      </c>
      <c r="S345" s="166">
        <f t="shared" si="249"/>
        <v>242717</v>
      </c>
      <c r="T345" s="166">
        <f t="shared" si="250"/>
        <v>32362.203043694382</v>
      </c>
      <c r="U345" s="218">
        <f t="shared" si="251"/>
        <v>3.1083973339396902</v>
      </c>
      <c r="V345" s="141">
        <f t="shared" si="252"/>
        <v>2657801</v>
      </c>
      <c r="W345" s="141">
        <f t="shared" si="260"/>
        <v>2794777</v>
      </c>
      <c r="X345" s="166">
        <f>ROUNDUP(('LT + Q.D.'!Y373),0)</f>
        <v>25481</v>
      </c>
      <c r="Y345" s="171">
        <f t="shared" si="238"/>
        <v>5427097</v>
      </c>
      <c r="Z345" s="141">
        <f>ROUNDUP((AA703*'domanda mensile 5F0305'!$C$10)+(AA1305*'domanda mensile 5F0537'!$B$6),0)</f>
        <v>0</v>
      </c>
      <c r="AA345" s="166">
        <v>0</v>
      </c>
      <c r="AB345" s="166">
        <v>0</v>
      </c>
      <c r="AC345" s="166" t="s">
        <v>254</v>
      </c>
      <c r="AD345" s="166">
        <v>0</v>
      </c>
      <c r="AE345" s="166">
        <f t="shared" si="253"/>
        <v>0</v>
      </c>
      <c r="AF345" s="166">
        <f t="shared" si="254"/>
        <v>1745947</v>
      </c>
      <c r="AG345" s="260">
        <f t="shared" si="255"/>
        <v>1245947</v>
      </c>
      <c r="AH345" s="261">
        <f t="shared" si="256"/>
        <v>436891</v>
      </c>
      <c r="AK345" s="143">
        <f t="shared" si="257"/>
        <v>2657801</v>
      </c>
      <c r="AL345" s="141">
        <f t="shared" si="239"/>
        <v>218446</v>
      </c>
      <c r="AM345" s="141">
        <f t="shared" si="258"/>
        <v>218446</v>
      </c>
      <c r="AN345" s="141">
        <f t="shared" si="240"/>
        <v>436891</v>
      </c>
      <c r="AO345" s="141">
        <f t="shared" si="259"/>
        <v>936891</v>
      </c>
      <c r="AP345" s="141">
        <f t="shared" si="241"/>
        <v>1245947</v>
      </c>
      <c r="AQ345" s="141">
        <f t="shared" si="242"/>
        <v>1745947</v>
      </c>
      <c r="AR345" s="223">
        <f t="shared" si="243"/>
        <v>6.0834418653622988</v>
      </c>
      <c r="AS345" s="4"/>
      <c r="AT345" s="327"/>
      <c r="AU345" s="327"/>
      <c r="AV345" s="256">
        <f t="shared" si="244"/>
        <v>2657801</v>
      </c>
      <c r="AW345" s="337"/>
      <c r="AX345" s="331"/>
      <c r="AY345" s="347"/>
      <c r="AZ345" s="360"/>
      <c r="BA345" s="347"/>
      <c r="BB345" s="347"/>
      <c r="BC345" s="356"/>
    </row>
    <row r="346" spans="6:55" ht="18.75" x14ac:dyDescent="0.3">
      <c r="F346" s="175">
        <v>103</v>
      </c>
      <c r="G346" s="166">
        <v>21</v>
      </c>
      <c r="H346" s="166" t="s">
        <v>122</v>
      </c>
      <c r="I346" s="166">
        <f>ADU!W106</f>
        <v>9513.3511797796073</v>
      </c>
      <c r="J346" s="166">
        <f t="shared" si="245"/>
        <v>214051</v>
      </c>
      <c r="K346" s="166">
        <f t="shared" si="233"/>
        <v>500000</v>
      </c>
      <c r="L346" s="166">
        <v>0</v>
      </c>
      <c r="M346" s="166">
        <f t="shared" si="234"/>
        <v>500000</v>
      </c>
      <c r="N346" s="166">
        <f t="shared" si="246"/>
        <v>713502</v>
      </c>
      <c r="O346" s="166">
        <f t="shared" si="247"/>
        <v>214051</v>
      </c>
      <c r="P346" s="166">
        <f t="shared" si="235"/>
        <v>171241</v>
      </c>
      <c r="Q346" s="166">
        <f t="shared" si="236"/>
        <v>385292</v>
      </c>
      <c r="R346" s="166">
        <f t="shared" si="248"/>
        <v>192646</v>
      </c>
      <c r="S346" s="166">
        <f t="shared" si="249"/>
        <v>214051</v>
      </c>
      <c r="T346" s="166">
        <f t="shared" si="250"/>
        <v>28540.05353933882</v>
      </c>
      <c r="U346" s="218">
        <f t="shared" si="251"/>
        <v>3.3944942250221106</v>
      </c>
      <c r="V346" s="141">
        <f t="shared" si="252"/>
        <v>2657801</v>
      </c>
      <c r="W346" s="141">
        <f t="shared" si="260"/>
        <v>2794777</v>
      </c>
      <c r="X346" s="166">
        <f>ROUNDUP(('LT + Q.D.'!Y374),0)</f>
        <v>25481</v>
      </c>
      <c r="Y346" s="171">
        <f t="shared" si="238"/>
        <v>5427097</v>
      </c>
      <c r="Z346" s="141">
        <f>ROUNDUP((AA704*'domanda mensile 5F0305'!$C$10)+(AA1306*'domanda mensile 5F0537'!$B$6),0)</f>
        <v>0</v>
      </c>
      <c r="AA346" s="166">
        <v>0</v>
      </c>
      <c r="AB346" s="166">
        <v>0</v>
      </c>
      <c r="AC346" s="166" t="s">
        <v>254</v>
      </c>
      <c r="AD346" s="166">
        <v>0</v>
      </c>
      <c r="AE346" s="166">
        <f t="shared" si="253"/>
        <v>0</v>
      </c>
      <c r="AF346" s="166">
        <f t="shared" si="254"/>
        <v>1598794</v>
      </c>
      <c r="AG346" s="260">
        <f t="shared" si="255"/>
        <v>1098794</v>
      </c>
      <c r="AH346" s="261">
        <f t="shared" si="256"/>
        <v>385292</v>
      </c>
      <c r="AK346" s="143">
        <f t="shared" si="257"/>
        <v>2657801</v>
      </c>
      <c r="AL346" s="141">
        <f t="shared" si="239"/>
        <v>192646</v>
      </c>
      <c r="AM346" s="141">
        <f t="shared" si="258"/>
        <v>192646</v>
      </c>
      <c r="AN346" s="141">
        <f t="shared" si="240"/>
        <v>385292</v>
      </c>
      <c r="AO346" s="141">
        <f t="shared" si="259"/>
        <v>885292</v>
      </c>
      <c r="AP346" s="141">
        <f t="shared" si="241"/>
        <v>1098794</v>
      </c>
      <c r="AQ346" s="141">
        <f t="shared" si="242"/>
        <v>1598794</v>
      </c>
      <c r="AR346" s="223">
        <f t="shared" si="243"/>
        <v>6.8981473791306334</v>
      </c>
      <c r="AS346" s="4"/>
      <c r="AT346" s="327"/>
      <c r="AU346" s="327"/>
      <c r="AV346" s="256">
        <f t="shared" si="244"/>
        <v>2657801</v>
      </c>
      <c r="AW346" s="337"/>
      <c r="AX346" s="331"/>
      <c r="AY346" s="347"/>
      <c r="AZ346" s="360"/>
      <c r="BA346" s="347"/>
      <c r="BB346" s="347"/>
      <c r="BC346" s="356"/>
    </row>
    <row r="347" spans="6:55" ht="18.75" x14ac:dyDescent="0.3">
      <c r="F347" s="175">
        <v>104</v>
      </c>
      <c r="G347" s="166">
        <v>21</v>
      </c>
      <c r="H347" s="166" t="s">
        <v>123</v>
      </c>
      <c r="I347" s="166">
        <f>ADU!W107</f>
        <v>8239.3013449944228</v>
      </c>
      <c r="J347" s="166">
        <f t="shared" si="245"/>
        <v>185385</v>
      </c>
      <c r="K347" s="166">
        <f t="shared" si="233"/>
        <v>500000</v>
      </c>
      <c r="L347" s="166">
        <v>0</v>
      </c>
      <c r="M347" s="166">
        <f t="shared" si="234"/>
        <v>500000</v>
      </c>
      <c r="N347" s="166">
        <f t="shared" si="246"/>
        <v>617948</v>
      </c>
      <c r="O347" s="166">
        <f t="shared" si="247"/>
        <v>185385</v>
      </c>
      <c r="P347" s="166">
        <f t="shared" si="235"/>
        <v>148308</v>
      </c>
      <c r="Q347" s="166">
        <f t="shared" si="236"/>
        <v>333693</v>
      </c>
      <c r="R347" s="166">
        <f t="shared" si="248"/>
        <v>166846.5</v>
      </c>
      <c r="S347" s="166">
        <f t="shared" si="249"/>
        <v>185385</v>
      </c>
      <c r="T347" s="166">
        <f t="shared" si="250"/>
        <v>24717.904034983269</v>
      </c>
      <c r="U347" s="218">
        <f t="shared" si="251"/>
        <v>3.6508282695239389</v>
      </c>
      <c r="V347" s="141">
        <f t="shared" si="252"/>
        <v>2657801</v>
      </c>
      <c r="W347" s="141">
        <f t="shared" si="260"/>
        <v>2794777</v>
      </c>
      <c r="X347" s="166">
        <f>ROUNDUP(('LT + Q.D.'!Y375),0)</f>
        <v>152886</v>
      </c>
      <c r="Y347" s="171">
        <f t="shared" si="238"/>
        <v>5299692</v>
      </c>
      <c r="Z347" s="141">
        <f>ROUNDUP((AA705*'domanda mensile 5F0305'!$C$10)+(AA1307*'domanda mensile 5F0537'!$B$6),0)</f>
        <v>51653</v>
      </c>
      <c r="AA347" s="166">
        <v>0</v>
      </c>
      <c r="AB347" s="166">
        <v>0</v>
      </c>
      <c r="AC347" s="166" t="s">
        <v>254</v>
      </c>
      <c r="AD347" s="166">
        <v>0</v>
      </c>
      <c r="AE347" s="166">
        <f t="shared" si="253"/>
        <v>0</v>
      </c>
      <c r="AF347" s="166">
        <f t="shared" si="254"/>
        <v>1451641</v>
      </c>
      <c r="AG347" s="260">
        <f t="shared" si="255"/>
        <v>951641</v>
      </c>
      <c r="AH347" s="261">
        <f t="shared" si="256"/>
        <v>333693</v>
      </c>
      <c r="AK347" s="143">
        <f t="shared" si="257"/>
        <v>2657801</v>
      </c>
      <c r="AL347" s="141">
        <f t="shared" si="239"/>
        <v>166847</v>
      </c>
      <c r="AM347" s="141">
        <f t="shared" si="258"/>
        <v>166847</v>
      </c>
      <c r="AN347" s="141">
        <f t="shared" si="240"/>
        <v>333693</v>
      </c>
      <c r="AO347" s="141">
        <f t="shared" si="259"/>
        <v>833693</v>
      </c>
      <c r="AP347" s="141">
        <f t="shared" si="241"/>
        <v>951641</v>
      </c>
      <c r="AQ347" s="141">
        <f t="shared" si="242"/>
        <v>1451641</v>
      </c>
      <c r="AR347" s="223">
        <f t="shared" si="243"/>
        <v>7.9648089711201617</v>
      </c>
      <c r="AS347" s="4"/>
      <c r="AT347" s="327"/>
      <c r="AU347" s="327"/>
      <c r="AV347" s="256">
        <f t="shared" si="244"/>
        <v>2657801</v>
      </c>
      <c r="AW347" s="337"/>
      <c r="AX347" s="331"/>
      <c r="AY347" s="347"/>
      <c r="AZ347" s="360"/>
      <c r="BA347" s="347"/>
      <c r="BB347" s="347"/>
      <c r="BC347" s="356"/>
    </row>
    <row r="348" spans="6:55" ht="18.75" x14ac:dyDescent="0.3">
      <c r="F348" s="175">
        <v>105</v>
      </c>
      <c r="G348" s="166">
        <v>21</v>
      </c>
      <c r="H348" s="166" t="s">
        <v>119</v>
      </c>
      <c r="I348" s="166">
        <f>ADU!W108</f>
        <v>6965.2515102092366</v>
      </c>
      <c r="J348" s="166">
        <f t="shared" si="245"/>
        <v>156719</v>
      </c>
      <c r="K348" s="166">
        <f t="shared" si="233"/>
        <v>500000</v>
      </c>
      <c r="L348" s="166">
        <v>0</v>
      </c>
      <c r="M348" s="166">
        <f t="shared" si="234"/>
        <v>500000</v>
      </c>
      <c r="N348" s="166">
        <f t="shared" si="246"/>
        <v>522394</v>
      </c>
      <c r="O348" s="166">
        <f t="shared" si="247"/>
        <v>156719</v>
      </c>
      <c r="P348" s="166">
        <f t="shared" si="235"/>
        <v>125376</v>
      </c>
      <c r="Q348" s="166">
        <f t="shared" si="236"/>
        <v>282095</v>
      </c>
      <c r="R348" s="166">
        <f t="shared" si="248"/>
        <v>141047.5</v>
      </c>
      <c r="S348" s="166">
        <f t="shared" si="249"/>
        <v>156719</v>
      </c>
      <c r="T348" s="166">
        <f t="shared" si="250"/>
        <v>20895.75453062771</v>
      </c>
      <c r="U348" s="218">
        <f t="shared" si="251"/>
        <v>3.6988989558363468</v>
      </c>
      <c r="V348" s="141">
        <f t="shared" si="252"/>
        <v>2657801</v>
      </c>
      <c r="W348" s="141">
        <f t="shared" si="260"/>
        <v>2294777</v>
      </c>
      <c r="X348" s="166">
        <f>ROUNDUP(('LT + Q.D.'!Y376),0)</f>
        <v>127405</v>
      </c>
      <c r="Y348" s="171">
        <f t="shared" si="238"/>
        <v>4825173</v>
      </c>
      <c r="Z348" s="141">
        <f>ROUNDUP((AA706*'domanda mensile 5F0305'!$C$10)+(AA1308*'domanda mensile 5F0537'!$B$6),0)</f>
        <v>0</v>
      </c>
      <c r="AA348" s="166">
        <v>0</v>
      </c>
      <c r="AB348" s="166">
        <v>0</v>
      </c>
      <c r="AC348" s="166" t="s">
        <v>254</v>
      </c>
      <c r="AD348" s="166">
        <f>AA273</f>
        <v>500000</v>
      </c>
      <c r="AE348" s="166">
        <f t="shared" si="253"/>
        <v>0</v>
      </c>
      <c r="AF348" s="166">
        <f t="shared" si="254"/>
        <v>1304489</v>
      </c>
      <c r="AG348" s="260">
        <f t="shared" si="255"/>
        <v>804489</v>
      </c>
      <c r="AH348" s="261">
        <f t="shared" si="256"/>
        <v>282095</v>
      </c>
      <c r="AK348" s="143">
        <f t="shared" si="257"/>
        <v>2657801</v>
      </c>
      <c r="AL348" s="141">
        <f t="shared" si="239"/>
        <v>141048</v>
      </c>
      <c r="AM348" s="141">
        <f t="shared" si="258"/>
        <v>141048</v>
      </c>
      <c r="AN348" s="141">
        <f t="shared" si="240"/>
        <v>282095</v>
      </c>
      <c r="AO348" s="141">
        <f t="shared" si="259"/>
        <v>782095</v>
      </c>
      <c r="AP348" s="141">
        <f t="shared" si="241"/>
        <v>804489</v>
      </c>
      <c r="AQ348" s="141">
        <f t="shared" si="242"/>
        <v>1304489</v>
      </c>
      <c r="AR348" s="223">
        <f t="shared" si="243"/>
        <v>9.4216522802601954</v>
      </c>
      <c r="AS348" s="4"/>
      <c r="AT348" s="327"/>
      <c r="AU348" s="327"/>
      <c r="AV348" s="256">
        <f t="shared" si="244"/>
        <v>2657801</v>
      </c>
      <c r="AW348" s="337"/>
      <c r="AX348" s="332"/>
      <c r="AY348" s="347"/>
      <c r="AZ348" s="360"/>
      <c r="BA348" s="347"/>
      <c r="BB348" s="347"/>
      <c r="BC348" s="356"/>
    </row>
    <row r="349" spans="6:55" s="4" customFormat="1" ht="18.75" x14ac:dyDescent="0.3">
      <c r="F349" s="175">
        <v>106</v>
      </c>
      <c r="G349" s="166">
        <v>22</v>
      </c>
      <c r="H349" s="166" t="s">
        <v>125</v>
      </c>
      <c r="I349" s="166">
        <f>ADU!W109</f>
        <v>5691.2016754240512</v>
      </c>
      <c r="J349" s="166">
        <f t="shared" si="245"/>
        <v>128053</v>
      </c>
      <c r="K349" s="166">
        <f t="shared" si="233"/>
        <v>500000</v>
      </c>
      <c r="L349" s="166">
        <v>0</v>
      </c>
      <c r="M349" s="166">
        <f>MAX(J349:L349)*0.5</f>
        <v>250000</v>
      </c>
      <c r="N349" s="166">
        <f t="shared" si="246"/>
        <v>426841</v>
      </c>
      <c r="O349" s="166">
        <f t="shared" si="247"/>
        <v>128053</v>
      </c>
      <c r="P349" s="166">
        <f t="shared" si="235"/>
        <v>102443</v>
      </c>
      <c r="Q349" s="166">
        <f t="shared" si="236"/>
        <v>230496</v>
      </c>
      <c r="R349" s="166">
        <f t="shared" si="248"/>
        <v>115248</v>
      </c>
      <c r="S349" s="166">
        <f t="shared" si="249"/>
        <v>128053</v>
      </c>
      <c r="T349" s="166">
        <f t="shared" si="250"/>
        <v>17073.605026272155</v>
      </c>
      <c r="U349" s="218">
        <f t="shared" si="251"/>
        <v>5.3460335024362502</v>
      </c>
      <c r="V349" s="141">
        <f t="shared" si="252"/>
        <v>2657801</v>
      </c>
      <c r="W349" s="141">
        <f t="shared" si="260"/>
        <v>2294777</v>
      </c>
      <c r="X349" s="166">
        <f>ROUNDUP(('LT + Q.D.'!Y377),0)</f>
        <v>101924</v>
      </c>
      <c r="Y349" s="171">
        <f t="shared" si="238"/>
        <v>4850654</v>
      </c>
      <c r="Z349" s="141">
        <f>ROUNDUP((AA707*'domanda mensile 5F0305'!$C$10)+(AA1309*'domanda mensile 5F0537'!$B$6),0)</f>
        <v>0</v>
      </c>
      <c r="AA349" s="166">
        <v>0</v>
      </c>
      <c r="AB349" s="166">
        <v>0</v>
      </c>
      <c r="AC349" s="166" t="s">
        <v>254</v>
      </c>
      <c r="AD349" s="166">
        <v>0</v>
      </c>
      <c r="AE349" s="166">
        <f t="shared" si="253"/>
        <v>0</v>
      </c>
      <c r="AF349" s="166">
        <f t="shared" si="254"/>
        <v>907337</v>
      </c>
      <c r="AG349" s="260">
        <f t="shared" si="255"/>
        <v>657337</v>
      </c>
      <c r="AH349" s="261">
        <f t="shared" si="256"/>
        <v>230496</v>
      </c>
      <c r="AI349" s="25"/>
      <c r="AK349" s="143">
        <f t="shared" si="257"/>
        <v>2657801</v>
      </c>
      <c r="AL349" s="141">
        <f t="shared" si="239"/>
        <v>115248</v>
      </c>
      <c r="AM349" s="141">
        <f t="shared" si="258"/>
        <v>115248</v>
      </c>
      <c r="AN349" s="141">
        <f t="shared" si="240"/>
        <v>230496</v>
      </c>
      <c r="AO349" s="141">
        <f t="shared" si="259"/>
        <v>480496</v>
      </c>
      <c r="AP349" s="141">
        <f t="shared" si="241"/>
        <v>657337</v>
      </c>
      <c r="AQ349" s="141">
        <f t="shared" si="242"/>
        <v>907337</v>
      </c>
      <c r="AR349" s="223">
        <f t="shared" si="243"/>
        <v>11.530790122171318</v>
      </c>
      <c r="AT349" s="327"/>
      <c r="AU349" s="327"/>
      <c r="AV349" s="256">
        <f t="shared" si="244"/>
        <v>2657801</v>
      </c>
      <c r="AW349" s="337">
        <f>AVERAGE(AV349:AV358)</f>
        <v>2657801</v>
      </c>
      <c r="AX349" s="334">
        <f>('Stock analysis'!L9)/2</f>
        <v>2172697</v>
      </c>
      <c r="AY349" s="348">
        <f>AW349-AX349</f>
        <v>485104</v>
      </c>
      <c r="AZ349" s="360">
        <f>AY349/AW349</f>
        <v>0.18252081325878047</v>
      </c>
      <c r="BA349" s="348">
        <f>AW349*'Stock analysis'!N9</f>
        <v>43816.507286</v>
      </c>
      <c r="BB349" s="347">
        <f>('Stock analysis'!M9)/2</f>
        <v>35819.082741999999</v>
      </c>
      <c r="BC349" s="357">
        <f>BA349-BB349</f>
        <v>7997.4245440000013</v>
      </c>
    </row>
    <row r="350" spans="6:55" s="4" customFormat="1" ht="18.75" x14ac:dyDescent="0.3">
      <c r="F350" s="175">
        <v>107</v>
      </c>
      <c r="G350" s="166">
        <v>22</v>
      </c>
      <c r="H350" s="166" t="s">
        <v>126</v>
      </c>
      <c r="I350" s="166">
        <f>ADU!W110</f>
        <v>4417.1518406388659</v>
      </c>
      <c r="J350" s="166">
        <f t="shared" si="245"/>
        <v>99386</v>
      </c>
      <c r="K350" s="166">
        <f t="shared" si="233"/>
        <v>500000</v>
      </c>
      <c r="L350" s="166">
        <v>0</v>
      </c>
      <c r="M350" s="166">
        <f t="shared" ref="M350" si="261">MAX(J350:L350)*0.5</f>
        <v>250000</v>
      </c>
      <c r="N350" s="166">
        <f t="shared" si="246"/>
        <v>331287</v>
      </c>
      <c r="O350" s="166">
        <f t="shared" si="247"/>
        <v>99386</v>
      </c>
      <c r="P350" s="166">
        <f t="shared" si="235"/>
        <v>79509</v>
      </c>
      <c r="Q350" s="166">
        <f t="shared" si="236"/>
        <v>178895</v>
      </c>
      <c r="R350" s="166">
        <f t="shared" si="248"/>
        <v>89447.5</v>
      </c>
      <c r="S350" s="166">
        <f t="shared" si="249"/>
        <v>99386</v>
      </c>
      <c r="T350" s="166">
        <f t="shared" si="250"/>
        <v>13251.455521916598</v>
      </c>
      <c r="U350" s="218">
        <f t="shared" si="251"/>
        <v>6.4144310178352022</v>
      </c>
      <c r="V350" s="141">
        <f t="shared" si="252"/>
        <v>2657801</v>
      </c>
      <c r="W350" s="141">
        <f t="shared" si="260"/>
        <v>2294777</v>
      </c>
      <c r="X350" s="166">
        <f>ROUNDUP(('LT + Q.D.'!Y378),0)</f>
        <v>76443</v>
      </c>
      <c r="Y350" s="171">
        <f t="shared" si="238"/>
        <v>4876135</v>
      </c>
      <c r="Z350" s="141">
        <f>ROUNDUP((AA708*'domanda mensile 5F0305'!$C$10)+(AA1310*'domanda mensile 5F0537'!$B$6),0)</f>
        <v>0</v>
      </c>
      <c r="AA350" s="166">
        <v>0</v>
      </c>
      <c r="AB350" s="166">
        <v>0</v>
      </c>
      <c r="AC350" s="166" t="s">
        <v>254</v>
      </c>
      <c r="AD350" s="166">
        <v>0</v>
      </c>
      <c r="AE350" s="166">
        <f t="shared" si="253"/>
        <v>0</v>
      </c>
      <c r="AF350" s="166">
        <f t="shared" si="254"/>
        <v>760182</v>
      </c>
      <c r="AG350" s="260">
        <f t="shared" si="255"/>
        <v>510182</v>
      </c>
      <c r="AH350" s="261">
        <f t="shared" si="256"/>
        <v>178895</v>
      </c>
      <c r="AI350" s="25"/>
      <c r="AK350" s="143">
        <f t="shared" si="257"/>
        <v>2657801</v>
      </c>
      <c r="AL350" s="141">
        <f t="shared" si="239"/>
        <v>89448</v>
      </c>
      <c r="AM350" s="141">
        <f t="shared" si="258"/>
        <v>89448</v>
      </c>
      <c r="AN350" s="141">
        <f t="shared" si="240"/>
        <v>178895</v>
      </c>
      <c r="AO350" s="141">
        <f t="shared" si="259"/>
        <v>428895</v>
      </c>
      <c r="AP350" s="141">
        <f t="shared" si="241"/>
        <v>510182</v>
      </c>
      <c r="AQ350" s="141">
        <f t="shared" si="242"/>
        <v>760182</v>
      </c>
      <c r="AR350" s="223">
        <f t="shared" si="243"/>
        <v>14.856765141563487</v>
      </c>
      <c r="AT350" s="327"/>
      <c r="AU350" s="327"/>
      <c r="AV350" s="256">
        <f t="shared" si="244"/>
        <v>2657801</v>
      </c>
      <c r="AW350" s="337"/>
      <c r="AX350" s="334"/>
      <c r="AY350" s="347"/>
      <c r="AZ350" s="360"/>
      <c r="BA350" s="347"/>
      <c r="BB350" s="347"/>
      <c r="BC350" s="356"/>
    </row>
    <row r="351" spans="6:55" s="4" customFormat="1" ht="18.75" x14ac:dyDescent="0.3">
      <c r="F351" s="175">
        <v>108</v>
      </c>
      <c r="G351" s="166">
        <v>22</v>
      </c>
      <c r="H351" s="166" t="s">
        <v>127</v>
      </c>
      <c r="I351" s="166">
        <f>ADU!W111</f>
        <v>3143.1020058536792</v>
      </c>
      <c r="J351" s="166">
        <f t="shared" si="245"/>
        <v>70720</v>
      </c>
      <c r="K351" s="166">
        <f t="shared" si="233"/>
        <v>500000</v>
      </c>
      <c r="L351" s="166">
        <v>0</v>
      </c>
      <c r="M351" s="166">
        <f>MAX(J351:L351)*0.1</f>
        <v>50000</v>
      </c>
      <c r="N351" s="166">
        <f t="shared" si="246"/>
        <v>235733</v>
      </c>
      <c r="O351" s="166">
        <f t="shared" si="247"/>
        <v>70720</v>
      </c>
      <c r="P351" s="166">
        <f t="shared" si="235"/>
        <v>56576</v>
      </c>
      <c r="Q351" s="166">
        <f t="shared" si="236"/>
        <v>127296</v>
      </c>
      <c r="R351" s="166">
        <f t="shared" si="248"/>
        <v>63648</v>
      </c>
      <c r="S351" s="166">
        <f t="shared" si="249"/>
        <v>70720</v>
      </c>
      <c r="T351" s="166">
        <f t="shared" si="250"/>
        <v>9429.3060175610372</v>
      </c>
      <c r="U351" s="218">
        <f t="shared" si="251"/>
        <v>11.8674863024146</v>
      </c>
      <c r="V351" s="141">
        <f t="shared" si="252"/>
        <v>2657801</v>
      </c>
      <c r="W351" s="141">
        <f t="shared" si="260"/>
        <v>2294777</v>
      </c>
      <c r="X351" s="166">
        <f>ROUNDUP(('LT + Q.D.'!Y379),0)</f>
        <v>50962</v>
      </c>
      <c r="Y351" s="171">
        <f t="shared" si="238"/>
        <v>4901616</v>
      </c>
      <c r="Z351" s="141">
        <f>ROUNDUP((AA709*'domanda mensile 5F0305'!$C$10)+(AA1311*'domanda mensile 5F0537'!$B$6),0)</f>
        <v>0</v>
      </c>
      <c r="AA351" s="166">
        <v>0</v>
      </c>
      <c r="AB351" s="166">
        <v>0</v>
      </c>
      <c r="AC351" s="166" t="s">
        <v>254</v>
      </c>
      <c r="AD351" s="166">
        <v>0</v>
      </c>
      <c r="AE351" s="166">
        <f t="shared" si="253"/>
        <v>0</v>
      </c>
      <c r="AF351" s="166">
        <f t="shared" si="254"/>
        <v>413029</v>
      </c>
      <c r="AG351" s="260">
        <f t="shared" si="255"/>
        <v>363029</v>
      </c>
      <c r="AH351" s="261">
        <f t="shared" si="256"/>
        <v>127296</v>
      </c>
      <c r="AI351" s="25"/>
      <c r="AK351" s="143">
        <f t="shared" si="257"/>
        <v>2657801</v>
      </c>
      <c r="AL351" s="141">
        <f t="shared" si="239"/>
        <v>63648</v>
      </c>
      <c r="AM351" s="141">
        <f t="shared" si="258"/>
        <v>63648</v>
      </c>
      <c r="AN351" s="141">
        <f t="shared" si="240"/>
        <v>127296</v>
      </c>
      <c r="AO351" s="141">
        <f t="shared" si="259"/>
        <v>177296</v>
      </c>
      <c r="AP351" s="141">
        <f t="shared" si="241"/>
        <v>363029</v>
      </c>
      <c r="AQ351" s="141">
        <f t="shared" si="242"/>
        <v>413029</v>
      </c>
      <c r="AR351" s="223">
        <f t="shared" si="243"/>
        <v>20.878904286073404</v>
      </c>
      <c r="AT351" s="327"/>
      <c r="AU351" s="327"/>
      <c r="AV351" s="256">
        <f t="shared" si="244"/>
        <v>2657801</v>
      </c>
      <c r="AW351" s="337"/>
      <c r="AX351" s="334"/>
      <c r="AY351" s="347"/>
      <c r="AZ351" s="360"/>
      <c r="BA351" s="347"/>
      <c r="BB351" s="347"/>
      <c r="BC351" s="356"/>
    </row>
    <row r="352" spans="6:55" s="4" customFormat="1" ht="18.75" x14ac:dyDescent="0.3">
      <c r="F352" s="175">
        <v>109</v>
      </c>
      <c r="G352" s="166">
        <v>22</v>
      </c>
      <c r="H352" s="166" t="s">
        <v>128</v>
      </c>
      <c r="I352" s="166">
        <f>ADU!W112</f>
        <v>1869.0521710684945</v>
      </c>
      <c r="J352" s="166">
        <f t="shared" si="245"/>
        <v>42054</v>
      </c>
      <c r="K352" s="166">
        <f t="shared" si="233"/>
        <v>500000</v>
      </c>
      <c r="L352" s="166">
        <v>0</v>
      </c>
      <c r="M352" s="166">
        <f>MAX(J352:L352)*0.2</f>
        <v>100000</v>
      </c>
      <c r="N352" s="166">
        <f t="shared" si="246"/>
        <v>140179</v>
      </c>
      <c r="O352" s="166">
        <f t="shared" si="247"/>
        <v>42054</v>
      </c>
      <c r="P352" s="166">
        <f t="shared" si="235"/>
        <v>33644</v>
      </c>
      <c r="Q352" s="166">
        <f t="shared" si="236"/>
        <v>75698</v>
      </c>
      <c r="R352" s="166">
        <f t="shared" si="248"/>
        <v>37849</v>
      </c>
      <c r="S352" s="166">
        <f t="shared" si="249"/>
        <v>42054</v>
      </c>
      <c r="T352" s="166">
        <f t="shared" si="250"/>
        <v>5607.1565132054839</v>
      </c>
      <c r="U352" s="218">
        <f t="shared" si="251"/>
        <v>15.598150545940349</v>
      </c>
      <c r="V352" s="141">
        <f t="shared" si="252"/>
        <v>2657801</v>
      </c>
      <c r="W352" s="141">
        <f t="shared" si="260"/>
        <v>2294777</v>
      </c>
      <c r="X352" s="166">
        <f>ROUNDUP(('LT + Q.D.'!Y380),0)</f>
        <v>25481</v>
      </c>
      <c r="Y352" s="171">
        <f t="shared" si="238"/>
        <v>4927097</v>
      </c>
      <c r="Z352" s="141">
        <f>ROUNDUP((AA710*'domanda mensile 5F0305'!$C$10)+(AA1312*'domanda mensile 5F0537'!$B$6),0)</f>
        <v>0</v>
      </c>
      <c r="AA352" s="166">
        <v>0</v>
      </c>
      <c r="AB352" s="166">
        <v>0</v>
      </c>
      <c r="AC352" s="166" t="s">
        <v>254</v>
      </c>
      <c r="AD352" s="166">
        <v>0</v>
      </c>
      <c r="AE352" s="166">
        <f t="shared" si="253"/>
        <v>0</v>
      </c>
      <c r="AF352" s="166">
        <f t="shared" si="254"/>
        <v>315877</v>
      </c>
      <c r="AG352" s="260">
        <f t="shared" si="255"/>
        <v>215877</v>
      </c>
      <c r="AH352" s="261">
        <f t="shared" si="256"/>
        <v>75698</v>
      </c>
      <c r="AI352" s="25"/>
      <c r="AK352" s="143">
        <f t="shared" si="257"/>
        <v>2657801</v>
      </c>
      <c r="AL352" s="141">
        <f t="shared" si="239"/>
        <v>37849</v>
      </c>
      <c r="AM352" s="141">
        <f t="shared" si="258"/>
        <v>37849</v>
      </c>
      <c r="AN352" s="141">
        <f t="shared" si="240"/>
        <v>75698</v>
      </c>
      <c r="AO352" s="141">
        <f t="shared" si="259"/>
        <v>175698</v>
      </c>
      <c r="AP352" s="141">
        <f t="shared" si="241"/>
        <v>215877</v>
      </c>
      <c r="AQ352" s="141">
        <f t="shared" si="242"/>
        <v>315877</v>
      </c>
      <c r="AR352" s="223">
        <f t="shared" si="243"/>
        <v>35.110584163386086</v>
      </c>
      <c r="AT352" s="327"/>
      <c r="AU352" s="327"/>
      <c r="AV352" s="256">
        <f t="shared" si="244"/>
        <v>2657801</v>
      </c>
      <c r="AW352" s="337"/>
      <c r="AX352" s="334"/>
      <c r="AY352" s="347"/>
      <c r="AZ352" s="360"/>
      <c r="BA352" s="347"/>
      <c r="BB352" s="347"/>
      <c r="BC352" s="356"/>
    </row>
    <row r="353" spans="2:55" s="4" customFormat="1" ht="18.75" x14ac:dyDescent="0.3">
      <c r="F353" s="175">
        <v>110</v>
      </c>
      <c r="G353" s="166">
        <v>22</v>
      </c>
      <c r="H353" s="166" t="s">
        <v>124</v>
      </c>
      <c r="I353" s="166">
        <f>ADU!W113</f>
        <v>595.00233628330864</v>
      </c>
      <c r="J353" s="166">
        <f t="shared" si="245"/>
        <v>13388</v>
      </c>
      <c r="K353" s="166">
        <f t="shared" si="233"/>
        <v>500000</v>
      </c>
      <c r="L353" s="166">
        <v>0</v>
      </c>
      <c r="M353" s="166">
        <f>MAX(J353:L353)*0.05</f>
        <v>25000</v>
      </c>
      <c r="N353" s="166">
        <f t="shared" si="246"/>
        <v>44626</v>
      </c>
      <c r="O353" s="166">
        <f t="shared" si="247"/>
        <v>13388</v>
      </c>
      <c r="P353" s="166">
        <f t="shared" si="235"/>
        <v>10711</v>
      </c>
      <c r="Q353" s="166">
        <f t="shared" si="236"/>
        <v>24099</v>
      </c>
      <c r="R353" s="166">
        <f t="shared" si="248"/>
        <v>12049.5</v>
      </c>
      <c r="S353" s="166">
        <f t="shared" si="249"/>
        <v>13388</v>
      </c>
      <c r="T353" s="166">
        <f t="shared" si="250"/>
        <v>1785.007008849926</v>
      </c>
      <c r="U353" s="218">
        <f t="shared" si="251"/>
        <v>52.714611896505737</v>
      </c>
      <c r="V353" s="141">
        <f t="shared" si="252"/>
        <v>2657801</v>
      </c>
      <c r="W353" s="141">
        <f t="shared" si="260"/>
        <v>2294777</v>
      </c>
      <c r="X353" s="166">
        <f>ROUNDUP(('LT + Q.D.'!Y381),0)</f>
        <v>11901</v>
      </c>
      <c r="Y353" s="171">
        <f t="shared" si="238"/>
        <v>4940677</v>
      </c>
      <c r="Z353" s="141">
        <f>ROUNDUP((AA711*'domanda mensile 5F0305'!$C$10)+(AA1313*'domanda mensile 5F0537'!$B$6),0)</f>
        <v>0</v>
      </c>
      <c r="AA353" s="166">
        <v>0</v>
      </c>
      <c r="AB353" s="166">
        <v>0</v>
      </c>
      <c r="AC353" s="166" t="s">
        <v>254</v>
      </c>
      <c r="AD353" s="166">
        <v>0</v>
      </c>
      <c r="AE353" s="166">
        <f t="shared" si="253"/>
        <v>0</v>
      </c>
      <c r="AF353" s="166">
        <f t="shared" si="254"/>
        <v>93725</v>
      </c>
      <c r="AG353" s="260">
        <f t="shared" si="255"/>
        <v>68725</v>
      </c>
      <c r="AH353" s="261">
        <f t="shared" si="256"/>
        <v>24099</v>
      </c>
      <c r="AI353" s="25"/>
      <c r="AK353" s="143">
        <f t="shared" si="257"/>
        <v>2657801</v>
      </c>
      <c r="AL353" s="141">
        <f t="shared" si="239"/>
        <v>12050</v>
      </c>
      <c r="AM353" s="141">
        <f t="shared" si="258"/>
        <v>12050</v>
      </c>
      <c r="AN353" s="141">
        <f t="shared" si="240"/>
        <v>24099</v>
      </c>
      <c r="AO353" s="141">
        <f t="shared" si="259"/>
        <v>49099</v>
      </c>
      <c r="AP353" s="141">
        <f t="shared" si="241"/>
        <v>68725</v>
      </c>
      <c r="AQ353" s="141">
        <f t="shared" si="242"/>
        <v>93725</v>
      </c>
      <c r="AR353" s="223">
        <f t="shared" si="243"/>
        <v>110.28677538487074</v>
      </c>
      <c r="AT353" s="327"/>
      <c r="AU353" s="327"/>
      <c r="AV353" s="256">
        <f t="shared" si="244"/>
        <v>2657801</v>
      </c>
      <c r="AW353" s="337"/>
      <c r="AX353" s="334"/>
      <c r="AY353" s="347"/>
      <c r="AZ353" s="360"/>
      <c r="BA353" s="347"/>
      <c r="BB353" s="347"/>
      <c r="BC353" s="356"/>
    </row>
    <row r="354" spans="2:55" s="4" customFormat="1" ht="18.75" x14ac:dyDescent="0.3">
      <c r="F354" s="175">
        <v>111</v>
      </c>
      <c r="G354" s="166">
        <v>23</v>
      </c>
      <c r="H354" s="166" t="s">
        <v>130</v>
      </c>
      <c r="I354" s="166">
        <f>ADU!W114</f>
        <v>495.83528023609051</v>
      </c>
      <c r="J354" s="166">
        <f t="shared" si="245"/>
        <v>11157</v>
      </c>
      <c r="K354" s="166">
        <f t="shared" si="233"/>
        <v>500000</v>
      </c>
      <c r="L354" s="166">
        <v>0</v>
      </c>
      <c r="M354" s="166">
        <f t="shared" ref="M354:M355" si="262">MAX(J354:L354)*0.05</f>
        <v>25000</v>
      </c>
      <c r="N354" s="166">
        <f t="shared" si="246"/>
        <v>37188</v>
      </c>
      <c r="O354" s="166">
        <f t="shared" si="247"/>
        <v>11157</v>
      </c>
      <c r="P354" s="166">
        <f t="shared" si="235"/>
        <v>8926</v>
      </c>
      <c r="Q354" s="166">
        <f t="shared" si="236"/>
        <v>20083</v>
      </c>
      <c r="R354" s="166">
        <f t="shared" si="248"/>
        <v>10041.5</v>
      </c>
      <c r="S354" s="166">
        <f t="shared" si="249"/>
        <v>11157</v>
      </c>
      <c r="T354" s="166">
        <f t="shared" si="250"/>
        <v>1487.5058407082715</v>
      </c>
      <c r="U354" s="218">
        <f t="shared" si="251"/>
        <v>60.077803843395607</v>
      </c>
      <c r="V354" s="141">
        <f t="shared" si="252"/>
        <v>2657801</v>
      </c>
      <c r="W354" s="141">
        <f t="shared" si="260"/>
        <v>2294777</v>
      </c>
      <c r="X354" s="166">
        <f>ROUNDUP(('LT + Q.D.'!Y382),0)</f>
        <v>9917</v>
      </c>
      <c r="Y354" s="171">
        <f t="shared" si="238"/>
        <v>4942661</v>
      </c>
      <c r="Z354" s="141">
        <f>ROUNDUP((AA712*'domanda mensile 5F0305'!$C$10)+(AA1314*'domanda mensile 5F0537'!$B$6),0)</f>
        <v>0</v>
      </c>
      <c r="AA354" s="166">
        <v>0</v>
      </c>
      <c r="AB354" s="166">
        <v>0</v>
      </c>
      <c r="AC354" s="166" t="s">
        <v>254</v>
      </c>
      <c r="AD354" s="166">
        <v>0</v>
      </c>
      <c r="AE354" s="166">
        <f t="shared" si="253"/>
        <v>0</v>
      </c>
      <c r="AF354" s="166">
        <f t="shared" si="254"/>
        <v>82271</v>
      </c>
      <c r="AG354" s="260">
        <f t="shared" si="255"/>
        <v>57271</v>
      </c>
      <c r="AH354" s="261">
        <f t="shared" si="256"/>
        <v>20083</v>
      </c>
      <c r="AI354" s="25"/>
      <c r="AK354" s="143">
        <f t="shared" si="257"/>
        <v>2657801</v>
      </c>
      <c r="AL354" s="141">
        <f t="shared" si="239"/>
        <v>10042</v>
      </c>
      <c r="AM354" s="141">
        <f t="shared" si="258"/>
        <v>10042</v>
      </c>
      <c r="AN354" s="141">
        <f t="shared" si="240"/>
        <v>20083</v>
      </c>
      <c r="AO354" s="141">
        <f t="shared" si="259"/>
        <v>45083</v>
      </c>
      <c r="AP354" s="141">
        <f t="shared" si="241"/>
        <v>57271</v>
      </c>
      <c r="AQ354" s="141">
        <f t="shared" si="242"/>
        <v>82271</v>
      </c>
      <c r="AR354" s="223">
        <f t="shared" si="243"/>
        <v>132.34083553253996</v>
      </c>
      <c r="AT354" s="327"/>
      <c r="AU354" s="327"/>
      <c r="AV354" s="256">
        <f t="shared" si="244"/>
        <v>2657801</v>
      </c>
      <c r="AW354" s="337"/>
      <c r="AX354" s="334"/>
      <c r="AY354" s="347"/>
      <c r="AZ354" s="360"/>
      <c r="BA354" s="347"/>
      <c r="BB354" s="347"/>
      <c r="BC354" s="356"/>
    </row>
    <row r="355" spans="2:55" s="4" customFormat="1" ht="18.75" x14ac:dyDescent="0.3">
      <c r="F355" s="175">
        <v>112</v>
      </c>
      <c r="G355" s="166">
        <v>23</v>
      </c>
      <c r="H355" s="166" t="s">
        <v>131</v>
      </c>
      <c r="I355" s="166">
        <f>ADU!W115</f>
        <v>396.66822418887239</v>
      </c>
      <c r="J355" s="166">
        <f t="shared" si="245"/>
        <v>8926</v>
      </c>
      <c r="K355" s="166">
        <f t="shared" si="233"/>
        <v>500000</v>
      </c>
      <c r="L355" s="166">
        <v>0</v>
      </c>
      <c r="M355" s="166">
        <f t="shared" si="262"/>
        <v>25000</v>
      </c>
      <c r="N355" s="166">
        <f t="shared" si="246"/>
        <v>29751</v>
      </c>
      <c r="O355" s="166">
        <f t="shared" si="247"/>
        <v>8926</v>
      </c>
      <c r="P355" s="166">
        <f t="shared" si="235"/>
        <v>7141</v>
      </c>
      <c r="Q355" s="166">
        <f t="shared" si="236"/>
        <v>16067</v>
      </c>
      <c r="R355" s="166">
        <f t="shared" si="248"/>
        <v>8033.5</v>
      </c>
      <c r="S355" s="166">
        <f t="shared" si="249"/>
        <v>8926</v>
      </c>
      <c r="T355" s="166">
        <f t="shared" si="250"/>
        <v>1190.004672566617</v>
      </c>
      <c r="U355" s="218">
        <f t="shared" si="251"/>
        <v>69.821853201163549</v>
      </c>
      <c r="V355" s="141">
        <f t="shared" si="252"/>
        <v>2657801</v>
      </c>
      <c r="W355" s="141">
        <f t="shared" si="260"/>
        <v>2294777</v>
      </c>
      <c r="X355" s="166">
        <f>ROUNDUP(('LT + Q.D.'!Y383),0)</f>
        <v>7934</v>
      </c>
      <c r="Y355" s="171">
        <f t="shared" si="238"/>
        <v>4944644</v>
      </c>
      <c r="Z355" s="141">
        <f>ROUNDUP((AA713*'domanda mensile 5F0305'!$C$10)+(AA1315*'domanda mensile 5F0537'!$B$6),0)</f>
        <v>0</v>
      </c>
      <c r="AA355" s="166">
        <v>0</v>
      </c>
      <c r="AB355" s="166">
        <v>0</v>
      </c>
      <c r="AC355" s="166" t="s">
        <v>254</v>
      </c>
      <c r="AD355" s="166">
        <v>0</v>
      </c>
      <c r="AE355" s="166">
        <f t="shared" si="253"/>
        <v>0</v>
      </c>
      <c r="AF355" s="166">
        <f t="shared" si="254"/>
        <v>70818</v>
      </c>
      <c r="AG355" s="260">
        <f t="shared" si="255"/>
        <v>45818</v>
      </c>
      <c r="AH355" s="261">
        <f t="shared" si="256"/>
        <v>16067</v>
      </c>
      <c r="AI355" s="25"/>
      <c r="AK355" s="143">
        <f t="shared" si="257"/>
        <v>2657801</v>
      </c>
      <c r="AL355" s="141">
        <f t="shared" si="239"/>
        <v>8034</v>
      </c>
      <c r="AM355" s="141">
        <f t="shared" si="258"/>
        <v>8034</v>
      </c>
      <c r="AN355" s="141">
        <f t="shared" si="240"/>
        <v>16067</v>
      </c>
      <c r="AO355" s="141">
        <f t="shared" si="259"/>
        <v>41067</v>
      </c>
      <c r="AP355" s="141">
        <f t="shared" si="241"/>
        <v>45818</v>
      </c>
      <c r="AQ355" s="141">
        <f t="shared" si="242"/>
        <v>70818</v>
      </c>
      <c r="AR355" s="223">
        <f t="shared" si="243"/>
        <v>165.41986680774258</v>
      </c>
      <c r="AT355" s="327"/>
      <c r="AU355" s="327"/>
      <c r="AV355" s="256">
        <f t="shared" si="244"/>
        <v>2657801</v>
      </c>
      <c r="AW355" s="337"/>
      <c r="AX355" s="334"/>
      <c r="AY355" s="347"/>
      <c r="AZ355" s="360"/>
      <c r="BA355" s="347"/>
      <c r="BB355" s="347"/>
      <c r="BC355" s="356"/>
    </row>
    <row r="356" spans="2:55" s="4" customFormat="1" ht="18.75" x14ac:dyDescent="0.3">
      <c r="F356" s="175">
        <v>113</v>
      </c>
      <c r="G356" s="166">
        <v>23</v>
      </c>
      <c r="H356" s="166" t="s">
        <v>132</v>
      </c>
      <c r="I356" s="166">
        <f>ADU!W116</f>
        <v>297.50116814165432</v>
      </c>
      <c r="J356" s="166">
        <f t="shared" si="245"/>
        <v>6694</v>
      </c>
      <c r="K356" s="166">
        <f t="shared" si="233"/>
        <v>500000</v>
      </c>
      <c r="L356" s="166">
        <v>0</v>
      </c>
      <c r="M356" s="166">
        <f>MAX(J356:L356)*0.02</f>
        <v>10000</v>
      </c>
      <c r="N356" s="166">
        <f t="shared" si="246"/>
        <v>22313</v>
      </c>
      <c r="O356" s="166">
        <f t="shared" si="247"/>
        <v>6694</v>
      </c>
      <c r="P356" s="166">
        <f t="shared" si="235"/>
        <v>5356</v>
      </c>
      <c r="Q356" s="166">
        <f t="shared" si="236"/>
        <v>12050</v>
      </c>
      <c r="R356" s="166">
        <f t="shared" si="248"/>
        <v>6025</v>
      </c>
      <c r="S356" s="166">
        <f t="shared" si="249"/>
        <v>6694</v>
      </c>
      <c r="T356" s="166">
        <f t="shared" si="250"/>
        <v>892.50350442496301</v>
      </c>
      <c r="U356" s="218">
        <f t="shared" si="251"/>
        <v>111.50343754930911</v>
      </c>
      <c r="V356" s="141">
        <f t="shared" si="252"/>
        <v>2657801</v>
      </c>
      <c r="W356" s="141">
        <f t="shared" si="260"/>
        <v>2294777</v>
      </c>
      <c r="X356" s="166">
        <f>ROUNDUP(('LT + Q.D.'!Y384),0)</f>
        <v>5951</v>
      </c>
      <c r="Y356" s="171">
        <f t="shared" si="238"/>
        <v>4946627</v>
      </c>
      <c r="Z356" s="141">
        <f>ROUNDUP((AA714*'domanda mensile 5F0305'!$C$10)+(AA1316*'domanda mensile 5F0537'!$B$6),0)</f>
        <v>0</v>
      </c>
      <c r="AA356" s="166">
        <v>0</v>
      </c>
      <c r="AB356" s="166">
        <v>0</v>
      </c>
      <c r="AC356" s="166" t="s">
        <v>254</v>
      </c>
      <c r="AD356" s="166">
        <v>0</v>
      </c>
      <c r="AE356" s="166">
        <f t="shared" si="253"/>
        <v>0</v>
      </c>
      <c r="AF356" s="166">
        <f t="shared" si="254"/>
        <v>44363</v>
      </c>
      <c r="AG356" s="260">
        <f t="shared" si="255"/>
        <v>34363</v>
      </c>
      <c r="AH356" s="261">
        <f t="shared" si="256"/>
        <v>12050</v>
      </c>
      <c r="AI356" s="25"/>
      <c r="AK356" s="143">
        <f t="shared" si="257"/>
        <v>2657801</v>
      </c>
      <c r="AL356" s="141">
        <f t="shared" si="239"/>
        <v>6025</v>
      </c>
      <c r="AM356" s="141">
        <f t="shared" si="258"/>
        <v>6025</v>
      </c>
      <c r="AN356" s="141">
        <f t="shared" si="240"/>
        <v>12050</v>
      </c>
      <c r="AO356" s="141">
        <f t="shared" si="259"/>
        <v>22050</v>
      </c>
      <c r="AP356" s="141">
        <f t="shared" si="241"/>
        <v>34363</v>
      </c>
      <c r="AQ356" s="141">
        <f t="shared" si="242"/>
        <v>44363</v>
      </c>
      <c r="AR356" s="223">
        <f t="shared" si="243"/>
        <v>220.56439834024897</v>
      </c>
      <c r="AT356" s="327"/>
      <c r="AU356" s="327"/>
      <c r="AV356" s="256">
        <f t="shared" si="244"/>
        <v>2657801</v>
      </c>
      <c r="AW356" s="337"/>
      <c r="AX356" s="334"/>
      <c r="AY356" s="347"/>
      <c r="AZ356" s="360"/>
      <c r="BA356" s="347"/>
      <c r="BB356" s="347"/>
      <c r="BC356" s="356"/>
    </row>
    <row r="357" spans="2:55" s="4" customFormat="1" ht="18.75" x14ac:dyDescent="0.3">
      <c r="F357" s="175">
        <v>114</v>
      </c>
      <c r="G357" s="166">
        <v>23</v>
      </c>
      <c r="H357" s="166" t="s">
        <v>133</v>
      </c>
      <c r="I357" s="166">
        <f>ADU!W117</f>
        <v>198.33411209443619</v>
      </c>
      <c r="J357" s="166">
        <f t="shared" si="245"/>
        <v>4463</v>
      </c>
      <c r="K357" s="166">
        <f t="shared" si="233"/>
        <v>500000</v>
      </c>
      <c r="L357" s="166">
        <v>0</v>
      </c>
      <c r="M357" s="166">
        <f t="shared" ref="M357" si="263">MAX(J357:L357)*0.02</f>
        <v>10000</v>
      </c>
      <c r="N357" s="166">
        <f t="shared" si="246"/>
        <v>14876</v>
      </c>
      <c r="O357" s="166">
        <f t="shared" si="247"/>
        <v>4463</v>
      </c>
      <c r="P357" s="166">
        <f t="shared" si="235"/>
        <v>3571</v>
      </c>
      <c r="Q357" s="166">
        <f t="shared" si="236"/>
        <v>8034</v>
      </c>
      <c r="R357" s="166">
        <f t="shared" si="248"/>
        <v>4017</v>
      </c>
      <c r="S357" s="166">
        <f t="shared" si="249"/>
        <v>4463</v>
      </c>
      <c r="T357" s="166">
        <f t="shared" si="250"/>
        <v>595.00233628330852</v>
      </c>
      <c r="U357" s="218">
        <f t="shared" si="251"/>
        <v>150.36800364630813</v>
      </c>
      <c r="V357" s="141">
        <f t="shared" si="252"/>
        <v>2657801</v>
      </c>
      <c r="W357" s="141">
        <f t="shared" si="260"/>
        <v>2294777</v>
      </c>
      <c r="X357" s="166">
        <f>ROUNDUP(('LT + Q.D.'!Y385),0)</f>
        <v>3967</v>
      </c>
      <c r="Y357" s="171">
        <f t="shared" si="238"/>
        <v>4948611</v>
      </c>
      <c r="Z357" s="141">
        <f>ROUNDUP((AA715*'domanda mensile 5F0305'!$C$10)+(AA1317*'domanda mensile 5F0537'!$B$6),0)</f>
        <v>0</v>
      </c>
      <c r="AA357" s="166">
        <v>0</v>
      </c>
      <c r="AB357" s="166">
        <v>0</v>
      </c>
      <c r="AC357" s="166" t="s">
        <v>254</v>
      </c>
      <c r="AD357" s="166">
        <v>0</v>
      </c>
      <c r="AE357" s="166">
        <f t="shared" si="253"/>
        <v>0</v>
      </c>
      <c r="AF357" s="166">
        <f t="shared" si="254"/>
        <v>32910</v>
      </c>
      <c r="AG357" s="260">
        <f t="shared" si="255"/>
        <v>22910</v>
      </c>
      <c r="AH357" s="261">
        <f t="shared" si="256"/>
        <v>8034</v>
      </c>
      <c r="AI357" s="25"/>
      <c r="AK357" s="143">
        <f t="shared" si="257"/>
        <v>2657801</v>
      </c>
      <c r="AL357" s="141">
        <f t="shared" si="239"/>
        <v>4017</v>
      </c>
      <c r="AM357" s="141">
        <f t="shared" si="258"/>
        <v>4017</v>
      </c>
      <c r="AN357" s="141">
        <f t="shared" si="240"/>
        <v>8034</v>
      </c>
      <c r="AO357" s="141">
        <f t="shared" si="259"/>
        <v>18034</v>
      </c>
      <c r="AP357" s="141">
        <f t="shared" si="241"/>
        <v>22910</v>
      </c>
      <c r="AQ357" s="141">
        <f t="shared" si="242"/>
        <v>32910</v>
      </c>
      <c r="AR357" s="223">
        <f t="shared" si="243"/>
        <v>330.819143639532</v>
      </c>
      <c r="AT357" s="327"/>
      <c r="AU357" s="327"/>
      <c r="AV357" s="256">
        <f t="shared" si="244"/>
        <v>2657801</v>
      </c>
      <c r="AW357" s="337"/>
      <c r="AX357" s="334"/>
      <c r="AY357" s="347"/>
      <c r="AZ357" s="360"/>
      <c r="BA357" s="347"/>
      <c r="BB357" s="347"/>
      <c r="BC357" s="356"/>
    </row>
    <row r="358" spans="2:55" s="4" customFormat="1" ht="19.5" thickBot="1" x14ac:dyDescent="0.35">
      <c r="F358" s="177">
        <v>115</v>
      </c>
      <c r="G358" s="181">
        <v>23</v>
      </c>
      <c r="H358" s="181" t="s">
        <v>129</v>
      </c>
      <c r="I358" s="181">
        <f>ADU!W118</f>
        <v>99.167056047218097</v>
      </c>
      <c r="J358" s="181">
        <f t="shared" si="245"/>
        <v>2232</v>
      </c>
      <c r="K358" s="181">
        <f t="shared" si="233"/>
        <v>500000</v>
      </c>
      <c r="L358" s="181">
        <v>0</v>
      </c>
      <c r="M358" s="181">
        <f>MAX(J358:L358)*0.01</f>
        <v>5000</v>
      </c>
      <c r="N358" s="181">
        <f t="shared" si="246"/>
        <v>7438</v>
      </c>
      <c r="O358" s="181">
        <f t="shared" si="247"/>
        <v>2232</v>
      </c>
      <c r="P358" s="181">
        <f t="shared" si="235"/>
        <v>1786</v>
      </c>
      <c r="Q358" s="181">
        <f t="shared" si="236"/>
        <v>4018</v>
      </c>
      <c r="R358" s="181">
        <f t="shared" si="248"/>
        <v>2009</v>
      </c>
      <c r="S358" s="181">
        <f t="shared" si="249"/>
        <v>2232</v>
      </c>
      <c r="T358" s="181">
        <f t="shared" si="250"/>
        <v>297.50116814165426</v>
      </c>
      <c r="U358" s="262">
        <f t="shared" si="251"/>
        <v>300.83823529411762</v>
      </c>
      <c r="V358" s="182">
        <f t="shared" si="252"/>
        <v>2657801</v>
      </c>
      <c r="W358" s="182">
        <f t="shared" si="260"/>
        <v>2294777</v>
      </c>
      <c r="X358" s="181">
        <f>ROUNDUP(('LT + Q.D.'!Y386),0)</f>
        <v>1984</v>
      </c>
      <c r="Y358" s="185">
        <f t="shared" si="238"/>
        <v>4950594</v>
      </c>
      <c r="Z358" s="182">
        <f>ROUNDUP((AA716*'domanda mensile 5F0305'!$C$10)+(AA1318*'domanda mensile 5F0537'!$B$6),0)</f>
        <v>0</v>
      </c>
      <c r="AA358" s="181">
        <v>0</v>
      </c>
      <c r="AB358" s="181">
        <v>0</v>
      </c>
      <c r="AC358" s="181" t="s">
        <v>254</v>
      </c>
      <c r="AD358" s="181">
        <v>0</v>
      </c>
      <c r="AE358" s="181">
        <f t="shared" si="253"/>
        <v>0</v>
      </c>
      <c r="AF358" s="181">
        <f t="shared" si="254"/>
        <v>16456</v>
      </c>
      <c r="AG358" s="263">
        <f t="shared" si="255"/>
        <v>11456</v>
      </c>
      <c r="AH358" s="264">
        <f t="shared" si="256"/>
        <v>4018</v>
      </c>
      <c r="AI358" s="25"/>
      <c r="AK358" s="144">
        <f t="shared" si="257"/>
        <v>2657801</v>
      </c>
      <c r="AL358" s="182">
        <f t="shared" si="239"/>
        <v>2009</v>
      </c>
      <c r="AM358" s="182">
        <f t="shared" si="258"/>
        <v>2009</v>
      </c>
      <c r="AN358" s="182">
        <f t="shared" si="240"/>
        <v>4018</v>
      </c>
      <c r="AO358" s="182">
        <f t="shared" si="259"/>
        <v>9018</v>
      </c>
      <c r="AP358" s="182">
        <f t="shared" si="241"/>
        <v>11456</v>
      </c>
      <c r="AQ358" s="182">
        <f t="shared" si="242"/>
        <v>16456</v>
      </c>
      <c r="AR358" s="224">
        <f t="shared" si="243"/>
        <v>661.47361871577903</v>
      </c>
      <c r="AT358" s="327"/>
      <c r="AU358" s="327"/>
      <c r="AV358" s="257">
        <f t="shared" si="244"/>
        <v>2657801</v>
      </c>
      <c r="AW358" s="340"/>
      <c r="AX358" s="335"/>
      <c r="AY358" s="349"/>
      <c r="AZ358" s="361"/>
      <c r="BA358" s="349"/>
      <c r="BB358" s="349"/>
      <c r="BC358" s="358"/>
    </row>
    <row r="359" spans="2:55" s="4" customFormat="1" x14ac:dyDescent="0.25">
      <c r="G359" s="80"/>
      <c r="H359" s="80"/>
      <c r="I359" s="80"/>
      <c r="J359" s="80"/>
      <c r="K359" s="80"/>
      <c r="L359" s="80"/>
      <c r="M359" s="80"/>
      <c r="N359" s="80"/>
      <c r="O359" s="80"/>
      <c r="P359" s="80"/>
      <c r="Q359" s="80"/>
      <c r="R359" s="80"/>
      <c r="S359" s="80"/>
      <c r="T359" s="80"/>
      <c r="V359" s="85"/>
      <c r="Z359" s="85"/>
      <c r="AA359" s="80"/>
      <c r="AB359" s="80"/>
      <c r="AC359" s="80"/>
      <c r="AD359" s="80"/>
      <c r="AI359" s="25"/>
      <c r="AK359" s="85"/>
      <c r="AL359" s="85"/>
      <c r="AM359" s="85"/>
      <c r="AN359" s="85"/>
      <c r="AO359" s="85"/>
      <c r="AP359" s="85"/>
      <c r="AQ359" s="85"/>
      <c r="AT359" s="327"/>
      <c r="AU359" s="327"/>
    </row>
    <row r="360" spans="2:55" x14ac:dyDescent="0.25">
      <c r="F360" s="4"/>
      <c r="U360" s="4"/>
      <c r="W360" s="4"/>
      <c r="X360" s="4"/>
      <c r="Y360" s="4"/>
      <c r="AF360" s="4"/>
      <c r="AG360" s="4"/>
      <c r="AH360" s="4"/>
      <c r="AS360" s="4"/>
      <c r="AT360" s="327"/>
      <c r="AU360" s="327"/>
    </row>
    <row r="361" spans="2:55" ht="15.75" thickBot="1" x14ac:dyDescent="0.3">
      <c r="X361" s="4"/>
      <c r="Y361" s="4"/>
      <c r="AF361" s="4"/>
      <c r="AG361" s="4"/>
      <c r="AH361" s="4"/>
      <c r="AS361" s="4"/>
      <c r="AT361" s="327"/>
      <c r="AU361" s="327"/>
    </row>
    <row r="362" spans="2:55" ht="75.75" thickBot="1" x14ac:dyDescent="0.3">
      <c r="B362" s="23" t="s">
        <v>36</v>
      </c>
      <c r="C362" s="129" t="s">
        <v>17</v>
      </c>
      <c r="F362" s="225" t="s">
        <v>37</v>
      </c>
      <c r="G362" s="226" t="s">
        <v>38</v>
      </c>
      <c r="H362" s="226" t="s">
        <v>39</v>
      </c>
      <c r="I362" s="265" t="s">
        <v>206</v>
      </c>
      <c r="J362" s="266" t="s">
        <v>207</v>
      </c>
      <c r="K362" s="266" t="s">
        <v>200</v>
      </c>
      <c r="L362" s="266" t="s">
        <v>208</v>
      </c>
      <c r="M362" s="229" t="s">
        <v>201</v>
      </c>
      <c r="N362" s="228" t="s">
        <v>202</v>
      </c>
      <c r="O362" s="267" t="s">
        <v>203</v>
      </c>
      <c r="P362" s="267" t="s">
        <v>204</v>
      </c>
      <c r="Q362" s="227" t="s">
        <v>205</v>
      </c>
      <c r="R362" s="268" t="s">
        <v>288</v>
      </c>
      <c r="S362" s="268" t="s">
        <v>289</v>
      </c>
      <c r="T362" s="268" t="s">
        <v>290</v>
      </c>
      <c r="U362" s="226" t="s">
        <v>196</v>
      </c>
      <c r="V362" s="269" t="s">
        <v>210</v>
      </c>
      <c r="W362" s="269" t="s">
        <v>211</v>
      </c>
      <c r="X362" s="269" t="s">
        <v>212</v>
      </c>
      <c r="Y362" s="270" t="s">
        <v>213</v>
      </c>
      <c r="Z362" s="271" t="s">
        <v>260</v>
      </c>
      <c r="AA362" s="272" t="s">
        <v>226</v>
      </c>
      <c r="AB362" s="272" t="s">
        <v>258</v>
      </c>
      <c r="AC362" s="226" t="s">
        <v>197</v>
      </c>
      <c r="AD362" s="226" t="s">
        <v>255</v>
      </c>
      <c r="AE362" s="226" t="s">
        <v>257</v>
      </c>
      <c r="AF362" s="229" t="s">
        <v>214</v>
      </c>
      <c r="AG362" s="228" t="s">
        <v>215</v>
      </c>
      <c r="AH362" s="273" t="s">
        <v>216</v>
      </c>
      <c r="AK362" s="225" t="s">
        <v>210</v>
      </c>
      <c r="AL362" s="226" t="s">
        <v>217</v>
      </c>
      <c r="AM362" s="310" t="s">
        <v>218</v>
      </c>
      <c r="AN362" s="311" t="s">
        <v>219</v>
      </c>
      <c r="AO362" s="229" t="s">
        <v>220</v>
      </c>
      <c r="AP362" s="228" t="s">
        <v>221</v>
      </c>
      <c r="AQ362" s="227" t="s">
        <v>222</v>
      </c>
      <c r="AR362" s="230" t="s">
        <v>198</v>
      </c>
      <c r="AS362" s="4"/>
      <c r="AT362" s="327"/>
      <c r="AU362" s="327"/>
      <c r="AV362" s="203" t="s">
        <v>223</v>
      </c>
      <c r="AW362" s="253" t="s">
        <v>267</v>
      </c>
      <c r="AX362" s="254" t="s">
        <v>224</v>
      </c>
      <c r="AY362" s="203" t="s">
        <v>225</v>
      </c>
      <c r="AZ362" s="112" t="s">
        <v>295</v>
      </c>
      <c r="BA362" s="255" t="s">
        <v>292</v>
      </c>
      <c r="BB362" s="255" t="s">
        <v>293</v>
      </c>
      <c r="BC362" s="255" t="s">
        <v>294</v>
      </c>
    </row>
    <row r="363" spans="2:55" ht="18.75" x14ac:dyDescent="0.3">
      <c r="B363" s="277" t="s">
        <v>1</v>
      </c>
      <c r="C363" s="189" t="s">
        <v>150</v>
      </c>
      <c r="F363" s="235">
        <v>1</v>
      </c>
      <c r="G363" s="236">
        <v>1</v>
      </c>
      <c r="H363" s="158" t="s">
        <v>163</v>
      </c>
      <c r="I363" s="236">
        <f>ADU!T4*2</f>
        <v>735.57540047340422</v>
      </c>
      <c r="J363" s="236">
        <f t="shared" ref="J363:J394" si="264">ROUNDUP((I363*$C$365*$C$369),0)</f>
        <v>6621</v>
      </c>
      <c r="K363" s="236">
        <f>$C$367</f>
        <v>750000</v>
      </c>
      <c r="L363" s="236">
        <v>0</v>
      </c>
      <c r="M363" s="236">
        <f>MAX(J363:L363)*0.02</f>
        <v>15000</v>
      </c>
      <c r="N363" s="236">
        <f t="shared" ref="N363:N394" si="265">ROUNDUP((I363*$C$365),0)</f>
        <v>22068</v>
      </c>
      <c r="O363" s="236">
        <f t="shared" ref="O363:O394" si="266">ROUNDUP((I363*$C$365*$C$369),0)</f>
        <v>6621</v>
      </c>
      <c r="P363" s="236">
        <f>ROUNDUP((O363*$C$371),0)</f>
        <v>5297</v>
      </c>
      <c r="Q363" s="236">
        <f>(O363+P363)</f>
        <v>11918</v>
      </c>
      <c r="R363" s="236">
        <f t="shared" ref="R363:R394" si="267">0.5*Q363</f>
        <v>5959</v>
      </c>
      <c r="S363" s="236">
        <f t="shared" ref="S363:S394" si="268">O363</f>
        <v>6621</v>
      </c>
      <c r="T363" s="236">
        <f t="shared" ref="T363:T394" si="269">I363*3</f>
        <v>2206.7262014202124</v>
      </c>
      <c r="U363" s="282">
        <f t="shared" ref="U363:U394" si="270">Y363/AF363</f>
        <v>0.44104438002694646</v>
      </c>
      <c r="V363" s="239">
        <f>$C$377-$Z$363+$AD$363</f>
        <v>21926</v>
      </c>
      <c r="W363" s="239">
        <f>$C$378-$AD$363</f>
        <v>0</v>
      </c>
      <c r="X363" s="236">
        <f>ROUNDUP(('LT + Q.D.'!Y407),0)</f>
        <v>321</v>
      </c>
      <c r="Y363" s="283">
        <f>V363+W363-X363</f>
        <v>21605</v>
      </c>
      <c r="Z363" s="236">
        <f>AA602*'domanda mensile 5F0305'!$C$11</f>
        <v>4992</v>
      </c>
      <c r="AA363" s="236">
        <v>750000</v>
      </c>
      <c r="AB363" s="239">
        <f>AF363-Y363</f>
        <v>27381</v>
      </c>
      <c r="AC363" s="236" t="s">
        <v>50</v>
      </c>
      <c r="AD363" s="236">
        <v>0</v>
      </c>
      <c r="AE363" s="236">
        <f t="shared" ref="AE363:AE394" si="271">IF(AND(F363&lt;=$C$365,F363/(_xlfn.CEILING.MATH(M363/I363))=_xlfn.CEILING.MATH(F363/_xlfn.CEILING.MATH(M363/I363))),AF363-AG363,0)</f>
        <v>0</v>
      </c>
      <c r="AF363" s="236">
        <f t="shared" ref="AF363:AF394" si="272">AG363+M363</f>
        <v>48986</v>
      </c>
      <c r="AG363" s="240">
        <f t="shared" ref="AG363:AG394" si="273">AH363+N363</f>
        <v>33986</v>
      </c>
      <c r="AH363" s="241">
        <f t="shared" ref="AH363:AH394" si="274">Q363</f>
        <v>11918</v>
      </c>
      <c r="AK363" s="142">
        <f t="shared" ref="AK363:AK394" si="275">V363</f>
        <v>21926</v>
      </c>
      <c r="AL363" s="160">
        <f>AM363</f>
        <v>5959</v>
      </c>
      <c r="AM363" s="160">
        <f t="shared" ref="AM363:AM394" si="276">ROUNDUP((0.5*Q363),0)</f>
        <v>5959</v>
      </c>
      <c r="AN363" s="160">
        <f>AH363</f>
        <v>11918</v>
      </c>
      <c r="AO363" s="160">
        <f t="shared" ref="AO363:AO394" si="277">AN363+M363</f>
        <v>26918</v>
      </c>
      <c r="AP363" s="160">
        <f>AG363</f>
        <v>33986</v>
      </c>
      <c r="AQ363" s="160">
        <f>AF363</f>
        <v>48986</v>
      </c>
      <c r="AR363" s="231">
        <f>AK363/AH363</f>
        <v>1.8397382111092466</v>
      </c>
      <c r="AS363" s="4"/>
      <c r="AT363" s="327"/>
      <c r="AU363" s="327"/>
      <c r="AV363" s="258">
        <f>AK363</f>
        <v>21926</v>
      </c>
      <c r="AW363" s="338">
        <f>ROUNDUP(AVERAGE(AV363:AV382),0)</f>
        <v>18432</v>
      </c>
      <c r="AX363" s="330">
        <f>'Stock analysis'!B7</f>
        <v>90320</v>
      </c>
      <c r="AY363" s="346">
        <f>AW363-AX363</f>
        <v>-71888</v>
      </c>
      <c r="AZ363" s="359">
        <f>AY363/AW363</f>
        <v>-3.9001736111111112</v>
      </c>
      <c r="BA363" s="346">
        <f>AW363*'Stock analysis'!N7</f>
        <v>52.346879999999999</v>
      </c>
      <c r="BB363" s="354">
        <f>'Stock analysis'!C7</f>
        <v>256.50880000000001</v>
      </c>
      <c r="BC363" s="355">
        <f>BA363-BB363</f>
        <v>-204.16192000000001</v>
      </c>
    </row>
    <row r="364" spans="2:55" ht="18.75" x14ac:dyDescent="0.3">
      <c r="B364" s="278" t="s">
        <v>2</v>
      </c>
      <c r="C364" s="191" t="str">
        <f>input!C5</f>
        <v>ita</v>
      </c>
      <c r="F364" s="242">
        <v>2</v>
      </c>
      <c r="G364" s="198">
        <v>1</v>
      </c>
      <c r="H364" s="166" t="s">
        <v>164</v>
      </c>
      <c r="I364" s="198">
        <f>ADU!T5*2</f>
        <v>771.60749776196553</v>
      </c>
      <c r="J364" s="198">
        <f t="shared" si="264"/>
        <v>6945</v>
      </c>
      <c r="K364" s="198">
        <f t="shared" ref="K364:K427" si="278">$C$367</f>
        <v>750000</v>
      </c>
      <c r="L364" s="198">
        <v>0</v>
      </c>
      <c r="M364" s="198">
        <f t="shared" ref="M364:M421" si="279">MAX(J364:L364)*0.02</f>
        <v>15000</v>
      </c>
      <c r="N364" s="198">
        <f t="shared" si="265"/>
        <v>23149</v>
      </c>
      <c r="O364" s="198">
        <f t="shared" si="266"/>
        <v>6945</v>
      </c>
      <c r="P364" s="198">
        <f t="shared" ref="P364:P427" si="280">ROUNDUP((O364*$C$371),0)</f>
        <v>5556</v>
      </c>
      <c r="Q364" s="198">
        <f t="shared" ref="Q364:Q427" si="281">(O364+P364)</f>
        <v>12501</v>
      </c>
      <c r="R364" s="198">
        <f t="shared" si="267"/>
        <v>6250.5</v>
      </c>
      <c r="S364" s="198">
        <f t="shared" si="268"/>
        <v>6945</v>
      </c>
      <c r="T364" s="198">
        <f t="shared" si="269"/>
        <v>2314.8224932858966</v>
      </c>
      <c r="U364" s="219">
        <f t="shared" si="270"/>
        <v>15.234057255676209</v>
      </c>
      <c r="V364" s="216">
        <f t="shared" ref="V364:V395" si="282">V363-Z364+AD364</f>
        <v>21926</v>
      </c>
      <c r="W364" s="216">
        <f t="shared" ref="W364:W395" si="283">W363-AD364+AA363</f>
        <v>750000</v>
      </c>
      <c r="X364" s="198">
        <f>ROUNDUP(('LT + Q.D.'!Y408),0)</f>
        <v>321</v>
      </c>
      <c r="Y364" s="220">
        <f t="shared" ref="Y364:Y427" si="284">V364+W364-X364</f>
        <v>771605</v>
      </c>
      <c r="Z364" s="198">
        <f>AA603*'domanda mensile 5F0305'!$C$11</f>
        <v>0</v>
      </c>
      <c r="AA364" s="198">
        <v>0</v>
      </c>
      <c r="AB364" s="198">
        <v>0</v>
      </c>
      <c r="AC364" s="198" t="s">
        <v>254</v>
      </c>
      <c r="AD364" s="198">
        <v>0</v>
      </c>
      <c r="AE364" s="198">
        <f t="shared" si="271"/>
        <v>0</v>
      </c>
      <c r="AF364" s="198">
        <f t="shared" si="272"/>
        <v>50650</v>
      </c>
      <c r="AG364" s="217">
        <f t="shared" si="273"/>
        <v>35650</v>
      </c>
      <c r="AH364" s="243">
        <f t="shared" si="274"/>
        <v>12501</v>
      </c>
      <c r="AK364" s="143">
        <f t="shared" si="275"/>
        <v>21926</v>
      </c>
      <c r="AL364" s="141">
        <f t="shared" ref="AL364:AL427" si="285">AM364</f>
        <v>6251</v>
      </c>
      <c r="AM364" s="141">
        <f t="shared" si="276"/>
        <v>6251</v>
      </c>
      <c r="AN364" s="141">
        <f t="shared" ref="AN364:AN427" si="286">AH364</f>
        <v>12501</v>
      </c>
      <c r="AO364" s="141">
        <f t="shared" si="277"/>
        <v>27501</v>
      </c>
      <c r="AP364" s="141">
        <f t="shared" ref="AP364:AP427" si="287">AG364</f>
        <v>35650</v>
      </c>
      <c r="AQ364" s="141">
        <f t="shared" ref="AQ364:AQ427" si="288">AF364</f>
        <v>50650</v>
      </c>
      <c r="AR364" s="221">
        <f t="shared" ref="AR364:AR427" si="289">AK364/AH364</f>
        <v>1.753939684825214</v>
      </c>
      <c r="AS364" s="4"/>
      <c r="AT364" s="327"/>
      <c r="AU364" s="327"/>
      <c r="AV364" s="256">
        <f t="shared" ref="AV364:AV427" si="290">AK364</f>
        <v>21926</v>
      </c>
      <c r="AW364" s="339"/>
      <c r="AX364" s="331"/>
      <c r="AY364" s="347"/>
      <c r="AZ364" s="360"/>
      <c r="BA364" s="347"/>
      <c r="BB364" s="347"/>
      <c r="BC364" s="356"/>
    </row>
    <row r="365" spans="2:55" ht="18.75" x14ac:dyDescent="0.3">
      <c r="B365" s="279" t="s">
        <v>3</v>
      </c>
      <c r="C365" s="191">
        <v>30</v>
      </c>
      <c r="F365" s="242">
        <v>3</v>
      </c>
      <c r="G365" s="198">
        <v>1</v>
      </c>
      <c r="H365" s="166" t="s">
        <v>165</v>
      </c>
      <c r="I365" s="198">
        <f>ADU!T6*2</f>
        <v>807.63959505052685</v>
      </c>
      <c r="J365" s="198">
        <f t="shared" si="264"/>
        <v>7269</v>
      </c>
      <c r="K365" s="198">
        <f t="shared" si="278"/>
        <v>750000</v>
      </c>
      <c r="L365" s="198">
        <v>0</v>
      </c>
      <c r="M365" s="198">
        <f t="shared" si="279"/>
        <v>15000</v>
      </c>
      <c r="N365" s="198">
        <f t="shared" si="265"/>
        <v>24230</v>
      </c>
      <c r="O365" s="198">
        <f t="shared" si="266"/>
        <v>7269</v>
      </c>
      <c r="P365" s="198">
        <f t="shared" si="280"/>
        <v>5816</v>
      </c>
      <c r="Q365" s="198">
        <f t="shared" si="281"/>
        <v>13085</v>
      </c>
      <c r="R365" s="198">
        <f t="shared" si="267"/>
        <v>6542.5</v>
      </c>
      <c r="S365" s="198">
        <f t="shared" si="268"/>
        <v>7269</v>
      </c>
      <c r="T365" s="198">
        <f t="shared" si="269"/>
        <v>2422.9187851515808</v>
      </c>
      <c r="U365" s="219">
        <f t="shared" si="270"/>
        <v>14.749211507215904</v>
      </c>
      <c r="V365" s="216">
        <f t="shared" si="282"/>
        <v>21926</v>
      </c>
      <c r="W365" s="216">
        <f t="shared" si="283"/>
        <v>750000</v>
      </c>
      <c r="X365" s="198">
        <f>ROUNDUP(('LT + Q.D.'!Y409),0)</f>
        <v>321</v>
      </c>
      <c r="Y365" s="220">
        <f t="shared" si="284"/>
        <v>771605</v>
      </c>
      <c r="Z365" s="198">
        <f>AA604*'domanda mensile 5F0305'!$C$11</f>
        <v>0</v>
      </c>
      <c r="AA365" s="198">
        <v>0</v>
      </c>
      <c r="AB365" s="198">
        <v>0</v>
      </c>
      <c r="AC365" s="198" t="s">
        <v>254</v>
      </c>
      <c r="AD365" s="198">
        <v>0</v>
      </c>
      <c r="AE365" s="198">
        <f t="shared" si="271"/>
        <v>0</v>
      </c>
      <c r="AF365" s="198">
        <f t="shared" si="272"/>
        <v>52315</v>
      </c>
      <c r="AG365" s="217">
        <f t="shared" si="273"/>
        <v>37315</v>
      </c>
      <c r="AH365" s="243">
        <f t="shared" si="274"/>
        <v>13085</v>
      </c>
      <c r="AK365" s="143">
        <f t="shared" si="275"/>
        <v>21926</v>
      </c>
      <c r="AL365" s="141">
        <f t="shared" si="285"/>
        <v>6543</v>
      </c>
      <c r="AM365" s="141">
        <f t="shared" si="276"/>
        <v>6543</v>
      </c>
      <c r="AN365" s="141">
        <f t="shared" si="286"/>
        <v>13085</v>
      </c>
      <c r="AO365" s="141">
        <f t="shared" si="277"/>
        <v>28085</v>
      </c>
      <c r="AP365" s="141">
        <f t="shared" si="287"/>
        <v>37315</v>
      </c>
      <c r="AQ365" s="141">
        <f t="shared" si="288"/>
        <v>52315</v>
      </c>
      <c r="AR365" s="221">
        <f t="shared" si="289"/>
        <v>1.6756591517004202</v>
      </c>
      <c r="AS365" s="4"/>
      <c r="AT365" s="327"/>
      <c r="AU365" s="327"/>
      <c r="AV365" s="256">
        <f t="shared" si="290"/>
        <v>21926</v>
      </c>
      <c r="AW365" s="339"/>
      <c r="AX365" s="331"/>
      <c r="AY365" s="347"/>
      <c r="AZ365" s="360"/>
      <c r="BA365" s="347"/>
      <c r="BB365" s="347"/>
      <c r="BC365" s="356"/>
    </row>
    <row r="366" spans="2:55" ht="18.75" x14ac:dyDescent="0.3">
      <c r="B366" s="278" t="s">
        <v>4</v>
      </c>
      <c r="C366" s="191">
        <v>0</v>
      </c>
      <c r="F366" s="242">
        <v>4</v>
      </c>
      <c r="G366" s="198">
        <v>1</v>
      </c>
      <c r="H366" s="166" t="s">
        <v>166</v>
      </c>
      <c r="I366" s="198">
        <f>ADU!T7*2</f>
        <v>843.67169233908828</v>
      </c>
      <c r="J366" s="198">
        <f t="shared" si="264"/>
        <v>7594</v>
      </c>
      <c r="K366" s="198">
        <f t="shared" si="278"/>
        <v>750000</v>
      </c>
      <c r="L366" s="198">
        <v>0</v>
      </c>
      <c r="M366" s="198">
        <f t="shared" si="279"/>
        <v>15000</v>
      </c>
      <c r="N366" s="198">
        <f t="shared" si="265"/>
        <v>25311</v>
      </c>
      <c r="O366" s="198">
        <f t="shared" si="266"/>
        <v>7594</v>
      </c>
      <c r="P366" s="198">
        <f t="shared" si="280"/>
        <v>6076</v>
      </c>
      <c r="Q366" s="198">
        <f t="shared" si="281"/>
        <v>13670</v>
      </c>
      <c r="R366" s="198">
        <f t="shared" si="267"/>
        <v>6835</v>
      </c>
      <c r="S366" s="198">
        <f t="shared" si="268"/>
        <v>7594</v>
      </c>
      <c r="T366" s="198">
        <f t="shared" si="269"/>
        <v>2531.015077017265</v>
      </c>
      <c r="U366" s="219">
        <f t="shared" si="270"/>
        <v>14.29401085567144</v>
      </c>
      <c r="V366" s="216">
        <f t="shared" si="282"/>
        <v>21926</v>
      </c>
      <c r="W366" s="216">
        <f t="shared" si="283"/>
        <v>750000</v>
      </c>
      <c r="X366" s="198">
        <f>ROUNDUP(('LT + Q.D.'!Y410),0)</f>
        <v>321</v>
      </c>
      <c r="Y366" s="220">
        <f t="shared" si="284"/>
        <v>771605</v>
      </c>
      <c r="Z366" s="198">
        <f>AA605*'domanda mensile 5F0305'!$C$11</f>
        <v>0</v>
      </c>
      <c r="AA366" s="198">
        <v>0</v>
      </c>
      <c r="AB366" s="198">
        <v>0</v>
      </c>
      <c r="AC366" s="198" t="s">
        <v>254</v>
      </c>
      <c r="AD366" s="198">
        <v>0</v>
      </c>
      <c r="AE366" s="198">
        <f t="shared" si="271"/>
        <v>0</v>
      </c>
      <c r="AF366" s="198">
        <f t="shared" si="272"/>
        <v>53981</v>
      </c>
      <c r="AG366" s="217">
        <f t="shared" si="273"/>
        <v>38981</v>
      </c>
      <c r="AH366" s="243">
        <f t="shared" si="274"/>
        <v>13670</v>
      </c>
      <c r="AK366" s="143">
        <f t="shared" si="275"/>
        <v>21926</v>
      </c>
      <c r="AL366" s="141">
        <f t="shared" si="285"/>
        <v>6835</v>
      </c>
      <c r="AM366" s="141">
        <f t="shared" si="276"/>
        <v>6835</v>
      </c>
      <c r="AN366" s="141">
        <f t="shared" si="286"/>
        <v>13670</v>
      </c>
      <c r="AO366" s="141">
        <f t="shared" si="277"/>
        <v>28670</v>
      </c>
      <c r="AP366" s="141">
        <f t="shared" si="287"/>
        <v>38981</v>
      </c>
      <c r="AQ366" s="141">
        <f t="shared" si="288"/>
        <v>53981</v>
      </c>
      <c r="AR366" s="221">
        <f t="shared" si="289"/>
        <v>1.6039502560351133</v>
      </c>
      <c r="AS366" s="4"/>
      <c r="AT366" s="327"/>
      <c r="AU366" s="327"/>
      <c r="AV366" s="256">
        <f t="shared" si="290"/>
        <v>21926</v>
      </c>
      <c r="AW366" s="339"/>
      <c r="AX366" s="331"/>
      <c r="AY366" s="347"/>
      <c r="AZ366" s="360"/>
      <c r="BA366" s="347"/>
      <c r="BB366" s="347"/>
      <c r="BC366" s="356"/>
    </row>
    <row r="367" spans="2:55" ht="18.75" x14ac:dyDescent="0.3">
      <c r="B367" s="279" t="s">
        <v>199</v>
      </c>
      <c r="C367" s="191">
        <f>input!F5</f>
        <v>750000</v>
      </c>
      <c r="F367" s="242">
        <v>5</v>
      </c>
      <c r="G367" s="198">
        <v>1</v>
      </c>
      <c r="H367" s="166" t="s">
        <v>167</v>
      </c>
      <c r="I367" s="198">
        <f>ADU!T8*2</f>
        <v>879.70378962764948</v>
      </c>
      <c r="J367" s="198">
        <f t="shared" si="264"/>
        <v>7918</v>
      </c>
      <c r="K367" s="198">
        <f t="shared" si="278"/>
        <v>750000</v>
      </c>
      <c r="L367" s="198">
        <v>0</v>
      </c>
      <c r="M367" s="198">
        <f t="shared" si="279"/>
        <v>15000</v>
      </c>
      <c r="N367" s="198">
        <f t="shared" si="265"/>
        <v>26392</v>
      </c>
      <c r="O367" s="198">
        <f t="shared" si="266"/>
        <v>7918</v>
      </c>
      <c r="P367" s="198">
        <f t="shared" si="280"/>
        <v>6335</v>
      </c>
      <c r="Q367" s="198">
        <f t="shared" si="281"/>
        <v>14253</v>
      </c>
      <c r="R367" s="198">
        <f t="shared" si="267"/>
        <v>7126.5</v>
      </c>
      <c r="S367" s="198">
        <f t="shared" si="268"/>
        <v>7918</v>
      </c>
      <c r="T367" s="198">
        <f t="shared" si="269"/>
        <v>2639.1113688829482</v>
      </c>
      <c r="U367" s="219">
        <f t="shared" si="270"/>
        <v>13.866564830622698</v>
      </c>
      <c r="V367" s="216">
        <f t="shared" si="282"/>
        <v>21926</v>
      </c>
      <c r="W367" s="216">
        <f t="shared" si="283"/>
        <v>750000</v>
      </c>
      <c r="X367" s="198">
        <f>ROUNDUP(('LT + Q.D.'!Y411),0)</f>
        <v>321</v>
      </c>
      <c r="Y367" s="220">
        <f t="shared" si="284"/>
        <v>771605</v>
      </c>
      <c r="Z367" s="198">
        <f>AA606*'domanda mensile 5F0305'!$C$11</f>
        <v>0</v>
      </c>
      <c r="AA367" s="198">
        <v>0</v>
      </c>
      <c r="AB367" s="198">
        <v>0</v>
      </c>
      <c r="AC367" s="198" t="s">
        <v>254</v>
      </c>
      <c r="AD367" s="198">
        <v>0</v>
      </c>
      <c r="AE367" s="198">
        <f t="shared" si="271"/>
        <v>0</v>
      </c>
      <c r="AF367" s="198">
        <f t="shared" si="272"/>
        <v>55645</v>
      </c>
      <c r="AG367" s="217">
        <f t="shared" si="273"/>
        <v>40645</v>
      </c>
      <c r="AH367" s="243">
        <f t="shared" si="274"/>
        <v>14253</v>
      </c>
      <c r="AK367" s="143">
        <f t="shared" si="275"/>
        <v>21926</v>
      </c>
      <c r="AL367" s="141">
        <f t="shared" si="285"/>
        <v>7127</v>
      </c>
      <c r="AM367" s="141">
        <f t="shared" si="276"/>
        <v>7127</v>
      </c>
      <c r="AN367" s="141">
        <f t="shared" si="286"/>
        <v>14253</v>
      </c>
      <c r="AO367" s="141">
        <f t="shared" si="277"/>
        <v>29253</v>
      </c>
      <c r="AP367" s="141">
        <f t="shared" si="287"/>
        <v>40645</v>
      </c>
      <c r="AQ367" s="141">
        <f t="shared" si="288"/>
        <v>55645</v>
      </c>
      <c r="AR367" s="221">
        <f t="shared" si="289"/>
        <v>1.5383428050235037</v>
      </c>
      <c r="AS367" s="4"/>
      <c r="AT367" s="327"/>
      <c r="AU367" s="327"/>
      <c r="AV367" s="256">
        <f t="shared" si="290"/>
        <v>21926</v>
      </c>
      <c r="AW367" s="339"/>
      <c r="AX367" s="331"/>
      <c r="AY367" s="347"/>
      <c r="AZ367" s="360"/>
      <c r="BA367" s="347"/>
      <c r="BB367" s="347"/>
      <c r="BC367" s="356"/>
    </row>
    <row r="368" spans="2:55" ht="18.75" x14ac:dyDescent="0.3">
      <c r="B368" s="278" t="s">
        <v>6</v>
      </c>
      <c r="C368" s="191" t="s">
        <v>151</v>
      </c>
      <c r="F368" s="242">
        <v>6</v>
      </c>
      <c r="G368" s="198">
        <v>2</v>
      </c>
      <c r="H368" s="166" t="s">
        <v>168</v>
      </c>
      <c r="I368" s="198">
        <f>ADU!T9*2</f>
        <v>915.73588691621103</v>
      </c>
      <c r="J368" s="198">
        <f t="shared" si="264"/>
        <v>8242</v>
      </c>
      <c r="K368" s="198">
        <f t="shared" si="278"/>
        <v>750000</v>
      </c>
      <c r="L368" s="198">
        <v>0</v>
      </c>
      <c r="M368" s="198">
        <f t="shared" si="279"/>
        <v>15000</v>
      </c>
      <c r="N368" s="198">
        <f t="shared" si="265"/>
        <v>27473</v>
      </c>
      <c r="O368" s="198">
        <f t="shared" si="266"/>
        <v>8242</v>
      </c>
      <c r="P368" s="198">
        <f t="shared" si="280"/>
        <v>6594</v>
      </c>
      <c r="Q368" s="198">
        <f t="shared" si="281"/>
        <v>14836</v>
      </c>
      <c r="R368" s="198">
        <f t="shared" si="267"/>
        <v>7418</v>
      </c>
      <c r="S368" s="198">
        <f t="shared" si="268"/>
        <v>8242</v>
      </c>
      <c r="T368" s="198">
        <f t="shared" si="269"/>
        <v>2747.2076607486333</v>
      </c>
      <c r="U368" s="219">
        <f t="shared" si="270"/>
        <v>13.463941091277112</v>
      </c>
      <c r="V368" s="216">
        <f t="shared" si="282"/>
        <v>21926</v>
      </c>
      <c r="W368" s="216">
        <f t="shared" si="283"/>
        <v>750000</v>
      </c>
      <c r="X368" s="198">
        <f>ROUNDUP(('LT + Q.D.'!Y412),0)</f>
        <v>321</v>
      </c>
      <c r="Y368" s="220">
        <f t="shared" si="284"/>
        <v>771605</v>
      </c>
      <c r="Z368" s="198">
        <f>AA607*'domanda mensile 5F0305'!$C$11</f>
        <v>0</v>
      </c>
      <c r="AA368" s="198">
        <v>0</v>
      </c>
      <c r="AB368" s="198">
        <v>0</v>
      </c>
      <c r="AC368" s="198" t="s">
        <v>254</v>
      </c>
      <c r="AD368" s="198">
        <v>0</v>
      </c>
      <c r="AE368" s="198">
        <f t="shared" si="271"/>
        <v>0</v>
      </c>
      <c r="AF368" s="198">
        <f t="shared" si="272"/>
        <v>57309</v>
      </c>
      <c r="AG368" s="217">
        <f t="shared" si="273"/>
        <v>42309</v>
      </c>
      <c r="AH368" s="243">
        <f t="shared" si="274"/>
        <v>14836</v>
      </c>
      <c r="AK368" s="143">
        <f t="shared" si="275"/>
        <v>21926</v>
      </c>
      <c r="AL368" s="141">
        <f t="shared" si="285"/>
        <v>7418</v>
      </c>
      <c r="AM368" s="141">
        <f t="shared" si="276"/>
        <v>7418</v>
      </c>
      <c r="AN368" s="141">
        <f t="shared" si="286"/>
        <v>14836</v>
      </c>
      <c r="AO368" s="141">
        <f t="shared" si="277"/>
        <v>29836</v>
      </c>
      <c r="AP368" s="141">
        <f t="shared" si="287"/>
        <v>42309</v>
      </c>
      <c r="AQ368" s="141">
        <f t="shared" si="288"/>
        <v>57309</v>
      </c>
      <c r="AR368" s="221">
        <f t="shared" si="289"/>
        <v>1.4778916149905634</v>
      </c>
      <c r="AS368" s="4"/>
      <c r="AT368" s="327"/>
      <c r="AU368" s="327"/>
      <c r="AV368" s="256">
        <f t="shared" si="290"/>
        <v>21926</v>
      </c>
      <c r="AW368" s="339"/>
      <c r="AX368" s="331"/>
      <c r="AY368" s="347"/>
      <c r="AZ368" s="360"/>
      <c r="BA368" s="347"/>
      <c r="BB368" s="347"/>
      <c r="BC368" s="356"/>
    </row>
    <row r="369" spans="2:61" ht="18.75" x14ac:dyDescent="0.3">
      <c r="B369" s="279" t="s">
        <v>7</v>
      </c>
      <c r="C369" s="191">
        <v>0.3</v>
      </c>
      <c r="F369" s="242">
        <v>7</v>
      </c>
      <c r="G369" s="198">
        <v>2</v>
      </c>
      <c r="H369" s="166" t="s">
        <v>169</v>
      </c>
      <c r="I369" s="198">
        <f>ADU!T10*2</f>
        <v>951.76798420477223</v>
      </c>
      <c r="J369" s="198">
        <f t="shared" si="264"/>
        <v>8566</v>
      </c>
      <c r="K369" s="198">
        <f t="shared" si="278"/>
        <v>750000</v>
      </c>
      <c r="L369" s="198">
        <v>0</v>
      </c>
      <c r="M369" s="198">
        <f t="shared" si="279"/>
        <v>15000</v>
      </c>
      <c r="N369" s="198">
        <f t="shared" si="265"/>
        <v>28554</v>
      </c>
      <c r="O369" s="198">
        <f t="shared" si="266"/>
        <v>8566</v>
      </c>
      <c r="P369" s="198">
        <f t="shared" si="280"/>
        <v>6853</v>
      </c>
      <c r="Q369" s="198">
        <f t="shared" si="281"/>
        <v>15419</v>
      </c>
      <c r="R369" s="198">
        <f t="shared" si="267"/>
        <v>7709.5</v>
      </c>
      <c r="S369" s="198">
        <f t="shared" si="268"/>
        <v>8566</v>
      </c>
      <c r="T369" s="198">
        <f t="shared" si="269"/>
        <v>2855.3039526143166</v>
      </c>
      <c r="U369" s="219">
        <f t="shared" si="270"/>
        <v>12.999389551150527</v>
      </c>
      <c r="V369" s="216">
        <f t="shared" si="282"/>
        <v>16934</v>
      </c>
      <c r="W369" s="216">
        <f t="shared" si="283"/>
        <v>750000</v>
      </c>
      <c r="X369" s="198">
        <f>ROUNDUP(('LT + Q.D.'!Y413),0)</f>
        <v>321</v>
      </c>
      <c r="Y369" s="220">
        <f t="shared" si="284"/>
        <v>766613</v>
      </c>
      <c r="Z369" s="198">
        <f>AA608*'domanda mensile 5F0305'!$C$11</f>
        <v>4992</v>
      </c>
      <c r="AA369" s="198">
        <v>0</v>
      </c>
      <c r="AB369" s="198">
        <v>0</v>
      </c>
      <c r="AC369" s="198" t="s">
        <v>254</v>
      </c>
      <c r="AD369" s="198">
        <v>0</v>
      </c>
      <c r="AE369" s="198">
        <f t="shared" si="271"/>
        <v>0</v>
      </c>
      <c r="AF369" s="198">
        <f t="shared" si="272"/>
        <v>58973</v>
      </c>
      <c r="AG369" s="217">
        <f t="shared" si="273"/>
        <v>43973</v>
      </c>
      <c r="AH369" s="243">
        <f t="shared" si="274"/>
        <v>15419</v>
      </c>
      <c r="AK369" s="143">
        <f t="shared" si="275"/>
        <v>16934</v>
      </c>
      <c r="AL369" s="141">
        <f t="shared" si="285"/>
        <v>7710</v>
      </c>
      <c r="AM369" s="141">
        <f t="shared" si="276"/>
        <v>7710</v>
      </c>
      <c r="AN369" s="141">
        <f t="shared" si="286"/>
        <v>15419</v>
      </c>
      <c r="AO369" s="141">
        <f t="shared" si="277"/>
        <v>30419</v>
      </c>
      <c r="AP369" s="141">
        <f t="shared" si="287"/>
        <v>43973</v>
      </c>
      <c r="AQ369" s="141">
        <f t="shared" si="288"/>
        <v>58973</v>
      </c>
      <c r="AR369" s="221">
        <f t="shared" si="289"/>
        <v>1.0982553991828263</v>
      </c>
      <c r="AS369" s="4"/>
      <c r="AT369" s="327"/>
      <c r="AU369" s="327"/>
      <c r="AV369" s="256">
        <f t="shared" si="290"/>
        <v>16934</v>
      </c>
      <c r="AW369" s="339"/>
      <c r="AX369" s="331"/>
      <c r="AY369" s="347"/>
      <c r="AZ369" s="360"/>
      <c r="BA369" s="347"/>
      <c r="BB369" s="347"/>
      <c r="BC369" s="356"/>
    </row>
    <row r="370" spans="2:61" ht="18.75" x14ac:dyDescent="0.3">
      <c r="B370" s="278" t="s">
        <v>8</v>
      </c>
      <c r="C370" s="191" t="s">
        <v>151</v>
      </c>
      <c r="F370" s="242">
        <v>8</v>
      </c>
      <c r="G370" s="198">
        <v>2</v>
      </c>
      <c r="H370" s="166" t="s">
        <v>170</v>
      </c>
      <c r="I370" s="198">
        <f>ADU!T11*2</f>
        <v>987.80008149333355</v>
      </c>
      <c r="J370" s="198">
        <f t="shared" si="264"/>
        <v>8891</v>
      </c>
      <c r="K370" s="198">
        <f t="shared" si="278"/>
        <v>750000</v>
      </c>
      <c r="L370" s="198">
        <v>0</v>
      </c>
      <c r="M370" s="198">
        <f t="shared" si="279"/>
        <v>15000</v>
      </c>
      <c r="N370" s="198">
        <f t="shared" si="265"/>
        <v>29635</v>
      </c>
      <c r="O370" s="198">
        <f t="shared" si="266"/>
        <v>8891</v>
      </c>
      <c r="P370" s="198">
        <f t="shared" si="280"/>
        <v>7113</v>
      </c>
      <c r="Q370" s="198">
        <f t="shared" si="281"/>
        <v>16004</v>
      </c>
      <c r="R370" s="198">
        <f t="shared" si="267"/>
        <v>8002</v>
      </c>
      <c r="S370" s="198">
        <f t="shared" si="268"/>
        <v>8891</v>
      </c>
      <c r="T370" s="198">
        <f t="shared" si="269"/>
        <v>2963.4002444800008</v>
      </c>
      <c r="U370" s="219">
        <f t="shared" si="270"/>
        <v>12.646580583452893</v>
      </c>
      <c r="V370" s="216">
        <f t="shared" si="282"/>
        <v>16934</v>
      </c>
      <c r="W370" s="216">
        <f t="shared" si="283"/>
        <v>750000</v>
      </c>
      <c r="X370" s="198">
        <f>ROUNDUP(('LT + Q.D.'!Y414),0)</f>
        <v>58</v>
      </c>
      <c r="Y370" s="220">
        <f t="shared" si="284"/>
        <v>766876</v>
      </c>
      <c r="Z370" s="198">
        <f>AA609*'domanda mensile 5F0305'!$C$11</f>
        <v>0</v>
      </c>
      <c r="AA370" s="198">
        <v>0</v>
      </c>
      <c r="AB370" s="198">
        <v>0</v>
      </c>
      <c r="AC370" s="198" t="s">
        <v>254</v>
      </c>
      <c r="AD370" s="198">
        <v>0</v>
      </c>
      <c r="AE370" s="198">
        <f t="shared" si="271"/>
        <v>0</v>
      </c>
      <c r="AF370" s="198">
        <f t="shared" si="272"/>
        <v>60639</v>
      </c>
      <c r="AG370" s="217">
        <f t="shared" si="273"/>
        <v>45639</v>
      </c>
      <c r="AH370" s="243">
        <f t="shared" si="274"/>
        <v>16004</v>
      </c>
      <c r="AK370" s="143">
        <f t="shared" si="275"/>
        <v>16934</v>
      </c>
      <c r="AL370" s="141">
        <f t="shared" si="285"/>
        <v>8002</v>
      </c>
      <c r="AM370" s="141">
        <f t="shared" si="276"/>
        <v>8002</v>
      </c>
      <c r="AN370" s="141">
        <f t="shared" si="286"/>
        <v>16004</v>
      </c>
      <c r="AO370" s="141">
        <f t="shared" si="277"/>
        <v>31004</v>
      </c>
      <c r="AP370" s="141">
        <f t="shared" si="287"/>
        <v>45639</v>
      </c>
      <c r="AQ370" s="141">
        <f t="shared" si="288"/>
        <v>60639</v>
      </c>
      <c r="AR370" s="221">
        <f t="shared" si="289"/>
        <v>1.0581104723819046</v>
      </c>
      <c r="AS370" s="4"/>
      <c r="AT370" s="327"/>
      <c r="AU370" s="327"/>
      <c r="AV370" s="256">
        <f t="shared" si="290"/>
        <v>16934</v>
      </c>
      <c r="AW370" s="339"/>
      <c r="AX370" s="331"/>
      <c r="AY370" s="347"/>
      <c r="AZ370" s="360"/>
      <c r="BA370" s="347"/>
      <c r="BB370" s="347"/>
      <c r="BC370" s="356"/>
    </row>
    <row r="371" spans="2:61" ht="19.5" thickBot="1" x14ac:dyDescent="0.35">
      <c r="B371" s="279" t="s">
        <v>9</v>
      </c>
      <c r="C371" s="191">
        <v>0.8</v>
      </c>
      <c r="F371" s="242">
        <v>9</v>
      </c>
      <c r="G371" s="198">
        <v>2</v>
      </c>
      <c r="H371" s="166" t="s">
        <v>171</v>
      </c>
      <c r="I371" s="198">
        <f>ADU!T12*2</f>
        <v>1050.1369798400003</v>
      </c>
      <c r="J371" s="198">
        <f t="shared" si="264"/>
        <v>9452</v>
      </c>
      <c r="K371" s="198">
        <f t="shared" si="278"/>
        <v>750000</v>
      </c>
      <c r="L371" s="198">
        <v>0</v>
      </c>
      <c r="M371" s="198">
        <f t="shared" si="279"/>
        <v>15000</v>
      </c>
      <c r="N371" s="198">
        <f t="shared" si="265"/>
        <v>31505</v>
      </c>
      <c r="O371" s="198">
        <f t="shared" si="266"/>
        <v>9452</v>
      </c>
      <c r="P371" s="198">
        <f t="shared" si="280"/>
        <v>7562</v>
      </c>
      <c r="Q371" s="198">
        <f t="shared" si="281"/>
        <v>17014</v>
      </c>
      <c r="R371" s="198">
        <f t="shared" si="267"/>
        <v>8507</v>
      </c>
      <c r="S371" s="198">
        <f t="shared" si="268"/>
        <v>9452</v>
      </c>
      <c r="T371" s="198">
        <f t="shared" si="269"/>
        <v>3150.4109395200012</v>
      </c>
      <c r="U371" s="219">
        <f t="shared" si="270"/>
        <v>12.073174955525118</v>
      </c>
      <c r="V371" s="216">
        <f t="shared" si="282"/>
        <v>16934</v>
      </c>
      <c r="W371" s="216">
        <f t="shared" si="283"/>
        <v>750000</v>
      </c>
      <c r="X371" s="198">
        <f>ROUNDUP(('LT + Q.D.'!Y415),0)</f>
        <v>58</v>
      </c>
      <c r="Y371" s="220">
        <f t="shared" si="284"/>
        <v>766876</v>
      </c>
      <c r="Z371" s="198">
        <f>AA610*'domanda mensile 5F0305'!$C$11</f>
        <v>0</v>
      </c>
      <c r="AA371" s="198">
        <v>0</v>
      </c>
      <c r="AB371" s="198">
        <v>0</v>
      </c>
      <c r="AC371" s="198" t="s">
        <v>254</v>
      </c>
      <c r="AD371" s="198">
        <v>0</v>
      </c>
      <c r="AE371" s="198">
        <f t="shared" si="271"/>
        <v>0</v>
      </c>
      <c r="AF371" s="198">
        <f t="shared" si="272"/>
        <v>63519</v>
      </c>
      <c r="AG371" s="217">
        <f t="shared" si="273"/>
        <v>48519</v>
      </c>
      <c r="AH371" s="243">
        <f t="shared" si="274"/>
        <v>17014</v>
      </c>
      <c r="AK371" s="143">
        <f t="shared" si="275"/>
        <v>16934</v>
      </c>
      <c r="AL371" s="141">
        <f t="shared" si="285"/>
        <v>8507</v>
      </c>
      <c r="AM371" s="141">
        <f t="shared" si="276"/>
        <v>8507</v>
      </c>
      <c r="AN371" s="141">
        <f t="shared" si="286"/>
        <v>17014</v>
      </c>
      <c r="AO371" s="141">
        <f t="shared" si="277"/>
        <v>32014</v>
      </c>
      <c r="AP371" s="141">
        <f t="shared" si="287"/>
        <v>48519</v>
      </c>
      <c r="AQ371" s="141">
        <f t="shared" si="288"/>
        <v>63519</v>
      </c>
      <c r="AR371" s="221">
        <f t="shared" si="289"/>
        <v>0.9952979898906783</v>
      </c>
      <c r="AS371" s="4"/>
      <c r="AT371" s="327"/>
      <c r="AU371" s="327"/>
      <c r="AV371" s="256">
        <f t="shared" si="290"/>
        <v>16934</v>
      </c>
      <c r="AW371" s="339"/>
      <c r="AX371" s="331"/>
      <c r="AY371" s="347"/>
      <c r="AZ371" s="360"/>
      <c r="BA371" s="347"/>
      <c r="BB371" s="347"/>
      <c r="BC371" s="356"/>
    </row>
    <row r="372" spans="2:61" ht="18.75" customHeight="1" x14ac:dyDescent="0.3">
      <c r="B372" s="278" t="s">
        <v>265</v>
      </c>
      <c r="C372" s="191">
        <v>750000</v>
      </c>
      <c r="F372" s="242">
        <v>10</v>
      </c>
      <c r="G372" s="198">
        <v>2</v>
      </c>
      <c r="H372" s="166" t="s">
        <v>172</v>
      </c>
      <c r="I372" s="198">
        <f>ADU!T13*2</f>
        <v>1112.473878186667</v>
      </c>
      <c r="J372" s="198">
        <f t="shared" si="264"/>
        <v>10013</v>
      </c>
      <c r="K372" s="198">
        <f t="shared" si="278"/>
        <v>750000</v>
      </c>
      <c r="L372" s="198">
        <v>0</v>
      </c>
      <c r="M372" s="198">
        <f t="shared" si="279"/>
        <v>15000</v>
      </c>
      <c r="N372" s="198">
        <f t="shared" si="265"/>
        <v>33375</v>
      </c>
      <c r="O372" s="198">
        <f t="shared" si="266"/>
        <v>10013</v>
      </c>
      <c r="P372" s="198">
        <f t="shared" si="280"/>
        <v>8011</v>
      </c>
      <c r="Q372" s="198">
        <f t="shared" si="281"/>
        <v>18024</v>
      </c>
      <c r="R372" s="198">
        <f t="shared" si="267"/>
        <v>9012</v>
      </c>
      <c r="S372" s="198">
        <f t="shared" si="268"/>
        <v>10013</v>
      </c>
      <c r="T372" s="198">
        <f t="shared" si="269"/>
        <v>3337.4216345600007</v>
      </c>
      <c r="U372" s="219">
        <f t="shared" si="270"/>
        <v>11.5495112878206</v>
      </c>
      <c r="V372" s="216">
        <f t="shared" si="282"/>
        <v>16934</v>
      </c>
      <c r="W372" s="216">
        <f t="shared" si="283"/>
        <v>750000</v>
      </c>
      <c r="X372" s="198">
        <f>ROUNDUP(('LT + Q.D.'!Y416),0)</f>
        <v>58</v>
      </c>
      <c r="Y372" s="220">
        <f t="shared" si="284"/>
        <v>766876</v>
      </c>
      <c r="Z372" s="198">
        <f>AA611*'domanda mensile 5F0305'!$C$11</f>
        <v>0</v>
      </c>
      <c r="AA372" s="198">
        <v>0</v>
      </c>
      <c r="AB372" s="198">
        <v>0</v>
      </c>
      <c r="AC372" s="198" t="s">
        <v>254</v>
      </c>
      <c r="AD372" s="198">
        <v>0</v>
      </c>
      <c r="AE372" s="198">
        <f t="shared" si="271"/>
        <v>0</v>
      </c>
      <c r="AF372" s="198">
        <f t="shared" si="272"/>
        <v>66399</v>
      </c>
      <c r="AG372" s="217">
        <f t="shared" si="273"/>
        <v>51399</v>
      </c>
      <c r="AH372" s="243">
        <f t="shared" si="274"/>
        <v>18024</v>
      </c>
      <c r="AK372" s="143">
        <f t="shared" si="275"/>
        <v>16934</v>
      </c>
      <c r="AL372" s="141">
        <f t="shared" si="285"/>
        <v>9012</v>
      </c>
      <c r="AM372" s="141">
        <f t="shared" si="276"/>
        <v>9012</v>
      </c>
      <c r="AN372" s="141">
        <f t="shared" si="286"/>
        <v>18024</v>
      </c>
      <c r="AO372" s="141">
        <f t="shared" si="277"/>
        <v>33024</v>
      </c>
      <c r="AP372" s="141">
        <f t="shared" si="287"/>
        <v>51399</v>
      </c>
      <c r="AQ372" s="141">
        <f t="shared" si="288"/>
        <v>66399</v>
      </c>
      <c r="AR372" s="221">
        <f t="shared" si="289"/>
        <v>0.93952507767421212</v>
      </c>
      <c r="AS372" s="4"/>
      <c r="AT372" s="327"/>
      <c r="AU372" s="327"/>
      <c r="AV372" s="256">
        <f t="shared" si="290"/>
        <v>16934</v>
      </c>
      <c r="AW372" s="339"/>
      <c r="AX372" s="331"/>
      <c r="AY372" s="347"/>
      <c r="AZ372" s="360"/>
      <c r="BA372" s="347"/>
      <c r="BB372" s="347"/>
      <c r="BC372" s="356"/>
      <c r="BG372" s="362" t="s">
        <v>286</v>
      </c>
      <c r="BH372" s="365" t="s">
        <v>287</v>
      </c>
      <c r="BI372" s="328" t="s">
        <v>296</v>
      </c>
    </row>
    <row r="373" spans="2:61" ht="18.75" x14ac:dyDescent="0.3">
      <c r="B373" s="279" t="s">
        <v>10</v>
      </c>
      <c r="C373" s="191">
        <v>0</v>
      </c>
      <c r="F373" s="242">
        <v>11</v>
      </c>
      <c r="G373" s="198">
        <v>3</v>
      </c>
      <c r="H373" s="166" t="s">
        <v>173</v>
      </c>
      <c r="I373" s="198">
        <f>ADU!T14*2</f>
        <v>1174.8107765333336</v>
      </c>
      <c r="J373" s="198">
        <f t="shared" si="264"/>
        <v>10574</v>
      </c>
      <c r="K373" s="198">
        <f t="shared" si="278"/>
        <v>750000</v>
      </c>
      <c r="L373" s="198">
        <v>0</v>
      </c>
      <c r="M373" s="198">
        <f t="shared" si="279"/>
        <v>15000</v>
      </c>
      <c r="N373" s="198">
        <f t="shared" si="265"/>
        <v>35245</v>
      </c>
      <c r="O373" s="198">
        <f t="shared" si="266"/>
        <v>10574</v>
      </c>
      <c r="P373" s="198">
        <f t="shared" si="280"/>
        <v>8460</v>
      </c>
      <c r="Q373" s="198">
        <f t="shared" si="281"/>
        <v>19034</v>
      </c>
      <c r="R373" s="198">
        <f t="shared" si="267"/>
        <v>9517</v>
      </c>
      <c r="S373" s="198">
        <f t="shared" si="268"/>
        <v>10574</v>
      </c>
      <c r="T373" s="198">
        <f t="shared" si="269"/>
        <v>3524.4323296000011</v>
      </c>
      <c r="U373" s="219">
        <f t="shared" si="270"/>
        <v>11.069386105457642</v>
      </c>
      <c r="V373" s="216">
        <f t="shared" si="282"/>
        <v>16934</v>
      </c>
      <c r="W373" s="216">
        <f t="shared" si="283"/>
        <v>750000</v>
      </c>
      <c r="X373" s="198">
        <f>ROUNDUP(('LT + Q.D.'!Y417),0)</f>
        <v>58</v>
      </c>
      <c r="Y373" s="220">
        <f t="shared" si="284"/>
        <v>766876</v>
      </c>
      <c r="Z373" s="198">
        <f>AA612*'domanda mensile 5F0305'!$C$11</f>
        <v>0</v>
      </c>
      <c r="AA373" s="198">
        <v>0</v>
      </c>
      <c r="AB373" s="198">
        <v>0</v>
      </c>
      <c r="AC373" s="198" t="s">
        <v>254</v>
      </c>
      <c r="AD373" s="198">
        <v>0</v>
      </c>
      <c r="AE373" s="198">
        <f t="shared" si="271"/>
        <v>0</v>
      </c>
      <c r="AF373" s="198">
        <f t="shared" si="272"/>
        <v>69279</v>
      </c>
      <c r="AG373" s="217">
        <f t="shared" si="273"/>
        <v>54279</v>
      </c>
      <c r="AH373" s="243">
        <f t="shared" si="274"/>
        <v>19034</v>
      </c>
      <c r="AK373" s="143">
        <f t="shared" si="275"/>
        <v>16934</v>
      </c>
      <c r="AL373" s="141">
        <f t="shared" si="285"/>
        <v>9517</v>
      </c>
      <c r="AM373" s="141">
        <f t="shared" si="276"/>
        <v>9517</v>
      </c>
      <c r="AN373" s="141">
        <f t="shared" si="286"/>
        <v>19034</v>
      </c>
      <c r="AO373" s="141">
        <f t="shared" si="277"/>
        <v>34034</v>
      </c>
      <c r="AP373" s="141">
        <f t="shared" si="287"/>
        <v>54279</v>
      </c>
      <c r="AQ373" s="141">
        <f t="shared" si="288"/>
        <v>69279</v>
      </c>
      <c r="AR373" s="221">
        <f t="shared" si="289"/>
        <v>0.8896711148471157</v>
      </c>
      <c r="AS373" s="4"/>
      <c r="AT373" s="327"/>
      <c r="AU373" s="327"/>
      <c r="AV373" s="256">
        <f t="shared" si="290"/>
        <v>16934</v>
      </c>
      <c r="AW373" s="339"/>
      <c r="AX373" s="331"/>
      <c r="AY373" s="347"/>
      <c r="AZ373" s="360"/>
      <c r="BA373" s="347"/>
      <c r="BB373" s="347"/>
      <c r="BC373" s="356"/>
      <c r="BG373" s="363"/>
      <c r="BH373" s="366"/>
      <c r="BI373" s="329"/>
    </row>
    <row r="374" spans="2:61" ht="18.75" x14ac:dyDescent="0.3">
      <c r="B374" s="278" t="s">
        <v>11</v>
      </c>
      <c r="C374" s="191">
        <v>20</v>
      </c>
      <c r="F374" s="242">
        <v>12</v>
      </c>
      <c r="G374" s="198">
        <v>3</v>
      </c>
      <c r="H374" s="166" t="s">
        <v>174</v>
      </c>
      <c r="I374" s="198">
        <f>ADU!T15*2</f>
        <v>1237.1476748800003</v>
      </c>
      <c r="J374" s="198">
        <f t="shared" si="264"/>
        <v>11135</v>
      </c>
      <c r="K374" s="198">
        <f t="shared" si="278"/>
        <v>750000</v>
      </c>
      <c r="L374" s="198">
        <v>0</v>
      </c>
      <c r="M374" s="198">
        <f t="shared" si="279"/>
        <v>15000</v>
      </c>
      <c r="N374" s="198">
        <f t="shared" si="265"/>
        <v>37115</v>
      </c>
      <c r="O374" s="198">
        <f t="shared" si="266"/>
        <v>11135</v>
      </c>
      <c r="P374" s="198">
        <f t="shared" si="280"/>
        <v>8908</v>
      </c>
      <c r="Q374" s="198">
        <f t="shared" si="281"/>
        <v>20043</v>
      </c>
      <c r="R374" s="198">
        <f t="shared" si="267"/>
        <v>10021.5</v>
      </c>
      <c r="S374" s="198">
        <f t="shared" si="268"/>
        <v>11135</v>
      </c>
      <c r="T374" s="198">
        <f t="shared" si="269"/>
        <v>3711.4430246400007</v>
      </c>
      <c r="U374" s="219">
        <f t="shared" si="270"/>
        <v>10.62773358463372</v>
      </c>
      <c r="V374" s="216">
        <f t="shared" si="282"/>
        <v>16934</v>
      </c>
      <c r="W374" s="216">
        <f t="shared" si="283"/>
        <v>750000</v>
      </c>
      <c r="X374" s="198">
        <f>ROUNDUP(('LT + Q.D.'!Y418),0)</f>
        <v>58</v>
      </c>
      <c r="Y374" s="220">
        <f t="shared" si="284"/>
        <v>766876</v>
      </c>
      <c r="Z374" s="198">
        <f>AA613*'domanda mensile 5F0305'!$C$11</f>
        <v>0</v>
      </c>
      <c r="AA374" s="198">
        <v>0</v>
      </c>
      <c r="AB374" s="198">
        <v>0</v>
      </c>
      <c r="AC374" s="198" t="s">
        <v>254</v>
      </c>
      <c r="AD374" s="198">
        <v>0</v>
      </c>
      <c r="AE374" s="198">
        <f t="shared" si="271"/>
        <v>0</v>
      </c>
      <c r="AF374" s="198">
        <f t="shared" si="272"/>
        <v>72158</v>
      </c>
      <c r="AG374" s="217">
        <f t="shared" si="273"/>
        <v>57158</v>
      </c>
      <c r="AH374" s="243">
        <f t="shared" si="274"/>
        <v>20043</v>
      </c>
      <c r="AK374" s="143">
        <f t="shared" si="275"/>
        <v>16934</v>
      </c>
      <c r="AL374" s="141">
        <f t="shared" si="285"/>
        <v>10022</v>
      </c>
      <c r="AM374" s="141">
        <f t="shared" si="276"/>
        <v>10022</v>
      </c>
      <c r="AN374" s="141">
        <f t="shared" si="286"/>
        <v>20043</v>
      </c>
      <c r="AO374" s="141">
        <f t="shared" si="277"/>
        <v>35043</v>
      </c>
      <c r="AP374" s="141">
        <f t="shared" si="287"/>
        <v>57158</v>
      </c>
      <c r="AQ374" s="141">
        <f t="shared" si="288"/>
        <v>72158</v>
      </c>
      <c r="AR374" s="221">
        <f t="shared" si="289"/>
        <v>0.84488350047398098</v>
      </c>
      <c r="AS374" s="4"/>
      <c r="AT374" s="327"/>
      <c r="AU374" s="327"/>
      <c r="AV374" s="256">
        <f t="shared" si="290"/>
        <v>16934</v>
      </c>
      <c r="AW374" s="339"/>
      <c r="AX374" s="331"/>
      <c r="AY374" s="347"/>
      <c r="AZ374" s="360"/>
      <c r="BA374" s="347"/>
      <c r="BB374" s="347"/>
      <c r="BC374" s="356"/>
      <c r="BG374" s="363"/>
      <c r="BH374" s="366"/>
      <c r="BI374" s="329"/>
    </row>
    <row r="375" spans="2:61" ht="18.75" x14ac:dyDescent="0.3">
      <c r="B375" s="279" t="s">
        <v>12</v>
      </c>
      <c r="C375" s="191">
        <v>31</v>
      </c>
      <c r="F375" s="242">
        <v>13</v>
      </c>
      <c r="G375" s="198">
        <v>3</v>
      </c>
      <c r="H375" s="166" t="s">
        <v>175</v>
      </c>
      <c r="I375" s="198">
        <f>ADU!T16*2</f>
        <v>1283.1810767360005</v>
      </c>
      <c r="J375" s="198">
        <f t="shared" si="264"/>
        <v>11549</v>
      </c>
      <c r="K375" s="198">
        <f t="shared" si="278"/>
        <v>750000</v>
      </c>
      <c r="L375" s="198">
        <v>0</v>
      </c>
      <c r="M375" s="198">
        <f t="shared" si="279"/>
        <v>15000</v>
      </c>
      <c r="N375" s="198">
        <f t="shared" si="265"/>
        <v>38496</v>
      </c>
      <c r="O375" s="198">
        <f t="shared" si="266"/>
        <v>11549</v>
      </c>
      <c r="P375" s="198">
        <f t="shared" si="280"/>
        <v>9240</v>
      </c>
      <c r="Q375" s="198">
        <f t="shared" si="281"/>
        <v>20789</v>
      </c>
      <c r="R375" s="198">
        <f t="shared" si="267"/>
        <v>10394.5</v>
      </c>
      <c r="S375" s="198">
        <f t="shared" si="268"/>
        <v>11549</v>
      </c>
      <c r="T375" s="198">
        <f t="shared" si="269"/>
        <v>3849.5432302080017</v>
      </c>
      <c r="U375" s="219">
        <f t="shared" si="270"/>
        <v>10.323430032981086</v>
      </c>
      <c r="V375" s="216">
        <f t="shared" si="282"/>
        <v>16934</v>
      </c>
      <c r="W375" s="216">
        <f t="shared" si="283"/>
        <v>750000</v>
      </c>
      <c r="X375" s="198">
        <f>ROUNDUP(('LT + Q.D.'!Y419),0)</f>
        <v>58</v>
      </c>
      <c r="Y375" s="220">
        <f t="shared" si="284"/>
        <v>766876</v>
      </c>
      <c r="Z375" s="198">
        <f>AA614*'domanda mensile 5F0305'!$C$11</f>
        <v>0</v>
      </c>
      <c r="AA375" s="198">
        <v>0</v>
      </c>
      <c r="AB375" s="198">
        <v>0</v>
      </c>
      <c r="AC375" s="198" t="s">
        <v>254</v>
      </c>
      <c r="AD375" s="198">
        <v>0</v>
      </c>
      <c r="AE375" s="198">
        <f t="shared" si="271"/>
        <v>0</v>
      </c>
      <c r="AF375" s="198">
        <f t="shared" si="272"/>
        <v>74285</v>
      </c>
      <c r="AG375" s="217">
        <f t="shared" si="273"/>
        <v>59285</v>
      </c>
      <c r="AH375" s="243">
        <f t="shared" si="274"/>
        <v>20789</v>
      </c>
      <c r="AK375" s="143">
        <f t="shared" si="275"/>
        <v>16934</v>
      </c>
      <c r="AL375" s="141">
        <f t="shared" si="285"/>
        <v>10395</v>
      </c>
      <c r="AM375" s="141">
        <f t="shared" si="276"/>
        <v>10395</v>
      </c>
      <c r="AN375" s="141">
        <f t="shared" si="286"/>
        <v>20789</v>
      </c>
      <c r="AO375" s="141">
        <f t="shared" si="277"/>
        <v>35789</v>
      </c>
      <c r="AP375" s="141">
        <f t="shared" si="287"/>
        <v>59285</v>
      </c>
      <c r="AQ375" s="141">
        <f t="shared" si="288"/>
        <v>74285</v>
      </c>
      <c r="AR375" s="222">
        <f t="shared" si="289"/>
        <v>0.81456539516090243</v>
      </c>
      <c r="AS375" s="4"/>
      <c r="AT375" s="327"/>
      <c r="AU375" s="327"/>
      <c r="AV375" s="256">
        <f t="shared" si="290"/>
        <v>16934</v>
      </c>
      <c r="AW375" s="339"/>
      <c r="AX375" s="331"/>
      <c r="AY375" s="347"/>
      <c r="AZ375" s="360"/>
      <c r="BA375" s="347"/>
      <c r="BB375" s="347"/>
      <c r="BC375" s="356"/>
      <c r="BG375" s="259">
        <f>ROUNDUP(AVERAGE(AY363:AY477),0)</f>
        <v>68620</v>
      </c>
      <c r="BH375" s="259">
        <f>AVERAGE(BC363:BC477)</f>
        <v>194.8791433333333</v>
      </c>
      <c r="BI375" s="326">
        <f>AVERAGE(AZ363:AZ468)</f>
        <v>-0.61878307820849965</v>
      </c>
    </row>
    <row r="376" spans="2:61" ht="18.75" x14ac:dyDescent="0.3">
      <c r="B376" s="278" t="s">
        <v>13</v>
      </c>
      <c r="C376" s="191" t="s">
        <v>209</v>
      </c>
      <c r="F376" s="242">
        <v>14</v>
      </c>
      <c r="G376" s="198">
        <v>3</v>
      </c>
      <c r="H376" s="166" t="s">
        <v>176</v>
      </c>
      <c r="I376" s="198">
        <f>ADU!T17*2</f>
        <v>1329.2144785920004</v>
      </c>
      <c r="J376" s="198">
        <f t="shared" si="264"/>
        <v>11963</v>
      </c>
      <c r="K376" s="198">
        <f t="shared" si="278"/>
        <v>750000</v>
      </c>
      <c r="L376" s="198">
        <v>0</v>
      </c>
      <c r="M376" s="198">
        <f t="shared" si="279"/>
        <v>15000</v>
      </c>
      <c r="N376" s="198">
        <f t="shared" si="265"/>
        <v>39877</v>
      </c>
      <c r="O376" s="198">
        <f t="shared" si="266"/>
        <v>11963</v>
      </c>
      <c r="P376" s="198">
        <f t="shared" si="280"/>
        <v>9571</v>
      </c>
      <c r="Q376" s="198">
        <f t="shared" si="281"/>
        <v>21534</v>
      </c>
      <c r="R376" s="198">
        <f t="shared" si="267"/>
        <v>10767</v>
      </c>
      <c r="S376" s="198">
        <f t="shared" si="268"/>
        <v>11963</v>
      </c>
      <c r="T376" s="198">
        <f t="shared" si="269"/>
        <v>3987.6434357760013</v>
      </c>
      <c r="U376" s="219">
        <f t="shared" si="270"/>
        <v>10.028045700226407</v>
      </c>
      <c r="V376" s="216">
        <f t="shared" si="282"/>
        <v>16934</v>
      </c>
      <c r="W376" s="216">
        <f t="shared" si="283"/>
        <v>750000</v>
      </c>
      <c r="X376" s="198">
        <f>ROUNDUP(('LT + Q.D.'!Y420),0)</f>
        <v>681</v>
      </c>
      <c r="Y376" s="220">
        <f t="shared" si="284"/>
        <v>766253</v>
      </c>
      <c r="Z376" s="198">
        <f>AA615*'domanda mensile 5F0305'!$C$11</f>
        <v>0</v>
      </c>
      <c r="AA376" s="198">
        <v>0</v>
      </c>
      <c r="AB376" s="198">
        <v>0</v>
      </c>
      <c r="AC376" s="198" t="s">
        <v>254</v>
      </c>
      <c r="AD376" s="198">
        <v>0</v>
      </c>
      <c r="AE376" s="198">
        <f t="shared" si="271"/>
        <v>0</v>
      </c>
      <c r="AF376" s="198">
        <f t="shared" si="272"/>
        <v>76411</v>
      </c>
      <c r="AG376" s="217">
        <f t="shared" si="273"/>
        <v>61411</v>
      </c>
      <c r="AH376" s="243">
        <f t="shared" si="274"/>
        <v>21534</v>
      </c>
      <c r="AK376" s="143">
        <f t="shared" si="275"/>
        <v>16934</v>
      </c>
      <c r="AL376" s="141">
        <f t="shared" si="285"/>
        <v>10767</v>
      </c>
      <c r="AM376" s="141">
        <f t="shared" si="276"/>
        <v>10767</v>
      </c>
      <c r="AN376" s="141">
        <f t="shared" si="286"/>
        <v>21534</v>
      </c>
      <c r="AO376" s="141">
        <f t="shared" si="277"/>
        <v>36534</v>
      </c>
      <c r="AP376" s="141">
        <f t="shared" si="287"/>
        <v>61411</v>
      </c>
      <c r="AQ376" s="141">
        <f t="shared" si="288"/>
        <v>76411</v>
      </c>
      <c r="AR376" s="222">
        <f t="shared" si="289"/>
        <v>0.78638432246679668</v>
      </c>
      <c r="AS376" s="4"/>
      <c r="AT376" s="327"/>
      <c r="AU376" s="327"/>
      <c r="AV376" s="256">
        <f t="shared" si="290"/>
        <v>16934</v>
      </c>
      <c r="AW376" s="339"/>
      <c r="AX376" s="331"/>
      <c r="AY376" s="347"/>
      <c r="AZ376" s="360"/>
      <c r="BA376" s="347"/>
      <c r="BB376" s="347"/>
      <c r="BC376" s="356"/>
    </row>
    <row r="377" spans="2:61" ht="18.75" x14ac:dyDescent="0.3">
      <c r="B377" s="278" t="s">
        <v>247</v>
      </c>
      <c r="C377" s="193">
        <f>Q363+M363</f>
        <v>26918</v>
      </c>
      <c r="F377" s="242">
        <v>15</v>
      </c>
      <c r="G377" s="198">
        <v>3</v>
      </c>
      <c r="H377" s="166" t="s">
        <v>177</v>
      </c>
      <c r="I377" s="198">
        <f>ADU!T18*2</f>
        <v>1312.9109821013337</v>
      </c>
      <c r="J377" s="198">
        <f t="shared" si="264"/>
        <v>11817</v>
      </c>
      <c r="K377" s="198">
        <f t="shared" si="278"/>
        <v>750000</v>
      </c>
      <c r="L377" s="198">
        <v>0</v>
      </c>
      <c r="M377" s="198">
        <f t="shared" si="279"/>
        <v>15000</v>
      </c>
      <c r="N377" s="198">
        <f t="shared" si="265"/>
        <v>39388</v>
      </c>
      <c r="O377" s="198">
        <f t="shared" si="266"/>
        <v>11817</v>
      </c>
      <c r="P377" s="198">
        <f t="shared" si="280"/>
        <v>9454</v>
      </c>
      <c r="Q377" s="198">
        <f t="shared" si="281"/>
        <v>21271</v>
      </c>
      <c r="R377" s="198">
        <f t="shared" si="267"/>
        <v>10635.5</v>
      </c>
      <c r="S377" s="198">
        <f t="shared" si="268"/>
        <v>11817</v>
      </c>
      <c r="T377" s="198">
        <f t="shared" si="269"/>
        <v>3938.7329463040014</v>
      </c>
      <c r="U377" s="219">
        <f t="shared" si="270"/>
        <v>10.127717786383643</v>
      </c>
      <c r="V377" s="216">
        <f t="shared" si="282"/>
        <v>16934</v>
      </c>
      <c r="W377" s="216">
        <f t="shared" si="283"/>
        <v>750000</v>
      </c>
      <c r="X377" s="198">
        <f>ROUNDUP(('LT + Q.D.'!Y421),0)</f>
        <v>681</v>
      </c>
      <c r="Y377" s="220">
        <f t="shared" si="284"/>
        <v>766253</v>
      </c>
      <c r="Z377" s="198">
        <f>AA616*'domanda mensile 5F0305'!$C$11</f>
        <v>0</v>
      </c>
      <c r="AA377" s="198">
        <v>0</v>
      </c>
      <c r="AB377" s="198">
        <v>0</v>
      </c>
      <c r="AC377" s="198" t="s">
        <v>254</v>
      </c>
      <c r="AD377" s="198">
        <v>0</v>
      </c>
      <c r="AE377" s="198">
        <f t="shared" si="271"/>
        <v>0</v>
      </c>
      <c r="AF377" s="198">
        <f t="shared" si="272"/>
        <v>75659</v>
      </c>
      <c r="AG377" s="217">
        <f t="shared" si="273"/>
        <v>60659</v>
      </c>
      <c r="AH377" s="243">
        <f t="shared" si="274"/>
        <v>21271</v>
      </c>
      <c r="AK377" s="143">
        <f t="shared" si="275"/>
        <v>16934</v>
      </c>
      <c r="AL377" s="141">
        <f t="shared" si="285"/>
        <v>10636</v>
      </c>
      <c r="AM377" s="141">
        <f t="shared" si="276"/>
        <v>10636</v>
      </c>
      <c r="AN377" s="141">
        <f t="shared" si="286"/>
        <v>21271</v>
      </c>
      <c r="AO377" s="141">
        <f t="shared" si="277"/>
        <v>36271</v>
      </c>
      <c r="AP377" s="141">
        <f t="shared" si="287"/>
        <v>60659</v>
      </c>
      <c r="AQ377" s="141">
        <f t="shared" si="288"/>
        <v>75659</v>
      </c>
      <c r="AR377" s="222">
        <f t="shared" si="289"/>
        <v>0.79610737623995109</v>
      </c>
      <c r="AS377" s="4"/>
      <c r="AT377" s="327"/>
      <c r="AU377" s="327"/>
      <c r="AV377" s="256">
        <f t="shared" si="290"/>
        <v>16934</v>
      </c>
      <c r="AW377" s="339"/>
      <c r="AX377" s="331"/>
      <c r="AY377" s="347"/>
      <c r="AZ377" s="360"/>
      <c r="BA377" s="347"/>
      <c r="BB377" s="347"/>
      <c r="BC377" s="356"/>
    </row>
    <row r="378" spans="2:61" ht="18.75" x14ac:dyDescent="0.3">
      <c r="B378" s="279" t="s">
        <v>246</v>
      </c>
      <c r="C378" s="193">
        <f>SUM(AE363:AE393)</f>
        <v>0</v>
      </c>
      <c r="F378" s="242">
        <v>16</v>
      </c>
      <c r="G378" s="198">
        <v>4</v>
      </c>
      <c r="H378" s="166" t="s">
        <v>158</v>
      </c>
      <c r="I378" s="198">
        <f>ADU!T19*2</f>
        <v>1296.607485610667</v>
      </c>
      <c r="J378" s="198">
        <f t="shared" si="264"/>
        <v>11670</v>
      </c>
      <c r="K378" s="198">
        <f t="shared" si="278"/>
        <v>750000</v>
      </c>
      <c r="L378" s="198">
        <v>0</v>
      </c>
      <c r="M378" s="198">
        <f t="shared" si="279"/>
        <v>15000</v>
      </c>
      <c r="N378" s="198">
        <f t="shared" si="265"/>
        <v>38899</v>
      </c>
      <c r="O378" s="198">
        <f t="shared" si="266"/>
        <v>11670</v>
      </c>
      <c r="P378" s="198">
        <f t="shared" si="280"/>
        <v>9336</v>
      </c>
      <c r="Q378" s="198">
        <f t="shared" si="281"/>
        <v>21006</v>
      </c>
      <c r="R378" s="198">
        <f t="shared" si="267"/>
        <v>10503</v>
      </c>
      <c r="S378" s="198">
        <f t="shared" si="268"/>
        <v>11670</v>
      </c>
      <c r="T378" s="198">
        <f t="shared" si="269"/>
        <v>3889.8224568320011</v>
      </c>
      <c r="U378" s="219">
        <f t="shared" si="270"/>
        <v>10.229664241372404</v>
      </c>
      <c r="V378" s="216">
        <f t="shared" si="282"/>
        <v>16934</v>
      </c>
      <c r="W378" s="216">
        <f t="shared" si="283"/>
        <v>750000</v>
      </c>
      <c r="X378" s="198">
        <f>ROUNDUP(('LT + Q.D.'!Y422),0)</f>
        <v>681</v>
      </c>
      <c r="Y378" s="220">
        <f t="shared" si="284"/>
        <v>766253</v>
      </c>
      <c r="Z378" s="198">
        <f>AA617*'domanda mensile 5F0305'!$C$11</f>
        <v>0</v>
      </c>
      <c r="AA378" s="198">
        <v>0</v>
      </c>
      <c r="AB378" s="198">
        <v>0</v>
      </c>
      <c r="AC378" s="198" t="s">
        <v>254</v>
      </c>
      <c r="AD378" s="198">
        <v>0</v>
      </c>
      <c r="AE378" s="198">
        <f t="shared" si="271"/>
        <v>0</v>
      </c>
      <c r="AF378" s="198">
        <f t="shared" si="272"/>
        <v>74905</v>
      </c>
      <c r="AG378" s="217">
        <f t="shared" si="273"/>
        <v>59905</v>
      </c>
      <c r="AH378" s="243">
        <f t="shared" si="274"/>
        <v>21006</v>
      </c>
      <c r="AK378" s="143">
        <f t="shared" si="275"/>
        <v>16934</v>
      </c>
      <c r="AL378" s="141">
        <f t="shared" si="285"/>
        <v>10503</v>
      </c>
      <c r="AM378" s="141">
        <f t="shared" si="276"/>
        <v>10503</v>
      </c>
      <c r="AN378" s="141">
        <f t="shared" si="286"/>
        <v>21006</v>
      </c>
      <c r="AO378" s="141">
        <f t="shared" si="277"/>
        <v>36006</v>
      </c>
      <c r="AP378" s="141">
        <f t="shared" si="287"/>
        <v>59905</v>
      </c>
      <c r="AQ378" s="141">
        <f t="shared" si="288"/>
        <v>74905</v>
      </c>
      <c r="AR378" s="222">
        <f t="shared" si="289"/>
        <v>0.80615062363134338</v>
      </c>
      <c r="AS378" s="4"/>
      <c r="AT378" s="327"/>
      <c r="AU378" s="327"/>
      <c r="AV378" s="256">
        <f t="shared" si="290"/>
        <v>16934</v>
      </c>
      <c r="AW378" s="339"/>
      <c r="AX378" s="331"/>
      <c r="AY378" s="347"/>
      <c r="AZ378" s="360"/>
      <c r="BA378" s="347"/>
      <c r="BB378" s="347"/>
      <c r="BC378" s="356"/>
    </row>
    <row r="379" spans="2:61" ht="18.75" x14ac:dyDescent="0.3">
      <c r="B379" s="278" t="s">
        <v>245</v>
      </c>
      <c r="C379" s="193" t="s">
        <v>264</v>
      </c>
      <c r="F379" s="242">
        <v>17</v>
      </c>
      <c r="G379" s="198">
        <v>4</v>
      </c>
      <c r="H379" s="166" t="s">
        <v>159</v>
      </c>
      <c r="I379" s="198">
        <f>ADU!T20*2</f>
        <v>1275.5960275665459</v>
      </c>
      <c r="J379" s="198">
        <f t="shared" si="264"/>
        <v>11481</v>
      </c>
      <c r="K379" s="198">
        <f t="shared" si="278"/>
        <v>750000</v>
      </c>
      <c r="L379" s="198">
        <v>0</v>
      </c>
      <c r="M379" s="198">
        <f t="shared" si="279"/>
        <v>15000</v>
      </c>
      <c r="N379" s="198">
        <f t="shared" si="265"/>
        <v>38268</v>
      </c>
      <c r="O379" s="198">
        <f t="shared" si="266"/>
        <v>11481</v>
      </c>
      <c r="P379" s="198">
        <f t="shared" si="280"/>
        <v>9185</v>
      </c>
      <c r="Q379" s="198">
        <f t="shared" si="281"/>
        <v>20666</v>
      </c>
      <c r="R379" s="198">
        <f t="shared" si="267"/>
        <v>10333</v>
      </c>
      <c r="S379" s="198">
        <f t="shared" si="268"/>
        <v>11481</v>
      </c>
      <c r="T379" s="198">
        <f t="shared" si="269"/>
        <v>3826.7880826996379</v>
      </c>
      <c r="U379" s="219">
        <f t="shared" si="270"/>
        <v>10.364013850190711</v>
      </c>
      <c r="V379" s="216">
        <f t="shared" si="282"/>
        <v>16934</v>
      </c>
      <c r="W379" s="216">
        <f t="shared" si="283"/>
        <v>750000</v>
      </c>
      <c r="X379" s="198">
        <f>ROUNDUP(('LT + Q.D.'!Y423),0)</f>
        <v>681</v>
      </c>
      <c r="Y379" s="220">
        <f t="shared" si="284"/>
        <v>766253</v>
      </c>
      <c r="Z379" s="198">
        <f>AA618*'domanda mensile 5F0305'!$C$11</f>
        <v>0</v>
      </c>
      <c r="AA379" s="198">
        <v>0</v>
      </c>
      <c r="AB379" s="198">
        <v>0</v>
      </c>
      <c r="AC379" s="198" t="s">
        <v>254</v>
      </c>
      <c r="AD379" s="198">
        <v>0</v>
      </c>
      <c r="AE379" s="198">
        <f t="shared" si="271"/>
        <v>0</v>
      </c>
      <c r="AF379" s="198">
        <f t="shared" si="272"/>
        <v>73934</v>
      </c>
      <c r="AG379" s="217">
        <f t="shared" si="273"/>
        <v>58934</v>
      </c>
      <c r="AH379" s="243">
        <f t="shared" si="274"/>
        <v>20666</v>
      </c>
      <c r="AK379" s="143">
        <f t="shared" si="275"/>
        <v>16934</v>
      </c>
      <c r="AL379" s="141">
        <f t="shared" si="285"/>
        <v>10333</v>
      </c>
      <c r="AM379" s="141">
        <f t="shared" si="276"/>
        <v>10333</v>
      </c>
      <c r="AN379" s="141">
        <f t="shared" si="286"/>
        <v>20666</v>
      </c>
      <c r="AO379" s="141">
        <f t="shared" si="277"/>
        <v>35666</v>
      </c>
      <c r="AP379" s="141">
        <f t="shared" si="287"/>
        <v>58934</v>
      </c>
      <c r="AQ379" s="141">
        <f t="shared" si="288"/>
        <v>73934</v>
      </c>
      <c r="AR379" s="222">
        <f t="shared" si="289"/>
        <v>0.8194135294686925</v>
      </c>
      <c r="AS379" s="4"/>
      <c r="AT379" s="327"/>
      <c r="AU379" s="327"/>
      <c r="AV379" s="256">
        <f t="shared" si="290"/>
        <v>16934</v>
      </c>
      <c r="AW379" s="339"/>
      <c r="AX379" s="331"/>
      <c r="AY379" s="347"/>
      <c r="AZ379" s="360"/>
      <c r="BA379" s="347"/>
      <c r="BB379" s="347"/>
      <c r="BC379" s="356"/>
    </row>
    <row r="380" spans="2:61" ht="19.5" thickBot="1" x14ac:dyDescent="0.35">
      <c r="B380" s="280" t="s">
        <v>291</v>
      </c>
      <c r="C380" s="195">
        <f>input!R5</f>
        <v>2.8400000000000001E-3</v>
      </c>
      <c r="F380" s="242">
        <v>18</v>
      </c>
      <c r="G380" s="198">
        <v>4</v>
      </c>
      <c r="H380" s="166" t="s">
        <v>160</v>
      </c>
      <c r="I380" s="198">
        <f>ADU!T21*2</f>
        <v>1254.5845695224248</v>
      </c>
      <c r="J380" s="198">
        <f t="shared" si="264"/>
        <v>11292</v>
      </c>
      <c r="K380" s="198">
        <f t="shared" si="278"/>
        <v>750000</v>
      </c>
      <c r="L380" s="198">
        <v>0</v>
      </c>
      <c r="M380" s="198">
        <f t="shared" si="279"/>
        <v>15000</v>
      </c>
      <c r="N380" s="198">
        <f t="shared" si="265"/>
        <v>37638</v>
      </c>
      <c r="O380" s="198">
        <f t="shared" si="266"/>
        <v>11292</v>
      </c>
      <c r="P380" s="198">
        <f t="shared" si="280"/>
        <v>9034</v>
      </c>
      <c r="Q380" s="198">
        <f t="shared" si="281"/>
        <v>20326</v>
      </c>
      <c r="R380" s="198">
        <f t="shared" si="267"/>
        <v>10163</v>
      </c>
      <c r="S380" s="198">
        <f t="shared" si="268"/>
        <v>11292</v>
      </c>
      <c r="T380" s="198">
        <f t="shared" si="269"/>
        <v>3763.7537085672743</v>
      </c>
      <c r="U380" s="219">
        <f t="shared" si="270"/>
        <v>10.50179540595362</v>
      </c>
      <c r="V380" s="216">
        <f t="shared" si="282"/>
        <v>16934</v>
      </c>
      <c r="W380" s="216">
        <f t="shared" si="283"/>
        <v>750000</v>
      </c>
      <c r="X380" s="198">
        <f>ROUNDUP(('LT + Q.D.'!Y424),0)</f>
        <v>681</v>
      </c>
      <c r="Y380" s="220">
        <f t="shared" si="284"/>
        <v>766253</v>
      </c>
      <c r="Z380" s="198">
        <f>AA619*'domanda mensile 5F0305'!$C$11</f>
        <v>0</v>
      </c>
      <c r="AA380" s="198">
        <v>0</v>
      </c>
      <c r="AB380" s="198">
        <v>0</v>
      </c>
      <c r="AC380" s="198" t="s">
        <v>254</v>
      </c>
      <c r="AD380" s="198">
        <v>0</v>
      </c>
      <c r="AE380" s="198">
        <f t="shared" si="271"/>
        <v>0</v>
      </c>
      <c r="AF380" s="198">
        <f t="shared" si="272"/>
        <v>72964</v>
      </c>
      <c r="AG380" s="217">
        <f t="shared" si="273"/>
        <v>57964</v>
      </c>
      <c r="AH380" s="243">
        <f t="shared" si="274"/>
        <v>20326</v>
      </c>
      <c r="AK380" s="143">
        <f t="shared" si="275"/>
        <v>16934</v>
      </c>
      <c r="AL380" s="141">
        <f t="shared" si="285"/>
        <v>10163</v>
      </c>
      <c r="AM380" s="141">
        <f t="shared" si="276"/>
        <v>10163</v>
      </c>
      <c r="AN380" s="141">
        <f t="shared" si="286"/>
        <v>20326</v>
      </c>
      <c r="AO380" s="141">
        <f t="shared" si="277"/>
        <v>35326</v>
      </c>
      <c r="AP380" s="141">
        <f t="shared" si="287"/>
        <v>57964</v>
      </c>
      <c r="AQ380" s="141">
        <f t="shared" si="288"/>
        <v>72964</v>
      </c>
      <c r="AR380" s="221">
        <f t="shared" si="289"/>
        <v>0.83312014169044568</v>
      </c>
      <c r="AS380" s="4"/>
      <c r="AT380" s="327"/>
      <c r="AU380" s="327"/>
      <c r="AV380" s="256">
        <f t="shared" si="290"/>
        <v>16934</v>
      </c>
      <c r="AW380" s="339"/>
      <c r="AX380" s="331"/>
      <c r="AY380" s="347"/>
      <c r="AZ380" s="360"/>
      <c r="BA380" s="347"/>
      <c r="BB380" s="347"/>
      <c r="BC380" s="356"/>
    </row>
    <row r="381" spans="2:61" ht="18.75" x14ac:dyDescent="0.3">
      <c r="F381" s="242">
        <v>19</v>
      </c>
      <c r="G381" s="198">
        <v>4</v>
      </c>
      <c r="H381" s="166" t="s">
        <v>161</v>
      </c>
      <c r="I381" s="198">
        <f>ADU!T22*2</f>
        <v>1233.5731114783034</v>
      </c>
      <c r="J381" s="198">
        <f t="shared" si="264"/>
        <v>11103</v>
      </c>
      <c r="K381" s="198">
        <f t="shared" si="278"/>
        <v>750000</v>
      </c>
      <c r="L381" s="198">
        <v>0</v>
      </c>
      <c r="M381" s="198">
        <f t="shared" si="279"/>
        <v>15000</v>
      </c>
      <c r="N381" s="198">
        <f t="shared" si="265"/>
        <v>37008</v>
      </c>
      <c r="O381" s="198">
        <f t="shared" si="266"/>
        <v>11103</v>
      </c>
      <c r="P381" s="198">
        <f t="shared" si="280"/>
        <v>8883</v>
      </c>
      <c r="Q381" s="198">
        <f t="shared" si="281"/>
        <v>19986</v>
      </c>
      <c r="R381" s="198">
        <f t="shared" si="267"/>
        <v>9993</v>
      </c>
      <c r="S381" s="198">
        <f t="shared" si="268"/>
        <v>11103</v>
      </c>
      <c r="T381" s="198">
        <f t="shared" si="269"/>
        <v>3700.7193344349103</v>
      </c>
      <c r="U381" s="219">
        <f t="shared" si="270"/>
        <v>10.64328971858766</v>
      </c>
      <c r="V381" s="216">
        <f t="shared" si="282"/>
        <v>16934</v>
      </c>
      <c r="W381" s="216">
        <f t="shared" si="283"/>
        <v>750000</v>
      </c>
      <c r="X381" s="198">
        <f>ROUNDUP(('LT + Q.D.'!Y425),0)</f>
        <v>681</v>
      </c>
      <c r="Y381" s="220">
        <f t="shared" si="284"/>
        <v>766253</v>
      </c>
      <c r="Z381" s="198">
        <f>AA620*'domanda mensile 5F0305'!$C$11</f>
        <v>0</v>
      </c>
      <c r="AA381" s="198">
        <v>0</v>
      </c>
      <c r="AB381" s="198">
        <v>0</v>
      </c>
      <c r="AC381" s="198" t="s">
        <v>254</v>
      </c>
      <c r="AD381" s="198">
        <v>0</v>
      </c>
      <c r="AE381" s="198">
        <f t="shared" si="271"/>
        <v>0</v>
      </c>
      <c r="AF381" s="198">
        <f t="shared" si="272"/>
        <v>71994</v>
      </c>
      <c r="AG381" s="217">
        <f t="shared" si="273"/>
        <v>56994</v>
      </c>
      <c r="AH381" s="243">
        <f t="shared" si="274"/>
        <v>19986</v>
      </c>
      <c r="AK381" s="143">
        <f t="shared" si="275"/>
        <v>16934</v>
      </c>
      <c r="AL381" s="141">
        <f t="shared" si="285"/>
        <v>9993</v>
      </c>
      <c r="AM381" s="141">
        <f t="shared" si="276"/>
        <v>9993</v>
      </c>
      <c r="AN381" s="141">
        <f t="shared" si="286"/>
        <v>19986</v>
      </c>
      <c r="AO381" s="141">
        <f t="shared" si="277"/>
        <v>34986</v>
      </c>
      <c r="AP381" s="141">
        <f t="shared" si="287"/>
        <v>56994</v>
      </c>
      <c r="AQ381" s="141">
        <f t="shared" si="288"/>
        <v>71994</v>
      </c>
      <c r="AR381" s="221">
        <f t="shared" si="289"/>
        <v>0.84729310517362155</v>
      </c>
      <c r="AS381" s="4"/>
      <c r="AT381" s="327"/>
      <c r="AU381" s="327"/>
      <c r="AV381" s="256">
        <f t="shared" si="290"/>
        <v>16934</v>
      </c>
      <c r="AW381" s="339"/>
      <c r="AX381" s="331"/>
      <c r="AY381" s="347"/>
      <c r="AZ381" s="360"/>
      <c r="BA381" s="347"/>
      <c r="BB381" s="347"/>
      <c r="BC381" s="356"/>
    </row>
    <row r="382" spans="2:61" ht="18.75" x14ac:dyDescent="0.3">
      <c r="F382" s="242">
        <v>20</v>
      </c>
      <c r="G382" s="198">
        <v>4</v>
      </c>
      <c r="H382" s="166" t="s">
        <v>162</v>
      </c>
      <c r="I382" s="198">
        <f>ADU!T23*2</f>
        <v>1212.5616534341823</v>
      </c>
      <c r="J382" s="198">
        <f t="shared" si="264"/>
        <v>10914</v>
      </c>
      <c r="K382" s="198">
        <f t="shared" si="278"/>
        <v>750000</v>
      </c>
      <c r="L382" s="198">
        <v>0</v>
      </c>
      <c r="M382" s="198">
        <f t="shared" si="279"/>
        <v>15000</v>
      </c>
      <c r="N382" s="198">
        <f t="shared" si="265"/>
        <v>36377</v>
      </c>
      <c r="O382" s="198">
        <f t="shared" si="266"/>
        <v>10914</v>
      </c>
      <c r="P382" s="198">
        <f t="shared" si="280"/>
        <v>8732</v>
      </c>
      <c r="Q382" s="198">
        <f t="shared" si="281"/>
        <v>19646</v>
      </c>
      <c r="R382" s="198">
        <f t="shared" si="267"/>
        <v>9823</v>
      </c>
      <c r="S382" s="198">
        <f t="shared" si="268"/>
        <v>10914</v>
      </c>
      <c r="T382" s="198">
        <f t="shared" si="269"/>
        <v>3637.6849603025466</v>
      </c>
      <c r="U382" s="219">
        <f t="shared" si="270"/>
        <v>10.788800811004887</v>
      </c>
      <c r="V382" s="216">
        <f t="shared" si="282"/>
        <v>16934</v>
      </c>
      <c r="W382" s="216">
        <f t="shared" si="283"/>
        <v>750000</v>
      </c>
      <c r="X382" s="198">
        <f>ROUNDUP(('LT + Q.D.'!Y426),0)</f>
        <v>681</v>
      </c>
      <c r="Y382" s="220">
        <f t="shared" si="284"/>
        <v>766253</v>
      </c>
      <c r="Z382" s="198">
        <f>AA621*'domanda mensile 5F0305'!$C$11</f>
        <v>0</v>
      </c>
      <c r="AA382" s="198">
        <v>0</v>
      </c>
      <c r="AB382" s="198">
        <v>0</v>
      </c>
      <c r="AC382" s="198" t="s">
        <v>254</v>
      </c>
      <c r="AD382" s="198">
        <v>0</v>
      </c>
      <c r="AE382" s="198">
        <f t="shared" si="271"/>
        <v>0</v>
      </c>
      <c r="AF382" s="198">
        <f t="shared" si="272"/>
        <v>71023</v>
      </c>
      <c r="AG382" s="217">
        <f t="shared" si="273"/>
        <v>56023</v>
      </c>
      <c r="AH382" s="243">
        <f t="shared" si="274"/>
        <v>19646</v>
      </c>
      <c r="AK382" s="143">
        <f t="shared" si="275"/>
        <v>16934</v>
      </c>
      <c r="AL382" s="141">
        <f t="shared" si="285"/>
        <v>9823</v>
      </c>
      <c r="AM382" s="141">
        <f t="shared" si="276"/>
        <v>9823</v>
      </c>
      <c r="AN382" s="141">
        <f t="shared" si="286"/>
        <v>19646</v>
      </c>
      <c r="AO382" s="141">
        <f t="shared" si="277"/>
        <v>34646</v>
      </c>
      <c r="AP382" s="141">
        <f t="shared" si="287"/>
        <v>56023</v>
      </c>
      <c r="AQ382" s="141">
        <f t="shared" si="288"/>
        <v>71023</v>
      </c>
      <c r="AR382" s="221">
        <f t="shared" si="289"/>
        <v>0.86195663239336251</v>
      </c>
      <c r="AS382" s="4"/>
      <c r="AT382" s="327"/>
      <c r="AU382" s="327"/>
      <c r="AV382" s="256">
        <f t="shared" si="290"/>
        <v>16934</v>
      </c>
      <c r="AW382" s="339"/>
      <c r="AX382" s="332"/>
      <c r="AY382" s="347"/>
      <c r="AZ382" s="360"/>
      <c r="BA382" s="347"/>
      <c r="BB382" s="347"/>
      <c r="BC382" s="356"/>
    </row>
    <row r="383" spans="2:61" ht="18.75" x14ac:dyDescent="0.3">
      <c r="F383" s="242">
        <v>21</v>
      </c>
      <c r="G383" s="198">
        <v>5</v>
      </c>
      <c r="H383" s="166" t="s">
        <v>40</v>
      </c>
      <c r="I383" s="198">
        <f>ADU!T24*2</f>
        <v>1191.5501953900612</v>
      </c>
      <c r="J383" s="198">
        <f t="shared" si="264"/>
        <v>10724</v>
      </c>
      <c r="K383" s="198">
        <f t="shared" si="278"/>
        <v>750000</v>
      </c>
      <c r="L383" s="198">
        <v>0</v>
      </c>
      <c r="M383" s="198">
        <f t="shared" si="279"/>
        <v>15000</v>
      </c>
      <c r="N383" s="198">
        <f t="shared" si="265"/>
        <v>35747</v>
      </c>
      <c r="O383" s="198">
        <f t="shared" si="266"/>
        <v>10724</v>
      </c>
      <c r="P383" s="198">
        <f t="shared" si="280"/>
        <v>8580</v>
      </c>
      <c r="Q383" s="198">
        <f t="shared" si="281"/>
        <v>19304</v>
      </c>
      <c r="R383" s="198">
        <f t="shared" si="267"/>
        <v>9652</v>
      </c>
      <c r="S383" s="198">
        <f t="shared" si="268"/>
        <v>10724</v>
      </c>
      <c r="T383" s="198">
        <f t="shared" si="269"/>
        <v>3574.6505861701835</v>
      </c>
      <c r="U383" s="219">
        <f t="shared" si="270"/>
        <v>10.938501948580321</v>
      </c>
      <c r="V383" s="216">
        <f t="shared" si="282"/>
        <v>16934</v>
      </c>
      <c r="W383" s="216">
        <f t="shared" si="283"/>
        <v>750000</v>
      </c>
      <c r="X383" s="198">
        <f>ROUNDUP(('LT + Q.D.'!Y427),0)</f>
        <v>681</v>
      </c>
      <c r="Y383" s="220">
        <f t="shared" si="284"/>
        <v>766253</v>
      </c>
      <c r="Z383" s="198">
        <f>AA622*'domanda mensile 5F0305'!$C$11</f>
        <v>0</v>
      </c>
      <c r="AA383" s="198">
        <v>0</v>
      </c>
      <c r="AB383" s="198">
        <v>0</v>
      </c>
      <c r="AC383" s="198" t="s">
        <v>254</v>
      </c>
      <c r="AD383" s="198">
        <v>0</v>
      </c>
      <c r="AE383" s="198">
        <f t="shared" si="271"/>
        <v>0</v>
      </c>
      <c r="AF383" s="198">
        <f t="shared" si="272"/>
        <v>70051</v>
      </c>
      <c r="AG383" s="217">
        <f t="shared" si="273"/>
        <v>55051</v>
      </c>
      <c r="AH383" s="243">
        <f t="shared" si="274"/>
        <v>19304</v>
      </c>
      <c r="AK383" s="143">
        <f t="shared" si="275"/>
        <v>16934</v>
      </c>
      <c r="AL383" s="141">
        <f t="shared" si="285"/>
        <v>9652</v>
      </c>
      <c r="AM383" s="141">
        <f t="shared" si="276"/>
        <v>9652</v>
      </c>
      <c r="AN383" s="141">
        <f t="shared" si="286"/>
        <v>19304</v>
      </c>
      <c r="AO383" s="141">
        <f t="shared" si="277"/>
        <v>34304</v>
      </c>
      <c r="AP383" s="141">
        <f t="shared" si="287"/>
        <v>55051</v>
      </c>
      <c r="AQ383" s="141">
        <f t="shared" si="288"/>
        <v>70051</v>
      </c>
      <c r="AR383" s="221">
        <f t="shared" si="289"/>
        <v>0.87722751761292994</v>
      </c>
      <c r="AS383" s="4"/>
      <c r="AT383" s="327"/>
      <c r="AU383" s="327"/>
      <c r="AV383" s="256">
        <f t="shared" si="290"/>
        <v>16934</v>
      </c>
      <c r="AW383" s="339">
        <f>ROUNDUP(AVERAGE(AV383:AV402),0)</f>
        <v>385694</v>
      </c>
      <c r="AX383" s="333">
        <f>'Stock analysis'!D7</f>
        <v>762044</v>
      </c>
      <c r="AY383" s="348">
        <f>AW383-AX383</f>
        <v>-376350</v>
      </c>
      <c r="AZ383" s="360">
        <f>AY383/AW383</f>
        <v>-0.97577354068250999</v>
      </c>
      <c r="BA383" s="348">
        <f>AW383*'Stock analysis'!N7</f>
        <v>1095.37096</v>
      </c>
      <c r="BB383" s="347">
        <f>'Stock analysis'!E7</f>
        <v>2164.20496</v>
      </c>
      <c r="BC383" s="357">
        <f>BA383-BB383</f>
        <v>-1068.8340000000001</v>
      </c>
    </row>
    <row r="384" spans="2:61" ht="18.75" x14ac:dyDescent="0.3">
      <c r="F384" s="242">
        <v>22</v>
      </c>
      <c r="G384" s="198">
        <v>5</v>
      </c>
      <c r="H384" s="166" t="s">
        <v>41</v>
      </c>
      <c r="I384" s="198">
        <f>ADU!T25*2</f>
        <v>1170.53873734594</v>
      </c>
      <c r="J384" s="198">
        <f t="shared" si="264"/>
        <v>10535</v>
      </c>
      <c r="K384" s="198">
        <f t="shared" si="278"/>
        <v>750000</v>
      </c>
      <c r="L384" s="198">
        <v>0</v>
      </c>
      <c r="M384" s="198">
        <f t="shared" si="279"/>
        <v>15000</v>
      </c>
      <c r="N384" s="198">
        <f t="shared" si="265"/>
        <v>35117</v>
      </c>
      <c r="O384" s="198">
        <f t="shared" si="266"/>
        <v>10535</v>
      </c>
      <c r="P384" s="198">
        <f t="shared" si="280"/>
        <v>8428</v>
      </c>
      <c r="Q384" s="198">
        <f t="shared" si="281"/>
        <v>18963</v>
      </c>
      <c r="R384" s="198">
        <f t="shared" si="267"/>
        <v>9481.5</v>
      </c>
      <c r="S384" s="198">
        <f t="shared" si="268"/>
        <v>10535</v>
      </c>
      <c r="T384" s="198">
        <f t="shared" si="269"/>
        <v>3511.6162120378203</v>
      </c>
      <c r="U384" s="219">
        <f t="shared" si="270"/>
        <v>11.092255356108859</v>
      </c>
      <c r="V384" s="216">
        <f t="shared" si="282"/>
        <v>16934</v>
      </c>
      <c r="W384" s="216">
        <f t="shared" si="283"/>
        <v>750000</v>
      </c>
      <c r="X384" s="198">
        <f>ROUNDUP(('LT + Q.D.'!Y428),0)</f>
        <v>681</v>
      </c>
      <c r="Y384" s="220">
        <f t="shared" si="284"/>
        <v>766253</v>
      </c>
      <c r="Z384" s="198">
        <f>AA623*'domanda mensile 5F0305'!$C$11</f>
        <v>0</v>
      </c>
      <c r="AA384" s="198">
        <v>0</v>
      </c>
      <c r="AB384" s="198">
        <v>0</v>
      </c>
      <c r="AC384" s="198" t="s">
        <v>254</v>
      </c>
      <c r="AD384" s="198">
        <v>0</v>
      </c>
      <c r="AE384" s="198">
        <f t="shared" si="271"/>
        <v>0</v>
      </c>
      <c r="AF384" s="198">
        <f t="shared" si="272"/>
        <v>69080</v>
      </c>
      <c r="AG384" s="217">
        <f t="shared" si="273"/>
        <v>54080</v>
      </c>
      <c r="AH384" s="243">
        <f t="shared" si="274"/>
        <v>18963</v>
      </c>
      <c r="AK384" s="143">
        <f t="shared" si="275"/>
        <v>16934</v>
      </c>
      <c r="AL384" s="141">
        <f t="shared" si="285"/>
        <v>9482</v>
      </c>
      <c r="AM384" s="141">
        <f t="shared" si="276"/>
        <v>9482</v>
      </c>
      <c r="AN384" s="141">
        <f t="shared" si="286"/>
        <v>18963</v>
      </c>
      <c r="AO384" s="141">
        <f t="shared" si="277"/>
        <v>33963</v>
      </c>
      <c r="AP384" s="141">
        <f t="shared" si="287"/>
        <v>54080</v>
      </c>
      <c r="AQ384" s="141">
        <f t="shared" si="288"/>
        <v>69080</v>
      </c>
      <c r="AR384" s="221">
        <f t="shared" si="289"/>
        <v>0.89300216210515215</v>
      </c>
      <c r="AS384" s="4"/>
      <c r="AT384" s="327"/>
      <c r="AU384" s="327"/>
      <c r="AV384" s="256">
        <f t="shared" si="290"/>
        <v>16934</v>
      </c>
      <c r="AW384" s="339"/>
      <c r="AX384" s="331"/>
      <c r="AY384" s="347"/>
      <c r="AZ384" s="360"/>
      <c r="BA384" s="347"/>
      <c r="BB384" s="347"/>
      <c r="BC384" s="356"/>
    </row>
    <row r="385" spans="6:55" ht="18.75" x14ac:dyDescent="0.3">
      <c r="F385" s="242">
        <v>23</v>
      </c>
      <c r="G385" s="198">
        <v>5</v>
      </c>
      <c r="H385" s="166" t="s">
        <v>42</v>
      </c>
      <c r="I385" s="198">
        <f>ADU!T26*2</f>
        <v>1149.5272793018189</v>
      </c>
      <c r="J385" s="198">
        <f t="shared" si="264"/>
        <v>10346</v>
      </c>
      <c r="K385" s="198">
        <f t="shared" si="278"/>
        <v>750000</v>
      </c>
      <c r="L385" s="198">
        <v>0</v>
      </c>
      <c r="M385" s="198">
        <f t="shared" si="279"/>
        <v>15000</v>
      </c>
      <c r="N385" s="198">
        <f t="shared" si="265"/>
        <v>34486</v>
      </c>
      <c r="O385" s="198">
        <f t="shared" si="266"/>
        <v>10346</v>
      </c>
      <c r="P385" s="198">
        <f t="shared" si="280"/>
        <v>8277</v>
      </c>
      <c r="Q385" s="198">
        <f t="shared" si="281"/>
        <v>18623</v>
      </c>
      <c r="R385" s="198">
        <f t="shared" si="267"/>
        <v>9311.5</v>
      </c>
      <c r="S385" s="198">
        <f t="shared" si="268"/>
        <v>10346</v>
      </c>
      <c r="T385" s="198">
        <f t="shared" si="269"/>
        <v>3448.5818379054567</v>
      </c>
      <c r="U385" s="219">
        <f t="shared" si="270"/>
        <v>11.250392752793317</v>
      </c>
      <c r="V385" s="216">
        <f t="shared" si="282"/>
        <v>16934</v>
      </c>
      <c r="W385" s="216">
        <f t="shared" si="283"/>
        <v>750000</v>
      </c>
      <c r="X385" s="198">
        <f>ROUNDUP(('LT + Q.D.'!Y429),0)</f>
        <v>681</v>
      </c>
      <c r="Y385" s="220">
        <f t="shared" si="284"/>
        <v>766253</v>
      </c>
      <c r="Z385" s="198">
        <f>AA624*'domanda mensile 5F0305'!$C$11</f>
        <v>0</v>
      </c>
      <c r="AA385" s="198">
        <v>0</v>
      </c>
      <c r="AB385" s="198">
        <v>0</v>
      </c>
      <c r="AC385" s="198" t="s">
        <v>254</v>
      </c>
      <c r="AD385" s="198">
        <v>0</v>
      </c>
      <c r="AE385" s="198">
        <f t="shared" si="271"/>
        <v>0</v>
      </c>
      <c r="AF385" s="198">
        <f t="shared" si="272"/>
        <v>68109</v>
      </c>
      <c r="AG385" s="217">
        <f t="shared" si="273"/>
        <v>53109</v>
      </c>
      <c r="AH385" s="243">
        <f t="shared" si="274"/>
        <v>18623</v>
      </c>
      <c r="AK385" s="143">
        <f t="shared" si="275"/>
        <v>16934</v>
      </c>
      <c r="AL385" s="141">
        <f t="shared" si="285"/>
        <v>9312</v>
      </c>
      <c r="AM385" s="141">
        <f t="shared" si="276"/>
        <v>9312</v>
      </c>
      <c r="AN385" s="141">
        <f t="shared" si="286"/>
        <v>18623</v>
      </c>
      <c r="AO385" s="141">
        <f t="shared" si="277"/>
        <v>33623</v>
      </c>
      <c r="AP385" s="141">
        <f t="shared" si="287"/>
        <v>53109</v>
      </c>
      <c r="AQ385" s="141">
        <f t="shared" si="288"/>
        <v>68109</v>
      </c>
      <c r="AR385" s="221">
        <f t="shared" si="289"/>
        <v>0.90930569725608124</v>
      </c>
      <c r="AS385" s="4"/>
      <c r="AT385" s="327"/>
      <c r="AU385" s="327"/>
      <c r="AV385" s="256">
        <f t="shared" si="290"/>
        <v>16934</v>
      </c>
      <c r="AW385" s="339"/>
      <c r="AX385" s="331"/>
      <c r="AY385" s="347"/>
      <c r="AZ385" s="360"/>
      <c r="BA385" s="347"/>
      <c r="BB385" s="347"/>
      <c r="BC385" s="356"/>
    </row>
    <row r="386" spans="6:55" ht="18.75" x14ac:dyDescent="0.3">
      <c r="F386" s="242">
        <v>24</v>
      </c>
      <c r="G386" s="198">
        <v>5</v>
      </c>
      <c r="H386" s="166" t="s">
        <v>43</v>
      </c>
      <c r="I386" s="198">
        <f>ADU!T27*2</f>
        <v>1128.5158212576976</v>
      </c>
      <c r="J386" s="198">
        <f t="shared" si="264"/>
        <v>10157</v>
      </c>
      <c r="K386" s="198">
        <f t="shared" si="278"/>
        <v>750000</v>
      </c>
      <c r="L386" s="198">
        <v>0</v>
      </c>
      <c r="M386" s="198">
        <f t="shared" si="279"/>
        <v>15000</v>
      </c>
      <c r="N386" s="198">
        <f t="shared" si="265"/>
        <v>33856</v>
      </c>
      <c r="O386" s="198">
        <f t="shared" si="266"/>
        <v>10157</v>
      </c>
      <c r="P386" s="198">
        <f t="shared" si="280"/>
        <v>8126</v>
      </c>
      <c r="Q386" s="198">
        <f t="shared" si="281"/>
        <v>18283</v>
      </c>
      <c r="R386" s="198">
        <f t="shared" si="267"/>
        <v>9141.5</v>
      </c>
      <c r="S386" s="198">
        <f t="shared" si="268"/>
        <v>10157</v>
      </c>
      <c r="T386" s="198">
        <f t="shared" si="269"/>
        <v>3385.5474637730927</v>
      </c>
      <c r="U386" s="219">
        <f t="shared" si="270"/>
        <v>11.412934360058982</v>
      </c>
      <c r="V386" s="216">
        <f t="shared" si="282"/>
        <v>16934</v>
      </c>
      <c r="W386" s="216">
        <f t="shared" si="283"/>
        <v>750000</v>
      </c>
      <c r="X386" s="198">
        <f>ROUNDUP(('LT + Q.D.'!Y430),0)</f>
        <v>681</v>
      </c>
      <c r="Y386" s="220">
        <f t="shared" si="284"/>
        <v>766253</v>
      </c>
      <c r="Z386" s="198">
        <f>AA625*'domanda mensile 5F0305'!$C$11</f>
        <v>0</v>
      </c>
      <c r="AA386" s="198">
        <v>0</v>
      </c>
      <c r="AB386" s="198">
        <v>0</v>
      </c>
      <c r="AC386" s="198" t="s">
        <v>254</v>
      </c>
      <c r="AD386" s="198">
        <v>0</v>
      </c>
      <c r="AE386" s="198">
        <f t="shared" si="271"/>
        <v>0</v>
      </c>
      <c r="AF386" s="198">
        <f t="shared" si="272"/>
        <v>67139</v>
      </c>
      <c r="AG386" s="217">
        <f t="shared" si="273"/>
        <v>52139</v>
      </c>
      <c r="AH386" s="243">
        <f t="shared" si="274"/>
        <v>18283</v>
      </c>
      <c r="AK386" s="143">
        <f t="shared" si="275"/>
        <v>16934</v>
      </c>
      <c r="AL386" s="141">
        <f t="shared" si="285"/>
        <v>9142</v>
      </c>
      <c r="AM386" s="141">
        <f t="shared" si="276"/>
        <v>9142</v>
      </c>
      <c r="AN386" s="141">
        <f t="shared" si="286"/>
        <v>18283</v>
      </c>
      <c r="AO386" s="141">
        <f t="shared" si="277"/>
        <v>33283</v>
      </c>
      <c r="AP386" s="141">
        <f t="shared" si="287"/>
        <v>52139</v>
      </c>
      <c r="AQ386" s="141">
        <f t="shared" si="288"/>
        <v>67139</v>
      </c>
      <c r="AR386" s="221">
        <f t="shared" si="289"/>
        <v>0.92621561012962861</v>
      </c>
      <c r="AS386" s="4"/>
      <c r="AT386" s="327"/>
      <c r="AU386" s="327"/>
      <c r="AV386" s="256">
        <f t="shared" si="290"/>
        <v>16934</v>
      </c>
      <c r="AW386" s="339"/>
      <c r="AX386" s="331"/>
      <c r="AY386" s="347"/>
      <c r="AZ386" s="360"/>
      <c r="BA386" s="347"/>
      <c r="BB386" s="347"/>
      <c r="BC386" s="356"/>
    </row>
    <row r="387" spans="6:55" ht="18.75" x14ac:dyDescent="0.3">
      <c r="F387" s="242">
        <v>25</v>
      </c>
      <c r="G387" s="198">
        <v>5</v>
      </c>
      <c r="H387" s="166" t="s">
        <v>178</v>
      </c>
      <c r="I387" s="198">
        <f>ADU!T28*2</f>
        <v>1107.5043632135762</v>
      </c>
      <c r="J387" s="198">
        <f t="shared" si="264"/>
        <v>9968</v>
      </c>
      <c r="K387" s="198">
        <f t="shared" si="278"/>
        <v>750000</v>
      </c>
      <c r="L387" s="198">
        <v>0</v>
      </c>
      <c r="M387" s="198">
        <f t="shared" si="279"/>
        <v>15000</v>
      </c>
      <c r="N387" s="198">
        <f t="shared" si="265"/>
        <v>33226</v>
      </c>
      <c r="O387" s="198">
        <f t="shared" si="266"/>
        <v>9968</v>
      </c>
      <c r="P387" s="198">
        <f t="shared" si="280"/>
        <v>7975</v>
      </c>
      <c r="Q387" s="198">
        <f t="shared" si="281"/>
        <v>17943</v>
      </c>
      <c r="R387" s="198">
        <f t="shared" si="267"/>
        <v>8971.5</v>
      </c>
      <c r="S387" s="198">
        <f t="shared" si="268"/>
        <v>9968</v>
      </c>
      <c r="T387" s="198">
        <f t="shared" si="269"/>
        <v>3322.5130896407286</v>
      </c>
      <c r="U387" s="219">
        <f t="shared" si="270"/>
        <v>11.58024150281854</v>
      </c>
      <c r="V387" s="216">
        <f t="shared" si="282"/>
        <v>16934</v>
      </c>
      <c r="W387" s="216">
        <f t="shared" si="283"/>
        <v>750000</v>
      </c>
      <c r="X387" s="198">
        <f>ROUNDUP(('LT + Q.D.'!Y431),0)</f>
        <v>681</v>
      </c>
      <c r="Y387" s="220">
        <f t="shared" si="284"/>
        <v>766253</v>
      </c>
      <c r="Z387" s="198">
        <f>AA626*'domanda mensile 5F0305'!$C$11</f>
        <v>0</v>
      </c>
      <c r="AA387" s="198">
        <v>0</v>
      </c>
      <c r="AB387" s="198">
        <v>0</v>
      </c>
      <c r="AC387" s="198" t="s">
        <v>254</v>
      </c>
      <c r="AD387" s="198">
        <v>0</v>
      </c>
      <c r="AE387" s="198">
        <f t="shared" si="271"/>
        <v>0</v>
      </c>
      <c r="AF387" s="198">
        <f t="shared" si="272"/>
        <v>66169</v>
      </c>
      <c r="AG387" s="217">
        <f t="shared" si="273"/>
        <v>51169</v>
      </c>
      <c r="AH387" s="243">
        <f t="shared" si="274"/>
        <v>17943</v>
      </c>
      <c r="AK387" s="143">
        <f t="shared" si="275"/>
        <v>16934</v>
      </c>
      <c r="AL387" s="141">
        <f t="shared" si="285"/>
        <v>8972</v>
      </c>
      <c r="AM387" s="141">
        <f t="shared" si="276"/>
        <v>8972</v>
      </c>
      <c r="AN387" s="141">
        <f t="shared" si="286"/>
        <v>17943</v>
      </c>
      <c r="AO387" s="141">
        <f t="shared" si="277"/>
        <v>32943</v>
      </c>
      <c r="AP387" s="141">
        <f t="shared" si="287"/>
        <v>51169</v>
      </c>
      <c r="AQ387" s="141">
        <f t="shared" si="288"/>
        <v>66169</v>
      </c>
      <c r="AR387" s="221">
        <f t="shared" si="289"/>
        <v>0.94376637128685281</v>
      </c>
      <c r="AS387" s="4"/>
      <c r="AT387" s="327"/>
      <c r="AU387" s="327"/>
      <c r="AV387" s="256">
        <f t="shared" si="290"/>
        <v>16934</v>
      </c>
      <c r="AW387" s="339"/>
      <c r="AX387" s="331"/>
      <c r="AY387" s="347"/>
      <c r="AZ387" s="360"/>
      <c r="BA387" s="347"/>
      <c r="BB387" s="347"/>
      <c r="BC387" s="356"/>
    </row>
    <row r="388" spans="6:55" ht="18.75" x14ac:dyDescent="0.3">
      <c r="F388" s="242">
        <v>26</v>
      </c>
      <c r="G388" s="198">
        <v>6</v>
      </c>
      <c r="H388" s="166" t="s">
        <v>45</v>
      </c>
      <c r="I388" s="198">
        <f>ADU!T29*2</f>
        <v>1086.4929051694548</v>
      </c>
      <c r="J388" s="198">
        <f t="shared" si="264"/>
        <v>9779</v>
      </c>
      <c r="K388" s="198">
        <f t="shared" si="278"/>
        <v>750000</v>
      </c>
      <c r="L388" s="198">
        <v>0</v>
      </c>
      <c r="M388" s="198">
        <f t="shared" si="279"/>
        <v>15000</v>
      </c>
      <c r="N388" s="198">
        <f t="shared" si="265"/>
        <v>32595</v>
      </c>
      <c r="O388" s="198">
        <f t="shared" si="266"/>
        <v>9779</v>
      </c>
      <c r="P388" s="198">
        <f t="shared" si="280"/>
        <v>7824</v>
      </c>
      <c r="Q388" s="198">
        <f t="shared" si="281"/>
        <v>17603</v>
      </c>
      <c r="R388" s="198">
        <f t="shared" si="267"/>
        <v>8801.5</v>
      </c>
      <c r="S388" s="198">
        <f t="shared" si="268"/>
        <v>9779</v>
      </c>
      <c r="T388" s="198">
        <f t="shared" si="269"/>
        <v>3259.4787155083645</v>
      </c>
      <c r="U388" s="219">
        <f t="shared" si="270"/>
        <v>11.752707138255774</v>
      </c>
      <c r="V388" s="216">
        <f t="shared" si="282"/>
        <v>16934</v>
      </c>
      <c r="W388" s="216">
        <f t="shared" si="283"/>
        <v>750000</v>
      </c>
      <c r="X388" s="198">
        <f>ROUNDUP(('LT + Q.D.'!Y432),0)</f>
        <v>681</v>
      </c>
      <c r="Y388" s="220">
        <f t="shared" si="284"/>
        <v>766253</v>
      </c>
      <c r="Z388" s="198">
        <f>AA627*'domanda mensile 5F0305'!$C$11</f>
        <v>0</v>
      </c>
      <c r="AA388" s="198">
        <v>0</v>
      </c>
      <c r="AB388" s="198">
        <v>0</v>
      </c>
      <c r="AC388" s="198" t="s">
        <v>254</v>
      </c>
      <c r="AD388" s="198">
        <v>0</v>
      </c>
      <c r="AE388" s="198">
        <f t="shared" si="271"/>
        <v>0</v>
      </c>
      <c r="AF388" s="198">
        <f t="shared" si="272"/>
        <v>65198</v>
      </c>
      <c r="AG388" s="217">
        <f t="shared" si="273"/>
        <v>50198</v>
      </c>
      <c r="AH388" s="243">
        <f t="shared" si="274"/>
        <v>17603</v>
      </c>
      <c r="AK388" s="143">
        <f t="shared" si="275"/>
        <v>16934</v>
      </c>
      <c r="AL388" s="141">
        <f t="shared" si="285"/>
        <v>8802</v>
      </c>
      <c r="AM388" s="141">
        <f t="shared" si="276"/>
        <v>8802</v>
      </c>
      <c r="AN388" s="141">
        <f t="shared" si="286"/>
        <v>17603</v>
      </c>
      <c r="AO388" s="141">
        <f t="shared" si="277"/>
        <v>32603</v>
      </c>
      <c r="AP388" s="141">
        <f t="shared" si="287"/>
        <v>50198</v>
      </c>
      <c r="AQ388" s="141">
        <f t="shared" si="288"/>
        <v>65198</v>
      </c>
      <c r="AR388" s="221">
        <f t="shared" si="289"/>
        <v>0.96199511446912456</v>
      </c>
      <c r="AS388" s="4"/>
      <c r="AT388" s="327"/>
      <c r="AU388" s="327"/>
      <c r="AV388" s="256">
        <f t="shared" si="290"/>
        <v>16934</v>
      </c>
      <c r="AW388" s="339"/>
      <c r="AX388" s="331"/>
      <c r="AY388" s="347"/>
      <c r="AZ388" s="360"/>
      <c r="BA388" s="347"/>
      <c r="BB388" s="347"/>
      <c r="BC388" s="356"/>
    </row>
    <row r="389" spans="6:55" ht="18.75" x14ac:dyDescent="0.3">
      <c r="F389" s="242">
        <v>27</v>
      </c>
      <c r="G389" s="198">
        <v>6</v>
      </c>
      <c r="H389" s="166" t="s">
        <v>46</v>
      </c>
      <c r="I389" s="198">
        <f>ADU!T30*2</f>
        <v>1065.4814471253335</v>
      </c>
      <c r="J389" s="198">
        <f t="shared" si="264"/>
        <v>9590</v>
      </c>
      <c r="K389" s="198">
        <f t="shared" si="278"/>
        <v>750000</v>
      </c>
      <c r="L389" s="198">
        <v>0</v>
      </c>
      <c r="M389" s="198">
        <f t="shared" si="279"/>
        <v>15000</v>
      </c>
      <c r="N389" s="198">
        <f t="shared" si="265"/>
        <v>31965</v>
      </c>
      <c r="O389" s="198">
        <f t="shared" si="266"/>
        <v>9590</v>
      </c>
      <c r="P389" s="198">
        <f t="shared" si="280"/>
        <v>7672</v>
      </c>
      <c r="Q389" s="198">
        <f t="shared" si="281"/>
        <v>17262</v>
      </c>
      <c r="R389" s="198">
        <f t="shared" si="267"/>
        <v>8631</v>
      </c>
      <c r="S389" s="198">
        <f t="shared" si="268"/>
        <v>9590</v>
      </c>
      <c r="T389" s="198">
        <f t="shared" si="269"/>
        <v>3196.4443413760005</v>
      </c>
      <c r="U389" s="219">
        <f t="shared" si="270"/>
        <v>11.930387531723419</v>
      </c>
      <c r="V389" s="216">
        <f t="shared" si="282"/>
        <v>16934</v>
      </c>
      <c r="W389" s="216">
        <f t="shared" si="283"/>
        <v>750000</v>
      </c>
      <c r="X389" s="198">
        <f>ROUNDUP(('LT + Q.D.'!Y433),0)</f>
        <v>681</v>
      </c>
      <c r="Y389" s="220">
        <f t="shared" si="284"/>
        <v>766253</v>
      </c>
      <c r="Z389" s="198">
        <f>AA628*'domanda mensile 5F0305'!$C$11</f>
        <v>0</v>
      </c>
      <c r="AA389" s="198">
        <v>0</v>
      </c>
      <c r="AB389" s="198">
        <v>0</v>
      </c>
      <c r="AC389" s="198" t="s">
        <v>254</v>
      </c>
      <c r="AD389" s="198">
        <v>0</v>
      </c>
      <c r="AE389" s="198">
        <f t="shared" si="271"/>
        <v>0</v>
      </c>
      <c r="AF389" s="198">
        <f t="shared" si="272"/>
        <v>64227</v>
      </c>
      <c r="AG389" s="217">
        <f t="shared" si="273"/>
        <v>49227</v>
      </c>
      <c r="AH389" s="243">
        <f t="shared" si="274"/>
        <v>17262</v>
      </c>
      <c r="AK389" s="143">
        <f t="shared" si="275"/>
        <v>16934</v>
      </c>
      <c r="AL389" s="141">
        <f t="shared" si="285"/>
        <v>8631</v>
      </c>
      <c r="AM389" s="141">
        <f t="shared" si="276"/>
        <v>8631</v>
      </c>
      <c r="AN389" s="141">
        <f t="shared" si="286"/>
        <v>17262</v>
      </c>
      <c r="AO389" s="141">
        <f t="shared" si="277"/>
        <v>32262</v>
      </c>
      <c r="AP389" s="141">
        <f t="shared" si="287"/>
        <v>49227</v>
      </c>
      <c r="AQ389" s="141">
        <f t="shared" si="288"/>
        <v>64227</v>
      </c>
      <c r="AR389" s="221">
        <f t="shared" si="289"/>
        <v>0.98099872552427292</v>
      </c>
      <c r="AS389" s="4"/>
      <c r="AT389" s="327"/>
      <c r="AU389" s="327"/>
      <c r="AV389" s="256">
        <f t="shared" si="290"/>
        <v>16934</v>
      </c>
      <c r="AW389" s="339"/>
      <c r="AX389" s="331"/>
      <c r="AY389" s="347"/>
      <c r="AZ389" s="360"/>
      <c r="BA389" s="347"/>
      <c r="BB389" s="347"/>
      <c r="BC389" s="356"/>
    </row>
    <row r="390" spans="6:55" ht="18.75" x14ac:dyDescent="0.3">
      <c r="F390" s="242">
        <v>28</v>
      </c>
      <c r="G390" s="198">
        <v>6</v>
      </c>
      <c r="H390" s="166" t="s">
        <v>47</v>
      </c>
      <c r="I390" s="198">
        <f>ADU!T31*2</f>
        <v>1030.3461044208484</v>
      </c>
      <c r="J390" s="198">
        <f t="shared" si="264"/>
        <v>9274</v>
      </c>
      <c r="K390" s="198">
        <f t="shared" si="278"/>
        <v>750000</v>
      </c>
      <c r="L390" s="198">
        <v>0</v>
      </c>
      <c r="M390" s="198">
        <f t="shared" si="279"/>
        <v>15000</v>
      </c>
      <c r="N390" s="198">
        <f t="shared" si="265"/>
        <v>30911</v>
      </c>
      <c r="O390" s="198">
        <f t="shared" si="266"/>
        <v>9274</v>
      </c>
      <c r="P390" s="198">
        <f t="shared" si="280"/>
        <v>7420</v>
      </c>
      <c r="Q390" s="198">
        <f t="shared" si="281"/>
        <v>16694</v>
      </c>
      <c r="R390" s="198">
        <f t="shared" si="267"/>
        <v>8347</v>
      </c>
      <c r="S390" s="198">
        <f t="shared" si="268"/>
        <v>9274</v>
      </c>
      <c r="T390" s="198">
        <f t="shared" si="269"/>
        <v>3091.0383132625452</v>
      </c>
      <c r="U390" s="219">
        <f t="shared" si="270"/>
        <v>12.239485664084338</v>
      </c>
      <c r="V390" s="216">
        <f t="shared" si="282"/>
        <v>16934</v>
      </c>
      <c r="W390" s="216">
        <f t="shared" si="283"/>
        <v>750000</v>
      </c>
      <c r="X390" s="198">
        <f>ROUNDUP(('LT + Q.D.'!Y434),0)</f>
        <v>681</v>
      </c>
      <c r="Y390" s="220">
        <f t="shared" si="284"/>
        <v>766253</v>
      </c>
      <c r="Z390" s="198">
        <f>AA629*'domanda mensile 5F0305'!$C$11</f>
        <v>0</v>
      </c>
      <c r="AA390" s="198">
        <v>0</v>
      </c>
      <c r="AB390" s="198">
        <v>0</v>
      </c>
      <c r="AC390" s="198" t="s">
        <v>254</v>
      </c>
      <c r="AD390" s="198">
        <v>0</v>
      </c>
      <c r="AE390" s="198">
        <f t="shared" si="271"/>
        <v>0</v>
      </c>
      <c r="AF390" s="198">
        <f t="shared" si="272"/>
        <v>62605</v>
      </c>
      <c r="AG390" s="217">
        <f t="shared" si="273"/>
        <v>47605</v>
      </c>
      <c r="AH390" s="243">
        <f t="shared" si="274"/>
        <v>16694</v>
      </c>
      <c r="AK390" s="143">
        <f t="shared" si="275"/>
        <v>16934</v>
      </c>
      <c r="AL390" s="141">
        <f t="shared" si="285"/>
        <v>8347</v>
      </c>
      <c r="AM390" s="141">
        <f t="shared" si="276"/>
        <v>8347</v>
      </c>
      <c r="AN390" s="141">
        <f t="shared" si="286"/>
        <v>16694</v>
      </c>
      <c r="AO390" s="141">
        <f t="shared" si="277"/>
        <v>31694</v>
      </c>
      <c r="AP390" s="141">
        <f t="shared" si="287"/>
        <v>47605</v>
      </c>
      <c r="AQ390" s="141">
        <f t="shared" si="288"/>
        <v>62605</v>
      </c>
      <c r="AR390" s="221">
        <f t="shared" si="289"/>
        <v>1.0143764226668264</v>
      </c>
      <c r="AS390" s="4"/>
      <c r="AT390" s="327"/>
      <c r="AU390" s="327"/>
      <c r="AV390" s="256">
        <f t="shared" si="290"/>
        <v>16934</v>
      </c>
      <c r="AW390" s="339"/>
      <c r="AX390" s="331"/>
      <c r="AY390" s="347"/>
      <c r="AZ390" s="360"/>
      <c r="BA390" s="347"/>
      <c r="BB390" s="347"/>
      <c r="BC390" s="356"/>
    </row>
    <row r="391" spans="6:55" ht="18.75" x14ac:dyDescent="0.3">
      <c r="F391" s="242">
        <v>29</v>
      </c>
      <c r="G391" s="198">
        <v>6</v>
      </c>
      <c r="H391" s="166" t="s">
        <v>48</v>
      </c>
      <c r="I391" s="198">
        <f>ADU!T32*2</f>
        <v>995.21076171636355</v>
      </c>
      <c r="J391" s="198">
        <f t="shared" si="264"/>
        <v>8957</v>
      </c>
      <c r="K391" s="198">
        <f t="shared" si="278"/>
        <v>750000</v>
      </c>
      <c r="L391" s="198">
        <v>0</v>
      </c>
      <c r="M391" s="198">
        <f t="shared" si="279"/>
        <v>15000</v>
      </c>
      <c r="N391" s="198">
        <f t="shared" si="265"/>
        <v>29857</v>
      </c>
      <c r="O391" s="198">
        <f t="shared" si="266"/>
        <v>8957</v>
      </c>
      <c r="P391" s="198">
        <f t="shared" si="280"/>
        <v>7166</v>
      </c>
      <c r="Q391" s="198">
        <f t="shared" si="281"/>
        <v>16123</v>
      </c>
      <c r="R391" s="198">
        <f t="shared" si="267"/>
        <v>8061.5</v>
      </c>
      <c r="S391" s="198">
        <f t="shared" si="268"/>
        <v>8957</v>
      </c>
      <c r="T391" s="198">
        <f t="shared" si="269"/>
        <v>2985.6322851490904</v>
      </c>
      <c r="U391" s="219">
        <f t="shared" si="270"/>
        <v>12.565644473597901</v>
      </c>
      <c r="V391" s="216">
        <f t="shared" si="282"/>
        <v>16934</v>
      </c>
      <c r="W391" s="216">
        <f t="shared" si="283"/>
        <v>750000</v>
      </c>
      <c r="X391" s="198">
        <f>ROUNDUP(('LT + Q.D.'!Y435),0)</f>
        <v>681</v>
      </c>
      <c r="Y391" s="220">
        <f t="shared" si="284"/>
        <v>766253</v>
      </c>
      <c r="Z391" s="198">
        <f>AA630*'domanda mensile 5F0305'!$C$11</f>
        <v>0</v>
      </c>
      <c r="AA391" s="198">
        <v>0</v>
      </c>
      <c r="AB391" s="198">
        <v>0</v>
      </c>
      <c r="AC391" s="198" t="s">
        <v>254</v>
      </c>
      <c r="AD391" s="198">
        <v>0</v>
      </c>
      <c r="AE391" s="198">
        <f t="shared" si="271"/>
        <v>0</v>
      </c>
      <c r="AF391" s="198">
        <f t="shared" si="272"/>
        <v>60980</v>
      </c>
      <c r="AG391" s="217">
        <f t="shared" si="273"/>
        <v>45980</v>
      </c>
      <c r="AH391" s="243">
        <f t="shared" si="274"/>
        <v>16123</v>
      </c>
      <c r="AK391" s="143">
        <f t="shared" si="275"/>
        <v>16934</v>
      </c>
      <c r="AL391" s="141">
        <f t="shared" si="285"/>
        <v>8062</v>
      </c>
      <c r="AM391" s="141">
        <f t="shared" si="276"/>
        <v>8062</v>
      </c>
      <c r="AN391" s="141">
        <f t="shared" si="286"/>
        <v>16123</v>
      </c>
      <c r="AO391" s="141">
        <f t="shared" si="277"/>
        <v>31123</v>
      </c>
      <c r="AP391" s="141">
        <f t="shared" si="287"/>
        <v>45980</v>
      </c>
      <c r="AQ391" s="141">
        <f t="shared" si="288"/>
        <v>60980</v>
      </c>
      <c r="AR391" s="221">
        <f t="shared" si="289"/>
        <v>1.0503008125038764</v>
      </c>
      <c r="AS391" s="4"/>
      <c r="AT391" s="327"/>
      <c r="AU391" s="327"/>
      <c r="AV391" s="256">
        <f t="shared" si="290"/>
        <v>16934</v>
      </c>
      <c r="AW391" s="339"/>
      <c r="AX391" s="331"/>
      <c r="AY391" s="347"/>
      <c r="AZ391" s="360"/>
      <c r="BA391" s="347"/>
      <c r="BB391" s="347"/>
      <c r="BC391" s="356"/>
    </row>
    <row r="392" spans="6:55" ht="18.75" x14ac:dyDescent="0.3">
      <c r="F392" s="242">
        <v>30</v>
      </c>
      <c r="G392" s="198">
        <v>6</v>
      </c>
      <c r="H392" s="166" t="s">
        <v>44</v>
      </c>
      <c r="I392" s="198">
        <f>ADU!T33*2</f>
        <v>960.07541901187847</v>
      </c>
      <c r="J392" s="198">
        <f t="shared" si="264"/>
        <v>8641</v>
      </c>
      <c r="K392" s="198">
        <f t="shared" si="278"/>
        <v>750000</v>
      </c>
      <c r="L392" s="198">
        <v>0</v>
      </c>
      <c r="M392" s="198">
        <f t="shared" si="279"/>
        <v>15000</v>
      </c>
      <c r="N392" s="198">
        <f t="shared" si="265"/>
        <v>28803</v>
      </c>
      <c r="O392" s="198">
        <f t="shared" si="266"/>
        <v>8641</v>
      </c>
      <c r="P392" s="198">
        <f t="shared" si="280"/>
        <v>6913</v>
      </c>
      <c r="Q392" s="198">
        <f t="shared" si="281"/>
        <v>15554</v>
      </c>
      <c r="R392" s="198">
        <f t="shared" si="267"/>
        <v>7777</v>
      </c>
      <c r="S392" s="198">
        <f t="shared" si="268"/>
        <v>8641</v>
      </c>
      <c r="T392" s="198">
        <f t="shared" si="269"/>
        <v>2880.2262570356352</v>
      </c>
      <c r="U392" s="219">
        <f t="shared" si="270"/>
        <v>12.909227218356722</v>
      </c>
      <c r="V392" s="216">
        <f t="shared" si="282"/>
        <v>16934</v>
      </c>
      <c r="W392" s="216">
        <f t="shared" si="283"/>
        <v>750000</v>
      </c>
      <c r="X392" s="198">
        <f>ROUNDUP(('LT + Q.D.'!Y436),0)</f>
        <v>681</v>
      </c>
      <c r="Y392" s="220">
        <f t="shared" si="284"/>
        <v>766253</v>
      </c>
      <c r="Z392" s="198">
        <f>AA631*'domanda mensile 5F0305'!$C$11</f>
        <v>0</v>
      </c>
      <c r="AA392" s="198">
        <v>0</v>
      </c>
      <c r="AB392" s="198">
        <v>0</v>
      </c>
      <c r="AC392" s="198" t="s">
        <v>254</v>
      </c>
      <c r="AD392" s="198">
        <v>0</v>
      </c>
      <c r="AE392" s="198">
        <f t="shared" si="271"/>
        <v>0</v>
      </c>
      <c r="AF392" s="198">
        <f t="shared" si="272"/>
        <v>59357</v>
      </c>
      <c r="AG392" s="217">
        <f t="shared" si="273"/>
        <v>44357</v>
      </c>
      <c r="AH392" s="243">
        <f t="shared" si="274"/>
        <v>15554</v>
      </c>
      <c r="AK392" s="143">
        <f t="shared" si="275"/>
        <v>16934</v>
      </c>
      <c r="AL392" s="141">
        <f t="shared" si="285"/>
        <v>7777</v>
      </c>
      <c r="AM392" s="141">
        <f t="shared" si="276"/>
        <v>7777</v>
      </c>
      <c r="AN392" s="141">
        <f t="shared" si="286"/>
        <v>15554</v>
      </c>
      <c r="AO392" s="141">
        <f t="shared" si="277"/>
        <v>30554</v>
      </c>
      <c r="AP392" s="141">
        <f t="shared" si="287"/>
        <v>44357</v>
      </c>
      <c r="AQ392" s="141">
        <f t="shared" si="288"/>
        <v>59357</v>
      </c>
      <c r="AR392" s="221">
        <f t="shared" si="289"/>
        <v>1.0887231580300887</v>
      </c>
      <c r="AS392" s="4"/>
      <c r="AT392" s="327"/>
      <c r="AU392" s="327"/>
      <c r="AV392" s="256">
        <f t="shared" si="290"/>
        <v>16934</v>
      </c>
      <c r="AW392" s="339"/>
      <c r="AX392" s="331"/>
      <c r="AY392" s="347"/>
      <c r="AZ392" s="360"/>
      <c r="BA392" s="347"/>
      <c r="BB392" s="347"/>
      <c r="BC392" s="356"/>
    </row>
    <row r="393" spans="6:55" ht="18.75" x14ac:dyDescent="0.3">
      <c r="F393" s="242">
        <v>31</v>
      </c>
      <c r="G393" s="198">
        <v>7</v>
      </c>
      <c r="H393" s="166" t="s">
        <v>50</v>
      </c>
      <c r="I393" s="198">
        <f>ADU!T34*2</f>
        <v>924.94007630739361</v>
      </c>
      <c r="J393" s="198">
        <f t="shared" si="264"/>
        <v>8325</v>
      </c>
      <c r="K393" s="198">
        <f t="shared" si="278"/>
        <v>750000</v>
      </c>
      <c r="L393" s="198">
        <v>0</v>
      </c>
      <c r="M393" s="198">
        <f t="shared" si="279"/>
        <v>15000</v>
      </c>
      <c r="N393" s="198">
        <f t="shared" si="265"/>
        <v>27749</v>
      </c>
      <c r="O393" s="198">
        <f t="shared" si="266"/>
        <v>8325</v>
      </c>
      <c r="P393" s="198">
        <f t="shared" si="280"/>
        <v>6660</v>
      </c>
      <c r="Q393" s="198">
        <f t="shared" si="281"/>
        <v>14985</v>
      </c>
      <c r="R393" s="198">
        <f t="shared" si="267"/>
        <v>7492.5</v>
      </c>
      <c r="S393" s="198">
        <f t="shared" si="268"/>
        <v>8325</v>
      </c>
      <c r="T393" s="198">
        <f t="shared" si="269"/>
        <v>2774.8202289221808</v>
      </c>
      <c r="U393" s="219">
        <f t="shared" si="270"/>
        <v>13.185661828385353</v>
      </c>
      <c r="V393" s="216">
        <f t="shared" si="282"/>
        <v>761942</v>
      </c>
      <c r="W393" s="216">
        <f t="shared" si="283"/>
        <v>0</v>
      </c>
      <c r="X393" s="198">
        <f>ROUNDUP(('LT + Q.D.'!Y437),0)</f>
        <v>681</v>
      </c>
      <c r="Y393" s="220">
        <f t="shared" si="284"/>
        <v>761261</v>
      </c>
      <c r="Z393" s="198">
        <f>AA632*'domanda mensile 5F0305'!$C$11</f>
        <v>4992</v>
      </c>
      <c r="AA393" s="198">
        <v>0</v>
      </c>
      <c r="AB393" s="198">
        <v>0</v>
      </c>
      <c r="AC393" s="198" t="s">
        <v>254</v>
      </c>
      <c r="AD393" s="198">
        <f>AA363</f>
        <v>750000</v>
      </c>
      <c r="AE393" s="198">
        <f t="shared" si="271"/>
        <v>0</v>
      </c>
      <c r="AF393" s="198">
        <f t="shared" si="272"/>
        <v>57734</v>
      </c>
      <c r="AG393" s="217">
        <f t="shared" si="273"/>
        <v>42734</v>
      </c>
      <c r="AH393" s="243">
        <f t="shared" si="274"/>
        <v>14985</v>
      </c>
      <c r="AK393" s="143">
        <f t="shared" si="275"/>
        <v>761942</v>
      </c>
      <c r="AL393" s="141">
        <f t="shared" si="285"/>
        <v>7493</v>
      </c>
      <c r="AM393" s="141">
        <f t="shared" si="276"/>
        <v>7493</v>
      </c>
      <c r="AN393" s="141">
        <f t="shared" si="286"/>
        <v>14985</v>
      </c>
      <c r="AO393" s="141">
        <f t="shared" si="277"/>
        <v>29985</v>
      </c>
      <c r="AP393" s="141">
        <f t="shared" si="287"/>
        <v>42734</v>
      </c>
      <c r="AQ393" s="141">
        <f t="shared" si="288"/>
        <v>57734</v>
      </c>
      <c r="AR393" s="223">
        <f t="shared" si="289"/>
        <v>50.846980313646981</v>
      </c>
      <c r="AS393" s="4"/>
      <c r="AT393" s="327"/>
      <c r="AU393" s="327"/>
      <c r="AV393" s="256">
        <f t="shared" si="290"/>
        <v>761942</v>
      </c>
      <c r="AW393" s="339"/>
      <c r="AX393" s="331"/>
      <c r="AY393" s="347"/>
      <c r="AZ393" s="360"/>
      <c r="BA393" s="347"/>
      <c r="BB393" s="347"/>
      <c r="BC393" s="356"/>
    </row>
    <row r="394" spans="6:55" ht="18.75" x14ac:dyDescent="0.3">
      <c r="F394" s="242">
        <v>32</v>
      </c>
      <c r="G394" s="198">
        <v>7</v>
      </c>
      <c r="H394" s="166" t="s">
        <v>51</v>
      </c>
      <c r="I394" s="198">
        <f>ADU!T35*2</f>
        <v>889.80473360290887</v>
      </c>
      <c r="J394" s="198">
        <f t="shared" si="264"/>
        <v>8009</v>
      </c>
      <c r="K394" s="198">
        <f t="shared" si="278"/>
        <v>750000</v>
      </c>
      <c r="L394" s="198">
        <v>0</v>
      </c>
      <c r="M394" s="198">
        <f t="shared" si="279"/>
        <v>15000</v>
      </c>
      <c r="N394" s="198">
        <f t="shared" si="265"/>
        <v>26695</v>
      </c>
      <c r="O394" s="198">
        <f t="shared" si="266"/>
        <v>8009</v>
      </c>
      <c r="P394" s="198">
        <f t="shared" si="280"/>
        <v>6408</v>
      </c>
      <c r="Q394" s="198">
        <f t="shared" si="281"/>
        <v>14417</v>
      </c>
      <c r="R394" s="198">
        <f t="shared" si="267"/>
        <v>7208.5</v>
      </c>
      <c r="S394" s="198">
        <f t="shared" si="268"/>
        <v>8009</v>
      </c>
      <c r="T394" s="198">
        <f t="shared" si="269"/>
        <v>2669.4142008087265</v>
      </c>
      <c r="U394" s="219">
        <f t="shared" si="270"/>
        <v>13.480752780153978</v>
      </c>
      <c r="V394" s="216">
        <f t="shared" si="282"/>
        <v>756950</v>
      </c>
      <c r="W394" s="216">
        <f t="shared" si="283"/>
        <v>0</v>
      </c>
      <c r="X394" s="198">
        <f>ROUNDUP(('LT + Q.D.'!Y438),0)</f>
        <v>518</v>
      </c>
      <c r="Y394" s="220">
        <f t="shared" si="284"/>
        <v>756432</v>
      </c>
      <c r="Z394" s="198">
        <f>AA633*'domanda mensile 5F0305'!$C$11</f>
        <v>4992</v>
      </c>
      <c r="AA394" s="198">
        <v>0</v>
      </c>
      <c r="AB394" s="198">
        <v>0</v>
      </c>
      <c r="AC394" s="198" t="s">
        <v>254</v>
      </c>
      <c r="AD394" s="198">
        <v>0</v>
      </c>
      <c r="AE394" s="198">
        <f t="shared" si="271"/>
        <v>0</v>
      </c>
      <c r="AF394" s="198">
        <f t="shared" si="272"/>
        <v>56112</v>
      </c>
      <c r="AG394" s="217">
        <f t="shared" si="273"/>
        <v>41112</v>
      </c>
      <c r="AH394" s="243">
        <f t="shared" si="274"/>
        <v>14417</v>
      </c>
      <c r="AK394" s="143">
        <f t="shared" si="275"/>
        <v>756950</v>
      </c>
      <c r="AL394" s="141">
        <f t="shared" si="285"/>
        <v>7209</v>
      </c>
      <c r="AM394" s="141">
        <f t="shared" si="276"/>
        <v>7209</v>
      </c>
      <c r="AN394" s="141">
        <f t="shared" si="286"/>
        <v>14417</v>
      </c>
      <c r="AO394" s="141">
        <f t="shared" si="277"/>
        <v>29417</v>
      </c>
      <c r="AP394" s="141">
        <f t="shared" si="287"/>
        <v>41112</v>
      </c>
      <c r="AQ394" s="141">
        <f t="shared" si="288"/>
        <v>56112</v>
      </c>
      <c r="AR394" s="223">
        <f t="shared" si="289"/>
        <v>52.503988347090242</v>
      </c>
      <c r="AS394" s="4"/>
      <c r="AT394" s="327"/>
      <c r="AU394" s="327"/>
      <c r="AV394" s="256">
        <f t="shared" si="290"/>
        <v>756950</v>
      </c>
      <c r="AW394" s="339"/>
      <c r="AX394" s="331"/>
      <c r="AY394" s="347"/>
      <c r="AZ394" s="360"/>
      <c r="BA394" s="347"/>
      <c r="BB394" s="347"/>
      <c r="BC394" s="356"/>
    </row>
    <row r="395" spans="6:55" ht="18.75" x14ac:dyDescent="0.3">
      <c r="F395" s="242">
        <v>33</v>
      </c>
      <c r="G395" s="198">
        <v>7</v>
      </c>
      <c r="H395" s="166" t="s">
        <v>52</v>
      </c>
      <c r="I395" s="198">
        <f>ADU!T36*2</f>
        <v>870.97288738909083</v>
      </c>
      <c r="J395" s="198">
        <f t="shared" ref="J395:J426" si="291">ROUNDUP((I395*$C$365*$C$369),0)</f>
        <v>7839</v>
      </c>
      <c r="K395" s="198">
        <f t="shared" si="278"/>
        <v>750000</v>
      </c>
      <c r="L395" s="198">
        <v>0</v>
      </c>
      <c r="M395" s="198">
        <f t="shared" si="279"/>
        <v>15000</v>
      </c>
      <c r="N395" s="198">
        <f t="shared" ref="N395:N426" si="292">ROUNDUP((I395*$C$365),0)</f>
        <v>26130</v>
      </c>
      <c r="O395" s="198">
        <f t="shared" ref="O395:O426" si="293">ROUNDUP((I395*$C$365*$C$369),0)</f>
        <v>7839</v>
      </c>
      <c r="P395" s="198">
        <f t="shared" si="280"/>
        <v>6272</v>
      </c>
      <c r="Q395" s="198">
        <f t="shared" si="281"/>
        <v>14111</v>
      </c>
      <c r="R395" s="198">
        <f t="shared" ref="R395:R426" si="294">0.5*Q395</f>
        <v>7055.5</v>
      </c>
      <c r="S395" s="198">
        <f t="shared" ref="S395:S426" si="295">O395</f>
        <v>7839</v>
      </c>
      <c r="T395" s="198">
        <f t="shared" ref="T395:T426" si="296">I395*3</f>
        <v>2612.9186621672725</v>
      </c>
      <c r="U395" s="219">
        <f t="shared" ref="U395:U426" si="297">Y395/AF395</f>
        <v>13.69330750710523</v>
      </c>
      <c r="V395" s="216">
        <f t="shared" si="282"/>
        <v>756950</v>
      </c>
      <c r="W395" s="216">
        <f t="shared" si="283"/>
        <v>0</v>
      </c>
      <c r="X395" s="198">
        <f>ROUNDUP(('LT + Q.D.'!Y439),0)</f>
        <v>518</v>
      </c>
      <c r="Y395" s="220">
        <f t="shared" si="284"/>
        <v>756432</v>
      </c>
      <c r="Z395" s="198">
        <f>AA634*'domanda mensile 5F0305'!$C$11</f>
        <v>0</v>
      </c>
      <c r="AA395" s="198">
        <v>0</v>
      </c>
      <c r="AB395" s="198">
        <v>0</v>
      </c>
      <c r="AC395" s="198" t="s">
        <v>254</v>
      </c>
      <c r="AD395" s="198">
        <v>0</v>
      </c>
      <c r="AE395" s="198">
        <f t="shared" ref="AE395:AE426" si="298">IF(AND(F395&lt;=$C$365,F395/(_xlfn.CEILING.MATH(M395/I395))=_xlfn.CEILING.MATH(F395/_xlfn.CEILING.MATH(M395/I395))),AF395-AG395,0)</f>
        <v>0</v>
      </c>
      <c r="AF395" s="198">
        <f t="shared" ref="AF395:AF426" si="299">AG395+M395</f>
        <v>55241</v>
      </c>
      <c r="AG395" s="217">
        <f t="shared" ref="AG395:AG426" si="300">AH395+N395</f>
        <v>40241</v>
      </c>
      <c r="AH395" s="243">
        <f t="shared" ref="AH395:AH426" si="301">Q395</f>
        <v>14111</v>
      </c>
      <c r="AK395" s="143">
        <f t="shared" ref="AK395:AK426" si="302">V395</f>
        <v>756950</v>
      </c>
      <c r="AL395" s="141">
        <f t="shared" si="285"/>
        <v>7056</v>
      </c>
      <c r="AM395" s="141">
        <f t="shared" ref="AM395:AM426" si="303">ROUNDUP((0.5*Q395),0)</f>
        <v>7056</v>
      </c>
      <c r="AN395" s="141">
        <f t="shared" si="286"/>
        <v>14111</v>
      </c>
      <c r="AO395" s="141">
        <f t="shared" ref="AO395:AO426" si="304">AN395+M395</f>
        <v>29111</v>
      </c>
      <c r="AP395" s="141">
        <f t="shared" si="287"/>
        <v>40241</v>
      </c>
      <c r="AQ395" s="141">
        <f t="shared" si="288"/>
        <v>55241</v>
      </c>
      <c r="AR395" s="223">
        <f t="shared" si="289"/>
        <v>53.642548366522568</v>
      </c>
      <c r="AS395" s="4"/>
      <c r="AT395" s="327"/>
      <c r="AU395" s="327"/>
      <c r="AV395" s="256">
        <f t="shared" si="290"/>
        <v>756950</v>
      </c>
      <c r="AW395" s="339"/>
      <c r="AX395" s="331"/>
      <c r="AY395" s="347"/>
      <c r="AZ395" s="360"/>
      <c r="BA395" s="347"/>
      <c r="BB395" s="347"/>
      <c r="BC395" s="356"/>
    </row>
    <row r="396" spans="6:55" ht="18.75" x14ac:dyDescent="0.3">
      <c r="F396" s="242">
        <v>34</v>
      </c>
      <c r="G396" s="198">
        <v>7</v>
      </c>
      <c r="H396" s="166" t="s">
        <v>53</v>
      </c>
      <c r="I396" s="198">
        <f>ADU!T37*2</f>
        <v>852.14104117527256</v>
      </c>
      <c r="J396" s="198">
        <f t="shared" si="291"/>
        <v>7670</v>
      </c>
      <c r="K396" s="198">
        <f t="shared" si="278"/>
        <v>750000</v>
      </c>
      <c r="L396" s="198">
        <v>0</v>
      </c>
      <c r="M396" s="198">
        <f t="shared" si="279"/>
        <v>15000</v>
      </c>
      <c r="N396" s="198">
        <f t="shared" si="292"/>
        <v>25565</v>
      </c>
      <c r="O396" s="198">
        <f t="shared" si="293"/>
        <v>7670</v>
      </c>
      <c r="P396" s="198">
        <f t="shared" si="280"/>
        <v>6136</v>
      </c>
      <c r="Q396" s="198">
        <f t="shared" si="281"/>
        <v>13806</v>
      </c>
      <c r="R396" s="198">
        <f t="shared" si="294"/>
        <v>6903</v>
      </c>
      <c r="S396" s="198">
        <f t="shared" si="295"/>
        <v>7670</v>
      </c>
      <c r="T396" s="198">
        <f t="shared" si="296"/>
        <v>2556.4231235258176</v>
      </c>
      <c r="U396" s="219">
        <f t="shared" si="297"/>
        <v>13.912416545584962</v>
      </c>
      <c r="V396" s="216">
        <f t="shared" ref="V396:V427" si="305">V395-Z396+AD396</f>
        <v>756950</v>
      </c>
      <c r="W396" s="216">
        <f t="shared" ref="W396:W427" si="306">W395-AD396+AA395</f>
        <v>0</v>
      </c>
      <c r="X396" s="198">
        <f>ROUNDUP(('LT + Q.D.'!Y440),0)</f>
        <v>518</v>
      </c>
      <c r="Y396" s="220">
        <f t="shared" si="284"/>
        <v>756432</v>
      </c>
      <c r="Z396" s="198">
        <f>AA635*'domanda mensile 5F0305'!$C$11</f>
        <v>0</v>
      </c>
      <c r="AA396" s="198">
        <v>0</v>
      </c>
      <c r="AB396" s="198">
        <v>0</v>
      </c>
      <c r="AC396" s="198" t="s">
        <v>254</v>
      </c>
      <c r="AD396" s="198">
        <v>0</v>
      </c>
      <c r="AE396" s="198">
        <f t="shared" si="298"/>
        <v>0</v>
      </c>
      <c r="AF396" s="198">
        <f t="shared" si="299"/>
        <v>54371</v>
      </c>
      <c r="AG396" s="217">
        <f t="shared" si="300"/>
        <v>39371</v>
      </c>
      <c r="AH396" s="243">
        <f t="shared" si="301"/>
        <v>13806</v>
      </c>
      <c r="AK396" s="143">
        <f t="shared" si="302"/>
        <v>756950</v>
      </c>
      <c r="AL396" s="141">
        <f t="shared" si="285"/>
        <v>6903</v>
      </c>
      <c r="AM396" s="141">
        <f t="shared" si="303"/>
        <v>6903</v>
      </c>
      <c r="AN396" s="141">
        <f t="shared" si="286"/>
        <v>13806</v>
      </c>
      <c r="AO396" s="141">
        <f t="shared" si="304"/>
        <v>28806</v>
      </c>
      <c r="AP396" s="141">
        <f t="shared" si="287"/>
        <v>39371</v>
      </c>
      <c r="AQ396" s="141">
        <f t="shared" si="288"/>
        <v>54371</v>
      </c>
      <c r="AR396" s="223">
        <f t="shared" si="289"/>
        <v>54.827611183543389</v>
      </c>
      <c r="AS396" s="4"/>
      <c r="AT396" s="327"/>
      <c r="AU396" s="327"/>
      <c r="AV396" s="256">
        <f t="shared" si="290"/>
        <v>756950</v>
      </c>
      <c r="AW396" s="339"/>
      <c r="AX396" s="331"/>
      <c r="AY396" s="347"/>
      <c r="AZ396" s="360"/>
      <c r="BA396" s="347"/>
      <c r="BB396" s="347"/>
      <c r="BC396" s="356"/>
    </row>
    <row r="397" spans="6:55" ht="18.75" x14ac:dyDescent="0.3">
      <c r="F397" s="242">
        <v>35</v>
      </c>
      <c r="G397" s="198">
        <v>7</v>
      </c>
      <c r="H397" s="166" t="s">
        <v>49</v>
      </c>
      <c r="I397" s="198">
        <f>ADU!T38*2</f>
        <v>833.3091949614543</v>
      </c>
      <c r="J397" s="198">
        <f t="shared" si="291"/>
        <v>7500</v>
      </c>
      <c r="K397" s="198">
        <f t="shared" si="278"/>
        <v>750000</v>
      </c>
      <c r="L397" s="198">
        <v>0</v>
      </c>
      <c r="M397" s="198">
        <f t="shared" si="279"/>
        <v>15000</v>
      </c>
      <c r="N397" s="198">
        <f t="shared" si="292"/>
        <v>25000</v>
      </c>
      <c r="O397" s="198">
        <f t="shared" si="293"/>
        <v>7500</v>
      </c>
      <c r="P397" s="198">
        <f t="shared" si="280"/>
        <v>6000</v>
      </c>
      <c r="Q397" s="198">
        <f t="shared" si="281"/>
        <v>13500</v>
      </c>
      <c r="R397" s="198">
        <f t="shared" si="294"/>
        <v>6750</v>
      </c>
      <c r="S397" s="198">
        <f t="shared" si="295"/>
        <v>7500</v>
      </c>
      <c r="T397" s="198">
        <f t="shared" si="296"/>
        <v>2499.9275848843627</v>
      </c>
      <c r="U397" s="219">
        <f t="shared" si="297"/>
        <v>14.045607476635514</v>
      </c>
      <c r="V397" s="216">
        <f t="shared" si="305"/>
        <v>751958</v>
      </c>
      <c r="W397" s="216">
        <f t="shared" si="306"/>
        <v>0</v>
      </c>
      <c r="X397" s="198">
        <f>ROUNDUP(('LT + Q.D.'!Y441),0)</f>
        <v>518</v>
      </c>
      <c r="Y397" s="220">
        <f t="shared" si="284"/>
        <v>751440</v>
      </c>
      <c r="Z397" s="198">
        <f>AA636*'domanda mensile 5F0305'!$C$11</f>
        <v>4992</v>
      </c>
      <c r="AA397" s="198">
        <v>0</v>
      </c>
      <c r="AB397" s="198">
        <v>0</v>
      </c>
      <c r="AC397" s="198" t="s">
        <v>254</v>
      </c>
      <c r="AD397" s="198">
        <v>0</v>
      </c>
      <c r="AE397" s="198">
        <f t="shared" si="298"/>
        <v>0</v>
      </c>
      <c r="AF397" s="198">
        <f t="shared" si="299"/>
        <v>53500</v>
      </c>
      <c r="AG397" s="217">
        <f t="shared" si="300"/>
        <v>38500</v>
      </c>
      <c r="AH397" s="243">
        <f t="shared" si="301"/>
        <v>13500</v>
      </c>
      <c r="AK397" s="143">
        <f t="shared" si="302"/>
        <v>751958</v>
      </c>
      <c r="AL397" s="141">
        <f t="shared" si="285"/>
        <v>6750</v>
      </c>
      <c r="AM397" s="141">
        <f t="shared" si="303"/>
        <v>6750</v>
      </c>
      <c r="AN397" s="141">
        <f t="shared" si="286"/>
        <v>13500</v>
      </c>
      <c r="AO397" s="141">
        <f t="shared" si="304"/>
        <v>28500</v>
      </c>
      <c r="AP397" s="141">
        <f t="shared" si="287"/>
        <v>38500</v>
      </c>
      <c r="AQ397" s="141">
        <f t="shared" si="288"/>
        <v>53500</v>
      </c>
      <c r="AR397" s="223">
        <f t="shared" si="289"/>
        <v>55.700592592592592</v>
      </c>
      <c r="AS397" s="4"/>
      <c r="AT397" s="327"/>
      <c r="AU397" s="327"/>
      <c r="AV397" s="256">
        <f t="shared" si="290"/>
        <v>751958</v>
      </c>
      <c r="AW397" s="339"/>
      <c r="AX397" s="331"/>
      <c r="AY397" s="347"/>
      <c r="AZ397" s="360"/>
      <c r="BA397" s="347"/>
      <c r="BB397" s="347"/>
      <c r="BC397" s="356"/>
    </row>
    <row r="398" spans="6:55" ht="18.75" x14ac:dyDescent="0.3">
      <c r="F398" s="242">
        <v>36</v>
      </c>
      <c r="G398" s="198">
        <v>8</v>
      </c>
      <c r="H398" s="166" t="s">
        <v>55</v>
      </c>
      <c r="I398" s="198">
        <f>ADU!T39*2</f>
        <v>814.47734874763614</v>
      </c>
      <c r="J398" s="198">
        <f t="shared" si="291"/>
        <v>7331</v>
      </c>
      <c r="K398" s="198">
        <f t="shared" si="278"/>
        <v>750000</v>
      </c>
      <c r="L398" s="198">
        <v>0</v>
      </c>
      <c r="M398" s="198">
        <f t="shared" si="279"/>
        <v>15000</v>
      </c>
      <c r="N398" s="198">
        <f t="shared" si="292"/>
        <v>24435</v>
      </c>
      <c r="O398" s="198">
        <f t="shared" si="293"/>
        <v>7331</v>
      </c>
      <c r="P398" s="198">
        <f t="shared" si="280"/>
        <v>5865</v>
      </c>
      <c r="Q398" s="198">
        <f t="shared" si="281"/>
        <v>13196</v>
      </c>
      <c r="R398" s="198">
        <f t="shared" si="294"/>
        <v>6598</v>
      </c>
      <c r="S398" s="198">
        <f t="shared" si="295"/>
        <v>7331</v>
      </c>
      <c r="T398" s="198">
        <f t="shared" si="296"/>
        <v>2443.4320462429087</v>
      </c>
      <c r="U398" s="219">
        <f t="shared" si="297"/>
        <v>14.278410062510687</v>
      </c>
      <c r="V398" s="216">
        <f t="shared" si="305"/>
        <v>751958</v>
      </c>
      <c r="W398" s="216">
        <f t="shared" si="306"/>
        <v>0</v>
      </c>
      <c r="X398" s="198">
        <f>ROUNDUP(('LT + Q.D.'!Y442),0)</f>
        <v>471</v>
      </c>
      <c r="Y398" s="220">
        <f t="shared" si="284"/>
        <v>751487</v>
      </c>
      <c r="Z398" s="198">
        <f>AA637*'domanda mensile 5F0305'!$C$11</f>
        <v>0</v>
      </c>
      <c r="AA398" s="198">
        <v>0</v>
      </c>
      <c r="AB398" s="198">
        <v>0</v>
      </c>
      <c r="AC398" s="198" t="s">
        <v>254</v>
      </c>
      <c r="AD398" s="198">
        <v>0</v>
      </c>
      <c r="AE398" s="198">
        <f t="shared" si="298"/>
        <v>0</v>
      </c>
      <c r="AF398" s="198">
        <f t="shared" si="299"/>
        <v>52631</v>
      </c>
      <c r="AG398" s="217">
        <f t="shared" si="300"/>
        <v>37631</v>
      </c>
      <c r="AH398" s="243">
        <f t="shared" si="301"/>
        <v>13196</v>
      </c>
      <c r="AK398" s="143">
        <f t="shared" si="302"/>
        <v>751958</v>
      </c>
      <c r="AL398" s="141">
        <f t="shared" si="285"/>
        <v>6598</v>
      </c>
      <c r="AM398" s="141">
        <f t="shared" si="303"/>
        <v>6598</v>
      </c>
      <c r="AN398" s="141">
        <f t="shared" si="286"/>
        <v>13196</v>
      </c>
      <c r="AO398" s="141">
        <f t="shared" si="304"/>
        <v>28196</v>
      </c>
      <c r="AP398" s="141">
        <f t="shared" si="287"/>
        <v>37631</v>
      </c>
      <c r="AQ398" s="141">
        <f t="shared" si="288"/>
        <v>52631</v>
      </c>
      <c r="AR398" s="223">
        <f t="shared" si="289"/>
        <v>56.983782964534704</v>
      </c>
      <c r="AS398" s="4"/>
      <c r="AT398" s="327"/>
      <c r="AU398" s="327"/>
      <c r="AV398" s="256">
        <f t="shared" si="290"/>
        <v>751958</v>
      </c>
      <c r="AW398" s="339"/>
      <c r="AX398" s="331"/>
      <c r="AY398" s="347"/>
      <c r="AZ398" s="360"/>
      <c r="BA398" s="347"/>
      <c r="BB398" s="347"/>
      <c r="BC398" s="356"/>
    </row>
    <row r="399" spans="6:55" ht="18.75" x14ac:dyDescent="0.3">
      <c r="F399" s="242">
        <v>37</v>
      </c>
      <c r="G399" s="198">
        <v>8</v>
      </c>
      <c r="H399" s="166" t="s">
        <v>56</v>
      </c>
      <c r="I399" s="198">
        <f>ADU!T40*2</f>
        <v>800.35346408727253</v>
      </c>
      <c r="J399" s="198">
        <f t="shared" si="291"/>
        <v>7204</v>
      </c>
      <c r="K399" s="198">
        <f t="shared" si="278"/>
        <v>750000</v>
      </c>
      <c r="L399" s="198">
        <v>0</v>
      </c>
      <c r="M399" s="198">
        <f t="shared" si="279"/>
        <v>15000</v>
      </c>
      <c r="N399" s="198">
        <f t="shared" si="292"/>
        <v>24011</v>
      </c>
      <c r="O399" s="198">
        <f t="shared" si="293"/>
        <v>7204</v>
      </c>
      <c r="P399" s="198">
        <f t="shared" si="280"/>
        <v>5764</v>
      </c>
      <c r="Q399" s="198">
        <f t="shared" si="281"/>
        <v>12968</v>
      </c>
      <c r="R399" s="198">
        <f t="shared" si="294"/>
        <v>6484</v>
      </c>
      <c r="S399" s="198">
        <f t="shared" si="295"/>
        <v>7204</v>
      </c>
      <c r="T399" s="198">
        <f t="shared" si="296"/>
        <v>2401.0603922618175</v>
      </c>
      <c r="U399" s="219">
        <f t="shared" si="297"/>
        <v>14.457511687412223</v>
      </c>
      <c r="V399" s="216">
        <f t="shared" si="305"/>
        <v>751958</v>
      </c>
      <c r="W399" s="216">
        <f t="shared" si="306"/>
        <v>0</v>
      </c>
      <c r="X399" s="198">
        <f>ROUNDUP(('LT + Q.D.'!Y443),0)</f>
        <v>471</v>
      </c>
      <c r="Y399" s="220">
        <f t="shared" si="284"/>
        <v>751487</v>
      </c>
      <c r="Z399" s="198">
        <f>AA638*'domanda mensile 5F0305'!$C$11</f>
        <v>0</v>
      </c>
      <c r="AA399" s="198">
        <v>0</v>
      </c>
      <c r="AB399" s="198">
        <v>0</v>
      </c>
      <c r="AC399" s="198" t="s">
        <v>254</v>
      </c>
      <c r="AD399" s="198">
        <v>0</v>
      </c>
      <c r="AE399" s="198">
        <f t="shared" si="298"/>
        <v>0</v>
      </c>
      <c r="AF399" s="198">
        <f t="shared" si="299"/>
        <v>51979</v>
      </c>
      <c r="AG399" s="217">
        <f t="shared" si="300"/>
        <v>36979</v>
      </c>
      <c r="AH399" s="243">
        <f t="shared" si="301"/>
        <v>12968</v>
      </c>
      <c r="AK399" s="143">
        <f t="shared" si="302"/>
        <v>751958</v>
      </c>
      <c r="AL399" s="141">
        <f t="shared" si="285"/>
        <v>6484</v>
      </c>
      <c r="AM399" s="141">
        <f t="shared" si="303"/>
        <v>6484</v>
      </c>
      <c r="AN399" s="141">
        <f t="shared" si="286"/>
        <v>12968</v>
      </c>
      <c r="AO399" s="141">
        <f t="shared" si="304"/>
        <v>27968</v>
      </c>
      <c r="AP399" s="141">
        <f t="shared" si="287"/>
        <v>36979</v>
      </c>
      <c r="AQ399" s="141">
        <f t="shared" si="288"/>
        <v>51979</v>
      </c>
      <c r="AR399" s="223">
        <f t="shared" si="289"/>
        <v>57.985657001850711</v>
      </c>
      <c r="AS399" s="4"/>
      <c r="AT399" s="327"/>
      <c r="AU399" s="327"/>
      <c r="AV399" s="256">
        <f t="shared" si="290"/>
        <v>751958</v>
      </c>
      <c r="AW399" s="339"/>
      <c r="AX399" s="331"/>
      <c r="AY399" s="347"/>
      <c r="AZ399" s="360"/>
      <c r="BA399" s="347"/>
      <c r="BB399" s="347"/>
      <c r="BC399" s="356"/>
    </row>
    <row r="400" spans="6:55" ht="18.75" x14ac:dyDescent="0.3">
      <c r="F400" s="242">
        <v>38</v>
      </c>
      <c r="G400" s="198">
        <v>8</v>
      </c>
      <c r="H400" s="166" t="s">
        <v>57</v>
      </c>
      <c r="I400" s="198">
        <f>ADU!T41*2</f>
        <v>786.22957942690891</v>
      </c>
      <c r="J400" s="198">
        <f t="shared" si="291"/>
        <v>7077</v>
      </c>
      <c r="K400" s="198">
        <f t="shared" si="278"/>
        <v>750000</v>
      </c>
      <c r="L400" s="198">
        <v>0</v>
      </c>
      <c r="M400" s="198">
        <f t="shared" si="279"/>
        <v>15000</v>
      </c>
      <c r="N400" s="198">
        <f t="shared" si="292"/>
        <v>23587</v>
      </c>
      <c r="O400" s="198">
        <f t="shared" si="293"/>
        <v>7077</v>
      </c>
      <c r="P400" s="198">
        <f t="shared" si="280"/>
        <v>5662</v>
      </c>
      <c r="Q400" s="198">
        <f t="shared" si="281"/>
        <v>12739</v>
      </c>
      <c r="R400" s="198">
        <f t="shared" si="294"/>
        <v>6369.5</v>
      </c>
      <c r="S400" s="198">
        <f t="shared" si="295"/>
        <v>7077</v>
      </c>
      <c r="T400" s="198">
        <f t="shared" si="296"/>
        <v>2358.6887382807267</v>
      </c>
      <c r="U400" s="219">
        <f t="shared" si="297"/>
        <v>14.641448778396914</v>
      </c>
      <c r="V400" s="216">
        <f t="shared" si="305"/>
        <v>751958</v>
      </c>
      <c r="W400" s="216">
        <f t="shared" si="306"/>
        <v>0</v>
      </c>
      <c r="X400" s="198">
        <f>ROUNDUP(('LT + Q.D.'!Y444),0)</f>
        <v>471</v>
      </c>
      <c r="Y400" s="220">
        <f t="shared" si="284"/>
        <v>751487</v>
      </c>
      <c r="Z400" s="198">
        <f>AA639*'domanda mensile 5F0305'!$C$11</f>
        <v>0</v>
      </c>
      <c r="AA400" s="198">
        <v>0</v>
      </c>
      <c r="AB400" s="198">
        <v>0</v>
      </c>
      <c r="AC400" s="198" t="s">
        <v>254</v>
      </c>
      <c r="AD400" s="198">
        <v>0</v>
      </c>
      <c r="AE400" s="198">
        <f t="shared" si="298"/>
        <v>0</v>
      </c>
      <c r="AF400" s="198">
        <f t="shared" si="299"/>
        <v>51326</v>
      </c>
      <c r="AG400" s="217">
        <f t="shared" si="300"/>
        <v>36326</v>
      </c>
      <c r="AH400" s="243">
        <f t="shared" si="301"/>
        <v>12739</v>
      </c>
      <c r="AK400" s="143">
        <f t="shared" si="302"/>
        <v>751958</v>
      </c>
      <c r="AL400" s="141">
        <f t="shared" si="285"/>
        <v>6370</v>
      </c>
      <c r="AM400" s="141">
        <f t="shared" si="303"/>
        <v>6370</v>
      </c>
      <c r="AN400" s="141">
        <f t="shared" si="286"/>
        <v>12739</v>
      </c>
      <c r="AO400" s="141">
        <f t="shared" si="304"/>
        <v>27739</v>
      </c>
      <c r="AP400" s="141">
        <f t="shared" si="287"/>
        <v>36326</v>
      </c>
      <c r="AQ400" s="141">
        <f t="shared" si="288"/>
        <v>51326</v>
      </c>
      <c r="AR400" s="223">
        <f t="shared" si="289"/>
        <v>59.028024177721953</v>
      </c>
      <c r="AS400" s="4"/>
      <c r="AT400" s="327"/>
      <c r="AU400" s="327"/>
      <c r="AV400" s="256">
        <f t="shared" si="290"/>
        <v>751958</v>
      </c>
      <c r="AW400" s="339"/>
      <c r="AX400" s="331"/>
      <c r="AY400" s="347"/>
      <c r="AZ400" s="360"/>
      <c r="BA400" s="347"/>
      <c r="BB400" s="347"/>
      <c r="BC400" s="356"/>
    </row>
    <row r="401" spans="6:55" ht="18.75" x14ac:dyDescent="0.3">
      <c r="F401" s="242">
        <v>39</v>
      </c>
      <c r="G401" s="198">
        <v>8</v>
      </c>
      <c r="H401" s="166" t="s">
        <v>58</v>
      </c>
      <c r="I401" s="198">
        <f>ADU!T42*2</f>
        <v>816.83132952436358</v>
      </c>
      <c r="J401" s="198">
        <f t="shared" si="291"/>
        <v>7352</v>
      </c>
      <c r="K401" s="198">
        <f t="shared" si="278"/>
        <v>750000</v>
      </c>
      <c r="L401" s="198">
        <v>0</v>
      </c>
      <c r="M401" s="198">
        <f t="shared" si="279"/>
        <v>15000</v>
      </c>
      <c r="N401" s="198">
        <f t="shared" si="292"/>
        <v>24505</v>
      </c>
      <c r="O401" s="198">
        <f t="shared" si="293"/>
        <v>7352</v>
      </c>
      <c r="P401" s="198">
        <f t="shared" si="280"/>
        <v>5882</v>
      </c>
      <c r="Q401" s="198">
        <f t="shared" si="281"/>
        <v>13234</v>
      </c>
      <c r="R401" s="198">
        <f t="shared" si="294"/>
        <v>6617</v>
      </c>
      <c r="S401" s="198">
        <f t="shared" si="295"/>
        <v>7352</v>
      </c>
      <c r="T401" s="198">
        <f t="shared" si="296"/>
        <v>2450.493988573091</v>
      </c>
      <c r="U401" s="219">
        <f t="shared" si="297"/>
        <v>14.24917044312558</v>
      </c>
      <c r="V401" s="216">
        <f t="shared" si="305"/>
        <v>751958</v>
      </c>
      <c r="W401" s="216">
        <f t="shared" si="306"/>
        <v>0</v>
      </c>
      <c r="X401" s="198">
        <f>ROUNDUP(('LT + Q.D.'!Y445),0)</f>
        <v>471</v>
      </c>
      <c r="Y401" s="220">
        <f t="shared" si="284"/>
        <v>751487</v>
      </c>
      <c r="Z401" s="198">
        <f>AA640*'domanda mensile 5F0305'!$C$11</f>
        <v>0</v>
      </c>
      <c r="AA401" s="198">
        <v>0</v>
      </c>
      <c r="AB401" s="198">
        <v>0</v>
      </c>
      <c r="AC401" s="198" t="s">
        <v>254</v>
      </c>
      <c r="AD401" s="198">
        <v>0</v>
      </c>
      <c r="AE401" s="198">
        <f t="shared" si="298"/>
        <v>0</v>
      </c>
      <c r="AF401" s="198">
        <f t="shared" si="299"/>
        <v>52739</v>
      </c>
      <c r="AG401" s="217">
        <f t="shared" si="300"/>
        <v>37739</v>
      </c>
      <c r="AH401" s="243">
        <f t="shared" si="301"/>
        <v>13234</v>
      </c>
      <c r="AK401" s="143">
        <f t="shared" si="302"/>
        <v>751958</v>
      </c>
      <c r="AL401" s="141">
        <f t="shared" si="285"/>
        <v>6617</v>
      </c>
      <c r="AM401" s="141">
        <f t="shared" si="303"/>
        <v>6617</v>
      </c>
      <c r="AN401" s="141">
        <f t="shared" si="286"/>
        <v>13234</v>
      </c>
      <c r="AO401" s="141">
        <f t="shared" si="304"/>
        <v>28234</v>
      </c>
      <c r="AP401" s="141">
        <f t="shared" si="287"/>
        <v>37739</v>
      </c>
      <c r="AQ401" s="141">
        <f t="shared" si="288"/>
        <v>52739</v>
      </c>
      <c r="AR401" s="223">
        <f t="shared" si="289"/>
        <v>56.82016019344114</v>
      </c>
      <c r="AS401" s="4"/>
      <c r="AT401" s="327"/>
      <c r="AU401" s="327"/>
      <c r="AV401" s="256">
        <f t="shared" si="290"/>
        <v>751958</v>
      </c>
      <c r="AW401" s="339"/>
      <c r="AX401" s="331"/>
      <c r="AY401" s="347"/>
      <c r="AZ401" s="360"/>
      <c r="BA401" s="347"/>
      <c r="BB401" s="347"/>
      <c r="BC401" s="356"/>
    </row>
    <row r="402" spans="6:55" ht="18.75" x14ac:dyDescent="0.3">
      <c r="F402" s="242">
        <v>40</v>
      </c>
      <c r="G402" s="198">
        <v>8</v>
      </c>
      <c r="H402" s="166" t="s">
        <v>54</v>
      </c>
      <c r="I402" s="198">
        <f>ADU!T43*2</f>
        <v>847.43307962181802</v>
      </c>
      <c r="J402" s="198">
        <f t="shared" si="291"/>
        <v>7627</v>
      </c>
      <c r="K402" s="198">
        <f t="shared" si="278"/>
        <v>750000</v>
      </c>
      <c r="L402" s="198">
        <v>0</v>
      </c>
      <c r="M402" s="198">
        <f t="shared" si="279"/>
        <v>15000</v>
      </c>
      <c r="N402" s="198">
        <f t="shared" si="292"/>
        <v>25423</v>
      </c>
      <c r="O402" s="198">
        <f t="shared" si="293"/>
        <v>7627</v>
      </c>
      <c r="P402" s="198">
        <f t="shared" si="280"/>
        <v>6102</v>
      </c>
      <c r="Q402" s="198">
        <f t="shared" si="281"/>
        <v>13729</v>
      </c>
      <c r="R402" s="198">
        <f t="shared" si="294"/>
        <v>6864.5</v>
      </c>
      <c r="S402" s="198">
        <f t="shared" si="295"/>
        <v>7627</v>
      </c>
      <c r="T402" s="198">
        <f t="shared" si="296"/>
        <v>2542.2992388654538</v>
      </c>
      <c r="U402" s="219">
        <f t="shared" si="297"/>
        <v>13.877363716944895</v>
      </c>
      <c r="V402" s="216">
        <f t="shared" si="305"/>
        <v>751958</v>
      </c>
      <c r="W402" s="216">
        <f t="shared" si="306"/>
        <v>0</v>
      </c>
      <c r="X402" s="198">
        <f>ROUNDUP(('LT + Q.D.'!Y446),0)</f>
        <v>471</v>
      </c>
      <c r="Y402" s="220">
        <f t="shared" si="284"/>
        <v>751487</v>
      </c>
      <c r="Z402" s="198">
        <f>AA641*'domanda mensile 5F0305'!$C$11</f>
        <v>0</v>
      </c>
      <c r="AA402" s="198">
        <v>0</v>
      </c>
      <c r="AB402" s="198">
        <v>0</v>
      </c>
      <c r="AC402" s="198" t="s">
        <v>254</v>
      </c>
      <c r="AD402" s="198">
        <v>0</v>
      </c>
      <c r="AE402" s="198">
        <f t="shared" si="298"/>
        <v>0</v>
      </c>
      <c r="AF402" s="198">
        <f t="shared" si="299"/>
        <v>54152</v>
      </c>
      <c r="AG402" s="217">
        <f t="shared" si="300"/>
        <v>39152</v>
      </c>
      <c r="AH402" s="243">
        <f t="shared" si="301"/>
        <v>13729</v>
      </c>
      <c r="AK402" s="143">
        <f t="shared" si="302"/>
        <v>751958</v>
      </c>
      <c r="AL402" s="141">
        <f t="shared" si="285"/>
        <v>6865</v>
      </c>
      <c r="AM402" s="141">
        <f t="shared" si="303"/>
        <v>6865</v>
      </c>
      <c r="AN402" s="141">
        <f t="shared" si="286"/>
        <v>13729</v>
      </c>
      <c r="AO402" s="141">
        <f t="shared" si="304"/>
        <v>28729</v>
      </c>
      <c r="AP402" s="141">
        <f t="shared" si="287"/>
        <v>39152</v>
      </c>
      <c r="AQ402" s="141">
        <f t="shared" si="288"/>
        <v>54152</v>
      </c>
      <c r="AR402" s="223">
        <f t="shared" si="289"/>
        <v>54.771505572146552</v>
      </c>
      <c r="AS402" s="4"/>
      <c r="AT402" s="327"/>
      <c r="AU402" s="327"/>
      <c r="AV402" s="256">
        <f t="shared" si="290"/>
        <v>751958</v>
      </c>
      <c r="AW402" s="339"/>
      <c r="AX402" s="332"/>
      <c r="AY402" s="347"/>
      <c r="AZ402" s="360"/>
      <c r="BA402" s="347"/>
      <c r="BB402" s="347"/>
      <c r="BC402" s="356"/>
    </row>
    <row r="403" spans="6:55" ht="18.75" x14ac:dyDescent="0.3">
      <c r="F403" s="242">
        <v>41</v>
      </c>
      <c r="G403" s="198">
        <v>9</v>
      </c>
      <c r="H403" s="166" t="s">
        <v>60</v>
      </c>
      <c r="I403" s="198">
        <f>ADU!T44*2</f>
        <v>878.03482971927281</v>
      </c>
      <c r="J403" s="198">
        <f t="shared" si="291"/>
        <v>7903</v>
      </c>
      <c r="K403" s="198">
        <f t="shared" si="278"/>
        <v>750000</v>
      </c>
      <c r="L403" s="198">
        <v>0</v>
      </c>
      <c r="M403" s="198">
        <f t="shared" si="279"/>
        <v>15000</v>
      </c>
      <c r="N403" s="198">
        <f t="shared" si="292"/>
        <v>26342</v>
      </c>
      <c r="O403" s="198">
        <f t="shared" si="293"/>
        <v>7903</v>
      </c>
      <c r="P403" s="198">
        <f t="shared" si="280"/>
        <v>6323</v>
      </c>
      <c r="Q403" s="198">
        <f t="shared" si="281"/>
        <v>14226</v>
      </c>
      <c r="R403" s="198">
        <f t="shared" si="294"/>
        <v>7113</v>
      </c>
      <c r="S403" s="198">
        <f t="shared" si="295"/>
        <v>7903</v>
      </c>
      <c r="T403" s="198">
        <f t="shared" si="296"/>
        <v>2634.1044891578185</v>
      </c>
      <c r="U403" s="219">
        <f t="shared" si="297"/>
        <v>13.523736682983012</v>
      </c>
      <c r="V403" s="216">
        <f t="shared" si="305"/>
        <v>751958</v>
      </c>
      <c r="W403" s="216">
        <f t="shared" si="306"/>
        <v>0</v>
      </c>
      <c r="X403" s="198">
        <f>ROUNDUP(('LT + Q.D.'!Y447),0)</f>
        <v>471</v>
      </c>
      <c r="Y403" s="220">
        <f t="shared" si="284"/>
        <v>751487</v>
      </c>
      <c r="Z403" s="198">
        <f>AA642*'domanda mensile 5F0305'!$C$11</f>
        <v>0</v>
      </c>
      <c r="AA403" s="198">
        <v>0</v>
      </c>
      <c r="AB403" s="198">
        <v>0</v>
      </c>
      <c r="AC403" s="198" t="s">
        <v>254</v>
      </c>
      <c r="AD403" s="198">
        <v>0</v>
      </c>
      <c r="AE403" s="198">
        <f t="shared" si="298"/>
        <v>0</v>
      </c>
      <c r="AF403" s="198">
        <f t="shared" si="299"/>
        <v>55568</v>
      </c>
      <c r="AG403" s="217">
        <f t="shared" si="300"/>
        <v>40568</v>
      </c>
      <c r="AH403" s="243">
        <f t="shared" si="301"/>
        <v>14226</v>
      </c>
      <c r="AK403" s="143">
        <f t="shared" si="302"/>
        <v>751958</v>
      </c>
      <c r="AL403" s="141">
        <f t="shared" si="285"/>
        <v>7113</v>
      </c>
      <c r="AM403" s="141">
        <f t="shared" si="303"/>
        <v>7113</v>
      </c>
      <c r="AN403" s="141">
        <f t="shared" si="286"/>
        <v>14226</v>
      </c>
      <c r="AO403" s="141">
        <f t="shared" si="304"/>
        <v>29226</v>
      </c>
      <c r="AP403" s="141">
        <f t="shared" si="287"/>
        <v>40568</v>
      </c>
      <c r="AQ403" s="141">
        <f t="shared" si="288"/>
        <v>55568</v>
      </c>
      <c r="AR403" s="223">
        <f t="shared" si="289"/>
        <v>52.858006467032197</v>
      </c>
      <c r="AS403" s="4"/>
      <c r="AT403" s="327"/>
      <c r="AU403" s="327"/>
      <c r="AV403" s="256">
        <f t="shared" si="290"/>
        <v>751958</v>
      </c>
      <c r="AW403" s="339">
        <f>ROUNDUP(AVERAGE(AV403:AV422),0)</f>
        <v>747965</v>
      </c>
      <c r="AX403" s="333">
        <f>'Stock analysis'!F7</f>
        <v>661659</v>
      </c>
      <c r="AY403" s="348">
        <f>AW403-AX403</f>
        <v>86306</v>
      </c>
      <c r="AZ403" s="360">
        <f>AY403/AW403</f>
        <v>0.1153877521006999</v>
      </c>
      <c r="BA403" s="348">
        <f>AW403*'Stock analysis'!N7</f>
        <v>2124.2206000000001</v>
      </c>
      <c r="BB403" s="347">
        <f>'Stock analysis'!G7</f>
        <v>1879.1115600000001</v>
      </c>
      <c r="BC403" s="357">
        <f>BA403-BB403</f>
        <v>245.10904000000005</v>
      </c>
    </row>
    <row r="404" spans="6:55" ht="18.75" x14ac:dyDescent="0.3">
      <c r="F404" s="242">
        <v>42</v>
      </c>
      <c r="G404" s="198">
        <v>9</v>
      </c>
      <c r="H404" s="166" t="s">
        <v>61</v>
      </c>
      <c r="I404" s="198">
        <f>ADU!T45*2</f>
        <v>908.63657981672748</v>
      </c>
      <c r="J404" s="198">
        <f t="shared" si="291"/>
        <v>8178</v>
      </c>
      <c r="K404" s="198">
        <f t="shared" si="278"/>
        <v>750000</v>
      </c>
      <c r="L404" s="198">
        <v>0</v>
      </c>
      <c r="M404" s="198">
        <f t="shared" si="279"/>
        <v>15000</v>
      </c>
      <c r="N404" s="198">
        <f t="shared" si="292"/>
        <v>27260</v>
      </c>
      <c r="O404" s="198">
        <f t="shared" si="293"/>
        <v>8178</v>
      </c>
      <c r="P404" s="198">
        <f t="shared" si="280"/>
        <v>6543</v>
      </c>
      <c r="Q404" s="198">
        <f t="shared" si="281"/>
        <v>14721</v>
      </c>
      <c r="R404" s="198">
        <f t="shared" si="294"/>
        <v>7360.5</v>
      </c>
      <c r="S404" s="198">
        <f t="shared" si="295"/>
        <v>8178</v>
      </c>
      <c r="T404" s="198">
        <f t="shared" si="296"/>
        <v>2725.9097394501823</v>
      </c>
      <c r="U404" s="219">
        <f t="shared" si="297"/>
        <v>13.188378582334462</v>
      </c>
      <c r="V404" s="216">
        <f t="shared" si="305"/>
        <v>751958</v>
      </c>
      <c r="W404" s="216">
        <f t="shared" si="306"/>
        <v>0</v>
      </c>
      <c r="X404" s="198">
        <f>ROUNDUP(('LT + Q.D.'!Y448),0)</f>
        <v>471</v>
      </c>
      <c r="Y404" s="220">
        <f t="shared" si="284"/>
        <v>751487</v>
      </c>
      <c r="Z404" s="198">
        <f>AA643*'domanda mensile 5F0305'!$C$11</f>
        <v>0</v>
      </c>
      <c r="AA404" s="198">
        <v>0</v>
      </c>
      <c r="AB404" s="198">
        <v>0</v>
      </c>
      <c r="AC404" s="198" t="s">
        <v>254</v>
      </c>
      <c r="AD404" s="198">
        <v>0</v>
      </c>
      <c r="AE404" s="198">
        <f t="shared" si="298"/>
        <v>0</v>
      </c>
      <c r="AF404" s="198">
        <f t="shared" si="299"/>
        <v>56981</v>
      </c>
      <c r="AG404" s="217">
        <f t="shared" si="300"/>
        <v>41981</v>
      </c>
      <c r="AH404" s="243">
        <f t="shared" si="301"/>
        <v>14721</v>
      </c>
      <c r="AK404" s="143">
        <f t="shared" si="302"/>
        <v>751958</v>
      </c>
      <c r="AL404" s="141">
        <f t="shared" si="285"/>
        <v>7361</v>
      </c>
      <c r="AM404" s="141">
        <f t="shared" si="303"/>
        <v>7361</v>
      </c>
      <c r="AN404" s="141">
        <f t="shared" si="286"/>
        <v>14721</v>
      </c>
      <c r="AO404" s="141">
        <f t="shared" si="304"/>
        <v>29721</v>
      </c>
      <c r="AP404" s="141">
        <f t="shared" si="287"/>
        <v>41981</v>
      </c>
      <c r="AQ404" s="141">
        <f t="shared" si="288"/>
        <v>56981</v>
      </c>
      <c r="AR404" s="223">
        <f t="shared" si="289"/>
        <v>51.080633109163777</v>
      </c>
      <c r="AS404" s="4"/>
      <c r="AT404" s="327"/>
      <c r="AU404" s="327"/>
      <c r="AV404" s="256">
        <f t="shared" si="290"/>
        <v>751958</v>
      </c>
      <c r="AW404" s="339"/>
      <c r="AX404" s="331"/>
      <c r="AY404" s="347"/>
      <c r="AZ404" s="360"/>
      <c r="BA404" s="347"/>
      <c r="BB404" s="347"/>
      <c r="BC404" s="356"/>
    </row>
    <row r="405" spans="6:55" ht="18.75" x14ac:dyDescent="0.3">
      <c r="F405" s="242">
        <v>43</v>
      </c>
      <c r="G405" s="198">
        <v>9</v>
      </c>
      <c r="H405" s="166" t="s">
        <v>62</v>
      </c>
      <c r="I405" s="198">
        <f>ADU!T46*2</f>
        <v>939.23832991418203</v>
      </c>
      <c r="J405" s="198">
        <f t="shared" si="291"/>
        <v>8454</v>
      </c>
      <c r="K405" s="198">
        <f t="shared" si="278"/>
        <v>750000</v>
      </c>
      <c r="L405" s="198">
        <v>0</v>
      </c>
      <c r="M405" s="198">
        <f t="shared" si="279"/>
        <v>15000</v>
      </c>
      <c r="N405" s="198">
        <f t="shared" si="292"/>
        <v>28178</v>
      </c>
      <c r="O405" s="198">
        <f t="shared" si="293"/>
        <v>8454</v>
      </c>
      <c r="P405" s="198">
        <f t="shared" si="280"/>
        <v>6764</v>
      </c>
      <c r="Q405" s="198">
        <f t="shared" si="281"/>
        <v>15218</v>
      </c>
      <c r="R405" s="198">
        <f t="shared" si="294"/>
        <v>7609</v>
      </c>
      <c r="S405" s="198">
        <f t="shared" si="295"/>
        <v>8454</v>
      </c>
      <c r="T405" s="198">
        <f t="shared" si="296"/>
        <v>2817.7149897425461</v>
      </c>
      <c r="U405" s="219">
        <f t="shared" si="297"/>
        <v>12.868809507500513</v>
      </c>
      <c r="V405" s="216">
        <f t="shared" si="305"/>
        <v>751958</v>
      </c>
      <c r="W405" s="216">
        <f t="shared" si="306"/>
        <v>0</v>
      </c>
      <c r="X405" s="198">
        <f>ROUNDUP(('LT + Q.D.'!Y449),0)</f>
        <v>471</v>
      </c>
      <c r="Y405" s="220">
        <f t="shared" si="284"/>
        <v>751487</v>
      </c>
      <c r="Z405" s="198">
        <f>AA644*'domanda mensile 5F0305'!$C$11</f>
        <v>0</v>
      </c>
      <c r="AA405" s="198">
        <v>0</v>
      </c>
      <c r="AB405" s="198">
        <v>0</v>
      </c>
      <c r="AC405" s="198" t="s">
        <v>254</v>
      </c>
      <c r="AD405" s="198">
        <v>0</v>
      </c>
      <c r="AE405" s="198">
        <f t="shared" si="298"/>
        <v>0</v>
      </c>
      <c r="AF405" s="198">
        <f t="shared" si="299"/>
        <v>58396</v>
      </c>
      <c r="AG405" s="217">
        <f t="shared" si="300"/>
        <v>43396</v>
      </c>
      <c r="AH405" s="243">
        <f t="shared" si="301"/>
        <v>15218</v>
      </c>
      <c r="AK405" s="143">
        <f t="shared" si="302"/>
        <v>751958</v>
      </c>
      <c r="AL405" s="141">
        <f t="shared" si="285"/>
        <v>7609</v>
      </c>
      <c r="AM405" s="141">
        <f t="shared" si="303"/>
        <v>7609</v>
      </c>
      <c r="AN405" s="141">
        <f t="shared" si="286"/>
        <v>15218</v>
      </c>
      <c r="AO405" s="141">
        <f t="shared" si="304"/>
        <v>30218</v>
      </c>
      <c r="AP405" s="141">
        <f t="shared" si="287"/>
        <v>43396</v>
      </c>
      <c r="AQ405" s="141">
        <f t="shared" si="288"/>
        <v>58396</v>
      </c>
      <c r="AR405" s="223">
        <f t="shared" si="289"/>
        <v>49.412406360888419</v>
      </c>
      <c r="AS405" s="4"/>
      <c r="AT405" s="327"/>
      <c r="AU405" s="327"/>
      <c r="AV405" s="256">
        <f t="shared" si="290"/>
        <v>751958</v>
      </c>
      <c r="AW405" s="339"/>
      <c r="AX405" s="331"/>
      <c r="AY405" s="347"/>
      <c r="AZ405" s="360"/>
      <c r="BA405" s="347"/>
      <c r="BB405" s="347"/>
      <c r="BC405" s="356"/>
    </row>
    <row r="406" spans="6:55" ht="18.75" x14ac:dyDescent="0.3">
      <c r="F406" s="242">
        <v>44</v>
      </c>
      <c r="G406" s="198">
        <v>9</v>
      </c>
      <c r="H406" s="166" t="s">
        <v>63</v>
      </c>
      <c r="I406" s="198">
        <f>ADU!T47*2</f>
        <v>969.8400800116367</v>
      </c>
      <c r="J406" s="198">
        <f t="shared" si="291"/>
        <v>8729</v>
      </c>
      <c r="K406" s="198">
        <f t="shared" si="278"/>
        <v>750000</v>
      </c>
      <c r="L406" s="198">
        <v>0</v>
      </c>
      <c r="M406" s="198">
        <f t="shared" si="279"/>
        <v>15000</v>
      </c>
      <c r="N406" s="198">
        <f t="shared" si="292"/>
        <v>29096</v>
      </c>
      <c r="O406" s="198">
        <f t="shared" si="293"/>
        <v>8729</v>
      </c>
      <c r="P406" s="198">
        <f t="shared" si="280"/>
        <v>6984</v>
      </c>
      <c r="Q406" s="198">
        <f t="shared" si="281"/>
        <v>15713</v>
      </c>
      <c r="R406" s="198">
        <f t="shared" si="294"/>
        <v>7856.5</v>
      </c>
      <c r="S406" s="198">
        <f t="shared" si="295"/>
        <v>8729</v>
      </c>
      <c r="T406" s="198">
        <f t="shared" si="296"/>
        <v>2909.5202400349099</v>
      </c>
      <c r="U406" s="219">
        <f t="shared" si="297"/>
        <v>12.564781220217693</v>
      </c>
      <c r="V406" s="216">
        <f t="shared" si="305"/>
        <v>751958</v>
      </c>
      <c r="W406" s="216">
        <f t="shared" si="306"/>
        <v>0</v>
      </c>
      <c r="X406" s="198">
        <f>ROUNDUP(('LT + Q.D.'!Y450),0)</f>
        <v>471</v>
      </c>
      <c r="Y406" s="220">
        <f t="shared" si="284"/>
        <v>751487</v>
      </c>
      <c r="Z406" s="198">
        <f>AA645*'domanda mensile 5F0305'!$C$11</f>
        <v>0</v>
      </c>
      <c r="AA406" s="198">
        <v>0</v>
      </c>
      <c r="AB406" s="198">
        <v>0</v>
      </c>
      <c r="AC406" s="198" t="s">
        <v>254</v>
      </c>
      <c r="AD406" s="198">
        <v>0</v>
      </c>
      <c r="AE406" s="198">
        <f t="shared" si="298"/>
        <v>0</v>
      </c>
      <c r="AF406" s="198">
        <f t="shared" si="299"/>
        <v>59809</v>
      </c>
      <c r="AG406" s="217">
        <f t="shared" si="300"/>
        <v>44809</v>
      </c>
      <c r="AH406" s="243">
        <f t="shared" si="301"/>
        <v>15713</v>
      </c>
      <c r="AK406" s="143">
        <f t="shared" si="302"/>
        <v>751958</v>
      </c>
      <c r="AL406" s="141">
        <f t="shared" si="285"/>
        <v>7857</v>
      </c>
      <c r="AM406" s="141">
        <f t="shared" si="303"/>
        <v>7857</v>
      </c>
      <c r="AN406" s="141">
        <f t="shared" si="286"/>
        <v>15713</v>
      </c>
      <c r="AO406" s="141">
        <f t="shared" si="304"/>
        <v>30713</v>
      </c>
      <c r="AP406" s="141">
        <f t="shared" si="287"/>
        <v>44809</v>
      </c>
      <c r="AQ406" s="141">
        <f t="shared" si="288"/>
        <v>59809</v>
      </c>
      <c r="AR406" s="223">
        <f t="shared" si="289"/>
        <v>47.8557882008528</v>
      </c>
      <c r="AS406" s="4"/>
      <c r="AT406" s="327"/>
      <c r="AU406" s="327"/>
      <c r="AV406" s="256">
        <f t="shared" si="290"/>
        <v>751958</v>
      </c>
      <c r="AW406" s="339"/>
      <c r="AX406" s="331"/>
      <c r="AY406" s="347"/>
      <c r="AZ406" s="360"/>
      <c r="BA406" s="347"/>
      <c r="BB406" s="347"/>
      <c r="BC406" s="356"/>
    </row>
    <row r="407" spans="6:55" ht="18.75" x14ac:dyDescent="0.3">
      <c r="F407" s="242">
        <v>45</v>
      </c>
      <c r="G407" s="198">
        <v>9</v>
      </c>
      <c r="H407" s="166" t="s">
        <v>59</v>
      </c>
      <c r="I407" s="198">
        <f>ADU!T48*2</f>
        <v>931.68935707847049</v>
      </c>
      <c r="J407" s="198">
        <f t="shared" si="291"/>
        <v>8386</v>
      </c>
      <c r="K407" s="198">
        <f t="shared" si="278"/>
        <v>750000</v>
      </c>
      <c r="L407" s="198">
        <v>0</v>
      </c>
      <c r="M407" s="198">
        <f t="shared" si="279"/>
        <v>15000</v>
      </c>
      <c r="N407" s="198">
        <f t="shared" si="292"/>
        <v>27951</v>
      </c>
      <c r="O407" s="198">
        <f t="shared" si="293"/>
        <v>8386</v>
      </c>
      <c r="P407" s="198">
        <f t="shared" si="280"/>
        <v>6709</v>
      </c>
      <c r="Q407" s="198">
        <f t="shared" si="281"/>
        <v>15095</v>
      </c>
      <c r="R407" s="198">
        <f t="shared" si="294"/>
        <v>7547.5</v>
      </c>
      <c r="S407" s="198">
        <f t="shared" si="295"/>
        <v>8386</v>
      </c>
      <c r="T407" s="198">
        <f t="shared" si="296"/>
        <v>2795.0680712354115</v>
      </c>
      <c r="U407" s="219">
        <f t="shared" si="297"/>
        <v>12.946404575681356</v>
      </c>
      <c r="V407" s="216">
        <f t="shared" si="305"/>
        <v>751958</v>
      </c>
      <c r="W407" s="216">
        <f t="shared" si="306"/>
        <v>0</v>
      </c>
      <c r="X407" s="198">
        <f>ROUNDUP(('LT + Q.D.'!Y451),0)</f>
        <v>471</v>
      </c>
      <c r="Y407" s="220">
        <f t="shared" si="284"/>
        <v>751487</v>
      </c>
      <c r="Z407" s="198">
        <f>AA646*'domanda mensile 5F0305'!$C$11</f>
        <v>0</v>
      </c>
      <c r="AA407" s="198">
        <v>0</v>
      </c>
      <c r="AB407" s="198">
        <v>0</v>
      </c>
      <c r="AC407" s="198" t="s">
        <v>254</v>
      </c>
      <c r="AD407" s="198">
        <v>0</v>
      </c>
      <c r="AE407" s="198">
        <f t="shared" si="298"/>
        <v>0</v>
      </c>
      <c r="AF407" s="198">
        <f t="shared" si="299"/>
        <v>58046</v>
      </c>
      <c r="AG407" s="217">
        <f t="shared" si="300"/>
        <v>43046</v>
      </c>
      <c r="AH407" s="243">
        <f t="shared" si="301"/>
        <v>15095</v>
      </c>
      <c r="AK407" s="143">
        <f t="shared" si="302"/>
        <v>751958</v>
      </c>
      <c r="AL407" s="141">
        <f t="shared" si="285"/>
        <v>7548</v>
      </c>
      <c r="AM407" s="141">
        <f t="shared" si="303"/>
        <v>7548</v>
      </c>
      <c r="AN407" s="141">
        <f t="shared" si="286"/>
        <v>15095</v>
      </c>
      <c r="AO407" s="141">
        <f t="shared" si="304"/>
        <v>30095</v>
      </c>
      <c r="AP407" s="141">
        <f t="shared" si="287"/>
        <v>43046</v>
      </c>
      <c r="AQ407" s="141">
        <f t="shared" si="288"/>
        <v>58046</v>
      </c>
      <c r="AR407" s="223">
        <f t="shared" si="289"/>
        <v>49.815038092083469</v>
      </c>
      <c r="AS407" s="4"/>
      <c r="AT407" s="327"/>
      <c r="AU407" s="327"/>
      <c r="AV407" s="256">
        <f t="shared" si="290"/>
        <v>751958</v>
      </c>
      <c r="AW407" s="339"/>
      <c r="AX407" s="331"/>
      <c r="AY407" s="347"/>
      <c r="AZ407" s="360"/>
      <c r="BA407" s="347"/>
      <c r="BB407" s="347"/>
      <c r="BC407" s="356"/>
    </row>
    <row r="408" spans="6:55" ht="18.75" x14ac:dyDescent="0.3">
      <c r="F408" s="242">
        <v>46</v>
      </c>
      <c r="G408" s="198">
        <v>10</v>
      </c>
      <c r="H408" s="166" t="s">
        <v>65</v>
      </c>
      <c r="I408" s="198">
        <f>ADU!T49*2</f>
        <v>893.5386341453044</v>
      </c>
      <c r="J408" s="198">
        <f t="shared" si="291"/>
        <v>8042</v>
      </c>
      <c r="K408" s="198">
        <f t="shared" si="278"/>
        <v>750000</v>
      </c>
      <c r="L408" s="198">
        <v>0</v>
      </c>
      <c r="M408" s="198">
        <f t="shared" si="279"/>
        <v>15000</v>
      </c>
      <c r="N408" s="198">
        <f t="shared" si="292"/>
        <v>26807</v>
      </c>
      <c r="O408" s="198">
        <f t="shared" si="293"/>
        <v>8042</v>
      </c>
      <c r="P408" s="198">
        <f t="shared" si="280"/>
        <v>6434</v>
      </c>
      <c r="Q408" s="198">
        <f t="shared" si="281"/>
        <v>14476</v>
      </c>
      <c r="R408" s="198">
        <f t="shared" si="294"/>
        <v>7238</v>
      </c>
      <c r="S408" s="198">
        <f t="shared" si="295"/>
        <v>8042</v>
      </c>
      <c r="T408" s="198">
        <f t="shared" si="296"/>
        <v>2680.6159024359131</v>
      </c>
      <c r="U408" s="219">
        <f t="shared" si="297"/>
        <v>13.263241120764707</v>
      </c>
      <c r="V408" s="216">
        <f t="shared" si="305"/>
        <v>746966</v>
      </c>
      <c r="W408" s="216">
        <f t="shared" si="306"/>
        <v>0</v>
      </c>
      <c r="X408" s="198">
        <f>ROUNDUP(('LT + Q.D.'!Y452),0)</f>
        <v>471</v>
      </c>
      <c r="Y408" s="220">
        <f t="shared" si="284"/>
        <v>746495</v>
      </c>
      <c r="Z408" s="198">
        <f>AA647*'domanda mensile 5F0305'!$C$11</f>
        <v>4992</v>
      </c>
      <c r="AA408" s="198">
        <v>0</v>
      </c>
      <c r="AB408" s="198">
        <v>0</v>
      </c>
      <c r="AC408" s="198" t="s">
        <v>254</v>
      </c>
      <c r="AD408" s="198">
        <v>0</v>
      </c>
      <c r="AE408" s="198">
        <f t="shared" si="298"/>
        <v>0</v>
      </c>
      <c r="AF408" s="198">
        <f t="shared" si="299"/>
        <v>56283</v>
      </c>
      <c r="AG408" s="217">
        <f t="shared" si="300"/>
        <v>41283</v>
      </c>
      <c r="AH408" s="243">
        <f t="shared" si="301"/>
        <v>14476</v>
      </c>
      <c r="AK408" s="143">
        <f t="shared" si="302"/>
        <v>746966</v>
      </c>
      <c r="AL408" s="141">
        <f t="shared" si="285"/>
        <v>7238</v>
      </c>
      <c r="AM408" s="141">
        <f t="shared" si="303"/>
        <v>7238</v>
      </c>
      <c r="AN408" s="141">
        <f t="shared" si="286"/>
        <v>14476</v>
      </c>
      <c r="AO408" s="141">
        <f t="shared" si="304"/>
        <v>29476</v>
      </c>
      <c r="AP408" s="141">
        <f t="shared" si="287"/>
        <v>41283</v>
      </c>
      <c r="AQ408" s="141">
        <f t="shared" si="288"/>
        <v>56283</v>
      </c>
      <c r="AR408" s="223">
        <f t="shared" si="289"/>
        <v>51.600303951367778</v>
      </c>
      <c r="AS408" s="4"/>
      <c r="AT408" s="327"/>
      <c r="AU408" s="327"/>
      <c r="AV408" s="256">
        <f t="shared" si="290"/>
        <v>746966</v>
      </c>
      <c r="AW408" s="339"/>
      <c r="AX408" s="331"/>
      <c r="AY408" s="347"/>
      <c r="AZ408" s="360"/>
      <c r="BA408" s="347"/>
      <c r="BB408" s="347"/>
      <c r="BC408" s="356"/>
    </row>
    <row r="409" spans="6:55" ht="18.75" x14ac:dyDescent="0.3">
      <c r="F409" s="242">
        <v>47</v>
      </c>
      <c r="G409" s="198">
        <v>10</v>
      </c>
      <c r="H409" s="166" t="s">
        <v>66</v>
      </c>
      <c r="I409" s="198">
        <f>ADU!T50*2</f>
        <v>855.38791121213819</v>
      </c>
      <c r="J409" s="198">
        <f t="shared" si="291"/>
        <v>7699</v>
      </c>
      <c r="K409" s="198">
        <f t="shared" si="278"/>
        <v>750000</v>
      </c>
      <c r="L409" s="198">
        <v>0</v>
      </c>
      <c r="M409" s="198">
        <f t="shared" si="279"/>
        <v>15000</v>
      </c>
      <c r="N409" s="198">
        <f t="shared" si="292"/>
        <v>25662</v>
      </c>
      <c r="O409" s="198">
        <f t="shared" si="293"/>
        <v>7699</v>
      </c>
      <c r="P409" s="198">
        <f t="shared" si="280"/>
        <v>6160</v>
      </c>
      <c r="Q409" s="198">
        <f t="shared" si="281"/>
        <v>13859</v>
      </c>
      <c r="R409" s="198">
        <f t="shared" si="294"/>
        <v>6929.5</v>
      </c>
      <c r="S409" s="198">
        <f t="shared" si="295"/>
        <v>7699</v>
      </c>
      <c r="T409" s="198">
        <f t="shared" si="296"/>
        <v>2566.1637336364147</v>
      </c>
      <c r="U409" s="219">
        <f t="shared" si="297"/>
        <v>13.694466352414667</v>
      </c>
      <c r="V409" s="216">
        <f t="shared" si="305"/>
        <v>746966</v>
      </c>
      <c r="W409" s="216">
        <f t="shared" si="306"/>
        <v>0</v>
      </c>
      <c r="X409" s="198">
        <f>ROUNDUP(('LT + Q.D.'!Y453),0)</f>
        <v>330</v>
      </c>
      <c r="Y409" s="220">
        <f t="shared" si="284"/>
        <v>746636</v>
      </c>
      <c r="Z409" s="198">
        <f>AA648*'domanda mensile 5F0305'!$C$11</f>
        <v>0</v>
      </c>
      <c r="AA409" s="198">
        <v>0</v>
      </c>
      <c r="AB409" s="198">
        <v>0</v>
      </c>
      <c r="AC409" s="198" t="s">
        <v>254</v>
      </c>
      <c r="AD409" s="198">
        <v>0</v>
      </c>
      <c r="AE409" s="198">
        <f t="shared" si="298"/>
        <v>0</v>
      </c>
      <c r="AF409" s="198">
        <f t="shared" si="299"/>
        <v>54521</v>
      </c>
      <c r="AG409" s="217">
        <f t="shared" si="300"/>
        <v>39521</v>
      </c>
      <c r="AH409" s="243">
        <f t="shared" si="301"/>
        <v>13859</v>
      </c>
      <c r="AK409" s="143">
        <f t="shared" si="302"/>
        <v>746966</v>
      </c>
      <c r="AL409" s="141">
        <f t="shared" si="285"/>
        <v>6930</v>
      </c>
      <c r="AM409" s="141">
        <f t="shared" si="303"/>
        <v>6930</v>
      </c>
      <c r="AN409" s="141">
        <f t="shared" si="286"/>
        <v>13859</v>
      </c>
      <c r="AO409" s="141">
        <f t="shared" si="304"/>
        <v>28859</v>
      </c>
      <c r="AP409" s="141">
        <f t="shared" si="287"/>
        <v>39521</v>
      </c>
      <c r="AQ409" s="141">
        <f t="shared" si="288"/>
        <v>54521</v>
      </c>
      <c r="AR409" s="223">
        <f t="shared" si="289"/>
        <v>53.897539505014791</v>
      </c>
      <c r="AS409" s="4"/>
      <c r="AT409" s="327"/>
      <c r="AU409" s="327"/>
      <c r="AV409" s="256">
        <f t="shared" si="290"/>
        <v>746966</v>
      </c>
      <c r="AW409" s="339"/>
      <c r="AX409" s="331"/>
      <c r="AY409" s="347"/>
      <c r="AZ409" s="360"/>
      <c r="BA409" s="347"/>
      <c r="BB409" s="347"/>
      <c r="BC409" s="356"/>
    </row>
    <row r="410" spans="6:55" ht="18.75" x14ac:dyDescent="0.3">
      <c r="F410" s="242">
        <v>48</v>
      </c>
      <c r="G410" s="198">
        <v>10</v>
      </c>
      <c r="H410" s="166" t="s">
        <v>67</v>
      </c>
      <c r="I410" s="198">
        <f>ADU!T51*2</f>
        <v>831.36107293933549</v>
      </c>
      <c r="J410" s="198">
        <f t="shared" si="291"/>
        <v>7483</v>
      </c>
      <c r="K410" s="198">
        <f t="shared" si="278"/>
        <v>750000</v>
      </c>
      <c r="L410" s="198">
        <v>0</v>
      </c>
      <c r="M410" s="198">
        <f t="shared" si="279"/>
        <v>15000</v>
      </c>
      <c r="N410" s="198">
        <f t="shared" si="292"/>
        <v>24941</v>
      </c>
      <c r="O410" s="198">
        <f t="shared" si="293"/>
        <v>7483</v>
      </c>
      <c r="P410" s="198">
        <f t="shared" si="280"/>
        <v>5987</v>
      </c>
      <c r="Q410" s="198">
        <f t="shared" si="281"/>
        <v>13470</v>
      </c>
      <c r="R410" s="198">
        <f t="shared" si="294"/>
        <v>6735</v>
      </c>
      <c r="S410" s="198">
        <f t="shared" si="295"/>
        <v>7483</v>
      </c>
      <c r="T410" s="198">
        <f t="shared" si="296"/>
        <v>2494.0832188180066</v>
      </c>
      <c r="U410" s="219">
        <f t="shared" si="297"/>
        <v>13.979067982250847</v>
      </c>
      <c r="V410" s="216">
        <f t="shared" si="305"/>
        <v>746966</v>
      </c>
      <c r="W410" s="216">
        <f t="shared" si="306"/>
        <v>0</v>
      </c>
      <c r="X410" s="198">
        <f>ROUNDUP(('LT + Q.D.'!Y454),0)</f>
        <v>330</v>
      </c>
      <c r="Y410" s="220">
        <f t="shared" si="284"/>
        <v>746636</v>
      </c>
      <c r="Z410" s="198">
        <f>AA649*'domanda mensile 5F0305'!$C$11</f>
        <v>0</v>
      </c>
      <c r="AA410" s="198">
        <v>0</v>
      </c>
      <c r="AB410" s="198">
        <v>0</v>
      </c>
      <c r="AC410" s="198" t="s">
        <v>254</v>
      </c>
      <c r="AD410" s="198">
        <v>0</v>
      </c>
      <c r="AE410" s="198">
        <f t="shared" si="298"/>
        <v>0</v>
      </c>
      <c r="AF410" s="198">
        <f t="shared" si="299"/>
        <v>53411</v>
      </c>
      <c r="AG410" s="217">
        <f t="shared" si="300"/>
        <v>38411</v>
      </c>
      <c r="AH410" s="243">
        <f t="shared" si="301"/>
        <v>13470</v>
      </c>
      <c r="AK410" s="143">
        <f t="shared" si="302"/>
        <v>746966</v>
      </c>
      <c r="AL410" s="141">
        <f t="shared" si="285"/>
        <v>6735</v>
      </c>
      <c r="AM410" s="141">
        <f t="shared" si="303"/>
        <v>6735</v>
      </c>
      <c r="AN410" s="141">
        <f t="shared" si="286"/>
        <v>13470</v>
      </c>
      <c r="AO410" s="141">
        <f t="shared" si="304"/>
        <v>28470</v>
      </c>
      <c r="AP410" s="141">
        <f t="shared" si="287"/>
        <v>38411</v>
      </c>
      <c r="AQ410" s="141">
        <f t="shared" si="288"/>
        <v>53411</v>
      </c>
      <c r="AR410" s="223">
        <f t="shared" si="289"/>
        <v>55.45404602821084</v>
      </c>
      <c r="AS410" s="4"/>
      <c r="AT410" s="327"/>
      <c r="AU410" s="327"/>
      <c r="AV410" s="256">
        <f t="shared" si="290"/>
        <v>746966</v>
      </c>
      <c r="AW410" s="339"/>
      <c r="AX410" s="331"/>
      <c r="AY410" s="347"/>
      <c r="AZ410" s="360"/>
      <c r="BA410" s="347"/>
      <c r="BB410" s="347"/>
      <c r="BC410" s="356"/>
    </row>
    <row r="411" spans="6:55" ht="18.75" x14ac:dyDescent="0.3">
      <c r="F411" s="242">
        <v>49</v>
      </c>
      <c r="G411" s="198">
        <v>10</v>
      </c>
      <c r="H411" s="166" t="s">
        <v>68</v>
      </c>
      <c r="I411" s="198">
        <f>ADU!T52*2</f>
        <v>807.33423466653289</v>
      </c>
      <c r="J411" s="198">
        <f t="shared" si="291"/>
        <v>7267</v>
      </c>
      <c r="K411" s="198">
        <f t="shared" si="278"/>
        <v>750000</v>
      </c>
      <c r="L411" s="198">
        <v>0</v>
      </c>
      <c r="M411" s="198">
        <f t="shared" si="279"/>
        <v>15000</v>
      </c>
      <c r="N411" s="198">
        <f t="shared" si="292"/>
        <v>24221</v>
      </c>
      <c r="O411" s="198">
        <f t="shared" si="293"/>
        <v>7267</v>
      </c>
      <c r="P411" s="198">
        <f t="shared" si="280"/>
        <v>5814</v>
      </c>
      <c r="Q411" s="198">
        <f t="shared" si="281"/>
        <v>13081</v>
      </c>
      <c r="R411" s="198">
        <f t="shared" si="294"/>
        <v>6540.5</v>
      </c>
      <c r="S411" s="198">
        <f t="shared" si="295"/>
        <v>7267</v>
      </c>
      <c r="T411" s="198">
        <f t="shared" si="296"/>
        <v>2422.0027039995985</v>
      </c>
      <c r="U411" s="219">
        <f t="shared" si="297"/>
        <v>14.27547703720699</v>
      </c>
      <c r="V411" s="216">
        <f t="shared" si="305"/>
        <v>746966</v>
      </c>
      <c r="W411" s="216">
        <f t="shared" si="306"/>
        <v>0</v>
      </c>
      <c r="X411" s="198">
        <f>ROUNDUP(('LT + Q.D.'!Y455),0)</f>
        <v>330</v>
      </c>
      <c r="Y411" s="220">
        <f t="shared" si="284"/>
        <v>746636</v>
      </c>
      <c r="Z411" s="198">
        <f>AA650*'domanda mensile 5F0305'!$C$11</f>
        <v>0</v>
      </c>
      <c r="AA411" s="198">
        <v>0</v>
      </c>
      <c r="AB411" s="198">
        <v>0</v>
      </c>
      <c r="AC411" s="198" t="s">
        <v>254</v>
      </c>
      <c r="AD411" s="198">
        <v>0</v>
      </c>
      <c r="AE411" s="198">
        <f t="shared" si="298"/>
        <v>0</v>
      </c>
      <c r="AF411" s="198">
        <f t="shared" si="299"/>
        <v>52302</v>
      </c>
      <c r="AG411" s="217">
        <f t="shared" si="300"/>
        <v>37302</v>
      </c>
      <c r="AH411" s="243">
        <f t="shared" si="301"/>
        <v>13081</v>
      </c>
      <c r="AK411" s="143">
        <f t="shared" si="302"/>
        <v>746966</v>
      </c>
      <c r="AL411" s="141">
        <f t="shared" si="285"/>
        <v>6541</v>
      </c>
      <c r="AM411" s="141">
        <f t="shared" si="303"/>
        <v>6541</v>
      </c>
      <c r="AN411" s="141">
        <f t="shared" si="286"/>
        <v>13081</v>
      </c>
      <c r="AO411" s="141">
        <f t="shared" si="304"/>
        <v>28081</v>
      </c>
      <c r="AP411" s="141">
        <f t="shared" si="287"/>
        <v>37302</v>
      </c>
      <c r="AQ411" s="141">
        <f t="shared" si="288"/>
        <v>52302</v>
      </c>
      <c r="AR411" s="223">
        <f t="shared" si="289"/>
        <v>57.103126672272765</v>
      </c>
      <c r="AS411" s="4"/>
      <c r="AT411" s="327"/>
      <c r="AU411" s="327"/>
      <c r="AV411" s="256">
        <f t="shared" si="290"/>
        <v>746966</v>
      </c>
      <c r="AW411" s="339"/>
      <c r="AX411" s="331"/>
      <c r="AY411" s="347"/>
      <c r="AZ411" s="360"/>
      <c r="BA411" s="347"/>
      <c r="BB411" s="347"/>
      <c r="BC411" s="356"/>
    </row>
    <row r="412" spans="6:55" ht="18.75" x14ac:dyDescent="0.3">
      <c r="F412" s="242">
        <v>50</v>
      </c>
      <c r="G412" s="198">
        <v>10</v>
      </c>
      <c r="H412" s="166" t="s">
        <v>64</v>
      </c>
      <c r="I412" s="198">
        <f>ADU!T53*2</f>
        <v>783.30739639373041</v>
      </c>
      <c r="J412" s="198">
        <f t="shared" si="291"/>
        <v>7050</v>
      </c>
      <c r="K412" s="198">
        <f t="shared" si="278"/>
        <v>750000</v>
      </c>
      <c r="L412" s="198">
        <v>0</v>
      </c>
      <c r="M412" s="198">
        <f t="shared" si="279"/>
        <v>15000</v>
      </c>
      <c r="N412" s="198">
        <f t="shared" si="292"/>
        <v>23500</v>
      </c>
      <c r="O412" s="198">
        <f t="shared" si="293"/>
        <v>7050</v>
      </c>
      <c r="P412" s="198">
        <f t="shared" si="280"/>
        <v>5640</v>
      </c>
      <c r="Q412" s="198">
        <f t="shared" si="281"/>
        <v>12690</v>
      </c>
      <c r="R412" s="198">
        <f t="shared" si="294"/>
        <v>6345</v>
      </c>
      <c r="S412" s="198">
        <f t="shared" si="295"/>
        <v>7050</v>
      </c>
      <c r="T412" s="198">
        <f t="shared" si="296"/>
        <v>2349.9221891811912</v>
      </c>
      <c r="U412" s="219">
        <f t="shared" si="297"/>
        <v>14.585583121703458</v>
      </c>
      <c r="V412" s="216">
        <f t="shared" si="305"/>
        <v>746966</v>
      </c>
      <c r="W412" s="216">
        <f t="shared" si="306"/>
        <v>0</v>
      </c>
      <c r="X412" s="198">
        <f>ROUNDUP(('LT + Q.D.'!Y456),0)</f>
        <v>330</v>
      </c>
      <c r="Y412" s="220">
        <f t="shared" si="284"/>
        <v>746636</v>
      </c>
      <c r="Z412" s="198">
        <f>AA651*'domanda mensile 5F0305'!$C$11</f>
        <v>0</v>
      </c>
      <c r="AA412" s="198">
        <v>0</v>
      </c>
      <c r="AB412" s="198">
        <v>0</v>
      </c>
      <c r="AC412" s="198" t="s">
        <v>254</v>
      </c>
      <c r="AD412" s="198">
        <v>0</v>
      </c>
      <c r="AE412" s="198">
        <f t="shared" si="298"/>
        <v>0</v>
      </c>
      <c r="AF412" s="198">
        <f t="shared" si="299"/>
        <v>51190</v>
      </c>
      <c r="AG412" s="217">
        <f t="shared" si="300"/>
        <v>36190</v>
      </c>
      <c r="AH412" s="243">
        <f t="shared" si="301"/>
        <v>12690</v>
      </c>
      <c r="AK412" s="143">
        <f t="shared" si="302"/>
        <v>746966</v>
      </c>
      <c r="AL412" s="141">
        <f t="shared" si="285"/>
        <v>6345</v>
      </c>
      <c r="AM412" s="141">
        <f t="shared" si="303"/>
        <v>6345</v>
      </c>
      <c r="AN412" s="141">
        <f t="shared" si="286"/>
        <v>12690</v>
      </c>
      <c r="AO412" s="141">
        <f t="shared" si="304"/>
        <v>27690</v>
      </c>
      <c r="AP412" s="141">
        <f t="shared" si="287"/>
        <v>36190</v>
      </c>
      <c r="AQ412" s="141">
        <f t="shared" si="288"/>
        <v>51190</v>
      </c>
      <c r="AR412" s="223">
        <f t="shared" si="289"/>
        <v>58.862568951930655</v>
      </c>
      <c r="AS412" s="4"/>
      <c r="AT412" s="327"/>
      <c r="AU412" s="327"/>
      <c r="AV412" s="256">
        <f t="shared" si="290"/>
        <v>746966</v>
      </c>
      <c r="AW412" s="339"/>
      <c r="AX412" s="331"/>
      <c r="AY412" s="347"/>
      <c r="AZ412" s="360"/>
      <c r="BA412" s="347"/>
      <c r="BB412" s="347"/>
      <c r="BC412" s="356"/>
    </row>
    <row r="413" spans="6:55" ht="18.75" x14ac:dyDescent="0.3">
      <c r="F413" s="242">
        <v>51</v>
      </c>
      <c r="G413" s="198">
        <v>11</v>
      </c>
      <c r="H413" s="166" t="s">
        <v>70</v>
      </c>
      <c r="I413" s="198">
        <f>ADU!T54*2</f>
        <v>759.28055812092771</v>
      </c>
      <c r="J413" s="198">
        <f t="shared" si="291"/>
        <v>6834</v>
      </c>
      <c r="K413" s="198">
        <f t="shared" si="278"/>
        <v>750000</v>
      </c>
      <c r="L413" s="198">
        <v>0</v>
      </c>
      <c r="M413" s="198">
        <f t="shared" si="279"/>
        <v>15000</v>
      </c>
      <c r="N413" s="198">
        <f t="shared" si="292"/>
        <v>22779</v>
      </c>
      <c r="O413" s="198">
        <f t="shared" si="293"/>
        <v>6834</v>
      </c>
      <c r="P413" s="198">
        <f t="shared" si="280"/>
        <v>5468</v>
      </c>
      <c r="Q413" s="198">
        <f t="shared" si="281"/>
        <v>12302</v>
      </c>
      <c r="R413" s="198">
        <f t="shared" si="294"/>
        <v>6151</v>
      </c>
      <c r="S413" s="198">
        <f t="shared" si="295"/>
        <v>6834</v>
      </c>
      <c r="T413" s="198">
        <f t="shared" si="296"/>
        <v>2277.8416743627831</v>
      </c>
      <c r="U413" s="219">
        <f t="shared" si="297"/>
        <v>14.908568119646173</v>
      </c>
      <c r="V413" s="216">
        <f t="shared" si="305"/>
        <v>746966</v>
      </c>
      <c r="W413" s="216">
        <f t="shared" si="306"/>
        <v>0</v>
      </c>
      <c r="X413" s="198">
        <f>ROUNDUP(('LT + Q.D.'!Y457),0)</f>
        <v>330</v>
      </c>
      <c r="Y413" s="220">
        <f t="shared" si="284"/>
        <v>746636</v>
      </c>
      <c r="Z413" s="198">
        <f>AA652*'domanda mensile 5F0305'!$C$11</f>
        <v>0</v>
      </c>
      <c r="AA413" s="198">
        <v>0</v>
      </c>
      <c r="AB413" s="198">
        <v>0</v>
      </c>
      <c r="AC413" s="198" t="s">
        <v>254</v>
      </c>
      <c r="AD413" s="198">
        <v>0</v>
      </c>
      <c r="AE413" s="198">
        <f t="shared" si="298"/>
        <v>0</v>
      </c>
      <c r="AF413" s="198">
        <f t="shared" si="299"/>
        <v>50081</v>
      </c>
      <c r="AG413" s="217">
        <f t="shared" si="300"/>
        <v>35081</v>
      </c>
      <c r="AH413" s="243">
        <f t="shared" si="301"/>
        <v>12302</v>
      </c>
      <c r="AK413" s="143">
        <f t="shared" si="302"/>
        <v>746966</v>
      </c>
      <c r="AL413" s="141">
        <f t="shared" si="285"/>
        <v>6151</v>
      </c>
      <c r="AM413" s="141">
        <f t="shared" si="303"/>
        <v>6151</v>
      </c>
      <c r="AN413" s="141">
        <f t="shared" si="286"/>
        <v>12302</v>
      </c>
      <c r="AO413" s="141">
        <f t="shared" si="304"/>
        <v>27302</v>
      </c>
      <c r="AP413" s="141">
        <f t="shared" si="287"/>
        <v>35081</v>
      </c>
      <c r="AQ413" s="141">
        <f t="shared" si="288"/>
        <v>50081</v>
      </c>
      <c r="AR413" s="223">
        <f t="shared" si="289"/>
        <v>60.719070069907332</v>
      </c>
      <c r="AS413" s="4"/>
      <c r="AT413" s="327"/>
      <c r="AU413" s="327"/>
      <c r="AV413" s="256">
        <f t="shared" si="290"/>
        <v>746966</v>
      </c>
      <c r="AW413" s="339"/>
      <c r="AX413" s="331"/>
      <c r="AY413" s="347"/>
      <c r="AZ413" s="360"/>
      <c r="BA413" s="347"/>
      <c r="BB413" s="347"/>
      <c r="BC413" s="356"/>
    </row>
    <row r="414" spans="6:55" ht="18.75" x14ac:dyDescent="0.3">
      <c r="F414" s="242">
        <v>52</v>
      </c>
      <c r="G414" s="198">
        <v>11</v>
      </c>
      <c r="H414" s="166" t="s">
        <v>71</v>
      </c>
      <c r="I414" s="198">
        <f>ADU!T55*2</f>
        <v>735.25371984812523</v>
      </c>
      <c r="J414" s="198">
        <f t="shared" si="291"/>
        <v>6618</v>
      </c>
      <c r="K414" s="198">
        <f t="shared" si="278"/>
        <v>750000</v>
      </c>
      <c r="L414" s="198">
        <v>0</v>
      </c>
      <c r="M414" s="198">
        <f t="shared" si="279"/>
        <v>15000</v>
      </c>
      <c r="N414" s="198">
        <f t="shared" si="292"/>
        <v>22058</v>
      </c>
      <c r="O414" s="198">
        <f t="shared" si="293"/>
        <v>6618</v>
      </c>
      <c r="P414" s="198">
        <f t="shared" si="280"/>
        <v>5295</v>
      </c>
      <c r="Q414" s="198">
        <f t="shared" si="281"/>
        <v>11913</v>
      </c>
      <c r="R414" s="198">
        <f t="shared" si="294"/>
        <v>5956.5</v>
      </c>
      <c r="S414" s="198">
        <f t="shared" si="295"/>
        <v>6618</v>
      </c>
      <c r="T414" s="198">
        <f t="shared" si="296"/>
        <v>2205.7611595443759</v>
      </c>
      <c r="U414" s="219">
        <f t="shared" si="297"/>
        <v>15.246492822282576</v>
      </c>
      <c r="V414" s="216">
        <f t="shared" si="305"/>
        <v>746966</v>
      </c>
      <c r="W414" s="216">
        <f t="shared" si="306"/>
        <v>0</v>
      </c>
      <c r="X414" s="198">
        <f>ROUNDUP(('LT + Q.D.'!Y458),0)</f>
        <v>330</v>
      </c>
      <c r="Y414" s="220">
        <f t="shared" si="284"/>
        <v>746636</v>
      </c>
      <c r="Z414" s="198">
        <f>AA653*'domanda mensile 5F0305'!$C$11</f>
        <v>0</v>
      </c>
      <c r="AA414" s="198">
        <v>0</v>
      </c>
      <c r="AB414" s="198">
        <v>0</v>
      </c>
      <c r="AC414" s="198" t="s">
        <v>254</v>
      </c>
      <c r="AD414" s="198">
        <v>0</v>
      </c>
      <c r="AE414" s="198">
        <f t="shared" si="298"/>
        <v>0</v>
      </c>
      <c r="AF414" s="198">
        <f t="shared" si="299"/>
        <v>48971</v>
      </c>
      <c r="AG414" s="217">
        <f t="shared" si="300"/>
        <v>33971</v>
      </c>
      <c r="AH414" s="243">
        <f t="shared" si="301"/>
        <v>11913</v>
      </c>
      <c r="AK414" s="143">
        <f t="shared" si="302"/>
        <v>746966</v>
      </c>
      <c r="AL414" s="141">
        <f t="shared" si="285"/>
        <v>5957</v>
      </c>
      <c r="AM414" s="141">
        <f t="shared" si="303"/>
        <v>5957</v>
      </c>
      <c r="AN414" s="141">
        <f t="shared" si="286"/>
        <v>11913</v>
      </c>
      <c r="AO414" s="141">
        <f t="shared" si="304"/>
        <v>26913</v>
      </c>
      <c r="AP414" s="141">
        <f t="shared" si="287"/>
        <v>33971</v>
      </c>
      <c r="AQ414" s="141">
        <f t="shared" si="288"/>
        <v>48971</v>
      </c>
      <c r="AR414" s="223">
        <f t="shared" si="289"/>
        <v>62.701754385964911</v>
      </c>
      <c r="AS414" s="4"/>
      <c r="AT414" s="327"/>
      <c r="AU414" s="327"/>
      <c r="AV414" s="256">
        <f t="shared" si="290"/>
        <v>746966</v>
      </c>
      <c r="AW414" s="339"/>
      <c r="AX414" s="331"/>
      <c r="AY414" s="347"/>
      <c r="AZ414" s="360"/>
      <c r="BA414" s="347"/>
      <c r="BB414" s="347"/>
      <c r="BC414" s="356"/>
    </row>
    <row r="415" spans="6:55" ht="18.75" x14ac:dyDescent="0.3">
      <c r="F415" s="242">
        <v>53</v>
      </c>
      <c r="G415" s="198">
        <v>11</v>
      </c>
      <c r="H415" s="166" t="s">
        <v>72</v>
      </c>
      <c r="I415" s="198">
        <f>ADU!T56*2</f>
        <v>711.22688157532264</v>
      </c>
      <c r="J415" s="198">
        <f t="shared" si="291"/>
        <v>6402</v>
      </c>
      <c r="K415" s="198">
        <f t="shared" si="278"/>
        <v>750000</v>
      </c>
      <c r="L415" s="198">
        <v>0</v>
      </c>
      <c r="M415" s="198">
        <f t="shared" si="279"/>
        <v>15000</v>
      </c>
      <c r="N415" s="198">
        <f t="shared" si="292"/>
        <v>21337</v>
      </c>
      <c r="O415" s="198">
        <f t="shared" si="293"/>
        <v>6402</v>
      </c>
      <c r="P415" s="198">
        <f t="shared" si="280"/>
        <v>5122</v>
      </c>
      <c r="Q415" s="198">
        <f t="shared" si="281"/>
        <v>11524</v>
      </c>
      <c r="R415" s="198">
        <f t="shared" si="294"/>
        <v>5762</v>
      </c>
      <c r="S415" s="198">
        <f t="shared" si="295"/>
        <v>6402</v>
      </c>
      <c r="T415" s="198">
        <f t="shared" si="296"/>
        <v>2133.6806447259678</v>
      </c>
      <c r="U415" s="219">
        <f t="shared" si="297"/>
        <v>15.600091932888992</v>
      </c>
      <c r="V415" s="216">
        <f t="shared" si="305"/>
        <v>746966</v>
      </c>
      <c r="W415" s="216">
        <f t="shared" si="306"/>
        <v>0</v>
      </c>
      <c r="X415" s="198">
        <f>ROUNDUP(('LT + Q.D.'!Y459),0)</f>
        <v>330</v>
      </c>
      <c r="Y415" s="220">
        <f t="shared" si="284"/>
        <v>746636</v>
      </c>
      <c r="Z415" s="198">
        <f>AA654*'domanda mensile 5F0305'!$C$11</f>
        <v>0</v>
      </c>
      <c r="AA415" s="198">
        <v>0</v>
      </c>
      <c r="AB415" s="198">
        <v>0</v>
      </c>
      <c r="AC415" s="198" t="s">
        <v>254</v>
      </c>
      <c r="AD415" s="198">
        <v>0</v>
      </c>
      <c r="AE415" s="198">
        <f t="shared" si="298"/>
        <v>0</v>
      </c>
      <c r="AF415" s="198">
        <f t="shared" si="299"/>
        <v>47861</v>
      </c>
      <c r="AG415" s="217">
        <f t="shared" si="300"/>
        <v>32861</v>
      </c>
      <c r="AH415" s="243">
        <f t="shared" si="301"/>
        <v>11524</v>
      </c>
      <c r="AK415" s="143">
        <f t="shared" si="302"/>
        <v>746966</v>
      </c>
      <c r="AL415" s="141">
        <f t="shared" si="285"/>
        <v>5762</v>
      </c>
      <c r="AM415" s="141">
        <f t="shared" si="303"/>
        <v>5762</v>
      </c>
      <c r="AN415" s="141">
        <f t="shared" si="286"/>
        <v>11524</v>
      </c>
      <c r="AO415" s="141">
        <f t="shared" si="304"/>
        <v>26524</v>
      </c>
      <c r="AP415" s="141">
        <f t="shared" si="287"/>
        <v>32861</v>
      </c>
      <c r="AQ415" s="141">
        <f t="shared" si="288"/>
        <v>47861</v>
      </c>
      <c r="AR415" s="223">
        <f t="shared" si="289"/>
        <v>64.818292259632074</v>
      </c>
      <c r="AS415" s="4"/>
      <c r="AT415" s="327"/>
      <c r="AU415" s="327"/>
      <c r="AV415" s="256">
        <f t="shared" si="290"/>
        <v>746966</v>
      </c>
      <c r="AW415" s="339"/>
      <c r="AX415" s="331"/>
      <c r="AY415" s="347"/>
      <c r="AZ415" s="360"/>
      <c r="BA415" s="347"/>
      <c r="BB415" s="347"/>
      <c r="BC415" s="356"/>
    </row>
    <row r="416" spans="6:55" ht="18.75" x14ac:dyDescent="0.3">
      <c r="F416" s="242">
        <v>54</v>
      </c>
      <c r="G416" s="198">
        <v>11</v>
      </c>
      <c r="H416" s="166" t="s">
        <v>73</v>
      </c>
      <c r="I416" s="198">
        <f>ADU!T57*2</f>
        <v>687.20004330252016</v>
      </c>
      <c r="J416" s="198">
        <f t="shared" si="291"/>
        <v>6185</v>
      </c>
      <c r="K416" s="198">
        <f t="shared" si="278"/>
        <v>750000</v>
      </c>
      <c r="L416" s="198">
        <v>0</v>
      </c>
      <c r="M416" s="198">
        <f t="shared" si="279"/>
        <v>15000</v>
      </c>
      <c r="N416" s="198">
        <f t="shared" si="292"/>
        <v>20617</v>
      </c>
      <c r="O416" s="198">
        <f t="shared" si="293"/>
        <v>6185</v>
      </c>
      <c r="P416" s="198">
        <f t="shared" si="280"/>
        <v>4948</v>
      </c>
      <c r="Q416" s="198">
        <f t="shared" si="281"/>
        <v>11133</v>
      </c>
      <c r="R416" s="198">
        <f t="shared" si="294"/>
        <v>5566.5</v>
      </c>
      <c r="S416" s="198">
        <f t="shared" si="295"/>
        <v>6185</v>
      </c>
      <c r="T416" s="198">
        <f t="shared" si="296"/>
        <v>2061.6001299075606</v>
      </c>
      <c r="U416" s="219">
        <f t="shared" si="297"/>
        <v>15.970823529411765</v>
      </c>
      <c r="V416" s="216">
        <f t="shared" si="305"/>
        <v>746966</v>
      </c>
      <c r="W416" s="216">
        <f t="shared" si="306"/>
        <v>0</v>
      </c>
      <c r="X416" s="198">
        <f>ROUNDUP(('LT + Q.D.'!Y460),0)</f>
        <v>330</v>
      </c>
      <c r="Y416" s="220">
        <f t="shared" si="284"/>
        <v>746636</v>
      </c>
      <c r="Z416" s="198">
        <f>AA655*'domanda mensile 5F0305'!$C$11</f>
        <v>0</v>
      </c>
      <c r="AA416" s="198">
        <v>0</v>
      </c>
      <c r="AB416" s="198">
        <v>0</v>
      </c>
      <c r="AC416" s="198" t="s">
        <v>254</v>
      </c>
      <c r="AD416" s="198">
        <v>0</v>
      </c>
      <c r="AE416" s="198">
        <f t="shared" si="298"/>
        <v>0</v>
      </c>
      <c r="AF416" s="198">
        <f t="shared" si="299"/>
        <v>46750</v>
      </c>
      <c r="AG416" s="217">
        <f t="shared" si="300"/>
        <v>31750</v>
      </c>
      <c r="AH416" s="243">
        <f t="shared" si="301"/>
        <v>11133</v>
      </c>
      <c r="AK416" s="143">
        <f t="shared" si="302"/>
        <v>746966</v>
      </c>
      <c r="AL416" s="141">
        <f t="shared" si="285"/>
        <v>5567</v>
      </c>
      <c r="AM416" s="141">
        <f t="shared" si="303"/>
        <v>5567</v>
      </c>
      <c r="AN416" s="141">
        <f t="shared" si="286"/>
        <v>11133</v>
      </c>
      <c r="AO416" s="141">
        <f t="shared" si="304"/>
        <v>26133</v>
      </c>
      <c r="AP416" s="141">
        <f t="shared" si="287"/>
        <v>31750</v>
      </c>
      <c r="AQ416" s="141">
        <f t="shared" si="288"/>
        <v>46750</v>
      </c>
      <c r="AR416" s="223">
        <f t="shared" si="289"/>
        <v>67.094763316266949</v>
      </c>
      <c r="AS416" s="4"/>
      <c r="AT416" s="327"/>
      <c r="AU416" s="327"/>
      <c r="AV416" s="256">
        <f t="shared" si="290"/>
        <v>746966</v>
      </c>
      <c r="AW416" s="339"/>
      <c r="AX416" s="331"/>
      <c r="AY416" s="347"/>
      <c r="AZ416" s="360"/>
      <c r="BA416" s="347"/>
      <c r="BB416" s="347"/>
      <c r="BC416" s="356"/>
    </row>
    <row r="417" spans="6:55" ht="18.75" x14ac:dyDescent="0.3">
      <c r="F417" s="242">
        <v>55</v>
      </c>
      <c r="G417" s="198">
        <v>11</v>
      </c>
      <c r="H417" s="166" t="s">
        <v>69</v>
      </c>
      <c r="I417" s="198">
        <f>ADU!T58*2</f>
        <v>663.17320502971745</v>
      </c>
      <c r="J417" s="198">
        <f t="shared" si="291"/>
        <v>5969</v>
      </c>
      <c r="K417" s="198">
        <f t="shared" si="278"/>
        <v>750000</v>
      </c>
      <c r="L417" s="198">
        <v>0</v>
      </c>
      <c r="M417" s="198">
        <f t="shared" si="279"/>
        <v>15000</v>
      </c>
      <c r="N417" s="198">
        <f t="shared" si="292"/>
        <v>19896</v>
      </c>
      <c r="O417" s="198">
        <f t="shared" si="293"/>
        <v>5969</v>
      </c>
      <c r="P417" s="198">
        <f t="shared" si="280"/>
        <v>4776</v>
      </c>
      <c r="Q417" s="198">
        <f t="shared" si="281"/>
        <v>10745</v>
      </c>
      <c r="R417" s="198">
        <f t="shared" si="294"/>
        <v>5372.5</v>
      </c>
      <c r="S417" s="198">
        <f t="shared" si="295"/>
        <v>5969</v>
      </c>
      <c r="T417" s="198">
        <f t="shared" si="296"/>
        <v>1989.5196150891525</v>
      </c>
      <c r="U417" s="219">
        <f t="shared" si="297"/>
        <v>16.358887842071823</v>
      </c>
      <c r="V417" s="216">
        <f t="shared" si="305"/>
        <v>746966</v>
      </c>
      <c r="W417" s="216">
        <f t="shared" si="306"/>
        <v>0</v>
      </c>
      <c r="X417" s="198">
        <f>ROUNDUP(('LT + Q.D.'!Y461),0)</f>
        <v>330</v>
      </c>
      <c r="Y417" s="220">
        <f t="shared" si="284"/>
        <v>746636</v>
      </c>
      <c r="Z417" s="198">
        <f>AA656*'domanda mensile 5F0305'!$C$11</f>
        <v>0</v>
      </c>
      <c r="AA417" s="198">
        <v>0</v>
      </c>
      <c r="AB417" s="198">
        <v>0</v>
      </c>
      <c r="AC417" s="198" t="s">
        <v>254</v>
      </c>
      <c r="AD417" s="198">
        <v>0</v>
      </c>
      <c r="AE417" s="198">
        <f t="shared" si="298"/>
        <v>0</v>
      </c>
      <c r="AF417" s="198">
        <f t="shared" si="299"/>
        <v>45641</v>
      </c>
      <c r="AG417" s="217">
        <f t="shared" si="300"/>
        <v>30641</v>
      </c>
      <c r="AH417" s="243">
        <f t="shared" si="301"/>
        <v>10745</v>
      </c>
      <c r="AK417" s="143">
        <f t="shared" si="302"/>
        <v>746966</v>
      </c>
      <c r="AL417" s="141">
        <f t="shared" si="285"/>
        <v>5373</v>
      </c>
      <c r="AM417" s="141">
        <f t="shared" si="303"/>
        <v>5373</v>
      </c>
      <c r="AN417" s="141">
        <f t="shared" si="286"/>
        <v>10745</v>
      </c>
      <c r="AO417" s="141">
        <f t="shared" si="304"/>
        <v>25745</v>
      </c>
      <c r="AP417" s="141">
        <f t="shared" si="287"/>
        <v>30641</v>
      </c>
      <c r="AQ417" s="141">
        <f t="shared" si="288"/>
        <v>45641</v>
      </c>
      <c r="AR417" s="223">
        <f t="shared" si="289"/>
        <v>69.517543043275936</v>
      </c>
      <c r="AS417" s="4"/>
      <c r="AT417" s="327"/>
      <c r="AU417" s="327"/>
      <c r="AV417" s="256">
        <f t="shared" si="290"/>
        <v>746966</v>
      </c>
      <c r="AW417" s="339"/>
      <c r="AX417" s="331"/>
      <c r="AY417" s="347"/>
      <c r="AZ417" s="360"/>
      <c r="BA417" s="347"/>
      <c r="BB417" s="347"/>
      <c r="BC417" s="356"/>
    </row>
    <row r="418" spans="6:55" ht="18.75" x14ac:dyDescent="0.3">
      <c r="F418" s="242">
        <v>56</v>
      </c>
      <c r="G418" s="198">
        <v>12</v>
      </c>
      <c r="H418" s="166" t="s">
        <v>75</v>
      </c>
      <c r="I418" s="198">
        <f>ADU!T59*2</f>
        <v>639.14636675691486</v>
      </c>
      <c r="J418" s="198">
        <f t="shared" si="291"/>
        <v>5753</v>
      </c>
      <c r="K418" s="198">
        <f t="shared" si="278"/>
        <v>750000</v>
      </c>
      <c r="L418" s="198">
        <v>0</v>
      </c>
      <c r="M418" s="198">
        <f t="shared" si="279"/>
        <v>15000</v>
      </c>
      <c r="N418" s="198">
        <f t="shared" si="292"/>
        <v>19175</v>
      </c>
      <c r="O418" s="198">
        <f t="shared" si="293"/>
        <v>5753</v>
      </c>
      <c r="P418" s="198">
        <f t="shared" si="280"/>
        <v>4603</v>
      </c>
      <c r="Q418" s="198">
        <f t="shared" si="281"/>
        <v>10356</v>
      </c>
      <c r="R418" s="198">
        <f t="shared" si="294"/>
        <v>5178</v>
      </c>
      <c r="S418" s="198">
        <f t="shared" si="295"/>
        <v>5753</v>
      </c>
      <c r="T418" s="198">
        <f t="shared" si="296"/>
        <v>1917.4391002707446</v>
      </c>
      <c r="U418" s="219">
        <f t="shared" si="297"/>
        <v>16.766656935617885</v>
      </c>
      <c r="V418" s="216">
        <f t="shared" si="305"/>
        <v>746966</v>
      </c>
      <c r="W418" s="216">
        <f t="shared" si="306"/>
        <v>0</v>
      </c>
      <c r="X418" s="198">
        <f>ROUNDUP(('LT + Q.D.'!Y462),0)</f>
        <v>330</v>
      </c>
      <c r="Y418" s="220">
        <f t="shared" si="284"/>
        <v>746636</v>
      </c>
      <c r="Z418" s="198">
        <f>AA657*'domanda mensile 5F0305'!$C$11</f>
        <v>0</v>
      </c>
      <c r="AA418" s="198">
        <v>0</v>
      </c>
      <c r="AB418" s="198">
        <v>0</v>
      </c>
      <c r="AC418" s="198" t="s">
        <v>254</v>
      </c>
      <c r="AD418" s="198">
        <v>0</v>
      </c>
      <c r="AE418" s="198">
        <f t="shared" si="298"/>
        <v>0</v>
      </c>
      <c r="AF418" s="198">
        <f t="shared" si="299"/>
        <v>44531</v>
      </c>
      <c r="AG418" s="217">
        <f t="shared" si="300"/>
        <v>29531</v>
      </c>
      <c r="AH418" s="243">
        <f t="shared" si="301"/>
        <v>10356</v>
      </c>
      <c r="AK418" s="143">
        <f t="shared" si="302"/>
        <v>746966</v>
      </c>
      <c r="AL418" s="141">
        <f t="shared" si="285"/>
        <v>5178</v>
      </c>
      <c r="AM418" s="141">
        <f t="shared" si="303"/>
        <v>5178</v>
      </c>
      <c r="AN418" s="141">
        <f t="shared" si="286"/>
        <v>10356</v>
      </c>
      <c r="AO418" s="141">
        <f t="shared" si="304"/>
        <v>25356</v>
      </c>
      <c r="AP418" s="141">
        <f t="shared" si="287"/>
        <v>29531</v>
      </c>
      <c r="AQ418" s="141">
        <f t="shared" si="288"/>
        <v>44531</v>
      </c>
      <c r="AR418" s="223">
        <f t="shared" si="289"/>
        <v>72.128814213982238</v>
      </c>
      <c r="AS418" s="4"/>
      <c r="AT418" s="327"/>
      <c r="AU418" s="327"/>
      <c r="AV418" s="256">
        <f t="shared" si="290"/>
        <v>746966</v>
      </c>
      <c r="AW418" s="339"/>
      <c r="AX418" s="331"/>
      <c r="AY418" s="347"/>
      <c r="AZ418" s="360"/>
      <c r="BA418" s="347"/>
      <c r="BB418" s="347"/>
      <c r="BC418" s="356"/>
    </row>
    <row r="419" spans="6:55" ht="18.75" x14ac:dyDescent="0.3">
      <c r="F419" s="242">
        <v>57</v>
      </c>
      <c r="G419" s="198">
        <v>12</v>
      </c>
      <c r="H419" s="166" t="s">
        <v>76</v>
      </c>
      <c r="I419" s="198">
        <f>ADU!T60*2</f>
        <v>615.11952848411238</v>
      </c>
      <c r="J419" s="198">
        <f t="shared" si="291"/>
        <v>5537</v>
      </c>
      <c r="K419" s="198">
        <f t="shared" si="278"/>
        <v>750000</v>
      </c>
      <c r="L419" s="198">
        <v>0</v>
      </c>
      <c r="M419" s="198">
        <f t="shared" si="279"/>
        <v>15000</v>
      </c>
      <c r="N419" s="198">
        <f t="shared" si="292"/>
        <v>18454</v>
      </c>
      <c r="O419" s="198">
        <f t="shared" si="293"/>
        <v>5537</v>
      </c>
      <c r="P419" s="198">
        <f t="shared" si="280"/>
        <v>4430</v>
      </c>
      <c r="Q419" s="198">
        <f t="shared" si="281"/>
        <v>9967</v>
      </c>
      <c r="R419" s="198">
        <f t="shared" si="294"/>
        <v>4983.5</v>
      </c>
      <c r="S419" s="198">
        <f t="shared" si="295"/>
        <v>5537</v>
      </c>
      <c r="T419" s="198">
        <f t="shared" si="296"/>
        <v>1845.3585854523371</v>
      </c>
      <c r="U419" s="219">
        <f t="shared" si="297"/>
        <v>17.19527417608991</v>
      </c>
      <c r="V419" s="216">
        <f t="shared" si="305"/>
        <v>746966</v>
      </c>
      <c r="W419" s="216">
        <f t="shared" si="306"/>
        <v>0</v>
      </c>
      <c r="X419" s="198">
        <f>ROUNDUP(('LT + Q.D.'!Y463),0)</f>
        <v>330</v>
      </c>
      <c r="Y419" s="220">
        <f t="shared" si="284"/>
        <v>746636</v>
      </c>
      <c r="Z419" s="198">
        <f>AA658*'domanda mensile 5F0305'!$C$11</f>
        <v>0</v>
      </c>
      <c r="AA419" s="198">
        <v>0</v>
      </c>
      <c r="AB419" s="198">
        <v>0</v>
      </c>
      <c r="AC419" s="198" t="s">
        <v>254</v>
      </c>
      <c r="AD419" s="198">
        <v>0</v>
      </c>
      <c r="AE419" s="198">
        <f t="shared" si="298"/>
        <v>0</v>
      </c>
      <c r="AF419" s="198">
        <f t="shared" si="299"/>
        <v>43421</v>
      </c>
      <c r="AG419" s="217">
        <f t="shared" si="300"/>
        <v>28421</v>
      </c>
      <c r="AH419" s="243">
        <f t="shared" si="301"/>
        <v>9967</v>
      </c>
      <c r="AK419" s="143">
        <f t="shared" si="302"/>
        <v>746966</v>
      </c>
      <c r="AL419" s="141">
        <f t="shared" si="285"/>
        <v>4984</v>
      </c>
      <c r="AM419" s="141">
        <f t="shared" si="303"/>
        <v>4984</v>
      </c>
      <c r="AN419" s="141">
        <f t="shared" si="286"/>
        <v>9967</v>
      </c>
      <c r="AO419" s="141">
        <f t="shared" si="304"/>
        <v>24967</v>
      </c>
      <c r="AP419" s="141">
        <f t="shared" si="287"/>
        <v>28421</v>
      </c>
      <c r="AQ419" s="141">
        <f t="shared" si="288"/>
        <v>43421</v>
      </c>
      <c r="AR419" s="223">
        <f t="shared" si="289"/>
        <v>74.943914919233464</v>
      </c>
      <c r="AS419" s="4"/>
      <c r="AT419" s="327"/>
      <c r="AU419" s="327"/>
      <c r="AV419" s="256">
        <f t="shared" si="290"/>
        <v>746966</v>
      </c>
      <c r="AW419" s="339"/>
      <c r="AX419" s="331"/>
      <c r="AY419" s="347"/>
      <c r="AZ419" s="360"/>
      <c r="BA419" s="347"/>
      <c r="BB419" s="347"/>
      <c r="BC419" s="356"/>
    </row>
    <row r="420" spans="6:55" ht="18.75" x14ac:dyDescent="0.3">
      <c r="F420" s="242">
        <v>58</v>
      </c>
      <c r="G420" s="198">
        <v>12</v>
      </c>
      <c r="H420" s="166" t="s">
        <v>77</v>
      </c>
      <c r="I420" s="198">
        <f>ADU!T61*2</f>
        <v>591.09269021130979</v>
      </c>
      <c r="J420" s="198">
        <f t="shared" si="291"/>
        <v>5320</v>
      </c>
      <c r="K420" s="198">
        <f t="shared" si="278"/>
        <v>750000</v>
      </c>
      <c r="L420" s="198">
        <v>0</v>
      </c>
      <c r="M420" s="198">
        <f t="shared" si="279"/>
        <v>15000</v>
      </c>
      <c r="N420" s="198">
        <f t="shared" si="292"/>
        <v>17733</v>
      </c>
      <c r="O420" s="198">
        <f t="shared" si="293"/>
        <v>5320</v>
      </c>
      <c r="P420" s="198">
        <f t="shared" si="280"/>
        <v>4256</v>
      </c>
      <c r="Q420" s="198">
        <f t="shared" si="281"/>
        <v>9576</v>
      </c>
      <c r="R420" s="198">
        <f t="shared" si="294"/>
        <v>4788</v>
      </c>
      <c r="S420" s="198">
        <f t="shared" si="295"/>
        <v>5320</v>
      </c>
      <c r="T420" s="198">
        <f t="shared" si="296"/>
        <v>1773.2780706339295</v>
      </c>
      <c r="U420" s="219">
        <f t="shared" si="297"/>
        <v>17.636649412654517</v>
      </c>
      <c r="V420" s="216">
        <f t="shared" si="305"/>
        <v>746966</v>
      </c>
      <c r="W420" s="216">
        <f t="shared" si="306"/>
        <v>0</v>
      </c>
      <c r="X420" s="198">
        <f>ROUNDUP(('LT + Q.D.'!Y464),0)</f>
        <v>777</v>
      </c>
      <c r="Y420" s="220">
        <f t="shared" si="284"/>
        <v>746189</v>
      </c>
      <c r="Z420" s="198">
        <f>AA659*'domanda mensile 5F0305'!$C$11</f>
        <v>0</v>
      </c>
      <c r="AA420" s="198">
        <v>0</v>
      </c>
      <c r="AB420" s="198">
        <v>0</v>
      </c>
      <c r="AC420" s="198" t="s">
        <v>254</v>
      </c>
      <c r="AD420" s="198">
        <v>0</v>
      </c>
      <c r="AE420" s="198">
        <f t="shared" si="298"/>
        <v>0</v>
      </c>
      <c r="AF420" s="198">
        <f t="shared" si="299"/>
        <v>42309</v>
      </c>
      <c r="AG420" s="217">
        <f t="shared" si="300"/>
        <v>27309</v>
      </c>
      <c r="AH420" s="243">
        <f t="shared" si="301"/>
        <v>9576</v>
      </c>
      <c r="AK420" s="143">
        <f t="shared" si="302"/>
        <v>746966</v>
      </c>
      <c r="AL420" s="141">
        <f t="shared" si="285"/>
        <v>4788</v>
      </c>
      <c r="AM420" s="141">
        <f t="shared" si="303"/>
        <v>4788</v>
      </c>
      <c r="AN420" s="141">
        <f t="shared" si="286"/>
        <v>9576</v>
      </c>
      <c r="AO420" s="141">
        <f t="shared" si="304"/>
        <v>24576</v>
      </c>
      <c r="AP420" s="141">
        <f t="shared" si="287"/>
        <v>27309</v>
      </c>
      <c r="AQ420" s="141">
        <f t="shared" si="288"/>
        <v>42309</v>
      </c>
      <c r="AR420" s="223">
        <f t="shared" si="289"/>
        <v>78.003968253968253</v>
      </c>
      <c r="AS420" s="4"/>
      <c r="AT420" s="327"/>
      <c r="AU420" s="327"/>
      <c r="AV420" s="256">
        <f t="shared" si="290"/>
        <v>746966</v>
      </c>
      <c r="AW420" s="339"/>
      <c r="AX420" s="331"/>
      <c r="AY420" s="347"/>
      <c r="AZ420" s="360"/>
      <c r="BA420" s="347"/>
      <c r="BB420" s="347"/>
      <c r="BC420" s="356"/>
    </row>
    <row r="421" spans="6:55" ht="18.75" x14ac:dyDescent="0.3">
      <c r="F421" s="242">
        <v>59</v>
      </c>
      <c r="G421" s="198">
        <v>12</v>
      </c>
      <c r="H421" s="166" t="s">
        <v>78</v>
      </c>
      <c r="I421" s="198">
        <f>ADU!T62*2</f>
        <v>522.34021718068914</v>
      </c>
      <c r="J421" s="198">
        <f t="shared" si="291"/>
        <v>4702</v>
      </c>
      <c r="K421" s="198">
        <f t="shared" si="278"/>
        <v>750000</v>
      </c>
      <c r="L421" s="198">
        <v>0</v>
      </c>
      <c r="M421" s="198">
        <f t="shared" si="279"/>
        <v>15000</v>
      </c>
      <c r="N421" s="198">
        <f t="shared" si="292"/>
        <v>15671</v>
      </c>
      <c r="O421" s="198">
        <f t="shared" si="293"/>
        <v>4702</v>
      </c>
      <c r="P421" s="198">
        <f t="shared" si="280"/>
        <v>3762</v>
      </c>
      <c r="Q421" s="198">
        <f t="shared" si="281"/>
        <v>8464</v>
      </c>
      <c r="R421" s="198">
        <f t="shared" si="294"/>
        <v>4232</v>
      </c>
      <c r="S421" s="198">
        <f t="shared" si="295"/>
        <v>4702</v>
      </c>
      <c r="T421" s="198">
        <f t="shared" si="296"/>
        <v>1567.0206515420673</v>
      </c>
      <c r="U421" s="219">
        <f t="shared" si="297"/>
        <v>19.067049955282993</v>
      </c>
      <c r="V421" s="216">
        <f t="shared" si="305"/>
        <v>746966</v>
      </c>
      <c r="W421" s="216">
        <f t="shared" si="306"/>
        <v>0</v>
      </c>
      <c r="X421" s="198">
        <f>ROUNDUP(('LT + Q.D.'!Y465),0)</f>
        <v>777</v>
      </c>
      <c r="Y421" s="220">
        <f t="shared" si="284"/>
        <v>746189</v>
      </c>
      <c r="Z421" s="198">
        <f>AA660*'domanda mensile 5F0305'!$C$11</f>
        <v>0</v>
      </c>
      <c r="AA421" s="198">
        <v>0</v>
      </c>
      <c r="AB421" s="198">
        <v>0</v>
      </c>
      <c r="AC421" s="198" t="s">
        <v>254</v>
      </c>
      <c r="AD421" s="198">
        <v>0</v>
      </c>
      <c r="AE421" s="198">
        <f t="shared" si="298"/>
        <v>0</v>
      </c>
      <c r="AF421" s="198">
        <f t="shared" si="299"/>
        <v>39135</v>
      </c>
      <c r="AG421" s="217">
        <f t="shared" si="300"/>
        <v>24135</v>
      </c>
      <c r="AH421" s="243">
        <f t="shared" si="301"/>
        <v>8464</v>
      </c>
      <c r="AK421" s="143">
        <f t="shared" si="302"/>
        <v>746966</v>
      </c>
      <c r="AL421" s="141">
        <f t="shared" si="285"/>
        <v>4232</v>
      </c>
      <c r="AM421" s="141">
        <f t="shared" si="303"/>
        <v>4232</v>
      </c>
      <c r="AN421" s="141">
        <f t="shared" si="286"/>
        <v>8464</v>
      </c>
      <c r="AO421" s="141">
        <f t="shared" si="304"/>
        <v>23464</v>
      </c>
      <c r="AP421" s="141">
        <f t="shared" si="287"/>
        <v>24135</v>
      </c>
      <c r="AQ421" s="141">
        <f t="shared" si="288"/>
        <v>39135</v>
      </c>
      <c r="AR421" s="223">
        <f t="shared" si="289"/>
        <v>88.25212665406427</v>
      </c>
      <c r="AS421" s="4"/>
      <c r="AT421" s="327"/>
      <c r="AU421" s="327"/>
      <c r="AV421" s="256">
        <f t="shared" si="290"/>
        <v>746966</v>
      </c>
      <c r="AW421" s="339"/>
      <c r="AX421" s="331"/>
      <c r="AY421" s="347"/>
      <c r="AZ421" s="360"/>
      <c r="BA421" s="347"/>
      <c r="BB421" s="347"/>
      <c r="BC421" s="356"/>
    </row>
    <row r="422" spans="6:55" ht="18.75" x14ac:dyDescent="0.3">
      <c r="F422" s="242">
        <v>60</v>
      </c>
      <c r="G422" s="198">
        <v>12</v>
      </c>
      <c r="H422" s="166" t="s">
        <v>74</v>
      </c>
      <c r="I422" s="198">
        <f>ADU!T63*2</f>
        <v>453.58774415006883</v>
      </c>
      <c r="J422" s="198">
        <f t="shared" si="291"/>
        <v>4083</v>
      </c>
      <c r="K422" s="198">
        <f t="shared" si="278"/>
        <v>750000</v>
      </c>
      <c r="L422" s="198">
        <v>0</v>
      </c>
      <c r="M422" s="198">
        <f>MAX(J422:L422)*0.005</f>
        <v>3750</v>
      </c>
      <c r="N422" s="198">
        <f t="shared" si="292"/>
        <v>13608</v>
      </c>
      <c r="O422" s="198">
        <f t="shared" si="293"/>
        <v>4083</v>
      </c>
      <c r="P422" s="198">
        <f t="shared" si="280"/>
        <v>3267</v>
      </c>
      <c r="Q422" s="198">
        <f t="shared" si="281"/>
        <v>7350</v>
      </c>
      <c r="R422" s="198">
        <f t="shared" si="294"/>
        <v>3675</v>
      </c>
      <c r="S422" s="198">
        <f t="shared" si="295"/>
        <v>4083</v>
      </c>
      <c r="T422" s="198">
        <f t="shared" si="296"/>
        <v>1360.7632324502065</v>
      </c>
      <c r="U422" s="219">
        <f t="shared" si="297"/>
        <v>29.99825967298041</v>
      </c>
      <c r="V422" s="216">
        <f t="shared" si="305"/>
        <v>741974</v>
      </c>
      <c r="W422" s="216">
        <f t="shared" si="306"/>
        <v>0</v>
      </c>
      <c r="X422" s="198">
        <f>ROUNDUP(('LT + Q.D.'!Y466),0)</f>
        <v>777</v>
      </c>
      <c r="Y422" s="220">
        <f t="shared" si="284"/>
        <v>741197</v>
      </c>
      <c r="Z422" s="198">
        <f>AA661*'domanda mensile 5F0305'!$C$11</f>
        <v>4992</v>
      </c>
      <c r="AA422" s="198">
        <v>0</v>
      </c>
      <c r="AB422" s="198">
        <v>0</v>
      </c>
      <c r="AC422" s="198" t="s">
        <v>254</v>
      </c>
      <c r="AD422" s="198">
        <v>0</v>
      </c>
      <c r="AE422" s="198">
        <f t="shared" si="298"/>
        <v>0</v>
      </c>
      <c r="AF422" s="198">
        <f t="shared" si="299"/>
        <v>24708</v>
      </c>
      <c r="AG422" s="217">
        <f t="shared" si="300"/>
        <v>20958</v>
      </c>
      <c r="AH422" s="243">
        <f t="shared" si="301"/>
        <v>7350</v>
      </c>
      <c r="AK422" s="143">
        <f t="shared" si="302"/>
        <v>741974</v>
      </c>
      <c r="AL422" s="141">
        <f t="shared" si="285"/>
        <v>3675</v>
      </c>
      <c r="AM422" s="141">
        <f t="shared" si="303"/>
        <v>3675</v>
      </c>
      <c r="AN422" s="141">
        <f t="shared" si="286"/>
        <v>7350</v>
      </c>
      <c r="AO422" s="141">
        <f t="shared" si="304"/>
        <v>11100</v>
      </c>
      <c r="AP422" s="141">
        <f t="shared" si="287"/>
        <v>20958</v>
      </c>
      <c r="AQ422" s="141">
        <f t="shared" si="288"/>
        <v>24708</v>
      </c>
      <c r="AR422" s="223">
        <f t="shared" si="289"/>
        <v>100.94884353741497</v>
      </c>
      <c r="AS422" s="4"/>
      <c r="AT422" s="327"/>
      <c r="AU422" s="327"/>
      <c r="AV422" s="256">
        <f t="shared" si="290"/>
        <v>741974</v>
      </c>
      <c r="AW422" s="339"/>
      <c r="AX422" s="332"/>
      <c r="AY422" s="347"/>
      <c r="AZ422" s="360"/>
      <c r="BA422" s="347"/>
      <c r="BB422" s="347"/>
      <c r="BC422" s="356"/>
    </row>
    <row r="423" spans="6:55" ht="18.75" x14ac:dyDescent="0.3">
      <c r="F423" s="244">
        <v>61</v>
      </c>
      <c r="G423" s="198">
        <v>13</v>
      </c>
      <c r="H423" s="166" t="s">
        <v>80</v>
      </c>
      <c r="I423" s="198">
        <f>ADU!T64*2</f>
        <v>384.83527111944829</v>
      </c>
      <c r="J423" s="198">
        <f t="shared" si="291"/>
        <v>3464</v>
      </c>
      <c r="K423" s="198">
        <f t="shared" si="278"/>
        <v>750000</v>
      </c>
      <c r="L423" s="198">
        <v>0</v>
      </c>
      <c r="M423" s="198">
        <f t="shared" ref="M423:M453" si="307">MAX(J423:L423)*0.005</f>
        <v>3750</v>
      </c>
      <c r="N423" s="198">
        <f t="shared" si="292"/>
        <v>11546</v>
      </c>
      <c r="O423" s="198">
        <f t="shared" si="293"/>
        <v>3464</v>
      </c>
      <c r="P423" s="198">
        <f t="shared" si="280"/>
        <v>2772</v>
      </c>
      <c r="Q423" s="198">
        <f t="shared" si="281"/>
        <v>6236</v>
      </c>
      <c r="R423" s="198">
        <f t="shared" si="294"/>
        <v>3118</v>
      </c>
      <c r="S423" s="198">
        <f t="shared" si="295"/>
        <v>3464</v>
      </c>
      <c r="T423" s="198">
        <f t="shared" si="296"/>
        <v>1154.5058133583448</v>
      </c>
      <c r="U423" s="219">
        <f t="shared" si="297"/>
        <v>34.42304477057403</v>
      </c>
      <c r="V423" s="216">
        <f t="shared" si="305"/>
        <v>741974</v>
      </c>
      <c r="W423" s="216">
        <f t="shared" si="306"/>
        <v>0</v>
      </c>
      <c r="X423" s="198">
        <f>ROUNDUP(('LT + Q.D.'!Y467),0)</f>
        <v>777</v>
      </c>
      <c r="Y423" s="220">
        <f t="shared" si="284"/>
        <v>741197</v>
      </c>
      <c r="Z423" s="198">
        <f>AA662*'domanda mensile 5F0305'!$C$11</f>
        <v>0</v>
      </c>
      <c r="AA423" s="198">
        <v>0</v>
      </c>
      <c r="AB423" s="198">
        <v>0</v>
      </c>
      <c r="AC423" s="198" t="s">
        <v>254</v>
      </c>
      <c r="AD423" s="198">
        <v>0</v>
      </c>
      <c r="AE423" s="198">
        <f t="shared" si="298"/>
        <v>0</v>
      </c>
      <c r="AF423" s="198">
        <f t="shared" si="299"/>
        <v>21532</v>
      </c>
      <c r="AG423" s="217">
        <f t="shared" si="300"/>
        <v>17782</v>
      </c>
      <c r="AH423" s="243">
        <f t="shared" si="301"/>
        <v>6236</v>
      </c>
      <c r="AK423" s="143">
        <f t="shared" si="302"/>
        <v>741974</v>
      </c>
      <c r="AL423" s="141">
        <f t="shared" si="285"/>
        <v>3118</v>
      </c>
      <c r="AM423" s="141">
        <f t="shared" si="303"/>
        <v>3118</v>
      </c>
      <c r="AN423" s="141">
        <f t="shared" si="286"/>
        <v>6236</v>
      </c>
      <c r="AO423" s="141">
        <f t="shared" si="304"/>
        <v>9986</v>
      </c>
      <c r="AP423" s="141">
        <f t="shared" si="287"/>
        <v>17782</v>
      </c>
      <c r="AQ423" s="141">
        <f t="shared" si="288"/>
        <v>21532</v>
      </c>
      <c r="AR423" s="223">
        <f t="shared" si="289"/>
        <v>118.98236048749199</v>
      </c>
      <c r="AS423" s="4"/>
      <c r="AT423" s="327"/>
      <c r="AU423" s="327"/>
      <c r="AV423" s="256">
        <f t="shared" si="290"/>
        <v>741974</v>
      </c>
      <c r="AW423" s="339">
        <f>AVERAGE(AV423:AV447)</f>
        <v>741974</v>
      </c>
      <c r="AX423" s="333">
        <f>'Stock analysis'!H7</f>
        <v>584889</v>
      </c>
      <c r="AY423" s="348">
        <f>AW423-AX423</f>
        <v>157085</v>
      </c>
      <c r="AZ423" s="360">
        <f>AY423/AW423</f>
        <v>0.21171227024127531</v>
      </c>
      <c r="BA423" s="348">
        <f>AW423*'Stock analysis'!N7</f>
        <v>2107.2061600000002</v>
      </c>
      <c r="BB423" s="347">
        <f>'Stock analysis'!I7</f>
        <v>1661.08476</v>
      </c>
      <c r="BC423" s="357">
        <f>BA423-BB423</f>
        <v>446.12140000000022</v>
      </c>
    </row>
    <row r="424" spans="6:55" ht="18.75" x14ac:dyDescent="0.3">
      <c r="F424" s="244">
        <v>62</v>
      </c>
      <c r="G424" s="198">
        <v>13</v>
      </c>
      <c r="H424" s="166" t="s">
        <v>81</v>
      </c>
      <c r="I424" s="198">
        <f>ADU!T65*2</f>
        <v>316.08279808882764</v>
      </c>
      <c r="J424" s="198">
        <f t="shared" si="291"/>
        <v>2845</v>
      </c>
      <c r="K424" s="198">
        <f t="shared" si="278"/>
        <v>750000</v>
      </c>
      <c r="L424" s="198">
        <v>0</v>
      </c>
      <c r="M424" s="198">
        <f t="shared" si="307"/>
        <v>3750</v>
      </c>
      <c r="N424" s="198">
        <f t="shared" si="292"/>
        <v>9483</v>
      </c>
      <c r="O424" s="198">
        <f t="shared" si="293"/>
        <v>2845</v>
      </c>
      <c r="P424" s="198">
        <f t="shared" si="280"/>
        <v>2276</v>
      </c>
      <c r="Q424" s="198">
        <f t="shared" si="281"/>
        <v>5121</v>
      </c>
      <c r="R424" s="198">
        <f t="shared" si="294"/>
        <v>2560.5</v>
      </c>
      <c r="S424" s="198">
        <f t="shared" si="295"/>
        <v>2845</v>
      </c>
      <c r="T424" s="198">
        <f t="shared" si="296"/>
        <v>948.24839426648293</v>
      </c>
      <c r="U424" s="219">
        <f t="shared" si="297"/>
        <v>40.383404162580362</v>
      </c>
      <c r="V424" s="216">
        <f t="shared" si="305"/>
        <v>741974</v>
      </c>
      <c r="W424" s="216">
        <f t="shared" si="306"/>
        <v>0</v>
      </c>
      <c r="X424" s="198">
        <f>ROUNDUP(('LT + Q.D.'!Y468),0)</f>
        <v>777</v>
      </c>
      <c r="Y424" s="220">
        <f t="shared" si="284"/>
        <v>741197</v>
      </c>
      <c r="Z424" s="198">
        <f>AA663*'domanda mensile 5F0305'!$C$11</f>
        <v>0</v>
      </c>
      <c r="AA424" s="198">
        <v>0</v>
      </c>
      <c r="AB424" s="198">
        <v>0</v>
      </c>
      <c r="AC424" s="198" t="s">
        <v>254</v>
      </c>
      <c r="AD424" s="198">
        <v>0</v>
      </c>
      <c r="AE424" s="198">
        <f t="shared" si="298"/>
        <v>0</v>
      </c>
      <c r="AF424" s="198">
        <f t="shared" si="299"/>
        <v>18354</v>
      </c>
      <c r="AG424" s="217">
        <f t="shared" si="300"/>
        <v>14604</v>
      </c>
      <c r="AH424" s="243">
        <f t="shared" si="301"/>
        <v>5121</v>
      </c>
      <c r="AK424" s="143">
        <f t="shared" si="302"/>
        <v>741974</v>
      </c>
      <c r="AL424" s="141">
        <f t="shared" si="285"/>
        <v>2561</v>
      </c>
      <c r="AM424" s="141">
        <f t="shared" si="303"/>
        <v>2561</v>
      </c>
      <c r="AN424" s="141">
        <f t="shared" si="286"/>
        <v>5121</v>
      </c>
      <c r="AO424" s="141">
        <f t="shared" si="304"/>
        <v>8871</v>
      </c>
      <c r="AP424" s="141">
        <f t="shared" si="287"/>
        <v>14604</v>
      </c>
      <c r="AQ424" s="141">
        <f t="shared" si="288"/>
        <v>18354</v>
      </c>
      <c r="AR424" s="223">
        <f t="shared" si="289"/>
        <v>144.88849834016793</v>
      </c>
      <c r="AS424" s="4"/>
      <c r="AT424" s="327"/>
      <c r="AU424" s="327"/>
      <c r="AV424" s="256">
        <f t="shared" si="290"/>
        <v>741974</v>
      </c>
      <c r="AW424" s="339"/>
      <c r="AX424" s="331"/>
      <c r="AY424" s="347"/>
      <c r="AZ424" s="360"/>
      <c r="BA424" s="347"/>
      <c r="BB424" s="347"/>
      <c r="BC424" s="356"/>
    </row>
    <row r="425" spans="6:55" ht="18.75" x14ac:dyDescent="0.3">
      <c r="F425" s="244">
        <v>63</v>
      </c>
      <c r="G425" s="198">
        <v>13</v>
      </c>
      <c r="H425" s="166" t="s">
        <v>82</v>
      </c>
      <c r="I425" s="198">
        <f>ADU!T66*2</f>
        <v>247.33032505820694</v>
      </c>
      <c r="J425" s="198">
        <f t="shared" si="291"/>
        <v>2226</v>
      </c>
      <c r="K425" s="198">
        <f t="shared" si="278"/>
        <v>750000</v>
      </c>
      <c r="L425" s="198">
        <v>0</v>
      </c>
      <c r="M425" s="198">
        <f t="shared" si="307"/>
        <v>3750</v>
      </c>
      <c r="N425" s="198">
        <f t="shared" si="292"/>
        <v>7420</v>
      </c>
      <c r="O425" s="198">
        <f t="shared" si="293"/>
        <v>2226</v>
      </c>
      <c r="P425" s="198">
        <f t="shared" si="280"/>
        <v>1781</v>
      </c>
      <c r="Q425" s="198">
        <f t="shared" si="281"/>
        <v>4007</v>
      </c>
      <c r="R425" s="198">
        <f t="shared" si="294"/>
        <v>2003.5</v>
      </c>
      <c r="S425" s="198">
        <f t="shared" si="295"/>
        <v>2226</v>
      </c>
      <c r="T425" s="198">
        <f t="shared" si="296"/>
        <v>741.99097517462087</v>
      </c>
      <c r="U425" s="219">
        <f t="shared" si="297"/>
        <v>48.836858404164197</v>
      </c>
      <c r="V425" s="216">
        <f t="shared" si="305"/>
        <v>741974</v>
      </c>
      <c r="W425" s="216">
        <f t="shared" si="306"/>
        <v>0</v>
      </c>
      <c r="X425" s="198">
        <f>ROUNDUP(('LT + Q.D.'!Y469),0)</f>
        <v>777</v>
      </c>
      <c r="Y425" s="220">
        <f t="shared" si="284"/>
        <v>741197</v>
      </c>
      <c r="Z425" s="198">
        <f>AA664*'domanda mensile 5F0305'!$C$11</f>
        <v>0</v>
      </c>
      <c r="AA425" s="198">
        <v>0</v>
      </c>
      <c r="AB425" s="198">
        <v>0</v>
      </c>
      <c r="AC425" s="198" t="s">
        <v>254</v>
      </c>
      <c r="AD425" s="198">
        <v>0</v>
      </c>
      <c r="AE425" s="198">
        <f t="shared" si="298"/>
        <v>0</v>
      </c>
      <c r="AF425" s="198">
        <f t="shared" si="299"/>
        <v>15177</v>
      </c>
      <c r="AG425" s="217">
        <f t="shared" si="300"/>
        <v>11427</v>
      </c>
      <c r="AH425" s="243">
        <f t="shared" si="301"/>
        <v>4007</v>
      </c>
      <c r="AK425" s="143">
        <f t="shared" si="302"/>
        <v>741974</v>
      </c>
      <c r="AL425" s="141">
        <f t="shared" si="285"/>
        <v>2004</v>
      </c>
      <c r="AM425" s="141">
        <f t="shared" si="303"/>
        <v>2004</v>
      </c>
      <c r="AN425" s="141">
        <f t="shared" si="286"/>
        <v>4007</v>
      </c>
      <c r="AO425" s="141">
        <f t="shared" si="304"/>
        <v>7757</v>
      </c>
      <c r="AP425" s="141">
        <f t="shared" si="287"/>
        <v>11427</v>
      </c>
      <c r="AQ425" s="141">
        <f t="shared" si="288"/>
        <v>15177</v>
      </c>
      <c r="AR425" s="223">
        <f t="shared" si="289"/>
        <v>185.16945345645121</v>
      </c>
      <c r="AS425" s="4"/>
      <c r="AT425" s="327"/>
      <c r="AU425" s="327"/>
      <c r="AV425" s="256">
        <f t="shared" si="290"/>
        <v>741974</v>
      </c>
      <c r="AW425" s="339"/>
      <c r="AX425" s="331"/>
      <c r="AY425" s="347"/>
      <c r="AZ425" s="360"/>
      <c r="BA425" s="347"/>
      <c r="BB425" s="347"/>
      <c r="BC425" s="356"/>
    </row>
    <row r="426" spans="6:55" ht="18.75" x14ac:dyDescent="0.3">
      <c r="F426" s="244">
        <v>64</v>
      </c>
      <c r="G426" s="198">
        <v>13</v>
      </c>
      <c r="H426" s="166" t="s">
        <v>83</v>
      </c>
      <c r="I426" s="198">
        <f>ADU!T67*2</f>
        <v>178.5778520275862</v>
      </c>
      <c r="J426" s="198">
        <f t="shared" si="291"/>
        <v>1608</v>
      </c>
      <c r="K426" s="198">
        <f t="shared" si="278"/>
        <v>750000</v>
      </c>
      <c r="L426" s="198">
        <v>0</v>
      </c>
      <c r="M426" s="198">
        <f t="shared" si="307"/>
        <v>3750</v>
      </c>
      <c r="N426" s="198">
        <f t="shared" si="292"/>
        <v>5358</v>
      </c>
      <c r="O426" s="198">
        <f t="shared" si="293"/>
        <v>1608</v>
      </c>
      <c r="P426" s="198">
        <f t="shared" si="280"/>
        <v>1287</v>
      </c>
      <c r="Q426" s="198">
        <f t="shared" si="281"/>
        <v>2895</v>
      </c>
      <c r="R426" s="198">
        <f t="shared" si="294"/>
        <v>1447.5</v>
      </c>
      <c r="S426" s="198">
        <f t="shared" si="295"/>
        <v>1608</v>
      </c>
      <c r="T426" s="198">
        <f t="shared" si="296"/>
        <v>535.73355608275858</v>
      </c>
      <c r="U426" s="219">
        <f t="shared" si="297"/>
        <v>61.808214613013412</v>
      </c>
      <c r="V426" s="216">
        <f t="shared" si="305"/>
        <v>741974</v>
      </c>
      <c r="W426" s="216">
        <f t="shared" si="306"/>
        <v>0</v>
      </c>
      <c r="X426" s="198">
        <f>ROUNDUP(('LT + Q.D.'!Y470),0)</f>
        <v>90</v>
      </c>
      <c r="Y426" s="220">
        <f t="shared" si="284"/>
        <v>741884</v>
      </c>
      <c r="Z426" s="198">
        <f>AA665*'domanda mensile 5F0305'!$C$11</f>
        <v>0</v>
      </c>
      <c r="AA426" s="198">
        <v>0</v>
      </c>
      <c r="AB426" s="198">
        <v>0</v>
      </c>
      <c r="AC426" s="198" t="s">
        <v>254</v>
      </c>
      <c r="AD426" s="198">
        <v>0</v>
      </c>
      <c r="AE426" s="198">
        <f t="shared" si="298"/>
        <v>0</v>
      </c>
      <c r="AF426" s="198">
        <f t="shared" si="299"/>
        <v>12003</v>
      </c>
      <c r="AG426" s="217">
        <f t="shared" si="300"/>
        <v>8253</v>
      </c>
      <c r="AH426" s="243">
        <f t="shared" si="301"/>
        <v>2895</v>
      </c>
      <c r="AK426" s="143">
        <f t="shared" si="302"/>
        <v>741974</v>
      </c>
      <c r="AL426" s="141">
        <f t="shared" si="285"/>
        <v>1448</v>
      </c>
      <c r="AM426" s="141">
        <f t="shared" si="303"/>
        <v>1448</v>
      </c>
      <c r="AN426" s="141">
        <f t="shared" si="286"/>
        <v>2895</v>
      </c>
      <c r="AO426" s="141">
        <f t="shared" si="304"/>
        <v>6645</v>
      </c>
      <c r="AP426" s="141">
        <f t="shared" si="287"/>
        <v>8253</v>
      </c>
      <c r="AQ426" s="141">
        <f t="shared" si="288"/>
        <v>12003</v>
      </c>
      <c r="AR426" s="223">
        <f t="shared" si="289"/>
        <v>256.29499136442143</v>
      </c>
      <c r="AS426" s="4"/>
      <c r="AT426" s="327"/>
      <c r="AU426" s="327"/>
      <c r="AV426" s="256">
        <f t="shared" si="290"/>
        <v>741974</v>
      </c>
      <c r="AW426" s="339"/>
      <c r="AX426" s="331"/>
      <c r="AY426" s="347"/>
      <c r="AZ426" s="360"/>
      <c r="BA426" s="347"/>
      <c r="BB426" s="347"/>
      <c r="BC426" s="356"/>
    </row>
    <row r="427" spans="6:55" ht="18.75" x14ac:dyDescent="0.3">
      <c r="F427" s="244">
        <v>65</v>
      </c>
      <c r="G427" s="198">
        <v>13</v>
      </c>
      <c r="H427" s="166" t="s">
        <v>79</v>
      </c>
      <c r="I427" s="198">
        <f>ADU!T68*2</f>
        <v>178.5778520275862</v>
      </c>
      <c r="J427" s="198">
        <f t="shared" ref="J427:J458" si="308">ROUNDUP((I427*$C$365*$C$369),0)</f>
        <v>1608</v>
      </c>
      <c r="K427" s="198">
        <f t="shared" si="278"/>
        <v>750000</v>
      </c>
      <c r="L427" s="198">
        <v>0</v>
      </c>
      <c r="M427" s="198">
        <f t="shared" si="307"/>
        <v>3750</v>
      </c>
      <c r="N427" s="198">
        <f t="shared" ref="N427:N458" si="309">ROUNDUP((I427*$C$365),0)</f>
        <v>5358</v>
      </c>
      <c r="O427" s="198">
        <f t="shared" ref="O427:O458" si="310">ROUNDUP((I427*$C$365*$C$369),0)</f>
        <v>1608</v>
      </c>
      <c r="P427" s="198">
        <f t="shared" si="280"/>
        <v>1287</v>
      </c>
      <c r="Q427" s="198">
        <f t="shared" si="281"/>
        <v>2895</v>
      </c>
      <c r="R427" s="198">
        <f t="shared" ref="R427:R458" si="311">0.5*Q427</f>
        <v>1447.5</v>
      </c>
      <c r="S427" s="198">
        <f t="shared" ref="S427:S458" si="312">O427</f>
        <v>1608</v>
      </c>
      <c r="T427" s="198">
        <f t="shared" ref="T427:T458" si="313">I427*3</f>
        <v>535.73355608275858</v>
      </c>
      <c r="U427" s="219">
        <f t="shared" ref="U427:U458" si="314">Y427/AF427</f>
        <v>61.808214613013412</v>
      </c>
      <c r="V427" s="216">
        <f t="shared" si="305"/>
        <v>741974</v>
      </c>
      <c r="W427" s="216">
        <f t="shared" si="306"/>
        <v>0</v>
      </c>
      <c r="X427" s="198">
        <f>ROUNDUP(('LT + Q.D.'!Y471),0)</f>
        <v>90</v>
      </c>
      <c r="Y427" s="220">
        <f t="shared" si="284"/>
        <v>741884</v>
      </c>
      <c r="Z427" s="198">
        <f>AA666*'domanda mensile 5F0305'!$C$11</f>
        <v>0</v>
      </c>
      <c r="AA427" s="198">
        <v>0</v>
      </c>
      <c r="AB427" s="198">
        <v>0</v>
      </c>
      <c r="AC427" s="198" t="s">
        <v>254</v>
      </c>
      <c r="AD427" s="198">
        <v>0</v>
      </c>
      <c r="AE427" s="198">
        <f t="shared" ref="AE427:AE458" si="315">IF(AND(F427&lt;=$C$365,F427/(_xlfn.CEILING.MATH(M427/I427))=_xlfn.CEILING.MATH(F427/_xlfn.CEILING.MATH(M427/I427))),AF427-AG427,0)</f>
        <v>0</v>
      </c>
      <c r="AF427" s="198">
        <f t="shared" ref="AF427:AF458" si="316">AG427+M427</f>
        <v>12003</v>
      </c>
      <c r="AG427" s="217">
        <f t="shared" ref="AG427:AG458" si="317">AH427+N427</f>
        <v>8253</v>
      </c>
      <c r="AH427" s="243">
        <f t="shared" ref="AH427:AH458" si="318">Q427</f>
        <v>2895</v>
      </c>
      <c r="AK427" s="143">
        <f t="shared" ref="AK427:AK458" si="319">V427</f>
        <v>741974</v>
      </c>
      <c r="AL427" s="141">
        <f t="shared" si="285"/>
        <v>1448</v>
      </c>
      <c r="AM427" s="141">
        <f t="shared" ref="AM427:AM458" si="320">ROUNDUP((0.5*Q427),0)</f>
        <v>1448</v>
      </c>
      <c r="AN427" s="141">
        <f t="shared" si="286"/>
        <v>2895</v>
      </c>
      <c r="AO427" s="141">
        <f t="shared" ref="AO427:AO458" si="321">AN427+M427</f>
        <v>6645</v>
      </c>
      <c r="AP427" s="141">
        <f t="shared" si="287"/>
        <v>8253</v>
      </c>
      <c r="AQ427" s="141">
        <f t="shared" si="288"/>
        <v>12003</v>
      </c>
      <c r="AR427" s="223">
        <f t="shared" si="289"/>
        <v>256.29499136442143</v>
      </c>
      <c r="AS427" s="4"/>
      <c r="AT427" s="327"/>
      <c r="AU427" s="327"/>
      <c r="AV427" s="256">
        <f t="shared" si="290"/>
        <v>741974</v>
      </c>
      <c r="AW427" s="339"/>
      <c r="AX427" s="331"/>
      <c r="AY427" s="347"/>
      <c r="AZ427" s="360"/>
      <c r="BA427" s="347"/>
      <c r="BB427" s="347"/>
      <c r="BC427" s="356"/>
    </row>
    <row r="428" spans="6:55" ht="18.75" x14ac:dyDescent="0.3">
      <c r="F428" s="244">
        <v>66</v>
      </c>
      <c r="G428" s="198">
        <v>14</v>
      </c>
      <c r="H428" s="166" t="s">
        <v>85</v>
      </c>
      <c r="I428" s="198">
        <f>ADU!T69*2</f>
        <v>178.5778520275862</v>
      </c>
      <c r="J428" s="198">
        <f t="shared" si="308"/>
        <v>1608</v>
      </c>
      <c r="K428" s="198">
        <f t="shared" ref="K428:K477" si="322">$C$367</f>
        <v>750000</v>
      </c>
      <c r="L428" s="198">
        <v>0</v>
      </c>
      <c r="M428" s="198">
        <f t="shared" si="307"/>
        <v>3750</v>
      </c>
      <c r="N428" s="198">
        <f t="shared" si="309"/>
        <v>5358</v>
      </c>
      <c r="O428" s="198">
        <f t="shared" si="310"/>
        <v>1608</v>
      </c>
      <c r="P428" s="198">
        <f t="shared" ref="P428:P477" si="323">ROUNDUP((O428*$C$371),0)</f>
        <v>1287</v>
      </c>
      <c r="Q428" s="198">
        <f t="shared" ref="Q428:Q477" si="324">(O428+P428)</f>
        <v>2895</v>
      </c>
      <c r="R428" s="198">
        <f t="shared" si="311"/>
        <v>1447.5</v>
      </c>
      <c r="S428" s="198">
        <f t="shared" si="312"/>
        <v>1608</v>
      </c>
      <c r="T428" s="198">
        <f t="shared" si="313"/>
        <v>535.73355608275858</v>
      </c>
      <c r="U428" s="219">
        <f t="shared" si="314"/>
        <v>61.808214613013412</v>
      </c>
      <c r="V428" s="216">
        <f t="shared" ref="V428:V459" si="325">V427-Z428+AD428</f>
        <v>741974</v>
      </c>
      <c r="W428" s="216">
        <f t="shared" ref="W428:W459" si="326">W427-AD428+AA427</f>
        <v>0</v>
      </c>
      <c r="X428" s="198">
        <f>ROUNDUP(('LT + Q.D.'!Y472),0)</f>
        <v>90</v>
      </c>
      <c r="Y428" s="220">
        <f t="shared" ref="Y428:Y477" si="327">V428+W428-X428</f>
        <v>741884</v>
      </c>
      <c r="Z428" s="198">
        <f>AA667*'domanda mensile 5F0305'!$C$11</f>
        <v>0</v>
      </c>
      <c r="AA428" s="198">
        <v>0</v>
      </c>
      <c r="AB428" s="198">
        <v>0</v>
      </c>
      <c r="AC428" s="198" t="s">
        <v>254</v>
      </c>
      <c r="AD428" s="198">
        <v>0</v>
      </c>
      <c r="AE428" s="198">
        <f t="shared" si="315"/>
        <v>0</v>
      </c>
      <c r="AF428" s="198">
        <f t="shared" si="316"/>
        <v>12003</v>
      </c>
      <c r="AG428" s="217">
        <f t="shared" si="317"/>
        <v>8253</v>
      </c>
      <c r="AH428" s="243">
        <f t="shared" si="318"/>
        <v>2895</v>
      </c>
      <c r="AK428" s="143">
        <f t="shared" si="319"/>
        <v>741974</v>
      </c>
      <c r="AL428" s="141">
        <f t="shared" ref="AL428:AL477" si="328">AM428</f>
        <v>1448</v>
      </c>
      <c r="AM428" s="141">
        <f t="shared" si="320"/>
        <v>1448</v>
      </c>
      <c r="AN428" s="141">
        <f t="shared" ref="AN428:AN477" si="329">AH428</f>
        <v>2895</v>
      </c>
      <c r="AO428" s="141">
        <f t="shared" si="321"/>
        <v>6645</v>
      </c>
      <c r="AP428" s="141">
        <f t="shared" ref="AP428:AP477" si="330">AG428</f>
        <v>8253</v>
      </c>
      <c r="AQ428" s="141">
        <f t="shared" ref="AQ428:AQ477" si="331">AF428</f>
        <v>12003</v>
      </c>
      <c r="AR428" s="223">
        <f t="shared" ref="AR428:AR477" si="332">AK428/AH428</f>
        <v>256.29499136442143</v>
      </c>
      <c r="AS428" s="4"/>
      <c r="AT428" s="327"/>
      <c r="AU428" s="327"/>
      <c r="AV428" s="256">
        <f t="shared" ref="AV428:AV477" si="333">AK428</f>
        <v>741974</v>
      </c>
      <c r="AW428" s="339"/>
      <c r="AX428" s="331"/>
      <c r="AY428" s="347"/>
      <c r="AZ428" s="360"/>
      <c r="BA428" s="347"/>
      <c r="BB428" s="347"/>
      <c r="BC428" s="356"/>
    </row>
    <row r="429" spans="6:55" ht="18.75" x14ac:dyDescent="0.3">
      <c r="F429" s="244">
        <v>67</v>
      </c>
      <c r="G429" s="198">
        <v>14</v>
      </c>
      <c r="H429" s="166" t="s">
        <v>86</v>
      </c>
      <c r="I429" s="198">
        <f>ADU!T70*2</f>
        <v>178.5778520275862</v>
      </c>
      <c r="J429" s="198">
        <f t="shared" si="308"/>
        <v>1608</v>
      </c>
      <c r="K429" s="198">
        <f t="shared" si="322"/>
        <v>750000</v>
      </c>
      <c r="L429" s="198">
        <v>0</v>
      </c>
      <c r="M429" s="198">
        <f t="shared" si="307"/>
        <v>3750</v>
      </c>
      <c r="N429" s="198">
        <f t="shared" si="309"/>
        <v>5358</v>
      </c>
      <c r="O429" s="198">
        <f t="shared" si="310"/>
        <v>1608</v>
      </c>
      <c r="P429" s="198">
        <f t="shared" si="323"/>
        <v>1287</v>
      </c>
      <c r="Q429" s="198">
        <f t="shared" si="324"/>
        <v>2895</v>
      </c>
      <c r="R429" s="198">
        <f t="shared" si="311"/>
        <v>1447.5</v>
      </c>
      <c r="S429" s="198">
        <f t="shared" si="312"/>
        <v>1608</v>
      </c>
      <c r="T429" s="198">
        <f t="shared" si="313"/>
        <v>535.73355608275858</v>
      </c>
      <c r="U429" s="219">
        <f t="shared" si="314"/>
        <v>61.808214613013412</v>
      </c>
      <c r="V429" s="216">
        <f t="shared" si="325"/>
        <v>741974</v>
      </c>
      <c r="W429" s="216">
        <f t="shared" si="326"/>
        <v>0</v>
      </c>
      <c r="X429" s="198">
        <f>ROUNDUP(('LT + Q.D.'!Y473),0)</f>
        <v>90</v>
      </c>
      <c r="Y429" s="220">
        <f t="shared" si="327"/>
        <v>741884</v>
      </c>
      <c r="Z429" s="198">
        <f>AA668*'domanda mensile 5F0305'!$C$11</f>
        <v>0</v>
      </c>
      <c r="AA429" s="198">
        <v>0</v>
      </c>
      <c r="AB429" s="198">
        <v>0</v>
      </c>
      <c r="AC429" s="198" t="s">
        <v>254</v>
      </c>
      <c r="AD429" s="198">
        <v>0</v>
      </c>
      <c r="AE429" s="198">
        <f t="shared" si="315"/>
        <v>0</v>
      </c>
      <c r="AF429" s="198">
        <f t="shared" si="316"/>
        <v>12003</v>
      </c>
      <c r="AG429" s="217">
        <f t="shared" si="317"/>
        <v>8253</v>
      </c>
      <c r="AH429" s="243">
        <f t="shared" si="318"/>
        <v>2895</v>
      </c>
      <c r="AK429" s="143">
        <f t="shared" si="319"/>
        <v>741974</v>
      </c>
      <c r="AL429" s="141">
        <f t="shared" si="328"/>
        <v>1448</v>
      </c>
      <c r="AM429" s="141">
        <f t="shared" si="320"/>
        <v>1448</v>
      </c>
      <c r="AN429" s="141">
        <f t="shared" si="329"/>
        <v>2895</v>
      </c>
      <c r="AO429" s="141">
        <f t="shared" si="321"/>
        <v>6645</v>
      </c>
      <c r="AP429" s="141">
        <f t="shared" si="330"/>
        <v>8253</v>
      </c>
      <c r="AQ429" s="141">
        <f t="shared" si="331"/>
        <v>12003</v>
      </c>
      <c r="AR429" s="223">
        <f t="shared" si="332"/>
        <v>256.29499136442143</v>
      </c>
      <c r="AS429" s="4"/>
      <c r="AT429" s="327"/>
      <c r="AU429" s="327"/>
      <c r="AV429" s="256">
        <f t="shared" si="333"/>
        <v>741974</v>
      </c>
      <c r="AW429" s="339"/>
      <c r="AX429" s="331"/>
      <c r="AY429" s="347"/>
      <c r="AZ429" s="360"/>
      <c r="BA429" s="347"/>
      <c r="BB429" s="347"/>
      <c r="BC429" s="356"/>
    </row>
    <row r="430" spans="6:55" ht="18.75" x14ac:dyDescent="0.3">
      <c r="F430" s="244">
        <v>68</v>
      </c>
      <c r="G430" s="198">
        <v>14</v>
      </c>
      <c r="H430" s="166" t="s">
        <v>87</v>
      </c>
      <c r="I430" s="198">
        <f>ADU!T71*2</f>
        <v>178.5778520275862</v>
      </c>
      <c r="J430" s="198">
        <f t="shared" si="308"/>
        <v>1608</v>
      </c>
      <c r="K430" s="198">
        <f t="shared" si="322"/>
        <v>750000</v>
      </c>
      <c r="L430" s="198">
        <v>0</v>
      </c>
      <c r="M430" s="198">
        <f t="shared" si="307"/>
        <v>3750</v>
      </c>
      <c r="N430" s="198">
        <f t="shared" si="309"/>
        <v>5358</v>
      </c>
      <c r="O430" s="198">
        <f t="shared" si="310"/>
        <v>1608</v>
      </c>
      <c r="P430" s="198">
        <f t="shared" si="323"/>
        <v>1287</v>
      </c>
      <c r="Q430" s="198">
        <f t="shared" si="324"/>
        <v>2895</v>
      </c>
      <c r="R430" s="198">
        <f t="shared" si="311"/>
        <v>1447.5</v>
      </c>
      <c r="S430" s="198">
        <f t="shared" si="312"/>
        <v>1608</v>
      </c>
      <c r="T430" s="198">
        <f t="shared" si="313"/>
        <v>535.73355608275858</v>
      </c>
      <c r="U430" s="219">
        <f t="shared" si="314"/>
        <v>61.808214613013412</v>
      </c>
      <c r="V430" s="216">
        <f t="shared" si="325"/>
        <v>741974</v>
      </c>
      <c r="W430" s="216">
        <f t="shared" si="326"/>
        <v>0</v>
      </c>
      <c r="X430" s="198">
        <f>ROUNDUP(('LT + Q.D.'!Y474),0)</f>
        <v>90</v>
      </c>
      <c r="Y430" s="220">
        <f t="shared" si="327"/>
        <v>741884</v>
      </c>
      <c r="Z430" s="198">
        <f>AA669*'domanda mensile 5F0305'!$C$11</f>
        <v>0</v>
      </c>
      <c r="AA430" s="198">
        <v>0</v>
      </c>
      <c r="AB430" s="198">
        <v>0</v>
      </c>
      <c r="AC430" s="198" t="s">
        <v>254</v>
      </c>
      <c r="AD430" s="198">
        <v>0</v>
      </c>
      <c r="AE430" s="198">
        <f t="shared" si="315"/>
        <v>0</v>
      </c>
      <c r="AF430" s="198">
        <f t="shared" si="316"/>
        <v>12003</v>
      </c>
      <c r="AG430" s="217">
        <f t="shared" si="317"/>
        <v>8253</v>
      </c>
      <c r="AH430" s="243">
        <f t="shared" si="318"/>
        <v>2895</v>
      </c>
      <c r="AK430" s="143">
        <f t="shared" si="319"/>
        <v>741974</v>
      </c>
      <c r="AL430" s="141">
        <f t="shared" si="328"/>
        <v>1448</v>
      </c>
      <c r="AM430" s="141">
        <f t="shared" si="320"/>
        <v>1448</v>
      </c>
      <c r="AN430" s="141">
        <f t="shared" si="329"/>
        <v>2895</v>
      </c>
      <c r="AO430" s="141">
        <f t="shared" si="321"/>
        <v>6645</v>
      </c>
      <c r="AP430" s="141">
        <f t="shared" si="330"/>
        <v>8253</v>
      </c>
      <c r="AQ430" s="141">
        <f t="shared" si="331"/>
        <v>12003</v>
      </c>
      <c r="AR430" s="223">
        <f t="shared" si="332"/>
        <v>256.29499136442143</v>
      </c>
      <c r="AS430" s="4"/>
      <c r="AT430" s="327"/>
      <c r="AU430" s="327"/>
      <c r="AV430" s="256">
        <f t="shared" si="333"/>
        <v>741974</v>
      </c>
      <c r="AW430" s="339"/>
      <c r="AX430" s="331"/>
      <c r="AY430" s="347"/>
      <c r="AZ430" s="360"/>
      <c r="BA430" s="347"/>
      <c r="BB430" s="347"/>
      <c r="BC430" s="356"/>
    </row>
    <row r="431" spans="6:55" ht="18.75" x14ac:dyDescent="0.3">
      <c r="F431" s="244">
        <v>69</v>
      </c>
      <c r="G431" s="198">
        <v>14</v>
      </c>
      <c r="H431" s="166" t="s">
        <v>88</v>
      </c>
      <c r="I431" s="198">
        <f>ADU!T72*2</f>
        <v>178.5778520275862</v>
      </c>
      <c r="J431" s="198">
        <f t="shared" si="308"/>
        <v>1608</v>
      </c>
      <c r="K431" s="198">
        <f t="shared" si="322"/>
        <v>750000</v>
      </c>
      <c r="L431" s="198">
        <v>0</v>
      </c>
      <c r="M431" s="198">
        <f t="shared" si="307"/>
        <v>3750</v>
      </c>
      <c r="N431" s="198">
        <f t="shared" si="309"/>
        <v>5358</v>
      </c>
      <c r="O431" s="198">
        <f t="shared" si="310"/>
        <v>1608</v>
      </c>
      <c r="P431" s="198">
        <f t="shared" si="323"/>
        <v>1287</v>
      </c>
      <c r="Q431" s="198">
        <f t="shared" si="324"/>
        <v>2895</v>
      </c>
      <c r="R431" s="198">
        <f t="shared" si="311"/>
        <v>1447.5</v>
      </c>
      <c r="S431" s="198">
        <f t="shared" si="312"/>
        <v>1608</v>
      </c>
      <c r="T431" s="198">
        <f t="shared" si="313"/>
        <v>535.73355608275858</v>
      </c>
      <c r="U431" s="219">
        <f t="shared" si="314"/>
        <v>61.808214613013412</v>
      </c>
      <c r="V431" s="216">
        <f t="shared" si="325"/>
        <v>741974</v>
      </c>
      <c r="W431" s="216">
        <f t="shared" si="326"/>
        <v>0</v>
      </c>
      <c r="X431" s="198">
        <f>ROUNDUP(('LT + Q.D.'!Y475),0)</f>
        <v>90</v>
      </c>
      <c r="Y431" s="220">
        <f t="shared" si="327"/>
        <v>741884</v>
      </c>
      <c r="Z431" s="198">
        <f>AA670*'domanda mensile 5F0305'!$C$11</f>
        <v>0</v>
      </c>
      <c r="AA431" s="198">
        <v>0</v>
      </c>
      <c r="AB431" s="198">
        <v>0</v>
      </c>
      <c r="AC431" s="198" t="s">
        <v>254</v>
      </c>
      <c r="AD431" s="198">
        <v>0</v>
      </c>
      <c r="AE431" s="198">
        <f t="shared" si="315"/>
        <v>0</v>
      </c>
      <c r="AF431" s="198">
        <f t="shared" si="316"/>
        <v>12003</v>
      </c>
      <c r="AG431" s="217">
        <f t="shared" si="317"/>
        <v>8253</v>
      </c>
      <c r="AH431" s="243">
        <f t="shared" si="318"/>
        <v>2895</v>
      </c>
      <c r="AK431" s="143">
        <f t="shared" si="319"/>
        <v>741974</v>
      </c>
      <c r="AL431" s="141">
        <f t="shared" si="328"/>
        <v>1448</v>
      </c>
      <c r="AM431" s="141">
        <f t="shared" si="320"/>
        <v>1448</v>
      </c>
      <c r="AN431" s="141">
        <f t="shared" si="329"/>
        <v>2895</v>
      </c>
      <c r="AO431" s="141">
        <f t="shared" si="321"/>
        <v>6645</v>
      </c>
      <c r="AP431" s="141">
        <f t="shared" si="330"/>
        <v>8253</v>
      </c>
      <c r="AQ431" s="141">
        <f t="shared" si="331"/>
        <v>12003</v>
      </c>
      <c r="AR431" s="223">
        <f t="shared" si="332"/>
        <v>256.29499136442143</v>
      </c>
      <c r="AS431" s="4"/>
      <c r="AT431" s="327"/>
      <c r="AU431" s="327"/>
      <c r="AV431" s="256">
        <f t="shared" si="333"/>
        <v>741974</v>
      </c>
      <c r="AW431" s="339"/>
      <c r="AX431" s="331"/>
      <c r="AY431" s="347"/>
      <c r="AZ431" s="360"/>
      <c r="BA431" s="347"/>
      <c r="BB431" s="347"/>
      <c r="BC431" s="356"/>
    </row>
    <row r="432" spans="6:55" ht="18.75" x14ac:dyDescent="0.3">
      <c r="F432" s="244">
        <v>70</v>
      </c>
      <c r="G432" s="198">
        <v>14</v>
      </c>
      <c r="H432" s="166" t="s">
        <v>84</v>
      </c>
      <c r="I432" s="198">
        <f>ADU!T73*2</f>
        <v>178.5778520275862</v>
      </c>
      <c r="J432" s="198">
        <f t="shared" si="308"/>
        <v>1608</v>
      </c>
      <c r="K432" s="198">
        <f t="shared" si="322"/>
        <v>750000</v>
      </c>
      <c r="L432" s="198">
        <v>0</v>
      </c>
      <c r="M432" s="198">
        <f t="shared" si="307"/>
        <v>3750</v>
      </c>
      <c r="N432" s="198">
        <f t="shared" si="309"/>
        <v>5358</v>
      </c>
      <c r="O432" s="198">
        <f t="shared" si="310"/>
        <v>1608</v>
      </c>
      <c r="P432" s="198">
        <f t="shared" si="323"/>
        <v>1287</v>
      </c>
      <c r="Q432" s="198">
        <f t="shared" si="324"/>
        <v>2895</v>
      </c>
      <c r="R432" s="198">
        <f t="shared" si="311"/>
        <v>1447.5</v>
      </c>
      <c r="S432" s="198">
        <f t="shared" si="312"/>
        <v>1608</v>
      </c>
      <c r="T432" s="198">
        <f t="shared" si="313"/>
        <v>535.73355608275858</v>
      </c>
      <c r="U432" s="219">
        <f t="shared" si="314"/>
        <v>61.808214613013412</v>
      </c>
      <c r="V432" s="216">
        <f t="shared" si="325"/>
        <v>741974</v>
      </c>
      <c r="W432" s="216">
        <f t="shared" si="326"/>
        <v>0</v>
      </c>
      <c r="X432" s="198">
        <f>ROUNDUP(('LT + Q.D.'!Y476),0)</f>
        <v>90</v>
      </c>
      <c r="Y432" s="220">
        <f t="shared" si="327"/>
        <v>741884</v>
      </c>
      <c r="Z432" s="198">
        <f>AA671*'domanda mensile 5F0305'!$C$11</f>
        <v>0</v>
      </c>
      <c r="AA432" s="198">
        <v>0</v>
      </c>
      <c r="AB432" s="198">
        <v>0</v>
      </c>
      <c r="AC432" s="198" t="s">
        <v>254</v>
      </c>
      <c r="AD432" s="198">
        <v>0</v>
      </c>
      <c r="AE432" s="198">
        <f t="shared" si="315"/>
        <v>0</v>
      </c>
      <c r="AF432" s="198">
        <f t="shared" si="316"/>
        <v>12003</v>
      </c>
      <c r="AG432" s="217">
        <f t="shared" si="317"/>
        <v>8253</v>
      </c>
      <c r="AH432" s="243">
        <f t="shared" si="318"/>
        <v>2895</v>
      </c>
      <c r="AK432" s="143">
        <f t="shared" si="319"/>
        <v>741974</v>
      </c>
      <c r="AL432" s="141">
        <f t="shared" si="328"/>
        <v>1448</v>
      </c>
      <c r="AM432" s="141">
        <f t="shared" si="320"/>
        <v>1448</v>
      </c>
      <c r="AN432" s="141">
        <f t="shared" si="329"/>
        <v>2895</v>
      </c>
      <c r="AO432" s="141">
        <f t="shared" si="321"/>
        <v>6645</v>
      </c>
      <c r="AP432" s="141">
        <f t="shared" si="330"/>
        <v>8253</v>
      </c>
      <c r="AQ432" s="141">
        <f t="shared" si="331"/>
        <v>12003</v>
      </c>
      <c r="AR432" s="223">
        <f t="shared" si="332"/>
        <v>256.29499136442143</v>
      </c>
      <c r="AS432" s="4"/>
      <c r="AT432" s="327"/>
      <c r="AU432" s="327"/>
      <c r="AV432" s="256">
        <f t="shared" si="333"/>
        <v>741974</v>
      </c>
      <c r="AW432" s="339"/>
      <c r="AX432" s="331"/>
      <c r="AY432" s="347"/>
      <c r="AZ432" s="360"/>
      <c r="BA432" s="347"/>
      <c r="BB432" s="347"/>
      <c r="BC432" s="356"/>
    </row>
    <row r="433" spans="6:55" ht="18.75" x14ac:dyDescent="0.3">
      <c r="F433" s="244">
        <v>71</v>
      </c>
      <c r="G433" s="198">
        <v>15</v>
      </c>
      <c r="H433" s="166" t="s">
        <v>90</v>
      </c>
      <c r="I433" s="198">
        <f>ADU!T74*2</f>
        <v>178.5778520275862</v>
      </c>
      <c r="J433" s="198">
        <f t="shared" si="308"/>
        <v>1608</v>
      </c>
      <c r="K433" s="198">
        <f t="shared" si="322"/>
        <v>750000</v>
      </c>
      <c r="L433" s="198">
        <v>0</v>
      </c>
      <c r="M433" s="198">
        <f t="shared" si="307"/>
        <v>3750</v>
      </c>
      <c r="N433" s="198">
        <f t="shared" si="309"/>
        <v>5358</v>
      </c>
      <c r="O433" s="198">
        <f t="shared" si="310"/>
        <v>1608</v>
      </c>
      <c r="P433" s="198">
        <f t="shared" si="323"/>
        <v>1287</v>
      </c>
      <c r="Q433" s="198">
        <f t="shared" si="324"/>
        <v>2895</v>
      </c>
      <c r="R433" s="198">
        <f t="shared" si="311"/>
        <v>1447.5</v>
      </c>
      <c r="S433" s="198">
        <f t="shared" si="312"/>
        <v>1608</v>
      </c>
      <c r="T433" s="198">
        <f t="shared" si="313"/>
        <v>535.73355608275858</v>
      </c>
      <c r="U433" s="219">
        <f t="shared" si="314"/>
        <v>61.808214613013412</v>
      </c>
      <c r="V433" s="216">
        <f t="shared" si="325"/>
        <v>741974</v>
      </c>
      <c r="W433" s="216">
        <f t="shared" si="326"/>
        <v>0</v>
      </c>
      <c r="X433" s="198">
        <f>ROUNDUP(('LT + Q.D.'!Y477),0)</f>
        <v>90</v>
      </c>
      <c r="Y433" s="220">
        <f t="shared" si="327"/>
        <v>741884</v>
      </c>
      <c r="Z433" s="198">
        <f>AA672*'domanda mensile 5F0305'!$C$11</f>
        <v>0</v>
      </c>
      <c r="AA433" s="198">
        <v>0</v>
      </c>
      <c r="AB433" s="198">
        <v>0</v>
      </c>
      <c r="AC433" s="198" t="s">
        <v>254</v>
      </c>
      <c r="AD433" s="198">
        <v>0</v>
      </c>
      <c r="AE433" s="198">
        <f t="shared" si="315"/>
        <v>0</v>
      </c>
      <c r="AF433" s="198">
        <f t="shared" si="316"/>
        <v>12003</v>
      </c>
      <c r="AG433" s="217">
        <f t="shared" si="317"/>
        <v>8253</v>
      </c>
      <c r="AH433" s="243">
        <f t="shared" si="318"/>
        <v>2895</v>
      </c>
      <c r="AK433" s="143">
        <f t="shared" si="319"/>
        <v>741974</v>
      </c>
      <c r="AL433" s="141">
        <f t="shared" si="328"/>
        <v>1448</v>
      </c>
      <c r="AM433" s="141">
        <f t="shared" si="320"/>
        <v>1448</v>
      </c>
      <c r="AN433" s="141">
        <f t="shared" si="329"/>
        <v>2895</v>
      </c>
      <c r="AO433" s="141">
        <f t="shared" si="321"/>
        <v>6645</v>
      </c>
      <c r="AP433" s="141">
        <f t="shared" si="330"/>
        <v>8253</v>
      </c>
      <c r="AQ433" s="141">
        <f t="shared" si="331"/>
        <v>12003</v>
      </c>
      <c r="AR433" s="223">
        <f t="shared" si="332"/>
        <v>256.29499136442143</v>
      </c>
      <c r="AS433" s="4"/>
      <c r="AT433" s="327"/>
      <c r="AU433" s="327"/>
      <c r="AV433" s="256">
        <f t="shared" si="333"/>
        <v>741974</v>
      </c>
      <c r="AW433" s="339"/>
      <c r="AX433" s="331"/>
      <c r="AY433" s="347"/>
      <c r="AZ433" s="360"/>
      <c r="BA433" s="347"/>
      <c r="BB433" s="347"/>
      <c r="BC433" s="356"/>
    </row>
    <row r="434" spans="6:55" ht="18.75" x14ac:dyDescent="0.3">
      <c r="F434" s="244">
        <v>72</v>
      </c>
      <c r="G434" s="198">
        <v>15</v>
      </c>
      <c r="H434" s="166" t="s">
        <v>91</v>
      </c>
      <c r="I434" s="198">
        <f>ADU!T75*2</f>
        <v>178.5778520275862</v>
      </c>
      <c r="J434" s="198">
        <f t="shared" si="308"/>
        <v>1608</v>
      </c>
      <c r="K434" s="198">
        <f t="shared" si="322"/>
        <v>750000</v>
      </c>
      <c r="L434" s="198">
        <v>0</v>
      </c>
      <c r="M434" s="198">
        <f t="shared" si="307"/>
        <v>3750</v>
      </c>
      <c r="N434" s="198">
        <f t="shared" si="309"/>
        <v>5358</v>
      </c>
      <c r="O434" s="198">
        <f t="shared" si="310"/>
        <v>1608</v>
      </c>
      <c r="P434" s="198">
        <f t="shared" si="323"/>
        <v>1287</v>
      </c>
      <c r="Q434" s="198">
        <f t="shared" si="324"/>
        <v>2895</v>
      </c>
      <c r="R434" s="198">
        <f t="shared" si="311"/>
        <v>1447.5</v>
      </c>
      <c r="S434" s="198">
        <f t="shared" si="312"/>
        <v>1608</v>
      </c>
      <c r="T434" s="198">
        <f t="shared" si="313"/>
        <v>535.73355608275858</v>
      </c>
      <c r="U434" s="219">
        <f t="shared" si="314"/>
        <v>61.808214613013412</v>
      </c>
      <c r="V434" s="216">
        <f t="shared" si="325"/>
        <v>741974</v>
      </c>
      <c r="W434" s="216">
        <f t="shared" si="326"/>
        <v>0</v>
      </c>
      <c r="X434" s="198">
        <f>ROUNDUP(('LT + Q.D.'!Y478),0)</f>
        <v>90</v>
      </c>
      <c r="Y434" s="220">
        <f t="shared" si="327"/>
        <v>741884</v>
      </c>
      <c r="Z434" s="198">
        <f>AA673*'domanda mensile 5F0305'!$C$11</f>
        <v>0</v>
      </c>
      <c r="AA434" s="198">
        <v>0</v>
      </c>
      <c r="AB434" s="198">
        <v>0</v>
      </c>
      <c r="AC434" s="198" t="s">
        <v>254</v>
      </c>
      <c r="AD434" s="198">
        <v>0</v>
      </c>
      <c r="AE434" s="198">
        <f t="shared" si="315"/>
        <v>0</v>
      </c>
      <c r="AF434" s="198">
        <f t="shared" si="316"/>
        <v>12003</v>
      </c>
      <c r="AG434" s="217">
        <f t="shared" si="317"/>
        <v>8253</v>
      </c>
      <c r="AH434" s="243">
        <f t="shared" si="318"/>
        <v>2895</v>
      </c>
      <c r="AK434" s="143">
        <f t="shared" si="319"/>
        <v>741974</v>
      </c>
      <c r="AL434" s="141">
        <f t="shared" si="328"/>
        <v>1448</v>
      </c>
      <c r="AM434" s="141">
        <f t="shared" si="320"/>
        <v>1448</v>
      </c>
      <c r="AN434" s="141">
        <f t="shared" si="329"/>
        <v>2895</v>
      </c>
      <c r="AO434" s="141">
        <f t="shared" si="321"/>
        <v>6645</v>
      </c>
      <c r="AP434" s="141">
        <f t="shared" si="330"/>
        <v>8253</v>
      </c>
      <c r="AQ434" s="141">
        <f t="shared" si="331"/>
        <v>12003</v>
      </c>
      <c r="AR434" s="223">
        <f t="shared" si="332"/>
        <v>256.29499136442143</v>
      </c>
      <c r="AS434" s="4"/>
      <c r="AT434" s="327"/>
      <c r="AU434" s="327"/>
      <c r="AV434" s="256">
        <f t="shared" si="333"/>
        <v>741974</v>
      </c>
      <c r="AW434" s="339"/>
      <c r="AX434" s="331"/>
      <c r="AY434" s="347"/>
      <c r="AZ434" s="360"/>
      <c r="BA434" s="347"/>
      <c r="BB434" s="347"/>
      <c r="BC434" s="356"/>
    </row>
    <row r="435" spans="6:55" ht="18.75" x14ac:dyDescent="0.3">
      <c r="F435" s="244">
        <v>73</v>
      </c>
      <c r="G435" s="198">
        <v>15</v>
      </c>
      <c r="H435" s="166" t="s">
        <v>92</v>
      </c>
      <c r="I435" s="198">
        <f>ADU!T76*2</f>
        <v>178.5778520275862</v>
      </c>
      <c r="J435" s="198">
        <f t="shared" si="308"/>
        <v>1608</v>
      </c>
      <c r="K435" s="198">
        <f t="shared" si="322"/>
        <v>750000</v>
      </c>
      <c r="L435" s="198">
        <v>0</v>
      </c>
      <c r="M435" s="198">
        <f t="shared" si="307"/>
        <v>3750</v>
      </c>
      <c r="N435" s="198">
        <f t="shared" si="309"/>
        <v>5358</v>
      </c>
      <c r="O435" s="198">
        <f t="shared" si="310"/>
        <v>1608</v>
      </c>
      <c r="P435" s="198">
        <f t="shared" si="323"/>
        <v>1287</v>
      </c>
      <c r="Q435" s="198">
        <f t="shared" si="324"/>
        <v>2895</v>
      </c>
      <c r="R435" s="198">
        <f t="shared" si="311"/>
        <v>1447.5</v>
      </c>
      <c r="S435" s="198">
        <f t="shared" si="312"/>
        <v>1608</v>
      </c>
      <c r="T435" s="198">
        <f t="shared" si="313"/>
        <v>535.73355608275858</v>
      </c>
      <c r="U435" s="219">
        <f t="shared" si="314"/>
        <v>61.808214613013412</v>
      </c>
      <c r="V435" s="216">
        <f t="shared" si="325"/>
        <v>741974</v>
      </c>
      <c r="W435" s="216">
        <f t="shared" si="326"/>
        <v>0</v>
      </c>
      <c r="X435" s="198">
        <f>ROUNDUP(('LT + Q.D.'!Y479),0)</f>
        <v>90</v>
      </c>
      <c r="Y435" s="220">
        <f t="shared" si="327"/>
        <v>741884</v>
      </c>
      <c r="Z435" s="198">
        <f>AA674*'domanda mensile 5F0305'!$C$11</f>
        <v>0</v>
      </c>
      <c r="AA435" s="198">
        <v>0</v>
      </c>
      <c r="AB435" s="198">
        <v>0</v>
      </c>
      <c r="AC435" s="198" t="s">
        <v>254</v>
      </c>
      <c r="AD435" s="198">
        <v>0</v>
      </c>
      <c r="AE435" s="198">
        <f t="shared" si="315"/>
        <v>0</v>
      </c>
      <c r="AF435" s="198">
        <f t="shared" si="316"/>
        <v>12003</v>
      </c>
      <c r="AG435" s="217">
        <f t="shared" si="317"/>
        <v>8253</v>
      </c>
      <c r="AH435" s="243">
        <f t="shared" si="318"/>
        <v>2895</v>
      </c>
      <c r="AK435" s="143">
        <f t="shared" si="319"/>
        <v>741974</v>
      </c>
      <c r="AL435" s="141">
        <f t="shared" si="328"/>
        <v>1448</v>
      </c>
      <c r="AM435" s="141">
        <f t="shared" si="320"/>
        <v>1448</v>
      </c>
      <c r="AN435" s="141">
        <f t="shared" si="329"/>
        <v>2895</v>
      </c>
      <c r="AO435" s="141">
        <f t="shared" si="321"/>
        <v>6645</v>
      </c>
      <c r="AP435" s="141">
        <f t="shared" si="330"/>
        <v>8253</v>
      </c>
      <c r="AQ435" s="141">
        <f t="shared" si="331"/>
        <v>12003</v>
      </c>
      <c r="AR435" s="223">
        <f t="shared" si="332"/>
        <v>256.29499136442143</v>
      </c>
      <c r="AS435" s="4"/>
      <c r="AT435" s="327"/>
      <c r="AU435" s="327"/>
      <c r="AV435" s="256">
        <f t="shared" si="333"/>
        <v>741974</v>
      </c>
      <c r="AW435" s="339"/>
      <c r="AX435" s="331"/>
      <c r="AY435" s="347"/>
      <c r="AZ435" s="360"/>
      <c r="BA435" s="347"/>
      <c r="BB435" s="347"/>
      <c r="BC435" s="356"/>
    </row>
    <row r="436" spans="6:55" ht="18.75" x14ac:dyDescent="0.3">
      <c r="F436" s="244">
        <v>74</v>
      </c>
      <c r="G436" s="198">
        <v>15</v>
      </c>
      <c r="H436" s="166" t="s">
        <v>93</v>
      </c>
      <c r="I436" s="198">
        <f>ADU!T77*2</f>
        <v>178.5778520275862</v>
      </c>
      <c r="J436" s="198">
        <f t="shared" si="308"/>
        <v>1608</v>
      </c>
      <c r="K436" s="198">
        <f t="shared" si="322"/>
        <v>750000</v>
      </c>
      <c r="L436" s="198">
        <v>0</v>
      </c>
      <c r="M436" s="198">
        <f t="shared" si="307"/>
        <v>3750</v>
      </c>
      <c r="N436" s="198">
        <f t="shared" si="309"/>
        <v>5358</v>
      </c>
      <c r="O436" s="198">
        <f t="shared" si="310"/>
        <v>1608</v>
      </c>
      <c r="P436" s="198">
        <f t="shared" si="323"/>
        <v>1287</v>
      </c>
      <c r="Q436" s="198">
        <f t="shared" si="324"/>
        <v>2895</v>
      </c>
      <c r="R436" s="198">
        <f t="shared" si="311"/>
        <v>1447.5</v>
      </c>
      <c r="S436" s="198">
        <f t="shared" si="312"/>
        <v>1608</v>
      </c>
      <c r="T436" s="198">
        <f t="shared" si="313"/>
        <v>535.73355608275858</v>
      </c>
      <c r="U436" s="219">
        <f t="shared" si="314"/>
        <v>61.808214613013412</v>
      </c>
      <c r="V436" s="216">
        <f t="shared" si="325"/>
        <v>741974</v>
      </c>
      <c r="W436" s="216">
        <f t="shared" si="326"/>
        <v>0</v>
      </c>
      <c r="X436" s="198">
        <f>ROUNDUP(('LT + Q.D.'!Y480),0)</f>
        <v>90</v>
      </c>
      <c r="Y436" s="220">
        <f t="shared" si="327"/>
        <v>741884</v>
      </c>
      <c r="Z436" s="198">
        <f>AA675*'domanda mensile 5F0305'!$C$11</f>
        <v>0</v>
      </c>
      <c r="AA436" s="198">
        <v>0</v>
      </c>
      <c r="AB436" s="198">
        <v>0</v>
      </c>
      <c r="AC436" s="198" t="s">
        <v>254</v>
      </c>
      <c r="AD436" s="198">
        <v>0</v>
      </c>
      <c r="AE436" s="198">
        <f t="shared" si="315"/>
        <v>0</v>
      </c>
      <c r="AF436" s="198">
        <f t="shared" si="316"/>
        <v>12003</v>
      </c>
      <c r="AG436" s="217">
        <f t="shared" si="317"/>
        <v>8253</v>
      </c>
      <c r="AH436" s="243">
        <f t="shared" si="318"/>
        <v>2895</v>
      </c>
      <c r="AK436" s="143">
        <f t="shared" si="319"/>
        <v>741974</v>
      </c>
      <c r="AL436" s="141">
        <f t="shared" si="328"/>
        <v>1448</v>
      </c>
      <c r="AM436" s="141">
        <f t="shared" si="320"/>
        <v>1448</v>
      </c>
      <c r="AN436" s="141">
        <f t="shared" si="329"/>
        <v>2895</v>
      </c>
      <c r="AO436" s="141">
        <f t="shared" si="321"/>
        <v>6645</v>
      </c>
      <c r="AP436" s="141">
        <f t="shared" si="330"/>
        <v>8253</v>
      </c>
      <c r="AQ436" s="141">
        <f t="shared" si="331"/>
        <v>12003</v>
      </c>
      <c r="AR436" s="223">
        <f t="shared" si="332"/>
        <v>256.29499136442143</v>
      </c>
      <c r="AS436" s="4"/>
      <c r="AT436" s="327"/>
      <c r="AU436" s="327"/>
      <c r="AV436" s="256">
        <f t="shared" si="333"/>
        <v>741974</v>
      </c>
      <c r="AW436" s="339"/>
      <c r="AX436" s="331"/>
      <c r="AY436" s="347"/>
      <c r="AZ436" s="360"/>
      <c r="BA436" s="347"/>
      <c r="BB436" s="347"/>
      <c r="BC436" s="356"/>
    </row>
    <row r="437" spans="6:55" ht="18.75" x14ac:dyDescent="0.3">
      <c r="F437" s="244">
        <v>75</v>
      </c>
      <c r="G437" s="198">
        <v>15</v>
      </c>
      <c r="H437" s="166" t="s">
        <v>89</v>
      </c>
      <c r="I437" s="198">
        <f>ADU!T78*2</f>
        <v>180.0064748438069</v>
      </c>
      <c r="J437" s="198">
        <f t="shared" si="308"/>
        <v>1621</v>
      </c>
      <c r="K437" s="198">
        <f t="shared" si="322"/>
        <v>750000</v>
      </c>
      <c r="L437" s="198">
        <v>0</v>
      </c>
      <c r="M437" s="198">
        <f t="shared" si="307"/>
        <v>3750</v>
      </c>
      <c r="N437" s="198">
        <f t="shared" si="309"/>
        <v>5401</v>
      </c>
      <c r="O437" s="198">
        <f t="shared" si="310"/>
        <v>1621</v>
      </c>
      <c r="P437" s="198">
        <f t="shared" si="323"/>
        <v>1297</v>
      </c>
      <c r="Q437" s="198">
        <f t="shared" si="324"/>
        <v>2918</v>
      </c>
      <c r="R437" s="198">
        <f t="shared" si="311"/>
        <v>1459</v>
      </c>
      <c r="S437" s="198">
        <f t="shared" si="312"/>
        <v>1621</v>
      </c>
      <c r="T437" s="198">
        <f t="shared" si="313"/>
        <v>540.01942453142067</v>
      </c>
      <c r="U437" s="219">
        <f t="shared" si="314"/>
        <v>61.470212942248736</v>
      </c>
      <c r="V437" s="216">
        <f t="shared" si="325"/>
        <v>741974</v>
      </c>
      <c r="W437" s="216">
        <f t="shared" si="326"/>
        <v>0</v>
      </c>
      <c r="X437" s="198">
        <f>ROUNDUP(('LT + Q.D.'!Y481),0)</f>
        <v>90</v>
      </c>
      <c r="Y437" s="220">
        <f t="shared" si="327"/>
        <v>741884</v>
      </c>
      <c r="Z437" s="198">
        <f>AA676*'domanda mensile 5F0305'!$C$11</f>
        <v>0</v>
      </c>
      <c r="AA437" s="198">
        <v>0</v>
      </c>
      <c r="AB437" s="198">
        <v>0</v>
      </c>
      <c r="AC437" s="198" t="s">
        <v>254</v>
      </c>
      <c r="AD437" s="198">
        <v>0</v>
      </c>
      <c r="AE437" s="198">
        <f t="shared" si="315"/>
        <v>0</v>
      </c>
      <c r="AF437" s="198">
        <f t="shared" si="316"/>
        <v>12069</v>
      </c>
      <c r="AG437" s="217">
        <f t="shared" si="317"/>
        <v>8319</v>
      </c>
      <c r="AH437" s="243">
        <f t="shared" si="318"/>
        <v>2918</v>
      </c>
      <c r="AK437" s="143">
        <f t="shared" si="319"/>
        <v>741974</v>
      </c>
      <c r="AL437" s="141">
        <f t="shared" si="328"/>
        <v>1459</v>
      </c>
      <c r="AM437" s="141">
        <f t="shared" si="320"/>
        <v>1459</v>
      </c>
      <c r="AN437" s="141">
        <f t="shared" si="329"/>
        <v>2918</v>
      </c>
      <c r="AO437" s="141">
        <f t="shared" si="321"/>
        <v>6668</v>
      </c>
      <c r="AP437" s="141">
        <f t="shared" si="330"/>
        <v>8319</v>
      </c>
      <c r="AQ437" s="141">
        <f t="shared" si="331"/>
        <v>12069</v>
      </c>
      <c r="AR437" s="223">
        <f t="shared" si="332"/>
        <v>254.27484578478411</v>
      </c>
      <c r="AS437" s="4"/>
      <c r="AT437" s="327"/>
      <c r="AU437" s="327"/>
      <c r="AV437" s="256">
        <f t="shared" si="333"/>
        <v>741974</v>
      </c>
      <c r="AW437" s="339"/>
      <c r="AX437" s="331"/>
      <c r="AY437" s="347"/>
      <c r="AZ437" s="360"/>
      <c r="BA437" s="347"/>
      <c r="BB437" s="347"/>
      <c r="BC437" s="356"/>
    </row>
    <row r="438" spans="6:55" ht="18.75" x14ac:dyDescent="0.3">
      <c r="F438" s="244">
        <v>76</v>
      </c>
      <c r="G438" s="198">
        <v>16</v>
      </c>
      <c r="H438" s="166" t="s">
        <v>95</v>
      </c>
      <c r="I438" s="198">
        <f>ADU!T79*2</f>
        <v>181.43509766002759</v>
      </c>
      <c r="J438" s="198">
        <f t="shared" si="308"/>
        <v>1633</v>
      </c>
      <c r="K438" s="198">
        <f t="shared" si="322"/>
        <v>750000</v>
      </c>
      <c r="L438" s="198">
        <v>0</v>
      </c>
      <c r="M438" s="198">
        <f t="shared" si="307"/>
        <v>3750</v>
      </c>
      <c r="N438" s="198">
        <f t="shared" si="309"/>
        <v>5444</v>
      </c>
      <c r="O438" s="198">
        <f t="shared" si="310"/>
        <v>1633</v>
      </c>
      <c r="P438" s="198">
        <f t="shared" si="323"/>
        <v>1307</v>
      </c>
      <c r="Q438" s="198">
        <f t="shared" si="324"/>
        <v>2940</v>
      </c>
      <c r="R438" s="198">
        <f t="shared" si="311"/>
        <v>1470</v>
      </c>
      <c r="S438" s="198">
        <f t="shared" si="312"/>
        <v>1633</v>
      </c>
      <c r="T438" s="198">
        <f t="shared" si="313"/>
        <v>544.30529298008275</v>
      </c>
      <c r="U438" s="219">
        <f t="shared" si="314"/>
        <v>61.14092632272952</v>
      </c>
      <c r="V438" s="216">
        <f t="shared" si="325"/>
        <v>741974</v>
      </c>
      <c r="W438" s="216">
        <f t="shared" si="326"/>
        <v>0</v>
      </c>
      <c r="X438" s="198">
        <f>ROUNDUP(('LT + Q.D.'!Y482),0)</f>
        <v>90</v>
      </c>
      <c r="Y438" s="220">
        <f t="shared" si="327"/>
        <v>741884</v>
      </c>
      <c r="Z438" s="198">
        <f>AA677*'domanda mensile 5F0305'!$C$11</f>
        <v>0</v>
      </c>
      <c r="AA438" s="198">
        <v>0</v>
      </c>
      <c r="AB438" s="198">
        <v>0</v>
      </c>
      <c r="AC438" s="198" t="s">
        <v>254</v>
      </c>
      <c r="AD438" s="198">
        <v>0</v>
      </c>
      <c r="AE438" s="198">
        <f t="shared" si="315"/>
        <v>0</v>
      </c>
      <c r="AF438" s="198">
        <f t="shared" si="316"/>
        <v>12134</v>
      </c>
      <c r="AG438" s="217">
        <f t="shared" si="317"/>
        <v>8384</v>
      </c>
      <c r="AH438" s="243">
        <f t="shared" si="318"/>
        <v>2940</v>
      </c>
      <c r="AK438" s="143">
        <f t="shared" si="319"/>
        <v>741974</v>
      </c>
      <c r="AL438" s="141">
        <f t="shared" si="328"/>
        <v>1470</v>
      </c>
      <c r="AM438" s="141">
        <f t="shared" si="320"/>
        <v>1470</v>
      </c>
      <c r="AN438" s="141">
        <f t="shared" si="329"/>
        <v>2940</v>
      </c>
      <c r="AO438" s="141">
        <f t="shared" si="321"/>
        <v>6690</v>
      </c>
      <c r="AP438" s="141">
        <f t="shared" si="330"/>
        <v>8384</v>
      </c>
      <c r="AQ438" s="141">
        <f t="shared" si="331"/>
        <v>12134</v>
      </c>
      <c r="AR438" s="223">
        <f t="shared" si="332"/>
        <v>252.3721088435374</v>
      </c>
      <c r="AS438" s="4"/>
      <c r="AT438" s="327"/>
      <c r="AU438" s="327"/>
      <c r="AV438" s="256">
        <f t="shared" si="333"/>
        <v>741974</v>
      </c>
      <c r="AW438" s="339"/>
      <c r="AX438" s="331"/>
      <c r="AY438" s="347"/>
      <c r="AZ438" s="360"/>
      <c r="BA438" s="347"/>
      <c r="BB438" s="347"/>
      <c r="BC438" s="356"/>
    </row>
    <row r="439" spans="6:55" ht="18.75" x14ac:dyDescent="0.3">
      <c r="F439" s="244">
        <v>77</v>
      </c>
      <c r="G439" s="198">
        <v>16</v>
      </c>
      <c r="H439" s="166" t="s">
        <v>96</v>
      </c>
      <c r="I439" s="198">
        <f>ADU!T80*2</f>
        <v>182.86372047624829</v>
      </c>
      <c r="J439" s="198">
        <f t="shared" si="308"/>
        <v>1646</v>
      </c>
      <c r="K439" s="198">
        <f t="shared" si="322"/>
        <v>750000</v>
      </c>
      <c r="L439" s="198">
        <v>0</v>
      </c>
      <c r="M439" s="198">
        <f t="shared" si="307"/>
        <v>3750</v>
      </c>
      <c r="N439" s="198">
        <f t="shared" si="309"/>
        <v>5486</v>
      </c>
      <c r="O439" s="198">
        <f t="shared" si="310"/>
        <v>1646</v>
      </c>
      <c r="P439" s="198">
        <f t="shared" si="323"/>
        <v>1317</v>
      </c>
      <c r="Q439" s="198">
        <f t="shared" si="324"/>
        <v>2963</v>
      </c>
      <c r="R439" s="198">
        <f t="shared" si="311"/>
        <v>1481.5</v>
      </c>
      <c r="S439" s="198">
        <f t="shared" si="312"/>
        <v>1646</v>
      </c>
      <c r="T439" s="198">
        <f t="shared" si="313"/>
        <v>548.59116142874484</v>
      </c>
      <c r="U439" s="219">
        <f t="shared" si="314"/>
        <v>60.815148782687103</v>
      </c>
      <c r="V439" s="216">
        <f t="shared" si="325"/>
        <v>741974</v>
      </c>
      <c r="W439" s="216">
        <f t="shared" si="326"/>
        <v>0</v>
      </c>
      <c r="X439" s="198">
        <f>ROUNDUP(('LT + Q.D.'!Y483),0)</f>
        <v>90</v>
      </c>
      <c r="Y439" s="220">
        <f t="shared" si="327"/>
        <v>741884</v>
      </c>
      <c r="Z439" s="198">
        <f>AA678*'domanda mensile 5F0305'!$C$11</f>
        <v>0</v>
      </c>
      <c r="AA439" s="198">
        <v>0</v>
      </c>
      <c r="AB439" s="198">
        <v>0</v>
      </c>
      <c r="AC439" s="198" t="s">
        <v>254</v>
      </c>
      <c r="AD439" s="198">
        <v>0</v>
      </c>
      <c r="AE439" s="198">
        <f t="shared" si="315"/>
        <v>0</v>
      </c>
      <c r="AF439" s="198">
        <f t="shared" si="316"/>
        <v>12199</v>
      </c>
      <c r="AG439" s="217">
        <f t="shared" si="317"/>
        <v>8449</v>
      </c>
      <c r="AH439" s="243">
        <f t="shared" si="318"/>
        <v>2963</v>
      </c>
      <c r="AK439" s="143">
        <f t="shared" si="319"/>
        <v>741974</v>
      </c>
      <c r="AL439" s="141">
        <f t="shared" si="328"/>
        <v>1482</v>
      </c>
      <c r="AM439" s="141">
        <f t="shared" si="320"/>
        <v>1482</v>
      </c>
      <c r="AN439" s="141">
        <f t="shared" si="329"/>
        <v>2963</v>
      </c>
      <c r="AO439" s="141">
        <f t="shared" si="321"/>
        <v>6713</v>
      </c>
      <c r="AP439" s="141">
        <f t="shared" si="330"/>
        <v>8449</v>
      </c>
      <c r="AQ439" s="141">
        <f t="shared" si="331"/>
        <v>12199</v>
      </c>
      <c r="AR439" s="223">
        <f t="shared" si="332"/>
        <v>250.41309483631454</v>
      </c>
      <c r="AS439" s="4"/>
      <c r="AT439" s="327"/>
      <c r="AU439" s="327"/>
      <c r="AV439" s="256">
        <f t="shared" si="333"/>
        <v>741974</v>
      </c>
      <c r="AW439" s="339"/>
      <c r="AX439" s="331"/>
      <c r="AY439" s="347"/>
      <c r="AZ439" s="360"/>
      <c r="BA439" s="347"/>
      <c r="BB439" s="347"/>
      <c r="BC439" s="356"/>
    </row>
    <row r="440" spans="6:55" ht="18.75" x14ac:dyDescent="0.3">
      <c r="F440" s="244">
        <v>78</v>
      </c>
      <c r="G440" s="198">
        <v>16</v>
      </c>
      <c r="H440" s="166" t="s">
        <v>97</v>
      </c>
      <c r="I440" s="198">
        <f>ADU!T81*2</f>
        <v>184.29234329246898</v>
      </c>
      <c r="J440" s="198">
        <f t="shared" si="308"/>
        <v>1659</v>
      </c>
      <c r="K440" s="198">
        <f t="shared" si="322"/>
        <v>750000</v>
      </c>
      <c r="L440" s="198">
        <v>0</v>
      </c>
      <c r="M440" s="198">
        <f t="shared" si="307"/>
        <v>3750</v>
      </c>
      <c r="N440" s="198">
        <f t="shared" si="309"/>
        <v>5529</v>
      </c>
      <c r="O440" s="198">
        <f t="shared" si="310"/>
        <v>1659</v>
      </c>
      <c r="P440" s="198">
        <f t="shared" si="323"/>
        <v>1328</v>
      </c>
      <c r="Q440" s="198">
        <f t="shared" si="324"/>
        <v>2987</v>
      </c>
      <c r="R440" s="198">
        <f t="shared" si="311"/>
        <v>1493.5</v>
      </c>
      <c r="S440" s="198">
        <f t="shared" si="312"/>
        <v>1659</v>
      </c>
      <c r="T440" s="198">
        <f t="shared" si="313"/>
        <v>552.87702987740693</v>
      </c>
      <c r="U440" s="219">
        <f t="shared" si="314"/>
        <v>60.482961030490785</v>
      </c>
      <c r="V440" s="216">
        <f t="shared" si="325"/>
        <v>741974</v>
      </c>
      <c r="W440" s="216">
        <f t="shared" si="326"/>
        <v>0</v>
      </c>
      <c r="X440" s="198">
        <f>ROUNDUP(('LT + Q.D.'!Y484),0)</f>
        <v>90</v>
      </c>
      <c r="Y440" s="220">
        <f t="shared" si="327"/>
        <v>741884</v>
      </c>
      <c r="Z440" s="198">
        <f>AA679*'domanda mensile 5F0305'!$C$11</f>
        <v>0</v>
      </c>
      <c r="AA440" s="198">
        <v>0</v>
      </c>
      <c r="AB440" s="198">
        <v>0</v>
      </c>
      <c r="AC440" s="198" t="s">
        <v>254</v>
      </c>
      <c r="AD440" s="198">
        <v>0</v>
      </c>
      <c r="AE440" s="198">
        <f t="shared" si="315"/>
        <v>0</v>
      </c>
      <c r="AF440" s="198">
        <f t="shared" si="316"/>
        <v>12266</v>
      </c>
      <c r="AG440" s="217">
        <f t="shared" si="317"/>
        <v>8516</v>
      </c>
      <c r="AH440" s="243">
        <f t="shared" si="318"/>
        <v>2987</v>
      </c>
      <c r="AK440" s="143">
        <f t="shared" si="319"/>
        <v>741974</v>
      </c>
      <c r="AL440" s="141">
        <f t="shared" si="328"/>
        <v>1494</v>
      </c>
      <c r="AM440" s="141">
        <f t="shared" si="320"/>
        <v>1494</v>
      </c>
      <c r="AN440" s="141">
        <f t="shared" si="329"/>
        <v>2987</v>
      </c>
      <c r="AO440" s="141">
        <f t="shared" si="321"/>
        <v>6737</v>
      </c>
      <c r="AP440" s="141">
        <f t="shared" si="330"/>
        <v>8516</v>
      </c>
      <c r="AQ440" s="141">
        <f t="shared" si="331"/>
        <v>12266</v>
      </c>
      <c r="AR440" s="223">
        <f t="shared" si="332"/>
        <v>248.40107130900569</v>
      </c>
      <c r="AS440" s="4"/>
      <c r="AT440" s="327"/>
      <c r="AU440" s="327"/>
      <c r="AV440" s="256">
        <f t="shared" si="333"/>
        <v>741974</v>
      </c>
      <c r="AW440" s="339"/>
      <c r="AX440" s="331"/>
      <c r="AY440" s="347"/>
      <c r="AZ440" s="360"/>
      <c r="BA440" s="347"/>
      <c r="BB440" s="347"/>
      <c r="BC440" s="356"/>
    </row>
    <row r="441" spans="6:55" ht="18.75" x14ac:dyDescent="0.3">
      <c r="F441" s="244">
        <v>79</v>
      </c>
      <c r="G441" s="198">
        <v>16</v>
      </c>
      <c r="H441" s="166" t="s">
        <v>98</v>
      </c>
      <c r="I441" s="198">
        <f>ADU!T82*2</f>
        <v>185.72096610868968</v>
      </c>
      <c r="J441" s="198">
        <f t="shared" si="308"/>
        <v>1672</v>
      </c>
      <c r="K441" s="198">
        <f t="shared" si="322"/>
        <v>750000</v>
      </c>
      <c r="L441" s="198">
        <v>0</v>
      </c>
      <c r="M441" s="198">
        <f t="shared" si="307"/>
        <v>3750</v>
      </c>
      <c r="N441" s="198">
        <f t="shared" si="309"/>
        <v>5572</v>
      </c>
      <c r="O441" s="198">
        <f t="shared" si="310"/>
        <v>1672</v>
      </c>
      <c r="P441" s="198">
        <f t="shared" si="323"/>
        <v>1338</v>
      </c>
      <c r="Q441" s="198">
        <f t="shared" si="324"/>
        <v>3010</v>
      </c>
      <c r="R441" s="198">
        <f t="shared" si="311"/>
        <v>1505</v>
      </c>
      <c r="S441" s="198">
        <f t="shared" si="312"/>
        <v>1672</v>
      </c>
      <c r="T441" s="198">
        <f t="shared" si="313"/>
        <v>557.16289832606901</v>
      </c>
      <c r="U441" s="219">
        <f t="shared" si="314"/>
        <v>60.159260460590332</v>
      </c>
      <c r="V441" s="216">
        <f t="shared" si="325"/>
        <v>741974</v>
      </c>
      <c r="W441" s="216">
        <f t="shared" si="326"/>
        <v>0</v>
      </c>
      <c r="X441" s="198">
        <f>ROUNDUP(('LT + Q.D.'!Y485),0)</f>
        <v>90</v>
      </c>
      <c r="Y441" s="220">
        <f t="shared" si="327"/>
        <v>741884</v>
      </c>
      <c r="Z441" s="198">
        <f>AA680*'domanda mensile 5F0305'!$C$11</f>
        <v>0</v>
      </c>
      <c r="AA441" s="198">
        <v>0</v>
      </c>
      <c r="AB441" s="198">
        <v>0</v>
      </c>
      <c r="AC441" s="198" t="s">
        <v>254</v>
      </c>
      <c r="AD441" s="198">
        <v>0</v>
      </c>
      <c r="AE441" s="198">
        <f t="shared" si="315"/>
        <v>0</v>
      </c>
      <c r="AF441" s="198">
        <f t="shared" si="316"/>
        <v>12332</v>
      </c>
      <c r="AG441" s="217">
        <f t="shared" si="317"/>
        <v>8582</v>
      </c>
      <c r="AH441" s="243">
        <f t="shared" si="318"/>
        <v>3010</v>
      </c>
      <c r="AK441" s="143">
        <f t="shared" si="319"/>
        <v>741974</v>
      </c>
      <c r="AL441" s="141">
        <f t="shared" si="328"/>
        <v>1505</v>
      </c>
      <c r="AM441" s="141">
        <f t="shared" si="320"/>
        <v>1505</v>
      </c>
      <c r="AN441" s="141">
        <f t="shared" si="329"/>
        <v>3010</v>
      </c>
      <c r="AO441" s="141">
        <f t="shared" si="321"/>
        <v>6760</v>
      </c>
      <c r="AP441" s="141">
        <f t="shared" si="330"/>
        <v>8582</v>
      </c>
      <c r="AQ441" s="141">
        <f t="shared" si="331"/>
        <v>12332</v>
      </c>
      <c r="AR441" s="223">
        <f t="shared" si="332"/>
        <v>246.5029900332226</v>
      </c>
      <c r="AS441" s="4"/>
      <c r="AT441" s="327"/>
      <c r="AU441" s="327"/>
      <c r="AV441" s="256">
        <f t="shared" si="333"/>
        <v>741974</v>
      </c>
      <c r="AW441" s="339"/>
      <c r="AX441" s="331"/>
      <c r="AY441" s="347"/>
      <c r="AZ441" s="360"/>
      <c r="BA441" s="347"/>
      <c r="BB441" s="347"/>
      <c r="BC441" s="356"/>
    </row>
    <row r="442" spans="6:55" ht="18.75" x14ac:dyDescent="0.3">
      <c r="F442" s="244">
        <v>80</v>
      </c>
      <c r="G442" s="198">
        <v>16</v>
      </c>
      <c r="H442" s="166" t="s">
        <v>94</v>
      </c>
      <c r="I442" s="198">
        <f>ADU!T83*2</f>
        <v>213.23518330997703</v>
      </c>
      <c r="J442" s="198">
        <f t="shared" si="308"/>
        <v>1920</v>
      </c>
      <c r="K442" s="198">
        <f t="shared" si="322"/>
        <v>750000</v>
      </c>
      <c r="L442" s="198">
        <v>0</v>
      </c>
      <c r="M442" s="198">
        <f t="shared" si="307"/>
        <v>3750</v>
      </c>
      <c r="N442" s="198">
        <f t="shared" si="309"/>
        <v>6398</v>
      </c>
      <c r="O442" s="198">
        <f t="shared" si="310"/>
        <v>1920</v>
      </c>
      <c r="P442" s="198">
        <f t="shared" si="323"/>
        <v>1536</v>
      </c>
      <c r="Q442" s="198">
        <f t="shared" si="324"/>
        <v>3456</v>
      </c>
      <c r="R442" s="198">
        <f t="shared" si="311"/>
        <v>1728</v>
      </c>
      <c r="S442" s="198">
        <f t="shared" si="312"/>
        <v>1920</v>
      </c>
      <c r="T442" s="198">
        <f t="shared" si="313"/>
        <v>639.70554992993107</v>
      </c>
      <c r="U442" s="219">
        <f t="shared" si="314"/>
        <v>54.534254630990887</v>
      </c>
      <c r="V442" s="216">
        <f t="shared" si="325"/>
        <v>741974</v>
      </c>
      <c r="W442" s="216">
        <f t="shared" si="326"/>
        <v>0</v>
      </c>
      <c r="X442" s="198">
        <f>ROUNDUP(('LT + Q.D.'!Y486),0)</f>
        <v>90</v>
      </c>
      <c r="Y442" s="220">
        <f t="shared" si="327"/>
        <v>741884</v>
      </c>
      <c r="Z442" s="198">
        <f>AA681*'domanda mensile 5F0305'!$C$11</f>
        <v>0</v>
      </c>
      <c r="AA442" s="198">
        <v>0</v>
      </c>
      <c r="AB442" s="198">
        <v>0</v>
      </c>
      <c r="AC442" s="198" t="s">
        <v>254</v>
      </c>
      <c r="AD442" s="198">
        <v>0</v>
      </c>
      <c r="AE442" s="198">
        <f t="shared" si="315"/>
        <v>0</v>
      </c>
      <c r="AF442" s="198">
        <f t="shared" si="316"/>
        <v>13604</v>
      </c>
      <c r="AG442" s="217">
        <f t="shared" si="317"/>
        <v>9854</v>
      </c>
      <c r="AH442" s="243">
        <f t="shared" si="318"/>
        <v>3456</v>
      </c>
      <c r="AK442" s="143">
        <f t="shared" si="319"/>
        <v>741974</v>
      </c>
      <c r="AL442" s="141">
        <f t="shared" si="328"/>
        <v>1728</v>
      </c>
      <c r="AM442" s="141">
        <f t="shared" si="320"/>
        <v>1728</v>
      </c>
      <c r="AN442" s="141">
        <f t="shared" si="329"/>
        <v>3456</v>
      </c>
      <c r="AO442" s="141">
        <f t="shared" si="321"/>
        <v>7206</v>
      </c>
      <c r="AP442" s="141">
        <f t="shared" si="330"/>
        <v>9854</v>
      </c>
      <c r="AQ442" s="141">
        <f t="shared" si="331"/>
        <v>13604</v>
      </c>
      <c r="AR442" s="223">
        <f t="shared" si="332"/>
        <v>214.69155092592592</v>
      </c>
      <c r="AS442" s="4"/>
      <c r="AT442" s="327"/>
      <c r="AU442" s="327"/>
      <c r="AV442" s="256">
        <f t="shared" si="333"/>
        <v>741974</v>
      </c>
      <c r="AW442" s="339"/>
      <c r="AX442" s="331"/>
      <c r="AY442" s="347"/>
      <c r="AZ442" s="360"/>
      <c r="BA442" s="347"/>
      <c r="BB442" s="347"/>
      <c r="BC442" s="356"/>
    </row>
    <row r="443" spans="6:55" ht="18.75" x14ac:dyDescent="0.3">
      <c r="F443" s="244">
        <v>81</v>
      </c>
      <c r="G443" s="198">
        <v>17</v>
      </c>
      <c r="H443" s="166" t="s">
        <v>100</v>
      </c>
      <c r="I443" s="198">
        <f>ADU!T84*2</f>
        <v>240.74940051126441</v>
      </c>
      <c r="J443" s="198">
        <f t="shared" si="308"/>
        <v>2167</v>
      </c>
      <c r="K443" s="198">
        <f t="shared" si="322"/>
        <v>750000</v>
      </c>
      <c r="L443" s="198">
        <v>0</v>
      </c>
      <c r="M443" s="198">
        <f t="shared" si="307"/>
        <v>3750</v>
      </c>
      <c r="N443" s="198">
        <f t="shared" si="309"/>
        <v>7223</v>
      </c>
      <c r="O443" s="198">
        <f t="shared" si="310"/>
        <v>2167</v>
      </c>
      <c r="P443" s="198">
        <f t="shared" si="323"/>
        <v>1734</v>
      </c>
      <c r="Q443" s="198">
        <f t="shared" si="324"/>
        <v>3901</v>
      </c>
      <c r="R443" s="198">
        <f t="shared" si="311"/>
        <v>1950.5</v>
      </c>
      <c r="S443" s="198">
        <f t="shared" si="312"/>
        <v>2167</v>
      </c>
      <c r="T443" s="198">
        <f t="shared" si="313"/>
        <v>722.24820153379324</v>
      </c>
      <c r="U443" s="219">
        <f t="shared" si="314"/>
        <v>49.877907758504776</v>
      </c>
      <c r="V443" s="216">
        <f t="shared" si="325"/>
        <v>741974</v>
      </c>
      <c r="W443" s="216">
        <f t="shared" si="326"/>
        <v>0</v>
      </c>
      <c r="X443" s="198">
        <f>ROUNDUP(('LT + Q.D.'!Y487),0)</f>
        <v>90</v>
      </c>
      <c r="Y443" s="220">
        <f t="shared" si="327"/>
        <v>741884</v>
      </c>
      <c r="Z443" s="198">
        <f>AA682*'domanda mensile 5F0305'!$C$11</f>
        <v>0</v>
      </c>
      <c r="AA443" s="198">
        <v>0</v>
      </c>
      <c r="AB443" s="198">
        <v>0</v>
      </c>
      <c r="AC443" s="198" t="s">
        <v>254</v>
      </c>
      <c r="AD443" s="198">
        <v>0</v>
      </c>
      <c r="AE443" s="198">
        <f t="shared" si="315"/>
        <v>0</v>
      </c>
      <c r="AF443" s="198">
        <f t="shared" si="316"/>
        <v>14874</v>
      </c>
      <c r="AG443" s="217">
        <f t="shared" si="317"/>
        <v>11124</v>
      </c>
      <c r="AH443" s="243">
        <f t="shared" si="318"/>
        <v>3901</v>
      </c>
      <c r="AK443" s="143">
        <f t="shared" si="319"/>
        <v>741974</v>
      </c>
      <c r="AL443" s="141">
        <f t="shared" si="328"/>
        <v>1951</v>
      </c>
      <c r="AM443" s="141">
        <f t="shared" si="320"/>
        <v>1951</v>
      </c>
      <c r="AN443" s="141">
        <f t="shared" si="329"/>
        <v>3901</v>
      </c>
      <c r="AO443" s="141">
        <f t="shared" si="321"/>
        <v>7651</v>
      </c>
      <c r="AP443" s="141">
        <f t="shared" si="330"/>
        <v>11124</v>
      </c>
      <c r="AQ443" s="141">
        <f t="shared" si="331"/>
        <v>14874</v>
      </c>
      <c r="AR443" s="223">
        <f t="shared" si="332"/>
        <v>190.20097410920278</v>
      </c>
      <c r="AS443" s="4"/>
      <c r="AT443" s="327"/>
      <c r="AU443" s="327"/>
      <c r="AV443" s="256">
        <f t="shared" si="333"/>
        <v>741974</v>
      </c>
      <c r="AW443" s="339"/>
      <c r="AX443" s="331"/>
      <c r="AY443" s="347"/>
      <c r="AZ443" s="360"/>
      <c r="BA443" s="347"/>
      <c r="BB443" s="347"/>
      <c r="BC443" s="356"/>
    </row>
    <row r="444" spans="6:55" ht="18.75" x14ac:dyDescent="0.3">
      <c r="F444" s="244">
        <v>82</v>
      </c>
      <c r="G444" s="198">
        <v>17</v>
      </c>
      <c r="H444" s="166" t="s">
        <v>101</v>
      </c>
      <c r="I444" s="198">
        <f>ADU!T85*2</f>
        <v>268.26361771255176</v>
      </c>
      <c r="J444" s="198">
        <f t="shared" si="308"/>
        <v>2415</v>
      </c>
      <c r="K444" s="198">
        <f t="shared" si="322"/>
        <v>750000</v>
      </c>
      <c r="L444" s="198">
        <v>0</v>
      </c>
      <c r="M444" s="198">
        <f t="shared" si="307"/>
        <v>3750</v>
      </c>
      <c r="N444" s="198">
        <f t="shared" si="309"/>
        <v>8048</v>
      </c>
      <c r="O444" s="198">
        <f t="shared" si="310"/>
        <v>2415</v>
      </c>
      <c r="P444" s="198">
        <f t="shared" si="323"/>
        <v>1932</v>
      </c>
      <c r="Q444" s="198">
        <f t="shared" si="324"/>
        <v>4347</v>
      </c>
      <c r="R444" s="198">
        <f t="shared" si="311"/>
        <v>2173.5</v>
      </c>
      <c r="S444" s="198">
        <f t="shared" si="312"/>
        <v>2415</v>
      </c>
      <c r="T444" s="198">
        <f t="shared" si="313"/>
        <v>804.79085313765529</v>
      </c>
      <c r="U444" s="219">
        <f t="shared" si="314"/>
        <v>45.951316196965003</v>
      </c>
      <c r="V444" s="216">
        <f t="shared" si="325"/>
        <v>741974</v>
      </c>
      <c r="W444" s="216">
        <f t="shared" si="326"/>
        <v>0</v>
      </c>
      <c r="X444" s="198">
        <f>ROUNDUP(('LT + Q.D.'!Y488),0)</f>
        <v>90</v>
      </c>
      <c r="Y444" s="220">
        <f t="shared" si="327"/>
        <v>741884</v>
      </c>
      <c r="Z444" s="198">
        <f>AA683*'domanda mensile 5F0305'!$C$11</f>
        <v>0</v>
      </c>
      <c r="AA444" s="198">
        <v>0</v>
      </c>
      <c r="AB444" s="198">
        <v>0</v>
      </c>
      <c r="AC444" s="198" t="s">
        <v>254</v>
      </c>
      <c r="AD444" s="198">
        <v>0</v>
      </c>
      <c r="AE444" s="198">
        <f t="shared" si="315"/>
        <v>0</v>
      </c>
      <c r="AF444" s="198">
        <f t="shared" si="316"/>
        <v>16145</v>
      </c>
      <c r="AG444" s="217">
        <f t="shared" si="317"/>
        <v>12395</v>
      </c>
      <c r="AH444" s="243">
        <f t="shared" si="318"/>
        <v>4347</v>
      </c>
      <c r="AK444" s="143">
        <f t="shared" si="319"/>
        <v>741974</v>
      </c>
      <c r="AL444" s="141">
        <f t="shared" si="328"/>
        <v>2174</v>
      </c>
      <c r="AM444" s="141">
        <f t="shared" si="320"/>
        <v>2174</v>
      </c>
      <c r="AN444" s="141">
        <f t="shared" si="329"/>
        <v>4347</v>
      </c>
      <c r="AO444" s="141">
        <f t="shared" si="321"/>
        <v>8097</v>
      </c>
      <c r="AP444" s="141">
        <f t="shared" si="330"/>
        <v>12395</v>
      </c>
      <c r="AQ444" s="141">
        <f t="shared" si="331"/>
        <v>16145</v>
      </c>
      <c r="AR444" s="223">
        <f t="shared" si="332"/>
        <v>170.68645042558086</v>
      </c>
      <c r="AS444" s="4"/>
      <c r="AT444" s="327"/>
      <c r="AU444" s="327"/>
      <c r="AV444" s="256">
        <f t="shared" si="333"/>
        <v>741974</v>
      </c>
      <c r="AW444" s="339"/>
      <c r="AX444" s="331"/>
      <c r="AY444" s="347"/>
      <c r="AZ444" s="360"/>
      <c r="BA444" s="347"/>
      <c r="BB444" s="347"/>
      <c r="BC444" s="356"/>
    </row>
    <row r="445" spans="6:55" ht="18.75" x14ac:dyDescent="0.3">
      <c r="F445" s="244">
        <v>83</v>
      </c>
      <c r="G445" s="198">
        <v>17</v>
      </c>
      <c r="H445" s="166" t="s">
        <v>102</v>
      </c>
      <c r="I445" s="198">
        <f>ADU!T86*2</f>
        <v>295.77783491383917</v>
      </c>
      <c r="J445" s="198">
        <f t="shared" si="308"/>
        <v>2663</v>
      </c>
      <c r="K445" s="198">
        <f t="shared" si="322"/>
        <v>750000</v>
      </c>
      <c r="L445" s="198">
        <v>0</v>
      </c>
      <c r="M445" s="198">
        <f t="shared" si="307"/>
        <v>3750</v>
      </c>
      <c r="N445" s="198">
        <f t="shared" si="309"/>
        <v>8874</v>
      </c>
      <c r="O445" s="198">
        <f t="shared" si="310"/>
        <v>2663</v>
      </c>
      <c r="P445" s="198">
        <f t="shared" si="323"/>
        <v>2131</v>
      </c>
      <c r="Q445" s="198">
        <f t="shared" si="324"/>
        <v>4794</v>
      </c>
      <c r="R445" s="198">
        <f t="shared" si="311"/>
        <v>2397</v>
      </c>
      <c r="S445" s="198">
        <f t="shared" si="312"/>
        <v>2663</v>
      </c>
      <c r="T445" s="198">
        <f t="shared" si="313"/>
        <v>887.33350474151757</v>
      </c>
      <c r="U445" s="219">
        <f t="shared" si="314"/>
        <v>42.592949822023193</v>
      </c>
      <c r="V445" s="216">
        <f t="shared" si="325"/>
        <v>741974</v>
      </c>
      <c r="W445" s="216">
        <f t="shared" si="326"/>
        <v>0</v>
      </c>
      <c r="X445" s="198">
        <f>ROUNDUP(('LT + Q.D.'!Y489),0)</f>
        <v>90</v>
      </c>
      <c r="Y445" s="220">
        <f t="shared" si="327"/>
        <v>741884</v>
      </c>
      <c r="Z445" s="198">
        <f>AA684*'domanda mensile 5F0305'!$C$11</f>
        <v>0</v>
      </c>
      <c r="AA445" s="198">
        <v>0</v>
      </c>
      <c r="AB445" s="198">
        <v>0</v>
      </c>
      <c r="AC445" s="198" t="s">
        <v>254</v>
      </c>
      <c r="AD445" s="198">
        <v>0</v>
      </c>
      <c r="AE445" s="198">
        <f t="shared" si="315"/>
        <v>0</v>
      </c>
      <c r="AF445" s="198">
        <f t="shared" si="316"/>
        <v>17418</v>
      </c>
      <c r="AG445" s="217">
        <f t="shared" si="317"/>
        <v>13668</v>
      </c>
      <c r="AH445" s="243">
        <f t="shared" si="318"/>
        <v>4794</v>
      </c>
      <c r="AK445" s="143">
        <f t="shared" si="319"/>
        <v>741974</v>
      </c>
      <c r="AL445" s="141">
        <f t="shared" si="328"/>
        <v>2397</v>
      </c>
      <c r="AM445" s="141">
        <f t="shared" si="320"/>
        <v>2397</v>
      </c>
      <c r="AN445" s="141">
        <f t="shared" si="329"/>
        <v>4794</v>
      </c>
      <c r="AO445" s="141">
        <f t="shared" si="321"/>
        <v>8544</v>
      </c>
      <c r="AP445" s="141">
        <f t="shared" si="330"/>
        <v>13668</v>
      </c>
      <c r="AQ445" s="141">
        <f t="shared" si="331"/>
        <v>17418</v>
      </c>
      <c r="AR445" s="223">
        <f t="shared" si="332"/>
        <v>154.77138089278264</v>
      </c>
      <c r="AS445" s="4"/>
      <c r="AT445" s="327"/>
      <c r="AU445" s="327"/>
      <c r="AV445" s="256">
        <f t="shared" si="333"/>
        <v>741974</v>
      </c>
      <c r="AW445" s="339"/>
      <c r="AX445" s="331"/>
      <c r="AY445" s="347"/>
      <c r="AZ445" s="360"/>
      <c r="BA445" s="347"/>
      <c r="BB445" s="347"/>
      <c r="BC445" s="356"/>
    </row>
    <row r="446" spans="6:55" ht="18.75" x14ac:dyDescent="0.3">
      <c r="F446" s="244">
        <v>84</v>
      </c>
      <c r="G446" s="198">
        <v>17</v>
      </c>
      <c r="H446" s="166" t="s">
        <v>103</v>
      </c>
      <c r="I446" s="198">
        <f>ADU!T87*2</f>
        <v>323.29205211512652</v>
      </c>
      <c r="J446" s="198">
        <f t="shared" si="308"/>
        <v>2910</v>
      </c>
      <c r="K446" s="198">
        <f t="shared" si="322"/>
        <v>750000</v>
      </c>
      <c r="L446" s="198">
        <v>0</v>
      </c>
      <c r="M446" s="198">
        <f t="shared" si="307"/>
        <v>3750</v>
      </c>
      <c r="N446" s="198">
        <f t="shared" si="309"/>
        <v>9699</v>
      </c>
      <c r="O446" s="198">
        <f t="shared" si="310"/>
        <v>2910</v>
      </c>
      <c r="P446" s="198">
        <f t="shared" si="323"/>
        <v>2328</v>
      </c>
      <c r="Q446" s="198">
        <f t="shared" si="324"/>
        <v>5238</v>
      </c>
      <c r="R446" s="198">
        <f t="shared" si="311"/>
        <v>2619</v>
      </c>
      <c r="S446" s="198">
        <f t="shared" si="312"/>
        <v>2910</v>
      </c>
      <c r="T446" s="198">
        <f t="shared" si="313"/>
        <v>969.87615634537951</v>
      </c>
      <c r="U446" s="219">
        <f t="shared" si="314"/>
        <v>39.700540482688503</v>
      </c>
      <c r="V446" s="216">
        <f t="shared" si="325"/>
        <v>741974</v>
      </c>
      <c r="W446" s="216">
        <f t="shared" si="326"/>
        <v>0</v>
      </c>
      <c r="X446" s="198">
        <f>ROUNDUP(('LT + Q.D.'!Y490),0)</f>
        <v>90</v>
      </c>
      <c r="Y446" s="220">
        <f t="shared" si="327"/>
        <v>741884</v>
      </c>
      <c r="Z446" s="198">
        <f>AA685*'domanda mensile 5F0305'!$C$11</f>
        <v>0</v>
      </c>
      <c r="AA446" s="198">
        <v>0</v>
      </c>
      <c r="AB446" s="198">
        <v>0</v>
      </c>
      <c r="AC446" s="198" t="s">
        <v>254</v>
      </c>
      <c r="AD446" s="198">
        <v>0</v>
      </c>
      <c r="AE446" s="198">
        <f t="shared" si="315"/>
        <v>0</v>
      </c>
      <c r="AF446" s="198">
        <f t="shared" si="316"/>
        <v>18687</v>
      </c>
      <c r="AG446" s="217">
        <f t="shared" si="317"/>
        <v>14937</v>
      </c>
      <c r="AH446" s="243">
        <f t="shared" si="318"/>
        <v>5238</v>
      </c>
      <c r="AK446" s="143">
        <f t="shared" si="319"/>
        <v>741974</v>
      </c>
      <c r="AL446" s="141">
        <f t="shared" si="328"/>
        <v>2619</v>
      </c>
      <c r="AM446" s="141">
        <f t="shared" si="320"/>
        <v>2619</v>
      </c>
      <c r="AN446" s="141">
        <f t="shared" si="329"/>
        <v>5238</v>
      </c>
      <c r="AO446" s="141">
        <f t="shared" si="321"/>
        <v>8988</v>
      </c>
      <c r="AP446" s="141">
        <f t="shared" si="330"/>
        <v>14937</v>
      </c>
      <c r="AQ446" s="141">
        <f t="shared" si="331"/>
        <v>18687</v>
      </c>
      <c r="AR446" s="223">
        <f t="shared" si="332"/>
        <v>141.65215731195113</v>
      </c>
      <c r="AS446" s="4"/>
      <c r="AT446" s="327"/>
      <c r="AU446" s="327"/>
      <c r="AV446" s="256">
        <f t="shared" si="333"/>
        <v>741974</v>
      </c>
      <c r="AW446" s="339"/>
      <c r="AX446" s="331"/>
      <c r="AY446" s="347"/>
      <c r="AZ446" s="360"/>
      <c r="BA446" s="347"/>
      <c r="BB446" s="347"/>
      <c r="BC446" s="356"/>
    </row>
    <row r="447" spans="6:55" ht="18.75" x14ac:dyDescent="0.3">
      <c r="F447" s="244">
        <v>85</v>
      </c>
      <c r="G447" s="198">
        <v>17</v>
      </c>
      <c r="H447" s="166" t="s">
        <v>99</v>
      </c>
      <c r="I447" s="198">
        <f>ADU!T88*2</f>
        <v>350.80626931641388</v>
      </c>
      <c r="J447" s="198">
        <f t="shared" si="308"/>
        <v>3158</v>
      </c>
      <c r="K447" s="198">
        <f t="shared" si="322"/>
        <v>750000</v>
      </c>
      <c r="L447" s="198">
        <v>0</v>
      </c>
      <c r="M447" s="198">
        <f t="shared" si="307"/>
        <v>3750</v>
      </c>
      <c r="N447" s="198">
        <f t="shared" si="309"/>
        <v>10525</v>
      </c>
      <c r="O447" s="198">
        <f t="shared" si="310"/>
        <v>3158</v>
      </c>
      <c r="P447" s="198">
        <f t="shared" si="323"/>
        <v>2527</v>
      </c>
      <c r="Q447" s="198">
        <f t="shared" si="324"/>
        <v>5685</v>
      </c>
      <c r="R447" s="198">
        <f t="shared" si="311"/>
        <v>2842.5</v>
      </c>
      <c r="S447" s="198">
        <f t="shared" si="312"/>
        <v>3158</v>
      </c>
      <c r="T447" s="198">
        <f t="shared" si="313"/>
        <v>1052.4188079492417</v>
      </c>
      <c r="U447" s="219">
        <f t="shared" si="314"/>
        <v>37.168537074148297</v>
      </c>
      <c r="V447" s="216">
        <f t="shared" si="325"/>
        <v>741974</v>
      </c>
      <c r="W447" s="216">
        <f t="shared" si="326"/>
        <v>0</v>
      </c>
      <c r="X447" s="198">
        <f>ROUNDUP(('LT + Q.D.'!Y491),0)</f>
        <v>90</v>
      </c>
      <c r="Y447" s="220">
        <f t="shared" si="327"/>
        <v>741884</v>
      </c>
      <c r="Z447" s="198">
        <f>AA686*'domanda mensile 5F0305'!$C$11</f>
        <v>0</v>
      </c>
      <c r="AA447" s="198">
        <v>0</v>
      </c>
      <c r="AB447" s="198">
        <v>0</v>
      </c>
      <c r="AC447" s="198" t="s">
        <v>254</v>
      </c>
      <c r="AD447" s="198">
        <v>0</v>
      </c>
      <c r="AE447" s="198">
        <f t="shared" si="315"/>
        <v>0</v>
      </c>
      <c r="AF447" s="198">
        <f t="shared" si="316"/>
        <v>19960</v>
      </c>
      <c r="AG447" s="217">
        <f t="shared" si="317"/>
        <v>16210</v>
      </c>
      <c r="AH447" s="243">
        <f t="shared" si="318"/>
        <v>5685</v>
      </c>
      <c r="AK447" s="143">
        <f t="shared" si="319"/>
        <v>741974</v>
      </c>
      <c r="AL447" s="141">
        <f t="shared" si="328"/>
        <v>2843</v>
      </c>
      <c r="AM447" s="141">
        <f t="shared" si="320"/>
        <v>2843</v>
      </c>
      <c r="AN447" s="141">
        <f t="shared" si="329"/>
        <v>5685</v>
      </c>
      <c r="AO447" s="141">
        <f t="shared" si="321"/>
        <v>9435</v>
      </c>
      <c r="AP447" s="141">
        <f t="shared" si="330"/>
        <v>16210</v>
      </c>
      <c r="AQ447" s="141">
        <f t="shared" si="331"/>
        <v>19960</v>
      </c>
      <c r="AR447" s="223">
        <f t="shared" si="332"/>
        <v>130.51433597185576</v>
      </c>
      <c r="AS447" s="4"/>
      <c r="AT447" s="327"/>
      <c r="AU447" s="327"/>
      <c r="AV447" s="256">
        <f t="shared" si="333"/>
        <v>741974</v>
      </c>
      <c r="AW447" s="339"/>
      <c r="AX447" s="332"/>
      <c r="AY447" s="347"/>
      <c r="AZ447" s="360"/>
      <c r="BA447" s="347"/>
      <c r="BB447" s="347"/>
      <c r="BC447" s="356"/>
    </row>
    <row r="448" spans="6:55" ht="18.75" x14ac:dyDescent="0.3">
      <c r="F448" s="244">
        <v>86</v>
      </c>
      <c r="G448" s="198">
        <v>18</v>
      </c>
      <c r="H448" s="166" t="s">
        <v>105</v>
      </c>
      <c r="I448" s="198">
        <f>ADU!T89*2</f>
        <v>378.32048651770123</v>
      </c>
      <c r="J448" s="198">
        <f t="shared" si="308"/>
        <v>3405</v>
      </c>
      <c r="K448" s="198">
        <f t="shared" si="322"/>
        <v>750000</v>
      </c>
      <c r="L448" s="198">
        <v>0</v>
      </c>
      <c r="M448" s="198">
        <f t="shared" si="307"/>
        <v>3750</v>
      </c>
      <c r="N448" s="198">
        <f t="shared" si="309"/>
        <v>11350</v>
      </c>
      <c r="O448" s="198">
        <f t="shared" si="310"/>
        <v>3405</v>
      </c>
      <c r="P448" s="198">
        <f t="shared" si="323"/>
        <v>2724</v>
      </c>
      <c r="Q448" s="198">
        <f t="shared" si="324"/>
        <v>6129</v>
      </c>
      <c r="R448" s="198">
        <f t="shared" si="311"/>
        <v>3064.5</v>
      </c>
      <c r="S448" s="198">
        <f t="shared" si="312"/>
        <v>3405</v>
      </c>
      <c r="T448" s="198">
        <f t="shared" si="313"/>
        <v>1134.9614595531036</v>
      </c>
      <c r="U448" s="219">
        <f t="shared" si="314"/>
        <v>34.946723821187994</v>
      </c>
      <c r="V448" s="216">
        <f t="shared" si="325"/>
        <v>741974</v>
      </c>
      <c r="W448" s="216">
        <f t="shared" si="326"/>
        <v>0</v>
      </c>
      <c r="X448" s="198">
        <f>ROUNDUP(('LT + Q.D.'!Y492),0)</f>
        <v>90</v>
      </c>
      <c r="Y448" s="220">
        <f t="shared" si="327"/>
        <v>741884</v>
      </c>
      <c r="Z448" s="198">
        <f>AA687*'domanda mensile 5F0305'!$C$11</f>
        <v>0</v>
      </c>
      <c r="AA448" s="198">
        <v>0</v>
      </c>
      <c r="AB448" s="198">
        <v>0</v>
      </c>
      <c r="AC448" s="198" t="s">
        <v>254</v>
      </c>
      <c r="AD448" s="198">
        <v>0</v>
      </c>
      <c r="AE448" s="198">
        <f t="shared" si="315"/>
        <v>0</v>
      </c>
      <c r="AF448" s="198">
        <f t="shared" si="316"/>
        <v>21229</v>
      </c>
      <c r="AG448" s="217">
        <f t="shared" si="317"/>
        <v>17479</v>
      </c>
      <c r="AH448" s="243">
        <f t="shared" si="318"/>
        <v>6129</v>
      </c>
      <c r="AK448" s="143">
        <f t="shared" si="319"/>
        <v>741974</v>
      </c>
      <c r="AL448" s="141">
        <f t="shared" si="328"/>
        <v>3065</v>
      </c>
      <c r="AM448" s="141">
        <f t="shared" si="320"/>
        <v>3065</v>
      </c>
      <c r="AN448" s="141">
        <f t="shared" si="329"/>
        <v>6129</v>
      </c>
      <c r="AO448" s="141">
        <f t="shared" si="321"/>
        <v>9879</v>
      </c>
      <c r="AP448" s="141">
        <f t="shared" si="330"/>
        <v>17479</v>
      </c>
      <c r="AQ448" s="141">
        <f t="shared" si="331"/>
        <v>21229</v>
      </c>
      <c r="AR448" s="223">
        <f t="shared" si="332"/>
        <v>121.0595529450155</v>
      </c>
      <c r="AS448" s="4"/>
      <c r="AT448" s="327"/>
      <c r="AU448" s="327"/>
      <c r="AV448" s="256">
        <f t="shared" si="333"/>
        <v>741974</v>
      </c>
      <c r="AW448" s="337">
        <f>ROUNDUP(AVERAGE(AV448:AV467),0)</f>
        <v>738480</v>
      </c>
      <c r="AX448" s="333">
        <f>'Stock analysis'!J7</f>
        <v>572599</v>
      </c>
      <c r="AY448" s="348">
        <f>AW448-AX448</f>
        <v>165881</v>
      </c>
      <c r="AZ448" s="360">
        <f>AY448/AW448</f>
        <v>0.22462490521070305</v>
      </c>
      <c r="BA448" s="348">
        <f>AW448*'Stock analysis'!N7</f>
        <v>2097.2831999999999</v>
      </c>
      <c r="BB448" s="347">
        <f>'Stock analysis'!K7</f>
        <v>1626.1811600000001</v>
      </c>
      <c r="BC448" s="357">
        <f>BA448-BB448</f>
        <v>471.10203999999976</v>
      </c>
    </row>
    <row r="449" spans="6:55" ht="18.75" x14ac:dyDescent="0.3">
      <c r="F449" s="244">
        <v>87</v>
      </c>
      <c r="G449" s="198">
        <v>18</v>
      </c>
      <c r="H449" s="166" t="s">
        <v>106</v>
      </c>
      <c r="I449" s="198">
        <f>ADU!T90*2</f>
        <v>405.83470371898864</v>
      </c>
      <c r="J449" s="198">
        <f t="shared" si="308"/>
        <v>3653</v>
      </c>
      <c r="K449" s="198">
        <f t="shared" si="322"/>
        <v>750000</v>
      </c>
      <c r="L449" s="198">
        <v>0</v>
      </c>
      <c r="M449" s="198">
        <f t="shared" si="307"/>
        <v>3750</v>
      </c>
      <c r="N449" s="198">
        <f t="shared" si="309"/>
        <v>12176</v>
      </c>
      <c r="O449" s="198">
        <f t="shared" si="310"/>
        <v>3653</v>
      </c>
      <c r="P449" s="198">
        <f t="shared" si="323"/>
        <v>2923</v>
      </c>
      <c r="Q449" s="198">
        <f t="shared" si="324"/>
        <v>6576</v>
      </c>
      <c r="R449" s="198">
        <f t="shared" si="311"/>
        <v>3288</v>
      </c>
      <c r="S449" s="198">
        <f t="shared" si="312"/>
        <v>3653</v>
      </c>
      <c r="T449" s="198">
        <f t="shared" si="313"/>
        <v>1217.5041111569658</v>
      </c>
      <c r="U449" s="219">
        <f t="shared" si="314"/>
        <v>32.969691582970405</v>
      </c>
      <c r="V449" s="216">
        <f t="shared" si="325"/>
        <v>741974</v>
      </c>
      <c r="W449" s="216">
        <f t="shared" si="326"/>
        <v>0</v>
      </c>
      <c r="X449" s="198">
        <f>ROUNDUP(('LT + Q.D.'!Y493),0)</f>
        <v>90</v>
      </c>
      <c r="Y449" s="220">
        <f t="shared" si="327"/>
        <v>741884</v>
      </c>
      <c r="Z449" s="198">
        <f>AA688*'domanda mensile 5F0305'!$C$11</f>
        <v>0</v>
      </c>
      <c r="AA449" s="198">
        <v>0</v>
      </c>
      <c r="AB449" s="198">
        <v>0</v>
      </c>
      <c r="AC449" s="198" t="s">
        <v>254</v>
      </c>
      <c r="AD449" s="198">
        <v>0</v>
      </c>
      <c r="AE449" s="198">
        <f t="shared" si="315"/>
        <v>0</v>
      </c>
      <c r="AF449" s="198">
        <f t="shared" si="316"/>
        <v>22502</v>
      </c>
      <c r="AG449" s="217">
        <f t="shared" si="317"/>
        <v>18752</v>
      </c>
      <c r="AH449" s="243">
        <f t="shared" si="318"/>
        <v>6576</v>
      </c>
      <c r="AK449" s="143">
        <f t="shared" si="319"/>
        <v>741974</v>
      </c>
      <c r="AL449" s="141">
        <f t="shared" si="328"/>
        <v>3288</v>
      </c>
      <c r="AM449" s="141">
        <f t="shared" si="320"/>
        <v>3288</v>
      </c>
      <c r="AN449" s="141">
        <f t="shared" si="329"/>
        <v>6576</v>
      </c>
      <c r="AO449" s="141">
        <f t="shared" si="321"/>
        <v>10326</v>
      </c>
      <c r="AP449" s="141">
        <f t="shared" si="330"/>
        <v>18752</v>
      </c>
      <c r="AQ449" s="141">
        <f t="shared" si="331"/>
        <v>22502</v>
      </c>
      <c r="AR449" s="223">
        <f t="shared" si="332"/>
        <v>112.83059610705597</v>
      </c>
      <c r="AS449" s="4"/>
      <c r="AT449" s="327"/>
      <c r="AU449" s="327"/>
      <c r="AV449" s="256">
        <f t="shared" si="333"/>
        <v>741974</v>
      </c>
      <c r="AW449" s="337"/>
      <c r="AX449" s="331"/>
      <c r="AY449" s="347"/>
      <c r="AZ449" s="360"/>
      <c r="BA449" s="347"/>
      <c r="BB449" s="347"/>
      <c r="BC449" s="356"/>
    </row>
    <row r="450" spans="6:55" ht="18.75" x14ac:dyDescent="0.3">
      <c r="F450" s="244">
        <v>88</v>
      </c>
      <c r="G450" s="198">
        <v>18</v>
      </c>
      <c r="H450" s="166" t="s">
        <v>107</v>
      </c>
      <c r="I450" s="198">
        <f>ADU!T91*2</f>
        <v>433.34892092027593</v>
      </c>
      <c r="J450" s="198">
        <f t="shared" si="308"/>
        <v>3901</v>
      </c>
      <c r="K450" s="198">
        <f t="shared" si="322"/>
        <v>750000</v>
      </c>
      <c r="L450" s="198">
        <v>0</v>
      </c>
      <c r="M450" s="198">
        <f t="shared" si="307"/>
        <v>3750</v>
      </c>
      <c r="N450" s="198">
        <f t="shared" si="309"/>
        <v>13001</v>
      </c>
      <c r="O450" s="198">
        <f t="shared" si="310"/>
        <v>3901</v>
      </c>
      <c r="P450" s="198">
        <f t="shared" si="323"/>
        <v>3121</v>
      </c>
      <c r="Q450" s="198">
        <f t="shared" si="324"/>
        <v>7022</v>
      </c>
      <c r="R450" s="198">
        <f t="shared" si="311"/>
        <v>3511</v>
      </c>
      <c r="S450" s="198">
        <f t="shared" si="312"/>
        <v>3901</v>
      </c>
      <c r="T450" s="198">
        <f t="shared" si="313"/>
        <v>1300.0467627608277</v>
      </c>
      <c r="U450" s="219">
        <f t="shared" si="314"/>
        <v>31.206999537290205</v>
      </c>
      <c r="V450" s="216">
        <f t="shared" si="325"/>
        <v>741974</v>
      </c>
      <c r="W450" s="216">
        <f t="shared" si="326"/>
        <v>0</v>
      </c>
      <c r="X450" s="198">
        <f>ROUNDUP(('LT + Q.D.'!Y494),0)</f>
        <v>90</v>
      </c>
      <c r="Y450" s="220">
        <f t="shared" si="327"/>
        <v>741884</v>
      </c>
      <c r="Z450" s="198">
        <f>AA689*'domanda mensile 5F0305'!$C$11</f>
        <v>0</v>
      </c>
      <c r="AA450" s="198">
        <v>0</v>
      </c>
      <c r="AB450" s="198">
        <v>0</v>
      </c>
      <c r="AC450" s="198" t="s">
        <v>254</v>
      </c>
      <c r="AD450" s="198">
        <v>0</v>
      </c>
      <c r="AE450" s="198">
        <f t="shared" si="315"/>
        <v>0</v>
      </c>
      <c r="AF450" s="198">
        <f t="shared" si="316"/>
        <v>23773</v>
      </c>
      <c r="AG450" s="217">
        <f t="shared" si="317"/>
        <v>20023</v>
      </c>
      <c r="AH450" s="243">
        <f t="shared" si="318"/>
        <v>7022</v>
      </c>
      <c r="AK450" s="143">
        <f t="shared" si="319"/>
        <v>741974</v>
      </c>
      <c r="AL450" s="141">
        <f t="shared" si="328"/>
        <v>3511</v>
      </c>
      <c r="AM450" s="141">
        <f t="shared" si="320"/>
        <v>3511</v>
      </c>
      <c r="AN450" s="141">
        <f t="shared" si="329"/>
        <v>7022</v>
      </c>
      <c r="AO450" s="141">
        <f t="shared" si="321"/>
        <v>10772</v>
      </c>
      <c r="AP450" s="141">
        <f t="shared" si="330"/>
        <v>20023</v>
      </c>
      <c r="AQ450" s="141">
        <f t="shared" si="331"/>
        <v>23773</v>
      </c>
      <c r="AR450" s="223">
        <f t="shared" si="332"/>
        <v>105.66419823412133</v>
      </c>
      <c r="AS450" s="4"/>
      <c r="AT450" s="327"/>
      <c r="AU450" s="327"/>
      <c r="AV450" s="256">
        <f t="shared" si="333"/>
        <v>741974</v>
      </c>
      <c r="AW450" s="337"/>
      <c r="AX450" s="331"/>
      <c r="AY450" s="347"/>
      <c r="AZ450" s="360"/>
      <c r="BA450" s="347"/>
      <c r="BB450" s="347"/>
      <c r="BC450" s="356"/>
    </row>
    <row r="451" spans="6:55" ht="18.75" x14ac:dyDescent="0.3">
      <c r="F451" s="244">
        <v>89</v>
      </c>
      <c r="G451" s="198">
        <v>18</v>
      </c>
      <c r="H451" s="166" t="s">
        <v>108</v>
      </c>
      <c r="I451" s="198">
        <f>ADU!T92*2</f>
        <v>460.86313812156334</v>
      </c>
      <c r="J451" s="198">
        <f t="shared" si="308"/>
        <v>4148</v>
      </c>
      <c r="K451" s="198">
        <f t="shared" si="322"/>
        <v>750000</v>
      </c>
      <c r="L451" s="198">
        <v>0</v>
      </c>
      <c r="M451" s="198">
        <f t="shared" si="307"/>
        <v>3750</v>
      </c>
      <c r="N451" s="198">
        <f t="shared" si="309"/>
        <v>13826</v>
      </c>
      <c r="O451" s="198">
        <f t="shared" si="310"/>
        <v>4148</v>
      </c>
      <c r="P451" s="198">
        <f t="shared" si="323"/>
        <v>3319</v>
      </c>
      <c r="Q451" s="198">
        <f t="shared" si="324"/>
        <v>7467</v>
      </c>
      <c r="R451" s="198">
        <f t="shared" si="311"/>
        <v>3733.5</v>
      </c>
      <c r="S451" s="198">
        <f t="shared" si="312"/>
        <v>4148</v>
      </c>
      <c r="T451" s="198">
        <f t="shared" si="313"/>
        <v>1382.5894143646901</v>
      </c>
      <c r="U451" s="219">
        <f t="shared" si="314"/>
        <v>29.624406021642773</v>
      </c>
      <c r="V451" s="216">
        <f t="shared" si="325"/>
        <v>741974</v>
      </c>
      <c r="W451" s="216">
        <f t="shared" si="326"/>
        <v>0</v>
      </c>
      <c r="X451" s="198">
        <f>ROUNDUP(('LT + Q.D.'!Y495),0)</f>
        <v>90</v>
      </c>
      <c r="Y451" s="220">
        <f t="shared" si="327"/>
        <v>741884</v>
      </c>
      <c r="Z451" s="198">
        <f>AA690*'domanda mensile 5F0305'!$C$11</f>
        <v>0</v>
      </c>
      <c r="AA451" s="198">
        <v>0</v>
      </c>
      <c r="AB451" s="198">
        <v>0</v>
      </c>
      <c r="AC451" s="198" t="s">
        <v>254</v>
      </c>
      <c r="AD451" s="198">
        <v>0</v>
      </c>
      <c r="AE451" s="198">
        <f t="shared" si="315"/>
        <v>0</v>
      </c>
      <c r="AF451" s="198">
        <f t="shared" si="316"/>
        <v>25043</v>
      </c>
      <c r="AG451" s="217">
        <f t="shared" si="317"/>
        <v>21293</v>
      </c>
      <c r="AH451" s="243">
        <f t="shared" si="318"/>
        <v>7467</v>
      </c>
      <c r="AK451" s="143">
        <f t="shared" si="319"/>
        <v>741974</v>
      </c>
      <c r="AL451" s="141">
        <f t="shared" si="328"/>
        <v>3734</v>
      </c>
      <c r="AM451" s="141">
        <f t="shared" si="320"/>
        <v>3734</v>
      </c>
      <c r="AN451" s="141">
        <f t="shared" si="329"/>
        <v>7467</v>
      </c>
      <c r="AO451" s="141">
        <f t="shared" si="321"/>
        <v>11217</v>
      </c>
      <c r="AP451" s="141">
        <f t="shared" si="330"/>
        <v>21293</v>
      </c>
      <c r="AQ451" s="141">
        <f t="shared" si="331"/>
        <v>25043</v>
      </c>
      <c r="AR451" s="223">
        <f t="shared" si="332"/>
        <v>99.367081826704165</v>
      </c>
      <c r="AS451" s="4"/>
      <c r="AT451" s="327"/>
      <c r="AU451" s="327"/>
      <c r="AV451" s="256">
        <f t="shared" si="333"/>
        <v>741974</v>
      </c>
      <c r="AW451" s="337"/>
      <c r="AX451" s="331"/>
      <c r="AY451" s="347"/>
      <c r="AZ451" s="360"/>
      <c r="BA451" s="347"/>
      <c r="BB451" s="347"/>
      <c r="BC451" s="356"/>
    </row>
    <row r="452" spans="6:55" ht="18.75" x14ac:dyDescent="0.3">
      <c r="F452" s="244">
        <v>90</v>
      </c>
      <c r="G452" s="198">
        <v>18</v>
      </c>
      <c r="H452" s="166" t="s">
        <v>104</v>
      </c>
      <c r="I452" s="198">
        <f>ADU!T93*2</f>
        <v>488.37735532285058</v>
      </c>
      <c r="J452" s="198">
        <f t="shared" si="308"/>
        <v>4396</v>
      </c>
      <c r="K452" s="198">
        <f t="shared" si="322"/>
        <v>750000</v>
      </c>
      <c r="L452" s="198">
        <v>0</v>
      </c>
      <c r="M452" s="198">
        <f t="shared" si="307"/>
        <v>3750</v>
      </c>
      <c r="N452" s="198">
        <f t="shared" si="309"/>
        <v>14652</v>
      </c>
      <c r="O452" s="198">
        <f t="shared" si="310"/>
        <v>4396</v>
      </c>
      <c r="P452" s="198">
        <f t="shared" si="323"/>
        <v>3517</v>
      </c>
      <c r="Q452" s="198">
        <f t="shared" si="324"/>
        <v>7913</v>
      </c>
      <c r="R452" s="198">
        <f t="shared" si="311"/>
        <v>3956.5</v>
      </c>
      <c r="S452" s="198">
        <f t="shared" si="312"/>
        <v>4396</v>
      </c>
      <c r="T452" s="198">
        <f t="shared" si="313"/>
        <v>1465.1320659685516</v>
      </c>
      <c r="U452" s="219">
        <f t="shared" si="314"/>
        <v>28.192437773133193</v>
      </c>
      <c r="V452" s="216">
        <f t="shared" si="325"/>
        <v>741974</v>
      </c>
      <c r="W452" s="216">
        <f t="shared" si="326"/>
        <v>0</v>
      </c>
      <c r="X452" s="198">
        <f>ROUNDUP(('LT + Q.D.'!Y496),0)</f>
        <v>90</v>
      </c>
      <c r="Y452" s="220">
        <f t="shared" si="327"/>
        <v>741884</v>
      </c>
      <c r="Z452" s="198">
        <f>AA691*'domanda mensile 5F0305'!$C$11</f>
        <v>0</v>
      </c>
      <c r="AA452" s="198">
        <v>0</v>
      </c>
      <c r="AB452" s="198">
        <v>0</v>
      </c>
      <c r="AC452" s="198" t="s">
        <v>254</v>
      </c>
      <c r="AD452" s="198">
        <v>0</v>
      </c>
      <c r="AE452" s="198">
        <f t="shared" si="315"/>
        <v>0</v>
      </c>
      <c r="AF452" s="198">
        <f t="shared" si="316"/>
        <v>26315</v>
      </c>
      <c r="AG452" s="217">
        <f t="shared" si="317"/>
        <v>22565</v>
      </c>
      <c r="AH452" s="243">
        <f t="shared" si="318"/>
        <v>7913</v>
      </c>
      <c r="AK452" s="143">
        <f t="shared" si="319"/>
        <v>741974</v>
      </c>
      <c r="AL452" s="141">
        <f t="shared" si="328"/>
        <v>3957</v>
      </c>
      <c r="AM452" s="141">
        <f t="shared" si="320"/>
        <v>3957</v>
      </c>
      <c r="AN452" s="141">
        <f t="shared" si="329"/>
        <v>7913</v>
      </c>
      <c r="AO452" s="141">
        <f t="shared" si="321"/>
        <v>11663</v>
      </c>
      <c r="AP452" s="141">
        <f t="shared" si="330"/>
        <v>22565</v>
      </c>
      <c r="AQ452" s="141">
        <f t="shared" si="331"/>
        <v>26315</v>
      </c>
      <c r="AR452" s="223">
        <f t="shared" si="332"/>
        <v>93.766460255276129</v>
      </c>
      <c r="AS452" s="4"/>
      <c r="AT452" s="327"/>
      <c r="AU452" s="327"/>
      <c r="AV452" s="256">
        <f t="shared" si="333"/>
        <v>741974</v>
      </c>
      <c r="AW452" s="337"/>
      <c r="AX452" s="331"/>
      <c r="AY452" s="347"/>
      <c r="AZ452" s="360"/>
      <c r="BA452" s="347"/>
      <c r="BB452" s="347"/>
      <c r="BC452" s="356"/>
    </row>
    <row r="453" spans="6:55" ht="18.75" x14ac:dyDescent="0.3">
      <c r="F453" s="244">
        <v>91</v>
      </c>
      <c r="G453" s="198">
        <v>19</v>
      </c>
      <c r="H453" s="166" t="s">
        <v>110</v>
      </c>
      <c r="I453" s="198">
        <f>ADU!T94*2</f>
        <v>515.89157252413793</v>
      </c>
      <c r="J453" s="198">
        <f t="shared" si="308"/>
        <v>4644</v>
      </c>
      <c r="K453" s="198">
        <f t="shared" si="322"/>
        <v>750000</v>
      </c>
      <c r="L453" s="198">
        <v>0</v>
      </c>
      <c r="M453" s="198">
        <f t="shared" si="307"/>
        <v>3750</v>
      </c>
      <c r="N453" s="198">
        <f t="shared" si="309"/>
        <v>15477</v>
      </c>
      <c r="O453" s="198">
        <f t="shared" si="310"/>
        <v>4644</v>
      </c>
      <c r="P453" s="198">
        <f t="shared" si="323"/>
        <v>3716</v>
      </c>
      <c r="Q453" s="198">
        <f t="shared" si="324"/>
        <v>8360</v>
      </c>
      <c r="R453" s="198">
        <f t="shared" si="311"/>
        <v>4180</v>
      </c>
      <c r="S453" s="198">
        <f t="shared" si="312"/>
        <v>4644</v>
      </c>
      <c r="T453" s="198">
        <f t="shared" si="313"/>
        <v>1547.6747175724138</v>
      </c>
      <c r="U453" s="219">
        <f t="shared" si="314"/>
        <v>26.892521839997102</v>
      </c>
      <c r="V453" s="216">
        <f t="shared" si="325"/>
        <v>741974</v>
      </c>
      <c r="W453" s="216">
        <f t="shared" si="326"/>
        <v>0</v>
      </c>
      <c r="X453" s="198">
        <f>ROUNDUP(('LT + Q.D.'!Y497),0)</f>
        <v>90</v>
      </c>
      <c r="Y453" s="220">
        <f t="shared" si="327"/>
        <v>741884</v>
      </c>
      <c r="Z453" s="198">
        <f>AA692*'domanda mensile 5F0305'!$C$11</f>
        <v>0</v>
      </c>
      <c r="AA453" s="198">
        <v>0</v>
      </c>
      <c r="AB453" s="198">
        <v>0</v>
      </c>
      <c r="AC453" s="198" t="s">
        <v>254</v>
      </c>
      <c r="AD453" s="198">
        <v>0</v>
      </c>
      <c r="AE453" s="198">
        <f t="shared" si="315"/>
        <v>0</v>
      </c>
      <c r="AF453" s="198">
        <f t="shared" si="316"/>
        <v>27587</v>
      </c>
      <c r="AG453" s="217">
        <f t="shared" si="317"/>
        <v>23837</v>
      </c>
      <c r="AH453" s="243">
        <f t="shared" si="318"/>
        <v>8360</v>
      </c>
      <c r="AK453" s="143">
        <f t="shared" si="319"/>
        <v>741974</v>
      </c>
      <c r="AL453" s="141">
        <f t="shared" si="328"/>
        <v>4180</v>
      </c>
      <c r="AM453" s="141">
        <f t="shared" si="320"/>
        <v>4180</v>
      </c>
      <c r="AN453" s="141">
        <f t="shared" si="329"/>
        <v>8360</v>
      </c>
      <c r="AO453" s="141">
        <f t="shared" si="321"/>
        <v>12110</v>
      </c>
      <c r="AP453" s="141">
        <f t="shared" si="330"/>
        <v>23837</v>
      </c>
      <c r="AQ453" s="141">
        <f t="shared" si="331"/>
        <v>27587</v>
      </c>
      <c r="AR453" s="223">
        <f t="shared" si="332"/>
        <v>88.752870813397124</v>
      </c>
      <c r="AS453" s="4"/>
      <c r="AT453" s="327"/>
      <c r="AU453" s="327"/>
      <c r="AV453" s="256">
        <f t="shared" si="333"/>
        <v>741974</v>
      </c>
      <c r="AW453" s="337"/>
      <c r="AX453" s="331"/>
      <c r="AY453" s="347"/>
      <c r="AZ453" s="360"/>
      <c r="BA453" s="347"/>
      <c r="BB453" s="347"/>
      <c r="BC453" s="356"/>
    </row>
    <row r="454" spans="6:55" ht="18.75" x14ac:dyDescent="0.3">
      <c r="F454" s="244">
        <v>92</v>
      </c>
      <c r="G454" s="198">
        <v>19</v>
      </c>
      <c r="H454" s="166" t="s">
        <v>111</v>
      </c>
      <c r="I454" s="198">
        <f>ADU!T95*2</f>
        <v>543.40578972542528</v>
      </c>
      <c r="J454" s="198">
        <f t="shared" si="308"/>
        <v>4891</v>
      </c>
      <c r="K454" s="198">
        <f t="shared" si="322"/>
        <v>750000</v>
      </c>
      <c r="L454" s="198">
        <v>0</v>
      </c>
      <c r="M454" s="198">
        <f t="shared" ref="M454:M461" si="334">MAX(J454:L454)*0.01</f>
        <v>7500</v>
      </c>
      <c r="N454" s="198">
        <f t="shared" si="309"/>
        <v>16303</v>
      </c>
      <c r="O454" s="198">
        <f t="shared" si="310"/>
        <v>4891</v>
      </c>
      <c r="P454" s="198">
        <f t="shared" si="323"/>
        <v>3913</v>
      </c>
      <c r="Q454" s="198">
        <f t="shared" si="324"/>
        <v>8804</v>
      </c>
      <c r="R454" s="198">
        <f t="shared" si="311"/>
        <v>4402</v>
      </c>
      <c r="S454" s="198">
        <f t="shared" si="312"/>
        <v>4891</v>
      </c>
      <c r="T454" s="198">
        <f t="shared" si="313"/>
        <v>1630.217369176276</v>
      </c>
      <c r="U454" s="219">
        <f t="shared" si="314"/>
        <v>22.599196491550895</v>
      </c>
      <c r="V454" s="216">
        <f t="shared" si="325"/>
        <v>736982</v>
      </c>
      <c r="W454" s="216">
        <f t="shared" si="326"/>
        <v>0</v>
      </c>
      <c r="X454" s="198">
        <f>ROUNDUP(('LT + Q.D.'!Y498),0)</f>
        <v>90</v>
      </c>
      <c r="Y454" s="220">
        <f t="shared" si="327"/>
        <v>736892</v>
      </c>
      <c r="Z454" s="198">
        <f>AA693*'domanda mensile 5F0305'!$C$11</f>
        <v>4992</v>
      </c>
      <c r="AA454" s="198">
        <v>0</v>
      </c>
      <c r="AB454" s="198">
        <v>0</v>
      </c>
      <c r="AC454" s="198" t="s">
        <v>254</v>
      </c>
      <c r="AD454" s="198">
        <v>0</v>
      </c>
      <c r="AE454" s="198">
        <f t="shared" si="315"/>
        <v>0</v>
      </c>
      <c r="AF454" s="198">
        <f t="shared" si="316"/>
        <v>32607</v>
      </c>
      <c r="AG454" s="217">
        <f t="shared" si="317"/>
        <v>25107</v>
      </c>
      <c r="AH454" s="243">
        <f t="shared" si="318"/>
        <v>8804</v>
      </c>
      <c r="AK454" s="143">
        <f t="shared" si="319"/>
        <v>736982</v>
      </c>
      <c r="AL454" s="141">
        <f t="shared" si="328"/>
        <v>4402</v>
      </c>
      <c r="AM454" s="141">
        <f t="shared" si="320"/>
        <v>4402</v>
      </c>
      <c r="AN454" s="141">
        <f t="shared" si="329"/>
        <v>8804</v>
      </c>
      <c r="AO454" s="141">
        <f t="shared" si="321"/>
        <v>16304</v>
      </c>
      <c r="AP454" s="141">
        <f t="shared" si="330"/>
        <v>25107</v>
      </c>
      <c r="AQ454" s="141">
        <f t="shared" si="331"/>
        <v>32607</v>
      </c>
      <c r="AR454" s="223">
        <f t="shared" si="332"/>
        <v>83.709904588823264</v>
      </c>
      <c r="AS454" s="4"/>
      <c r="AT454" s="327"/>
      <c r="AU454" s="327"/>
      <c r="AV454" s="256">
        <f t="shared" si="333"/>
        <v>736982</v>
      </c>
      <c r="AW454" s="337"/>
      <c r="AX454" s="331"/>
      <c r="AY454" s="347"/>
      <c r="AZ454" s="360"/>
      <c r="BA454" s="347"/>
      <c r="BB454" s="347"/>
      <c r="BC454" s="356"/>
    </row>
    <row r="455" spans="6:55" ht="18.75" x14ac:dyDescent="0.3">
      <c r="F455" s="244">
        <v>93</v>
      </c>
      <c r="G455" s="198">
        <v>19</v>
      </c>
      <c r="H455" s="166" t="s">
        <v>112</v>
      </c>
      <c r="I455" s="198">
        <f>ADU!T96*2</f>
        <v>570.92000692671263</v>
      </c>
      <c r="J455" s="198">
        <f t="shared" si="308"/>
        <v>5139</v>
      </c>
      <c r="K455" s="198">
        <f t="shared" si="322"/>
        <v>750000</v>
      </c>
      <c r="L455" s="198">
        <v>0</v>
      </c>
      <c r="M455" s="198">
        <f t="shared" si="334"/>
        <v>7500</v>
      </c>
      <c r="N455" s="198">
        <f t="shared" si="309"/>
        <v>17128</v>
      </c>
      <c r="O455" s="198">
        <f t="shared" si="310"/>
        <v>5139</v>
      </c>
      <c r="P455" s="198">
        <f t="shared" si="323"/>
        <v>4112</v>
      </c>
      <c r="Q455" s="198">
        <f t="shared" si="324"/>
        <v>9251</v>
      </c>
      <c r="R455" s="198">
        <f t="shared" si="311"/>
        <v>4625.5</v>
      </c>
      <c r="S455" s="198">
        <f t="shared" si="312"/>
        <v>5139</v>
      </c>
      <c r="T455" s="198">
        <f t="shared" si="313"/>
        <v>1712.7600207801379</v>
      </c>
      <c r="U455" s="219">
        <f t="shared" si="314"/>
        <v>21.750701024233301</v>
      </c>
      <c r="V455" s="216">
        <f t="shared" si="325"/>
        <v>736982</v>
      </c>
      <c r="W455" s="216">
        <f t="shared" si="326"/>
        <v>0</v>
      </c>
      <c r="X455" s="198">
        <f>ROUNDUP(('LT + Q.D.'!Y499),0)</f>
        <v>90</v>
      </c>
      <c r="Y455" s="220">
        <f t="shared" si="327"/>
        <v>736892</v>
      </c>
      <c r="Z455" s="198">
        <f>AA694*'domanda mensile 5F0305'!$C$11</f>
        <v>0</v>
      </c>
      <c r="AA455" s="198">
        <v>0</v>
      </c>
      <c r="AB455" s="198">
        <v>0</v>
      </c>
      <c r="AC455" s="198" t="s">
        <v>254</v>
      </c>
      <c r="AD455" s="198">
        <v>0</v>
      </c>
      <c r="AE455" s="198">
        <f t="shared" si="315"/>
        <v>0</v>
      </c>
      <c r="AF455" s="198">
        <f t="shared" si="316"/>
        <v>33879</v>
      </c>
      <c r="AG455" s="217">
        <f t="shared" si="317"/>
        <v>26379</v>
      </c>
      <c r="AH455" s="243">
        <f t="shared" si="318"/>
        <v>9251</v>
      </c>
      <c r="AK455" s="143">
        <f t="shared" si="319"/>
        <v>736982</v>
      </c>
      <c r="AL455" s="141">
        <f t="shared" si="328"/>
        <v>4626</v>
      </c>
      <c r="AM455" s="141">
        <f t="shared" si="320"/>
        <v>4626</v>
      </c>
      <c r="AN455" s="141">
        <f t="shared" si="329"/>
        <v>9251</v>
      </c>
      <c r="AO455" s="141">
        <f t="shared" si="321"/>
        <v>16751</v>
      </c>
      <c r="AP455" s="141">
        <f t="shared" si="330"/>
        <v>26379</v>
      </c>
      <c r="AQ455" s="141">
        <f t="shared" si="331"/>
        <v>33879</v>
      </c>
      <c r="AR455" s="223">
        <f t="shared" si="332"/>
        <v>79.665117284617878</v>
      </c>
      <c r="AS455" s="4"/>
      <c r="AT455" s="327"/>
      <c r="AU455" s="327"/>
      <c r="AV455" s="256">
        <f t="shared" si="333"/>
        <v>736982</v>
      </c>
      <c r="AW455" s="337"/>
      <c r="AX455" s="331"/>
      <c r="AY455" s="347"/>
      <c r="AZ455" s="360"/>
      <c r="BA455" s="347"/>
      <c r="BB455" s="347"/>
      <c r="BC455" s="356"/>
    </row>
    <row r="456" spans="6:55" ht="18.75" x14ac:dyDescent="0.3">
      <c r="F456" s="244">
        <v>94</v>
      </c>
      <c r="G456" s="198">
        <v>19</v>
      </c>
      <c r="H456" s="166" t="s">
        <v>113</v>
      </c>
      <c r="I456" s="198">
        <f>ADU!T97*2</f>
        <v>598.43422412799987</v>
      </c>
      <c r="J456" s="198">
        <f t="shared" si="308"/>
        <v>5386</v>
      </c>
      <c r="K456" s="198">
        <f t="shared" si="322"/>
        <v>750000</v>
      </c>
      <c r="L456" s="198">
        <v>0</v>
      </c>
      <c r="M456" s="198">
        <f t="shared" si="334"/>
        <v>7500</v>
      </c>
      <c r="N456" s="198">
        <f t="shared" si="309"/>
        <v>17954</v>
      </c>
      <c r="O456" s="198">
        <f t="shared" si="310"/>
        <v>5386</v>
      </c>
      <c r="P456" s="198">
        <f t="shared" si="323"/>
        <v>4309</v>
      </c>
      <c r="Q456" s="198">
        <f t="shared" si="324"/>
        <v>9695</v>
      </c>
      <c r="R456" s="198">
        <f t="shared" si="311"/>
        <v>4847.5</v>
      </c>
      <c r="S456" s="198">
        <f t="shared" si="312"/>
        <v>5386</v>
      </c>
      <c r="T456" s="198">
        <f t="shared" si="313"/>
        <v>1795.3026723839996</v>
      </c>
      <c r="U456" s="219">
        <f t="shared" si="314"/>
        <v>20.964408660274831</v>
      </c>
      <c r="V456" s="216">
        <f t="shared" si="325"/>
        <v>736982</v>
      </c>
      <c r="W456" s="216">
        <f t="shared" si="326"/>
        <v>0</v>
      </c>
      <c r="X456" s="198">
        <f>ROUNDUP(('LT + Q.D.'!Y500),0)</f>
        <v>104</v>
      </c>
      <c r="Y456" s="220">
        <f t="shared" si="327"/>
        <v>736878</v>
      </c>
      <c r="Z456" s="198">
        <f>AA695*'domanda mensile 5F0305'!$C$11</f>
        <v>0</v>
      </c>
      <c r="AA456" s="198">
        <v>0</v>
      </c>
      <c r="AB456" s="198">
        <v>0</v>
      </c>
      <c r="AC456" s="198" t="s">
        <v>254</v>
      </c>
      <c r="AD456" s="198">
        <v>0</v>
      </c>
      <c r="AE456" s="198">
        <f t="shared" si="315"/>
        <v>0</v>
      </c>
      <c r="AF456" s="198">
        <f t="shared" si="316"/>
        <v>35149</v>
      </c>
      <c r="AG456" s="217">
        <f t="shared" si="317"/>
        <v>27649</v>
      </c>
      <c r="AH456" s="243">
        <f t="shared" si="318"/>
        <v>9695</v>
      </c>
      <c r="AK456" s="143">
        <f t="shared" si="319"/>
        <v>736982</v>
      </c>
      <c r="AL456" s="141">
        <f t="shared" si="328"/>
        <v>4848</v>
      </c>
      <c r="AM456" s="141">
        <f t="shared" si="320"/>
        <v>4848</v>
      </c>
      <c r="AN456" s="141">
        <f t="shared" si="329"/>
        <v>9695</v>
      </c>
      <c r="AO456" s="141">
        <f t="shared" si="321"/>
        <v>17195</v>
      </c>
      <c r="AP456" s="141">
        <f t="shared" si="330"/>
        <v>27649</v>
      </c>
      <c r="AQ456" s="141">
        <f t="shared" si="331"/>
        <v>35149</v>
      </c>
      <c r="AR456" s="223">
        <f t="shared" si="332"/>
        <v>76.016709644146474</v>
      </c>
      <c r="AS456" s="4"/>
      <c r="AT456" s="327"/>
      <c r="AU456" s="327"/>
      <c r="AV456" s="256">
        <f t="shared" si="333"/>
        <v>736982</v>
      </c>
      <c r="AW456" s="337"/>
      <c r="AX456" s="331"/>
      <c r="AY456" s="347"/>
      <c r="AZ456" s="360"/>
      <c r="BA456" s="347"/>
      <c r="BB456" s="347"/>
      <c r="BC456" s="356"/>
    </row>
    <row r="457" spans="6:55" ht="18.75" x14ac:dyDescent="0.3">
      <c r="F457" s="244">
        <v>95</v>
      </c>
      <c r="G457" s="198">
        <v>19</v>
      </c>
      <c r="H457" s="166" t="s">
        <v>109</v>
      </c>
      <c r="I457" s="198">
        <f>ADU!T98*2</f>
        <v>624.51981851306664</v>
      </c>
      <c r="J457" s="198">
        <f t="shared" si="308"/>
        <v>5621</v>
      </c>
      <c r="K457" s="198">
        <f t="shared" si="322"/>
        <v>750000</v>
      </c>
      <c r="L457" s="198">
        <v>0</v>
      </c>
      <c r="M457" s="198">
        <f t="shared" si="334"/>
        <v>7500</v>
      </c>
      <c r="N457" s="198">
        <f t="shared" si="309"/>
        <v>18736</v>
      </c>
      <c r="O457" s="198">
        <f t="shared" si="310"/>
        <v>5621</v>
      </c>
      <c r="P457" s="198">
        <f t="shared" si="323"/>
        <v>4497</v>
      </c>
      <c r="Q457" s="198">
        <f t="shared" si="324"/>
        <v>10118</v>
      </c>
      <c r="R457" s="198">
        <f t="shared" si="311"/>
        <v>5059</v>
      </c>
      <c r="S457" s="198">
        <f t="shared" si="312"/>
        <v>5621</v>
      </c>
      <c r="T457" s="198">
        <f t="shared" si="313"/>
        <v>1873.5594555391999</v>
      </c>
      <c r="U457" s="219">
        <f t="shared" si="314"/>
        <v>20.26951642185179</v>
      </c>
      <c r="V457" s="216">
        <f t="shared" si="325"/>
        <v>736982</v>
      </c>
      <c r="W457" s="216">
        <f t="shared" si="326"/>
        <v>0</v>
      </c>
      <c r="X457" s="198">
        <f>ROUNDUP(('LT + Q.D.'!Y501),0)</f>
        <v>104</v>
      </c>
      <c r="Y457" s="220">
        <f t="shared" si="327"/>
        <v>736878</v>
      </c>
      <c r="Z457" s="198">
        <f>AA696*'domanda mensile 5F0305'!$C$11</f>
        <v>0</v>
      </c>
      <c r="AA457" s="198">
        <v>0</v>
      </c>
      <c r="AB457" s="198">
        <v>0</v>
      </c>
      <c r="AC457" s="198" t="s">
        <v>254</v>
      </c>
      <c r="AD457" s="198">
        <v>0</v>
      </c>
      <c r="AE457" s="198">
        <f t="shared" si="315"/>
        <v>0</v>
      </c>
      <c r="AF457" s="198">
        <f t="shared" si="316"/>
        <v>36354</v>
      </c>
      <c r="AG457" s="217">
        <f t="shared" si="317"/>
        <v>28854</v>
      </c>
      <c r="AH457" s="243">
        <f t="shared" si="318"/>
        <v>10118</v>
      </c>
      <c r="AK457" s="143">
        <f t="shared" si="319"/>
        <v>736982</v>
      </c>
      <c r="AL457" s="141">
        <f t="shared" si="328"/>
        <v>5059</v>
      </c>
      <c r="AM457" s="141">
        <f t="shared" si="320"/>
        <v>5059</v>
      </c>
      <c r="AN457" s="141">
        <f t="shared" si="329"/>
        <v>10118</v>
      </c>
      <c r="AO457" s="141">
        <f t="shared" si="321"/>
        <v>17618</v>
      </c>
      <c r="AP457" s="141">
        <f t="shared" si="330"/>
        <v>28854</v>
      </c>
      <c r="AQ457" s="141">
        <f t="shared" si="331"/>
        <v>36354</v>
      </c>
      <c r="AR457" s="223">
        <f t="shared" si="332"/>
        <v>72.838703301047644</v>
      </c>
      <c r="AS457" s="4"/>
      <c r="AT457" s="327"/>
      <c r="AU457" s="327"/>
      <c r="AV457" s="256">
        <f t="shared" si="333"/>
        <v>736982</v>
      </c>
      <c r="AW457" s="337"/>
      <c r="AX457" s="331"/>
      <c r="AY457" s="347"/>
      <c r="AZ457" s="360"/>
      <c r="BA457" s="347"/>
      <c r="BB457" s="347"/>
      <c r="BC457" s="356"/>
    </row>
    <row r="458" spans="6:55" ht="18.75" x14ac:dyDescent="0.3">
      <c r="F458" s="244">
        <v>96</v>
      </c>
      <c r="G458" s="198">
        <v>20</v>
      </c>
      <c r="H458" s="166" t="s">
        <v>115</v>
      </c>
      <c r="I458" s="198">
        <f>ADU!T99*2</f>
        <v>650.6054128981333</v>
      </c>
      <c r="J458" s="198">
        <f t="shared" si="308"/>
        <v>5856</v>
      </c>
      <c r="K458" s="198">
        <f t="shared" si="322"/>
        <v>750000</v>
      </c>
      <c r="L458" s="198">
        <v>0</v>
      </c>
      <c r="M458" s="198">
        <f t="shared" si="334"/>
        <v>7500</v>
      </c>
      <c r="N458" s="198">
        <f t="shared" si="309"/>
        <v>19519</v>
      </c>
      <c r="O458" s="198">
        <f t="shared" si="310"/>
        <v>5856</v>
      </c>
      <c r="P458" s="198">
        <f t="shared" si="323"/>
        <v>4685</v>
      </c>
      <c r="Q458" s="198">
        <f t="shared" si="324"/>
        <v>10541</v>
      </c>
      <c r="R458" s="198">
        <f t="shared" si="311"/>
        <v>5270.5</v>
      </c>
      <c r="S458" s="198">
        <f t="shared" si="312"/>
        <v>5856</v>
      </c>
      <c r="T458" s="198">
        <f t="shared" si="313"/>
        <v>1951.8162386944</v>
      </c>
      <c r="U458" s="219">
        <f t="shared" si="314"/>
        <v>19.618690095846645</v>
      </c>
      <c r="V458" s="216">
        <f t="shared" si="325"/>
        <v>736982</v>
      </c>
      <c r="W458" s="216">
        <f t="shared" si="326"/>
        <v>0</v>
      </c>
      <c r="X458" s="198">
        <f>ROUNDUP(('LT + Q.D.'!Y502),0)</f>
        <v>104</v>
      </c>
      <c r="Y458" s="220">
        <f t="shared" si="327"/>
        <v>736878</v>
      </c>
      <c r="Z458" s="198">
        <f>AA697*'domanda mensile 5F0305'!$C$11</f>
        <v>0</v>
      </c>
      <c r="AA458" s="198">
        <v>0</v>
      </c>
      <c r="AB458" s="198">
        <v>0</v>
      </c>
      <c r="AC458" s="198" t="s">
        <v>254</v>
      </c>
      <c r="AD458" s="198">
        <v>0</v>
      </c>
      <c r="AE458" s="198">
        <f t="shared" si="315"/>
        <v>0</v>
      </c>
      <c r="AF458" s="198">
        <f t="shared" si="316"/>
        <v>37560</v>
      </c>
      <c r="AG458" s="217">
        <f t="shared" si="317"/>
        <v>30060</v>
      </c>
      <c r="AH458" s="243">
        <f t="shared" si="318"/>
        <v>10541</v>
      </c>
      <c r="AK458" s="143">
        <f t="shared" si="319"/>
        <v>736982</v>
      </c>
      <c r="AL458" s="141">
        <f t="shared" si="328"/>
        <v>5271</v>
      </c>
      <c r="AM458" s="141">
        <f t="shared" si="320"/>
        <v>5271</v>
      </c>
      <c r="AN458" s="141">
        <f t="shared" si="329"/>
        <v>10541</v>
      </c>
      <c r="AO458" s="141">
        <f t="shared" si="321"/>
        <v>18041</v>
      </c>
      <c r="AP458" s="141">
        <f t="shared" si="330"/>
        <v>30060</v>
      </c>
      <c r="AQ458" s="141">
        <f t="shared" si="331"/>
        <v>37560</v>
      </c>
      <c r="AR458" s="223">
        <f t="shared" si="332"/>
        <v>69.915757518262026</v>
      </c>
      <c r="AS458" s="4"/>
      <c r="AT458" s="327"/>
      <c r="AU458" s="327"/>
      <c r="AV458" s="256">
        <f t="shared" si="333"/>
        <v>736982</v>
      </c>
      <c r="AW458" s="337"/>
      <c r="AX458" s="331"/>
      <c r="AY458" s="347"/>
      <c r="AZ458" s="360"/>
      <c r="BA458" s="347"/>
      <c r="BB458" s="347"/>
      <c r="BC458" s="356"/>
    </row>
    <row r="459" spans="6:55" ht="18.75" x14ac:dyDescent="0.3">
      <c r="F459" s="244">
        <v>97</v>
      </c>
      <c r="G459" s="198">
        <v>20</v>
      </c>
      <c r="H459" s="166" t="s">
        <v>116</v>
      </c>
      <c r="I459" s="198">
        <f>ADU!T100*2</f>
        <v>640.24789748053331</v>
      </c>
      <c r="J459" s="198">
        <f t="shared" ref="J459:J477" si="335">ROUNDUP((I459*$C$365*$C$369),0)</f>
        <v>5763</v>
      </c>
      <c r="K459" s="198">
        <f t="shared" si="322"/>
        <v>750000</v>
      </c>
      <c r="L459" s="198">
        <v>0</v>
      </c>
      <c r="M459" s="198">
        <f t="shared" si="334"/>
        <v>7500</v>
      </c>
      <c r="N459" s="198">
        <f t="shared" ref="N459:N477" si="336">ROUNDUP((I459*$C$365),0)</f>
        <v>19208</v>
      </c>
      <c r="O459" s="198">
        <f t="shared" ref="O459:O477" si="337">ROUNDUP((I459*$C$365*$C$369),0)</f>
        <v>5763</v>
      </c>
      <c r="P459" s="198">
        <f t="shared" si="323"/>
        <v>4611</v>
      </c>
      <c r="Q459" s="198">
        <f t="shared" si="324"/>
        <v>10374</v>
      </c>
      <c r="R459" s="198">
        <f t="shared" ref="R459:R477" si="338">0.5*Q459</f>
        <v>5187</v>
      </c>
      <c r="S459" s="198">
        <f t="shared" ref="S459:S477" si="339">O459</f>
        <v>5763</v>
      </c>
      <c r="T459" s="198">
        <f t="shared" ref="T459:T477" si="340">I459*3</f>
        <v>1920.7436924415999</v>
      </c>
      <c r="U459" s="219">
        <f t="shared" ref="U459:U477" si="341">Y459/AF459</f>
        <v>19.871581899573918</v>
      </c>
      <c r="V459" s="216">
        <f t="shared" si="325"/>
        <v>736982</v>
      </c>
      <c r="W459" s="216">
        <f t="shared" si="326"/>
        <v>0</v>
      </c>
      <c r="X459" s="198">
        <f>ROUNDUP(('LT + Q.D.'!Y503),0)</f>
        <v>104</v>
      </c>
      <c r="Y459" s="220">
        <f t="shared" si="327"/>
        <v>736878</v>
      </c>
      <c r="Z459" s="198">
        <f>AA698*'domanda mensile 5F0305'!$C$11</f>
        <v>0</v>
      </c>
      <c r="AA459" s="198">
        <v>0</v>
      </c>
      <c r="AB459" s="198">
        <v>0</v>
      </c>
      <c r="AC459" s="198" t="s">
        <v>254</v>
      </c>
      <c r="AD459" s="198">
        <v>0</v>
      </c>
      <c r="AE459" s="198">
        <f t="shared" ref="AE459:AE477" si="342">IF(AND(F459&lt;=$C$365,F459/(_xlfn.CEILING.MATH(M459/I459))=_xlfn.CEILING.MATH(F459/_xlfn.CEILING.MATH(M459/I459))),AF459-AG459,0)</f>
        <v>0</v>
      </c>
      <c r="AF459" s="198">
        <f t="shared" ref="AF459:AF477" si="343">AG459+M459</f>
        <v>37082</v>
      </c>
      <c r="AG459" s="217">
        <f t="shared" ref="AG459:AG477" si="344">AH459+N459</f>
        <v>29582</v>
      </c>
      <c r="AH459" s="243">
        <f t="shared" ref="AH459:AH477" si="345">Q459</f>
        <v>10374</v>
      </c>
      <c r="AK459" s="143">
        <f t="shared" ref="AK459:AK477" si="346">V459</f>
        <v>736982</v>
      </c>
      <c r="AL459" s="141">
        <f t="shared" si="328"/>
        <v>5187</v>
      </c>
      <c r="AM459" s="141">
        <f t="shared" ref="AM459:AM477" si="347">ROUNDUP((0.5*Q459),0)</f>
        <v>5187</v>
      </c>
      <c r="AN459" s="141">
        <f t="shared" si="329"/>
        <v>10374</v>
      </c>
      <c r="AO459" s="141">
        <f t="shared" ref="AO459:AO477" si="348">AN459+M459</f>
        <v>17874</v>
      </c>
      <c r="AP459" s="141">
        <f t="shared" si="330"/>
        <v>29582</v>
      </c>
      <c r="AQ459" s="141">
        <f t="shared" si="331"/>
        <v>37082</v>
      </c>
      <c r="AR459" s="223">
        <f t="shared" si="332"/>
        <v>71.041256988625406</v>
      </c>
      <c r="AS459" s="4"/>
      <c r="AT459" s="327"/>
      <c r="AU459" s="327"/>
      <c r="AV459" s="256">
        <f t="shared" si="333"/>
        <v>736982</v>
      </c>
      <c r="AW459" s="337"/>
      <c r="AX459" s="331"/>
      <c r="AY459" s="347"/>
      <c r="AZ459" s="360"/>
      <c r="BA459" s="347"/>
      <c r="BB459" s="347"/>
      <c r="BC459" s="356"/>
    </row>
    <row r="460" spans="6:55" ht="18.75" x14ac:dyDescent="0.3">
      <c r="F460" s="244">
        <v>98</v>
      </c>
      <c r="G460" s="198">
        <v>20</v>
      </c>
      <c r="H460" s="166" t="s">
        <v>117</v>
      </c>
      <c r="I460" s="198">
        <f>ADU!T101*2</f>
        <v>629.89038206293321</v>
      </c>
      <c r="J460" s="198">
        <f t="shared" si="335"/>
        <v>5670</v>
      </c>
      <c r="K460" s="198">
        <f t="shared" si="322"/>
        <v>750000</v>
      </c>
      <c r="L460" s="198">
        <v>0</v>
      </c>
      <c r="M460" s="198">
        <f t="shared" si="334"/>
        <v>7500</v>
      </c>
      <c r="N460" s="198">
        <f t="shared" si="336"/>
        <v>18897</v>
      </c>
      <c r="O460" s="198">
        <f t="shared" si="337"/>
        <v>5670</v>
      </c>
      <c r="P460" s="198">
        <f t="shared" si="323"/>
        <v>4536</v>
      </c>
      <c r="Q460" s="198">
        <f t="shared" si="324"/>
        <v>10206</v>
      </c>
      <c r="R460" s="198">
        <f t="shared" si="338"/>
        <v>5103</v>
      </c>
      <c r="S460" s="198">
        <f t="shared" si="339"/>
        <v>5670</v>
      </c>
      <c r="T460" s="198">
        <f t="shared" si="340"/>
        <v>1889.6711461887996</v>
      </c>
      <c r="U460" s="219">
        <f t="shared" si="341"/>
        <v>20.131628555036471</v>
      </c>
      <c r="V460" s="216">
        <f t="shared" ref="V460:V477" si="349">V459-Z460+AD460</f>
        <v>736982</v>
      </c>
      <c r="W460" s="216">
        <f t="shared" ref="W460:W477" si="350">W459-AD460+AA459</f>
        <v>0</v>
      </c>
      <c r="X460" s="198">
        <f>ROUNDUP(('LT + Q.D.'!Y504),0)</f>
        <v>104</v>
      </c>
      <c r="Y460" s="220">
        <f t="shared" si="327"/>
        <v>736878</v>
      </c>
      <c r="Z460" s="198">
        <f>AA699*'domanda mensile 5F0305'!$C$11</f>
        <v>0</v>
      </c>
      <c r="AA460" s="198">
        <v>0</v>
      </c>
      <c r="AB460" s="198">
        <v>0</v>
      </c>
      <c r="AC460" s="198" t="s">
        <v>254</v>
      </c>
      <c r="AD460" s="198">
        <v>0</v>
      </c>
      <c r="AE460" s="198">
        <f t="shared" si="342"/>
        <v>0</v>
      </c>
      <c r="AF460" s="198">
        <f t="shared" si="343"/>
        <v>36603</v>
      </c>
      <c r="AG460" s="217">
        <f t="shared" si="344"/>
        <v>29103</v>
      </c>
      <c r="AH460" s="243">
        <f t="shared" si="345"/>
        <v>10206</v>
      </c>
      <c r="AK460" s="143">
        <f t="shared" si="346"/>
        <v>736982</v>
      </c>
      <c r="AL460" s="141">
        <f t="shared" si="328"/>
        <v>5103</v>
      </c>
      <c r="AM460" s="141">
        <f t="shared" si="347"/>
        <v>5103</v>
      </c>
      <c r="AN460" s="141">
        <f t="shared" si="329"/>
        <v>10206</v>
      </c>
      <c r="AO460" s="141">
        <f t="shared" si="348"/>
        <v>17706</v>
      </c>
      <c r="AP460" s="141">
        <f t="shared" si="330"/>
        <v>29103</v>
      </c>
      <c r="AQ460" s="141">
        <f t="shared" si="331"/>
        <v>36603</v>
      </c>
      <c r="AR460" s="223">
        <f t="shared" si="332"/>
        <v>72.210660395845579</v>
      </c>
      <c r="AS460" s="4"/>
      <c r="AT460" s="327"/>
      <c r="AU460" s="327"/>
      <c r="AV460" s="256">
        <f t="shared" si="333"/>
        <v>736982</v>
      </c>
      <c r="AW460" s="337"/>
      <c r="AX460" s="331"/>
      <c r="AY460" s="347"/>
      <c r="AZ460" s="360"/>
      <c r="BA460" s="347"/>
      <c r="BB460" s="347"/>
      <c r="BC460" s="356"/>
    </row>
    <row r="461" spans="6:55" ht="18.75" x14ac:dyDescent="0.3">
      <c r="F461" s="244">
        <v>99</v>
      </c>
      <c r="G461" s="198">
        <v>20</v>
      </c>
      <c r="H461" s="166" t="s">
        <v>118</v>
      </c>
      <c r="I461" s="198">
        <f>ADU!T102*2</f>
        <v>619.53286664533334</v>
      </c>
      <c r="J461" s="198">
        <f t="shared" si="335"/>
        <v>5576</v>
      </c>
      <c r="K461" s="198">
        <f t="shared" si="322"/>
        <v>750000</v>
      </c>
      <c r="L461" s="198">
        <v>0</v>
      </c>
      <c r="M461" s="198">
        <f t="shared" si="334"/>
        <v>7500</v>
      </c>
      <c r="N461" s="198">
        <f t="shared" si="336"/>
        <v>18586</v>
      </c>
      <c r="O461" s="198">
        <f t="shared" si="337"/>
        <v>5576</v>
      </c>
      <c r="P461" s="198">
        <f t="shared" si="323"/>
        <v>4461</v>
      </c>
      <c r="Q461" s="198">
        <f t="shared" si="324"/>
        <v>10037</v>
      </c>
      <c r="R461" s="198">
        <f t="shared" si="338"/>
        <v>5018.5</v>
      </c>
      <c r="S461" s="198">
        <f t="shared" si="339"/>
        <v>5576</v>
      </c>
      <c r="T461" s="198">
        <f t="shared" si="340"/>
        <v>1858.598599936</v>
      </c>
      <c r="U461" s="219">
        <f t="shared" si="341"/>
        <v>20.391910970849597</v>
      </c>
      <c r="V461" s="216">
        <f t="shared" si="349"/>
        <v>736982</v>
      </c>
      <c r="W461" s="216">
        <f t="shared" si="350"/>
        <v>0</v>
      </c>
      <c r="X461" s="198">
        <f>ROUNDUP(('LT + Q.D.'!Y505),0)</f>
        <v>365</v>
      </c>
      <c r="Y461" s="220">
        <f t="shared" si="327"/>
        <v>736617</v>
      </c>
      <c r="Z461" s="198">
        <f>AA700*'domanda mensile 5F0305'!$C$11</f>
        <v>0</v>
      </c>
      <c r="AA461" s="198">
        <v>0</v>
      </c>
      <c r="AB461" s="198">
        <v>0</v>
      </c>
      <c r="AC461" s="198" t="s">
        <v>254</v>
      </c>
      <c r="AD461" s="198">
        <v>0</v>
      </c>
      <c r="AE461" s="198">
        <f t="shared" si="342"/>
        <v>0</v>
      </c>
      <c r="AF461" s="198">
        <f t="shared" si="343"/>
        <v>36123</v>
      </c>
      <c r="AG461" s="217">
        <f t="shared" si="344"/>
        <v>28623</v>
      </c>
      <c r="AH461" s="243">
        <f t="shared" si="345"/>
        <v>10037</v>
      </c>
      <c r="AK461" s="143">
        <f t="shared" si="346"/>
        <v>736982</v>
      </c>
      <c r="AL461" s="141">
        <f t="shared" si="328"/>
        <v>5019</v>
      </c>
      <c r="AM461" s="141">
        <f t="shared" si="347"/>
        <v>5019</v>
      </c>
      <c r="AN461" s="141">
        <f t="shared" si="329"/>
        <v>10037</v>
      </c>
      <c r="AO461" s="141">
        <f t="shared" si="348"/>
        <v>17537</v>
      </c>
      <c r="AP461" s="141">
        <f t="shared" si="330"/>
        <v>28623</v>
      </c>
      <c r="AQ461" s="141">
        <f t="shared" si="331"/>
        <v>36123</v>
      </c>
      <c r="AR461" s="223">
        <f t="shared" si="332"/>
        <v>73.426521869084382</v>
      </c>
      <c r="AS461" s="4"/>
      <c r="AT461" s="327"/>
      <c r="AU461" s="327"/>
      <c r="AV461" s="256">
        <f t="shared" si="333"/>
        <v>736982</v>
      </c>
      <c r="AW461" s="337"/>
      <c r="AX461" s="331"/>
      <c r="AY461" s="347"/>
      <c r="AZ461" s="360"/>
      <c r="BA461" s="347"/>
      <c r="BB461" s="347"/>
      <c r="BC461" s="356"/>
    </row>
    <row r="462" spans="6:55" ht="18.75" x14ac:dyDescent="0.3">
      <c r="F462" s="244">
        <v>100</v>
      </c>
      <c r="G462" s="198">
        <v>20</v>
      </c>
      <c r="H462" s="166" t="s">
        <v>114</v>
      </c>
      <c r="I462" s="198">
        <f>ADU!T103*2</f>
        <v>583.0897568426667</v>
      </c>
      <c r="J462" s="198">
        <f t="shared" si="335"/>
        <v>5248</v>
      </c>
      <c r="K462" s="198">
        <f t="shared" si="322"/>
        <v>750000</v>
      </c>
      <c r="L462" s="198">
        <v>0</v>
      </c>
      <c r="M462" s="198">
        <f t="shared" ref="M462:M464" si="351">MAX(J462:L462)*0.02</f>
        <v>15000</v>
      </c>
      <c r="N462" s="198">
        <f t="shared" si="336"/>
        <v>17493</v>
      </c>
      <c r="O462" s="198">
        <f t="shared" si="337"/>
        <v>5248</v>
      </c>
      <c r="P462" s="198">
        <f t="shared" si="323"/>
        <v>4199</v>
      </c>
      <c r="Q462" s="198">
        <f t="shared" si="324"/>
        <v>9447</v>
      </c>
      <c r="R462" s="198">
        <f t="shared" si="338"/>
        <v>4723.5</v>
      </c>
      <c r="S462" s="198">
        <f t="shared" si="339"/>
        <v>5248</v>
      </c>
      <c r="T462" s="198">
        <f t="shared" si="340"/>
        <v>1749.2692705280001</v>
      </c>
      <c r="U462" s="219">
        <f t="shared" si="341"/>
        <v>17.563590844062947</v>
      </c>
      <c r="V462" s="216">
        <f t="shared" si="349"/>
        <v>736982</v>
      </c>
      <c r="W462" s="216">
        <f t="shared" si="350"/>
        <v>0</v>
      </c>
      <c r="X462" s="198">
        <f>ROUNDUP(('LT + Q.D.'!Y506),0)</f>
        <v>365</v>
      </c>
      <c r="Y462" s="220">
        <f t="shared" si="327"/>
        <v>736617</v>
      </c>
      <c r="Z462" s="198">
        <f>AA701*'domanda mensile 5F0305'!$C$11</f>
        <v>0</v>
      </c>
      <c r="AA462" s="198">
        <v>0</v>
      </c>
      <c r="AB462" s="198">
        <v>0</v>
      </c>
      <c r="AC462" s="198" t="s">
        <v>254</v>
      </c>
      <c r="AD462" s="198">
        <v>0</v>
      </c>
      <c r="AE462" s="198">
        <f t="shared" si="342"/>
        <v>0</v>
      </c>
      <c r="AF462" s="198">
        <f t="shared" si="343"/>
        <v>41940</v>
      </c>
      <c r="AG462" s="217">
        <f t="shared" si="344"/>
        <v>26940</v>
      </c>
      <c r="AH462" s="243">
        <f t="shared" si="345"/>
        <v>9447</v>
      </c>
      <c r="AK462" s="143">
        <f t="shared" si="346"/>
        <v>736982</v>
      </c>
      <c r="AL462" s="141">
        <f t="shared" si="328"/>
        <v>4724</v>
      </c>
      <c r="AM462" s="141">
        <f t="shared" si="347"/>
        <v>4724</v>
      </c>
      <c r="AN462" s="141">
        <f t="shared" si="329"/>
        <v>9447</v>
      </c>
      <c r="AO462" s="141">
        <f t="shared" si="348"/>
        <v>24447</v>
      </c>
      <c r="AP462" s="141">
        <f t="shared" si="330"/>
        <v>26940</v>
      </c>
      <c r="AQ462" s="141">
        <f t="shared" si="331"/>
        <v>41940</v>
      </c>
      <c r="AR462" s="223">
        <f t="shared" si="332"/>
        <v>78.012279030380014</v>
      </c>
      <c r="AS462" s="4"/>
      <c r="AT462" s="327"/>
      <c r="AU462" s="327"/>
      <c r="AV462" s="256">
        <f t="shared" si="333"/>
        <v>736982</v>
      </c>
      <c r="AW462" s="337"/>
      <c r="AX462" s="331"/>
      <c r="AY462" s="347"/>
      <c r="AZ462" s="360"/>
      <c r="BA462" s="347"/>
      <c r="BB462" s="347"/>
      <c r="BC462" s="356"/>
    </row>
    <row r="463" spans="6:55" ht="18.75" x14ac:dyDescent="0.3">
      <c r="F463" s="244">
        <v>101</v>
      </c>
      <c r="G463" s="198">
        <v>21</v>
      </c>
      <c r="H463" s="166" t="s">
        <v>120</v>
      </c>
      <c r="I463" s="198">
        <f>ADU!T104*2</f>
        <v>546.64664704000006</v>
      </c>
      <c r="J463" s="198">
        <f t="shared" si="335"/>
        <v>4920</v>
      </c>
      <c r="K463" s="198">
        <f t="shared" si="322"/>
        <v>750000</v>
      </c>
      <c r="L463" s="198">
        <v>0</v>
      </c>
      <c r="M463" s="198">
        <f t="shared" si="351"/>
        <v>15000</v>
      </c>
      <c r="N463" s="198">
        <f t="shared" si="336"/>
        <v>16400</v>
      </c>
      <c r="O463" s="198">
        <f t="shared" si="337"/>
        <v>4920</v>
      </c>
      <c r="P463" s="198">
        <f t="shared" si="323"/>
        <v>3936</v>
      </c>
      <c r="Q463" s="198">
        <f t="shared" si="324"/>
        <v>8856</v>
      </c>
      <c r="R463" s="198">
        <f t="shared" si="338"/>
        <v>4428</v>
      </c>
      <c r="S463" s="198">
        <f t="shared" si="339"/>
        <v>4920</v>
      </c>
      <c r="T463" s="198">
        <f t="shared" si="340"/>
        <v>1639.9399411200002</v>
      </c>
      <c r="U463" s="219">
        <f t="shared" si="341"/>
        <v>18.29831577901431</v>
      </c>
      <c r="V463" s="216">
        <f t="shared" si="349"/>
        <v>736982</v>
      </c>
      <c r="W463" s="216">
        <f t="shared" si="350"/>
        <v>0</v>
      </c>
      <c r="X463" s="198">
        <f>ROUNDUP(('LT + Q.D.'!Y507),0)</f>
        <v>365</v>
      </c>
      <c r="Y463" s="220">
        <f t="shared" si="327"/>
        <v>736617</v>
      </c>
      <c r="Z463" s="198">
        <f>AA702*'domanda mensile 5F0305'!$C$11</f>
        <v>0</v>
      </c>
      <c r="AA463" s="198">
        <v>0</v>
      </c>
      <c r="AB463" s="198">
        <v>0</v>
      </c>
      <c r="AC463" s="198" t="s">
        <v>254</v>
      </c>
      <c r="AD463" s="198">
        <v>0</v>
      </c>
      <c r="AE463" s="198">
        <f t="shared" si="342"/>
        <v>0</v>
      </c>
      <c r="AF463" s="198">
        <f t="shared" si="343"/>
        <v>40256</v>
      </c>
      <c r="AG463" s="217">
        <f t="shared" si="344"/>
        <v>25256</v>
      </c>
      <c r="AH463" s="243">
        <f t="shared" si="345"/>
        <v>8856</v>
      </c>
      <c r="AK463" s="143">
        <f t="shared" si="346"/>
        <v>736982</v>
      </c>
      <c r="AL463" s="141">
        <f t="shared" si="328"/>
        <v>4428</v>
      </c>
      <c r="AM463" s="141">
        <f t="shared" si="347"/>
        <v>4428</v>
      </c>
      <c r="AN463" s="141">
        <f t="shared" si="329"/>
        <v>8856</v>
      </c>
      <c r="AO463" s="141">
        <f t="shared" si="348"/>
        <v>23856</v>
      </c>
      <c r="AP463" s="141">
        <f t="shared" si="330"/>
        <v>25256</v>
      </c>
      <c r="AQ463" s="141">
        <f t="shared" si="331"/>
        <v>40256</v>
      </c>
      <c r="AR463" s="223">
        <f t="shared" si="332"/>
        <v>83.218383017163504</v>
      </c>
      <c r="AS463" s="4"/>
      <c r="AT463" s="327"/>
      <c r="AU463" s="327"/>
      <c r="AV463" s="256">
        <f t="shared" si="333"/>
        <v>736982</v>
      </c>
      <c r="AW463" s="337"/>
      <c r="AX463" s="331"/>
      <c r="AY463" s="347"/>
      <c r="AZ463" s="360"/>
      <c r="BA463" s="347"/>
      <c r="BB463" s="347"/>
      <c r="BC463" s="356"/>
    </row>
    <row r="464" spans="6:55" ht="18.75" x14ac:dyDescent="0.3">
      <c r="F464" s="244">
        <v>102</v>
      </c>
      <c r="G464" s="198">
        <v>21</v>
      </c>
      <c r="H464" s="166" t="s">
        <v>121</v>
      </c>
      <c r="I464" s="198">
        <f>ADU!T105*2</f>
        <v>510.20353723733342</v>
      </c>
      <c r="J464" s="198">
        <f t="shared" si="335"/>
        <v>4592</v>
      </c>
      <c r="K464" s="198">
        <f t="shared" si="322"/>
        <v>750000</v>
      </c>
      <c r="L464" s="198">
        <v>0</v>
      </c>
      <c r="M464" s="198">
        <f t="shared" si="351"/>
        <v>15000</v>
      </c>
      <c r="N464" s="198">
        <f t="shared" si="336"/>
        <v>15307</v>
      </c>
      <c r="O464" s="198">
        <f t="shared" si="337"/>
        <v>4592</v>
      </c>
      <c r="P464" s="198">
        <f t="shared" si="323"/>
        <v>3674</v>
      </c>
      <c r="Q464" s="198">
        <f t="shared" si="324"/>
        <v>8266</v>
      </c>
      <c r="R464" s="198">
        <f t="shared" si="338"/>
        <v>4133</v>
      </c>
      <c r="S464" s="198">
        <f t="shared" si="339"/>
        <v>4592</v>
      </c>
      <c r="T464" s="198">
        <f t="shared" si="340"/>
        <v>1530.6106117120003</v>
      </c>
      <c r="U464" s="219">
        <f t="shared" si="341"/>
        <v>19.096699764083684</v>
      </c>
      <c r="V464" s="216">
        <f t="shared" si="349"/>
        <v>736982</v>
      </c>
      <c r="W464" s="216">
        <f t="shared" si="350"/>
        <v>0</v>
      </c>
      <c r="X464" s="198">
        <f>ROUNDUP(('LT + Q.D.'!Y508),0)</f>
        <v>365</v>
      </c>
      <c r="Y464" s="220">
        <f t="shared" si="327"/>
        <v>736617</v>
      </c>
      <c r="Z464" s="198">
        <f>AA703*'domanda mensile 5F0305'!$C$11</f>
        <v>0</v>
      </c>
      <c r="AA464" s="198">
        <v>0</v>
      </c>
      <c r="AB464" s="198">
        <v>0</v>
      </c>
      <c r="AC464" s="198" t="s">
        <v>254</v>
      </c>
      <c r="AD464" s="198">
        <v>0</v>
      </c>
      <c r="AE464" s="198">
        <f t="shared" si="342"/>
        <v>0</v>
      </c>
      <c r="AF464" s="198">
        <f t="shared" si="343"/>
        <v>38573</v>
      </c>
      <c r="AG464" s="217">
        <f t="shared" si="344"/>
        <v>23573</v>
      </c>
      <c r="AH464" s="243">
        <f t="shared" si="345"/>
        <v>8266</v>
      </c>
      <c r="AK464" s="143">
        <f t="shared" si="346"/>
        <v>736982</v>
      </c>
      <c r="AL464" s="141">
        <f t="shared" si="328"/>
        <v>4133</v>
      </c>
      <c r="AM464" s="141">
        <f t="shared" si="347"/>
        <v>4133</v>
      </c>
      <c r="AN464" s="141">
        <f t="shared" si="329"/>
        <v>8266</v>
      </c>
      <c r="AO464" s="141">
        <f t="shared" si="348"/>
        <v>23266</v>
      </c>
      <c r="AP464" s="141">
        <f t="shared" si="330"/>
        <v>23573</v>
      </c>
      <c r="AQ464" s="141">
        <f t="shared" si="331"/>
        <v>38573</v>
      </c>
      <c r="AR464" s="223">
        <f t="shared" si="332"/>
        <v>89.158238567626427</v>
      </c>
      <c r="AS464" s="4"/>
      <c r="AT464" s="327"/>
      <c r="AU464" s="327"/>
      <c r="AV464" s="256">
        <f t="shared" si="333"/>
        <v>736982</v>
      </c>
      <c r="AW464" s="337"/>
      <c r="AX464" s="331"/>
      <c r="AY464" s="347"/>
      <c r="AZ464" s="360"/>
      <c r="BA464" s="347"/>
      <c r="BB464" s="347"/>
      <c r="BC464" s="356"/>
    </row>
    <row r="465" spans="2:55" ht="18.75" x14ac:dyDescent="0.3">
      <c r="F465" s="244">
        <v>103</v>
      </c>
      <c r="G465" s="198">
        <v>21</v>
      </c>
      <c r="H465" s="166" t="s">
        <v>122</v>
      </c>
      <c r="I465" s="198">
        <f>ADU!T106*2</f>
        <v>473.76042743466678</v>
      </c>
      <c r="J465" s="198">
        <f t="shared" si="335"/>
        <v>4264</v>
      </c>
      <c r="K465" s="198">
        <f t="shared" si="322"/>
        <v>750000</v>
      </c>
      <c r="L465" s="198">
        <v>0</v>
      </c>
      <c r="M465" s="198">
        <f>MAX(J465:L465)*0.01</f>
        <v>7500</v>
      </c>
      <c r="N465" s="198">
        <f t="shared" si="336"/>
        <v>14213</v>
      </c>
      <c r="O465" s="198">
        <f t="shared" si="337"/>
        <v>4264</v>
      </c>
      <c r="P465" s="198">
        <f t="shared" si="323"/>
        <v>3412</v>
      </c>
      <c r="Q465" s="198">
        <f t="shared" si="324"/>
        <v>7676</v>
      </c>
      <c r="R465" s="198">
        <f t="shared" si="338"/>
        <v>3838</v>
      </c>
      <c r="S465" s="198">
        <f t="shared" si="339"/>
        <v>4264</v>
      </c>
      <c r="T465" s="198">
        <f t="shared" si="340"/>
        <v>1421.2812823040003</v>
      </c>
      <c r="U465" s="219">
        <f t="shared" si="341"/>
        <v>25.064377828439213</v>
      </c>
      <c r="V465" s="216">
        <f t="shared" si="349"/>
        <v>736982</v>
      </c>
      <c r="W465" s="216">
        <f t="shared" si="350"/>
        <v>0</v>
      </c>
      <c r="X465" s="198">
        <f>ROUNDUP(('LT + Q.D.'!Y509),0)</f>
        <v>365</v>
      </c>
      <c r="Y465" s="220">
        <f t="shared" si="327"/>
        <v>736617</v>
      </c>
      <c r="Z465" s="198">
        <f>AA704*'domanda mensile 5F0305'!$C$11</f>
        <v>0</v>
      </c>
      <c r="AA465" s="198">
        <v>0</v>
      </c>
      <c r="AB465" s="198">
        <v>0</v>
      </c>
      <c r="AC465" s="198" t="s">
        <v>254</v>
      </c>
      <c r="AD465" s="198">
        <v>0</v>
      </c>
      <c r="AE465" s="198">
        <f t="shared" si="342"/>
        <v>0</v>
      </c>
      <c r="AF465" s="198">
        <f t="shared" si="343"/>
        <v>29389</v>
      </c>
      <c r="AG465" s="217">
        <f t="shared" si="344"/>
        <v>21889</v>
      </c>
      <c r="AH465" s="243">
        <f t="shared" si="345"/>
        <v>7676</v>
      </c>
      <c r="AK465" s="143">
        <f t="shared" si="346"/>
        <v>736982</v>
      </c>
      <c r="AL465" s="141">
        <f t="shared" si="328"/>
        <v>3838</v>
      </c>
      <c r="AM465" s="141">
        <f t="shared" si="347"/>
        <v>3838</v>
      </c>
      <c r="AN465" s="141">
        <f t="shared" si="329"/>
        <v>7676</v>
      </c>
      <c r="AO465" s="141">
        <f t="shared" si="348"/>
        <v>15176</v>
      </c>
      <c r="AP465" s="141">
        <f t="shared" si="330"/>
        <v>21889</v>
      </c>
      <c r="AQ465" s="141">
        <f t="shared" si="331"/>
        <v>29389</v>
      </c>
      <c r="AR465" s="223">
        <f t="shared" si="332"/>
        <v>96.011203751954142</v>
      </c>
      <c r="AS465" s="4"/>
      <c r="AT465" s="327"/>
      <c r="AU465" s="327"/>
      <c r="AV465" s="256">
        <f t="shared" si="333"/>
        <v>736982</v>
      </c>
      <c r="AW465" s="337"/>
      <c r="AX465" s="331"/>
      <c r="AY465" s="347"/>
      <c r="AZ465" s="360"/>
      <c r="BA465" s="347"/>
      <c r="BB465" s="347"/>
      <c r="BC465" s="356"/>
    </row>
    <row r="466" spans="2:55" ht="18.75" x14ac:dyDescent="0.3">
      <c r="F466" s="244">
        <v>104</v>
      </c>
      <c r="G466" s="198">
        <v>21</v>
      </c>
      <c r="H466" s="166" t="s">
        <v>123</v>
      </c>
      <c r="I466" s="198">
        <f>ADU!T107*2</f>
        <v>437.31731763200014</v>
      </c>
      <c r="J466" s="198">
        <f t="shared" si="335"/>
        <v>3936</v>
      </c>
      <c r="K466" s="198">
        <f t="shared" si="322"/>
        <v>750000</v>
      </c>
      <c r="L466" s="198">
        <v>0</v>
      </c>
      <c r="M466" s="198">
        <f t="shared" ref="M466:M468" si="352">MAX(J466:L466)*0.01</f>
        <v>7500</v>
      </c>
      <c r="N466" s="198">
        <f t="shared" si="336"/>
        <v>13120</v>
      </c>
      <c r="O466" s="198">
        <f t="shared" si="337"/>
        <v>3936</v>
      </c>
      <c r="P466" s="198">
        <f t="shared" si="323"/>
        <v>3149</v>
      </c>
      <c r="Q466" s="198">
        <f t="shared" si="324"/>
        <v>7085</v>
      </c>
      <c r="R466" s="198">
        <f t="shared" si="338"/>
        <v>3542.5</v>
      </c>
      <c r="S466" s="198">
        <f t="shared" si="339"/>
        <v>3936</v>
      </c>
      <c r="T466" s="198">
        <f t="shared" si="340"/>
        <v>1311.9519528960004</v>
      </c>
      <c r="U466" s="219">
        <f t="shared" si="341"/>
        <v>26.587872225230104</v>
      </c>
      <c r="V466" s="216">
        <f t="shared" si="349"/>
        <v>736982</v>
      </c>
      <c r="W466" s="216">
        <f t="shared" si="350"/>
        <v>0</v>
      </c>
      <c r="X466" s="198">
        <f>ROUNDUP(('LT + Q.D.'!Y510),0)</f>
        <v>365</v>
      </c>
      <c r="Y466" s="220">
        <f t="shared" si="327"/>
        <v>736617</v>
      </c>
      <c r="Z466" s="198">
        <f>AA705*'domanda mensile 5F0305'!$C$11</f>
        <v>0</v>
      </c>
      <c r="AA466" s="198">
        <v>0</v>
      </c>
      <c r="AB466" s="198">
        <v>0</v>
      </c>
      <c r="AC466" s="198" t="s">
        <v>254</v>
      </c>
      <c r="AD466" s="198">
        <v>0</v>
      </c>
      <c r="AE466" s="198">
        <f t="shared" si="342"/>
        <v>0</v>
      </c>
      <c r="AF466" s="198">
        <f t="shared" si="343"/>
        <v>27705</v>
      </c>
      <c r="AG466" s="217">
        <f t="shared" si="344"/>
        <v>20205</v>
      </c>
      <c r="AH466" s="243">
        <f t="shared" si="345"/>
        <v>7085</v>
      </c>
      <c r="AK466" s="143">
        <f t="shared" si="346"/>
        <v>736982</v>
      </c>
      <c r="AL466" s="141">
        <f t="shared" si="328"/>
        <v>3543</v>
      </c>
      <c r="AM466" s="141">
        <f t="shared" si="347"/>
        <v>3543</v>
      </c>
      <c r="AN466" s="141">
        <f t="shared" si="329"/>
        <v>7085</v>
      </c>
      <c r="AO466" s="141">
        <f t="shared" si="348"/>
        <v>14585</v>
      </c>
      <c r="AP466" s="141">
        <f t="shared" si="330"/>
        <v>20205</v>
      </c>
      <c r="AQ466" s="141">
        <f t="shared" si="331"/>
        <v>27705</v>
      </c>
      <c r="AR466" s="223">
        <f t="shared" si="332"/>
        <v>104.02004234297813</v>
      </c>
      <c r="AS466" s="4"/>
      <c r="AT466" s="327"/>
      <c r="AU466" s="327"/>
      <c r="AV466" s="256">
        <f t="shared" si="333"/>
        <v>736982</v>
      </c>
      <c r="AW466" s="337"/>
      <c r="AX466" s="331"/>
      <c r="AY466" s="347"/>
      <c r="AZ466" s="360"/>
      <c r="BA466" s="347"/>
      <c r="BB466" s="347"/>
      <c r="BC466" s="356"/>
    </row>
    <row r="467" spans="2:55" ht="18.75" x14ac:dyDescent="0.3">
      <c r="F467" s="244">
        <v>105</v>
      </c>
      <c r="G467" s="198">
        <v>21</v>
      </c>
      <c r="H467" s="166" t="s">
        <v>119</v>
      </c>
      <c r="I467" s="198">
        <f>ADU!T108*2</f>
        <v>400.87420782933344</v>
      </c>
      <c r="J467" s="198">
        <f t="shared" si="335"/>
        <v>3608</v>
      </c>
      <c r="K467" s="198">
        <f t="shared" si="322"/>
        <v>750000</v>
      </c>
      <c r="L467" s="198">
        <v>0</v>
      </c>
      <c r="M467" s="198">
        <f t="shared" si="352"/>
        <v>7500</v>
      </c>
      <c r="N467" s="198">
        <f t="shared" si="336"/>
        <v>12027</v>
      </c>
      <c r="O467" s="198">
        <f t="shared" si="337"/>
        <v>3608</v>
      </c>
      <c r="P467" s="198">
        <f t="shared" si="323"/>
        <v>2887</v>
      </c>
      <c r="Q467" s="198">
        <f t="shared" si="324"/>
        <v>6495</v>
      </c>
      <c r="R467" s="198">
        <f t="shared" si="338"/>
        <v>3247.5</v>
      </c>
      <c r="S467" s="198">
        <f t="shared" si="339"/>
        <v>3608</v>
      </c>
      <c r="T467" s="198">
        <f t="shared" si="340"/>
        <v>1202.6226234880003</v>
      </c>
      <c r="U467" s="219">
        <f t="shared" si="341"/>
        <v>28.307470601798478</v>
      </c>
      <c r="V467" s="216">
        <f t="shared" si="349"/>
        <v>736982</v>
      </c>
      <c r="W467" s="216">
        <f t="shared" si="350"/>
        <v>0</v>
      </c>
      <c r="X467" s="198">
        <f>ROUNDUP(('LT + Q.D.'!Y511),0)</f>
        <v>365</v>
      </c>
      <c r="Y467" s="220">
        <f t="shared" si="327"/>
        <v>736617</v>
      </c>
      <c r="Z467" s="198">
        <f>AA706*'domanda mensile 5F0305'!$C$11</f>
        <v>0</v>
      </c>
      <c r="AA467" s="198">
        <v>0</v>
      </c>
      <c r="AB467" s="198">
        <v>0</v>
      </c>
      <c r="AC467" s="198" t="s">
        <v>254</v>
      </c>
      <c r="AD467" s="198">
        <v>0</v>
      </c>
      <c r="AE467" s="198">
        <f t="shared" si="342"/>
        <v>0</v>
      </c>
      <c r="AF467" s="198">
        <f t="shared" si="343"/>
        <v>26022</v>
      </c>
      <c r="AG467" s="217">
        <f t="shared" si="344"/>
        <v>18522</v>
      </c>
      <c r="AH467" s="243">
        <f t="shared" si="345"/>
        <v>6495</v>
      </c>
      <c r="AK467" s="143">
        <f t="shared" si="346"/>
        <v>736982</v>
      </c>
      <c r="AL467" s="141">
        <f t="shared" si="328"/>
        <v>3248</v>
      </c>
      <c r="AM467" s="141">
        <f t="shared" si="347"/>
        <v>3248</v>
      </c>
      <c r="AN467" s="141">
        <f t="shared" si="329"/>
        <v>6495</v>
      </c>
      <c r="AO467" s="141">
        <f t="shared" si="348"/>
        <v>13995</v>
      </c>
      <c r="AP467" s="141">
        <f t="shared" si="330"/>
        <v>18522</v>
      </c>
      <c r="AQ467" s="141">
        <f t="shared" si="331"/>
        <v>26022</v>
      </c>
      <c r="AR467" s="223">
        <f t="shared" si="332"/>
        <v>113.46913010007698</v>
      </c>
      <c r="AS467" s="4"/>
      <c r="AT467" s="327"/>
      <c r="AU467" s="327"/>
      <c r="AV467" s="256">
        <f t="shared" si="333"/>
        <v>736982</v>
      </c>
      <c r="AW467" s="337"/>
      <c r="AX467" s="332"/>
      <c r="AY467" s="347"/>
      <c r="AZ467" s="360"/>
      <c r="BA467" s="347"/>
      <c r="BB467" s="347"/>
      <c r="BC467" s="356"/>
    </row>
    <row r="468" spans="2:55" s="4" customFormat="1" ht="18.75" x14ac:dyDescent="0.3">
      <c r="F468" s="244">
        <v>106</v>
      </c>
      <c r="G468" s="198">
        <v>22</v>
      </c>
      <c r="H468" s="166" t="s">
        <v>125</v>
      </c>
      <c r="I468" s="198">
        <f>ADU!T109*2</f>
        <v>364.43109802666675</v>
      </c>
      <c r="J468" s="198">
        <f t="shared" si="335"/>
        <v>3280</v>
      </c>
      <c r="K468" s="198">
        <f t="shared" si="322"/>
        <v>750000</v>
      </c>
      <c r="L468" s="198">
        <v>0</v>
      </c>
      <c r="M468" s="198">
        <f t="shared" si="352"/>
        <v>7500</v>
      </c>
      <c r="N468" s="198">
        <f t="shared" si="336"/>
        <v>10933</v>
      </c>
      <c r="O468" s="198">
        <f t="shared" si="337"/>
        <v>3280</v>
      </c>
      <c r="P468" s="198">
        <f t="shared" si="323"/>
        <v>2624</v>
      </c>
      <c r="Q468" s="198">
        <f t="shared" si="324"/>
        <v>5904</v>
      </c>
      <c r="R468" s="198">
        <f t="shared" si="338"/>
        <v>2952</v>
      </c>
      <c r="S468" s="198">
        <f t="shared" si="339"/>
        <v>3280</v>
      </c>
      <c r="T468" s="198">
        <f t="shared" si="340"/>
        <v>1093.2932940800001</v>
      </c>
      <c r="U468" s="219">
        <f t="shared" si="341"/>
        <v>30.267370670172987</v>
      </c>
      <c r="V468" s="216">
        <f t="shared" si="349"/>
        <v>736982</v>
      </c>
      <c r="W468" s="216">
        <f t="shared" si="350"/>
        <v>0</v>
      </c>
      <c r="X468" s="198">
        <f>ROUNDUP(('LT + Q.D.'!Y512),0)</f>
        <v>365</v>
      </c>
      <c r="Y468" s="220">
        <f t="shared" si="327"/>
        <v>736617</v>
      </c>
      <c r="Z468" s="198">
        <f>AA707*'domanda mensile 5F0305'!$C$11</f>
        <v>0</v>
      </c>
      <c r="AA468" s="198">
        <v>0</v>
      </c>
      <c r="AB468" s="198">
        <v>0</v>
      </c>
      <c r="AC468" s="198" t="s">
        <v>254</v>
      </c>
      <c r="AD468" s="198">
        <v>0</v>
      </c>
      <c r="AE468" s="198">
        <f t="shared" si="342"/>
        <v>0</v>
      </c>
      <c r="AF468" s="198">
        <f t="shared" si="343"/>
        <v>24337</v>
      </c>
      <c r="AG468" s="217">
        <f t="shared" si="344"/>
        <v>16837</v>
      </c>
      <c r="AH468" s="243">
        <f t="shared" si="345"/>
        <v>5904</v>
      </c>
      <c r="AI468" s="25"/>
      <c r="AK468" s="143">
        <f t="shared" si="346"/>
        <v>736982</v>
      </c>
      <c r="AL468" s="141">
        <f t="shared" si="328"/>
        <v>2952</v>
      </c>
      <c r="AM468" s="141">
        <f t="shared" si="347"/>
        <v>2952</v>
      </c>
      <c r="AN468" s="141">
        <f t="shared" si="329"/>
        <v>5904</v>
      </c>
      <c r="AO468" s="141">
        <f t="shared" si="348"/>
        <v>13404</v>
      </c>
      <c r="AP468" s="141">
        <f t="shared" si="330"/>
        <v>16837</v>
      </c>
      <c r="AQ468" s="141">
        <f t="shared" si="331"/>
        <v>24337</v>
      </c>
      <c r="AR468" s="223">
        <f t="shared" si="332"/>
        <v>124.82757452574526</v>
      </c>
      <c r="AT468" s="327"/>
      <c r="AU468" s="327"/>
      <c r="AV468" s="256">
        <f t="shared" si="333"/>
        <v>736982</v>
      </c>
      <c r="AW468" s="337">
        <f>AVERAGE(AV468:AV477)</f>
        <v>736982</v>
      </c>
      <c r="AX468" s="334">
        <f>ROUNDUP((('Stock analysis'!L7)/2),0)</f>
        <v>286300</v>
      </c>
      <c r="AY468" s="348">
        <f>AW468-AX468</f>
        <v>450682</v>
      </c>
      <c r="AZ468" s="360">
        <f>AY468/AW468</f>
        <v>0.61152375498994549</v>
      </c>
      <c r="BA468" s="348">
        <f>AW468*'Stock analysis'!N7</f>
        <v>2093.0288799999998</v>
      </c>
      <c r="BB468" s="347">
        <f>('Stock analysis'!M7)/2</f>
        <v>813.09058000000005</v>
      </c>
      <c r="BC468" s="357">
        <f>BA468-BB468</f>
        <v>1279.9382999999998</v>
      </c>
    </row>
    <row r="469" spans="2:55" s="4" customFormat="1" ht="18.75" x14ac:dyDescent="0.3">
      <c r="F469" s="244">
        <v>107</v>
      </c>
      <c r="G469" s="198">
        <v>22</v>
      </c>
      <c r="H469" s="166" t="s">
        <v>126</v>
      </c>
      <c r="I469" s="198">
        <f>ADU!T110*2</f>
        <v>327.98798822400011</v>
      </c>
      <c r="J469" s="198">
        <f t="shared" si="335"/>
        <v>2952</v>
      </c>
      <c r="K469" s="198">
        <f t="shared" si="322"/>
        <v>750000</v>
      </c>
      <c r="L469" s="198">
        <v>0</v>
      </c>
      <c r="M469" s="198">
        <f>MAX(J469:L469)*0.01</f>
        <v>7500</v>
      </c>
      <c r="N469" s="198">
        <f t="shared" si="336"/>
        <v>9840</v>
      </c>
      <c r="O469" s="198">
        <f t="shared" si="337"/>
        <v>2952</v>
      </c>
      <c r="P469" s="198">
        <f t="shared" si="323"/>
        <v>2362</v>
      </c>
      <c r="Q469" s="198">
        <f t="shared" si="324"/>
        <v>5314</v>
      </c>
      <c r="R469" s="198">
        <f t="shared" si="338"/>
        <v>2657</v>
      </c>
      <c r="S469" s="198">
        <f t="shared" si="339"/>
        <v>2952</v>
      </c>
      <c r="T469" s="198">
        <f t="shared" si="340"/>
        <v>983.96396467200032</v>
      </c>
      <c r="U469" s="219">
        <f t="shared" si="341"/>
        <v>32.515979517965924</v>
      </c>
      <c r="V469" s="216">
        <f t="shared" si="349"/>
        <v>736982</v>
      </c>
      <c r="W469" s="216">
        <f t="shared" si="350"/>
        <v>0</v>
      </c>
      <c r="X469" s="198">
        <f>ROUNDUP(('LT + Q.D.'!Y513),0)</f>
        <v>365</v>
      </c>
      <c r="Y469" s="220">
        <f t="shared" si="327"/>
        <v>736617</v>
      </c>
      <c r="Z469" s="198">
        <f>AA708*'domanda mensile 5F0305'!$C$11</f>
        <v>0</v>
      </c>
      <c r="AA469" s="198">
        <v>0</v>
      </c>
      <c r="AB469" s="198">
        <v>0</v>
      </c>
      <c r="AC469" s="198" t="s">
        <v>254</v>
      </c>
      <c r="AD469" s="198">
        <v>0</v>
      </c>
      <c r="AE469" s="198">
        <f t="shared" si="342"/>
        <v>0</v>
      </c>
      <c r="AF469" s="198">
        <f t="shared" si="343"/>
        <v>22654</v>
      </c>
      <c r="AG469" s="217">
        <f t="shared" si="344"/>
        <v>15154</v>
      </c>
      <c r="AH469" s="243">
        <f t="shared" si="345"/>
        <v>5314</v>
      </c>
      <c r="AI469" s="25"/>
      <c r="AK469" s="143">
        <f t="shared" si="346"/>
        <v>736982</v>
      </c>
      <c r="AL469" s="141">
        <f t="shared" si="328"/>
        <v>2657</v>
      </c>
      <c r="AM469" s="141">
        <f t="shared" si="347"/>
        <v>2657</v>
      </c>
      <c r="AN469" s="141">
        <f t="shared" si="329"/>
        <v>5314</v>
      </c>
      <c r="AO469" s="141">
        <f t="shared" si="348"/>
        <v>12814</v>
      </c>
      <c r="AP469" s="141">
        <f t="shared" si="330"/>
        <v>15154</v>
      </c>
      <c r="AQ469" s="141">
        <f t="shared" si="331"/>
        <v>22654</v>
      </c>
      <c r="AR469" s="223">
        <f t="shared" si="332"/>
        <v>138.68686488520888</v>
      </c>
      <c r="AT469" s="327"/>
      <c r="AU469" s="327"/>
      <c r="AV469" s="256">
        <f t="shared" si="333"/>
        <v>736982</v>
      </c>
      <c r="AW469" s="337"/>
      <c r="AX469" s="334"/>
      <c r="AY469" s="347"/>
      <c r="AZ469" s="360"/>
      <c r="BA469" s="347"/>
      <c r="BB469" s="347"/>
      <c r="BC469" s="356"/>
    </row>
    <row r="470" spans="2:55" s="4" customFormat="1" ht="18.75" x14ac:dyDescent="0.3">
      <c r="F470" s="244">
        <v>108</v>
      </c>
      <c r="G470" s="198">
        <v>22</v>
      </c>
      <c r="H470" s="166" t="s">
        <v>127</v>
      </c>
      <c r="I470" s="198">
        <f>ADU!T111*2</f>
        <v>291.54487842133341</v>
      </c>
      <c r="J470" s="198">
        <f t="shared" si="335"/>
        <v>2624</v>
      </c>
      <c r="K470" s="198">
        <f t="shared" si="322"/>
        <v>750000</v>
      </c>
      <c r="L470" s="198">
        <v>0</v>
      </c>
      <c r="M470" s="198">
        <f t="shared" ref="M470:M471" si="353">MAX(J470:L470)*0.01</f>
        <v>7500</v>
      </c>
      <c r="N470" s="198">
        <f t="shared" si="336"/>
        <v>8747</v>
      </c>
      <c r="O470" s="198">
        <f t="shared" si="337"/>
        <v>2624</v>
      </c>
      <c r="P470" s="198">
        <f t="shared" si="323"/>
        <v>2100</v>
      </c>
      <c r="Q470" s="198">
        <f t="shared" si="324"/>
        <v>4724</v>
      </c>
      <c r="R470" s="198">
        <f t="shared" si="338"/>
        <v>2362</v>
      </c>
      <c r="S470" s="198">
        <f t="shared" si="339"/>
        <v>2624</v>
      </c>
      <c r="T470" s="198">
        <f t="shared" si="340"/>
        <v>874.63463526400028</v>
      </c>
      <c r="U470" s="219">
        <f t="shared" si="341"/>
        <v>35.125506652043299</v>
      </c>
      <c r="V470" s="216">
        <f t="shared" si="349"/>
        <v>736982</v>
      </c>
      <c r="W470" s="216">
        <f t="shared" si="350"/>
        <v>0</v>
      </c>
      <c r="X470" s="198">
        <f>ROUNDUP(('LT + Q.D.'!Y514),0)</f>
        <v>365</v>
      </c>
      <c r="Y470" s="220">
        <f t="shared" si="327"/>
        <v>736617</v>
      </c>
      <c r="Z470" s="198">
        <f>AA709*'domanda mensile 5F0305'!$C$11</f>
        <v>0</v>
      </c>
      <c r="AA470" s="198">
        <v>0</v>
      </c>
      <c r="AB470" s="198">
        <v>0</v>
      </c>
      <c r="AC470" s="198" t="s">
        <v>254</v>
      </c>
      <c r="AD470" s="198">
        <v>0</v>
      </c>
      <c r="AE470" s="198">
        <f t="shared" si="342"/>
        <v>0</v>
      </c>
      <c r="AF470" s="198">
        <f t="shared" si="343"/>
        <v>20971</v>
      </c>
      <c r="AG470" s="217">
        <f t="shared" si="344"/>
        <v>13471</v>
      </c>
      <c r="AH470" s="243">
        <f t="shared" si="345"/>
        <v>4724</v>
      </c>
      <c r="AI470" s="25"/>
      <c r="AK470" s="143">
        <f t="shared" si="346"/>
        <v>736982</v>
      </c>
      <c r="AL470" s="141">
        <f t="shared" si="328"/>
        <v>2362</v>
      </c>
      <c r="AM470" s="141">
        <f t="shared" si="347"/>
        <v>2362</v>
      </c>
      <c r="AN470" s="141">
        <f t="shared" si="329"/>
        <v>4724</v>
      </c>
      <c r="AO470" s="141">
        <f t="shared" si="348"/>
        <v>12224</v>
      </c>
      <c r="AP470" s="141">
        <f t="shared" si="330"/>
        <v>13471</v>
      </c>
      <c r="AQ470" s="141">
        <f t="shared" si="331"/>
        <v>20971</v>
      </c>
      <c r="AR470" s="223">
        <f t="shared" si="332"/>
        <v>156.00804403048264</v>
      </c>
      <c r="AT470" s="327"/>
      <c r="AU470" s="327"/>
      <c r="AV470" s="256">
        <f t="shared" si="333"/>
        <v>736982</v>
      </c>
      <c r="AW470" s="337"/>
      <c r="AX470" s="334"/>
      <c r="AY470" s="347"/>
      <c r="AZ470" s="360"/>
      <c r="BA470" s="347"/>
      <c r="BB470" s="347"/>
      <c r="BC470" s="356"/>
    </row>
    <row r="471" spans="2:55" s="4" customFormat="1" ht="18.75" x14ac:dyDescent="0.3">
      <c r="F471" s="244">
        <v>109</v>
      </c>
      <c r="G471" s="198">
        <v>22</v>
      </c>
      <c r="H471" s="166" t="s">
        <v>128</v>
      </c>
      <c r="I471" s="198">
        <f>ADU!T112*2</f>
        <v>255.10176861866671</v>
      </c>
      <c r="J471" s="198">
        <f t="shared" si="335"/>
        <v>2296</v>
      </c>
      <c r="K471" s="198">
        <f t="shared" si="322"/>
        <v>750000</v>
      </c>
      <c r="L471" s="198">
        <v>0</v>
      </c>
      <c r="M471" s="198">
        <f t="shared" si="353"/>
        <v>7500</v>
      </c>
      <c r="N471" s="198">
        <f t="shared" si="336"/>
        <v>7654</v>
      </c>
      <c r="O471" s="198">
        <f t="shared" si="337"/>
        <v>2296</v>
      </c>
      <c r="P471" s="198">
        <f t="shared" si="323"/>
        <v>1837</v>
      </c>
      <c r="Q471" s="198">
        <f t="shared" si="324"/>
        <v>4133</v>
      </c>
      <c r="R471" s="198">
        <f t="shared" si="338"/>
        <v>2066.5</v>
      </c>
      <c r="S471" s="198">
        <f t="shared" si="339"/>
        <v>2296</v>
      </c>
      <c r="T471" s="198">
        <f t="shared" si="340"/>
        <v>765.30530585600013</v>
      </c>
      <c r="U471" s="219">
        <f t="shared" si="341"/>
        <v>38.192409394929228</v>
      </c>
      <c r="V471" s="216">
        <f t="shared" si="349"/>
        <v>736982</v>
      </c>
      <c r="W471" s="216">
        <f t="shared" si="350"/>
        <v>0</v>
      </c>
      <c r="X471" s="198">
        <f>ROUNDUP(('LT + Q.D.'!Y515),0)</f>
        <v>365</v>
      </c>
      <c r="Y471" s="220">
        <f t="shared" si="327"/>
        <v>736617</v>
      </c>
      <c r="Z471" s="198">
        <f>AA710*'domanda mensile 5F0305'!$C$11</f>
        <v>0</v>
      </c>
      <c r="AA471" s="198">
        <v>0</v>
      </c>
      <c r="AB471" s="198">
        <v>0</v>
      </c>
      <c r="AC471" s="198" t="s">
        <v>254</v>
      </c>
      <c r="AD471" s="198">
        <v>0</v>
      </c>
      <c r="AE471" s="198">
        <f t="shared" si="342"/>
        <v>0</v>
      </c>
      <c r="AF471" s="198">
        <f t="shared" si="343"/>
        <v>19287</v>
      </c>
      <c r="AG471" s="217">
        <f t="shared" si="344"/>
        <v>11787</v>
      </c>
      <c r="AH471" s="243">
        <f t="shared" si="345"/>
        <v>4133</v>
      </c>
      <c r="AI471" s="25"/>
      <c r="AK471" s="143">
        <f t="shared" si="346"/>
        <v>736982</v>
      </c>
      <c r="AL471" s="141">
        <f t="shared" si="328"/>
        <v>2067</v>
      </c>
      <c r="AM471" s="141">
        <f t="shared" si="347"/>
        <v>2067</v>
      </c>
      <c r="AN471" s="141">
        <f t="shared" si="329"/>
        <v>4133</v>
      </c>
      <c r="AO471" s="141">
        <f t="shared" si="348"/>
        <v>11633</v>
      </c>
      <c r="AP471" s="141">
        <f t="shared" si="330"/>
        <v>11787</v>
      </c>
      <c r="AQ471" s="141">
        <f t="shared" si="331"/>
        <v>19287</v>
      </c>
      <c r="AR471" s="223">
        <f t="shared" si="332"/>
        <v>178.31647713525285</v>
      </c>
      <c r="AT471" s="327"/>
      <c r="AU471" s="327"/>
      <c r="AV471" s="256">
        <f t="shared" si="333"/>
        <v>736982</v>
      </c>
      <c r="AW471" s="337"/>
      <c r="AX471" s="334"/>
      <c r="AY471" s="347"/>
      <c r="AZ471" s="360"/>
      <c r="BA471" s="347"/>
      <c r="BB471" s="347"/>
      <c r="BC471" s="356"/>
    </row>
    <row r="472" spans="2:55" s="4" customFormat="1" ht="18.75" x14ac:dyDescent="0.3">
      <c r="F472" s="244">
        <v>110</v>
      </c>
      <c r="G472" s="198">
        <v>22</v>
      </c>
      <c r="H472" s="166" t="s">
        <v>124</v>
      </c>
      <c r="I472" s="198">
        <f>ADU!T113*2</f>
        <v>218.65865881600001</v>
      </c>
      <c r="J472" s="198">
        <f t="shared" si="335"/>
        <v>1968</v>
      </c>
      <c r="K472" s="198">
        <f t="shared" si="322"/>
        <v>750000</v>
      </c>
      <c r="L472" s="198">
        <v>0</v>
      </c>
      <c r="M472" s="198">
        <f>MAX(J472:L472)*0.005</f>
        <v>3750</v>
      </c>
      <c r="N472" s="198">
        <f t="shared" si="336"/>
        <v>6560</v>
      </c>
      <c r="O472" s="198">
        <f t="shared" si="337"/>
        <v>1968</v>
      </c>
      <c r="P472" s="198">
        <f t="shared" si="323"/>
        <v>1575</v>
      </c>
      <c r="Q472" s="198">
        <f t="shared" si="324"/>
        <v>3543</v>
      </c>
      <c r="R472" s="198">
        <f t="shared" si="338"/>
        <v>1771.5</v>
      </c>
      <c r="S472" s="198">
        <f t="shared" si="339"/>
        <v>1968</v>
      </c>
      <c r="T472" s="198">
        <f t="shared" si="340"/>
        <v>655.97597644799998</v>
      </c>
      <c r="U472" s="219">
        <f t="shared" si="341"/>
        <v>53.173825164224354</v>
      </c>
      <c r="V472" s="216">
        <f t="shared" si="349"/>
        <v>736982</v>
      </c>
      <c r="W472" s="216">
        <f t="shared" si="350"/>
        <v>0</v>
      </c>
      <c r="X472" s="198">
        <f>ROUNDUP(('LT + Q.D.'!Y516),0)</f>
        <v>365</v>
      </c>
      <c r="Y472" s="220">
        <f t="shared" si="327"/>
        <v>736617</v>
      </c>
      <c r="Z472" s="198">
        <f>AA711*'domanda mensile 5F0305'!$C$11</f>
        <v>0</v>
      </c>
      <c r="AA472" s="198">
        <v>0</v>
      </c>
      <c r="AB472" s="198">
        <v>0</v>
      </c>
      <c r="AC472" s="198" t="s">
        <v>254</v>
      </c>
      <c r="AD472" s="198">
        <v>0</v>
      </c>
      <c r="AE472" s="198">
        <f t="shared" si="342"/>
        <v>0</v>
      </c>
      <c r="AF472" s="198">
        <f t="shared" si="343"/>
        <v>13853</v>
      </c>
      <c r="AG472" s="217">
        <f t="shared" si="344"/>
        <v>10103</v>
      </c>
      <c r="AH472" s="243">
        <f t="shared" si="345"/>
        <v>3543</v>
      </c>
      <c r="AI472" s="25"/>
      <c r="AK472" s="143">
        <f t="shared" si="346"/>
        <v>736982</v>
      </c>
      <c r="AL472" s="141">
        <f t="shared" si="328"/>
        <v>1772</v>
      </c>
      <c r="AM472" s="141">
        <f t="shared" si="347"/>
        <v>1772</v>
      </c>
      <c r="AN472" s="141">
        <f t="shared" si="329"/>
        <v>3543</v>
      </c>
      <c r="AO472" s="141">
        <f t="shared" si="348"/>
        <v>7293</v>
      </c>
      <c r="AP472" s="141">
        <f t="shared" si="330"/>
        <v>10103</v>
      </c>
      <c r="AQ472" s="141">
        <f t="shared" si="331"/>
        <v>13853</v>
      </c>
      <c r="AR472" s="223">
        <f t="shared" si="332"/>
        <v>208.01072537397687</v>
      </c>
      <c r="AT472" s="327"/>
      <c r="AU472" s="327"/>
      <c r="AV472" s="256">
        <f t="shared" si="333"/>
        <v>736982</v>
      </c>
      <c r="AW472" s="337"/>
      <c r="AX472" s="334"/>
      <c r="AY472" s="347"/>
      <c r="AZ472" s="360"/>
      <c r="BA472" s="347"/>
      <c r="BB472" s="347"/>
      <c r="BC472" s="356"/>
    </row>
    <row r="473" spans="2:55" s="4" customFormat="1" ht="18.75" x14ac:dyDescent="0.3">
      <c r="F473" s="244">
        <v>111</v>
      </c>
      <c r="G473" s="198">
        <v>23</v>
      </c>
      <c r="H473" s="166" t="s">
        <v>130</v>
      </c>
      <c r="I473" s="198">
        <f>ADU!T114*2</f>
        <v>182.21554901333334</v>
      </c>
      <c r="J473" s="198">
        <f t="shared" si="335"/>
        <v>1640</v>
      </c>
      <c r="K473" s="198">
        <f t="shared" si="322"/>
        <v>750000</v>
      </c>
      <c r="L473" s="198">
        <v>0</v>
      </c>
      <c r="M473" s="198">
        <f t="shared" ref="M473:M474" si="354">MAX(J473:L473)*0.005</f>
        <v>3750</v>
      </c>
      <c r="N473" s="198">
        <f t="shared" si="336"/>
        <v>5467</v>
      </c>
      <c r="O473" s="198">
        <f t="shared" si="337"/>
        <v>1640</v>
      </c>
      <c r="P473" s="198">
        <f t="shared" si="323"/>
        <v>1312</v>
      </c>
      <c r="Q473" s="198">
        <f t="shared" si="324"/>
        <v>2952</v>
      </c>
      <c r="R473" s="198">
        <f t="shared" si="338"/>
        <v>1476</v>
      </c>
      <c r="S473" s="198">
        <f t="shared" si="339"/>
        <v>1640</v>
      </c>
      <c r="T473" s="198">
        <f t="shared" si="340"/>
        <v>546.64664704000006</v>
      </c>
      <c r="U473" s="219">
        <f t="shared" si="341"/>
        <v>60.532254088257048</v>
      </c>
      <c r="V473" s="216">
        <f t="shared" si="349"/>
        <v>736982</v>
      </c>
      <c r="W473" s="216">
        <f t="shared" si="350"/>
        <v>0</v>
      </c>
      <c r="X473" s="198">
        <f>ROUNDUP(('LT + Q.D.'!Y517),0)</f>
        <v>365</v>
      </c>
      <c r="Y473" s="220">
        <f t="shared" si="327"/>
        <v>736617</v>
      </c>
      <c r="Z473" s="198">
        <f>AA712*'domanda mensile 5F0305'!$C$11</f>
        <v>0</v>
      </c>
      <c r="AA473" s="198">
        <v>0</v>
      </c>
      <c r="AB473" s="198">
        <v>0</v>
      </c>
      <c r="AC473" s="198" t="s">
        <v>254</v>
      </c>
      <c r="AD473" s="198">
        <v>0</v>
      </c>
      <c r="AE473" s="198">
        <f t="shared" si="342"/>
        <v>0</v>
      </c>
      <c r="AF473" s="198">
        <f t="shared" si="343"/>
        <v>12169</v>
      </c>
      <c r="AG473" s="217">
        <f t="shared" si="344"/>
        <v>8419</v>
      </c>
      <c r="AH473" s="243">
        <f t="shared" si="345"/>
        <v>2952</v>
      </c>
      <c r="AI473" s="25"/>
      <c r="AK473" s="143">
        <f t="shared" si="346"/>
        <v>736982</v>
      </c>
      <c r="AL473" s="141">
        <f t="shared" si="328"/>
        <v>1476</v>
      </c>
      <c r="AM473" s="141">
        <f t="shared" si="347"/>
        <v>1476</v>
      </c>
      <c r="AN473" s="141">
        <f t="shared" si="329"/>
        <v>2952</v>
      </c>
      <c r="AO473" s="141">
        <f t="shared" si="348"/>
        <v>6702</v>
      </c>
      <c r="AP473" s="141">
        <f t="shared" si="330"/>
        <v>8419</v>
      </c>
      <c r="AQ473" s="141">
        <f t="shared" si="331"/>
        <v>12169</v>
      </c>
      <c r="AR473" s="223">
        <f t="shared" si="332"/>
        <v>249.65514905149053</v>
      </c>
      <c r="AT473" s="327"/>
      <c r="AU473" s="327"/>
      <c r="AV473" s="256">
        <f t="shared" si="333"/>
        <v>736982</v>
      </c>
      <c r="AW473" s="337"/>
      <c r="AX473" s="334"/>
      <c r="AY473" s="347"/>
      <c r="AZ473" s="360"/>
      <c r="BA473" s="347"/>
      <c r="BB473" s="347"/>
      <c r="BC473" s="356"/>
    </row>
    <row r="474" spans="2:55" s="4" customFormat="1" ht="18.75" x14ac:dyDescent="0.3">
      <c r="F474" s="244">
        <v>112</v>
      </c>
      <c r="G474" s="198">
        <v>23</v>
      </c>
      <c r="H474" s="166" t="s">
        <v>131</v>
      </c>
      <c r="I474" s="198">
        <f>ADU!T115*2</f>
        <v>145.77243921066668</v>
      </c>
      <c r="J474" s="198">
        <f t="shared" si="335"/>
        <v>1312</v>
      </c>
      <c r="K474" s="198">
        <f t="shared" si="322"/>
        <v>750000</v>
      </c>
      <c r="L474" s="198">
        <v>0</v>
      </c>
      <c r="M474" s="198">
        <f t="shared" si="354"/>
        <v>3750</v>
      </c>
      <c r="N474" s="198">
        <f t="shared" si="336"/>
        <v>4374</v>
      </c>
      <c r="O474" s="198">
        <f t="shared" si="337"/>
        <v>1312</v>
      </c>
      <c r="P474" s="198">
        <f t="shared" si="323"/>
        <v>1050</v>
      </c>
      <c r="Q474" s="198">
        <f t="shared" si="324"/>
        <v>2362</v>
      </c>
      <c r="R474" s="198">
        <f t="shared" si="338"/>
        <v>1181</v>
      </c>
      <c r="S474" s="198">
        <f t="shared" si="339"/>
        <v>1312</v>
      </c>
      <c r="T474" s="198">
        <f t="shared" si="340"/>
        <v>437.31731763200003</v>
      </c>
      <c r="U474" s="219">
        <f t="shared" si="341"/>
        <v>70.247663551401871</v>
      </c>
      <c r="V474" s="216">
        <f t="shared" si="349"/>
        <v>736982</v>
      </c>
      <c r="W474" s="216">
        <f t="shared" si="350"/>
        <v>0</v>
      </c>
      <c r="X474" s="198">
        <f>ROUNDUP(('LT + Q.D.'!Y518),0)</f>
        <v>365</v>
      </c>
      <c r="Y474" s="220">
        <f t="shared" si="327"/>
        <v>736617</v>
      </c>
      <c r="Z474" s="198">
        <f>AA713*'domanda mensile 5F0305'!$C$11</f>
        <v>0</v>
      </c>
      <c r="AA474" s="198">
        <v>0</v>
      </c>
      <c r="AB474" s="198">
        <v>0</v>
      </c>
      <c r="AC474" s="198" t="s">
        <v>254</v>
      </c>
      <c r="AD474" s="198">
        <v>0</v>
      </c>
      <c r="AE474" s="198">
        <f t="shared" si="342"/>
        <v>0</v>
      </c>
      <c r="AF474" s="198">
        <f t="shared" si="343"/>
        <v>10486</v>
      </c>
      <c r="AG474" s="217">
        <f t="shared" si="344"/>
        <v>6736</v>
      </c>
      <c r="AH474" s="243">
        <f t="shared" si="345"/>
        <v>2362</v>
      </c>
      <c r="AI474" s="25"/>
      <c r="AK474" s="143">
        <f t="shared" si="346"/>
        <v>736982</v>
      </c>
      <c r="AL474" s="141">
        <f t="shared" si="328"/>
        <v>1181</v>
      </c>
      <c r="AM474" s="141">
        <f t="shared" si="347"/>
        <v>1181</v>
      </c>
      <c r="AN474" s="141">
        <f t="shared" si="329"/>
        <v>2362</v>
      </c>
      <c r="AO474" s="141">
        <f t="shared" si="348"/>
        <v>6112</v>
      </c>
      <c r="AP474" s="141">
        <f t="shared" si="330"/>
        <v>6736</v>
      </c>
      <c r="AQ474" s="141">
        <f t="shared" si="331"/>
        <v>10486</v>
      </c>
      <c r="AR474" s="223">
        <f t="shared" si="332"/>
        <v>312.01608806096527</v>
      </c>
      <c r="AT474" s="327"/>
      <c r="AU474" s="327"/>
      <c r="AV474" s="256">
        <f t="shared" si="333"/>
        <v>736982</v>
      </c>
      <c r="AW474" s="337"/>
      <c r="AX474" s="334"/>
      <c r="AY474" s="347"/>
      <c r="AZ474" s="360"/>
      <c r="BA474" s="347"/>
      <c r="BB474" s="347"/>
      <c r="BC474" s="356"/>
    </row>
    <row r="475" spans="2:55" s="4" customFormat="1" ht="18.75" x14ac:dyDescent="0.3">
      <c r="F475" s="244">
        <v>113</v>
      </c>
      <c r="G475" s="198">
        <v>23</v>
      </c>
      <c r="H475" s="166" t="s">
        <v>132</v>
      </c>
      <c r="I475" s="198">
        <f>ADU!T116*2</f>
        <v>109.32932940800001</v>
      </c>
      <c r="J475" s="198">
        <f t="shared" si="335"/>
        <v>984</v>
      </c>
      <c r="K475" s="198">
        <f t="shared" si="322"/>
        <v>750000</v>
      </c>
      <c r="L475" s="198">
        <v>0</v>
      </c>
      <c r="M475" s="198">
        <f>MAX(J475:L475)*0.003</f>
        <v>2250</v>
      </c>
      <c r="N475" s="198">
        <f t="shared" si="336"/>
        <v>3280</v>
      </c>
      <c r="O475" s="198">
        <f t="shared" si="337"/>
        <v>984</v>
      </c>
      <c r="P475" s="198">
        <f t="shared" si="323"/>
        <v>788</v>
      </c>
      <c r="Q475" s="198">
        <f t="shared" si="324"/>
        <v>1772</v>
      </c>
      <c r="R475" s="198">
        <f t="shared" si="338"/>
        <v>886</v>
      </c>
      <c r="S475" s="198">
        <f t="shared" si="339"/>
        <v>984</v>
      </c>
      <c r="T475" s="198">
        <f t="shared" si="340"/>
        <v>327.98798822399999</v>
      </c>
      <c r="U475" s="219">
        <f t="shared" si="341"/>
        <v>100.77896466721447</v>
      </c>
      <c r="V475" s="216">
        <f t="shared" si="349"/>
        <v>736982</v>
      </c>
      <c r="W475" s="216">
        <f t="shared" si="350"/>
        <v>0</v>
      </c>
      <c r="X475" s="198">
        <f>ROUNDUP(('LT + Q.D.'!Y519),0)</f>
        <v>1094</v>
      </c>
      <c r="Y475" s="220">
        <f t="shared" si="327"/>
        <v>735888</v>
      </c>
      <c r="Z475" s="198">
        <f>AA714*'domanda mensile 5F0305'!$C$11</f>
        <v>0</v>
      </c>
      <c r="AA475" s="198">
        <v>0</v>
      </c>
      <c r="AB475" s="198">
        <v>0</v>
      </c>
      <c r="AC475" s="198" t="s">
        <v>254</v>
      </c>
      <c r="AD475" s="198">
        <v>0</v>
      </c>
      <c r="AE475" s="198">
        <f t="shared" si="342"/>
        <v>0</v>
      </c>
      <c r="AF475" s="198">
        <f t="shared" si="343"/>
        <v>7302</v>
      </c>
      <c r="AG475" s="217">
        <f t="shared" si="344"/>
        <v>5052</v>
      </c>
      <c r="AH475" s="243">
        <f t="shared" si="345"/>
        <v>1772</v>
      </c>
      <c r="AI475" s="25"/>
      <c r="AK475" s="143">
        <f t="shared" si="346"/>
        <v>736982</v>
      </c>
      <c r="AL475" s="141">
        <f t="shared" si="328"/>
        <v>886</v>
      </c>
      <c r="AM475" s="141">
        <f t="shared" si="347"/>
        <v>886</v>
      </c>
      <c r="AN475" s="141">
        <f t="shared" si="329"/>
        <v>1772</v>
      </c>
      <c r="AO475" s="141">
        <f t="shared" si="348"/>
        <v>4022</v>
      </c>
      <c r="AP475" s="141">
        <f t="shared" si="330"/>
        <v>5052</v>
      </c>
      <c r="AQ475" s="141">
        <f t="shared" si="331"/>
        <v>7302</v>
      </c>
      <c r="AR475" s="223">
        <f t="shared" si="332"/>
        <v>415.90406320541763</v>
      </c>
      <c r="AT475" s="327"/>
      <c r="AU475" s="327"/>
      <c r="AV475" s="256">
        <f t="shared" si="333"/>
        <v>736982</v>
      </c>
      <c r="AW475" s="337"/>
      <c r="AX475" s="334"/>
      <c r="AY475" s="347"/>
      <c r="AZ475" s="360"/>
      <c r="BA475" s="347"/>
      <c r="BB475" s="347"/>
      <c r="BC475" s="356"/>
    </row>
    <row r="476" spans="2:55" s="4" customFormat="1" ht="18.75" x14ac:dyDescent="0.3">
      <c r="F476" s="244">
        <v>114</v>
      </c>
      <c r="G476" s="198">
        <v>23</v>
      </c>
      <c r="H476" s="166" t="s">
        <v>133</v>
      </c>
      <c r="I476" s="198">
        <f>ADU!T117*2.5</f>
        <v>91.107774506666672</v>
      </c>
      <c r="J476" s="198">
        <f t="shared" si="335"/>
        <v>820</v>
      </c>
      <c r="K476" s="198">
        <f t="shared" si="322"/>
        <v>750000</v>
      </c>
      <c r="L476" s="198">
        <v>0</v>
      </c>
      <c r="M476" s="198">
        <f t="shared" ref="M476" si="355">MAX(J476:L476)*0.003</f>
        <v>2250</v>
      </c>
      <c r="N476" s="198">
        <f t="shared" si="336"/>
        <v>2734</v>
      </c>
      <c r="O476" s="198">
        <f t="shared" si="337"/>
        <v>820</v>
      </c>
      <c r="P476" s="198">
        <f t="shared" si="323"/>
        <v>656</v>
      </c>
      <c r="Q476" s="198">
        <f t="shared" si="324"/>
        <v>1476</v>
      </c>
      <c r="R476" s="198">
        <f t="shared" si="338"/>
        <v>738</v>
      </c>
      <c r="S476" s="198">
        <f t="shared" si="339"/>
        <v>820</v>
      </c>
      <c r="T476" s="198">
        <f t="shared" si="340"/>
        <v>273.32332352000003</v>
      </c>
      <c r="U476" s="219">
        <f t="shared" si="341"/>
        <v>113.97105263157894</v>
      </c>
      <c r="V476" s="216">
        <f t="shared" si="349"/>
        <v>736982</v>
      </c>
      <c r="W476" s="216">
        <f t="shared" si="350"/>
        <v>0</v>
      </c>
      <c r="X476" s="198">
        <f>ROUNDUP(('LT + Q.D.'!Y520),0)</f>
        <v>729</v>
      </c>
      <c r="Y476" s="220">
        <f t="shared" si="327"/>
        <v>736253</v>
      </c>
      <c r="Z476" s="198">
        <f>AA715*'domanda mensile 5F0305'!$C$11</f>
        <v>0</v>
      </c>
      <c r="AA476" s="198">
        <v>0</v>
      </c>
      <c r="AB476" s="198">
        <v>0</v>
      </c>
      <c r="AC476" s="198" t="s">
        <v>254</v>
      </c>
      <c r="AD476" s="198">
        <v>0</v>
      </c>
      <c r="AE476" s="198">
        <f t="shared" si="342"/>
        <v>0</v>
      </c>
      <c r="AF476" s="198">
        <f t="shared" si="343"/>
        <v>6460</v>
      </c>
      <c r="AG476" s="217">
        <f t="shared" si="344"/>
        <v>4210</v>
      </c>
      <c r="AH476" s="243">
        <f t="shared" si="345"/>
        <v>1476</v>
      </c>
      <c r="AI476" s="25"/>
      <c r="AK476" s="143">
        <f t="shared" si="346"/>
        <v>736982</v>
      </c>
      <c r="AL476" s="141">
        <f t="shared" si="328"/>
        <v>738</v>
      </c>
      <c r="AM476" s="141">
        <f t="shared" si="347"/>
        <v>738</v>
      </c>
      <c r="AN476" s="141">
        <f t="shared" si="329"/>
        <v>1476</v>
      </c>
      <c r="AO476" s="141">
        <f t="shared" si="348"/>
        <v>3726</v>
      </c>
      <c r="AP476" s="141">
        <f t="shared" si="330"/>
        <v>4210</v>
      </c>
      <c r="AQ476" s="141">
        <f t="shared" si="331"/>
        <v>6460</v>
      </c>
      <c r="AR476" s="223">
        <f t="shared" si="332"/>
        <v>499.31029810298105</v>
      </c>
      <c r="AT476" s="327"/>
      <c r="AU476" s="327"/>
      <c r="AV476" s="256">
        <f t="shared" si="333"/>
        <v>736982</v>
      </c>
      <c r="AW476" s="337"/>
      <c r="AX476" s="334"/>
      <c r="AY476" s="347"/>
      <c r="AZ476" s="360"/>
      <c r="BA476" s="347"/>
      <c r="BB476" s="347"/>
      <c r="BC476" s="356"/>
    </row>
    <row r="477" spans="2:55" ht="19.5" thickBot="1" x14ac:dyDescent="0.35">
      <c r="F477" s="245">
        <v>115</v>
      </c>
      <c r="G477" s="246">
        <v>23</v>
      </c>
      <c r="H477" s="178" t="s">
        <v>129</v>
      </c>
      <c r="I477" s="246">
        <f>ADU!T118*2.8</f>
        <v>51.020353723733336</v>
      </c>
      <c r="J477" s="246">
        <f t="shared" si="335"/>
        <v>460</v>
      </c>
      <c r="K477" s="246">
        <f t="shared" si="322"/>
        <v>750000</v>
      </c>
      <c r="L477" s="246">
        <v>0</v>
      </c>
      <c r="M477" s="246">
        <f>MAX(J477:L477)*0.002</f>
        <v>1500</v>
      </c>
      <c r="N477" s="246">
        <f t="shared" si="336"/>
        <v>1531</v>
      </c>
      <c r="O477" s="246">
        <f t="shared" si="337"/>
        <v>460</v>
      </c>
      <c r="P477" s="246">
        <f t="shared" si="323"/>
        <v>368</v>
      </c>
      <c r="Q477" s="246">
        <f t="shared" si="324"/>
        <v>828</v>
      </c>
      <c r="R477" s="246">
        <f t="shared" si="338"/>
        <v>414</v>
      </c>
      <c r="S477" s="246">
        <f t="shared" si="339"/>
        <v>460</v>
      </c>
      <c r="T477" s="246">
        <f t="shared" si="340"/>
        <v>153.06106117120001</v>
      </c>
      <c r="U477" s="248">
        <f t="shared" si="341"/>
        <v>190.88287121015807</v>
      </c>
      <c r="V477" s="249">
        <f t="shared" si="349"/>
        <v>736982</v>
      </c>
      <c r="W477" s="249">
        <f t="shared" si="350"/>
        <v>0</v>
      </c>
      <c r="X477" s="246">
        <f>ROUNDUP(('LT + Q.D.'!Y521),0)</f>
        <v>365</v>
      </c>
      <c r="Y477" s="250">
        <f t="shared" si="327"/>
        <v>736617</v>
      </c>
      <c r="Z477" s="246">
        <f>AA716*'domanda mensile 5F0305'!$C$11</f>
        <v>0</v>
      </c>
      <c r="AA477" s="246">
        <v>0</v>
      </c>
      <c r="AB477" s="246">
        <v>0</v>
      </c>
      <c r="AC477" s="246" t="s">
        <v>254</v>
      </c>
      <c r="AD477" s="246">
        <v>0</v>
      </c>
      <c r="AE477" s="246">
        <f t="shared" si="342"/>
        <v>0</v>
      </c>
      <c r="AF477" s="246">
        <f t="shared" si="343"/>
        <v>3859</v>
      </c>
      <c r="AG477" s="251">
        <f t="shared" si="344"/>
        <v>2359</v>
      </c>
      <c r="AH477" s="252">
        <f t="shared" si="345"/>
        <v>828</v>
      </c>
      <c r="AK477" s="144">
        <f t="shared" si="346"/>
        <v>736982</v>
      </c>
      <c r="AL477" s="182">
        <f t="shared" si="328"/>
        <v>414</v>
      </c>
      <c r="AM477" s="182">
        <f t="shared" si="347"/>
        <v>414</v>
      </c>
      <c r="AN477" s="182">
        <f t="shared" si="329"/>
        <v>828</v>
      </c>
      <c r="AO477" s="182">
        <f t="shared" si="348"/>
        <v>2328</v>
      </c>
      <c r="AP477" s="182">
        <f t="shared" si="330"/>
        <v>2359</v>
      </c>
      <c r="AQ477" s="182">
        <f t="shared" si="331"/>
        <v>3859</v>
      </c>
      <c r="AR477" s="224">
        <f t="shared" si="332"/>
        <v>890.07487922705309</v>
      </c>
      <c r="AS477" s="4"/>
      <c r="AT477" s="327"/>
      <c r="AU477" s="327"/>
      <c r="AV477" s="257">
        <f t="shared" si="333"/>
        <v>736982</v>
      </c>
      <c r="AW477" s="340"/>
      <c r="AX477" s="335"/>
      <c r="AY477" s="349"/>
      <c r="AZ477" s="361"/>
      <c r="BA477" s="349"/>
      <c r="BB477" s="349"/>
      <c r="BC477" s="358"/>
    </row>
    <row r="478" spans="2:55" x14ac:dyDescent="0.25">
      <c r="S478" s="4"/>
      <c r="Y478" s="4"/>
      <c r="AG478" s="4"/>
      <c r="AS478" s="4"/>
      <c r="AT478" s="327"/>
      <c r="AU478" s="327"/>
    </row>
    <row r="479" spans="2:55" ht="15.75" thickBot="1" x14ac:dyDescent="0.3">
      <c r="X479" s="4"/>
      <c r="Y479" s="4"/>
      <c r="AF479" s="4"/>
      <c r="AG479" s="4"/>
      <c r="AH479" s="4"/>
      <c r="AS479" s="4"/>
      <c r="AT479" s="327"/>
      <c r="AU479" s="327"/>
    </row>
    <row r="480" spans="2:55" ht="75.75" thickBot="1" x14ac:dyDescent="0.3">
      <c r="B480" s="23" t="s">
        <v>36</v>
      </c>
      <c r="C480" s="129" t="s">
        <v>15</v>
      </c>
      <c r="F480" s="225" t="s">
        <v>37</v>
      </c>
      <c r="G480" s="226" t="s">
        <v>38</v>
      </c>
      <c r="H480" s="226" t="s">
        <v>39</v>
      </c>
      <c r="I480" s="265" t="s">
        <v>206</v>
      </c>
      <c r="J480" s="266" t="s">
        <v>207</v>
      </c>
      <c r="K480" s="266" t="s">
        <v>200</v>
      </c>
      <c r="L480" s="266" t="s">
        <v>208</v>
      </c>
      <c r="M480" s="229" t="s">
        <v>201</v>
      </c>
      <c r="N480" s="228" t="s">
        <v>202</v>
      </c>
      <c r="O480" s="267" t="s">
        <v>203</v>
      </c>
      <c r="P480" s="267" t="s">
        <v>204</v>
      </c>
      <c r="Q480" s="227" t="s">
        <v>205</v>
      </c>
      <c r="R480" s="268" t="s">
        <v>288</v>
      </c>
      <c r="S480" s="268" t="s">
        <v>289</v>
      </c>
      <c r="T480" s="268" t="s">
        <v>290</v>
      </c>
      <c r="U480" s="226" t="s">
        <v>196</v>
      </c>
      <c r="V480" s="269" t="s">
        <v>210</v>
      </c>
      <c r="W480" s="269" t="s">
        <v>211</v>
      </c>
      <c r="X480" s="269" t="s">
        <v>212</v>
      </c>
      <c r="Y480" s="270" t="s">
        <v>213</v>
      </c>
      <c r="Z480" s="271" t="s">
        <v>260</v>
      </c>
      <c r="AA480" s="272" t="s">
        <v>226</v>
      </c>
      <c r="AB480" s="272" t="s">
        <v>258</v>
      </c>
      <c r="AC480" s="226" t="s">
        <v>197</v>
      </c>
      <c r="AD480" s="226" t="s">
        <v>255</v>
      </c>
      <c r="AE480" s="226" t="s">
        <v>257</v>
      </c>
      <c r="AF480" s="229" t="s">
        <v>214</v>
      </c>
      <c r="AG480" s="228" t="s">
        <v>215</v>
      </c>
      <c r="AH480" s="273" t="s">
        <v>216</v>
      </c>
      <c r="AJ480" s="4"/>
      <c r="AK480" s="225" t="s">
        <v>210</v>
      </c>
      <c r="AL480" s="226" t="s">
        <v>217</v>
      </c>
      <c r="AM480" s="310" t="s">
        <v>218</v>
      </c>
      <c r="AN480" s="311" t="s">
        <v>219</v>
      </c>
      <c r="AO480" s="229" t="s">
        <v>220</v>
      </c>
      <c r="AP480" s="228" t="s">
        <v>221</v>
      </c>
      <c r="AQ480" s="227" t="s">
        <v>222</v>
      </c>
      <c r="AR480" s="230" t="s">
        <v>198</v>
      </c>
      <c r="AS480" s="4"/>
      <c r="AT480" s="327"/>
      <c r="AU480" s="327"/>
      <c r="AV480" s="203" t="s">
        <v>223</v>
      </c>
      <c r="AW480" s="253" t="s">
        <v>267</v>
      </c>
      <c r="AX480" s="254" t="s">
        <v>224</v>
      </c>
      <c r="AY480" s="203" t="s">
        <v>225</v>
      </c>
      <c r="AZ480" s="112" t="s">
        <v>295</v>
      </c>
      <c r="BA480" s="255" t="s">
        <v>292</v>
      </c>
      <c r="BB480" s="255" t="s">
        <v>293</v>
      </c>
      <c r="BC480" s="255" t="s">
        <v>294</v>
      </c>
    </row>
    <row r="481" spans="2:61" ht="18.75" x14ac:dyDescent="0.3">
      <c r="B481" s="188" t="s">
        <v>1</v>
      </c>
      <c r="C481" s="196" t="s">
        <v>150</v>
      </c>
      <c r="F481" s="235">
        <v>1</v>
      </c>
      <c r="G481" s="236">
        <v>1</v>
      </c>
      <c r="H481" s="158" t="s">
        <v>163</v>
      </c>
      <c r="I481" s="236">
        <f>ADU!S4</f>
        <v>10802.363470542941</v>
      </c>
      <c r="J481" s="236">
        <f t="shared" ref="J481:J512" si="356">ROUNDUP((I481*$C$483*$C$487),0)</f>
        <v>243054</v>
      </c>
      <c r="K481" s="236">
        <f>$C$485</f>
        <v>500000</v>
      </c>
      <c r="L481" s="236">
        <v>0</v>
      </c>
      <c r="M481" s="236">
        <f>MAX(J481:L481)</f>
        <v>500000</v>
      </c>
      <c r="N481" s="236">
        <f t="shared" ref="N481:N512" si="357">ROUNDUP((I481*$C$483),0)</f>
        <v>810178</v>
      </c>
      <c r="O481" s="236">
        <f t="shared" ref="O481:O512" si="358">ROUNDUP((I481*$C$483*$C$487),0)</f>
        <v>243054</v>
      </c>
      <c r="P481" s="236">
        <f>ROUNDUP((O481*$C$489),0)</f>
        <v>194444</v>
      </c>
      <c r="Q481" s="236">
        <f>(O481+P481)</f>
        <v>437498</v>
      </c>
      <c r="R481" s="236">
        <f t="shared" ref="R481:R512" si="359">0.5*Q481</f>
        <v>218749</v>
      </c>
      <c r="S481" s="236">
        <f t="shared" ref="S481:S512" si="360">O481</f>
        <v>243054</v>
      </c>
      <c r="T481" s="236">
        <f t="shared" ref="T481:T512" si="361">I481*3</f>
        <v>32407.090411628822</v>
      </c>
      <c r="U481" s="282">
        <f t="shared" ref="U481:U512" si="362">Y481/AF481</f>
        <v>0.52359132928529084</v>
      </c>
      <c r="V481" s="239">
        <f t="shared" ref="V481:V512" si="363">ROUNDUP(($C$495-$Z$481+$AD$481),0)</f>
        <v>919677</v>
      </c>
      <c r="W481" s="239">
        <f>$C$496-$AD$481</f>
        <v>0</v>
      </c>
      <c r="X481" s="236">
        <f>ROUNDUP(('LT + Q.D.'!Y543),0)</f>
        <v>4609</v>
      </c>
      <c r="Y481" s="283">
        <f>V481+W481-X481</f>
        <v>915068</v>
      </c>
      <c r="Z481" s="239">
        <f>(AA602*'domanda mensile 5F0305'!$C$9)+(AA1204*'domanda mensile 5F0537'!$B$7)</f>
        <v>17821.396829999998</v>
      </c>
      <c r="AA481" s="197">
        <v>500000</v>
      </c>
      <c r="AB481" s="239">
        <f>AF481-Y481</f>
        <v>832608</v>
      </c>
      <c r="AC481" s="236" t="s">
        <v>95</v>
      </c>
      <c r="AD481" s="236">
        <v>0</v>
      </c>
      <c r="AE481" s="236">
        <f t="shared" ref="AE481:AE512" si="364">IF(AND(F481&lt;=$C$483,F481/(_xlfn.CEILING.MATH(M481/I481))=_xlfn.CEILING.MATH(F481/_xlfn.CEILING.MATH(M481/I481))),AF481-AG481,0)</f>
        <v>0</v>
      </c>
      <c r="AF481" s="236">
        <f t="shared" ref="AF481:AF512" si="365">AG481+M481</f>
        <v>1747676</v>
      </c>
      <c r="AG481" s="240">
        <f t="shared" ref="AG481:AG512" si="366">AH481+N481</f>
        <v>1247676</v>
      </c>
      <c r="AH481" s="241">
        <f t="shared" ref="AH481:AH512" si="367">Q481</f>
        <v>437498</v>
      </c>
      <c r="AK481" s="142">
        <f t="shared" ref="AK481:AK512" si="368">V481</f>
        <v>919677</v>
      </c>
      <c r="AL481" s="160">
        <f>AM481</f>
        <v>218749</v>
      </c>
      <c r="AM481" s="160">
        <f t="shared" ref="AM481:AM512" si="369">ROUNDUP((0.5*Q481),0)</f>
        <v>218749</v>
      </c>
      <c r="AN481" s="160">
        <f>AH481</f>
        <v>437498</v>
      </c>
      <c r="AO481" s="160">
        <f t="shared" ref="AO481:AO512" si="370">AN481+M481</f>
        <v>937498</v>
      </c>
      <c r="AP481" s="160">
        <f>AG481</f>
        <v>1247676</v>
      </c>
      <c r="AQ481" s="160">
        <f>AF481</f>
        <v>1747676</v>
      </c>
      <c r="AR481" s="231">
        <f>AK481/AH481</f>
        <v>2.1021284668729914</v>
      </c>
      <c r="AS481" s="4"/>
      <c r="AT481" s="327"/>
      <c r="AU481" s="327"/>
      <c r="AV481" s="258">
        <f>AK481</f>
        <v>919677</v>
      </c>
      <c r="AW481" s="338">
        <f>AVERAGE(AV481:AV500)</f>
        <v>919677</v>
      </c>
      <c r="AX481" s="330">
        <f>'Stock analysis'!B5</f>
        <v>945802</v>
      </c>
      <c r="AY481" s="350">
        <f>AW481-AX481</f>
        <v>-26125</v>
      </c>
      <c r="AZ481" s="359">
        <f>AY481/AW481</f>
        <v>-2.8406712356620858E-2</v>
      </c>
      <c r="BA481" s="346">
        <f>AW481*'Stock analysis'!N5</f>
        <v>53341.266000000003</v>
      </c>
      <c r="BB481" s="354">
        <f>'Stock analysis'!C5</f>
        <v>15592.491771999999</v>
      </c>
      <c r="BC481" s="355">
        <f>BA481-BB481</f>
        <v>37748.774228000002</v>
      </c>
    </row>
    <row r="482" spans="2:61" ht="18.75" x14ac:dyDescent="0.3">
      <c r="B482" s="190" t="s">
        <v>2</v>
      </c>
      <c r="C482" s="197" t="s">
        <v>155</v>
      </c>
      <c r="F482" s="242">
        <v>2</v>
      </c>
      <c r="G482" s="198">
        <v>1</v>
      </c>
      <c r="H482" s="166" t="s">
        <v>164</v>
      </c>
      <c r="I482" s="198">
        <f>ADU!S5</f>
        <v>10715.146212662376</v>
      </c>
      <c r="J482" s="198">
        <f t="shared" si="356"/>
        <v>241091</v>
      </c>
      <c r="K482" s="198">
        <f t="shared" ref="K482:K545" si="371">$C$485</f>
        <v>500000</v>
      </c>
      <c r="L482" s="198">
        <v>0</v>
      </c>
      <c r="M482" s="198">
        <f t="shared" ref="M482:M545" si="372">MAX(J482:L482)</f>
        <v>500000</v>
      </c>
      <c r="N482" s="198">
        <f t="shared" si="357"/>
        <v>803636</v>
      </c>
      <c r="O482" s="198">
        <f t="shared" si="358"/>
        <v>241091</v>
      </c>
      <c r="P482" s="198">
        <f t="shared" ref="P482:P545" si="373">ROUNDUP((O482*$C$489),0)</f>
        <v>192873</v>
      </c>
      <c r="Q482" s="198">
        <f t="shared" ref="Q482:Q545" si="374">(O482+P482)</f>
        <v>433964</v>
      </c>
      <c r="R482" s="198">
        <f t="shared" si="359"/>
        <v>216982</v>
      </c>
      <c r="S482" s="198">
        <f t="shared" si="360"/>
        <v>241091</v>
      </c>
      <c r="T482" s="198">
        <f t="shared" si="361"/>
        <v>32145.438637987128</v>
      </c>
      <c r="U482" s="219">
        <f t="shared" si="362"/>
        <v>0.81438075506445673</v>
      </c>
      <c r="V482" s="216">
        <f t="shared" si="363"/>
        <v>919677</v>
      </c>
      <c r="W482" s="216">
        <f t="shared" ref="W482:W513" si="375">W481-AD482+AA481</f>
        <v>500000</v>
      </c>
      <c r="X482" s="198">
        <f>ROUNDUP(('LT + Q.D.'!Y544),0)</f>
        <v>4609</v>
      </c>
      <c r="Y482" s="220">
        <f t="shared" ref="Y482:Y545" si="376">V482+W482-X482</f>
        <v>1415068</v>
      </c>
      <c r="Z482" s="216">
        <f>(AA603*'domanda mensile 5F0305'!$C$9)+(AA1205*'domanda mensile 5F0537'!$B$7)</f>
        <v>12978</v>
      </c>
      <c r="AA482" s="198">
        <v>0</v>
      </c>
      <c r="AB482" s="198">
        <v>0</v>
      </c>
      <c r="AC482" s="198" t="s">
        <v>254</v>
      </c>
      <c r="AD482" s="198">
        <v>0</v>
      </c>
      <c r="AE482" s="198">
        <f t="shared" si="364"/>
        <v>0</v>
      </c>
      <c r="AF482" s="198">
        <f t="shared" si="365"/>
        <v>1737600</v>
      </c>
      <c r="AG482" s="217">
        <f t="shared" si="366"/>
        <v>1237600</v>
      </c>
      <c r="AH482" s="243">
        <f t="shared" si="367"/>
        <v>433964</v>
      </c>
      <c r="AK482" s="143">
        <f t="shared" si="368"/>
        <v>919677</v>
      </c>
      <c r="AL482" s="141">
        <f t="shared" ref="AL482:AL545" si="377">AM482</f>
        <v>216982</v>
      </c>
      <c r="AM482" s="141">
        <f t="shared" si="369"/>
        <v>216982</v>
      </c>
      <c r="AN482" s="141">
        <f t="shared" ref="AN482:AN545" si="378">AH482</f>
        <v>433964</v>
      </c>
      <c r="AO482" s="141">
        <f t="shared" si="370"/>
        <v>933964</v>
      </c>
      <c r="AP482" s="141">
        <f t="shared" ref="AP482:AP545" si="379">AG482</f>
        <v>1237600</v>
      </c>
      <c r="AQ482" s="141">
        <f t="shared" ref="AQ482:AQ545" si="380">AF482</f>
        <v>1737600</v>
      </c>
      <c r="AR482" s="221">
        <f t="shared" ref="AR482:AR545" si="381">AK482/AH482</f>
        <v>2.1192472186632991</v>
      </c>
      <c r="AS482" s="4"/>
      <c r="AT482" s="327"/>
      <c r="AU482" s="327"/>
      <c r="AV482" s="256">
        <f t="shared" ref="AV482:AV545" si="382">AK482</f>
        <v>919677</v>
      </c>
      <c r="AW482" s="339"/>
      <c r="AX482" s="331"/>
      <c r="AY482" s="351"/>
      <c r="AZ482" s="360"/>
      <c r="BA482" s="347"/>
      <c r="BB482" s="347"/>
      <c r="BC482" s="356"/>
    </row>
    <row r="483" spans="2:61" ht="18.75" x14ac:dyDescent="0.3">
      <c r="B483" s="192" t="s">
        <v>3</v>
      </c>
      <c r="C483" s="197">
        <v>75</v>
      </c>
      <c r="F483" s="242">
        <v>3</v>
      </c>
      <c r="G483" s="198">
        <v>1</v>
      </c>
      <c r="H483" s="166" t="s">
        <v>165</v>
      </c>
      <c r="I483" s="198">
        <f>ADU!S6</f>
        <v>10627.928954781808</v>
      </c>
      <c r="J483" s="198">
        <f t="shared" si="356"/>
        <v>239129</v>
      </c>
      <c r="K483" s="198">
        <f t="shared" si="371"/>
        <v>500000</v>
      </c>
      <c r="L483" s="198">
        <v>0</v>
      </c>
      <c r="M483" s="198">
        <f t="shared" si="372"/>
        <v>500000</v>
      </c>
      <c r="N483" s="198">
        <f t="shared" si="357"/>
        <v>797095</v>
      </c>
      <c r="O483" s="198">
        <f t="shared" si="358"/>
        <v>239129</v>
      </c>
      <c r="P483" s="198">
        <f t="shared" si="373"/>
        <v>191304</v>
      </c>
      <c r="Q483" s="198">
        <f t="shared" si="374"/>
        <v>430433</v>
      </c>
      <c r="R483" s="198">
        <f t="shared" si="359"/>
        <v>215216.5</v>
      </c>
      <c r="S483" s="198">
        <f t="shared" si="360"/>
        <v>239129</v>
      </c>
      <c r="T483" s="198">
        <f t="shared" si="361"/>
        <v>31883.786864345424</v>
      </c>
      <c r="U483" s="219">
        <f t="shared" si="362"/>
        <v>0.81912883611727272</v>
      </c>
      <c r="V483" s="216">
        <f t="shared" si="363"/>
        <v>919677</v>
      </c>
      <c r="W483" s="216">
        <f t="shared" si="375"/>
        <v>500000</v>
      </c>
      <c r="X483" s="198">
        <f>ROUNDUP(('LT + Q.D.'!Y545),0)</f>
        <v>4609</v>
      </c>
      <c r="Y483" s="220">
        <f t="shared" si="376"/>
        <v>1415068</v>
      </c>
      <c r="Z483" s="216">
        <f>(AA604*'domanda mensile 5F0305'!$C$9)+(AA1206*'domanda mensile 5F0537'!$B$7)</f>
        <v>12978</v>
      </c>
      <c r="AA483" s="198">
        <v>0</v>
      </c>
      <c r="AB483" s="198">
        <v>0</v>
      </c>
      <c r="AC483" s="198" t="s">
        <v>254</v>
      </c>
      <c r="AD483" s="198">
        <v>0</v>
      </c>
      <c r="AE483" s="198">
        <f t="shared" si="364"/>
        <v>0</v>
      </c>
      <c r="AF483" s="198">
        <f t="shared" si="365"/>
        <v>1727528</v>
      </c>
      <c r="AG483" s="217">
        <f t="shared" si="366"/>
        <v>1227528</v>
      </c>
      <c r="AH483" s="243">
        <f t="shared" si="367"/>
        <v>430433</v>
      </c>
      <c r="AK483" s="143">
        <f t="shared" si="368"/>
        <v>919677</v>
      </c>
      <c r="AL483" s="141">
        <f t="shared" si="377"/>
        <v>215217</v>
      </c>
      <c r="AM483" s="141">
        <f t="shared" si="369"/>
        <v>215217</v>
      </c>
      <c r="AN483" s="141">
        <f t="shared" si="378"/>
        <v>430433</v>
      </c>
      <c r="AO483" s="141">
        <f t="shared" si="370"/>
        <v>930433</v>
      </c>
      <c r="AP483" s="141">
        <f t="shared" si="379"/>
        <v>1227528</v>
      </c>
      <c r="AQ483" s="141">
        <f t="shared" si="380"/>
        <v>1727528</v>
      </c>
      <c r="AR483" s="221">
        <f t="shared" si="381"/>
        <v>2.1366321820120668</v>
      </c>
      <c r="AS483" s="4"/>
      <c r="AT483" s="327"/>
      <c r="AU483" s="327"/>
      <c r="AV483" s="256">
        <f t="shared" si="382"/>
        <v>919677</v>
      </c>
      <c r="AW483" s="339"/>
      <c r="AX483" s="331"/>
      <c r="AY483" s="351"/>
      <c r="AZ483" s="360"/>
      <c r="BA483" s="347"/>
      <c r="BB483" s="347"/>
      <c r="BC483" s="356"/>
    </row>
    <row r="484" spans="2:61" ht="19.5" thickBot="1" x14ac:dyDescent="0.35">
      <c r="B484" s="190" t="s">
        <v>4</v>
      </c>
      <c r="C484" s="197">
        <v>0</v>
      </c>
      <c r="F484" s="242">
        <v>4</v>
      </c>
      <c r="G484" s="198">
        <v>1</v>
      </c>
      <c r="H484" s="166" t="s">
        <v>166</v>
      </c>
      <c r="I484" s="198">
        <f>ADU!S7</f>
        <v>10540.711696901242</v>
      </c>
      <c r="J484" s="198">
        <f t="shared" si="356"/>
        <v>237167</v>
      </c>
      <c r="K484" s="198">
        <f t="shared" si="371"/>
        <v>500000</v>
      </c>
      <c r="L484" s="198">
        <v>0</v>
      </c>
      <c r="M484" s="198">
        <f t="shared" si="372"/>
        <v>500000</v>
      </c>
      <c r="N484" s="198">
        <f t="shared" si="357"/>
        <v>790554</v>
      </c>
      <c r="O484" s="198">
        <f t="shared" si="358"/>
        <v>237167</v>
      </c>
      <c r="P484" s="198">
        <f t="shared" si="373"/>
        <v>189734</v>
      </c>
      <c r="Q484" s="198">
        <f t="shared" si="374"/>
        <v>426901</v>
      </c>
      <c r="R484" s="198">
        <f t="shared" si="359"/>
        <v>213450.5</v>
      </c>
      <c r="S484" s="198">
        <f t="shared" si="360"/>
        <v>237167</v>
      </c>
      <c r="T484" s="198">
        <f t="shared" si="361"/>
        <v>31622.135090703727</v>
      </c>
      <c r="U484" s="219">
        <f t="shared" si="362"/>
        <v>0.82393308703867063</v>
      </c>
      <c r="V484" s="216">
        <f t="shared" si="363"/>
        <v>919677</v>
      </c>
      <c r="W484" s="216">
        <f t="shared" si="375"/>
        <v>500000</v>
      </c>
      <c r="X484" s="198">
        <f>ROUNDUP(('LT + Q.D.'!Y546),0)</f>
        <v>4609</v>
      </c>
      <c r="Y484" s="220">
        <f t="shared" si="376"/>
        <v>1415068</v>
      </c>
      <c r="Z484" s="216">
        <f>(AA605*'domanda mensile 5F0305'!$C$9)+(AA1207*'domanda mensile 5F0537'!$B$7)</f>
        <v>12978</v>
      </c>
      <c r="AA484" s="198">
        <v>0</v>
      </c>
      <c r="AB484" s="198">
        <v>0</v>
      </c>
      <c r="AC484" s="198" t="s">
        <v>254</v>
      </c>
      <c r="AD484" s="198">
        <v>0</v>
      </c>
      <c r="AE484" s="198">
        <f t="shared" si="364"/>
        <v>0</v>
      </c>
      <c r="AF484" s="198">
        <f t="shared" si="365"/>
        <v>1717455</v>
      </c>
      <c r="AG484" s="217">
        <f t="shared" si="366"/>
        <v>1217455</v>
      </c>
      <c r="AH484" s="243">
        <f t="shared" si="367"/>
        <v>426901</v>
      </c>
      <c r="AK484" s="143">
        <f t="shared" si="368"/>
        <v>919677</v>
      </c>
      <c r="AL484" s="141">
        <f t="shared" si="377"/>
        <v>213451</v>
      </c>
      <c r="AM484" s="141">
        <f t="shared" si="369"/>
        <v>213451</v>
      </c>
      <c r="AN484" s="141">
        <f t="shared" si="378"/>
        <v>426901</v>
      </c>
      <c r="AO484" s="141">
        <f t="shared" si="370"/>
        <v>926901</v>
      </c>
      <c r="AP484" s="141">
        <f t="shared" si="379"/>
        <v>1217455</v>
      </c>
      <c r="AQ484" s="141">
        <f t="shared" si="380"/>
        <v>1717455</v>
      </c>
      <c r="AR484" s="221">
        <f t="shared" si="381"/>
        <v>2.154309781424733</v>
      </c>
      <c r="AS484" s="4"/>
      <c r="AT484" s="327"/>
      <c r="AU484" s="327"/>
      <c r="AV484" s="256">
        <f t="shared" si="382"/>
        <v>919677</v>
      </c>
      <c r="AW484" s="339"/>
      <c r="AX484" s="331"/>
      <c r="AY484" s="351"/>
      <c r="AZ484" s="360"/>
      <c r="BA484" s="347"/>
      <c r="BB484" s="347"/>
      <c r="BC484" s="356"/>
    </row>
    <row r="485" spans="2:61" ht="18.75" customHeight="1" x14ac:dyDescent="0.3">
      <c r="B485" s="192" t="s">
        <v>199</v>
      </c>
      <c r="C485" s="197">
        <v>500000</v>
      </c>
      <c r="F485" s="242">
        <v>5</v>
      </c>
      <c r="G485" s="198">
        <v>1</v>
      </c>
      <c r="H485" s="166" t="s">
        <v>167</v>
      </c>
      <c r="I485" s="198">
        <f>ADU!S8</f>
        <v>10356.928505687341</v>
      </c>
      <c r="J485" s="198">
        <f t="shared" si="356"/>
        <v>233031</v>
      </c>
      <c r="K485" s="198">
        <f t="shared" si="371"/>
        <v>500000</v>
      </c>
      <c r="L485" s="198">
        <v>0</v>
      </c>
      <c r="M485" s="198">
        <f t="shared" si="372"/>
        <v>500000</v>
      </c>
      <c r="N485" s="198">
        <f t="shared" si="357"/>
        <v>776770</v>
      </c>
      <c r="O485" s="198">
        <f t="shared" si="358"/>
        <v>233031</v>
      </c>
      <c r="P485" s="198">
        <f t="shared" si="373"/>
        <v>186425</v>
      </c>
      <c r="Q485" s="198">
        <f t="shared" si="374"/>
        <v>419456</v>
      </c>
      <c r="R485" s="198">
        <f t="shared" si="359"/>
        <v>209728</v>
      </c>
      <c r="S485" s="198">
        <f t="shared" si="360"/>
        <v>233031</v>
      </c>
      <c r="T485" s="198">
        <f t="shared" si="361"/>
        <v>31070.785517062024</v>
      </c>
      <c r="U485" s="219">
        <f t="shared" si="362"/>
        <v>0.83424496499876788</v>
      </c>
      <c r="V485" s="216">
        <f t="shared" si="363"/>
        <v>919677</v>
      </c>
      <c r="W485" s="216">
        <f t="shared" si="375"/>
        <v>500000</v>
      </c>
      <c r="X485" s="198">
        <f>ROUNDUP(('LT + Q.D.'!Y547),0)</f>
        <v>4609</v>
      </c>
      <c r="Y485" s="220">
        <f t="shared" si="376"/>
        <v>1415068</v>
      </c>
      <c r="Z485" s="216">
        <f>(AA606*'domanda mensile 5F0305'!$C$9)+(AA1208*'domanda mensile 5F0537'!$B$7)</f>
        <v>0</v>
      </c>
      <c r="AA485" s="198">
        <v>0</v>
      </c>
      <c r="AB485" s="198">
        <v>0</v>
      </c>
      <c r="AC485" s="198" t="s">
        <v>254</v>
      </c>
      <c r="AD485" s="198">
        <v>0</v>
      </c>
      <c r="AE485" s="198">
        <f t="shared" si="364"/>
        <v>0</v>
      </c>
      <c r="AF485" s="198">
        <f t="shared" si="365"/>
        <v>1696226</v>
      </c>
      <c r="AG485" s="217">
        <f t="shared" si="366"/>
        <v>1196226</v>
      </c>
      <c r="AH485" s="243">
        <f t="shared" si="367"/>
        <v>419456</v>
      </c>
      <c r="AK485" s="143">
        <f t="shared" si="368"/>
        <v>919677</v>
      </c>
      <c r="AL485" s="141">
        <f t="shared" si="377"/>
        <v>209728</v>
      </c>
      <c r="AM485" s="141">
        <f t="shared" si="369"/>
        <v>209728</v>
      </c>
      <c r="AN485" s="141">
        <f t="shared" si="378"/>
        <v>419456</v>
      </c>
      <c r="AO485" s="141">
        <f t="shared" si="370"/>
        <v>919456</v>
      </c>
      <c r="AP485" s="141">
        <f t="shared" si="379"/>
        <v>1196226</v>
      </c>
      <c r="AQ485" s="141">
        <f t="shared" si="380"/>
        <v>1696226</v>
      </c>
      <c r="AR485" s="221">
        <f t="shared" si="381"/>
        <v>2.1925470132743361</v>
      </c>
      <c r="AS485" s="4"/>
      <c r="AT485" s="327"/>
      <c r="AU485" s="327"/>
      <c r="AV485" s="256">
        <f t="shared" si="382"/>
        <v>919677</v>
      </c>
      <c r="AW485" s="339"/>
      <c r="AX485" s="331"/>
      <c r="AY485" s="351"/>
      <c r="AZ485" s="360"/>
      <c r="BA485" s="347"/>
      <c r="BB485" s="347"/>
      <c r="BC485" s="356"/>
      <c r="BG485" s="362" t="s">
        <v>286</v>
      </c>
      <c r="BH485" s="365" t="s">
        <v>287</v>
      </c>
      <c r="BI485" s="328" t="s">
        <v>296</v>
      </c>
    </row>
    <row r="486" spans="2:61" ht="18.75" x14ac:dyDescent="0.3">
      <c r="B486" s="190" t="s">
        <v>6</v>
      </c>
      <c r="C486" s="197" t="s">
        <v>151</v>
      </c>
      <c r="F486" s="242">
        <v>6</v>
      </c>
      <c r="G486" s="198">
        <v>2</v>
      </c>
      <c r="H486" s="166" t="s">
        <v>168</v>
      </c>
      <c r="I486" s="198">
        <f>ADU!S9</f>
        <v>10173.145314473442</v>
      </c>
      <c r="J486" s="198">
        <f t="shared" si="356"/>
        <v>228896</v>
      </c>
      <c r="K486" s="198">
        <f t="shared" si="371"/>
        <v>500000</v>
      </c>
      <c r="L486" s="198">
        <v>0</v>
      </c>
      <c r="M486" s="198">
        <f t="shared" si="372"/>
        <v>500000</v>
      </c>
      <c r="N486" s="198">
        <f t="shared" si="357"/>
        <v>762986</v>
      </c>
      <c r="O486" s="198">
        <f t="shared" si="358"/>
        <v>228896</v>
      </c>
      <c r="P486" s="198">
        <f t="shared" si="373"/>
        <v>183117</v>
      </c>
      <c r="Q486" s="198">
        <f t="shared" si="374"/>
        <v>412013</v>
      </c>
      <c r="R486" s="198">
        <f t="shared" si="359"/>
        <v>206006.5</v>
      </c>
      <c r="S486" s="198">
        <f t="shared" si="360"/>
        <v>228896</v>
      </c>
      <c r="T486" s="198">
        <f t="shared" si="361"/>
        <v>30519.435943420329</v>
      </c>
      <c r="U486" s="219">
        <f t="shared" si="362"/>
        <v>0.84481722078640042</v>
      </c>
      <c r="V486" s="216">
        <f t="shared" si="363"/>
        <v>919677</v>
      </c>
      <c r="W486" s="216">
        <f t="shared" si="375"/>
        <v>500000</v>
      </c>
      <c r="X486" s="198">
        <f>ROUNDUP(('LT + Q.D.'!Y548),0)</f>
        <v>4609</v>
      </c>
      <c r="Y486" s="220">
        <f t="shared" si="376"/>
        <v>1415068</v>
      </c>
      <c r="Z486" s="216">
        <f>(AA607*'domanda mensile 5F0305'!$C$9)+(AA1209*'domanda mensile 5F0537'!$B$7)</f>
        <v>0</v>
      </c>
      <c r="AA486" s="198">
        <v>0</v>
      </c>
      <c r="AB486" s="198">
        <v>0</v>
      </c>
      <c r="AC486" s="198" t="s">
        <v>254</v>
      </c>
      <c r="AD486" s="198">
        <v>0</v>
      </c>
      <c r="AE486" s="198">
        <f t="shared" si="364"/>
        <v>0</v>
      </c>
      <c r="AF486" s="198">
        <f t="shared" si="365"/>
        <v>1674999</v>
      </c>
      <c r="AG486" s="217">
        <f t="shared" si="366"/>
        <v>1174999</v>
      </c>
      <c r="AH486" s="243">
        <f t="shared" si="367"/>
        <v>412013</v>
      </c>
      <c r="AK486" s="143">
        <f t="shared" si="368"/>
        <v>919677</v>
      </c>
      <c r="AL486" s="141">
        <f t="shared" si="377"/>
        <v>206007</v>
      </c>
      <c r="AM486" s="141">
        <f t="shared" si="369"/>
        <v>206007</v>
      </c>
      <c r="AN486" s="141">
        <f t="shared" si="378"/>
        <v>412013</v>
      </c>
      <c r="AO486" s="141">
        <f t="shared" si="370"/>
        <v>912013</v>
      </c>
      <c r="AP486" s="141">
        <f t="shared" si="379"/>
        <v>1174999</v>
      </c>
      <c r="AQ486" s="141">
        <f t="shared" si="380"/>
        <v>1674999</v>
      </c>
      <c r="AR486" s="276">
        <f t="shared" si="381"/>
        <v>2.2321552960707551</v>
      </c>
      <c r="AS486" s="4"/>
      <c r="AT486" s="327"/>
      <c r="AU486" s="327"/>
      <c r="AV486" s="256">
        <f t="shared" si="382"/>
        <v>919677</v>
      </c>
      <c r="AW486" s="339"/>
      <c r="AX486" s="331"/>
      <c r="AY486" s="351"/>
      <c r="AZ486" s="360"/>
      <c r="BA486" s="347"/>
      <c r="BB486" s="347"/>
      <c r="BC486" s="356"/>
      <c r="BG486" s="363"/>
      <c r="BH486" s="366"/>
      <c r="BI486" s="329"/>
    </row>
    <row r="487" spans="2:61" ht="18.75" x14ac:dyDescent="0.3">
      <c r="B487" s="192" t="s">
        <v>7</v>
      </c>
      <c r="C487" s="197">
        <v>0.3</v>
      </c>
      <c r="F487" s="242">
        <v>7</v>
      </c>
      <c r="G487" s="198">
        <v>2</v>
      </c>
      <c r="H487" s="166" t="s">
        <v>169</v>
      </c>
      <c r="I487" s="198">
        <f>ADU!S10</f>
        <v>9989.3621232595433</v>
      </c>
      <c r="J487" s="198">
        <f t="shared" si="356"/>
        <v>224761</v>
      </c>
      <c r="K487" s="198">
        <f t="shared" si="371"/>
        <v>500000</v>
      </c>
      <c r="L487" s="198">
        <v>0</v>
      </c>
      <c r="M487" s="198">
        <f t="shared" si="372"/>
        <v>500000</v>
      </c>
      <c r="N487" s="198">
        <f t="shared" si="357"/>
        <v>749203</v>
      </c>
      <c r="O487" s="198">
        <f t="shared" si="358"/>
        <v>224761</v>
      </c>
      <c r="P487" s="198">
        <f t="shared" si="373"/>
        <v>179809</v>
      </c>
      <c r="Q487" s="198">
        <f t="shared" si="374"/>
        <v>404570</v>
      </c>
      <c r="R487" s="198">
        <f t="shared" si="359"/>
        <v>202285</v>
      </c>
      <c r="S487" s="198">
        <f t="shared" si="360"/>
        <v>224761</v>
      </c>
      <c r="T487" s="198">
        <f t="shared" si="361"/>
        <v>29968.08636977863</v>
      </c>
      <c r="U487" s="219">
        <f t="shared" si="362"/>
        <v>0.85566035967451393</v>
      </c>
      <c r="V487" s="216">
        <f t="shared" si="363"/>
        <v>919677</v>
      </c>
      <c r="W487" s="216">
        <f t="shared" si="375"/>
        <v>500000</v>
      </c>
      <c r="X487" s="198">
        <f>ROUNDUP(('LT + Q.D.'!Y549),0)</f>
        <v>4609</v>
      </c>
      <c r="Y487" s="220">
        <f t="shared" si="376"/>
        <v>1415068</v>
      </c>
      <c r="Z487" s="216">
        <f>(AA608*'domanda mensile 5F0305'!$C$9)+(AA1210*'domanda mensile 5F0537'!$B$7)</f>
        <v>4843.3968299999997</v>
      </c>
      <c r="AA487" s="198">
        <v>0</v>
      </c>
      <c r="AB487" s="198">
        <v>0</v>
      </c>
      <c r="AC487" s="198" t="s">
        <v>254</v>
      </c>
      <c r="AD487" s="198">
        <v>0</v>
      </c>
      <c r="AE487" s="198">
        <f t="shared" si="364"/>
        <v>0</v>
      </c>
      <c r="AF487" s="198">
        <f t="shared" si="365"/>
        <v>1653773</v>
      </c>
      <c r="AG487" s="217">
        <f t="shared" si="366"/>
        <v>1153773</v>
      </c>
      <c r="AH487" s="243">
        <f t="shared" si="367"/>
        <v>404570</v>
      </c>
      <c r="AK487" s="143">
        <f t="shared" si="368"/>
        <v>919677</v>
      </c>
      <c r="AL487" s="141">
        <f t="shared" si="377"/>
        <v>202285</v>
      </c>
      <c r="AM487" s="141">
        <f t="shared" si="369"/>
        <v>202285</v>
      </c>
      <c r="AN487" s="141">
        <f t="shared" si="378"/>
        <v>404570</v>
      </c>
      <c r="AO487" s="141">
        <f t="shared" si="370"/>
        <v>904570</v>
      </c>
      <c r="AP487" s="141">
        <f t="shared" si="379"/>
        <v>1153773</v>
      </c>
      <c r="AQ487" s="141">
        <f t="shared" si="380"/>
        <v>1653773</v>
      </c>
      <c r="AR487" s="276">
        <f t="shared" si="381"/>
        <v>2.27322095063895</v>
      </c>
      <c r="AS487" s="4"/>
      <c r="AT487" s="327"/>
      <c r="AU487" s="327"/>
      <c r="AV487" s="256">
        <f t="shared" si="382"/>
        <v>919677</v>
      </c>
      <c r="AW487" s="339"/>
      <c r="AX487" s="331"/>
      <c r="AY487" s="351"/>
      <c r="AZ487" s="360"/>
      <c r="BA487" s="347"/>
      <c r="BB487" s="347"/>
      <c r="BC487" s="356"/>
      <c r="BG487" s="363"/>
      <c r="BH487" s="366"/>
      <c r="BI487" s="329"/>
    </row>
    <row r="488" spans="2:61" ht="18.75" x14ac:dyDescent="0.3">
      <c r="B488" s="190" t="s">
        <v>8</v>
      </c>
      <c r="C488" s="197" t="s">
        <v>151</v>
      </c>
      <c r="F488" s="242">
        <v>8</v>
      </c>
      <c r="G488" s="198">
        <v>2</v>
      </c>
      <c r="H488" s="166" t="s">
        <v>170</v>
      </c>
      <c r="I488" s="198">
        <f>ADU!S11</f>
        <v>10049.105265378977</v>
      </c>
      <c r="J488" s="198">
        <f t="shared" si="356"/>
        <v>226105</v>
      </c>
      <c r="K488" s="198">
        <f t="shared" si="371"/>
        <v>500000</v>
      </c>
      <c r="L488" s="198">
        <v>0</v>
      </c>
      <c r="M488" s="198">
        <f t="shared" si="372"/>
        <v>500000</v>
      </c>
      <c r="N488" s="198">
        <f t="shared" si="357"/>
        <v>753683</v>
      </c>
      <c r="O488" s="198">
        <f t="shared" si="358"/>
        <v>226105</v>
      </c>
      <c r="P488" s="198">
        <f t="shared" si="373"/>
        <v>180884</v>
      </c>
      <c r="Q488" s="198">
        <f t="shared" si="374"/>
        <v>406989</v>
      </c>
      <c r="R488" s="198">
        <f t="shared" si="359"/>
        <v>203494.5</v>
      </c>
      <c r="S488" s="198">
        <f t="shared" si="360"/>
        <v>226105</v>
      </c>
      <c r="T488" s="198">
        <f t="shared" si="361"/>
        <v>30147.315796136932</v>
      </c>
      <c r="U488" s="219">
        <f t="shared" si="362"/>
        <v>0.85225920591182369</v>
      </c>
      <c r="V488" s="216">
        <f t="shared" si="363"/>
        <v>919677</v>
      </c>
      <c r="W488" s="216">
        <f t="shared" si="375"/>
        <v>500000</v>
      </c>
      <c r="X488" s="198">
        <f>ROUNDUP(('LT + Q.D.'!Y550),0)</f>
        <v>4354</v>
      </c>
      <c r="Y488" s="220">
        <f t="shared" si="376"/>
        <v>1415323</v>
      </c>
      <c r="Z488" s="216">
        <f>(AA609*'domanda mensile 5F0305'!$C$9)+(AA1211*'domanda mensile 5F0537'!$B$7)</f>
        <v>0</v>
      </c>
      <c r="AA488" s="198">
        <v>0</v>
      </c>
      <c r="AB488" s="198">
        <v>0</v>
      </c>
      <c r="AC488" s="198" t="s">
        <v>254</v>
      </c>
      <c r="AD488" s="198">
        <v>0</v>
      </c>
      <c r="AE488" s="198">
        <f t="shared" si="364"/>
        <v>0</v>
      </c>
      <c r="AF488" s="198">
        <f t="shared" si="365"/>
        <v>1660672</v>
      </c>
      <c r="AG488" s="217">
        <f t="shared" si="366"/>
        <v>1160672</v>
      </c>
      <c r="AH488" s="243">
        <f t="shared" si="367"/>
        <v>406989</v>
      </c>
      <c r="AK488" s="143">
        <f t="shared" si="368"/>
        <v>919677</v>
      </c>
      <c r="AL488" s="141">
        <f t="shared" si="377"/>
        <v>203495</v>
      </c>
      <c r="AM488" s="141">
        <f t="shared" si="369"/>
        <v>203495</v>
      </c>
      <c r="AN488" s="141">
        <f t="shared" si="378"/>
        <v>406989</v>
      </c>
      <c r="AO488" s="141">
        <f t="shared" si="370"/>
        <v>906989</v>
      </c>
      <c r="AP488" s="141">
        <f t="shared" si="379"/>
        <v>1160672</v>
      </c>
      <c r="AQ488" s="141">
        <f t="shared" si="380"/>
        <v>1660672</v>
      </c>
      <c r="AR488" s="276">
        <f t="shared" si="381"/>
        <v>2.2597097218843754</v>
      </c>
      <c r="AS488" s="4"/>
      <c r="AT488" s="327"/>
      <c r="AU488" s="327"/>
      <c r="AV488" s="256">
        <f t="shared" si="382"/>
        <v>919677</v>
      </c>
      <c r="AW488" s="339"/>
      <c r="AX488" s="331"/>
      <c r="AY488" s="351"/>
      <c r="AZ488" s="360"/>
      <c r="BA488" s="347"/>
      <c r="BB488" s="347"/>
      <c r="BC488" s="356"/>
      <c r="BG488" s="259">
        <f>ROUNDUP(AVERAGE(AY481:AY595),0)</f>
        <v>113114</v>
      </c>
      <c r="BH488" s="259">
        <f>AVERAGE(BC481:BC595)</f>
        <v>40044.256017500004</v>
      </c>
      <c r="BI488" s="326">
        <f>AVERAGE(AZ481:AZ595)</f>
        <v>0.12299227518646944</v>
      </c>
    </row>
    <row r="489" spans="2:61" ht="18.75" x14ac:dyDescent="0.3">
      <c r="B489" s="192" t="s">
        <v>9</v>
      </c>
      <c r="C489" s="197">
        <v>0.8</v>
      </c>
      <c r="F489" s="242">
        <v>9</v>
      </c>
      <c r="G489" s="198">
        <v>2</v>
      </c>
      <c r="H489" s="166" t="s">
        <v>171</v>
      </c>
      <c r="I489" s="198">
        <f>ADU!S12</f>
        <v>10121.609283906524</v>
      </c>
      <c r="J489" s="198">
        <f t="shared" si="356"/>
        <v>227737</v>
      </c>
      <c r="K489" s="198">
        <f t="shared" si="371"/>
        <v>500000</v>
      </c>
      <c r="L489" s="198">
        <v>0</v>
      </c>
      <c r="M489" s="198">
        <f t="shared" si="372"/>
        <v>500000</v>
      </c>
      <c r="N489" s="198">
        <f t="shared" si="357"/>
        <v>759121</v>
      </c>
      <c r="O489" s="198">
        <f t="shared" si="358"/>
        <v>227737</v>
      </c>
      <c r="P489" s="198">
        <f t="shared" si="373"/>
        <v>182190</v>
      </c>
      <c r="Q489" s="198">
        <f t="shared" si="374"/>
        <v>409927</v>
      </c>
      <c r="R489" s="198">
        <f t="shared" si="359"/>
        <v>204963.5</v>
      </c>
      <c r="S489" s="198">
        <f t="shared" si="360"/>
        <v>227737</v>
      </c>
      <c r="T489" s="198">
        <f t="shared" si="361"/>
        <v>30364.827851719572</v>
      </c>
      <c r="U489" s="219">
        <f t="shared" si="362"/>
        <v>0.84798220302831318</v>
      </c>
      <c r="V489" s="216">
        <f t="shared" si="363"/>
        <v>919677</v>
      </c>
      <c r="W489" s="216">
        <f t="shared" si="375"/>
        <v>500000</v>
      </c>
      <c r="X489" s="198">
        <f>ROUNDUP(('LT + Q.D.'!Y551),0)</f>
        <v>4354</v>
      </c>
      <c r="Y489" s="220">
        <f t="shared" si="376"/>
        <v>1415323</v>
      </c>
      <c r="Z489" s="216">
        <f>(AA610*'domanda mensile 5F0305'!$C$9)+(AA1212*'domanda mensile 5F0537'!$B$7)</f>
        <v>0</v>
      </c>
      <c r="AA489" s="198">
        <v>0</v>
      </c>
      <c r="AB489" s="198">
        <v>0</v>
      </c>
      <c r="AC489" s="198" t="s">
        <v>254</v>
      </c>
      <c r="AD489" s="198">
        <v>0</v>
      </c>
      <c r="AE489" s="198">
        <f t="shared" si="364"/>
        <v>0</v>
      </c>
      <c r="AF489" s="198">
        <f t="shared" si="365"/>
        <v>1669048</v>
      </c>
      <c r="AG489" s="217">
        <f t="shared" si="366"/>
        <v>1169048</v>
      </c>
      <c r="AH489" s="243">
        <f t="shared" si="367"/>
        <v>409927</v>
      </c>
      <c r="AK489" s="143">
        <f t="shared" si="368"/>
        <v>919677</v>
      </c>
      <c r="AL489" s="141">
        <f t="shared" si="377"/>
        <v>204964</v>
      </c>
      <c r="AM489" s="141">
        <f t="shared" si="369"/>
        <v>204964</v>
      </c>
      <c r="AN489" s="141">
        <f t="shared" si="378"/>
        <v>409927</v>
      </c>
      <c r="AO489" s="141">
        <f t="shared" si="370"/>
        <v>909927</v>
      </c>
      <c r="AP489" s="141">
        <f t="shared" si="379"/>
        <v>1169048</v>
      </c>
      <c r="AQ489" s="141">
        <f t="shared" si="380"/>
        <v>1669048</v>
      </c>
      <c r="AR489" s="276">
        <f t="shared" si="381"/>
        <v>2.243514089093912</v>
      </c>
      <c r="AS489" s="4"/>
      <c r="AT489" s="327"/>
      <c r="AU489" s="327"/>
      <c r="AV489" s="256">
        <f t="shared" si="382"/>
        <v>919677</v>
      </c>
      <c r="AW489" s="339"/>
      <c r="AX489" s="331"/>
      <c r="AY489" s="351"/>
      <c r="AZ489" s="360"/>
      <c r="BA489" s="347"/>
      <c r="BB489" s="347"/>
      <c r="BC489" s="356"/>
    </row>
    <row r="490" spans="2:61" ht="18.75" x14ac:dyDescent="0.3">
      <c r="B490" s="190" t="s">
        <v>265</v>
      </c>
      <c r="C490" s="197">
        <v>500000</v>
      </c>
      <c r="F490" s="242">
        <v>10</v>
      </c>
      <c r="G490" s="198">
        <v>2</v>
      </c>
      <c r="H490" s="166" t="s">
        <v>172</v>
      </c>
      <c r="I490" s="198">
        <f>ADU!S13</f>
        <v>10194.113302434072</v>
      </c>
      <c r="J490" s="198">
        <f t="shared" si="356"/>
        <v>229368</v>
      </c>
      <c r="K490" s="198">
        <f t="shared" si="371"/>
        <v>500000</v>
      </c>
      <c r="L490" s="198">
        <v>0</v>
      </c>
      <c r="M490" s="198">
        <f t="shared" si="372"/>
        <v>500000</v>
      </c>
      <c r="N490" s="198">
        <f t="shared" si="357"/>
        <v>764559</v>
      </c>
      <c r="O490" s="198">
        <f t="shared" si="358"/>
        <v>229368</v>
      </c>
      <c r="P490" s="198">
        <f t="shared" si="373"/>
        <v>183495</v>
      </c>
      <c r="Q490" s="198">
        <f t="shared" si="374"/>
        <v>412863</v>
      </c>
      <c r="R490" s="198">
        <f t="shared" si="359"/>
        <v>206431.5</v>
      </c>
      <c r="S490" s="198">
        <f t="shared" si="360"/>
        <v>229368</v>
      </c>
      <c r="T490" s="198">
        <f t="shared" si="361"/>
        <v>30582.339907302216</v>
      </c>
      <c r="U490" s="219">
        <f t="shared" si="362"/>
        <v>0.84374891947285779</v>
      </c>
      <c r="V490" s="216">
        <f t="shared" si="363"/>
        <v>919677</v>
      </c>
      <c r="W490" s="216">
        <f t="shared" si="375"/>
        <v>500000</v>
      </c>
      <c r="X490" s="198">
        <f>ROUNDUP(('LT + Q.D.'!Y552),0)</f>
        <v>4354</v>
      </c>
      <c r="Y490" s="220">
        <f t="shared" si="376"/>
        <v>1415323</v>
      </c>
      <c r="Z490" s="216">
        <f>(AA611*'domanda mensile 5F0305'!$C$9)+(AA1213*'domanda mensile 5F0537'!$B$7)</f>
        <v>0</v>
      </c>
      <c r="AA490" s="198">
        <v>0</v>
      </c>
      <c r="AB490" s="198">
        <v>0</v>
      </c>
      <c r="AC490" s="198" t="s">
        <v>254</v>
      </c>
      <c r="AD490" s="198">
        <v>0</v>
      </c>
      <c r="AE490" s="198">
        <f t="shared" si="364"/>
        <v>0</v>
      </c>
      <c r="AF490" s="198">
        <f t="shared" si="365"/>
        <v>1677422</v>
      </c>
      <c r="AG490" s="217">
        <f t="shared" si="366"/>
        <v>1177422</v>
      </c>
      <c r="AH490" s="243">
        <f t="shared" si="367"/>
        <v>412863</v>
      </c>
      <c r="AK490" s="143">
        <f t="shared" si="368"/>
        <v>919677</v>
      </c>
      <c r="AL490" s="141">
        <f t="shared" si="377"/>
        <v>206432</v>
      </c>
      <c r="AM490" s="141">
        <f t="shared" si="369"/>
        <v>206432</v>
      </c>
      <c r="AN490" s="141">
        <f t="shared" si="378"/>
        <v>412863</v>
      </c>
      <c r="AO490" s="141">
        <f t="shared" si="370"/>
        <v>912863</v>
      </c>
      <c r="AP490" s="141">
        <f t="shared" si="379"/>
        <v>1177422</v>
      </c>
      <c r="AQ490" s="141">
        <f t="shared" si="380"/>
        <v>1677422</v>
      </c>
      <c r="AR490" s="276">
        <f t="shared" si="381"/>
        <v>2.2275597474222684</v>
      </c>
      <c r="AS490" s="4"/>
      <c r="AT490" s="327"/>
      <c r="AU490" s="327"/>
      <c r="AV490" s="256">
        <f t="shared" si="382"/>
        <v>919677</v>
      </c>
      <c r="AW490" s="339"/>
      <c r="AX490" s="331"/>
      <c r="AY490" s="351"/>
      <c r="AZ490" s="360"/>
      <c r="BA490" s="347"/>
      <c r="BB490" s="347"/>
      <c r="BC490" s="356"/>
    </row>
    <row r="491" spans="2:61" ht="18.75" x14ac:dyDescent="0.3">
      <c r="B491" s="192" t="s">
        <v>10</v>
      </c>
      <c r="C491" s="197">
        <v>0</v>
      </c>
      <c r="F491" s="242">
        <v>11</v>
      </c>
      <c r="G491" s="198">
        <v>3</v>
      </c>
      <c r="H491" s="166" t="s">
        <v>173</v>
      </c>
      <c r="I491" s="198">
        <f>ADU!S14</f>
        <v>10266.617320961621</v>
      </c>
      <c r="J491" s="198">
        <f t="shared" si="356"/>
        <v>230999</v>
      </c>
      <c r="K491" s="198">
        <f t="shared" si="371"/>
        <v>500000</v>
      </c>
      <c r="L491" s="198">
        <v>0</v>
      </c>
      <c r="M491" s="198">
        <f t="shared" si="372"/>
        <v>500000</v>
      </c>
      <c r="N491" s="198">
        <f t="shared" si="357"/>
        <v>769997</v>
      </c>
      <c r="O491" s="198">
        <f t="shared" si="358"/>
        <v>230999</v>
      </c>
      <c r="P491" s="198">
        <f t="shared" si="373"/>
        <v>184800</v>
      </c>
      <c r="Q491" s="198">
        <f t="shared" si="374"/>
        <v>415799</v>
      </c>
      <c r="R491" s="198">
        <f t="shared" si="359"/>
        <v>207899.5</v>
      </c>
      <c r="S491" s="198">
        <f t="shared" si="360"/>
        <v>230999</v>
      </c>
      <c r="T491" s="198">
        <f t="shared" si="361"/>
        <v>30799.851962884863</v>
      </c>
      <c r="U491" s="219">
        <f t="shared" si="362"/>
        <v>0.83955769262710311</v>
      </c>
      <c r="V491" s="216">
        <f t="shared" si="363"/>
        <v>919677</v>
      </c>
      <c r="W491" s="216">
        <f t="shared" si="375"/>
        <v>500000</v>
      </c>
      <c r="X491" s="198">
        <f>ROUNDUP(('LT + Q.D.'!Y553),0)</f>
        <v>4354</v>
      </c>
      <c r="Y491" s="220">
        <f t="shared" si="376"/>
        <v>1415323</v>
      </c>
      <c r="Z491" s="216">
        <f>(AA612*'domanda mensile 5F0305'!$C$9)+(AA1214*'domanda mensile 5F0537'!$B$7)</f>
        <v>0</v>
      </c>
      <c r="AA491" s="198">
        <v>0</v>
      </c>
      <c r="AB491" s="198">
        <v>0</v>
      </c>
      <c r="AC491" s="198" t="s">
        <v>254</v>
      </c>
      <c r="AD491" s="198">
        <v>0</v>
      </c>
      <c r="AE491" s="198">
        <f t="shared" si="364"/>
        <v>0</v>
      </c>
      <c r="AF491" s="198">
        <f t="shared" si="365"/>
        <v>1685796</v>
      </c>
      <c r="AG491" s="217">
        <f t="shared" si="366"/>
        <v>1185796</v>
      </c>
      <c r="AH491" s="243">
        <f t="shared" si="367"/>
        <v>415799</v>
      </c>
      <c r="AK491" s="143">
        <f t="shared" si="368"/>
        <v>919677</v>
      </c>
      <c r="AL491" s="141">
        <f t="shared" si="377"/>
        <v>207900</v>
      </c>
      <c r="AM491" s="141">
        <f t="shared" si="369"/>
        <v>207900</v>
      </c>
      <c r="AN491" s="141">
        <f t="shared" si="378"/>
        <v>415799</v>
      </c>
      <c r="AO491" s="141">
        <f t="shared" si="370"/>
        <v>915799</v>
      </c>
      <c r="AP491" s="141">
        <f t="shared" si="379"/>
        <v>1185796</v>
      </c>
      <c r="AQ491" s="141">
        <f t="shared" si="380"/>
        <v>1685796</v>
      </c>
      <c r="AR491" s="221">
        <f t="shared" si="381"/>
        <v>2.2118307162835888</v>
      </c>
      <c r="AS491" s="4"/>
      <c r="AT491" s="327"/>
      <c r="AU491" s="327"/>
      <c r="AV491" s="256">
        <f t="shared" si="382"/>
        <v>919677</v>
      </c>
      <c r="AW491" s="339"/>
      <c r="AX491" s="331"/>
      <c r="AY491" s="351"/>
      <c r="AZ491" s="360"/>
      <c r="BA491" s="347"/>
      <c r="BB491" s="347"/>
      <c r="BC491" s="356"/>
    </row>
    <row r="492" spans="2:61" ht="18.75" x14ac:dyDescent="0.3">
      <c r="B492" s="190" t="s">
        <v>11</v>
      </c>
      <c r="C492" s="197">
        <v>20</v>
      </c>
      <c r="F492" s="242">
        <v>12</v>
      </c>
      <c r="G492" s="198">
        <v>3</v>
      </c>
      <c r="H492" s="166" t="s">
        <v>174</v>
      </c>
      <c r="I492" s="198">
        <f>ADU!S15</f>
        <v>10339.121339489171</v>
      </c>
      <c r="J492" s="198">
        <f t="shared" si="356"/>
        <v>232631</v>
      </c>
      <c r="K492" s="198">
        <f t="shared" si="371"/>
        <v>500000</v>
      </c>
      <c r="L492" s="198">
        <v>0</v>
      </c>
      <c r="M492" s="198">
        <f t="shared" si="372"/>
        <v>500000</v>
      </c>
      <c r="N492" s="198">
        <f t="shared" si="357"/>
        <v>775435</v>
      </c>
      <c r="O492" s="198">
        <f t="shared" si="358"/>
        <v>232631</v>
      </c>
      <c r="P492" s="198">
        <f t="shared" si="373"/>
        <v>186105</v>
      </c>
      <c r="Q492" s="198">
        <f t="shared" si="374"/>
        <v>418736</v>
      </c>
      <c r="R492" s="198">
        <f t="shared" si="359"/>
        <v>209368</v>
      </c>
      <c r="S492" s="198">
        <f t="shared" si="360"/>
        <v>232631</v>
      </c>
      <c r="T492" s="198">
        <f t="shared" si="361"/>
        <v>31017.364018467513</v>
      </c>
      <c r="U492" s="219">
        <f t="shared" si="362"/>
        <v>0.83742786294889948</v>
      </c>
      <c r="V492" s="216">
        <f t="shared" si="363"/>
        <v>919677</v>
      </c>
      <c r="W492" s="216">
        <f t="shared" si="375"/>
        <v>500000</v>
      </c>
      <c r="X492" s="198">
        <f>ROUNDUP(('LT + Q.D.'!Y554),0)</f>
        <v>931</v>
      </c>
      <c r="Y492" s="220">
        <f t="shared" si="376"/>
        <v>1418746</v>
      </c>
      <c r="Z492" s="216">
        <f>(AA613*'domanda mensile 5F0305'!$C$9)+(AA1215*'domanda mensile 5F0537'!$B$7)</f>
        <v>0</v>
      </c>
      <c r="AA492" s="198">
        <v>0</v>
      </c>
      <c r="AB492" s="198">
        <v>0</v>
      </c>
      <c r="AC492" s="198" t="s">
        <v>254</v>
      </c>
      <c r="AD492" s="198">
        <v>0</v>
      </c>
      <c r="AE492" s="198">
        <f t="shared" si="364"/>
        <v>0</v>
      </c>
      <c r="AF492" s="198">
        <f t="shared" si="365"/>
        <v>1694171</v>
      </c>
      <c r="AG492" s="217">
        <f t="shared" si="366"/>
        <v>1194171</v>
      </c>
      <c r="AH492" s="243">
        <f t="shared" si="367"/>
        <v>418736</v>
      </c>
      <c r="AK492" s="143">
        <f t="shared" si="368"/>
        <v>919677</v>
      </c>
      <c r="AL492" s="141">
        <f t="shared" si="377"/>
        <v>209368</v>
      </c>
      <c r="AM492" s="141">
        <f t="shared" si="369"/>
        <v>209368</v>
      </c>
      <c r="AN492" s="141">
        <f t="shared" si="378"/>
        <v>418736</v>
      </c>
      <c r="AO492" s="141">
        <f t="shared" si="370"/>
        <v>918736</v>
      </c>
      <c r="AP492" s="141">
        <f t="shared" si="379"/>
        <v>1194171</v>
      </c>
      <c r="AQ492" s="141">
        <f t="shared" si="380"/>
        <v>1694171</v>
      </c>
      <c r="AR492" s="221">
        <f t="shared" si="381"/>
        <v>2.1963170111955983</v>
      </c>
      <c r="AS492" s="4"/>
      <c r="AT492" s="327"/>
      <c r="AU492" s="327"/>
      <c r="AV492" s="256">
        <f t="shared" si="382"/>
        <v>919677</v>
      </c>
      <c r="AW492" s="339"/>
      <c r="AX492" s="331"/>
      <c r="AY492" s="351"/>
      <c r="AZ492" s="360"/>
      <c r="BA492" s="347"/>
      <c r="BB492" s="347"/>
      <c r="BC492" s="356"/>
    </row>
    <row r="493" spans="2:61" ht="18.75" x14ac:dyDescent="0.3">
      <c r="B493" s="192" t="s">
        <v>12</v>
      </c>
      <c r="C493" s="197">
        <v>76</v>
      </c>
      <c r="F493" s="242">
        <v>13</v>
      </c>
      <c r="G493" s="198">
        <v>3</v>
      </c>
      <c r="H493" s="166" t="s">
        <v>175</v>
      </c>
      <c r="I493" s="198">
        <f>ADU!S16</f>
        <v>10579.80712892581</v>
      </c>
      <c r="J493" s="198">
        <f t="shared" si="356"/>
        <v>238046</v>
      </c>
      <c r="K493" s="198">
        <f t="shared" si="371"/>
        <v>500000</v>
      </c>
      <c r="L493" s="198">
        <v>0</v>
      </c>
      <c r="M493" s="198">
        <f t="shared" si="372"/>
        <v>500000</v>
      </c>
      <c r="N493" s="198">
        <f t="shared" si="357"/>
        <v>793486</v>
      </c>
      <c r="O493" s="198">
        <f t="shared" si="358"/>
        <v>238046</v>
      </c>
      <c r="P493" s="198">
        <f t="shared" si="373"/>
        <v>190437</v>
      </c>
      <c r="Q493" s="198">
        <f t="shared" si="374"/>
        <v>428483</v>
      </c>
      <c r="R493" s="198">
        <f t="shared" si="359"/>
        <v>214241.5</v>
      </c>
      <c r="S493" s="198">
        <f t="shared" si="360"/>
        <v>238046</v>
      </c>
      <c r="T493" s="198">
        <f t="shared" si="361"/>
        <v>31739.421386777431</v>
      </c>
      <c r="U493" s="219">
        <f t="shared" si="362"/>
        <v>0.82390914122147374</v>
      </c>
      <c r="V493" s="216">
        <f t="shared" si="363"/>
        <v>919677</v>
      </c>
      <c r="W493" s="216">
        <f t="shared" si="375"/>
        <v>500000</v>
      </c>
      <c r="X493" s="198">
        <f>ROUNDUP(('LT + Q.D.'!Y555),0)</f>
        <v>931</v>
      </c>
      <c r="Y493" s="220">
        <f t="shared" si="376"/>
        <v>1418746</v>
      </c>
      <c r="Z493" s="216">
        <f>(AA614*'domanda mensile 5F0305'!$C$9)+(AA1216*'domanda mensile 5F0537'!$B$7)</f>
        <v>0</v>
      </c>
      <c r="AA493" s="198">
        <v>0</v>
      </c>
      <c r="AB493" s="198">
        <v>0</v>
      </c>
      <c r="AC493" s="198" t="s">
        <v>254</v>
      </c>
      <c r="AD493" s="198">
        <v>0</v>
      </c>
      <c r="AE493" s="198">
        <f t="shared" si="364"/>
        <v>0</v>
      </c>
      <c r="AF493" s="198">
        <f t="shared" si="365"/>
        <v>1721969</v>
      </c>
      <c r="AG493" s="217">
        <f t="shared" si="366"/>
        <v>1221969</v>
      </c>
      <c r="AH493" s="243">
        <f t="shared" si="367"/>
        <v>428483</v>
      </c>
      <c r="AK493" s="143">
        <f t="shared" si="368"/>
        <v>919677</v>
      </c>
      <c r="AL493" s="141">
        <f t="shared" si="377"/>
        <v>214242</v>
      </c>
      <c r="AM493" s="141">
        <f t="shared" si="369"/>
        <v>214242</v>
      </c>
      <c r="AN493" s="141">
        <f t="shared" si="378"/>
        <v>428483</v>
      </c>
      <c r="AO493" s="141">
        <f t="shared" si="370"/>
        <v>928483</v>
      </c>
      <c r="AP493" s="141">
        <f t="shared" si="379"/>
        <v>1221969</v>
      </c>
      <c r="AQ493" s="141">
        <f t="shared" si="380"/>
        <v>1721969</v>
      </c>
      <c r="AR493" s="221">
        <f t="shared" si="381"/>
        <v>2.1463558647600953</v>
      </c>
      <c r="AS493" s="4"/>
      <c r="AT493" s="327"/>
      <c r="AU493" s="327"/>
      <c r="AV493" s="256">
        <f t="shared" si="382"/>
        <v>919677</v>
      </c>
      <c r="AW493" s="339"/>
      <c r="AX493" s="331"/>
      <c r="AY493" s="351"/>
      <c r="AZ493" s="360"/>
      <c r="BA493" s="347"/>
      <c r="BB493" s="347"/>
      <c r="BC493" s="356"/>
    </row>
    <row r="494" spans="2:61" ht="18.75" x14ac:dyDescent="0.3">
      <c r="B494" s="190" t="s">
        <v>13</v>
      </c>
      <c r="C494" s="197" t="s">
        <v>209</v>
      </c>
      <c r="F494" s="242">
        <v>14</v>
      </c>
      <c r="G494" s="198">
        <v>3</v>
      </c>
      <c r="H494" s="166" t="s">
        <v>176</v>
      </c>
      <c r="I494" s="198">
        <f>ADU!S17</f>
        <v>10820.49291836245</v>
      </c>
      <c r="J494" s="198">
        <f t="shared" si="356"/>
        <v>243462</v>
      </c>
      <c r="K494" s="198">
        <f t="shared" si="371"/>
        <v>500000</v>
      </c>
      <c r="L494" s="198">
        <v>0</v>
      </c>
      <c r="M494" s="198">
        <f t="shared" si="372"/>
        <v>500000</v>
      </c>
      <c r="N494" s="198">
        <f t="shared" si="357"/>
        <v>811537</v>
      </c>
      <c r="O494" s="198">
        <f t="shared" si="358"/>
        <v>243462</v>
      </c>
      <c r="P494" s="198">
        <f t="shared" si="373"/>
        <v>194770</v>
      </c>
      <c r="Q494" s="198">
        <f t="shared" si="374"/>
        <v>438232</v>
      </c>
      <c r="R494" s="198">
        <f t="shared" si="359"/>
        <v>219116</v>
      </c>
      <c r="S494" s="198">
        <f t="shared" si="360"/>
        <v>243462</v>
      </c>
      <c r="T494" s="198">
        <f t="shared" si="361"/>
        <v>32461.478755087352</v>
      </c>
      <c r="U494" s="219">
        <f t="shared" si="362"/>
        <v>0.81047326818568621</v>
      </c>
      <c r="V494" s="216">
        <f t="shared" si="363"/>
        <v>919677</v>
      </c>
      <c r="W494" s="216">
        <f t="shared" si="375"/>
        <v>500000</v>
      </c>
      <c r="X494" s="198">
        <f>ROUNDUP(('LT + Q.D.'!Y556),0)</f>
        <v>1536</v>
      </c>
      <c r="Y494" s="220">
        <f t="shared" si="376"/>
        <v>1418141</v>
      </c>
      <c r="Z494" s="216">
        <f>(AA615*'domanda mensile 5F0305'!$C$9)+(AA1217*'domanda mensile 5F0537'!$B$7)</f>
        <v>0</v>
      </c>
      <c r="AA494" s="198">
        <v>0</v>
      </c>
      <c r="AB494" s="198">
        <v>0</v>
      </c>
      <c r="AC494" s="198" t="s">
        <v>254</v>
      </c>
      <c r="AD494" s="198">
        <v>0</v>
      </c>
      <c r="AE494" s="198">
        <f t="shared" si="364"/>
        <v>0</v>
      </c>
      <c r="AF494" s="198">
        <f t="shared" si="365"/>
        <v>1749769</v>
      </c>
      <c r="AG494" s="217">
        <f t="shared" si="366"/>
        <v>1249769</v>
      </c>
      <c r="AH494" s="243">
        <f t="shared" si="367"/>
        <v>438232</v>
      </c>
      <c r="AK494" s="143">
        <f t="shared" si="368"/>
        <v>919677</v>
      </c>
      <c r="AL494" s="141">
        <f t="shared" si="377"/>
        <v>219116</v>
      </c>
      <c r="AM494" s="141">
        <f t="shared" si="369"/>
        <v>219116</v>
      </c>
      <c r="AN494" s="141">
        <f t="shared" si="378"/>
        <v>438232</v>
      </c>
      <c r="AO494" s="141">
        <f t="shared" si="370"/>
        <v>938232</v>
      </c>
      <c r="AP494" s="141">
        <f t="shared" si="379"/>
        <v>1249769</v>
      </c>
      <c r="AQ494" s="141">
        <f t="shared" si="380"/>
        <v>1749769</v>
      </c>
      <c r="AR494" s="221">
        <f t="shared" si="381"/>
        <v>2.0986075868489751</v>
      </c>
      <c r="AS494" s="4"/>
      <c r="AT494" s="327"/>
      <c r="AU494" s="327"/>
      <c r="AV494" s="256">
        <f t="shared" si="382"/>
        <v>919677</v>
      </c>
      <c r="AW494" s="339"/>
      <c r="AX494" s="331"/>
      <c r="AY494" s="351"/>
      <c r="AZ494" s="360"/>
      <c r="BA494" s="347"/>
      <c r="BB494" s="347"/>
      <c r="BC494" s="356"/>
    </row>
    <row r="495" spans="2:61" ht="18.75" x14ac:dyDescent="0.3">
      <c r="B495" s="190" t="s">
        <v>247</v>
      </c>
      <c r="C495" s="193">
        <f>Q481+M481</f>
        <v>937498</v>
      </c>
      <c r="F495" s="242">
        <v>15</v>
      </c>
      <c r="G495" s="198">
        <v>3</v>
      </c>
      <c r="H495" s="166" t="s">
        <v>177</v>
      </c>
      <c r="I495" s="198">
        <f>ADU!S18</f>
        <v>10782.731264224942</v>
      </c>
      <c r="J495" s="198">
        <f t="shared" si="356"/>
        <v>242612</v>
      </c>
      <c r="K495" s="198">
        <f t="shared" si="371"/>
        <v>500000</v>
      </c>
      <c r="L495" s="198">
        <v>0</v>
      </c>
      <c r="M495" s="198">
        <f t="shared" si="372"/>
        <v>500000</v>
      </c>
      <c r="N495" s="198">
        <f t="shared" si="357"/>
        <v>808705</v>
      </c>
      <c r="O495" s="198">
        <f t="shared" si="358"/>
        <v>242612</v>
      </c>
      <c r="P495" s="198">
        <f t="shared" si="373"/>
        <v>194090</v>
      </c>
      <c r="Q495" s="198">
        <f t="shared" si="374"/>
        <v>436702</v>
      </c>
      <c r="R495" s="198">
        <f t="shared" si="359"/>
        <v>218351</v>
      </c>
      <c r="S495" s="198">
        <f t="shared" si="360"/>
        <v>242612</v>
      </c>
      <c r="T495" s="198">
        <f t="shared" si="361"/>
        <v>32348.193792674825</v>
      </c>
      <c r="U495" s="219">
        <f t="shared" si="362"/>
        <v>0.81132251675397205</v>
      </c>
      <c r="V495" s="216">
        <f t="shared" si="363"/>
        <v>919677</v>
      </c>
      <c r="W495" s="216">
        <f t="shared" si="375"/>
        <v>500000</v>
      </c>
      <c r="X495" s="198">
        <f>ROUNDUP(('LT + Q.D.'!Y557),0)</f>
        <v>3589</v>
      </c>
      <c r="Y495" s="220">
        <f t="shared" si="376"/>
        <v>1416088</v>
      </c>
      <c r="Z495" s="216">
        <f>(AA616*'domanda mensile 5F0305'!$C$9)+(AA1218*'domanda mensile 5F0537'!$B$7)</f>
        <v>0</v>
      </c>
      <c r="AA495" s="198">
        <v>0</v>
      </c>
      <c r="AB495" s="198">
        <v>0</v>
      </c>
      <c r="AC495" s="198" t="s">
        <v>254</v>
      </c>
      <c r="AD495" s="198">
        <v>0</v>
      </c>
      <c r="AE495" s="198">
        <f t="shared" si="364"/>
        <v>0</v>
      </c>
      <c r="AF495" s="198">
        <f t="shared" si="365"/>
        <v>1745407</v>
      </c>
      <c r="AG495" s="217">
        <f t="shared" si="366"/>
        <v>1245407</v>
      </c>
      <c r="AH495" s="243">
        <f t="shared" si="367"/>
        <v>436702</v>
      </c>
      <c r="AK495" s="143">
        <f t="shared" si="368"/>
        <v>919677</v>
      </c>
      <c r="AL495" s="141">
        <f t="shared" si="377"/>
        <v>218351</v>
      </c>
      <c r="AM495" s="141">
        <f t="shared" si="369"/>
        <v>218351</v>
      </c>
      <c r="AN495" s="141">
        <f t="shared" si="378"/>
        <v>436702</v>
      </c>
      <c r="AO495" s="141">
        <f t="shared" si="370"/>
        <v>936702</v>
      </c>
      <c r="AP495" s="141">
        <f t="shared" si="379"/>
        <v>1245407</v>
      </c>
      <c r="AQ495" s="141">
        <f t="shared" si="380"/>
        <v>1745407</v>
      </c>
      <c r="AR495" s="221">
        <f t="shared" si="381"/>
        <v>2.1059601284170899</v>
      </c>
      <c r="AS495" s="4"/>
      <c r="AT495" s="327"/>
      <c r="AU495" s="327"/>
      <c r="AV495" s="256">
        <f t="shared" si="382"/>
        <v>919677</v>
      </c>
      <c r="AW495" s="339"/>
      <c r="AX495" s="331"/>
      <c r="AY495" s="351"/>
      <c r="AZ495" s="360"/>
      <c r="BA495" s="347"/>
      <c r="BB495" s="347"/>
      <c r="BC495" s="356"/>
    </row>
    <row r="496" spans="2:61" ht="18.75" x14ac:dyDescent="0.3">
      <c r="B496" s="192" t="s">
        <v>246</v>
      </c>
      <c r="C496" s="193">
        <f>SUM(AE481:AE556)</f>
        <v>0</v>
      </c>
      <c r="F496" s="242">
        <v>16</v>
      </c>
      <c r="G496" s="198">
        <v>4</v>
      </c>
      <c r="H496" s="166" t="s">
        <v>158</v>
      </c>
      <c r="I496" s="198">
        <f>ADU!S19</f>
        <v>10642.304360087433</v>
      </c>
      <c r="J496" s="198">
        <f t="shared" si="356"/>
        <v>239452</v>
      </c>
      <c r="K496" s="198">
        <f t="shared" si="371"/>
        <v>500000</v>
      </c>
      <c r="L496" s="198">
        <v>0</v>
      </c>
      <c r="M496" s="198">
        <f t="shared" si="372"/>
        <v>500000</v>
      </c>
      <c r="N496" s="198">
        <f t="shared" si="357"/>
        <v>798173</v>
      </c>
      <c r="O496" s="198">
        <f t="shared" si="358"/>
        <v>239452</v>
      </c>
      <c r="P496" s="198">
        <f t="shared" si="373"/>
        <v>191562</v>
      </c>
      <c r="Q496" s="198">
        <f t="shared" si="374"/>
        <v>431014</v>
      </c>
      <c r="R496" s="198">
        <f t="shared" si="359"/>
        <v>215507</v>
      </c>
      <c r="S496" s="198">
        <f t="shared" si="360"/>
        <v>239452</v>
      </c>
      <c r="T496" s="198">
        <f t="shared" si="361"/>
        <v>31926.9130802623</v>
      </c>
      <c r="U496" s="219">
        <f t="shared" si="362"/>
        <v>0.81893282797060118</v>
      </c>
      <c r="V496" s="216">
        <f t="shared" si="363"/>
        <v>919677</v>
      </c>
      <c r="W496" s="216">
        <f t="shared" si="375"/>
        <v>500000</v>
      </c>
      <c r="X496" s="198">
        <f>ROUNDUP(('LT + Q.D.'!Y558),0)</f>
        <v>3589</v>
      </c>
      <c r="Y496" s="220">
        <f t="shared" si="376"/>
        <v>1416088</v>
      </c>
      <c r="Z496" s="216">
        <f>(AA617*'domanda mensile 5F0305'!$C$9)+(AA1219*'domanda mensile 5F0537'!$B$7)</f>
        <v>0</v>
      </c>
      <c r="AA496" s="198">
        <v>0</v>
      </c>
      <c r="AB496" s="198">
        <v>0</v>
      </c>
      <c r="AC496" s="198" t="s">
        <v>254</v>
      </c>
      <c r="AD496" s="198">
        <v>0</v>
      </c>
      <c r="AE496" s="198">
        <f t="shared" si="364"/>
        <v>0</v>
      </c>
      <c r="AF496" s="198">
        <f t="shared" si="365"/>
        <v>1729187</v>
      </c>
      <c r="AG496" s="217">
        <f t="shared" si="366"/>
        <v>1229187</v>
      </c>
      <c r="AH496" s="243">
        <f t="shared" si="367"/>
        <v>431014</v>
      </c>
      <c r="AK496" s="143">
        <f t="shared" si="368"/>
        <v>919677</v>
      </c>
      <c r="AL496" s="141">
        <f t="shared" si="377"/>
        <v>215507</v>
      </c>
      <c r="AM496" s="141">
        <f t="shared" si="369"/>
        <v>215507</v>
      </c>
      <c r="AN496" s="141">
        <f t="shared" si="378"/>
        <v>431014</v>
      </c>
      <c r="AO496" s="141">
        <f t="shared" si="370"/>
        <v>931014</v>
      </c>
      <c r="AP496" s="141">
        <f t="shared" si="379"/>
        <v>1229187</v>
      </c>
      <c r="AQ496" s="141">
        <f t="shared" si="380"/>
        <v>1729187</v>
      </c>
      <c r="AR496" s="221">
        <f t="shared" si="381"/>
        <v>2.1337520358967459</v>
      </c>
      <c r="AS496" s="4"/>
      <c r="AT496" s="327"/>
      <c r="AU496" s="327"/>
      <c r="AV496" s="256">
        <f t="shared" si="382"/>
        <v>919677</v>
      </c>
      <c r="AW496" s="339"/>
      <c r="AX496" s="331"/>
      <c r="AY496" s="351"/>
      <c r="AZ496" s="360"/>
      <c r="BA496" s="347"/>
      <c r="BB496" s="347"/>
      <c r="BC496" s="356"/>
    </row>
    <row r="497" spans="2:55" ht="18.75" x14ac:dyDescent="0.3">
      <c r="B497" s="190" t="s">
        <v>245</v>
      </c>
      <c r="C497" s="199" t="s">
        <v>264</v>
      </c>
      <c r="F497" s="242">
        <v>17</v>
      </c>
      <c r="G497" s="198">
        <v>4</v>
      </c>
      <c r="H497" s="166" t="s">
        <v>159</v>
      </c>
      <c r="I497" s="198">
        <f>ADU!S20</f>
        <v>10501.877455949925</v>
      </c>
      <c r="J497" s="198">
        <f t="shared" si="356"/>
        <v>236293</v>
      </c>
      <c r="K497" s="198">
        <f t="shared" si="371"/>
        <v>500000</v>
      </c>
      <c r="L497" s="198">
        <v>0</v>
      </c>
      <c r="M497" s="198">
        <f t="shared" si="372"/>
        <v>500000</v>
      </c>
      <c r="N497" s="198">
        <f t="shared" si="357"/>
        <v>787641</v>
      </c>
      <c r="O497" s="198">
        <f t="shared" si="358"/>
        <v>236293</v>
      </c>
      <c r="P497" s="198">
        <f t="shared" si="373"/>
        <v>189035</v>
      </c>
      <c r="Q497" s="198">
        <f t="shared" si="374"/>
        <v>425328</v>
      </c>
      <c r="R497" s="198">
        <f t="shared" si="359"/>
        <v>212664</v>
      </c>
      <c r="S497" s="198">
        <f t="shared" si="360"/>
        <v>236293</v>
      </c>
      <c r="T497" s="198">
        <f t="shared" si="361"/>
        <v>31505.632367849776</v>
      </c>
      <c r="U497" s="219">
        <f t="shared" si="362"/>
        <v>0.82668629730018461</v>
      </c>
      <c r="V497" s="216">
        <f t="shared" si="363"/>
        <v>919677</v>
      </c>
      <c r="W497" s="216">
        <f t="shared" si="375"/>
        <v>500000</v>
      </c>
      <c r="X497" s="198">
        <f>ROUNDUP(('LT + Q.D.'!Y559),0)</f>
        <v>3589</v>
      </c>
      <c r="Y497" s="220">
        <f t="shared" si="376"/>
        <v>1416088</v>
      </c>
      <c r="Z497" s="216">
        <f>(AA618*'domanda mensile 5F0305'!$C$9)+(AA1220*'domanda mensile 5F0537'!$B$7)</f>
        <v>0</v>
      </c>
      <c r="AA497" s="198">
        <v>0</v>
      </c>
      <c r="AB497" s="198">
        <v>0</v>
      </c>
      <c r="AC497" s="198" t="s">
        <v>254</v>
      </c>
      <c r="AD497" s="198">
        <v>0</v>
      </c>
      <c r="AE497" s="198">
        <f t="shared" si="364"/>
        <v>0</v>
      </c>
      <c r="AF497" s="198">
        <f t="shared" si="365"/>
        <v>1712969</v>
      </c>
      <c r="AG497" s="217">
        <f t="shared" si="366"/>
        <v>1212969</v>
      </c>
      <c r="AH497" s="243">
        <f t="shared" si="367"/>
        <v>425328</v>
      </c>
      <c r="AK497" s="143">
        <f t="shared" si="368"/>
        <v>919677</v>
      </c>
      <c r="AL497" s="141">
        <f t="shared" si="377"/>
        <v>212664</v>
      </c>
      <c r="AM497" s="141">
        <f t="shared" si="369"/>
        <v>212664</v>
      </c>
      <c r="AN497" s="141">
        <f t="shared" si="378"/>
        <v>425328</v>
      </c>
      <c r="AO497" s="141">
        <f t="shared" si="370"/>
        <v>925328</v>
      </c>
      <c r="AP497" s="141">
        <f t="shared" si="379"/>
        <v>1212969</v>
      </c>
      <c r="AQ497" s="141">
        <f t="shared" si="380"/>
        <v>1712969</v>
      </c>
      <c r="AR497" s="221">
        <f t="shared" si="381"/>
        <v>2.1622771131926419</v>
      </c>
      <c r="AS497" s="4"/>
      <c r="AT497" s="327"/>
      <c r="AU497" s="327"/>
      <c r="AV497" s="256">
        <f t="shared" si="382"/>
        <v>919677</v>
      </c>
      <c r="AW497" s="339"/>
      <c r="AX497" s="331"/>
      <c r="AY497" s="351"/>
      <c r="AZ497" s="360"/>
      <c r="BA497" s="347"/>
      <c r="BB497" s="347"/>
      <c r="BC497" s="356"/>
    </row>
    <row r="498" spans="2:55" ht="19.5" thickBot="1" x14ac:dyDescent="0.35">
      <c r="B498" s="200" t="s">
        <v>291</v>
      </c>
      <c r="C498" s="201">
        <f>input!R3</f>
        <v>5.8000000000000003E-2</v>
      </c>
      <c r="F498" s="242">
        <v>18</v>
      </c>
      <c r="G498" s="198">
        <v>4</v>
      </c>
      <c r="H498" s="166" t="s">
        <v>160</v>
      </c>
      <c r="I498" s="198">
        <f>ADU!S21</f>
        <v>10361.450551812417</v>
      </c>
      <c r="J498" s="198">
        <f t="shared" si="356"/>
        <v>233133</v>
      </c>
      <c r="K498" s="198">
        <f t="shared" si="371"/>
        <v>500000</v>
      </c>
      <c r="L498" s="198">
        <v>0</v>
      </c>
      <c r="M498" s="198">
        <f t="shared" si="372"/>
        <v>500000</v>
      </c>
      <c r="N498" s="198">
        <f t="shared" si="357"/>
        <v>777109</v>
      </c>
      <c r="O498" s="198">
        <f t="shared" si="358"/>
        <v>233133</v>
      </c>
      <c r="P498" s="198">
        <f t="shared" si="373"/>
        <v>186507</v>
      </c>
      <c r="Q498" s="198">
        <f t="shared" si="374"/>
        <v>419640</v>
      </c>
      <c r="R498" s="198">
        <f t="shared" si="359"/>
        <v>209820</v>
      </c>
      <c r="S498" s="198">
        <f t="shared" si="360"/>
        <v>233133</v>
      </c>
      <c r="T498" s="198">
        <f t="shared" si="361"/>
        <v>31084.351655437251</v>
      </c>
      <c r="U498" s="219">
        <f t="shared" si="362"/>
        <v>0.83472039765457351</v>
      </c>
      <c r="V498" s="216">
        <f t="shared" si="363"/>
        <v>919677</v>
      </c>
      <c r="W498" s="216">
        <f t="shared" si="375"/>
        <v>500000</v>
      </c>
      <c r="X498" s="198">
        <f>ROUNDUP(('LT + Q.D.'!Y560),0)</f>
        <v>3366</v>
      </c>
      <c r="Y498" s="220">
        <f t="shared" si="376"/>
        <v>1416311</v>
      </c>
      <c r="Z498" s="216">
        <f>(AA619*'domanda mensile 5F0305'!$C$9)+(AA1221*'domanda mensile 5F0537'!$B$7)</f>
        <v>0</v>
      </c>
      <c r="AA498" s="198">
        <v>0</v>
      </c>
      <c r="AB498" s="198">
        <v>0</v>
      </c>
      <c r="AC498" s="198" t="s">
        <v>254</v>
      </c>
      <c r="AD498" s="198">
        <v>0</v>
      </c>
      <c r="AE498" s="198">
        <f t="shared" si="364"/>
        <v>0</v>
      </c>
      <c r="AF498" s="198">
        <f t="shared" si="365"/>
        <v>1696749</v>
      </c>
      <c r="AG498" s="217">
        <f t="shared" si="366"/>
        <v>1196749</v>
      </c>
      <c r="AH498" s="243">
        <f t="shared" si="367"/>
        <v>419640</v>
      </c>
      <c r="AK498" s="143">
        <f t="shared" si="368"/>
        <v>919677</v>
      </c>
      <c r="AL498" s="141">
        <f t="shared" si="377"/>
        <v>209820</v>
      </c>
      <c r="AM498" s="141">
        <f t="shared" si="369"/>
        <v>209820</v>
      </c>
      <c r="AN498" s="141">
        <f t="shared" si="378"/>
        <v>419640</v>
      </c>
      <c r="AO498" s="141">
        <f t="shared" si="370"/>
        <v>919640</v>
      </c>
      <c r="AP498" s="141">
        <f t="shared" si="379"/>
        <v>1196749</v>
      </c>
      <c r="AQ498" s="141">
        <f t="shared" si="380"/>
        <v>1696749</v>
      </c>
      <c r="AR498" s="221">
        <f t="shared" si="381"/>
        <v>2.1915856448384328</v>
      </c>
      <c r="AS498" s="4"/>
      <c r="AT498" s="327"/>
      <c r="AU498" s="327"/>
      <c r="AV498" s="256">
        <f t="shared" si="382"/>
        <v>919677</v>
      </c>
      <c r="AW498" s="339"/>
      <c r="AX498" s="331"/>
      <c r="AY498" s="351"/>
      <c r="AZ498" s="360"/>
      <c r="BA498" s="347"/>
      <c r="BB498" s="347"/>
      <c r="BC498" s="356"/>
    </row>
    <row r="499" spans="2:55" ht="18.75" x14ac:dyDescent="0.3">
      <c r="F499" s="242">
        <v>19</v>
      </c>
      <c r="G499" s="198">
        <v>4</v>
      </c>
      <c r="H499" s="166" t="s">
        <v>161</v>
      </c>
      <c r="I499" s="198">
        <f>ADU!S22</f>
        <v>10232.855721155356</v>
      </c>
      <c r="J499" s="198">
        <f t="shared" si="356"/>
        <v>230240</v>
      </c>
      <c r="K499" s="198">
        <f t="shared" si="371"/>
        <v>500000</v>
      </c>
      <c r="L499" s="198">
        <v>0</v>
      </c>
      <c r="M499" s="198">
        <f t="shared" si="372"/>
        <v>500000</v>
      </c>
      <c r="N499" s="198">
        <f t="shared" si="357"/>
        <v>767465</v>
      </c>
      <c r="O499" s="198">
        <f t="shared" si="358"/>
        <v>230240</v>
      </c>
      <c r="P499" s="198">
        <f t="shared" si="373"/>
        <v>184192</v>
      </c>
      <c r="Q499" s="198">
        <f t="shared" si="374"/>
        <v>414432</v>
      </c>
      <c r="R499" s="198">
        <f t="shared" si="359"/>
        <v>207216</v>
      </c>
      <c r="S499" s="198">
        <f t="shared" si="360"/>
        <v>230240</v>
      </c>
      <c r="T499" s="198">
        <f t="shared" si="361"/>
        <v>30698.567163466068</v>
      </c>
      <c r="U499" s="219">
        <f t="shared" si="362"/>
        <v>0.84209140036518293</v>
      </c>
      <c r="V499" s="216">
        <f t="shared" si="363"/>
        <v>919677</v>
      </c>
      <c r="W499" s="216">
        <f t="shared" si="375"/>
        <v>500000</v>
      </c>
      <c r="X499" s="198">
        <f>ROUNDUP(('LT + Q.D.'!Y561),0)</f>
        <v>3366</v>
      </c>
      <c r="Y499" s="220">
        <f t="shared" si="376"/>
        <v>1416311</v>
      </c>
      <c r="Z499" s="216">
        <f>(AA620*'domanda mensile 5F0305'!$C$9)+(AA1222*'domanda mensile 5F0537'!$B$7)</f>
        <v>0</v>
      </c>
      <c r="AA499" s="198">
        <v>0</v>
      </c>
      <c r="AB499" s="198">
        <v>0</v>
      </c>
      <c r="AC499" s="198" t="s">
        <v>254</v>
      </c>
      <c r="AD499" s="198">
        <v>0</v>
      </c>
      <c r="AE499" s="198">
        <f t="shared" si="364"/>
        <v>0</v>
      </c>
      <c r="AF499" s="198">
        <f t="shared" si="365"/>
        <v>1681897</v>
      </c>
      <c r="AG499" s="217">
        <f t="shared" si="366"/>
        <v>1181897</v>
      </c>
      <c r="AH499" s="243">
        <f t="shared" si="367"/>
        <v>414432</v>
      </c>
      <c r="AK499" s="143">
        <f t="shared" si="368"/>
        <v>919677</v>
      </c>
      <c r="AL499" s="141">
        <f t="shared" si="377"/>
        <v>207216</v>
      </c>
      <c r="AM499" s="141">
        <f t="shared" si="369"/>
        <v>207216</v>
      </c>
      <c r="AN499" s="141">
        <f t="shared" si="378"/>
        <v>414432</v>
      </c>
      <c r="AO499" s="141">
        <f t="shared" si="370"/>
        <v>914432</v>
      </c>
      <c r="AP499" s="141">
        <f t="shared" si="379"/>
        <v>1181897</v>
      </c>
      <c r="AQ499" s="141">
        <f t="shared" si="380"/>
        <v>1681897</v>
      </c>
      <c r="AR499" s="221">
        <f t="shared" si="381"/>
        <v>2.2191264188093585</v>
      </c>
      <c r="AS499" s="4"/>
      <c r="AT499" s="327"/>
      <c r="AU499" s="327"/>
      <c r="AV499" s="256">
        <f t="shared" si="382"/>
        <v>919677</v>
      </c>
      <c r="AW499" s="339"/>
      <c r="AX499" s="331"/>
      <c r="AY499" s="351"/>
      <c r="AZ499" s="360"/>
      <c r="BA499" s="347"/>
      <c r="BB499" s="347"/>
      <c r="BC499" s="356"/>
    </row>
    <row r="500" spans="2:55" ht="18.75" x14ac:dyDescent="0.3">
      <c r="F500" s="242">
        <v>20</v>
      </c>
      <c r="G500" s="198">
        <v>4</v>
      </c>
      <c r="H500" s="166" t="s">
        <v>162</v>
      </c>
      <c r="I500" s="198">
        <f>ADU!S23</f>
        <v>10104.260890498295</v>
      </c>
      <c r="J500" s="198">
        <f t="shared" si="356"/>
        <v>227346</v>
      </c>
      <c r="K500" s="198">
        <f t="shared" si="371"/>
        <v>500000</v>
      </c>
      <c r="L500" s="198">
        <v>0</v>
      </c>
      <c r="M500" s="198">
        <f t="shared" si="372"/>
        <v>500000</v>
      </c>
      <c r="N500" s="198">
        <f t="shared" si="357"/>
        <v>757820</v>
      </c>
      <c r="O500" s="198">
        <f t="shared" si="358"/>
        <v>227346</v>
      </c>
      <c r="P500" s="198">
        <f t="shared" si="373"/>
        <v>181877</v>
      </c>
      <c r="Q500" s="198">
        <f t="shared" si="374"/>
        <v>409223</v>
      </c>
      <c r="R500" s="198">
        <f t="shared" si="359"/>
        <v>204611.5</v>
      </c>
      <c r="S500" s="198">
        <f t="shared" si="360"/>
        <v>227346</v>
      </c>
      <c r="T500" s="198">
        <f t="shared" si="361"/>
        <v>30312.782671494886</v>
      </c>
      <c r="U500" s="219">
        <f t="shared" si="362"/>
        <v>0.84959476150285262</v>
      </c>
      <c r="V500" s="216">
        <f t="shared" si="363"/>
        <v>919677</v>
      </c>
      <c r="W500" s="216">
        <f t="shared" si="375"/>
        <v>500000</v>
      </c>
      <c r="X500" s="198">
        <f>ROUNDUP(('LT + Q.D.'!Y562),0)</f>
        <v>3366</v>
      </c>
      <c r="Y500" s="220">
        <f t="shared" si="376"/>
        <v>1416311</v>
      </c>
      <c r="Z500" s="216">
        <f>(AA621*'domanda mensile 5F0305'!$C$9)+(AA1223*'domanda mensile 5F0537'!$B$7)</f>
        <v>0</v>
      </c>
      <c r="AA500" s="198">
        <v>0</v>
      </c>
      <c r="AB500" s="198">
        <v>0</v>
      </c>
      <c r="AC500" s="198" t="s">
        <v>254</v>
      </c>
      <c r="AD500" s="198">
        <v>0</v>
      </c>
      <c r="AE500" s="198">
        <f t="shared" si="364"/>
        <v>0</v>
      </c>
      <c r="AF500" s="198">
        <f t="shared" si="365"/>
        <v>1667043</v>
      </c>
      <c r="AG500" s="217">
        <f t="shared" si="366"/>
        <v>1167043</v>
      </c>
      <c r="AH500" s="243">
        <f t="shared" si="367"/>
        <v>409223</v>
      </c>
      <c r="AK500" s="143">
        <f t="shared" si="368"/>
        <v>919677</v>
      </c>
      <c r="AL500" s="141">
        <f t="shared" si="377"/>
        <v>204612</v>
      </c>
      <c r="AM500" s="141">
        <f t="shared" si="369"/>
        <v>204612</v>
      </c>
      <c r="AN500" s="141">
        <f t="shared" si="378"/>
        <v>409223</v>
      </c>
      <c r="AO500" s="141">
        <f t="shared" si="370"/>
        <v>909223</v>
      </c>
      <c r="AP500" s="141">
        <f t="shared" si="379"/>
        <v>1167043</v>
      </c>
      <c r="AQ500" s="141">
        <f t="shared" si="380"/>
        <v>1667043</v>
      </c>
      <c r="AR500" s="276">
        <f t="shared" si="381"/>
        <v>2.2473736813424465</v>
      </c>
      <c r="AS500" s="4"/>
      <c r="AT500" s="327"/>
      <c r="AU500" s="327"/>
      <c r="AV500" s="256">
        <f t="shared" si="382"/>
        <v>919677</v>
      </c>
      <c r="AW500" s="339"/>
      <c r="AX500" s="332"/>
      <c r="AY500" s="352"/>
      <c r="AZ500" s="360"/>
      <c r="BA500" s="347"/>
      <c r="BB500" s="347"/>
      <c r="BC500" s="356"/>
    </row>
    <row r="501" spans="2:55" ht="18.75" x14ac:dyDescent="0.3">
      <c r="F501" s="242">
        <v>21</v>
      </c>
      <c r="G501" s="198">
        <v>5</v>
      </c>
      <c r="H501" s="166" t="s">
        <v>40</v>
      </c>
      <c r="I501" s="198">
        <f>ADU!S24</f>
        <v>9975.6660598412309</v>
      </c>
      <c r="J501" s="198">
        <f t="shared" si="356"/>
        <v>224453</v>
      </c>
      <c r="K501" s="198">
        <f t="shared" si="371"/>
        <v>500000</v>
      </c>
      <c r="L501" s="198">
        <v>0</v>
      </c>
      <c r="M501" s="198">
        <f t="shared" si="372"/>
        <v>500000</v>
      </c>
      <c r="N501" s="198">
        <f t="shared" si="357"/>
        <v>748175</v>
      </c>
      <c r="O501" s="198">
        <f t="shared" si="358"/>
        <v>224453</v>
      </c>
      <c r="P501" s="198">
        <f t="shared" si="373"/>
        <v>179563</v>
      </c>
      <c r="Q501" s="198">
        <f t="shared" si="374"/>
        <v>404016</v>
      </c>
      <c r="R501" s="198">
        <f t="shared" si="359"/>
        <v>202008</v>
      </c>
      <c r="S501" s="198">
        <f t="shared" si="360"/>
        <v>224453</v>
      </c>
      <c r="T501" s="198">
        <f t="shared" si="361"/>
        <v>29926.998179523693</v>
      </c>
      <c r="U501" s="219">
        <f t="shared" si="362"/>
        <v>0.85723200283744438</v>
      </c>
      <c r="V501" s="216">
        <f t="shared" si="363"/>
        <v>919677</v>
      </c>
      <c r="W501" s="216">
        <f t="shared" si="375"/>
        <v>500000</v>
      </c>
      <c r="X501" s="198">
        <f>ROUNDUP(('LT + Q.D.'!Y563),0)</f>
        <v>3366</v>
      </c>
      <c r="Y501" s="220">
        <f t="shared" si="376"/>
        <v>1416311</v>
      </c>
      <c r="Z501" s="216">
        <f>(AA622*'domanda mensile 5F0305'!$C$9)+(AA1224*'domanda mensile 5F0537'!$B$7)</f>
        <v>12978</v>
      </c>
      <c r="AA501" s="198">
        <v>0</v>
      </c>
      <c r="AB501" s="198">
        <v>0</v>
      </c>
      <c r="AC501" s="198" t="s">
        <v>254</v>
      </c>
      <c r="AD501" s="198">
        <v>0</v>
      </c>
      <c r="AE501" s="198">
        <f t="shared" si="364"/>
        <v>0</v>
      </c>
      <c r="AF501" s="198">
        <f t="shared" si="365"/>
        <v>1652191</v>
      </c>
      <c r="AG501" s="217">
        <f t="shared" si="366"/>
        <v>1152191</v>
      </c>
      <c r="AH501" s="243">
        <f t="shared" si="367"/>
        <v>404016</v>
      </c>
      <c r="AK501" s="143">
        <f t="shared" si="368"/>
        <v>919677</v>
      </c>
      <c r="AL501" s="141">
        <f t="shared" si="377"/>
        <v>202008</v>
      </c>
      <c r="AM501" s="141">
        <f t="shared" si="369"/>
        <v>202008</v>
      </c>
      <c r="AN501" s="141">
        <f t="shared" si="378"/>
        <v>404016</v>
      </c>
      <c r="AO501" s="141">
        <f t="shared" si="370"/>
        <v>904016</v>
      </c>
      <c r="AP501" s="141">
        <f t="shared" si="379"/>
        <v>1152191</v>
      </c>
      <c r="AQ501" s="141">
        <f t="shared" si="380"/>
        <v>1652191</v>
      </c>
      <c r="AR501" s="221">
        <f t="shared" si="381"/>
        <v>2.2763380658191754</v>
      </c>
      <c r="AS501" s="4"/>
      <c r="AT501" s="327"/>
      <c r="AU501" s="327"/>
      <c r="AV501" s="256">
        <f t="shared" si="382"/>
        <v>919677</v>
      </c>
      <c r="AW501" s="339">
        <f>AVERAGE(AV501:AV520)</f>
        <v>919677</v>
      </c>
      <c r="AX501" s="333">
        <f>'Stock analysis'!D5</f>
        <v>466636</v>
      </c>
      <c r="AY501" s="353">
        <f>AW501-AX501</f>
        <v>453041</v>
      </c>
      <c r="AZ501" s="360">
        <f>AY501/AW501</f>
        <v>0.49260881809591844</v>
      </c>
      <c r="BA501" s="348">
        <f>AW501*'Stock analysis'!N5</f>
        <v>53341.266000000003</v>
      </c>
      <c r="BB501" s="347">
        <f>'Stock analysis'!E5</f>
        <v>7692.961096</v>
      </c>
      <c r="BC501" s="357">
        <f>BA501-BB501</f>
        <v>45648.304904000004</v>
      </c>
    </row>
    <row r="502" spans="2:55" ht="18.75" x14ac:dyDescent="0.3">
      <c r="F502" s="242">
        <v>22</v>
      </c>
      <c r="G502" s="198">
        <v>5</v>
      </c>
      <c r="H502" s="166" t="s">
        <v>41</v>
      </c>
      <c r="I502" s="198">
        <f>ADU!S25</f>
        <v>9847.0712291841701</v>
      </c>
      <c r="J502" s="198">
        <f t="shared" si="356"/>
        <v>221560</v>
      </c>
      <c r="K502" s="198">
        <f t="shared" si="371"/>
        <v>500000</v>
      </c>
      <c r="L502" s="198">
        <v>0</v>
      </c>
      <c r="M502" s="198">
        <f t="shared" si="372"/>
        <v>500000</v>
      </c>
      <c r="N502" s="198">
        <f t="shared" si="357"/>
        <v>738531</v>
      </c>
      <c r="O502" s="198">
        <f t="shared" si="358"/>
        <v>221560</v>
      </c>
      <c r="P502" s="198">
        <f t="shared" si="373"/>
        <v>177248</v>
      </c>
      <c r="Q502" s="198">
        <f t="shared" si="374"/>
        <v>398808</v>
      </c>
      <c r="R502" s="198">
        <f t="shared" si="359"/>
        <v>199404</v>
      </c>
      <c r="S502" s="198">
        <f t="shared" si="360"/>
        <v>221560</v>
      </c>
      <c r="T502" s="198">
        <f t="shared" si="361"/>
        <v>29541.21368755251</v>
      </c>
      <c r="U502" s="219">
        <f t="shared" si="362"/>
        <v>0.86482884729429887</v>
      </c>
      <c r="V502" s="216">
        <f t="shared" si="363"/>
        <v>919677</v>
      </c>
      <c r="W502" s="216">
        <f t="shared" si="375"/>
        <v>500000</v>
      </c>
      <c r="X502" s="198">
        <f>ROUNDUP(('LT + Q.D.'!Y564),0)</f>
        <v>3659</v>
      </c>
      <c r="Y502" s="220">
        <f t="shared" si="376"/>
        <v>1416018</v>
      </c>
      <c r="Z502" s="216">
        <f>(AA623*'domanda mensile 5F0305'!$C$9)+(AA1225*'domanda mensile 5F0537'!$B$7)</f>
        <v>12978</v>
      </c>
      <c r="AA502" s="198">
        <v>0</v>
      </c>
      <c r="AB502" s="198">
        <v>0</v>
      </c>
      <c r="AC502" s="198" t="s">
        <v>254</v>
      </c>
      <c r="AD502" s="198">
        <v>0</v>
      </c>
      <c r="AE502" s="198">
        <f t="shared" si="364"/>
        <v>0</v>
      </c>
      <c r="AF502" s="198">
        <f t="shared" si="365"/>
        <v>1637339</v>
      </c>
      <c r="AG502" s="217">
        <f t="shared" si="366"/>
        <v>1137339</v>
      </c>
      <c r="AH502" s="243">
        <f t="shared" si="367"/>
        <v>398808</v>
      </c>
      <c r="AK502" s="143">
        <f t="shared" si="368"/>
        <v>919677</v>
      </c>
      <c r="AL502" s="141">
        <f t="shared" si="377"/>
        <v>199404</v>
      </c>
      <c r="AM502" s="141">
        <f t="shared" si="369"/>
        <v>199404</v>
      </c>
      <c r="AN502" s="141">
        <f t="shared" si="378"/>
        <v>398808</v>
      </c>
      <c r="AO502" s="141">
        <f t="shared" si="370"/>
        <v>898808</v>
      </c>
      <c r="AP502" s="141">
        <f t="shared" si="379"/>
        <v>1137339</v>
      </c>
      <c r="AQ502" s="141">
        <f t="shared" si="380"/>
        <v>1637339</v>
      </c>
      <c r="AR502" s="221">
        <f t="shared" si="381"/>
        <v>2.3060645724258291</v>
      </c>
      <c r="AS502" s="4"/>
      <c r="AT502" s="327"/>
      <c r="AU502" s="327"/>
      <c r="AV502" s="256">
        <f t="shared" si="382"/>
        <v>919677</v>
      </c>
      <c r="AW502" s="339"/>
      <c r="AX502" s="331"/>
      <c r="AY502" s="351"/>
      <c r="AZ502" s="360"/>
      <c r="BA502" s="347"/>
      <c r="BB502" s="347"/>
      <c r="BC502" s="356"/>
    </row>
    <row r="503" spans="2:55" ht="18.75" x14ac:dyDescent="0.3">
      <c r="F503" s="242">
        <v>23</v>
      </c>
      <c r="G503" s="198">
        <v>5</v>
      </c>
      <c r="H503" s="166" t="s">
        <v>42</v>
      </c>
      <c r="I503" s="198">
        <f>ADU!S26</f>
        <v>9703.8437035271072</v>
      </c>
      <c r="J503" s="198">
        <f t="shared" si="356"/>
        <v>218337</v>
      </c>
      <c r="K503" s="198">
        <f t="shared" si="371"/>
        <v>500000</v>
      </c>
      <c r="L503" s="198">
        <v>0</v>
      </c>
      <c r="M503" s="198">
        <f t="shared" si="372"/>
        <v>500000</v>
      </c>
      <c r="N503" s="198">
        <f t="shared" si="357"/>
        <v>727789</v>
      </c>
      <c r="O503" s="198">
        <f t="shared" si="358"/>
        <v>218337</v>
      </c>
      <c r="P503" s="198">
        <f t="shared" si="373"/>
        <v>174670</v>
      </c>
      <c r="Q503" s="198">
        <f t="shared" si="374"/>
        <v>393007</v>
      </c>
      <c r="R503" s="198">
        <f t="shared" si="359"/>
        <v>196503.5</v>
      </c>
      <c r="S503" s="198">
        <f t="shared" si="360"/>
        <v>218337</v>
      </c>
      <c r="T503" s="198">
        <f t="shared" si="361"/>
        <v>29111.531110581323</v>
      </c>
      <c r="U503" s="219">
        <f t="shared" si="362"/>
        <v>0.87443515408478301</v>
      </c>
      <c r="V503" s="216">
        <f t="shared" si="363"/>
        <v>919677</v>
      </c>
      <c r="W503" s="216">
        <f t="shared" si="375"/>
        <v>500000</v>
      </c>
      <c r="X503" s="198">
        <f>ROUNDUP(('LT + Q.D.'!Y565),0)</f>
        <v>2396</v>
      </c>
      <c r="Y503" s="220">
        <f t="shared" si="376"/>
        <v>1417281</v>
      </c>
      <c r="Z503" s="216">
        <f>(AA624*'domanda mensile 5F0305'!$C$9)+(AA1226*'domanda mensile 5F0537'!$B$7)</f>
        <v>12978</v>
      </c>
      <c r="AA503" s="198">
        <v>0</v>
      </c>
      <c r="AB503" s="198">
        <v>0</v>
      </c>
      <c r="AC503" s="198" t="s">
        <v>254</v>
      </c>
      <c r="AD503" s="198">
        <v>0</v>
      </c>
      <c r="AE503" s="198">
        <f t="shared" si="364"/>
        <v>0</v>
      </c>
      <c r="AF503" s="198">
        <f t="shared" si="365"/>
        <v>1620796</v>
      </c>
      <c r="AG503" s="217">
        <f t="shared" si="366"/>
        <v>1120796</v>
      </c>
      <c r="AH503" s="243">
        <f t="shared" si="367"/>
        <v>393007</v>
      </c>
      <c r="AK503" s="143">
        <f t="shared" si="368"/>
        <v>919677</v>
      </c>
      <c r="AL503" s="141">
        <f t="shared" si="377"/>
        <v>196504</v>
      </c>
      <c r="AM503" s="141">
        <f t="shared" si="369"/>
        <v>196504</v>
      </c>
      <c r="AN503" s="141">
        <f t="shared" si="378"/>
        <v>393007</v>
      </c>
      <c r="AO503" s="141">
        <f t="shared" si="370"/>
        <v>893007</v>
      </c>
      <c r="AP503" s="141">
        <f t="shared" si="379"/>
        <v>1120796</v>
      </c>
      <c r="AQ503" s="141">
        <f t="shared" si="380"/>
        <v>1620796</v>
      </c>
      <c r="AR503" s="221">
        <f t="shared" si="381"/>
        <v>2.3401033569376626</v>
      </c>
      <c r="AS503" s="4"/>
      <c r="AT503" s="327"/>
      <c r="AU503" s="327"/>
      <c r="AV503" s="256">
        <f t="shared" si="382"/>
        <v>919677</v>
      </c>
      <c r="AW503" s="339"/>
      <c r="AX503" s="331"/>
      <c r="AY503" s="351"/>
      <c r="AZ503" s="360"/>
      <c r="BA503" s="347"/>
      <c r="BB503" s="347"/>
      <c r="BC503" s="356"/>
    </row>
    <row r="504" spans="2:55" ht="18.75" x14ac:dyDescent="0.3">
      <c r="F504" s="242">
        <v>24</v>
      </c>
      <c r="G504" s="198">
        <v>5</v>
      </c>
      <c r="H504" s="166" t="s">
        <v>43</v>
      </c>
      <c r="I504" s="198">
        <f>ADU!S27</f>
        <v>9636.3973984252189</v>
      </c>
      <c r="J504" s="198">
        <f t="shared" si="356"/>
        <v>216819</v>
      </c>
      <c r="K504" s="198">
        <f t="shared" si="371"/>
        <v>500000</v>
      </c>
      <c r="L504" s="198">
        <v>0</v>
      </c>
      <c r="M504" s="198">
        <f t="shared" si="372"/>
        <v>500000</v>
      </c>
      <c r="N504" s="198">
        <f t="shared" si="357"/>
        <v>722730</v>
      </c>
      <c r="O504" s="198">
        <f t="shared" si="358"/>
        <v>216819</v>
      </c>
      <c r="P504" s="198">
        <f t="shared" si="373"/>
        <v>173456</v>
      </c>
      <c r="Q504" s="198">
        <f t="shared" si="374"/>
        <v>390275</v>
      </c>
      <c r="R504" s="198">
        <f t="shared" si="359"/>
        <v>195137.5</v>
      </c>
      <c r="S504" s="198">
        <f t="shared" si="360"/>
        <v>216819</v>
      </c>
      <c r="T504" s="198">
        <f t="shared" si="361"/>
        <v>28909.192195275657</v>
      </c>
      <c r="U504" s="219">
        <f t="shared" si="362"/>
        <v>0.87865877663119463</v>
      </c>
      <c r="V504" s="216">
        <f t="shared" si="363"/>
        <v>919677</v>
      </c>
      <c r="W504" s="216">
        <f t="shared" si="375"/>
        <v>500000</v>
      </c>
      <c r="X504" s="198">
        <f>ROUNDUP(('LT + Q.D.'!Y566),0)</f>
        <v>2396</v>
      </c>
      <c r="Y504" s="220">
        <f t="shared" si="376"/>
        <v>1417281</v>
      </c>
      <c r="Z504" s="216">
        <f>(AA625*'domanda mensile 5F0305'!$C$9)+(AA1227*'domanda mensile 5F0537'!$B$7)</f>
        <v>12978</v>
      </c>
      <c r="AA504" s="198">
        <v>0</v>
      </c>
      <c r="AB504" s="198">
        <v>0</v>
      </c>
      <c r="AC504" s="198" t="s">
        <v>254</v>
      </c>
      <c r="AD504" s="198">
        <v>0</v>
      </c>
      <c r="AE504" s="198">
        <f t="shared" si="364"/>
        <v>0</v>
      </c>
      <c r="AF504" s="198">
        <f t="shared" si="365"/>
        <v>1613005</v>
      </c>
      <c r="AG504" s="217">
        <f t="shared" si="366"/>
        <v>1113005</v>
      </c>
      <c r="AH504" s="243">
        <f t="shared" si="367"/>
        <v>390275</v>
      </c>
      <c r="AK504" s="143">
        <f t="shared" si="368"/>
        <v>919677</v>
      </c>
      <c r="AL504" s="141">
        <f t="shared" si="377"/>
        <v>195138</v>
      </c>
      <c r="AM504" s="141">
        <f t="shared" si="369"/>
        <v>195138</v>
      </c>
      <c r="AN504" s="141">
        <f t="shared" si="378"/>
        <v>390275</v>
      </c>
      <c r="AO504" s="141">
        <f t="shared" si="370"/>
        <v>890275</v>
      </c>
      <c r="AP504" s="141">
        <f t="shared" si="379"/>
        <v>1113005</v>
      </c>
      <c r="AQ504" s="141">
        <f t="shared" si="380"/>
        <v>1613005</v>
      </c>
      <c r="AR504" s="221">
        <f t="shared" si="381"/>
        <v>2.3564845301390047</v>
      </c>
      <c r="AS504" s="4"/>
      <c r="AT504" s="327"/>
      <c r="AU504" s="327"/>
      <c r="AV504" s="256">
        <f t="shared" si="382"/>
        <v>919677</v>
      </c>
      <c r="AW504" s="339"/>
      <c r="AX504" s="331"/>
      <c r="AY504" s="351"/>
      <c r="AZ504" s="360"/>
      <c r="BA504" s="347"/>
      <c r="BB504" s="347"/>
      <c r="BC504" s="356"/>
    </row>
    <row r="505" spans="2:55" ht="18.75" x14ac:dyDescent="0.3">
      <c r="F505" s="242">
        <v>25</v>
      </c>
      <c r="G505" s="198">
        <v>5</v>
      </c>
      <c r="H505" s="166" t="s">
        <v>178</v>
      </c>
      <c r="I505" s="198">
        <f>ADU!S28</f>
        <v>9835.739118323334</v>
      </c>
      <c r="J505" s="198">
        <f t="shared" si="356"/>
        <v>221305</v>
      </c>
      <c r="K505" s="198">
        <f t="shared" si="371"/>
        <v>500000</v>
      </c>
      <c r="L505" s="198">
        <v>0</v>
      </c>
      <c r="M505" s="198">
        <f t="shared" si="372"/>
        <v>500000</v>
      </c>
      <c r="N505" s="198">
        <f t="shared" si="357"/>
        <v>737681</v>
      </c>
      <c r="O505" s="198">
        <f t="shared" si="358"/>
        <v>221305</v>
      </c>
      <c r="P505" s="198">
        <f t="shared" si="373"/>
        <v>177044</v>
      </c>
      <c r="Q505" s="198">
        <f t="shared" si="374"/>
        <v>398349</v>
      </c>
      <c r="R505" s="198">
        <f t="shared" si="359"/>
        <v>199174.5</v>
      </c>
      <c r="S505" s="198">
        <f t="shared" si="360"/>
        <v>221305</v>
      </c>
      <c r="T505" s="198">
        <f t="shared" si="361"/>
        <v>29507.217354970002</v>
      </c>
      <c r="U505" s="219">
        <f t="shared" si="362"/>
        <v>0.86629279414191673</v>
      </c>
      <c r="V505" s="216">
        <f t="shared" si="363"/>
        <v>919677</v>
      </c>
      <c r="W505" s="216">
        <f t="shared" si="375"/>
        <v>500000</v>
      </c>
      <c r="X505" s="198">
        <f>ROUNDUP(('LT + Q.D.'!Y567),0)</f>
        <v>2396</v>
      </c>
      <c r="Y505" s="220">
        <f t="shared" si="376"/>
        <v>1417281</v>
      </c>
      <c r="Z505" s="216">
        <f>(AA626*'domanda mensile 5F0305'!$C$9)+(AA1228*'domanda mensile 5F0537'!$B$7)</f>
        <v>12978</v>
      </c>
      <c r="AA505" s="198">
        <v>0</v>
      </c>
      <c r="AB505" s="198">
        <v>0</v>
      </c>
      <c r="AC505" s="198" t="s">
        <v>254</v>
      </c>
      <c r="AD505" s="198">
        <v>0</v>
      </c>
      <c r="AE505" s="198">
        <f t="shared" si="364"/>
        <v>0</v>
      </c>
      <c r="AF505" s="198">
        <f t="shared" si="365"/>
        <v>1636030</v>
      </c>
      <c r="AG505" s="217">
        <f t="shared" si="366"/>
        <v>1136030</v>
      </c>
      <c r="AH505" s="243">
        <f t="shared" si="367"/>
        <v>398349</v>
      </c>
      <c r="AK505" s="143">
        <f t="shared" si="368"/>
        <v>919677</v>
      </c>
      <c r="AL505" s="141">
        <f t="shared" si="377"/>
        <v>199175</v>
      </c>
      <c r="AM505" s="141">
        <f t="shared" si="369"/>
        <v>199175</v>
      </c>
      <c r="AN505" s="141">
        <f t="shared" si="378"/>
        <v>398349</v>
      </c>
      <c r="AO505" s="141">
        <f t="shared" si="370"/>
        <v>898349</v>
      </c>
      <c r="AP505" s="141">
        <f t="shared" si="379"/>
        <v>1136030</v>
      </c>
      <c r="AQ505" s="141">
        <f t="shared" si="380"/>
        <v>1636030</v>
      </c>
      <c r="AR505" s="221">
        <f t="shared" si="381"/>
        <v>2.3087217490190763</v>
      </c>
      <c r="AS505" s="4"/>
      <c r="AT505" s="327"/>
      <c r="AU505" s="327"/>
      <c r="AV505" s="256">
        <f t="shared" si="382"/>
        <v>919677</v>
      </c>
      <c r="AW505" s="339"/>
      <c r="AX505" s="331"/>
      <c r="AY505" s="351"/>
      <c r="AZ505" s="360"/>
      <c r="BA505" s="347"/>
      <c r="BB505" s="347"/>
      <c r="BC505" s="356"/>
    </row>
    <row r="506" spans="2:55" ht="18.75" x14ac:dyDescent="0.3">
      <c r="F506" s="242">
        <v>26</v>
      </c>
      <c r="G506" s="198">
        <v>6</v>
      </c>
      <c r="H506" s="166" t="s">
        <v>45</v>
      </c>
      <c r="I506" s="198">
        <f>ADU!S29</f>
        <v>10035.080838221447</v>
      </c>
      <c r="J506" s="198">
        <f t="shared" si="356"/>
        <v>225790</v>
      </c>
      <c r="K506" s="198">
        <f t="shared" si="371"/>
        <v>500000</v>
      </c>
      <c r="L506" s="198">
        <v>0</v>
      </c>
      <c r="M506" s="198">
        <f t="shared" si="372"/>
        <v>500000</v>
      </c>
      <c r="N506" s="198">
        <f t="shared" si="357"/>
        <v>752632</v>
      </c>
      <c r="O506" s="198">
        <f t="shared" si="358"/>
        <v>225790</v>
      </c>
      <c r="P506" s="198">
        <f t="shared" si="373"/>
        <v>180632</v>
      </c>
      <c r="Q506" s="198">
        <f t="shared" si="374"/>
        <v>406422</v>
      </c>
      <c r="R506" s="198">
        <f t="shared" si="359"/>
        <v>203211</v>
      </c>
      <c r="S506" s="198">
        <f t="shared" si="360"/>
        <v>225790</v>
      </c>
      <c r="T506" s="198">
        <f t="shared" si="361"/>
        <v>30105.242514664344</v>
      </c>
      <c r="U506" s="219">
        <f t="shared" si="362"/>
        <v>0.85427056623835029</v>
      </c>
      <c r="V506" s="216">
        <f t="shared" si="363"/>
        <v>919677</v>
      </c>
      <c r="W506" s="216">
        <f t="shared" si="375"/>
        <v>500000</v>
      </c>
      <c r="X506" s="198">
        <f>ROUNDUP(('LT + Q.D.'!Y568),0)</f>
        <v>2396</v>
      </c>
      <c r="Y506" s="220">
        <f t="shared" si="376"/>
        <v>1417281</v>
      </c>
      <c r="Z506" s="216">
        <f>(AA627*'domanda mensile 5F0305'!$C$9)+(AA1229*'domanda mensile 5F0537'!$B$7)</f>
        <v>12978</v>
      </c>
      <c r="AA506" s="198">
        <v>0</v>
      </c>
      <c r="AB506" s="198">
        <v>0</v>
      </c>
      <c r="AC506" s="198" t="s">
        <v>254</v>
      </c>
      <c r="AD506" s="198">
        <v>0</v>
      </c>
      <c r="AE506" s="198">
        <f t="shared" si="364"/>
        <v>0</v>
      </c>
      <c r="AF506" s="198">
        <f t="shared" si="365"/>
        <v>1659054</v>
      </c>
      <c r="AG506" s="217">
        <f t="shared" si="366"/>
        <v>1159054</v>
      </c>
      <c r="AH506" s="243">
        <f t="shared" si="367"/>
        <v>406422</v>
      </c>
      <c r="AK506" s="143">
        <f t="shared" si="368"/>
        <v>919677</v>
      </c>
      <c r="AL506" s="141">
        <f t="shared" si="377"/>
        <v>203211</v>
      </c>
      <c r="AM506" s="141">
        <f t="shared" si="369"/>
        <v>203211</v>
      </c>
      <c r="AN506" s="141">
        <f t="shared" si="378"/>
        <v>406422</v>
      </c>
      <c r="AO506" s="141">
        <f t="shared" si="370"/>
        <v>906422</v>
      </c>
      <c r="AP506" s="141">
        <f t="shared" si="379"/>
        <v>1159054</v>
      </c>
      <c r="AQ506" s="141">
        <f t="shared" si="380"/>
        <v>1659054</v>
      </c>
      <c r="AR506" s="221">
        <f t="shared" si="381"/>
        <v>2.2628622466303496</v>
      </c>
      <c r="AS506" s="4"/>
      <c r="AT506" s="327"/>
      <c r="AU506" s="327"/>
      <c r="AV506" s="256">
        <f t="shared" si="382"/>
        <v>919677</v>
      </c>
      <c r="AW506" s="339"/>
      <c r="AX506" s="331"/>
      <c r="AY506" s="351"/>
      <c r="AZ506" s="360"/>
      <c r="BA506" s="347"/>
      <c r="BB506" s="347"/>
      <c r="BC506" s="356"/>
    </row>
    <row r="507" spans="2:55" ht="18.75" x14ac:dyDescent="0.3">
      <c r="F507" s="242">
        <v>27</v>
      </c>
      <c r="G507" s="198">
        <v>6</v>
      </c>
      <c r="H507" s="166" t="s">
        <v>46</v>
      </c>
      <c r="I507" s="198">
        <f>ADU!S30</f>
        <v>10234.422558119561</v>
      </c>
      <c r="J507" s="198">
        <f t="shared" si="356"/>
        <v>230275</v>
      </c>
      <c r="K507" s="198">
        <f t="shared" si="371"/>
        <v>500000</v>
      </c>
      <c r="L507" s="198">
        <v>0</v>
      </c>
      <c r="M507" s="198">
        <f t="shared" si="372"/>
        <v>500000</v>
      </c>
      <c r="N507" s="198">
        <f t="shared" si="357"/>
        <v>767582</v>
      </c>
      <c r="O507" s="198">
        <f t="shared" si="358"/>
        <v>230275</v>
      </c>
      <c r="P507" s="198">
        <f t="shared" si="373"/>
        <v>184220</v>
      </c>
      <c r="Q507" s="198">
        <f t="shared" si="374"/>
        <v>414495</v>
      </c>
      <c r="R507" s="198">
        <f t="shared" si="359"/>
        <v>207247.5</v>
      </c>
      <c r="S507" s="198">
        <f t="shared" si="360"/>
        <v>230275</v>
      </c>
      <c r="T507" s="198">
        <f t="shared" si="361"/>
        <v>30703.267674358682</v>
      </c>
      <c r="U507" s="219">
        <f t="shared" si="362"/>
        <v>0.84257795570595162</v>
      </c>
      <c r="V507" s="216">
        <f t="shared" si="363"/>
        <v>919677</v>
      </c>
      <c r="W507" s="216">
        <f t="shared" si="375"/>
        <v>500000</v>
      </c>
      <c r="X507" s="198">
        <f>ROUNDUP(('LT + Q.D.'!Y569),0)</f>
        <v>2396</v>
      </c>
      <c r="Y507" s="220">
        <f t="shared" si="376"/>
        <v>1417281</v>
      </c>
      <c r="Z507" s="216">
        <f>(AA628*'domanda mensile 5F0305'!$C$9)+(AA1230*'domanda mensile 5F0537'!$B$7)</f>
        <v>0</v>
      </c>
      <c r="AA507" s="198">
        <v>0</v>
      </c>
      <c r="AB507" s="198">
        <v>0</v>
      </c>
      <c r="AC507" s="198" t="s">
        <v>254</v>
      </c>
      <c r="AD507" s="198">
        <v>0</v>
      </c>
      <c r="AE507" s="198">
        <f t="shared" si="364"/>
        <v>0</v>
      </c>
      <c r="AF507" s="198">
        <f t="shared" si="365"/>
        <v>1682077</v>
      </c>
      <c r="AG507" s="217">
        <f t="shared" si="366"/>
        <v>1182077</v>
      </c>
      <c r="AH507" s="243">
        <f t="shared" si="367"/>
        <v>414495</v>
      </c>
      <c r="AK507" s="143">
        <f t="shared" si="368"/>
        <v>919677</v>
      </c>
      <c r="AL507" s="141">
        <f t="shared" si="377"/>
        <v>207248</v>
      </c>
      <c r="AM507" s="141">
        <f t="shared" si="369"/>
        <v>207248</v>
      </c>
      <c r="AN507" s="141">
        <f t="shared" si="378"/>
        <v>414495</v>
      </c>
      <c r="AO507" s="141">
        <f t="shared" si="370"/>
        <v>914495</v>
      </c>
      <c r="AP507" s="141">
        <f t="shared" si="379"/>
        <v>1182077</v>
      </c>
      <c r="AQ507" s="141">
        <f t="shared" si="380"/>
        <v>1682077</v>
      </c>
      <c r="AR507" s="221">
        <f t="shared" si="381"/>
        <v>2.2187891289400357</v>
      </c>
      <c r="AS507" s="4"/>
      <c r="AT507" s="327"/>
      <c r="AU507" s="327"/>
      <c r="AV507" s="256">
        <f t="shared" si="382"/>
        <v>919677</v>
      </c>
      <c r="AW507" s="339"/>
      <c r="AX507" s="331"/>
      <c r="AY507" s="351"/>
      <c r="AZ507" s="360"/>
      <c r="BA507" s="347"/>
      <c r="BB507" s="347"/>
      <c r="BC507" s="356"/>
    </row>
    <row r="508" spans="2:55" ht="18.75" x14ac:dyDescent="0.3">
      <c r="F508" s="242">
        <v>28</v>
      </c>
      <c r="G508" s="198">
        <v>6</v>
      </c>
      <c r="H508" s="166" t="s">
        <v>47</v>
      </c>
      <c r="I508" s="198">
        <f>ADU!S31</f>
        <v>10433.764278017672</v>
      </c>
      <c r="J508" s="198">
        <f t="shared" si="356"/>
        <v>234760</v>
      </c>
      <c r="K508" s="198">
        <f t="shared" si="371"/>
        <v>500000</v>
      </c>
      <c r="L508" s="198">
        <v>0</v>
      </c>
      <c r="M508" s="198">
        <f t="shared" si="372"/>
        <v>500000</v>
      </c>
      <c r="N508" s="198">
        <f t="shared" si="357"/>
        <v>782533</v>
      </c>
      <c r="O508" s="198">
        <f t="shared" si="358"/>
        <v>234760</v>
      </c>
      <c r="P508" s="198">
        <f t="shared" si="373"/>
        <v>187808</v>
      </c>
      <c r="Q508" s="198">
        <f t="shared" si="374"/>
        <v>422568</v>
      </c>
      <c r="R508" s="198">
        <f t="shared" si="359"/>
        <v>211284</v>
      </c>
      <c r="S508" s="198">
        <f t="shared" si="360"/>
        <v>234760</v>
      </c>
      <c r="T508" s="198">
        <f t="shared" si="361"/>
        <v>31301.292834053016</v>
      </c>
      <c r="U508" s="219">
        <f t="shared" si="362"/>
        <v>0.83120061509552812</v>
      </c>
      <c r="V508" s="216">
        <f t="shared" si="363"/>
        <v>919677</v>
      </c>
      <c r="W508" s="216">
        <f t="shared" si="375"/>
        <v>500000</v>
      </c>
      <c r="X508" s="198">
        <f>ROUNDUP(('LT + Q.D.'!Y570),0)</f>
        <v>2396</v>
      </c>
      <c r="Y508" s="220">
        <f t="shared" si="376"/>
        <v>1417281</v>
      </c>
      <c r="Z508" s="216">
        <f>(AA629*'domanda mensile 5F0305'!$C$9)+(AA1231*'domanda mensile 5F0537'!$B$7)</f>
        <v>0</v>
      </c>
      <c r="AA508" s="198">
        <v>0</v>
      </c>
      <c r="AB508" s="198">
        <v>0</v>
      </c>
      <c r="AC508" s="198" t="s">
        <v>254</v>
      </c>
      <c r="AD508" s="198">
        <v>0</v>
      </c>
      <c r="AE508" s="198">
        <f t="shared" si="364"/>
        <v>0</v>
      </c>
      <c r="AF508" s="198">
        <f t="shared" si="365"/>
        <v>1705101</v>
      </c>
      <c r="AG508" s="217">
        <f t="shared" si="366"/>
        <v>1205101</v>
      </c>
      <c r="AH508" s="243">
        <f t="shared" si="367"/>
        <v>422568</v>
      </c>
      <c r="AK508" s="143">
        <f t="shared" si="368"/>
        <v>919677</v>
      </c>
      <c r="AL508" s="141">
        <f t="shared" si="377"/>
        <v>211284</v>
      </c>
      <c r="AM508" s="141">
        <f t="shared" si="369"/>
        <v>211284</v>
      </c>
      <c r="AN508" s="141">
        <f t="shared" si="378"/>
        <v>422568</v>
      </c>
      <c r="AO508" s="141">
        <f t="shared" si="370"/>
        <v>922568</v>
      </c>
      <c r="AP508" s="141">
        <f t="shared" si="379"/>
        <v>1205101</v>
      </c>
      <c r="AQ508" s="141">
        <f t="shared" si="380"/>
        <v>1705101</v>
      </c>
      <c r="AR508" s="221">
        <f t="shared" si="381"/>
        <v>2.1764000113591186</v>
      </c>
      <c r="AS508" s="4"/>
      <c r="AT508" s="327"/>
      <c r="AU508" s="327"/>
      <c r="AV508" s="256">
        <f t="shared" si="382"/>
        <v>919677</v>
      </c>
      <c r="AW508" s="339"/>
      <c r="AX508" s="331"/>
      <c r="AY508" s="351"/>
      <c r="AZ508" s="360"/>
      <c r="BA508" s="347"/>
      <c r="BB508" s="347"/>
      <c r="BC508" s="356"/>
    </row>
    <row r="509" spans="2:55" ht="18.75" x14ac:dyDescent="0.3">
      <c r="F509" s="242">
        <v>29</v>
      </c>
      <c r="G509" s="198">
        <v>6</v>
      </c>
      <c r="H509" s="166" t="s">
        <v>48</v>
      </c>
      <c r="I509" s="198">
        <f>ADU!S32</f>
        <v>10633.105997915785</v>
      </c>
      <c r="J509" s="198">
        <f t="shared" si="356"/>
        <v>239245</v>
      </c>
      <c r="K509" s="198">
        <f t="shared" si="371"/>
        <v>500000</v>
      </c>
      <c r="L509" s="198">
        <v>0</v>
      </c>
      <c r="M509" s="198">
        <f t="shared" si="372"/>
        <v>500000</v>
      </c>
      <c r="N509" s="198">
        <f t="shared" si="357"/>
        <v>797483</v>
      </c>
      <c r="O509" s="198">
        <f t="shared" si="358"/>
        <v>239245</v>
      </c>
      <c r="P509" s="198">
        <f t="shared" si="373"/>
        <v>191396</v>
      </c>
      <c r="Q509" s="198">
        <f t="shared" si="374"/>
        <v>430641</v>
      </c>
      <c r="R509" s="198">
        <f t="shared" si="359"/>
        <v>215320.5</v>
      </c>
      <c r="S509" s="198">
        <f t="shared" si="360"/>
        <v>239245</v>
      </c>
      <c r="T509" s="198">
        <f t="shared" si="361"/>
        <v>31899.317993747354</v>
      </c>
      <c r="U509" s="219">
        <f t="shared" si="362"/>
        <v>0.82012691218917166</v>
      </c>
      <c r="V509" s="216">
        <f t="shared" si="363"/>
        <v>919677</v>
      </c>
      <c r="W509" s="216">
        <f t="shared" si="375"/>
        <v>500000</v>
      </c>
      <c r="X509" s="198">
        <f>ROUNDUP(('LT + Q.D.'!Y571),0)</f>
        <v>2396</v>
      </c>
      <c r="Y509" s="220">
        <f t="shared" si="376"/>
        <v>1417281</v>
      </c>
      <c r="Z509" s="216">
        <f>(AA630*'domanda mensile 5F0305'!$C$9)+(AA1232*'domanda mensile 5F0537'!$B$7)</f>
        <v>0</v>
      </c>
      <c r="AA509" s="198">
        <v>0</v>
      </c>
      <c r="AB509" s="198">
        <v>0</v>
      </c>
      <c r="AC509" s="198" t="s">
        <v>254</v>
      </c>
      <c r="AD509" s="198">
        <v>0</v>
      </c>
      <c r="AE509" s="198">
        <f t="shared" si="364"/>
        <v>0</v>
      </c>
      <c r="AF509" s="198">
        <f t="shared" si="365"/>
        <v>1728124</v>
      </c>
      <c r="AG509" s="217">
        <f t="shared" si="366"/>
        <v>1228124</v>
      </c>
      <c r="AH509" s="243">
        <f t="shared" si="367"/>
        <v>430641</v>
      </c>
      <c r="AK509" s="143">
        <f t="shared" si="368"/>
        <v>919677</v>
      </c>
      <c r="AL509" s="141">
        <f t="shared" si="377"/>
        <v>215321</v>
      </c>
      <c r="AM509" s="141">
        <f t="shared" si="369"/>
        <v>215321</v>
      </c>
      <c r="AN509" s="141">
        <f t="shared" si="378"/>
        <v>430641</v>
      </c>
      <c r="AO509" s="141">
        <f t="shared" si="370"/>
        <v>930641</v>
      </c>
      <c r="AP509" s="141">
        <f t="shared" si="379"/>
        <v>1228124</v>
      </c>
      <c r="AQ509" s="141">
        <f t="shared" si="380"/>
        <v>1728124</v>
      </c>
      <c r="AR509" s="221">
        <f t="shared" si="381"/>
        <v>2.1356001866984333</v>
      </c>
      <c r="AS509" s="4"/>
      <c r="AT509" s="327"/>
      <c r="AU509" s="327"/>
      <c r="AV509" s="256">
        <f t="shared" si="382"/>
        <v>919677</v>
      </c>
      <c r="AW509" s="339"/>
      <c r="AX509" s="331"/>
      <c r="AY509" s="351"/>
      <c r="AZ509" s="360"/>
      <c r="BA509" s="347"/>
      <c r="BB509" s="347"/>
      <c r="BC509" s="356"/>
    </row>
    <row r="510" spans="2:55" ht="18.75" x14ac:dyDescent="0.3">
      <c r="F510" s="242">
        <v>30</v>
      </c>
      <c r="G510" s="198">
        <v>6</v>
      </c>
      <c r="H510" s="166" t="s">
        <v>44</v>
      </c>
      <c r="I510" s="198">
        <f>ADU!S33</f>
        <v>10832.447717813899</v>
      </c>
      <c r="J510" s="198">
        <f t="shared" si="356"/>
        <v>243731</v>
      </c>
      <c r="K510" s="198">
        <f t="shared" si="371"/>
        <v>500000</v>
      </c>
      <c r="L510" s="198">
        <v>0</v>
      </c>
      <c r="M510" s="198">
        <f t="shared" si="372"/>
        <v>500000</v>
      </c>
      <c r="N510" s="198">
        <f t="shared" si="357"/>
        <v>812434</v>
      </c>
      <c r="O510" s="198">
        <f t="shared" si="358"/>
        <v>243731</v>
      </c>
      <c r="P510" s="198">
        <f t="shared" si="373"/>
        <v>194985</v>
      </c>
      <c r="Q510" s="198">
        <f t="shared" si="374"/>
        <v>438716</v>
      </c>
      <c r="R510" s="198">
        <f t="shared" si="359"/>
        <v>219358</v>
      </c>
      <c r="S510" s="198">
        <f t="shared" si="360"/>
        <v>243731</v>
      </c>
      <c r="T510" s="198">
        <f t="shared" si="361"/>
        <v>32497.343153441696</v>
      </c>
      <c r="U510" s="219">
        <f t="shared" si="362"/>
        <v>0.80934300316934582</v>
      </c>
      <c r="V510" s="216">
        <f t="shared" si="363"/>
        <v>919677</v>
      </c>
      <c r="W510" s="216">
        <f t="shared" si="375"/>
        <v>500000</v>
      </c>
      <c r="X510" s="198">
        <f>ROUNDUP(('LT + Q.D.'!Y572),0)</f>
        <v>2396</v>
      </c>
      <c r="Y510" s="220">
        <f t="shared" si="376"/>
        <v>1417281</v>
      </c>
      <c r="Z510" s="216">
        <f>(AA631*'domanda mensile 5F0305'!$C$9)+(AA1233*'domanda mensile 5F0537'!$B$7)</f>
        <v>0</v>
      </c>
      <c r="AA510" s="198">
        <v>0</v>
      </c>
      <c r="AB510" s="198">
        <v>0</v>
      </c>
      <c r="AC510" s="198" t="s">
        <v>254</v>
      </c>
      <c r="AD510" s="198">
        <v>0</v>
      </c>
      <c r="AE510" s="198">
        <f t="shared" si="364"/>
        <v>0</v>
      </c>
      <c r="AF510" s="198">
        <f t="shared" si="365"/>
        <v>1751150</v>
      </c>
      <c r="AG510" s="217">
        <f t="shared" si="366"/>
        <v>1251150</v>
      </c>
      <c r="AH510" s="243">
        <f t="shared" si="367"/>
        <v>438716</v>
      </c>
      <c r="AK510" s="143">
        <f t="shared" si="368"/>
        <v>919677</v>
      </c>
      <c r="AL510" s="141">
        <f t="shared" si="377"/>
        <v>219358</v>
      </c>
      <c r="AM510" s="141">
        <f t="shared" si="369"/>
        <v>219358</v>
      </c>
      <c r="AN510" s="141">
        <f t="shared" si="378"/>
        <v>438716</v>
      </c>
      <c r="AO510" s="141">
        <f t="shared" si="370"/>
        <v>938716</v>
      </c>
      <c r="AP510" s="141">
        <f t="shared" si="379"/>
        <v>1251150</v>
      </c>
      <c r="AQ510" s="141">
        <f t="shared" si="380"/>
        <v>1751150</v>
      </c>
      <c r="AR510" s="221">
        <f t="shared" si="381"/>
        <v>2.0962923622571323</v>
      </c>
      <c r="AS510" s="4"/>
      <c r="AT510" s="327"/>
      <c r="AU510" s="327"/>
      <c r="AV510" s="256">
        <f t="shared" si="382"/>
        <v>919677</v>
      </c>
      <c r="AW510" s="339"/>
      <c r="AX510" s="331"/>
      <c r="AY510" s="351"/>
      <c r="AZ510" s="360"/>
      <c r="BA510" s="347"/>
      <c r="BB510" s="347"/>
      <c r="BC510" s="356"/>
    </row>
    <row r="511" spans="2:55" ht="18.75" x14ac:dyDescent="0.3">
      <c r="F511" s="242">
        <v>31</v>
      </c>
      <c r="G511" s="198">
        <v>7</v>
      </c>
      <c r="H511" s="166" t="s">
        <v>50</v>
      </c>
      <c r="I511" s="198">
        <f>ADU!S34</f>
        <v>11031.78943771201</v>
      </c>
      <c r="J511" s="198">
        <f t="shared" si="356"/>
        <v>248216</v>
      </c>
      <c r="K511" s="198">
        <f t="shared" si="371"/>
        <v>500000</v>
      </c>
      <c r="L511" s="198">
        <v>0</v>
      </c>
      <c r="M511" s="198">
        <f t="shared" si="372"/>
        <v>500000</v>
      </c>
      <c r="N511" s="198">
        <f t="shared" si="357"/>
        <v>827385</v>
      </c>
      <c r="O511" s="198">
        <f t="shared" si="358"/>
        <v>248216</v>
      </c>
      <c r="P511" s="198">
        <f t="shared" si="373"/>
        <v>198573</v>
      </c>
      <c r="Q511" s="198">
        <f t="shared" si="374"/>
        <v>446789</v>
      </c>
      <c r="R511" s="198">
        <f t="shared" si="359"/>
        <v>223394.5</v>
      </c>
      <c r="S511" s="198">
        <f t="shared" si="360"/>
        <v>248216</v>
      </c>
      <c r="T511" s="198">
        <f t="shared" si="361"/>
        <v>33095.36831313603</v>
      </c>
      <c r="U511" s="219">
        <f t="shared" si="362"/>
        <v>0.79883991085429051</v>
      </c>
      <c r="V511" s="216">
        <f t="shared" si="363"/>
        <v>919677</v>
      </c>
      <c r="W511" s="216">
        <f t="shared" si="375"/>
        <v>500000</v>
      </c>
      <c r="X511" s="198">
        <f>ROUNDUP(('LT + Q.D.'!Y573),0)</f>
        <v>2396</v>
      </c>
      <c r="Y511" s="220">
        <f t="shared" si="376"/>
        <v>1417281</v>
      </c>
      <c r="Z511" s="216">
        <f>(AA632*'domanda mensile 5F0305'!$C$9)+(AA1234*'domanda mensile 5F0537'!$B$7)</f>
        <v>4843.3968299999997</v>
      </c>
      <c r="AA511" s="198">
        <v>0</v>
      </c>
      <c r="AB511" s="198">
        <v>0</v>
      </c>
      <c r="AC511" s="198" t="s">
        <v>254</v>
      </c>
      <c r="AD511" s="198">
        <v>0</v>
      </c>
      <c r="AE511" s="198">
        <f t="shared" si="364"/>
        <v>0</v>
      </c>
      <c r="AF511" s="198">
        <f t="shared" si="365"/>
        <v>1774174</v>
      </c>
      <c r="AG511" s="217">
        <f t="shared" si="366"/>
        <v>1274174</v>
      </c>
      <c r="AH511" s="243">
        <f t="shared" si="367"/>
        <v>446789</v>
      </c>
      <c r="AK511" s="143">
        <f t="shared" si="368"/>
        <v>919677</v>
      </c>
      <c r="AL511" s="141">
        <f t="shared" si="377"/>
        <v>223395</v>
      </c>
      <c r="AM511" s="141">
        <f t="shared" si="369"/>
        <v>223395</v>
      </c>
      <c r="AN511" s="141">
        <f t="shared" si="378"/>
        <v>446789</v>
      </c>
      <c r="AO511" s="141">
        <f t="shared" si="370"/>
        <v>946789</v>
      </c>
      <c r="AP511" s="141">
        <f t="shared" si="379"/>
        <v>1274174</v>
      </c>
      <c r="AQ511" s="141">
        <f t="shared" si="380"/>
        <v>1774174</v>
      </c>
      <c r="AR511" s="221">
        <f t="shared" si="381"/>
        <v>2.0584145983898439</v>
      </c>
      <c r="AS511" s="4"/>
      <c r="AT511" s="327"/>
      <c r="AU511" s="327"/>
      <c r="AV511" s="256">
        <f t="shared" si="382"/>
        <v>919677</v>
      </c>
      <c r="AW511" s="339"/>
      <c r="AX511" s="331"/>
      <c r="AY511" s="351"/>
      <c r="AZ511" s="360"/>
      <c r="BA511" s="347"/>
      <c r="BB511" s="347"/>
      <c r="BC511" s="356"/>
    </row>
    <row r="512" spans="2:55" ht="18.75" x14ac:dyDescent="0.3">
      <c r="F512" s="242">
        <v>32</v>
      </c>
      <c r="G512" s="198">
        <v>7</v>
      </c>
      <c r="H512" s="166" t="s">
        <v>51</v>
      </c>
      <c r="I512" s="198">
        <f>ADU!S35</f>
        <v>11231.131157610123</v>
      </c>
      <c r="J512" s="198">
        <f t="shared" si="356"/>
        <v>252701</v>
      </c>
      <c r="K512" s="198">
        <f t="shared" si="371"/>
        <v>500000</v>
      </c>
      <c r="L512" s="198">
        <v>0</v>
      </c>
      <c r="M512" s="198">
        <f t="shared" si="372"/>
        <v>500000</v>
      </c>
      <c r="N512" s="198">
        <f t="shared" si="357"/>
        <v>842335</v>
      </c>
      <c r="O512" s="198">
        <f t="shared" si="358"/>
        <v>252701</v>
      </c>
      <c r="P512" s="198">
        <f t="shared" si="373"/>
        <v>202161</v>
      </c>
      <c r="Q512" s="198">
        <f t="shared" si="374"/>
        <v>454862</v>
      </c>
      <c r="R512" s="198">
        <f t="shared" si="359"/>
        <v>227431</v>
      </c>
      <c r="S512" s="198">
        <f t="shared" si="360"/>
        <v>252701</v>
      </c>
      <c r="T512" s="198">
        <f t="shared" si="361"/>
        <v>33693.393472830372</v>
      </c>
      <c r="U512" s="219">
        <f t="shared" si="362"/>
        <v>0.78902813659270521</v>
      </c>
      <c r="V512" s="216">
        <f t="shared" si="363"/>
        <v>919677</v>
      </c>
      <c r="W512" s="216">
        <f t="shared" si="375"/>
        <v>500000</v>
      </c>
      <c r="X512" s="198">
        <f>ROUNDUP(('LT + Q.D.'!Y574),0)</f>
        <v>1638</v>
      </c>
      <c r="Y512" s="220">
        <f t="shared" si="376"/>
        <v>1418039</v>
      </c>
      <c r="Z512" s="216">
        <f>(AA633*'domanda mensile 5F0305'!$C$9)+(AA1235*'domanda mensile 5F0537'!$B$7)</f>
        <v>4843.3968299999997</v>
      </c>
      <c r="AA512" s="198">
        <v>0</v>
      </c>
      <c r="AB512" s="198">
        <v>0</v>
      </c>
      <c r="AC512" s="198" t="s">
        <v>254</v>
      </c>
      <c r="AD512" s="198">
        <v>0</v>
      </c>
      <c r="AE512" s="198">
        <f t="shared" si="364"/>
        <v>0</v>
      </c>
      <c r="AF512" s="198">
        <f t="shared" si="365"/>
        <v>1797197</v>
      </c>
      <c r="AG512" s="217">
        <f t="shared" si="366"/>
        <v>1297197</v>
      </c>
      <c r="AH512" s="243">
        <f t="shared" si="367"/>
        <v>454862</v>
      </c>
      <c r="AK512" s="143">
        <f t="shared" si="368"/>
        <v>919677</v>
      </c>
      <c r="AL512" s="141">
        <f t="shared" si="377"/>
        <v>227431</v>
      </c>
      <c r="AM512" s="141">
        <f t="shared" si="369"/>
        <v>227431</v>
      </c>
      <c r="AN512" s="141">
        <f t="shared" si="378"/>
        <v>454862</v>
      </c>
      <c r="AO512" s="141">
        <f t="shared" si="370"/>
        <v>954862</v>
      </c>
      <c r="AP512" s="141">
        <f t="shared" si="379"/>
        <v>1297197</v>
      </c>
      <c r="AQ512" s="141">
        <f t="shared" si="380"/>
        <v>1797197</v>
      </c>
      <c r="AR512" s="221">
        <f t="shared" si="381"/>
        <v>2.021881361819629</v>
      </c>
      <c r="AS512" s="4"/>
      <c r="AT512" s="327"/>
      <c r="AU512" s="327"/>
      <c r="AV512" s="256">
        <f t="shared" si="382"/>
        <v>919677</v>
      </c>
      <c r="AW512" s="339"/>
      <c r="AX512" s="331"/>
      <c r="AY512" s="351"/>
      <c r="AZ512" s="360"/>
      <c r="BA512" s="347"/>
      <c r="BB512" s="347"/>
      <c r="BC512" s="356"/>
    </row>
    <row r="513" spans="6:55" ht="18.75" x14ac:dyDescent="0.3">
      <c r="F513" s="242">
        <v>33</v>
      </c>
      <c r="G513" s="198">
        <v>7</v>
      </c>
      <c r="H513" s="166" t="s">
        <v>52</v>
      </c>
      <c r="I513" s="198">
        <f>ADU!S36</f>
        <v>11468.386377366089</v>
      </c>
      <c r="J513" s="198">
        <f t="shared" ref="J513:J544" si="383">ROUNDUP((I513*$C$483*$C$487),0)</f>
        <v>258039</v>
      </c>
      <c r="K513" s="198">
        <f t="shared" si="371"/>
        <v>500000</v>
      </c>
      <c r="L513" s="198">
        <v>0</v>
      </c>
      <c r="M513" s="198">
        <f t="shared" si="372"/>
        <v>500000</v>
      </c>
      <c r="N513" s="198">
        <f t="shared" ref="N513:N544" si="384">ROUNDUP((I513*$C$483),0)</f>
        <v>860129</v>
      </c>
      <c r="O513" s="198">
        <f t="shared" ref="O513:O544" si="385">ROUNDUP((I513*$C$483*$C$487),0)</f>
        <v>258039</v>
      </c>
      <c r="P513" s="198">
        <f t="shared" si="373"/>
        <v>206432</v>
      </c>
      <c r="Q513" s="198">
        <f t="shared" si="374"/>
        <v>464471</v>
      </c>
      <c r="R513" s="198">
        <f t="shared" ref="R513:R544" si="386">0.5*Q513</f>
        <v>232235.5</v>
      </c>
      <c r="S513" s="198">
        <f t="shared" ref="S513:S544" si="387">O513</f>
        <v>258039</v>
      </c>
      <c r="T513" s="198">
        <f t="shared" ref="T513:T544" si="388">I513*3</f>
        <v>34405.15913209827</v>
      </c>
      <c r="U513" s="219">
        <f t="shared" ref="U513:U544" si="389">Y513/AF513</f>
        <v>0.77717801161898503</v>
      </c>
      <c r="V513" s="216">
        <f t="shared" ref="V513:V544" si="390">ROUNDUP(($C$495-$Z$481+$AD$481),0)</f>
        <v>919677</v>
      </c>
      <c r="W513" s="216">
        <f t="shared" si="375"/>
        <v>500000</v>
      </c>
      <c r="X513" s="198">
        <f>ROUNDUP(('LT + Q.D.'!Y575),0)</f>
        <v>1638</v>
      </c>
      <c r="Y513" s="220">
        <f t="shared" si="376"/>
        <v>1418039</v>
      </c>
      <c r="Z513" s="216">
        <f>(AA634*'domanda mensile 5F0305'!$C$9)+(AA1236*'domanda mensile 5F0537'!$B$7)</f>
        <v>0</v>
      </c>
      <c r="AA513" s="198">
        <v>0</v>
      </c>
      <c r="AB513" s="198">
        <v>0</v>
      </c>
      <c r="AC513" s="198" t="s">
        <v>254</v>
      </c>
      <c r="AD513" s="198">
        <v>0</v>
      </c>
      <c r="AE513" s="198">
        <f t="shared" ref="AE513:AE544" si="391">IF(AND(F513&lt;=$C$483,F513/(_xlfn.CEILING.MATH(M513/I513))=_xlfn.CEILING.MATH(F513/_xlfn.CEILING.MATH(M513/I513))),AF513-AG513,0)</f>
        <v>0</v>
      </c>
      <c r="AF513" s="198">
        <f t="shared" ref="AF513:AF544" si="392">AG513+M513</f>
        <v>1824600</v>
      </c>
      <c r="AG513" s="217">
        <f t="shared" ref="AG513:AG544" si="393">AH513+N513</f>
        <v>1324600</v>
      </c>
      <c r="AH513" s="243">
        <f t="shared" ref="AH513:AH544" si="394">Q513</f>
        <v>464471</v>
      </c>
      <c r="AK513" s="143">
        <f t="shared" ref="AK513:AK544" si="395">V513</f>
        <v>919677</v>
      </c>
      <c r="AL513" s="141">
        <f t="shared" si="377"/>
        <v>232236</v>
      </c>
      <c r="AM513" s="141">
        <f t="shared" ref="AM513:AM544" si="396">ROUNDUP((0.5*Q513),0)</f>
        <v>232236</v>
      </c>
      <c r="AN513" s="141">
        <f t="shared" si="378"/>
        <v>464471</v>
      </c>
      <c r="AO513" s="141">
        <f t="shared" ref="AO513:AO544" si="397">AN513+M513</f>
        <v>964471</v>
      </c>
      <c r="AP513" s="141">
        <f t="shared" si="379"/>
        <v>1324600</v>
      </c>
      <c r="AQ513" s="141">
        <f t="shared" si="380"/>
        <v>1824600</v>
      </c>
      <c r="AR513" s="221">
        <f t="shared" si="381"/>
        <v>1.980052575941232</v>
      </c>
      <c r="AS513" s="4"/>
      <c r="AT513" s="327"/>
      <c r="AU513" s="327"/>
      <c r="AV513" s="256">
        <f t="shared" si="382"/>
        <v>919677</v>
      </c>
      <c r="AW513" s="339"/>
      <c r="AX513" s="331"/>
      <c r="AY513" s="351"/>
      <c r="AZ513" s="360"/>
      <c r="BA513" s="347"/>
      <c r="BB513" s="347"/>
      <c r="BC513" s="356"/>
    </row>
    <row r="514" spans="6:55" ht="18.75" x14ac:dyDescent="0.3">
      <c r="F514" s="242">
        <v>34</v>
      </c>
      <c r="G514" s="198">
        <v>7</v>
      </c>
      <c r="H514" s="166" t="s">
        <v>53</v>
      </c>
      <c r="I514" s="198">
        <f>ADU!S37</f>
        <v>11705.641597122056</v>
      </c>
      <c r="J514" s="198">
        <f t="shared" si="383"/>
        <v>263377</v>
      </c>
      <c r="K514" s="198">
        <f t="shared" si="371"/>
        <v>500000</v>
      </c>
      <c r="L514" s="198">
        <v>0</v>
      </c>
      <c r="M514" s="198">
        <f t="shared" si="372"/>
        <v>500000</v>
      </c>
      <c r="N514" s="198">
        <f t="shared" si="384"/>
        <v>877924</v>
      </c>
      <c r="O514" s="198">
        <f t="shared" si="385"/>
        <v>263377</v>
      </c>
      <c r="P514" s="198">
        <f t="shared" si="373"/>
        <v>210702</v>
      </c>
      <c r="Q514" s="198">
        <f t="shared" si="374"/>
        <v>474079</v>
      </c>
      <c r="R514" s="198">
        <f t="shared" si="386"/>
        <v>237039.5</v>
      </c>
      <c r="S514" s="198">
        <f t="shared" si="387"/>
        <v>263377</v>
      </c>
      <c r="T514" s="198">
        <f t="shared" si="388"/>
        <v>35116.924791366167</v>
      </c>
      <c r="U514" s="219">
        <f t="shared" si="389"/>
        <v>0.76567856531549894</v>
      </c>
      <c r="V514" s="216">
        <f t="shared" si="390"/>
        <v>919677</v>
      </c>
      <c r="W514" s="216">
        <f t="shared" ref="W514:W545" si="398">W513-AD514+AA513</f>
        <v>500000</v>
      </c>
      <c r="X514" s="198">
        <f>ROUNDUP(('LT + Q.D.'!Y576),0)</f>
        <v>1638</v>
      </c>
      <c r="Y514" s="220">
        <f t="shared" si="376"/>
        <v>1418039</v>
      </c>
      <c r="Z514" s="216">
        <f>(AA635*'domanda mensile 5F0305'!$C$9)+(AA1237*'domanda mensile 5F0537'!$B$7)</f>
        <v>0</v>
      </c>
      <c r="AA514" s="198">
        <v>0</v>
      </c>
      <c r="AB514" s="198">
        <v>0</v>
      </c>
      <c r="AC514" s="198" t="s">
        <v>254</v>
      </c>
      <c r="AD514" s="198">
        <v>0</v>
      </c>
      <c r="AE514" s="198">
        <f t="shared" si="391"/>
        <v>0</v>
      </c>
      <c r="AF514" s="198">
        <f t="shared" si="392"/>
        <v>1852003</v>
      </c>
      <c r="AG514" s="217">
        <f t="shared" si="393"/>
        <v>1352003</v>
      </c>
      <c r="AH514" s="243">
        <f t="shared" si="394"/>
        <v>474079</v>
      </c>
      <c r="AK514" s="143">
        <f t="shared" si="395"/>
        <v>919677</v>
      </c>
      <c r="AL514" s="141">
        <f t="shared" si="377"/>
        <v>237040</v>
      </c>
      <c r="AM514" s="141">
        <f t="shared" si="396"/>
        <v>237040</v>
      </c>
      <c r="AN514" s="141">
        <f t="shared" si="378"/>
        <v>474079</v>
      </c>
      <c r="AO514" s="141">
        <f t="shared" si="397"/>
        <v>974079</v>
      </c>
      <c r="AP514" s="141">
        <f t="shared" si="379"/>
        <v>1352003</v>
      </c>
      <c r="AQ514" s="141">
        <f t="shared" si="380"/>
        <v>1852003</v>
      </c>
      <c r="AR514" s="221">
        <f t="shared" si="381"/>
        <v>1.9399235148572285</v>
      </c>
      <c r="AS514" s="4"/>
      <c r="AT514" s="327"/>
      <c r="AU514" s="327"/>
      <c r="AV514" s="256">
        <f t="shared" si="382"/>
        <v>919677</v>
      </c>
      <c r="AW514" s="339"/>
      <c r="AX514" s="331"/>
      <c r="AY514" s="351"/>
      <c r="AZ514" s="360"/>
      <c r="BA514" s="347"/>
      <c r="BB514" s="347"/>
      <c r="BC514" s="356"/>
    </row>
    <row r="515" spans="6:55" ht="18.75" x14ac:dyDescent="0.3">
      <c r="F515" s="242">
        <v>35</v>
      </c>
      <c r="G515" s="198">
        <v>7</v>
      </c>
      <c r="H515" s="166" t="s">
        <v>49</v>
      </c>
      <c r="I515" s="198">
        <f>ADU!S38</f>
        <v>11647.700138803155</v>
      </c>
      <c r="J515" s="198">
        <f t="shared" si="383"/>
        <v>262074</v>
      </c>
      <c r="K515" s="198">
        <f t="shared" si="371"/>
        <v>500000</v>
      </c>
      <c r="L515" s="198">
        <v>0</v>
      </c>
      <c r="M515" s="198">
        <f t="shared" si="372"/>
        <v>500000</v>
      </c>
      <c r="N515" s="198">
        <f t="shared" si="384"/>
        <v>873578</v>
      </c>
      <c r="O515" s="198">
        <f t="shared" si="385"/>
        <v>262074</v>
      </c>
      <c r="P515" s="198">
        <f t="shared" si="373"/>
        <v>209660</v>
      </c>
      <c r="Q515" s="198">
        <f t="shared" si="374"/>
        <v>471734</v>
      </c>
      <c r="R515" s="198">
        <f t="shared" si="386"/>
        <v>235867</v>
      </c>
      <c r="S515" s="198">
        <f t="shared" si="387"/>
        <v>262074</v>
      </c>
      <c r="T515" s="198">
        <f t="shared" si="388"/>
        <v>34943.100416409463</v>
      </c>
      <c r="U515" s="219">
        <f t="shared" si="389"/>
        <v>0.76845487375576593</v>
      </c>
      <c r="V515" s="216">
        <f t="shared" si="390"/>
        <v>919677</v>
      </c>
      <c r="W515" s="216">
        <f t="shared" si="398"/>
        <v>500000</v>
      </c>
      <c r="X515" s="198">
        <f>ROUNDUP(('LT + Q.D.'!Y577),0)</f>
        <v>1638</v>
      </c>
      <c r="Y515" s="220">
        <f t="shared" si="376"/>
        <v>1418039</v>
      </c>
      <c r="Z515" s="216">
        <f>(AA636*'domanda mensile 5F0305'!$C$9)+(AA1238*'domanda mensile 5F0537'!$B$7)</f>
        <v>4843.3968299999997</v>
      </c>
      <c r="AA515" s="198">
        <v>0</v>
      </c>
      <c r="AB515" s="198">
        <v>0</v>
      </c>
      <c r="AC515" s="198" t="s">
        <v>254</v>
      </c>
      <c r="AD515" s="198">
        <v>0</v>
      </c>
      <c r="AE515" s="198">
        <f t="shared" si="391"/>
        <v>0</v>
      </c>
      <c r="AF515" s="198">
        <f t="shared" si="392"/>
        <v>1845312</v>
      </c>
      <c r="AG515" s="217">
        <f t="shared" si="393"/>
        <v>1345312</v>
      </c>
      <c r="AH515" s="243">
        <f t="shared" si="394"/>
        <v>471734</v>
      </c>
      <c r="AK515" s="143">
        <f t="shared" si="395"/>
        <v>919677</v>
      </c>
      <c r="AL515" s="141">
        <f t="shared" si="377"/>
        <v>235867</v>
      </c>
      <c r="AM515" s="141">
        <f t="shared" si="396"/>
        <v>235867</v>
      </c>
      <c r="AN515" s="141">
        <f t="shared" si="378"/>
        <v>471734</v>
      </c>
      <c r="AO515" s="141">
        <f t="shared" si="397"/>
        <v>971734</v>
      </c>
      <c r="AP515" s="141">
        <f t="shared" si="379"/>
        <v>1345312</v>
      </c>
      <c r="AQ515" s="141">
        <f t="shared" si="380"/>
        <v>1845312</v>
      </c>
      <c r="AR515" s="221">
        <f t="shared" si="381"/>
        <v>1.9495669169489585</v>
      </c>
      <c r="AS515" s="4"/>
      <c r="AT515" s="327"/>
      <c r="AU515" s="327"/>
      <c r="AV515" s="256">
        <f t="shared" si="382"/>
        <v>919677</v>
      </c>
      <c r="AW515" s="339"/>
      <c r="AX515" s="331"/>
      <c r="AY515" s="351"/>
      <c r="AZ515" s="360"/>
      <c r="BA515" s="347"/>
      <c r="BB515" s="347"/>
      <c r="BC515" s="356"/>
    </row>
    <row r="516" spans="6:55" ht="18.75" x14ac:dyDescent="0.3">
      <c r="F516" s="242">
        <v>36</v>
      </c>
      <c r="G516" s="198">
        <v>8</v>
      </c>
      <c r="H516" s="166" t="s">
        <v>55</v>
      </c>
      <c r="I516" s="198">
        <f>ADU!S39</f>
        <v>11589.758680484254</v>
      </c>
      <c r="J516" s="198">
        <f t="shared" si="383"/>
        <v>260770</v>
      </c>
      <c r="K516" s="198">
        <f t="shared" si="371"/>
        <v>500000</v>
      </c>
      <c r="L516" s="198">
        <v>0</v>
      </c>
      <c r="M516" s="198">
        <f t="shared" si="372"/>
        <v>500000</v>
      </c>
      <c r="N516" s="198">
        <f t="shared" si="384"/>
        <v>869232</v>
      </c>
      <c r="O516" s="198">
        <f t="shared" si="385"/>
        <v>260770</v>
      </c>
      <c r="P516" s="198">
        <f t="shared" si="373"/>
        <v>208616</v>
      </c>
      <c r="Q516" s="198">
        <f t="shared" si="374"/>
        <v>469386</v>
      </c>
      <c r="R516" s="198">
        <f t="shared" si="386"/>
        <v>234693</v>
      </c>
      <c r="S516" s="198">
        <f t="shared" si="387"/>
        <v>260770</v>
      </c>
      <c r="T516" s="198">
        <f t="shared" si="388"/>
        <v>34769.276041452758</v>
      </c>
      <c r="U516" s="219">
        <f t="shared" si="389"/>
        <v>0.77127766616012683</v>
      </c>
      <c r="V516" s="216">
        <f t="shared" si="390"/>
        <v>919677</v>
      </c>
      <c r="W516" s="216">
        <f t="shared" si="398"/>
        <v>500000</v>
      </c>
      <c r="X516" s="198">
        <f>ROUNDUP(('LT + Q.D.'!Y578),0)</f>
        <v>1592</v>
      </c>
      <c r="Y516" s="220">
        <f t="shared" si="376"/>
        <v>1418085</v>
      </c>
      <c r="Z516" s="216">
        <f>(AA637*'domanda mensile 5F0305'!$C$9)+(AA1239*'domanda mensile 5F0537'!$B$7)</f>
        <v>0</v>
      </c>
      <c r="AA516" s="198">
        <v>0</v>
      </c>
      <c r="AB516" s="198">
        <v>0</v>
      </c>
      <c r="AC516" s="198" t="s">
        <v>254</v>
      </c>
      <c r="AD516" s="198">
        <v>0</v>
      </c>
      <c r="AE516" s="198">
        <f t="shared" si="391"/>
        <v>0</v>
      </c>
      <c r="AF516" s="198">
        <f t="shared" si="392"/>
        <v>1838618</v>
      </c>
      <c r="AG516" s="217">
        <f t="shared" si="393"/>
        <v>1338618</v>
      </c>
      <c r="AH516" s="243">
        <f t="shared" si="394"/>
        <v>469386</v>
      </c>
      <c r="AK516" s="143">
        <f t="shared" si="395"/>
        <v>919677</v>
      </c>
      <c r="AL516" s="141">
        <f t="shared" si="377"/>
        <v>234693</v>
      </c>
      <c r="AM516" s="141">
        <f t="shared" si="396"/>
        <v>234693</v>
      </c>
      <c r="AN516" s="141">
        <f t="shared" si="378"/>
        <v>469386</v>
      </c>
      <c r="AO516" s="141">
        <f t="shared" si="397"/>
        <v>969386</v>
      </c>
      <c r="AP516" s="141">
        <f t="shared" si="379"/>
        <v>1338618</v>
      </c>
      <c r="AQ516" s="141">
        <f t="shared" si="380"/>
        <v>1838618</v>
      </c>
      <c r="AR516" s="221">
        <f t="shared" si="381"/>
        <v>1.9593191957152536</v>
      </c>
      <c r="AS516" s="4"/>
      <c r="AT516" s="327"/>
      <c r="AU516" s="327"/>
      <c r="AV516" s="256">
        <f t="shared" si="382"/>
        <v>919677</v>
      </c>
      <c r="AW516" s="339"/>
      <c r="AX516" s="331"/>
      <c r="AY516" s="351"/>
      <c r="AZ516" s="360"/>
      <c r="BA516" s="347"/>
      <c r="BB516" s="347"/>
      <c r="BC516" s="356"/>
    </row>
    <row r="517" spans="6:55" ht="18.75" x14ac:dyDescent="0.3">
      <c r="F517" s="242">
        <v>37</v>
      </c>
      <c r="G517" s="198">
        <v>8</v>
      </c>
      <c r="H517" s="166" t="s">
        <v>56</v>
      </c>
      <c r="I517" s="198">
        <f>ADU!S40</f>
        <v>11534.101129022702</v>
      </c>
      <c r="J517" s="198">
        <f t="shared" si="383"/>
        <v>259518</v>
      </c>
      <c r="K517" s="198">
        <f t="shared" si="371"/>
        <v>500000</v>
      </c>
      <c r="L517" s="198">
        <v>0</v>
      </c>
      <c r="M517" s="198">
        <f t="shared" si="372"/>
        <v>500000</v>
      </c>
      <c r="N517" s="198">
        <f t="shared" si="384"/>
        <v>865058</v>
      </c>
      <c r="O517" s="198">
        <f t="shared" si="385"/>
        <v>259518</v>
      </c>
      <c r="P517" s="198">
        <f t="shared" si="373"/>
        <v>207615</v>
      </c>
      <c r="Q517" s="198">
        <f t="shared" si="374"/>
        <v>467133</v>
      </c>
      <c r="R517" s="198">
        <f t="shared" si="386"/>
        <v>233566.5</v>
      </c>
      <c r="S517" s="198">
        <f t="shared" si="387"/>
        <v>259518</v>
      </c>
      <c r="T517" s="198">
        <f t="shared" si="388"/>
        <v>34602.303387068103</v>
      </c>
      <c r="U517" s="219">
        <f t="shared" si="389"/>
        <v>0.77398317096852898</v>
      </c>
      <c r="V517" s="216">
        <f t="shared" si="390"/>
        <v>919677</v>
      </c>
      <c r="W517" s="216">
        <f t="shared" si="398"/>
        <v>500000</v>
      </c>
      <c r="X517" s="198">
        <f>ROUNDUP(('LT + Q.D.'!Y579),0)</f>
        <v>1592</v>
      </c>
      <c r="Y517" s="220">
        <f t="shared" si="376"/>
        <v>1418085</v>
      </c>
      <c r="Z517" s="216">
        <f>(AA638*'domanda mensile 5F0305'!$C$9)+(AA1240*'domanda mensile 5F0537'!$B$7)</f>
        <v>0</v>
      </c>
      <c r="AA517" s="198">
        <v>0</v>
      </c>
      <c r="AB517" s="198">
        <v>0</v>
      </c>
      <c r="AC517" s="198" t="s">
        <v>254</v>
      </c>
      <c r="AD517" s="198">
        <v>0</v>
      </c>
      <c r="AE517" s="198">
        <f t="shared" si="391"/>
        <v>0</v>
      </c>
      <c r="AF517" s="198">
        <f t="shared" si="392"/>
        <v>1832191</v>
      </c>
      <c r="AG517" s="217">
        <f t="shared" si="393"/>
        <v>1332191</v>
      </c>
      <c r="AH517" s="243">
        <f t="shared" si="394"/>
        <v>467133</v>
      </c>
      <c r="AK517" s="143">
        <f t="shared" si="395"/>
        <v>919677</v>
      </c>
      <c r="AL517" s="141">
        <f t="shared" si="377"/>
        <v>233567</v>
      </c>
      <c r="AM517" s="141">
        <f t="shared" si="396"/>
        <v>233567</v>
      </c>
      <c r="AN517" s="141">
        <f t="shared" si="378"/>
        <v>467133</v>
      </c>
      <c r="AO517" s="141">
        <f t="shared" si="397"/>
        <v>967133</v>
      </c>
      <c r="AP517" s="141">
        <f t="shared" si="379"/>
        <v>1332191</v>
      </c>
      <c r="AQ517" s="141">
        <f t="shared" si="380"/>
        <v>1832191</v>
      </c>
      <c r="AR517" s="221">
        <f t="shared" si="381"/>
        <v>1.9687690657692778</v>
      </c>
      <c r="AS517" s="4"/>
      <c r="AT517" s="327"/>
      <c r="AU517" s="327"/>
      <c r="AV517" s="256">
        <f t="shared" si="382"/>
        <v>919677</v>
      </c>
      <c r="AW517" s="339"/>
      <c r="AX517" s="331"/>
      <c r="AY517" s="351"/>
      <c r="AZ517" s="360"/>
      <c r="BA517" s="347"/>
      <c r="BB517" s="347"/>
      <c r="BC517" s="356"/>
    </row>
    <row r="518" spans="6:55" ht="18.75" x14ac:dyDescent="0.3">
      <c r="F518" s="242">
        <v>38</v>
      </c>
      <c r="G518" s="198">
        <v>8</v>
      </c>
      <c r="H518" s="166" t="s">
        <v>57</v>
      </c>
      <c r="I518" s="198">
        <f>ADU!S41</f>
        <v>11478.443577561149</v>
      </c>
      <c r="J518" s="198">
        <f t="shared" si="383"/>
        <v>258265</v>
      </c>
      <c r="K518" s="198">
        <f t="shared" si="371"/>
        <v>500000</v>
      </c>
      <c r="L518" s="198">
        <v>0</v>
      </c>
      <c r="M518" s="198">
        <f t="shared" si="372"/>
        <v>500000</v>
      </c>
      <c r="N518" s="198">
        <f t="shared" si="384"/>
        <v>860884</v>
      </c>
      <c r="O518" s="198">
        <f t="shared" si="385"/>
        <v>258265</v>
      </c>
      <c r="P518" s="198">
        <f t="shared" si="373"/>
        <v>206612</v>
      </c>
      <c r="Q518" s="198">
        <f t="shared" si="374"/>
        <v>464877</v>
      </c>
      <c r="R518" s="198">
        <f t="shared" si="386"/>
        <v>232438.5</v>
      </c>
      <c r="S518" s="198">
        <f t="shared" si="387"/>
        <v>258265</v>
      </c>
      <c r="T518" s="198">
        <f t="shared" si="388"/>
        <v>34435.330732683447</v>
      </c>
      <c r="U518" s="219">
        <f t="shared" si="389"/>
        <v>0.77670899969930352</v>
      </c>
      <c r="V518" s="216">
        <f t="shared" si="390"/>
        <v>919677</v>
      </c>
      <c r="W518" s="216">
        <f t="shared" si="398"/>
        <v>500000</v>
      </c>
      <c r="X518" s="198">
        <f>ROUNDUP(('LT + Q.D.'!Y580),0)</f>
        <v>1592</v>
      </c>
      <c r="Y518" s="220">
        <f t="shared" si="376"/>
        <v>1418085</v>
      </c>
      <c r="Z518" s="216">
        <f>(AA639*'domanda mensile 5F0305'!$C$9)+(AA1241*'domanda mensile 5F0537'!$B$7)</f>
        <v>0</v>
      </c>
      <c r="AA518" s="198">
        <v>0</v>
      </c>
      <c r="AB518" s="198">
        <v>0</v>
      </c>
      <c r="AC518" s="198" t="s">
        <v>254</v>
      </c>
      <c r="AD518" s="198">
        <v>0</v>
      </c>
      <c r="AE518" s="198">
        <f t="shared" si="391"/>
        <v>0</v>
      </c>
      <c r="AF518" s="198">
        <f t="shared" si="392"/>
        <v>1825761</v>
      </c>
      <c r="AG518" s="217">
        <f t="shared" si="393"/>
        <v>1325761</v>
      </c>
      <c r="AH518" s="243">
        <f t="shared" si="394"/>
        <v>464877</v>
      </c>
      <c r="AK518" s="143">
        <f t="shared" si="395"/>
        <v>919677</v>
      </c>
      <c r="AL518" s="141">
        <f t="shared" si="377"/>
        <v>232439</v>
      </c>
      <c r="AM518" s="141">
        <f t="shared" si="396"/>
        <v>232439</v>
      </c>
      <c r="AN518" s="141">
        <f t="shared" si="378"/>
        <v>464877</v>
      </c>
      <c r="AO518" s="141">
        <f t="shared" si="397"/>
        <v>964877</v>
      </c>
      <c r="AP518" s="141">
        <f t="shared" si="379"/>
        <v>1325761</v>
      </c>
      <c r="AQ518" s="141">
        <f t="shared" si="380"/>
        <v>1825761</v>
      </c>
      <c r="AR518" s="221">
        <f t="shared" si="381"/>
        <v>1.9783232984208725</v>
      </c>
      <c r="AS518" s="4"/>
      <c r="AT518" s="327"/>
      <c r="AU518" s="327"/>
      <c r="AV518" s="256">
        <f t="shared" si="382"/>
        <v>919677</v>
      </c>
      <c r="AW518" s="339"/>
      <c r="AX518" s="331"/>
      <c r="AY518" s="351"/>
      <c r="AZ518" s="360"/>
      <c r="BA518" s="347"/>
      <c r="BB518" s="347"/>
      <c r="BC518" s="356"/>
    </row>
    <row r="519" spans="6:55" ht="18.75" x14ac:dyDescent="0.3">
      <c r="F519" s="242">
        <v>39</v>
      </c>
      <c r="G519" s="198">
        <v>8</v>
      </c>
      <c r="H519" s="166" t="s">
        <v>58</v>
      </c>
      <c r="I519" s="198">
        <f>ADU!S42</f>
        <v>11422.786026099597</v>
      </c>
      <c r="J519" s="198">
        <f t="shared" si="383"/>
        <v>257013</v>
      </c>
      <c r="K519" s="198">
        <f t="shared" si="371"/>
        <v>500000</v>
      </c>
      <c r="L519" s="198">
        <v>0</v>
      </c>
      <c r="M519" s="198">
        <f t="shared" si="372"/>
        <v>500000</v>
      </c>
      <c r="N519" s="198">
        <f t="shared" si="384"/>
        <v>856709</v>
      </c>
      <c r="O519" s="198">
        <f t="shared" si="385"/>
        <v>257013</v>
      </c>
      <c r="P519" s="198">
        <f t="shared" si="373"/>
        <v>205611</v>
      </c>
      <c r="Q519" s="198">
        <f t="shared" si="374"/>
        <v>462624</v>
      </c>
      <c r="R519" s="198">
        <f t="shared" si="386"/>
        <v>231312</v>
      </c>
      <c r="S519" s="198">
        <f t="shared" si="387"/>
        <v>257013</v>
      </c>
      <c r="T519" s="198">
        <f t="shared" si="388"/>
        <v>34268.358078298792</v>
      </c>
      <c r="U519" s="219">
        <f t="shared" si="389"/>
        <v>0.77945323918161213</v>
      </c>
      <c r="V519" s="216">
        <f t="shared" si="390"/>
        <v>919677</v>
      </c>
      <c r="W519" s="216">
        <f t="shared" si="398"/>
        <v>500000</v>
      </c>
      <c r="X519" s="198">
        <f>ROUNDUP(('LT + Q.D.'!Y581),0)</f>
        <v>1592</v>
      </c>
      <c r="Y519" s="220">
        <f t="shared" si="376"/>
        <v>1418085</v>
      </c>
      <c r="Z519" s="216">
        <f>(AA640*'domanda mensile 5F0305'!$C$9)+(AA1242*'domanda mensile 5F0537'!$B$7)</f>
        <v>0</v>
      </c>
      <c r="AA519" s="198">
        <v>0</v>
      </c>
      <c r="AB519" s="198">
        <v>0</v>
      </c>
      <c r="AC519" s="198" t="s">
        <v>254</v>
      </c>
      <c r="AD519" s="198">
        <v>0</v>
      </c>
      <c r="AE519" s="198">
        <f t="shared" si="391"/>
        <v>0</v>
      </c>
      <c r="AF519" s="198">
        <f t="shared" si="392"/>
        <v>1819333</v>
      </c>
      <c r="AG519" s="217">
        <f t="shared" si="393"/>
        <v>1319333</v>
      </c>
      <c r="AH519" s="243">
        <f t="shared" si="394"/>
        <v>462624</v>
      </c>
      <c r="AK519" s="143">
        <f t="shared" si="395"/>
        <v>919677</v>
      </c>
      <c r="AL519" s="141">
        <f t="shared" si="377"/>
        <v>231312</v>
      </c>
      <c r="AM519" s="141">
        <f t="shared" si="396"/>
        <v>231312</v>
      </c>
      <c r="AN519" s="141">
        <f t="shared" si="378"/>
        <v>462624</v>
      </c>
      <c r="AO519" s="141">
        <f t="shared" si="397"/>
        <v>962624</v>
      </c>
      <c r="AP519" s="141">
        <f t="shared" si="379"/>
        <v>1319333</v>
      </c>
      <c r="AQ519" s="141">
        <f t="shared" si="380"/>
        <v>1819333</v>
      </c>
      <c r="AR519" s="221">
        <f t="shared" si="381"/>
        <v>1.9879578231998341</v>
      </c>
      <c r="AS519" s="4"/>
      <c r="AT519" s="327"/>
      <c r="AU519" s="327"/>
      <c r="AV519" s="256">
        <f t="shared" si="382"/>
        <v>919677</v>
      </c>
      <c r="AW519" s="339"/>
      <c r="AX519" s="331"/>
      <c r="AY519" s="351"/>
      <c r="AZ519" s="360"/>
      <c r="BA519" s="347"/>
      <c r="BB519" s="347"/>
      <c r="BC519" s="356"/>
    </row>
    <row r="520" spans="6:55" ht="18.75" x14ac:dyDescent="0.3">
      <c r="F520" s="242">
        <v>40</v>
      </c>
      <c r="G520" s="198">
        <v>8</v>
      </c>
      <c r="H520" s="166" t="s">
        <v>54</v>
      </c>
      <c r="I520" s="198">
        <f>ADU!S43</f>
        <v>11367.128474638044</v>
      </c>
      <c r="J520" s="198">
        <f t="shared" si="383"/>
        <v>255761</v>
      </c>
      <c r="K520" s="198">
        <f t="shared" si="371"/>
        <v>500000</v>
      </c>
      <c r="L520" s="198">
        <v>0</v>
      </c>
      <c r="M520" s="198">
        <f t="shared" si="372"/>
        <v>500000</v>
      </c>
      <c r="N520" s="198">
        <f t="shared" si="384"/>
        <v>852535</v>
      </c>
      <c r="O520" s="198">
        <f t="shared" si="385"/>
        <v>255761</v>
      </c>
      <c r="P520" s="198">
        <f t="shared" si="373"/>
        <v>204609</v>
      </c>
      <c r="Q520" s="198">
        <f t="shared" si="374"/>
        <v>460370</v>
      </c>
      <c r="R520" s="198">
        <f t="shared" si="386"/>
        <v>230185</v>
      </c>
      <c r="S520" s="198">
        <f t="shared" si="387"/>
        <v>255761</v>
      </c>
      <c r="T520" s="198">
        <f t="shared" si="388"/>
        <v>34101.385423914136</v>
      </c>
      <c r="U520" s="219">
        <f t="shared" si="389"/>
        <v>0.77847708512029035</v>
      </c>
      <c r="V520" s="216">
        <f t="shared" si="390"/>
        <v>919677</v>
      </c>
      <c r="W520" s="216">
        <f t="shared" si="398"/>
        <v>500000</v>
      </c>
      <c r="X520" s="198">
        <f>ROUNDUP(('LT + Q.D.'!Y582),0)</f>
        <v>8372</v>
      </c>
      <c r="Y520" s="220">
        <f t="shared" si="376"/>
        <v>1411305</v>
      </c>
      <c r="Z520" s="216">
        <f>(AA641*'domanda mensile 5F0305'!$C$9)+(AA1243*'domanda mensile 5F0537'!$B$7)</f>
        <v>12978</v>
      </c>
      <c r="AA520" s="198">
        <v>0</v>
      </c>
      <c r="AB520" s="198">
        <v>0</v>
      </c>
      <c r="AC520" s="198" t="s">
        <v>254</v>
      </c>
      <c r="AD520" s="198">
        <v>0</v>
      </c>
      <c r="AE520" s="198">
        <f t="shared" si="391"/>
        <v>0</v>
      </c>
      <c r="AF520" s="198">
        <f t="shared" si="392"/>
        <v>1812905</v>
      </c>
      <c r="AG520" s="217">
        <f t="shared" si="393"/>
        <v>1312905</v>
      </c>
      <c r="AH520" s="243">
        <f t="shared" si="394"/>
        <v>460370</v>
      </c>
      <c r="AK520" s="143">
        <f t="shared" si="395"/>
        <v>919677</v>
      </c>
      <c r="AL520" s="141">
        <f t="shared" si="377"/>
        <v>230185</v>
      </c>
      <c r="AM520" s="141">
        <f t="shared" si="396"/>
        <v>230185</v>
      </c>
      <c r="AN520" s="141">
        <f t="shared" si="378"/>
        <v>460370</v>
      </c>
      <c r="AO520" s="141">
        <f t="shared" si="397"/>
        <v>960370</v>
      </c>
      <c r="AP520" s="141">
        <f t="shared" si="379"/>
        <v>1312905</v>
      </c>
      <c r="AQ520" s="141">
        <f t="shared" si="380"/>
        <v>1812905</v>
      </c>
      <c r="AR520" s="221">
        <f t="shared" si="381"/>
        <v>1.9976909876838196</v>
      </c>
      <c r="AS520" s="4"/>
      <c r="AT520" s="327"/>
      <c r="AU520" s="327"/>
      <c r="AV520" s="256">
        <f t="shared" si="382"/>
        <v>919677</v>
      </c>
      <c r="AW520" s="339"/>
      <c r="AX520" s="332"/>
      <c r="AY520" s="352"/>
      <c r="AZ520" s="360"/>
      <c r="BA520" s="347"/>
      <c r="BB520" s="347"/>
      <c r="BC520" s="356"/>
    </row>
    <row r="521" spans="6:55" ht="18.75" x14ac:dyDescent="0.3">
      <c r="F521" s="242">
        <v>41</v>
      </c>
      <c r="G521" s="198">
        <v>9</v>
      </c>
      <c r="H521" s="166" t="s">
        <v>60</v>
      </c>
      <c r="I521" s="198">
        <f>ADU!S44</f>
        <v>10948.565682513838</v>
      </c>
      <c r="J521" s="198">
        <f t="shared" si="383"/>
        <v>246343</v>
      </c>
      <c r="K521" s="198">
        <f t="shared" si="371"/>
        <v>500000</v>
      </c>
      <c r="L521" s="198">
        <v>0</v>
      </c>
      <c r="M521" s="198">
        <f t="shared" si="372"/>
        <v>500000</v>
      </c>
      <c r="N521" s="198">
        <f t="shared" si="384"/>
        <v>821143</v>
      </c>
      <c r="O521" s="198">
        <f t="shared" si="385"/>
        <v>246343</v>
      </c>
      <c r="P521" s="198">
        <f t="shared" si="373"/>
        <v>197075</v>
      </c>
      <c r="Q521" s="198">
        <f t="shared" si="374"/>
        <v>443418</v>
      </c>
      <c r="R521" s="198">
        <f t="shared" si="386"/>
        <v>221709</v>
      </c>
      <c r="S521" s="198">
        <f t="shared" si="387"/>
        <v>246343</v>
      </c>
      <c r="T521" s="198">
        <f t="shared" si="388"/>
        <v>32845.697047541515</v>
      </c>
      <c r="U521" s="219">
        <f t="shared" si="389"/>
        <v>0.79990207196010787</v>
      </c>
      <c r="V521" s="216">
        <f t="shared" si="390"/>
        <v>919677</v>
      </c>
      <c r="W521" s="216">
        <f t="shared" si="398"/>
        <v>500000</v>
      </c>
      <c r="X521" s="198">
        <f>ROUNDUP(('LT + Q.D.'!Y583),0)</f>
        <v>8201</v>
      </c>
      <c r="Y521" s="220">
        <f t="shared" si="376"/>
        <v>1411476</v>
      </c>
      <c r="Z521" s="216">
        <f>(AA642*'domanda mensile 5F0305'!$C$9)+(AA1244*'domanda mensile 5F0537'!$B$7)</f>
        <v>12978</v>
      </c>
      <c r="AA521" s="198">
        <v>0</v>
      </c>
      <c r="AB521" s="198">
        <v>0</v>
      </c>
      <c r="AC521" s="198" t="s">
        <v>254</v>
      </c>
      <c r="AD521" s="198">
        <v>0</v>
      </c>
      <c r="AE521" s="198">
        <f t="shared" si="391"/>
        <v>0</v>
      </c>
      <c r="AF521" s="198">
        <f t="shared" si="392"/>
        <v>1764561</v>
      </c>
      <c r="AG521" s="217">
        <f t="shared" si="393"/>
        <v>1264561</v>
      </c>
      <c r="AH521" s="243">
        <f t="shared" si="394"/>
        <v>443418</v>
      </c>
      <c r="AK521" s="143">
        <f t="shared" si="395"/>
        <v>919677</v>
      </c>
      <c r="AL521" s="141">
        <f t="shared" si="377"/>
        <v>221709</v>
      </c>
      <c r="AM521" s="141">
        <f t="shared" si="396"/>
        <v>221709</v>
      </c>
      <c r="AN521" s="141">
        <f t="shared" si="378"/>
        <v>443418</v>
      </c>
      <c r="AO521" s="141">
        <f t="shared" si="397"/>
        <v>943418</v>
      </c>
      <c r="AP521" s="141">
        <f t="shared" si="379"/>
        <v>1264561</v>
      </c>
      <c r="AQ521" s="141">
        <f t="shared" si="380"/>
        <v>1764561</v>
      </c>
      <c r="AR521" s="221">
        <f t="shared" si="381"/>
        <v>2.0740632991894783</v>
      </c>
      <c r="AS521" s="4"/>
      <c r="AT521" s="327"/>
      <c r="AU521" s="327"/>
      <c r="AV521" s="256">
        <f t="shared" si="382"/>
        <v>919677</v>
      </c>
      <c r="AW521" s="339">
        <f>AVERAGE(AV521:AV540)</f>
        <v>919677</v>
      </c>
      <c r="AX521" s="333">
        <f>'Stock analysis'!F5</f>
        <v>42156</v>
      </c>
      <c r="AY521" s="353">
        <f>AW521-AX521</f>
        <v>877521</v>
      </c>
      <c r="AZ521" s="360">
        <f>AY521/AW521</f>
        <v>0.9541621678045662</v>
      </c>
      <c r="BA521" s="348">
        <f>AW521*'Stock analysis'!N5</f>
        <v>53341.266000000003</v>
      </c>
      <c r="BB521" s="347">
        <f>'Stock analysis'!G5</f>
        <v>694.98381600000005</v>
      </c>
      <c r="BC521" s="357">
        <f>BA521-BB521</f>
        <v>52646.282184000003</v>
      </c>
    </row>
    <row r="522" spans="6:55" ht="18.75" x14ac:dyDescent="0.3">
      <c r="F522" s="242">
        <v>42</v>
      </c>
      <c r="G522" s="198">
        <v>9</v>
      </c>
      <c r="H522" s="166" t="s">
        <v>61</v>
      </c>
      <c r="I522" s="198">
        <f>ADU!S45</f>
        <v>10538.528715389632</v>
      </c>
      <c r="J522" s="198">
        <f t="shared" si="383"/>
        <v>237117</v>
      </c>
      <c r="K522" s="198">
        <f t="shared" si="371"/>
        <v>500000</v>
      </c>
      <c r="L522" s="198">
        <v>0</v>
      </c>
      <c r="M522" s="198">
        <f t="shared" si="372"/>
        <v>500000</v>
      </c>
      <c r="N522" s="198">
        <f t="shared" si="384"/>
        <v>790390</v>
      </c>
      <c r="O522" s="198">
        <f t="shared" si="385"/>
        <v>237117</v>
      </c>
      <c r="P522" s="198">
        <f t="shared" si="373"/>
        <v>189694</v>
      </c>
      <c r="Q522" s="198">
        <f t="shared" si="374"/>
        <v>426811</v>
      </c>
      <c r="R522" s="198">
        <f t="shared" si="386"/>
        <v>213405.5</v>
      </c>
      <c r="S522" s="198">
        <f t="shared" si="387"/>
        <v>237117</v>
      </c>
      <c r="T522" s="198">
        <f t="shared" si="388"/>
        <v>31615.586146168895</v>
      </c>
      <c r="U522" s="219">
        <f t="shared" si="389"/>
        <v>0.82196318311018923</v>
      </c>
      <c r="V522" s="216">
        <f t="shared" si="390"/>
        <v>919677</v>
      </c>
      <c r="W522" s="216">
        <f t="shared" si="398"/>
        <v>500000</v>
      </c>
      <c r="X522" s="198">
        <f>ROUNDUP(('LT + Q.D.'!Y584),0)</f>
        <v>8201</v>
      </c>
      <c r="Y522" s="220">
        <f t="shared" si="376"/>
        <v>1411476</v>
      </c>
      <c r="Z522" s="216">
        <f>(AA643*'domanda mensile 5F0305'!$C$9)+(AA1245*'domanda mensile 5F0537'!$B$7)</f>
        <v>12978</v>
      </c>
      <c r="AA522" s="198">
        <v>0</v>
      </c>
      <c r="AB522" s="198">
        <v>0</v>
      </c>
      <c r="AC522" s="198" t="s">
        <v>254</v>
      </c>
      <c r="AD522" s="198">
        <v>0</v>
      </c>
      <c r="AE522" s="198">
        <f t="shared" si="391"/>
        <v>0</v>
      </c>
      <c r="AF522" s="198">
        <f t="shared" si="392"/>
        <v>1717201</v>
      </c>
      <c r="AG522" s="217">
        <f t="shared" si="393"/>
        <v>1217201</v>
      </c>
      <c r="AH522" s="243">
        <f t="shared" si="394"/>
        <v>426811</v>
      </c>
      <c r="AK522" s="143">
        <f t="shared" si="395"/>
        <v>919677</v>
      </c>
      <c r="AL522" s="141">
        <f t="shared" si="377"/>
        <v>213406</v>
      </c>
      <c r="AM522" s="141">
        <f t="shared" si="396"/>
        <v>213406</v>
      </c>
      <c r="AN522" s="141">
        <f t="shared" si="378"/>
        <v>426811</v>
      </c>
      <c r="AO522" s="141">
        <f t="shared" si="397"/>
        <v>926811</v>
      </c>
      <c r="AP522" s="141">
        <f t="shared" si="379"/>
        <v>1217201</v>
      </c>
      <c r="AQ522" s="141">
        <f t="shared" si="380"/>
        <v>1717201</v>
      </c>
      <c r="AR522" s="221">
        <f t="shared" si="381"/>
        <v>2.1547640524728746</v>
      </c>
      <c r="AS522" s="4"/>
      <c r="AT522" s="327"/>
      <c r="AU522" s="327"/>
      <c r="AV522" s="256">
        <f t="shared" si="382"/>
        <v>919677</v>
      </c>
      <c r="AW522" s="339"/>
      <c r="AX522" s="331"/>
      <c r="AY522" s="351"/>
      <c r="AZ522" s="360"/>
      <c r="BA522" s="347"/>
      <c r="BB522" s="347"/>
      <c r="BC522" s="356"/>
    </row>
    <row r="523" spans="6:55" ht="18.75" x14ac:dyDescent="0.3">
      <c r="F523" s="242">
        <v>43</v>
      </c>
      <c r="G523" s="198">
        <v>9</v>
      </c>
      <c r="H523" s="166" t="s">
        <v>62</v>
      </c>
      <c r="I523" s="198">
        <f>ADU!S46</f>
        <v>10128.491748265429</v>
      </c>
      <c r="J523" s="198">
        <f t="shared" si="383"/>
        <v>227892</v>
      </c>
      <c r="K523" s="198">
        <f t="shared" si="371"/>
        <v>500000</v>
      </c>
      <c r="L523" s="198">
        <v>0</v>
      </c>
      <c r="M523" s="198">
        <f t="shared" si="372"/>
        <v>500000</v>
      </c>
      <c r="N523" s="198">
        <f t="shared" si="384"/>
        <v>759637</v>
      </c>
      <c r="O523" s="198">
        <f t="shared" si="385"/>
        <v>227892</v>
      </c>
      <c r="P523" s="198">
        <f t="shared" si="373"/>
        <v>182314</v>
      </c>
      <c r="Q523" s="198">
        <f t="shared" si="374"/>
        <v>410206</v>
      </c>
      <c r="R523" s="198">
        <f t="shared" si="386"/>
        <v>205103</v>
      </c>
      <c r="S523" s="198">
        <f t="shared" si="387"/>
        <v>227892</v>
      </c>
      <c r="T523" s="198">
        <f t="shared" si="388"/>
        <v>30385.475244796289</v>
      </c>
      <c r="U523" s="219">
        <f t="shared" si="389"/>
        <v>0.84527467552338753</v>
      </c>
      <c r="V523" s="216">
        <f t="shared" si="390"/>
        <v>919677</v>
      </c>
      <c r="W523" s="216">
        <f t="shared" si="398"/>
        <v>500000</v>
      </c>
      <c r="X523" s="198">
        <f>ROUNDUP(('LT + Q.D.'!Y585),0)</f>
        <v>8201</v>
      </c>
      <c r="Y523" s="220">
        <f t="shared" si="376"/>
        <v>1411476</v>
      </c>
      <c r="Z523" s="216">
        <f>(AA644*'domanda mensile 5F0305'!$C$9)+(AA1246*'domanda mensile 5F0537'!$B$7)</f>
        <v>12978</v>
      </c>
      <c r="AA523" s="198">
        <v>0</v>
      </c>
      <c r="AB523" s="198">
        <v>0</v>
      </c>
      <c r="AC523" s="198" t="s">
        <v>254</v>
      </c>
      <c r="AD523" s="198">
        <v>0</v>
      </c>
      <c r="AE523" s="198">
        <f t="shared" si="391"/>
        <v>0</v>
      </c>
      <c r="AF523" s="198">
        <f t="shared" si="392"/>
        <v>1669843</v>
      </c>
      <c r="AG523" s="217">
        <f t="shared" si="393"/>
        <v>1169843</v>
      </c>
      <c r="AH523" s="243">
        <f t="shared" si="394"/>
        <v>410206</v>
      </c>
      <c r="AK523" s="143">
        <f t="shared" si="395"/>
        <v>919677</v>
      </c>
      <c r="AL523" s="141">
        <f t="shared" si="377"/>
        <v>205103</v>
      </c>
      <c r="AM523" s="141">
        <f t="shared" si="396"/>
        <v>205103</v>
      </c>
      <c r="AN523" s="141">
        <f t="shared" si="378"/>
        <v>410206</v>
      </c>
      <c r="AO523" s="141">
        <f t="shared" si="397"/>
        <v>910206</v>
      </c>
      <c r="AP523" s="141">
        <f t="shared" si="379"/>
        <v>1169843</v>
      </c>
      <c r="AQ523" s="141">
        <f t="shared" si="380"/>
        <v>1669843</v>
      </c>
      <c r="AR523" s="221">
        <f t="shared" si="381"/>
        <v>2.2419881717966095</v>
      </c>
      <c r="AS523" s="4"/>
      <c r="AT523" s="327"/>
      <c r="AU523" s="327"/>
      <c r="AV523" s="256">
        <f t="shared" si="382"/>
        <v>919677</v>
      </c>
      <c r="AW523" s="339"/>
      <c r="AX523" s="331"/>
      <c r="AY523" s="351"/>
      <c r="AZ523" s="360"/>
      <c r="BA523" s="347"/>
      <c r="BB523" s="347"/>
      <c r="BC523" s="356"/>
    </row>
    <row r="524" spans="6:55" ht="18.75" x14ac:dyDescent="0.3">
      <c r="F524" s="242">
        <v>44</v>
      </c>
      <c r="G524" s="198">
        <v>9</v>
      </c>
      <c r="H524" s="166" t="s">
        <v>63</v>
      </c>
      <c r="I524" s="198">
        <f>ADU!S47</f>
        <v>9718.4547811412194</v>
      </c>
      <c r="J524" s="198">
        <f t="shared" si="383"/>
        <v>218666</v>
      </c>
      <c r="K524" s="198">
        <f t="shared" si="371"/>
        <v>500000</v>
      </c>
      <c r="L524" s="198">
        <v>0</v>
      </c>
      <c r="M524" s="198">
        <f t="shared" si="372"/>
        <v>500000</v>
      </c>
      <c r="N524" s="198">
        <f t="shared" si="384"/>
        <v>728885</v>
      </c>
      <c r="O524" s="198">
        <f t="shared" si="385"/>
        <v>218666</v>
      </c>
      <c r="P524" s="198">
        <f t="shared" si="373"/>
        <v>174933</v>
      </c>
      <c r="Q524" s="198">
        <f t="shared" si="374"/>
        <v>393599</v>
      </c>
      <c r="R524" s="198">
        <f t="shared" si="386"/>
        <v>196799.5</v>
      </c>
      <c r="S524" s="198">
        <f t="shared" si="387"/>
        <v>218666</v>
      </c>
      <c r="T524" s="198">
        <f t="shared" si="388"/>
        <v>29155.364343423658</v>
      </c>
      <c r="U524" s="219">
        <f t="shared" si="389"/>
        <v>0.86994756188658873</v>
      </c>
      <c r="V524" s="216">
        <f t="shared" si="390"/>
        <v>919677</v>
      </c>
      <c r="W524" s="216">
        <f t="shared" si="398"/>
        <v>500000</v>
      </c>
      <c r="X524" s="198">
        <f>ROUNDUP(('LT + Q.D.'!Y586),0)</f>
        <v>8201</v>
      </c>
      <c r="Y524" s="220">
        <f t="shared" si="376"/>
        <v>1411476</v>
      </c>
      <c r="Z524" s="216">
        <f>(AA645*'domanda mensile 5F0305'!$C$9)+(AA1247*'domanda mensile 5F0537'!$B$7)</f>
        <v>0</v>
      </c>
      <c r="AA524" s="198">
        <v>0</v>
      </c>
      <c r="AB524" s="198">
        <v>0</v>
      </c>
      <c r="AC524" s="198" t="s">
        <v>254</v>
      </c>
      <c r="AD524" s="198">
        <v>0</v>
      </c>
      <c r="AE524" s="198">
        <f t="shared" si="391"/>
        <v>0</v>
      </c>
      <c r="AF524" s="198">
        <f t="shared" si="392"/>
        <v>1622484</v>
      </c>
      <c r="AG524" s="217">
        <f t="shared" si="393"/>
        <v>1122484</v>
      </c>
      <c r="AH524" s="243">
        <f t="shared" si="394"/>
        <v>393599</v>
      </c>
      <c r="AK524" s="143">
        <f t="shared" si="395"/>
        <v>919677</v>
      </c>
      <c r="AL524" s="141">
        <f t="shared" si="377"/>
        <v>196800</v>
      </c>
      <c r="AM524" s="141">
        <f t="shared" si="396"/>
        <v>196800</v>
      </c>
      <c r="AN524" s="141">
        <f t="shared" si="378"/>
        <v>393599</v>
      </c>
      <c r="AO524" s="141">
        <f t="shared" si="397"/>
        <v>893599</v>
      </c>
      <c r="AP524" s="141">
        <f t="shared" si="379"/>
        <v>1122484</v>
      </c>
      <c r="AQ524" s="141">
        <f t="shared" si="380"/>
        <v>1622484</v>
      </c>
      <c r="AR524" s="221">
        <f t="shared" si="381"/>
        <v>2.3365836803447162</v>
      </c>
      <c r="AS524" s="4"/>
      <c r="AT524" s="327"/>
      <c r="AU524" s="327"/>
      <c r="AV524" s="256">
        <f t="shared" si="382"/>
        <v>919677</v>
      </c>
      <c r="AW524" s="339"/>
      <c r="AX524" s="331"/>
      <c r="AY524" s="351"/>
      <c r="AZ524" s="360"/>
      <c r="BA524" s="347"/>
      <c r="BB524" s="347"/>
      <c r="BC524" s="356"/>
    </row>
    <row r="525" spans="6:55" ht="18.75" x14ac:dyDescent="0.3">
      <c r="F525" s="242">
        <v>45</v>
      </c>
      <c r="G525" s="198">
        <v>9</v>
      </c>
      <c r="H525" s="166" t="s">
        <v>59</v>
      </c>
      <c r="I525" s="198">
        <f>ADU!S48</f>
        <v>9308.4178140170116</v>
      </c>
      <c r="J525" s="198">
        <f t="shared" si="383"/>
        <v>209440</v>
      </c>
      <c r="K525" s="198">
        <f t="shared" si="371"/>
        <v>500000</v>
      </c>
      <c r="L525" s="198">
        <v>0</v>
      </c>
      <c r="M525" s="198">
        <f t="shared" si="372"/>
        <v>500000</v>
      </c>
      <c r="N525" s="198">
        <f t="shared" si="384"/>
        <v>698132</v>
      </c>
      <c r="O525" s="198">
        <f t="shared" si="385"/>
        <v>209440</v>
      </c>
      <c r="P525" s="198">
        <f t="shared" si="373"/>
        <v>167552</v>
      </c>
      <c r="Q525" s="198">
        <f t="shared" si="374"/>
        <v>376992</v>
      </c>
      <c r="R525" s="198">
        <f t="shared" si="386"/>
        <v>188496</v>
      </c>
      <c r="S525" s="198">
        <f t="shared" si="387"/>
        <v>209440</v>
      </c>
      <c r="T525" s="198">
        <f t="shared" si="388"/>
        <v>27925.253442051035</v>
      </c>
      <c r="U525" s="219">
        <f t="shared" si="389"/>
        <v>0.89610468763094209</v>
      </c>
      <c r="V525" s="216">
        <f t="shared" si="390"/>
        <v>919677</v>
      </c>
      <c r="W525" s="216">
        <f t="shared" si="398"/>
        <v>500000</v>
      </c>
      <c r="X525" s="198">
        <f>ROUNDUP(('LT + Q.D.'!Y587),0)</f>
        <v>8201</v>
      </c>
      <c r="Y525" s="220">
        <f t="shared" si="376"/>
        <v>1411476</v>
      </c>
      <c r="Z525" s="216">
        <f>(AA646*'domanda mensile 5F0305'!$C$9)+(AA1248*'domanda mensile 5F0537'!$B$7)</f>
        <v>0</v>
      </c>
      <c r="AA525" s="198">
        <v>0</v>
      </c>
      <c r="AB525" s="198">
        <v>0</v>
      </c>
      <c r="AC525" s="198" t="s">
        <v>254</v>
      </c>
      <c r="AD525" s="198">
        <v>0</v>
      </c>
      <c r="AE525" s="198">
        <f t="shared" si="391"/>
        <v>0</v>
      </c>
      <c r="AF525" s="198">
        <f t="shared" si="392"/>
        <v>1575124</v>
      </c>
      <c r="AG525" s="217">
        <f t="shared" si="393"/>
        <v>1075124</v>
      </c>
      <c r="AH525" s="243">
        <f t="shared" si="394"/>
        <v>376992</v>
      </c>
      <c r="AK525" s="143">
        <f t="shared" si="395"/>
        <v>919677</v>
      </c>
      <c r="AL525" s="141">
        <f t="shared" si="377"/>
        <v>188496</v>
      </c>
      <c r="AM525" s="141">
        <f t="shared" si="396"/>
        <v>188496</v>
      </c>
      <c r="AN525" s="141">
        <f t="shared" si="378"/>
        <v>376992</v>
      </c>
      <c r="AO525" s="141">
        <f t="shared" si="397"/>
        <v>876992</v>
      </c>
      <c r="AP525" s="141">
        <f t="shared" si="379"/>
        <v>1075124</v>
      </c>
      <c r="AQ525" s="141">
        <f t="shared" si="380"/>
        <v>1575124</v>
      </c>
      <c r="AR525" s="221">
        <f t="shared" si="381"/>
        <v>2.4395133053221287</v>
      </c>
      <c r="AS525" s="4"/>
      <c r="AT525" s="327"/>
      <c r="AU525" s="327"/>
      <c r="AV525" s="256">
        <f t="shared" si="382"/>
        <v>919677</v>
      </c>
      <c r="AW525" s="339"/>
      <c r="AX525" s="331"/>
      <c r="AY525" s="351"/>
      <c r="AZ525" s="360"/>
      <c r="BA525" s="347"/>
      <c r="BB525" s="347"/>
      <c r="BC525" s="356"/>
    </row>
    <row r="526" spans="6:55" ht="18.75" x14ac:dyDescent="0.3">
      <c r="F526" s="242">
        <v>46</v>
      </c>
      <c r="G526" s="198">
        <v>10</v>
      </c>
      <c r="H526" s="166" t="s">
        <v>65</v>
      </c>
      <c r="I526" s="198">
        <f>ADU!S49</f>
        <v>8898.3808468928037</v>
      </c>
      <c r="J526" s="198">
        <f t="shared" si="383"/>
        <v>200214</v>
      </c>
      <c r="K526" s="198">
        <f t="shared" si="371"/>
        <v>500000</v>
      </c>
      <c r="L526" s="198">
        <v>0</v>
      </c>
      <c r="M526" s="198">
        <f t="shared" si="372"/>
        <v>500000</v>
      </c>
      <c r="N526" s="198">
        <f t="shared" si="384"/>
        <v>667379</v>
      </c>
      <c r="O526" s="198">
        <f t="shared" si="385"/>
        <v>200214</v>
      </c>
      <c r="P526" s="198">
        <f t="shared" si="373"/>
        <v>160172</v>
      </c>
      <c r="Q526" s="198">
        <f t="shared" si="374"/>
        <v>360386</v>
      </c>
      <c r="R526" s="198">
        <f t="shared" si="386"/>
        <v>180193</v>
      </c>
      <c r="S526" s="198">
        <f t="shared" si="387"/>
        <v>200214</v>
      </c>
      <c r="T526" s="198">
        <f t="shared" si="388"/>
        <v>26695.142540678411</v>
      </c>
      <c r="U526" s="219">
        <f t="shared" si="389"/>
        <v>0.92729641011543007</v>
      </c>
      <c r="V526" s="216">
        <f t="shared" si="390"/>
        <v>919677</v>
      </c>
      <c r="W526" s="216">
        <f t="shared" si="398"/>
        <v>500000</v>
      </c>
      <c r="X526" s="198">
        <f>ROUNDUP(('LT + Q.D.'!Y588),0)</f>
        <v>2986</v>
      </c>
      <c r="Y526" s="220">
        <f t="shared" si="376"/>
        <v>1416691</v>
      </c>
      <c r="Z526" s="216">
        <f>(AA647*'domanda mensile 5F0305'!$C$9)+(AA1249*'domanda mensile 5F0537'!$B$7)</f>
        <v>4843.3968299999997</v>
      </c>
      <c r="AA526" s="198">
        <v>0</v>
      </c>
      <c r="AB526" s="198">
        <v>0</v>
      </c>
      <c r="AC526" s="198" t="s">
        <v>254</v>
      </c>
      <c r="AD526" s="198">
        <v>0</v>
      </c>
      <c r="AE526" s="198">
        <f t="shared" si="391"/>
        <v>0</v>
      </c>
      <c r="AF526" s="198">
        <f t="shared" si="392"/>
        <v>1527765</v>
      </c>
      <c r="AG526" s="217">
        <f t="shared" si="393"/>
        <v>1027765</v>
      </c>
      <c r="AH526" s="243">
        <f t="shared" si="394"/>
        <v>360386</v>
      </c>
      <c r="AK526" s="143">
        <f t="shared" si="395"/>
        <v>919677</v>
      </c>
      <c r="AL526" s="141">
        <f t="shared" si="377"/>
        <v>180193</v>
      </c>
      <c r="AM526" s="141">
        <f t="shared" si="396"/>
        <v>180193</v>
      </c>
      <c r="AN526" s="141">
        <f t="shared" si="378"/>
        <v>360386</v>
      </c>
      <c r="AO526" s="141">
        <f t="shared" si="397"/>
        <v>860386</v>
      </c>
      <c r="AP526" s="141">
        <f t="shared" si="379"/>
        <v>1027765</v>
      </c>
      <c r="AQ526" s="141">
        <f t="shared" si="380"/>
        <v>1527765</v>
      </c>
      <c r="AR526" s="221">
        <f t="shared" si="381"/>
        <v>2.5519221057421766</v>
      </c>
      <c r="AS526" s="4"/>
      <c r="AT526" s="327"/>
      <c r="AU526" s="327"/>
      <c r="AV526" s="256">
        <f t="shared" si="382"/>
        <v>919677</v>
      </c>
      <c r="AW526" s="339"/>
      <c r="AX526" s="331"/>
      <c r="AY526" s="351"/>
      <c r="AZ526" s="360"/>
      <c r="BA526" s="347"/>
      <c r="BB526" s="347"/>
      <c r="BC526" s="356"/>
    </row>
    <row r="527" spans="6:55" ht="18.75" x14ac:dyDescent="0.3">
      <c r="F527" s="242">
        <v>47</v>
      </c>
      <c r="G527" s="198">
        <v>10</v>
      </c>
      <c r="H527" s="166" t="s">
        <v>66</v>
      </c>
      <c r="I527" s="198">
        <f>ADU!S50</f>
        <v>8749.1045965011399</v>
      </c>
      <c r="J527" s="198">
        <f t="shared" si="383"/>
        <v>196855</v>
      </c>
      <c r="K527" s="198">
        <f t="shared" si="371"/>
        <v>500000</v>
      </c>
      <c r="L527" s="198">
        <v>0</v>
      </c>
      <c r="M527" s="198">
        <f t="shared" si="372"/>
        <v>500000</v>
      </c>
      <c r="N527" s="198">
        <f t="shared" si="384"/>
        <v>656183</v>
      </c>
      <c r="O527" s="198">
        <f t="shared" si="385"/>
        <v>196855</v>
      </c>
      <c r="P527" s="198">
        <f t="shared" si="373"/>
        <v>157484</v>
      </c>
      <c r="Q527" s="198">
        <f t="shared" si="374"/>
        <v>354339</v>
      </c>
      <c r="R527" s="198">
        <f t="shared" si="386"/>
        <v>177169.5</v>
      </c>
      <c r="S527" s="198">
        <f t="shared" si="387"/>
        <v>196855</v>
      </c>
      <c r="T527" s="198">
        <f t="shared" si="388"/>
        <v>26247.31378950342</v>
      </c>
      <c r="U527" s="219">
        <f t="shared" si="389"/>
        <v>0.93797243601880675</v>
      </c>
      <c r="V527" s="216">
        <f t="shared" si="390"/>
        <v>919677</v>
      </c>
      <c r="W527" s="216">
        <f t="shared" si="398"/>
        <v>500000</v>
      </c>
      <c r="X527" s="198">
        <f>ROUNDUP(('LT + Q.D.'!Y589),0)</f>
        <v>2849</v>
      </c>
      <c r="Y527" s="220">
        <f t="shared" si="376"/>
        <v>1416828</v>
      </c>
      <c r="Z527" s="216">
        <f>(AA648*'domanda mensile 5F0305'!$C$9)+(AA1250*'domanda mensile 5F0537'!$B$7)</f>
        <v>0</v>
      </c>
      <c r="AA527" s="198">
        <v>0</v>
      </c>
      <c r="AB527" s="198">
        <v>0</v>
      </c>
      <c r="AC527" s="198" t="s">
        <v>254</v>
      </c>
      <c r="AD527" s="198">
        <v>0</v>
      </c>
      <c r="AE527" s="198">
        <f t="shared" si="391"/>
        <v>0</v>
      </c>
      <c r="AF527" s="198">
        <f t="shared" si="392"/>
        <v>1510522</v>
      </c>
      <c r="AG527" s="217">
        <f t="shared" si="393"/>
        <v>1010522</v>
      </c>
      <c r="AH527" s="243">
        <f t="shared" si="394"/>
        <v>354339</v>
      </c>
      <c r="AK527" s="143">
        <f t="shared" si="395"/>
        <v>919677</v>
      </c>
      <c r="AL527" s="141">
        <f t="shared" si="377"/>
        <v>177170</v>
      </c>
      <c r="AM527" s="141">
        <f t="shared" si="396"/>
        <v>177170</v>
      </c>
      <c r="AN527" s="141">
        <f t="shared" si="378"/>
        <v>354339</v>
      </c>
      <c r="AO527" s="141">
        <f t="shared" si="397"/>
        <v>854339</v>
      </c>
      <c r="AP527" s="141">
        <f t="shared" si="379"/>
        <v>1010522</v>
      </c>
      <c r="AQ527" s="141">
        <f t="shared" si="380"/>
        <v>1510522</v>
      </c>
      <c r="AR527" s="221">
        <f t="shared" si="381"/>
        <v>2.5954721326187635</v>
      </c>
      <c r="AS527" s="4"/>
      <c r="AT527" s="327"/>
      <c r="AU527" s="327"/>
      <c r="AV527" s="256">
        <f t="shared" si="382"/>
        <v>919677</v>
      </c>
      <c r="AW527" s="339"/>
      <c r="AX527" s="331"/>
      <c r="AY527" s="351"/>
      <c r="AZ527" s="360"/>
      <c r="BA527" s="347"/>
      <c r="BB527" s="347"/>
      <c r="BC527" s="356"/>
    </row>
    <row r="528" spans="6:55" ht="18.75" x14ac:dyDescent="0.3">
      <c r="F528" s="242">
        <v>48</v>
      </c>
      <c r="G528" s="198">
        <v>10</v>
      </c>
      <c r="H528" s="166" t="s">
        <v>67</v>
      </c>
      <c r="I528" s="198">
        <f>ADU!S51</f>
        <v>8606.6800666815216</v>
      </c>
      <c r="J528" s="198">
        <f t="shared" si="383"/>
        <v>193651</v>
      </c>
      <c r="K528" s="198">
        <f t="shared" si="371"/>
        <v>500000</v>
      </c>
      <c r="L528" s="198">
        <v>0</v>
      </c>
      <c r="M528" s="198">
        <f t="shared" si="372"/>
        <v>500000</v>
      </c>
      <c r="N528" s="198">
        <f t="shared" si="384"/>
        <v>645502</v>
      </c>
      <c r="O528" s="198">
        <f t="shared" si="385"/>
        <v>193651</v>
      </c>
      <c r="P528" s="198">
        <f t="shared" si="373"/>
        <v>154921</v>
      </c>
      <c r="Q528" s="198">
        <f t="shared" si="374"/>
        <v>348572</v>
      </c>
      <c r="R528" s="198">
        <f t="shared" si="386"/>
        <v>174286</v>
      </c>
      <c r="S528" s="198">
        <f t="shared" si="387"/>
        <v>193651</v>
      </c>
      <c r="T528" s="198">
        <f t="shared" si="388"/>
        <v>25820.040200044565</v>
      </c>
      <c r="U528" s="219">
        <f t="shared" si="389"/>
        <v>0.94829841092208289</v>
      </c>
      <c r="V528" s="216">
        <f t="shared" si="390"/>
        <v>919677</v>
      </c>
      <c r="W528" s="216">
        <f t="shared" si="398"/>
        <v>500000</v>
      </c>
      <c r="X528" s="198">
        <f>ROUNDUP(('LT + Q.D.'!Y590),0)</f>
        <v>2849</v>
      </c>
      <c r="Y528" s="220">
        <f t="shared" si="376"/>
        <v>1416828</v>
      </c>
      <c r="Z528" s="216">
        <f>(AA649*'domanda mensile 5F0305'!$C$9)+(AA1251*'domanda mensile 5F0537'!$B$7)</f>
        <v>0</v>
      </c>
      <c r="AA528" s="198">
        <v>0</v>
      </c>
      <c r="AB528" s="198">
        <v>0</v>
      </c>
      <c r="AC528" s="198" t="s">
        <v>254</v>
      </c>
      <c r="AD528" s="198">
        <v>0</v>
      </c>
      <c r="AE528" s="198">
        <f t="shared" si="391"/>
        <v>0</v>
      </c>
      <c r="AF528" s="198">
        <f t="shared" si="392"/>
        <v>1494074</v>
      </c>
      <c r="AG528" s="217">
        <f t="shared" si="393"/>
        <v>994074</v>
      </c>
      <c r="AH528" s="243">
        <f t="shared" si="394"/>
        <v>348572</v>
      </c>
      <c r="AK528" s="143">
        <f t="shared" si="395"/>
        <v>919677</v>
      </c>
      <c r="AL528" s="141">
        <f t="shared" si="377"/>
        <v>174286</v>
      </c>
      <c r="AM528" s="141">
        <f t="shared" si="396"/>
        <v>174286</v>
      </c>
      <c r="AN528" s="141">
        <f t="shared" si="378"/>
        <v>348572</v>
      </c>
      <c r="AO528" s="141">
        <f t="shared" si="397"/>
        <v>848572</v>
      </c>
      <c r="AP528" s="141">
        <f t="shared" si="379"/>
        <v>994074</v>
      </c>
      <c r="AQ528" s="141">
        <f t="shared" si="380"/>
        <v>1494074</v>
      </c>
      <c r="AR528" s="221">
        <f t="shared" si="381"/>
        <v>2.6384132976831185</v>
      </c>
      <c r="AS528" s="4"/>
      <c r="AT528" s="327"/>
      <c r="AU528" s="327"/>
      <c r="AV528" s="256">
        <f t="shared" si="382"/>
        <v>919677</v>
      </c>
      <c r="AW528" s="339"/>
      <c r="AX528" s="331"/>
      <c r="AY528" s="351"/>
      <c r="AZ528" s="360"/>
      <c r="BA528" s="347"/>
      <c r="BB528" s="347"/>
      <c r="BC528" s="356"/>
    </row>
    <row r="529" spans="6:55" ht="18.75" x14ac:dyDescent="0.3">
      <c r="F529" s="242">
        <v>49</v>
      </c>
      <c r="G529" s="198">
        <v>10</v>
      </c>
      <c r="H529" s="166" t="s">
        <v>68</v>
      </c>
      <c r="I529" s="198">
        <f>ADU!S52</f>
        <v>8464.2555368619032</v>
      </c>
      <c r="J529" s="198">
        <f t="shared" si="383"/>
        <v>190446</v>
      </c>
      <c r="K529" s="198">
        <f t="shared" si="371"/>
        <v>500000</v>
      </c>
      <c r="L529" s="198">
        <v>0</v>
      </c>
      <c r="M529" s="198">
        <f t="shared" si="372"/>
        <v>500000</v>
      </c>
      <c r="N529" s="198">
        <f t="shared" si="384"/>
        <v>634820</v>
      </c>
      <c r="O529" s="198">
        <f t="shared" si="385"/>
        <v>190446</v>
      </c>
      <c r="P529" s="198">
        <f t="shared" si="373"/>
        <v>152357</v>
      </c>
      <c r="Q529" s="198">
        <f t="shared" si="374"/>
        <v>342803</v>
      </c>
      <c r="R529" s="198">
        <f t="shared" si="386"/>
        <v>171401.5</v>
      </c>
      <c r="S529" s="198">
        <f t="shared" si="387"/>
        <v>190446</v>
      </c>
      <c r="T529" s="198">
        <f t="shared" si="388"/>
        <v>25392.76661058571</v>
      </c>
      <c r="U529" s="219">
        <f t="shared" si="389"/>
        <v>0.95885621704589064</v>
      </c>
      <c r="V529" s="216">
        <f t="shared" si="390"/>
        <v>919677</v>
      </c>
      <c r="W529" s="216">
        <f t="shared" si="398"/>
        <v>500000</v>
      </c>
      <c r="X529" s="198">
        <f>ROUNDUP(('LT + Q.D.'!Y591),0)</f>
        <v>2849</v>
      </c>
      <c r="Y529" s="220">
        <f t="shared" si="376"/>
        <v>1416828</v>
      </c>
      <c r="Z529" s="216">
        <f>(AA650*'domanda mensile 5F0305'!$C$9)+(AA1252*'domanda mensile 5F0537'!$B$7)</f>
        <v>0</v>
      </c>
      <c r="AA529" s="198">
        <v>0</v>
      </c>
      <c r="AB529" s="198">
        <v>0</v>
      </c>
      <c r="AC529" s="198" t="s">
        <v>254</v>
      </c>
      <c r="AD529" s="198">
        <v>0</v>
      </c>
      <c r="AE529" s="198">
        <f t="shared" si="391"/>
        <v>0</v>
      </c>
      <c r="AF529" s="198">
        <f t="shared" si="392"/>
        <v>1477623</v>
      </c>
      <c r="AG529" s="217">
        <f t="shared" si="393"/>
        <v>977623</v>
      </c>
      <c r="AH529" s="243">
        <f t="shared" si="394"/>
        <v>342803</v>
      </c>
      <c r="AK529" s="143">
        <f t="shared" si="395"/>
        <v>919677</v>
      </c>
      <c r="AL529" s="141">
        <f t="shared" si="377"/>
        <v>171402</v>
      </c>
      <c r="AM529" s="141">
        <f t="shared" si="396"/>
        <v>171402</v>
      </c>
      <c r="AN529" s="141">
        <f t="shared" si="378"/>
        <v>342803</v>
      </c>
      <c r="AO529" s="141">
        <f t="shared" si="397"/>
        <v>842803</v>
      </c>
      <c r="AP529" s="141">
        <f t="shared" si="379"/>
        <v>977623</v>
      </c>
      <c r="AQ529" s="141">
        <f t="shared" si="380"/>
        <v>1477623</v>
      </c>
      <c r="AR529" s="221">
        <f t="shared" si="381"/>
        <v>2.6828149111880584</v>
      </c>
      <c r="AS529" s="4"/>
      <c r="AT529" s="327"/>
      <c r="AU529" s="327"/>
      <c r="AV529" s="256">
        <f t="shared" si="382"/>
        <v>919677</v>
      </c>
      <c r="AW529" s="339"/>
      <c r="AX529" s="331"/>
      <c r="AY529" s="351"/>
      <c r="AZ529" s="360"/>
      <c r="BA529" s="347"/>
      <c r="BB529" s="347"/>
      <c r="BC529" s="356"/>
    </row>
    <row r="530" spans="6:55" ht="18.75" x14ac:dyDescent="0.3">
      <c r="F530" s="242">
        <v>50</v>
      </c>
      <c r="G530" s="198">
        <v>10</v>
      </c>
      <c r="H530" s="166" t="s">
        <v>64</v>
      </c>
      <c r="I530" s="198">
        <f>ADU!S53</f>
        <v>8321.8310070422831</v>
      </c>
      <c r="J530" s="198">
        <f t="shared" si="383"/>
        <v>187242</v>
      </c>
      <c r="K530" s="198">
        <f t="shared" si="371"/>
        <v>500000</v>
      </c>
      <c r="L530" s="198">
        <v>0</v>
      </c>
      <c r="M530" s="198">
        <f t="shared" si="372"/>
        <v>500000</v>
      </c>
      <c r="N530" s="198">
        <f t="shared" si="384"/>
        <v>624138</v>
      </c>
      <c r="O530" s="198">
        <f t="shared" si="385"/>
        <v>187242</v>
      </c>
      <c r="P530" s="198">
        <f t="shared" si="373"/>
        <v>149794</v>
      </c>
      <c r="Q530" s="198">
        <f t="shared" si="374"/>
        <v>337036</v>
      </c>
      <c r="R530" s="198">
        <f t="shared" si="386"/>
        <v>168518</v>
      </c>
      <c r="S530" s="198">
        <f t="shared" si="387"/>
        <v>187242</v>
      </c>
      <c r="T530" s="198">
        <f t="shared" si="388"/>
        <v>24965.493021126851</v>
      </c>
      <c r="U530" s="219">
        <f t="shared" si="389"/>
        <v>0.97079950779304858</v>
      </c>
      <c r="V530" s="216">
        <f t="shared" si="390"/>
        <v>919677</v>
      </c>
      <c r="W530" s="216">
        <f t="shared" si="398"/>
        <v>500000</v>
      </c>
      <c r="X530" s="198">
        <f>ROUNDUP(('LT + Q.D.'!Y592),0)</f>
        <v>1170</v>
      </c>
      <c r="Y530" s="220">
        <f t="shared" si="376"/>
        <v>1418507</v>
      </c>
      <c r="Z530" s="216">
        <f>(AA651*'domanda mensile 5F0305'!$C$9)+(AA1253*'domanda mensile 5F0537'!$B$7)</f>
        <v>0</v>
      </c>
      <c r="AA530" s="198">
        <v>0</v>
      </c>
      <c r="AB530" s="198">
        <v>0</v>
      </c>
      <c r="AC530" s="198" t="s">
        <v>254</v>
      </c>
      <c r="AD530" s="198">
        <v>0</v>
      </c>
      <c r="AE530" s="198">
        <f t="shared" si="391"/>
        <v>0</v>
      </c>
      <c r="AF530" s="198">
        <f t="shared" si="392"/>
        <v>1461174</v>
      </c>
      <c r="AG530" s="217">
        <f t="shared" si="393"/>
        <v>961174</v>
      </c>
      <c r="AH530" s="243">
        <f t="shared" si="394"/>
        <v>337036</v>
      </c>
      <c r="AK530" s="143">
        <f t="shared" si="395"/>
        <v>919677</v>
      </c>
      <c r="AL530" s="141">
        <f t="shared" si="377"/>
        <v>168518</v>
      </c>
      <c r="AM530" s="141">
        <f t="shared" si="396"/>
        <v>168518</v>
      </c>
      <c r="AN530" s="141">
        <f t="shared" si="378"/>
        <v>337036</v>
      </c>
      <c r="AO530" s="141">
        <f t="shared" si="397"/>
        <v>837036</v>
      </c>
      <c r="AP530" s="141">
        <f t="shared" si="379"/>
        <v>961174</v>
      </c>
      <c r="AQ530" s="141">
        <f t="shared" si="380"/>
        <v>1461174</v>
      </c>
      <c r="AR530" s="221">
        <f t="shared" si="381"/>
        <v>2.7287203740846677</v>
      </c>
      <c r="AS530" s="4"/>
      <c r="AT530" s="327"/>
      <c r="AU530" s="327"/>
      <c r="AV530" s="256">
        <f t="shared" si="382"/>
        <v>919677</v>
      </c>
      <c r="AW530" s="339"/>
      <c r="AX530" s="331"/>
      <c r="AY530" s="351"/>
      <c r="AZ530" s="360"/>
      <c r="BA530" s="347"/>
      <c r="BB530" s="347"/>
      <c r="BC530" s="356"/>
    </row>
    <row r="531" spans="6:55" ht="18.75" x14ac:dyDescent="0.3">
      <c r="F531" s="242">
        <v>51</v>
      </c>
      <c r="G531" s="198">
        <v>11</v>
      </c>
      <c r="H531" s="166" t="s">
        <v>70</v>
      </c>
      <c r="I531" s="198">
        <f>ADU!S54</f>
        <v>8263.3597172226637</v>
      </c>
      <c r="J531" s="198">
        <f t="shared" si="383"/>
        <v>185926</v>
      </c>
      <c r="K531" s="198">
        <f t="shared" si="371"/>
        <v>500000</v>
      </c>
      <c r="L531" s="198">
        <v>0</v>
      </c>
      <c r="M531" s="198">
        <f t="shared" si="372"/>
        <v>500000</v>
      </c>
      <c r="N531" s="198">
        <f t="shared" si="384"/>
        <v>619752</v>
      </c>
      <c r="O531" s="198">
        <f t="shared" si="385"/>
        <v>185926</v>
      </c>
      <c r="P531" s="198">
        <f t="shared" si="373"/>
        <v>148741</v>
      </c>
      <c r="Q531" s="198">
        <f t="shared" si="374"/>
        <v>334667</v>
      </c>
      <c r="R531" s="198">
        <f t="shared" si="386"/>
        <v>167333.5</v>
      </c>
      <c r="S531" s="198">
        <f t="shared" si="387"/>
        <v>185926</v>
      </c>
      <c r="T531" s="198">
        <f t="shared" si="388"/>
        <v>24790.079151667989</v>
      </c>
      <c r="U531" s="219">
        <f t="shared" si="389"/>
        <v>0.97530835336997113</v>
      </c>
      <c r="V531" s="216">
        <f t="shared" si="390"/>
        <v>919677</v>
      </c>
      <c r="W531" s="216">
        <f t="shared" si="398"/>
        <v>500000</v>
      </c>
      <c r="X531" s="198">
        <f>ROUNDUP(('LT + Q.D.'!Y593),0)</f>
        <v>1170</v>
      </c>
      <c r="Y531" s="220">
        <f t="shared" si="376"/>
        <v>1418507</v>
      </c>
      <c r="Z531" s="216">
        <f>(AA652*'domanda mensile 5F0305'!$C$9)+(AA1254*'domanda mensile 5F0537'!$B$7)</f>
        <v>0</v>
      </c>
      <c r="AA531" s="198">
        <v>0</v>
      </c>
      <c r="AB531" s="198">
        <v>0</v>
      </c>
      <c r="AC531" s="198" t="s">
        <v>254</v>
      </c>
      <c r="AD531" s="198">
        <v>0</v>
      </c>
      <c r="AE531" s="198">
        <f t="shared" si="391"/>
        <v>0</v>
      </c>
      <c r="AF531" s="198">
        <f t="shared" si="392"/>
        <v>1454419</v>
      </c>
      <c r="AG531" s="217">
        <f t="shared" si="393"/>
        <v>954419</v>
      </c>
      <c r="AH531" s="243">
        <f t="shared" si="394"/>
        <v>334667</v>
      </c>
      <c r="AK531" s="143">
        <f t="shared" si="395"/>
        <v>919677</v>
      </c>
      <c r="AL531" s="141">
        <f t="shared" si="377"/>
        <v>167334</v>
      </c>
      <c r="AM531" s="141">
        <f t="shared" si="396"/>
        <v>167334</v>
      </c>
      <c r="AN531" s="141">
        <f t="shared" si="378"/>
        <v>334667</v>
      </c>
      <c r="AO531" s="141">
        <f t="shared" si="397"/>
        <v>834667</v>
      </c>
      <c r="AP531" s="141">
        <f t="shared" si="379"/>
        <v>954419</v>
      </c>
      <c r="AQ531" s="141">
        <f t="shared" si="380"/>
        <v>1454419</v>
      </c>
      <c r="AR531" s="221">
        <f t="shared" si="381"/>
        <v>2.7480361075337574</v>
      </c>
      <c r="AS531" s="4"/>
      <c r="AT531" s="327"/>
      <c r="AU531" s="327"/>
      <c r="AV531" s="256">
        <f t="shared" si="382"/>
        <v>919677</v>
      </c>
      <c r="AW531" s="339"/>
      <c r="AX531" s="331"/>
      <c r="AY531" s="351"/>
      <c r="AZ531" s="360"/>
      <c r="BA531" s="347"/>
      <c r="BB531" s="347"/>
      <c r="BC531" s="356"/>
    </row>
    <row r="532" spans="6:55" ht="18.75" x14ac:dyDescent="0.3">
      <c r="F532" s="242">
        <v>52</v>
      </c>
      <c r="G532" s="198">
        <v>11</v>
      </c>
      <c r="H532" s="166" t="s">
        <v>71</v>
      </c>
      <c r="I532" s="198">
        <f>ADU!S55</f>
        <v>8204.8884274030461</v>
      </c>
      <c r="J532" s="198">
        <f t="shared" si="383"/>
        <v>184610</v>
      </c>
      <c r="K532" s="198">
        <f t="shared" si="371"/>
        <v>500000</v>
      </c>
      <c r="L532" s="198">
        <v>0</v>
      </c>
      <c r="M532" s="198">
        <f t="shared" si="372"/>
        <v>500000</v>
      </c>
      <c r="N532" s="198">
        <f t="shared" si="384"/>
        <v>615367</v>
      </c>
      <c r="O532" s="198">
        <f t="shared" si="385"/>
        <v>184610</v>
      </c>
      <c r="P532" s="198">
        <f t="shared" si="373"/>
        <v>147688</v>
      </c>
      <c r="Q532" s="198">
        <f t="shared" si="374"/>
        <v>332298</v>
      </c>
      <c r="R532" s="198">
        <f t="shared" si="386"/>
        <v>166149</v>
      </c>
      <c r="S532" s="198">
        <f t="shared" si="387"/>
        <v>184610</v>
      </c>
      <c r="T532" s="198">
        <f t="shared" si="388"/>
        <v>24614.665282209138</v>
      </c>
      <c r="U532" s="219">
        <f t="shared" si="389"/>
        <v>0.9798585998832603</v>
      </c>
      <c r="V532" s="216">
        <f t="shared" si="390"/>
        <v>919677</v>
      </c>
      <c r="W532" s="216">
        <f t="shared" si="398"/>
        <v>500000</v>
      </c>
      <c r="X532" s="198">
        <f>ROUNDUP(('LT + Q.D.'!Y594),0)</f>
        <v>1170</v>
      </c>
      <c r="Y532" s="220">
        <f t="shared" si="376"/>
        <v>1418507</v>
      </c>
      <c r="Z532" s="216">
        <f>(AA653*'domanda mensile 5F0305'!$C$9)+(AA1255*'domanda mensile 5F0537'!$B$7)</f>
        <v>0</v>
      </c>
      <c r="AA532" s="198">
        <v>0</v>
      </c>
      <c r="AB532" s="198">
        <v>0</v>
      </c>
      <c r="AC532" s="198" t="s">
        <v>254</v>
      </c>
      <c r="AD532" s="198">
        <v>0</v>
      </c>
      <c r="AE532" s="198">
        <f t="shared" si="391"/>
        <v>0</v>
      </c>
      <c r="AF532" s="198">
        <f t="shared" si="392"/>
        <v>1447665</v>
      </c>
      <c r="AG532" s="217">
        <f t="shared" si="393"/>
        <v>947665</v>
      </c>
      <c r="AH532" s="243">
        <f t="shared" si="394"/>
        <v>332298</v>
      </c>
      <c r="AK532" s="143">
        <f t="shared" si="395"/>
        <v>919677</v>
      </c>
      <c r="AL532" s="141">
        <f t="shared" si="377"/>
        <v>166149</v>
      </c>
      <c r="AM532" s="141">
        <f t="shared" si="396"/>
        <v>166149</v>
      </c>
      <c r="AN532" s="141">
        <f t="shared" si="378"/>
        <v>332298</v>
      </c>
      <c r="AO532" s="141">
        <f t="shared" si="397"/>
        <v>832298</v>
      </c>
      <c r="AP532" s="141">
        <f t="shared" si="379"/>
        <v>947665</v>
      </c>
      <c r="AQ532" s="141">
        <f t="shared" si="380"/>
        <v>1447665</v>
      </c>
      <c r="AR532" s="221">
        <f t="shared" si="381"/>
        <v>2.7676272502392432</v>
      </c>
      <c r="AS532" s="4"/>
      <c r="AT532" s="327"/>
      <c r="AU532" s="327"/>
      <c r="AV532" s="256">
        <f t="shared" si="382"/>
        <v>919677</v>
      </c>
      <c r="AW532" s="339"/>
      <c r="AX532" s="331"/>
      <c r="AY532" s="351"/>
      <c r="AZ532" s="360"/>
      <c r="BA532" s="347"/>
      <c r="BB532" s="347"/>
      <c r="BC532" s="356"/>
    </row>
    <row r="533" spans="6:55" ht="18.75" x14ac:dyDescent="0.3">
      <c r="F533" s="242">
        <v>53</v>
      </c>
      <c r="G533" s="198">
        <v>11</v>
      </c>
      <c r="H533" s="166" t="s">
        <v>72</v>
      </c>
      <c r="I533" s="198">
        <f>ADU!S56</f>
        <v>8146.4171375834267</v>
      </c>
      <c r="J533" s="198">
        <f t="shared" si="383"/>
        <v>183295</v>
      </c>
      <c r="K533" s="198">
        <f t="shared" si="371"/>
        <v>500000</v>
      </c>
      <c r="L533" s="198">
        <v>0</v>
      </c>
      <c r="M533" s="198">
        <f t="shared" si="372"/>
        <v>500000</v>
      </c>
      <c r="N533" s="198">
        <f t="shared" si="384"/>
        <v>610982</v>
      </c>
      <c r="O533" s="198">
        <f t="shared" si="385"/>
        <v>183295</v>
      </c>
      <c r="P533" s="198">
        <f t="shared" si="373"/>
        <v>146636</v>
      </c>
      <c r="Q533" s="198">
        <f t="shared" si="374"/>
        <v>329931</v>
      </c>
      <c r="R533" s="198">
        <f t="shared" si="386"/>
        <v>164965.5</v>
      </c>
      <c r="S533" s="198">
        <f t="shared" si="387"/>
        <v>183295</v>
      </c>
      <c r="T533" s="198">
        <f t="shared" si="388"/>
        <v>24439.25141275028</v>
      </c>
      <c r="U533" s="219">
        <f t="shared" si="389"/>
        <v>0.98445013682297267</v>
      </c>
      <c r="V533" s="216">
        <f t="shared" si="390"/>
        <v>919677</v>
      </c>
      <c r="W533" s="216">
        <f t="shared" si="398"/>
        <v>500000</v>
      </c>
      <c r="X533" s="198">
        <f>ROUNDUP(('LT + Q.D.'!Y595),0)</f>
        <v>1170</v>
      </c>
      <c r="Y533" s="220">
        <f t="shared" si="376"/>
        <v>1418507</v>
      </c>
      <c r="Z533" s="216">
        <f>(AA654*'domanda mensile 5F0305'!$C$9)+(AA1256*'domanda mensile 5F0537'!$B$7)</f>
        <v>0</v>
      </c>
      <c r="AA533" s="198">
        <v>0</v>
      </c>
      <c r="AB533" s="198">
        <v>0</v>
      </c>
      <c r="AC533" s="198" t="s">
        <v>254</v>
      </c>
      <c r="AD533" s="198">
        <v>0</v>
      </c>
      <c r="AE533" s="198">
        <f t="shared" si="391"/>
        <v>0</v>
      </c>
      <c r="AF533" s="198">
        <f t="shared" si="392"/>
        <v>1440913</v>
      </c>
      <c r="AG533" s="217">
        <f t="shared" si="393"/>
        <v>940913</v>
      </c>
      <c r="AH533" s="243">
        <f t="shared" si="394"/>
        <v>329931</v>
      </c>
      <c r="AK533" s="143">
        <f t="shared" si="395"/>
        <v>919677</v>
      </c>
      <c r="AL533" s="141">
        <f t="shared" si="377"/>
        <v>164966</v>
      </c>
      <c r="AM533" s="141">
        <f t="shared" si="396"/>
        <v>164966</v>
      </c>
      <c r="AN533" s="141">
        <f t="shared" si="378"/>
        <v>329931</v>
      </c>
      <c r="AO533" s="141">
        <f t="shared" si="397"/>
        <v>829931</v>
      </c>
      <c r="AP533" s="141">
        <f t="shared" si="379"/>
        <v>940913</v>
      </c>
      <c r="AQ533" s="141">
        <f t="shared" si="380"/>
        <v>1440913</v>
      </c>
      <c r="AR533" s="221">
        <f t="shared" si="381"/>
        <v>2.7874828373205305</v>
      </c>
      <c r="AS533" s="4"/>
      <c r="AT533" s="327"/>
      <c r="AU533" s="327"/>
      <c r="AV533" s="256">
        <f t="shared" si="382"/>
        <v>919677</v>
      </c>
      <c r="AW533" s="339"/>
      <c r="AX533" s="331"/>
      <c r="AY533" s="351"/>
      <c r="AZ533" s="360"/>
      <c r="BA533" s="347"/>
      <c r="BB533" s="347"/>
      <c r="BC533" s="356"/>
    </row>
    <row r="534" spans="6:55" ht="18.75" x14ac:dyDescent="0.3">
      <c r="F534" s="242">
        <v>54</v>
      </c>
      <c r="G534" s="198">
        <v>11</v>
      </c>
      <c r="H534" s="166" t="s">
        <v>73</v>
      </c>
      <c r="I534" s="198">
        <f>ADU!S57</f>
        <v>8087.9458477638082</v>
      </c>
      <c r="J534" s="198">
        <f t="shared" si="383"/>
        <v>181979</v>
      </c>
      <c r="K534" s="198">
        <f t="shared" si="371"/>
        <v>500000</v>
      </c>
      <c r="L534" s="198">
        <v>0</v>
      </c>
      <c r="M534" s="198">
        <f t="shared" si="372"/>
        <v>500000</v>
      </c>
      <c r="N534" s="198">
        <f t="shared" si="384"/>
        <v>606596</v>
      </c>
      <c r="O534" s="198">
        <f t="shared" si="385"/>
        <v>181979</v>
      </c>
      <c r="P534" s="198">
        <f t="shared" si="373"/>
        <v>145584</v>
      </c>
      <c r="Q534" s="198">
        <f t="shared" si="374"/>
        <v>327563</v>
      </c>
      <c r="R534" s="198">
        <f t="shared" si="386"/>
        <v>163781.5</v>
      </c>
      <c r="S534" s="198">
        <f t="shared" si="387"/>
        <v>181979</v>
      </c>
      <c r="T534" s="198">
        <f t="shared" si="388"/>
        <v>24263.837543291425</v>
      </c>
      <c r="U534" s="219">
        <f t="shared" si="389"/>
        <v>0.98908628680641408</v>
      </c>
      <c r="V534" s="216">
        <f t="shared" si="390"/>
        <v>919677</v>
      </c>
      <c r="W534" s="216">
        <f t="shared" si="398"/>
        <v>500000</v>
      </c>
      <c r="X534" s="198">
        <f>ROUNDUP(('LT + Q.D.'!Y596),0)</f>
        <v>1170</v>
      </c>
      <c r="Y534" s="220">
        <f t="shared" si="376"/>
        <v>1418507</v>
      </c>
      <c r="Z534" s="216">
        <f>(AA655*'domanda mensile 5F0305'!$C$9)+(AA1257*'domanda mensile 5F0537'!$B$7)</f>
        <v>0</v>
      </c>
      <c r="AA534" s="198">
        <v>0</v>
      </c>
      <c r="AB534" s="198">
        <v>0</v>
      </c>
      <c r="AC534" s="198" t="s">
        <v>254</v>
      </c>
      <c r="AD534" s="198">
        <v>0</v>
      </c>
      <c r="AE534" s="198">
        <f t="shared" si="391"/>
        <v>0</v>
      </c>
      <c r="AF534" s="198">
        <f t="shared" si="392"/>
        <v>1434159</v>
      </c>
      <c r="AG534" s="217">
        <f t="shared" si="393"/>
        <v>934159</v>
      </c>
      <c r="AH534" s="243">
        <f t="shared" si="394"/>
        <v>327563</v>
      </c>
      <c r="AK534" s="143">
        <f t="shared" si="395"/>
        <v>919677</v>
      </c>
      <c r="AL534" s="141">
        <f t="shared" si="377"/>
        <v>163782</v>
      </c>
      <c r="AM534" s="141">
        <f t="shared" si="396"/>
        <v>163782</v>
      </c>
      <c r="AN534" s="141">
        <f t="shared" si="378"/>
        <v>327563</v>
      </c>
      <c r="AO534" s="141">
        <f t="shared" si="397"/>
        <v>827563</v>
      </c>
      <c r="AP534" s="141">
        <f t="shared" si="379"/>
        <v>934159</v>
      </c>
      <c r="AQ534" s="141">
        <f t="shared" si="380"/>
        <v>1434159</v>
      </c>
      <c r="AR534" s="276">
        <f t="shared" si="381"/>
        <v>2.8076339513314994</v>
      </c>
      <c r="AS534" s="4"/>
      <c r="AT534" s="327"/>
      <c r="AU534" s="327"/>
      <c r="AV534" s="256">
        <f t="shared" si="382"/>
        <v>919677</v>
      </c>
      <c r="AW534" s="339"/>
      <c r="AX534" s="331"/>
      <c r="AY534" s="351"/>
      <c r="AZ534" s="360"/>
      <c r="BA534" s="347"/>
      <c r="BB534" s="347"/>
      <c r="BC534" s="356"/>
    </row>
    <row r="535" spans="6:55" ht="18.75" x14ac:dyDescent="0.3">
      <c r="F535" s="242">
        <v>55</v>
      </c>
      <c r="G535" s="198">
        <v>11</v>
      </c>
      <c r="H535" s="166" t="s">
        <v>69</v>
      </c>
      <c r="I535" s="198">
        <f>ADU!S58</f>
        <v>8029.4745579441897</v>
      </c>
      <c r="J535" s="198">
        <f t="shared" si="383"/>
        <v>180664</v>
      </c>
      <c r="K535" s="198">
        <f t="shared" si="371"/>
        <v>500000</v>
      </c>
      <c r="L535" s="198">
        <v>0</v>
      </c>
      <c r="M535" s="198">
        <f t="shared" si="372"/>
        <v>500000</v>
      </c>
      <c r="N535" s="198">
        <f t="shared" si="384"/>
        <v>602211</v>
      </c>
      <c r="O535" s="198">
        <f t="shared" si="385"/>
        <v>180664</v>
      </c>
      <c r="P535" s="198">
        <f t="shared" si="373"/>
        <v>144532</v>
      </c>
      <c r="Q535" s="198">
        <f t="shared" si="374"/>
        <v>325196</v>
      </c>
      <c r="R535" s="198">
        <f t="shared" si="386"/>
        <v>162598</v>
      </c>
      <c r="S535" s="198">
        <f t="shared" si="387"/>
        <v>180664</v>
      </c>
      <c r="T535" s="198">
        <f t="shared" si="388"/>
        <v>24088.423673832571</v>
      </c>
      <c r="U535" s="219">
        <f t="shared" si="389"/>
        <v>0.99376491778448617</v>
      </c>
      <c r="V535" s="216">
        <f t="shared" si="390"/>
        <v>919677</v>
      </c>
      <c r="W535" s="216">
        <f t="shared" si="398"/>
        <v>500000</v>
      </c>
      <c r="X535" s="198">
        <f>ROUNDUP(('LT + Q.D.'!Y597),0)</f>
        <v>1170</v>
      </c>
      <c r="Y535" s="220">
        <f t="shared" si="376"/>
        <v>1418507</v>
      </c>
      <c r="Z535" s="216">
        <f>(AA656*'domanda mensile 5F0305'!$C$9)+(AA1258*'domanda mensile 5F0537'!$B$7)</f>
        <v>0</v>
      </c>
      <c r="AA535" s="198">
        <v>0</v>
      </c>
      <c r="AB535" s="198">
        <v>0</v>
      </c>
      <c r="AC535" s="198" t="s">
        <v>254</v>
      </c>
      <c r="AD535" s="198">
        <v>0</v>
      </c>
      <c r="AE535" s="198">
        <f t="shared" si="391"/>
        <v>0</v>
      </c>
      <c r="AF535" s="198">
        <f t="shared" si="392"/>
        <v>1427407</v>
      </c>
      <c r="AG535" s="217">
        <f t="shared" si="393"/>
        <v>927407</v>
      </c>
      <c r="AH535" s="243">
        <f t="shared" si="394"/>
        <v>325196</v>
      </c>
      <c r="AK535" s="143">
        <f t="shared" si="395"/>
        <v>919677</v>
      </c>
      <c r="AL535" s="141">
        <f t="shared" si="377"/>
        <v>162598</v>
      </c>
      <c r="AM535" s="141">
        <f t="shared" si="396"/>
        <v>162598</v>
      </c>
      <c r="AN535" s="141">
        <f t="shared" si="378"/>
        <v>325196</v>
      </c>
      <c r="AO535" s="141">
        <f t="shared" si="397"/>
        <v>825196</v>
      </c>
      <c r="AP535" s="141">
        <f t="shared" si="379"/>
        <v>927407</v>
      </c>
      <c r="AQ535" s="141">
        <f t="shared" si="380"/>
        <v>1427407</v>
      </c>
      <c r="AR535" s="276">
        <f t="shared" si="381"/>
        <v>2.8280698409574532</v>
      </c>
      <c r="AS535" s="4"/>
      <c r="AT535" s="327"/>
      <c r="AU535" s="327"/>
      <c r="AV535" s="256">
        <f t="shared" si="382"/>
        <v>919677</v>
      </c>
      <c r="AW535" s="339"/>
      <c r="AX535" s="331"/>
      <c r="AY535" s="351"/>
      <c r="AZ535" s="360"/>
      <c r="BA535" s="347"/>
      <c r="BB535" s="347"/>
      <c r="BC535" s="356"/>
    </row>
    <row r="536" spans="6:55" ht="18.75" x14ac:dyDescent="0.3">
      <c r="F536" s="242">
        <v>56</v>
      </c>
      <c r="G536" s="198">
        <v>12</v>
      </c>
      <c r="H536" s="166" t="s">
        <v>75</v>
      </c>
      <c r="I536" s="198">
        <f>ADU!S59</f>
        <v>7971.0032681245693</v>
      </c>
      <c r="J536" s="198">
        <f t="shared" si="383"/>
        <v>179348</v>
      </c>
      <c r="K536" s="198">
        <f t="shared" si="371"/>
        <v>500000</v>
      </c>
      <c r="L536" s="198">
        <v>0</v>
      </c>
      <c r="M536" s="198">
        <f t="shared" si="372"/>
        <v>500000</v>
      </c>
      <c r="N536" s="198">
        <f t="shared" si="384"/>
        <v>597826</v>
      </c>
      <c r="O536" s="198">
        <f t="shared" si="385"/>
        <v>179348</v>
      </c>
      <c r="P536" s="198">
        <f t="shared" si="373"/>
        <v>143479</v>
      </c>
      <c r="Q536" s="198">
        <f t="shared" si="374"/>
        <v>322827</v>
      </c>
      <c r="R536" s="198">
        <f t="shared" si="386"/>
        <v>161413.5</v>
      </c>
      <c r="S536" s="198">
        <f t="shared" si="387"/>
        <v>179348</v>
      </c>
      <c r="T536" s="198">
        <f t="shared" si="388"/>
        <v>23913.009804373709</v>
      </c>
      <c r="U536" s="219">
        <f t="shared" si="389"/>
        <v>0.99848942704516863</v>
      </c>
      <c r="V536" s="216">
        <f t="shared" si="390"/>
        <v>919677</v>
      </c>
      <c r="W536" s="216">
        <f t="shared" si="398"/>
        <v>500000</v>
      </c>
      <c r="X536" s="198">
        <f>ROUNDUP(('LT + Q.D.'!Y598),0)</f>
        <v>1170</v>
      </c>
      <c r="Y536" s="220">
        <f t="shared" si="376"/>
        <v>1418507</v>
      </c>
      <c r="Z536" s="216">
        <f>(AA657*'domanda mensile 5F0305'!$C$9)+(AA1259*'domanda mensile 5F0537'!$B$7)</f>
        <v>0</v>
      </c>
      <c r="AA536" s="198">
        <v>0</v>
      </c>
      <c r="AB536" s="198">
        <v>0</v>
      </c>
      <c r="AC536" s="198" t="s">
        <v>254</v>
      </c>
      <c r="AD536" s="198">
        <v>0</v>
      </c>
      <c r="AE536" s="198">
        <f t="shared" si="391"/>
        <v>0</v>
      </c>
      <c r="AF536" s="198">
        <f t="shared" si="392"/>
        <v>1420653</v>
      </c>
      <c r="AG536" s="217">
        <f t="shared" si="393"/>
        <v>920653</v>
      </c>
      <c r="AH536" s="243">
        <f t="shared" si="394"/>
        <v>322827</v>
      </c>
      <c r="AK536" s="143">
        <f t="shared" si="395"/>
        <v>919677</v>
      </c>
      <c r="AL536" s="141">
        <f t="shared" si="377"/>
        <v>161414</v>
      </c>
      <c r="AM536" s="141">
        <f t="shared" si="396"/>
        <v>161414</v>
      </c>
      <c r="AN536" s="141">
        <f t="shared" si="378"/>
        <v>322827</v>
      </c>
      <c r="AO536" s="141">
        <f t="shared" si="397"/>
        <v>822827</v>
      </c>
      <c r="AP536" s="141">
        <f t="shared" si="379"/>
        <v>920653</v>
      </c>
      <c r="AQ536" s="141">
        <f t="shared" si="380"/>
        <v>1420653</v>
      </c>
      <c r="AR536" s="276">
        <f t="shared" si="381"/>
        <v>2.8488230538337871</v>
      </c>
      <c r="AS536" s="4"/>
      <c r="AT536" s="327"/>
      <c r="AU536" s="327"/>
      <c r="AV536" s="256">
        <f t="shared" si="382"/>
        <v>919677</v>
      </c>
      <c r="AW536" s="339"/>
      <c r="AX536" s="331"/>
      <c r="AY536" s="351"/>
      <c r="AZ536" s="360"/>
      <c r="BA536" s="347"/>
      <c r="BB536" s="347"/>
      <c r="BC536" s="356"/>
    </row>
    <row r="537" spans="6:55" ht="18.75" x14ac:dyDescent="0.3">
      <c r="F537" s="242">
        <v>57</v>
      </c>
      <c r="G537" s="198">
        <v>12</v>
      </c>
      <c r="H537" s="166" t="s">
        <v>76</v>
      </c>
      <c r="I537" s="198">
        <f>ADU!S60</f>
        <v>7912.5319783049508</v>
      </c>
      <c r="J537" s="198">
        <f t="shared" si="383"/>
        <v>178032</v>
      </c>
      <c r="K537" s="198">
        <f t="shared" si="371"/>
        <v>500000</v>
      </c>
      <c r="L537" s="198">
        <v>0</v>
      </c>
      <c r="M537" s="198">
        <f t="shared" si="372"/>
        <v>500000</v>
      </c>
      <c r="N537" s="198">
        <f t="shared" si="384"/>
        <v>593440</v>
      </c>
      <c r="O537" s="198">
        <f t="shared" si="385"/>
        <v>178032</v>
      </c>
      <c r="P537" s="198">
        <f t="shared" si="373"/>
        <v>142426</v>
      </c>
      <c r="Q537" s="198">
        <f t="shared" si="374"/>
        <v>320458</v>
      </c>
      <c r="R537" s="198">
        <f t="shared" si="386"/>
        <v>160229</v>
      </c>
      <c r="S537" s="198">
        <f t="shared" si="387"/>
        <v>178032</v>
      </c>
      <c r="T537" s="198">
        <f t="shared" si="388"/>
        <v>23737.595934914854</v>
      </c>
      <c r="U537" s="219">
        <f t="shared" si="389"/>
        <v>1.0032597825302816</v>
      </c>
      <c r="V537" s="216">
        <f t="shared" si="390"/>
        <v>919677</v>
      </c>
      <c r="W537" s="216">
        <f t="shared" si="398"/>
        <v>500000</v>
      </c>
      <c r="X537" s="198">
        <f>ROUNDUP(('LT + Q.D.'!Y599),0)</f>
        <v>1170</v>
      </c>
      <c r="Y537" s="220">
        <f t="shared" si="376"/>
        <v>1418507</v>
      </c>
      <c r="Z537" s="216">
        <f>(AA658*'domanda mensile 5F0305'!$C$9)+(AA1260*'domanda mensile 5F0537'!$B$7)</f>
        <v>0</v>
      </c>
      <c r="AA537" s="198">
        <v>0</v>
      </c>
      <c r="AB537" s="198">
        <v>0</v>
      </c>
      <c r="AC537" s="198" t="s">
        <v>254</v>
      </c>
      <c r="AD537" s="198">
        <v>0</v>
      </c>
      <c r="AE537" s="198">
        <f t="shared" si="391"/>
        <v>0</v>
      </c>
      <c r="AF537" s="198">
        <f t="shared" si="392"/>
        <v>1413898</v>
      </c>
      <c r="AG537" s="217">
        <f t="shared" si="393"/>
        <v>913898</v>
      </c>
      <c r="AH537" s="243">
        <f t="shared" si="394"/>
        <v>320458</v>
      </c>
      <c r="AK537" s="143">
        <f t="shared" si="395"/>
        <v>919677</v>
      </c>
      <c r="AL537" s="141">
        <f t="shared" si="377"/>
        <v>160229</v>
      </c>
      <c r="AM537" s="141">
        <f t="shared" si="396"/>
        <v>160229</v>
      </c>
      <c r="AN537" s="141">
        <f t="shared" si="378"/>
        <v>320458</v>
      </c>
      <c r="AO537" s="141">
        <f t="shared" si="397"/>
        <v>820458</v>
      </c>
      <c r="AP537" s="141">
        <f t="shared" si="379"/>
        <v>913898</v>
      </c>
      <c r="AQ537" s="141">
        <f t="shared" si="380"/>
        <v>1413898</v>
      </c>
      <c r="AR537" s="276">
        <f t="shared" si="381"/>
        <v>2.8698831048062461</v>
      </c>
      <c r="AS537" s="4"/>
      <c r="AT537" s="327"/>
      <c r="AU537" s="327"/>
      <c r="AV537" s="256">
        <f t="shared" si="382"/>
        <v>919677</v>
      </c>
      <c r="AW537" s="339"/>
      <c r="AX537" s="331"/>
      <c r="AY537" s="351"/>
      <c r="AZ537" s="360"/>
      <c r="BA537" s="347"/>
      <c r="BB537" s="347"/>
      <c r="BC537" s="356"/>
    </row>
    <row r="538" spans="6:55" ht="18.75" x14ac:dyDescent="0.3">
      <c r="F538" s="242">
        <v>58</v>
      </c>
      <c r="G538" s="198">
        <v>12</v>
      </c>
      <c r="H538" s="166" t="s">
        <v>77</v>
      </c>
      <c r="I538" s="198">
        <f>ADU!S61</f>
        <v>7854.0606884853314</v>
      </c>
      <c r="J538" s="198">
        <f t="shared" si="383"/>
        <v>176717</v>
      </c>
      <c r="K538" s="198">
        <f t="shared" si="371"/>
        <v>500000</v>
      </c>
      <c r="L538" s="198">
        <v>0</v>
      </c>
      <c r="M538" s="198">
        <f t="shared" si="372"/>
        <v>500000</v>
      </c>
      <c r="N538" s="198">
        <f t="shared" si="384"/>
        <v>589055</v>
      </c>
      <c r="O538" s="198">
        <f t="shared" si="385"/>
        <v>176717</v>
      </c>
      <c r="P538" s="198">
        <f t="shared" si="373"/>
        <v>141374</v>
      </c>
      <c r="Q538" s="198">
        <f t="shared" si="374"/>
        <v>318091</v>
      </c>
      <c r="R538" s="198">
        <f t="shared" si="386"/>
        <v>159045.5</v>
      </c>
      <c r="S538" s="198">
        <f t="shared" si="387"/>
        <v>176717</v>
      </c>
      <c r="T538" s="198">
        <f t="shared" si="388"/>
        <v>23562.182065455992</v>
      </c>
      <c r="U538" s="219">
        <f t="shared" si="389"/>
        <v>1.0077653633667012</v>
      </c>
      <c r="V538" s="216">
        <f t="shared" si="390"/>
        <v>919677</v>
      </c>
      <c r="W538" s="216">
        <f t="shared" si="398"/>
        <v>500000</v>
      </c>
      <c r="X538" s="198">
        <f>ROUNDUP(('LT + Q.D.'!Y600),0)</f>
        <v>1604</v>
      </c>
      <c r="Y538" s="220">
        <f t="shared" si="376"/>
        <v>1418073</v>
      </c>
      <c r="Z538" s="216">
        <f>(AA659*'domanda mensile 5F0305'!$C$9)+(AA1261*'domanda mensile 5F0537'!$B$7)</f>
        <v>0</v>
      </c>
      <c r="AA538" s="198">
        <v>0</v>
      </c>
      <c r="AB538" s="198">
        <v>0</v>
      </c>
      <c r="AC538" s="198" t="s">
        <v>254</v>
      </c>
      <c r="AD538" s="198">
        <v>0</v>
      </c>
      <c r="AE538" s="198">
        <f t="shared" si="391"/>
        <v>0</v>
      </c>
      <c r="AF538" s="198">
        <f t="shared" si="392"/>
        <v>1407146</v>
      </c>
      <c r="AG538" s="217">
        <f t="shared" si="393"/>
        <v>907146</v>
      </c>
      <c r="AH538" s="243">
        <f t="shared" si="394"/>
        <v>318091</v>
      </c>
      <c r="AK538" s="143">
        <f t="shared" si="395"/>
        <v>919677</v>
      </c>
      <c r="AL538" s="141">
        <f t="shared" si="377"/>
        <v>159046</v>
      </c>
      <c r="AM538" s="141">
        <f t="shared" si="396"/>
        <v>159046</v>
      </c>
      <c r="AN538" s="141">
        <f t="shared" si="378"/>
        <v>318091</v>
      </c>
      <c r="AO538" s="141">
        <f t="shared" si="397"/>
        <v>818091</v>
      </c>
      <c r="AP538" s="141">
        <f t="shared" si="379"/>
        <v>907146</v>
      </c>
      <c r="AQ538" s="141">
        <f t="shared" si="380"/>
        <v>1407146</v>
      </c>
      <c r="AR538" s="276">
        <f t="shared" si="381"/>
        <v>2.8912386706948641</v>
      </c>
      <c r="AS538" s="4"/>
      <c r="AT538" s="327"/>
      <c r="AU538" s="327"/>
      <c r="AV538" s="256">
        <f t="shared" si="382"/>
        <v>919677</v>
      </c>
      <c r="AW538" s="339"/>
      <c r="AX538" s="331"/>
      <c r="AY538" s="351"/>
      <c r="AZ538" s="360"/>
      <c r="BA538" s="347"/>
      <c r="BB538" s="347"/>
      <c r="BC538" s="356"/>
    </row>
    <row r="539" spans="6:55" ht="18.75" x14ac:dyDescent="0.3">
      <c r="F539" s="242">
        <v>59</v>
      </c>
      <c r="G539" s="198">
        <v>12</v>
      </c>
      <c r="H539" s="166" t="s">
        <v>78</v>
      </c>
      <c r="I539" s="198">
        <f>ADU!S62</f>
        <v>7773.8922835209059</v>
      </c>
      <c r="J539" s="198">
        <f t="shared" si="383"/>
        <v>174913</v>
      </c>
      <c r="K539" s="198">
        <f t="shared" si="371"/>
        <v>500000</v>
      </c>
      <c r="L539" s="198">
        <v>0</v>
      </c>
      <c r="M539" s="198">
        <f t="shared" si="372"/>
        <v>500000</v>
      </c>
      <c r="N539" s="198">
        <f t="shared" si="384"/>
        <v>583042</v>
      </c>
      <c r="O539" s="198">
        <f t="shared" si="385"/>
        <v>174913</v>
      </c>
      <c r="P539" s="198">
        <f t="shared" si="373"/>
        <v>139931</v>
      </c>
      <c r="Q539" s="198">
        <f t="shared" si="374"/>
        <v>314844</v>
      </c>
      <c r="R539" s="198">
        <f t="shared" si="386"/>
        <v>157422</v>
      </c>
      <c r="S539" s="198">
        <f t="shared" si="387"/>
        <v>174913</v>
      </c>
      <c r="T539" s="198">
        <f t="shared" si="388"/>
        <v>23321.676850562719</v>
      </c>
      <c r="U539" s="219">
        <f t="shared" si="389"/>
        <v>1.0144410917628477</v>
      </c>
      <c r="V539" s="216">
        <f t="shared" si="390"/>
        <v>919677</v>
      </c>
      <c r="W539" s="216">
        <f t="shared" si="398"/>
        <v>500000</v>
      </c>
      <c r="X539" s="198">
        <f>ROUNDUP(('LT + Q.D.'!Y601),0)</f>
        <v>1604</v>
      </c>
      <c r="Y539" s="220">
        <f t="shared" si="376"/>
        <v>1418073</v>
      </c>
      <c r="Z539" s="216">
        <f>(AA660*'domanda mensile 5F0305'!$C$9)+(AA1262*'domanda mensile 5F0537'!$B$7)</f>
        <v>0</v>
      </c>
      <c r="AA539" s="198">
        <v>0</v>
      </c>
      <c r="AB539" s="198">
        <v>0</v>
      </c>
      <c r="AC539" s="198" t="s">
        <v>254</v>
      </c>
      <c r="AD539" s="198">
        <v>0</v>
      </c>
      <c r="AE539" s="198">
        <f t="shared" si="391"/>
        <v>0</v>
      </c>
      <c r="AF539" s="198">
        <f t="shared" si="392"/>
        <v>1397886</v>
      </c>
      <c r="AG539" s="217">
        <f t="shared" si="393"/>
        <v>897886</v>
      </c>
      <c r="AH539" s="243">
        <f t="shared" si="394"/>
        <v>314844</v>
      </c>
      <c r="AK539" s="143">
        <f t="shared" si="395"/>
        <v>919677</v>
      </c>
      <c r="AL539" s="141">
        <f t="shared" si="377"/>
        <v>157422</v>
      </c>
      <c r="AM539" s="141">
        <f t="shared" si="396"/>
        <v>157422</v>
      </c>
      <c r="AN539" s="141">
        <f t="shared" si="378"/>
        <v>314844</v>
      </c>
      <c r="AO539" s="141">
        <f t="shared" si="397"/>
        <v>814844</v>
      </c>
      <c r="AP539" s="141">
        <f t="shared" si="379"/>
        <v>897886</v>
      </c>
      <c r="AQ539" s="141">
        <f t="shared" si="380"/>
        <v>1397886</v>
      </c>
      <c r="AR539" s="276">
        <f t="shared" si="381"/>
        <v>2.9210561420894159</v>
      </c>
      <c r="AS539" s="4"/>
      <c r="AT539" s="327"/>
      <c r="AU539" s="327"/>
      <c r="AV539" s="256">
        <f t="shared" si="382"/>
        <v>919677</v>
      </c>
      <c r="AW539" s="339"/>
      <c r="AX539" s="331"/>
      <c r="AY539" s="351"/>
      <c r="AZ539" s="360"/>
      <c r="BA539" s="347"/>
      <c r="BB539" s="347"/>
      <c r="BC539" s="356"/>
    </row>
    <row r="540" spans="6:55" ht="18.75" x14ac:dyDescent="0.3">
      <c r="F540" s="242">
        <v>60</v>
      </c>
      <c r="G540" s="198">
        <v>12</v>
      </c>
      <c r="H540" s="166" t="s">
        <v>74</v>
      </c>
      <c r="I540" s="198">
        <f>ADU!S63</f>
        <v>7693.7238785564814</v>
      </c>
      <c r="J540" s="198">
        <f t="shared" si="383"/>
        <v>173109</v>
      </c>
      <c r="K540" s="198">
        <f t="shared" si="371"/>
        <v>500000</v>
      </c>
      <c r="L540" s="198">
        <v>0</v>
      </c>
      <c r="M540" s="198">
        <f t="shared" si="372"/>
        <v>500000</v>
      </c>
      <c r="N540" s="198">
        <f t="shared" si="384"/>
        <v>577030</v>
      </c>
      <c r="O540" s="198">
        <f t="shared" si="385"/>
        <v>173109</v>
      </c>
      <c r="P540" s="198">
        <f t="shared" si="373"/>
        <v>138488</v>
      </c>
      <c r="Q540" s="198">
        <f t="shared" si="374"/>
        <v>311597</v>
      </c>
      <c r="R540" s="198">
        <f t="shared" si="386"/>
        <v>155798.5</v>
      </c>
      <c r="S540" s="198">
        <f t="shared" si="387"/>
        <v>173109</v>
      </c>
      <c r="T540" s="198">
        <f t="shared" si="388"/>
        <v>23081.171635669445</v>
      </c>
      <c r="U540" s="219">
        <f t="shared" si="389"/>
        <v>1.0207406308533538</v>
      </c>
      <c r="V540" s="216">
        <f t="shared" si="390"/>
        <v>919677</v>
      </c>
      <c r="W540" s="216">
        <f t="shared" si="398"/>
        <v>500000</v>
      </c>
      <c r="X540" s="198">
        <f>ROUNDUP(('LT + Q.D.'!Y602),0)</f>
        <v>2249</v>
      </c>
      <c r="Y540" s="220">
        <f t="shared" si="376"/>
        <v>1417428</v>
      </c>
      <c r="Z540" s="216">
        <f>(AA661*'domanda mensile 5F0305'!$C$9)+(AA1263*'domanda mensile 5F0537'!$B$7)</f>
        <v>4843.3968299999997</v>
      </c>
      <c r="AA540" s="198">
        <v>0</v>
      </c>
      <c r="AB540" s="198">
        <v>0</v>
      </c>
      <c r="AC540" s="198" t="s">
        <v>254</v>
      </c>
      <c r="AD540" s="198">
        <v>0</v>
      </c>
      <c r="AE540" s="198">
        <f t="shared" si="391"/>
        <v>0</v>
      </c>
      <c r="AF540" s="198">
        <f t="shared" si="392"/>
        <v>1388627</v>
      </c>
      <c r="AG540" s="217">
        <f t="shared" si="393"/>
        <v>888627</v>
      </c>
      <c r="AH540" s="243">
        <f t="shared" si="394"/>
        <v>311597</v>
      </c>
      <c r="AK540" s="143">
        <f t="shared" si="395"/>
        <v>919677</v>
      </c>
      <c r="AL540" s="141">
        <f t="shared" si="377"/>
        <v>155799</v>
      </c>
      <c r="AM540" s="141">
        <f t="shared" si="396"/>
        <v>155799</v>
      </c>
      <c r="AN540" s="141">
        <f t="shared" si="378"/>
        <v>311597</v>
      </c>
      <c r="AO540" s="141">
        <f t="shared" si="397"/>
        <v>811597</v>
      </c>
      <c r="AP540" s="141">
        <f t="shared" si="379"/>
        <v>888627</v>
      </c>
      <c r="AQ540" s="141">
        <f t="shared" si="380"/>
        <v>1388627</v>
      </c>
      <c r="AR540" s="276">
        <f t="shared" si="381"/>
        <v>2.9514950400677797</v>
      </c>
      <c r="AS540" s="4"/>
      <c r="AT540" s="327"/>
      <c r="AU540" s="327"/>
      <c r="AV540" s="256">
        <f t="shared" si="382"/>
        <v>919677</v>
      </c>
      <c r="AW540" s="339"/>
      <c r="AX540" s="332"/>
      <c r="AY540" s="352"/>
      <c r="AZ540" s="360"/>
      <c r="BA540" s="347"/>
      <c r="BB540" s="347"/>
      <c r="BC540" s="356"/>
    </row>
    <row r="541" spans="6:55" ht="18.75" x14ac:dyDescent="0.3">
      <c r="F541" s="244">
        <v>61</v>
      </c>
      <c r="G541" s="198">
        <v>13</v>
      </c>
      <c r="H541" s="166" t="s">
        <v>80</v>
      </c>
      <c r="I541" s="198">
        <f>ADU!S64</f>
        <v>7581.2830163506751</v>
      </c>
      <c r="J541" s="198">
        <f t="shared" si="383"/>
        <v>170579</v>
      </c>
      <c r="K541" s="198">
        <f t="shared" si="371"/>
        <v>500000</v>
      </c>
      <c r="L541" s="198">
        <v>0</v>
      </c>
      <c r="M541" s="198">
        <f t="shared" si="372"/>
        <v>500000</v>
      </c>
      <c r="N541" s="198">
        <f t="shared" si="384"/>
        <v>568597</v>
      </c>
      <c r="O541" s="198">
        <f t="shared" si="385"/>
        <v>170579</v>
      </c>
      <c r="P541" s="198">
        <f t="shared" si="373"/>
        <v>136464</v>
      </c>
      <c r="Q541" s="198">
        <f t="shared" si="374"/>
        <v>307043</v>
      </c>
      <c r="R541" s="198">
        <f t="shared" si="386"/>
        <v>153521.5</v>
      </c>
      <c r="S541" s="198">
        <f t="shared" si="387"/>
        <v>170579</v>
      </c>
      <c r="T541" s="198">
        <f t="shared" si="388"/>
        <v>22743.849049052027</v>
      </c>
      <c r="U541" s="219">
        <f t="shared" si="389"/>
        <v>1.0303771335523828</v>
      </c>
      <c r="V541" s="216">
        <f t="shared" si="390"/>
        <v>919677</v>
      </c>
      <c r="W541" s="216">
        <f t="shared" si="398"/>
        <v>500000</v>
      </c>
      <c r="X541" s="198">
        <f>ROUNDUP(('LT + Q.D.'!Y603),0)</f>
        <v>2249</v>
      </c>
      <c r="Y541" s="220">
        <f t="shared" si="376"/>
        <v>1417428</v>
      </c>
      <c r="Z541" s="216">
        <f>(AA662*'domanda mensile 5F0305'!$C$9)+(AA1264*'domanda mensile 5F0537'!$B$7)</f>
        <v>0</v>
      </c>
      <c r="AA541" s="198">
        <v>0</v>
      </c>
      <c r="AB541" s="198">
        <v>0</v>
      </c>
      <c r="AC541" s="198" t="s">
        <v>254</v>
      </c>
      <c r="AD541" s="198">
        <v>0</v>
      </c>
      <c r="AE541" s="198">
        <f t="shared" si="391"/>
        <v>0</v>
      </c>
      <c r="AF541" s="198">
        <f t="shared" si="392"/>
        <v>1375640</v>
      </c>
      <c r="AG541" s="217">
        <f t="shared" si="393"/>
        <v>875640</v>
      </c>
      <c r="AH541" s="243">
        <f t="shared" si="394"/>
        <v>307043</v>
      </c>
      <c r="AK541" s="143">
        <f t="shared" si="395"/>
        <v>919677</v>
      </c>
      <c r="AL541" s="141">
        <f t="shared" si="377"/>
        <v>153522</v>
      </c>
      <c r="AM541" s="141">
        <f t="shared" si="396"/>
        <v>153522</v>
      </c>
      <c r="AN541" s="141">
        <f t="shared" si="378"/>
        <v>307043</v>
      </c>
      <c r="AO541" s="141">
        <f t="shared" si="397"/>
        <v>807043</v>
      </c>
      <c r="AP541" s="141">
        <f t="shared" si="379"/>
        <v>875640</v>
      </c>
      <c r="AQ541" s="141">
        <f t="shared" si="380"/>
        <v>1375640</v>
      </c>
      <c r="AR541" s="276">
        <f t="shared" si="381"/>
        <v>2.995271020671372</v>
      </c>
      <c r="AS541" s="4"/>
      <c r="AT541" s="327"/>
      <c r="AU541" s="327"/>
      <c r="AV541" s="256">
        <f t="shared" si="382"/>
        <v>919677</v>
      </c>
      <c r="AW541" s="339">
        <f>AVERAGE(AV541:AV565)</f>
        <v>919677</v>
      </c>
      <c r="AX541" s="333">
        <f>'Stock analysis'!H5</f>
        <v>975156</v>
      </c>
      <c r="AY541" s="353">
        <f>AW541-AX541</f>
        <v>-55479</v>
      </c>
      <c r="AZ541" s="360">
        <f>AY541/AW541</f>
        <v>-6.0324439993606448E-2</v>
      </c>
      <c r="BA541" s="348">
        <f>AW541*'Stock analysis'!N5</f>
        <v>53341.266000000003</v>
      </c>
      <c r="BB541" s="347">
        <f>'Stock analysis'!I5</f>
        <v>16076.421816</v>
      </c>
      <c r="BC541" s="357">
        <f>BA541-BB541</f>
        <v>37264.844184000001</v>
      </c>
    </row>
    <row r="542" spans="6:55" ht="18.75" x14ac:dyDescent="0.3">
      <c r="F542" s="244">
        <v>62</v>
      </c>
      <c r="G542" s="198">
        <v>13</v>
      </c>
      <c r="H542" s="166" t="s">
        <v>81</v>
      </c>
      <c r="I542" s="198">
        <f>ADU!S65</f>
        <v>7468.8421541448697</v>
      </c>
      <c r="J542" s="198">
        <f t="shared" si="383"/>
        <v>168049</v>
      </c>
      <c r="K542" s="198">
        <f t="shared" si="371"/>
        <v>500000</v>
      </c>
      <c r="L542" s="198">
        <v>0</v>
      </c>
      <c r="M542" s="198">
        <f t="shared" si="372"/>
        <v>500000</v>
      </c>
      <c r="N542" s="198">
        <f t="shared" si="384"/>
        <v>560164</v>
      </c>
      <c r="O542" s="198">
        <f t="shared" si="385"/>
        <v>168049</v>
      </c>
      <c r="P542" s="198">
        <f t="shared" si="373"/>
        <v>134440</v>
      </c>
      <c r="Q542" s="198">
        <f t="shared" si="374"/>
        <v>302489</v>
      </c>
      <c r="R542" s="198">
        <f t="shared" si="386"/>
        <v>151244.5</v>
      </c>
      <c r="S542" s="198">
        <f t="shared" si="387"/>
        <v>168049</v>
      </c>
      <c r="T542" s="198">
        <f t="shared" si="388"/>
        <v>22406.526462434609</v>
      </c>
      <c r="U542" s="219">
        <f t="shared" si="389"/>
        <v>1.0401973209613893</v>
      </c>
      <c r="V542" s="216">
        <f t="shared" si="390"/>
        <v>919677</v>
      </c>
      <c r="W542" s="216">
        <f t="shared" si="398"/>
        <v>500000</v>
      </c>
      <c r="X542" s="198">
        <f>ROUNDUP(('LT + Q.D.'!Y604),0)</f>
        <v>2249</v>
      </c>
      <c r="Y542" s="220">
        <f t="shared" si="376"/>
        <v>1417428</v>
      </c>
      <c r="Z542" s="216">
        <f>(AA663*'domanda mensile 5F0305'!$C$9)+(AA1265*'domanda mensile 5F0537'!$B$7)</f>
        <v>0</v>
      </c>
      <c r="AA542" s="198">
        <v>0</v>
      </c>
      <c r="AB542" s="198">
        <v>0</v>
      </c>
      <c r="AC542" s="198" t="s">
        <v>254</v>
      </c>
      <c r="AD542" s="198">
        <v>0</v>
      </c>
      <c r="AE542" s="198">
        <f t="shared" si="391"/>
        <v>0</v>
      </c>
      <c r="AF542" s="198">
        <f t="shared" si="392"/>
        <v>1362653</v>
      </c>
      <c r="AG542" s="217">
        <f t="shared" si="393"/>
        <v>862653</v>
      </c>
      <c r="AH542" s="243">
        <f t="shared" si="394"/>
        <v>302489</v>
      </c>
      <c r="AK542" s="143">
        <f t="shared" si="395"/>
        <v>919677</v>
      </c>
      <c r="AL542" s="141">
        <f t="shared" si="377"/>
        <v>151245</v>
      </c>
      <c r="AM542" s="141">
        <f t="shared" si="396"/>
        <v>151245</v>
      </c>
      <c r="AN542" s="141">
        <f t="shared" si="378"/>
        <v>302489</v>
      </c>
      <c r="AO542" s="141">
        <f t="shared" si="397"/>
        <v>802489</v>
      </c>
      <c r="AP542" s="141">
        <f t="shared" si="379"/>
        <v>862653</v>
      </c>
      <c r="AQ542" s="141">
        <f t="shared" si="380"/>
        <v>1362653</v>
      </c>
      <c r="AR542" s="276">
        <f t="shared" si="381"/>
        <v>3.0403651041856068</v>
      </c>
      <c r="AS542" s="4"/>
      <c r="AT542" s="327"/>
      <c r="AU542" s="327"/>
      <c r="AV542" s="256">
        <f t="shared" si="382"/>
        <v>919677</v>
      </c>
      <c r="AW542" s="339"/>
      <c r="AX542" s="331"/>
      <c r="AY542" s="351"/>
      <c r="AZ542" s="360"/>
      <c r="BA542" s="347"/>
      <c r="BB542" s="347"/>
      <c r="BC542" s="356"/>
    </row>
    <row r="543" spans="6:55" ht="18.75" x14ac:dyDescent="0.3">
      <c r="F543" s="244">
        <v>63</v>
      </c>
      <c r="G543" s="198">
        <v>13</v>
      </c>
      <c r="H543" s="166" t="s">
        <v>82</v>
      </c>
      <c r="I543" s="198">
        <f>ADU!S66</f>
        <v>7356.4012919390643</v>
      </c>
      <c r="J543" s="198">
        <f t="shared" si="383"/>
        <v>165520</v>
      </c>
      <c r="K543" s="198">
        <f t="shared" si="371"/>
        <v>500000</v>
      </c>
      <c r="L543" s="198">
        <v>0</v>
      </c>
      <c r="M543" s="198">
        <f t="shared" si="372"/>
        <v>500000</v>
      </c>
      <c r="N543" s="198">
        <f t="shared" si="384"/>
        <v>551731</v>
      </c>
      <c r="O543" s="198">
        <f t="shared" si="385"/>
        <v>165520</v>
      </c>
      <c r="P543" s="198">
        <f t="shared" si="373"/>
        <v>132416</v>
      </c>
      <c r="Q543" s="198">
        <f t="shared" si="374"/>
        <v>297936</v>
      </c>
      <c r="R543" s="198">
        <f t="shared" si="386"/>
        <v>148968</v>
      </c>
      <c r="S543" s="198">
        <f t="shared" si="387"/>
        <v>165520</v>
      </c>
      <c r="T543" s="198">
        <f t="shared" si="388"/>
        <v>22069.203875817191</v>
      </c>
      <c r="U543" s="219">
        <f t="shared" si="389"/>
        <v>1.0502057174102946</v>
      </c>
      <c r="V543" s="216">
        <f t="shared" si="390"/>
        <v>919677</v>
      </c>
      <c r="W543" s="216">
        <f t="shared" si="398"/>
        <v>500000</v>
      </c>
      <c r="X543" s="198">
        <f>ROUNDUP(('LT + Q.D.'!Y605),0)</f>
        <v>2249</v>
      </c>
      <c r="Y543" s="220">
        <f t="shared" si="376"/>
        <v>1417428</v>
      </c>
      <c r="Z543" s="216">
        <f>(AA664*'domanda mensile 5F0305'!$C$9)+(AA1266*'domanda mensile 5F0537'!$B$7)</f>
        <v>0</v>
      </c>
      <c r="AA543" s="198">
        <v>0</v>
      </c>
      <c r="AB543" s="198">
        <v>0</v>
      </c>
      <c r="AC543" s="198" t="s">
        <v>254</v>
      </c>
      <c r="AD543" s="198">
        <v>0</v>
      </c>
      <c r="AE543" s="198">
        <f t="shared" si="391"/>
        <v>0</v>
      </c>
      <c r="AF543" s="198">
        <f t="shared" si="392"/>
        <v>1349667</v>
      </c>
      <c r="AG543" s="217">
        <f t="shared" si="393"/>
        <v>849667</v>
      </c>
      <c r="AH543" s="243">
        <f t="shared" si="394"/>
        <v>297936</v>
      </c>
      <c r="AK543" s="143">
        <f t="shared" si="395"/>
        <v>919677</v>
      </c>
      <c r="AL543" s="141">
        <f t="shared" si="377"/>
        <v>148968</v>
      </c>
      <c r="AM543" s="141">
        <f t="shared" si="396"/>
        <v>148968</v>
      </c>
      <c r="AN543" s="141">
        <f t="shared" si="378"/>
        <v>297936</v>
      </c>
      <c r="AO543" s="141">
        <f t="shared" si="397"/>
        <v>797936</v>
      </c>
      <c r="AP543" s="141">
        <f t="shared" si="379"/>
        <v>849667</v>
      </c>
      <c r="AQ543" s="141">
        <f t="shared" si="380"/>
        <v>1349667</v>
      </c>
      <c r="AR543" s="276">
        <f t="shared" si="381"/>
        <v>3.0868273723215722</v>
      </c>
      <c r="AS543" s="4"/>
      <c r="AT543" s="327"/>
      <c r="AU543" s="327"/>
      <c r="AV543" s="256">
        <f t="shared" si="382"/>
        <v>919677</v>
      </c>
      <c r="AW543" s="339"/>
      <c r="AX543" s="331"/>
      <c r="AY543" s="351"/>
      <c r="AZ543" s="360"/>
      <c r="BA543" s="347"/>
      <c r="BB543" s="347"/>
      <c r="BC543" s="356"/>
    </row>
    <row r="544" spans="6:55" ht="18.75" x14ac:dyDescent="0.3">
      <c r="F544" s="244">
        <v>64</v>
      </c>
      <c r="G544" s="198">
        <v>13</v>
      </c>
      <c r="H544" s="166" t="s">
        <v>83</v>
      </c>
      <c r="I544" s="198">
        <f>ADU!S67</f>
        <v>7243.9604297332598</v>
      </c>
      <c r="J544" s="198">
        <f t="shared" si="383"/>
        <v>162990</v>
      </c>
      <c r="K544" s="198">
        <f t="shared" si="371"/>
        <v>500000</v>
      </c>
      <c r="L544" s="198">
        <v>0</v>
      </c>
      <c r="M544" s="198">
        <f t="shared" si="372"/>
        <v>500000</v>
      </c>
      <c r="N544" s="198">
        <f t="shared" si="384"/>
        <v>543298</v>
      </c>
      <c r="O544" s="198">
        <f t="shared" si="385"/>
        <v>162990</v>
      </c>
      <c r="P544" s="198">
        <f t="shared" si="373"/>
        <v>130392</v>
      </c>
      <c r="Q544" s="198">
        <f t="shared" si="374"/>
        <v>293382</v>
      </c>
      <c r="R544" s="198">
        <f t="shared" si="386"/>
        <v>146691</v>
      </c>
      <c r="S544" s="198">
        <f t="shared" si="387"/>
        <v>162990</v>
      </c>
      <c r="T544" s="198">
        <f t="shared" si="388"/>
        <v>21731.88128919978</v>
      </c>
      <c r="U544" s="219">
        <f t="shared" si="389"/>
        <v>1.0609083699913218</v>
      </c>
      <c r="V544" s="216">
        <f t="shared" si="390"/>
        <v>919677</v>
      </c>
      <c r="W544" s="216">
        <f t="shared" si="398"/>
        <v>500000</v>
      </c>
      <c r="X544" s="198">
        <f>ROUNDUP(('LT + Q.D.'!Y606),0)</f>
        <v>1582</v>
      </c>
      <c r="Y544" s="220">
        <f t="shared" si="376"/>
        <v>1418095</v>
      </c>
      <c r="Z544" s="216">
        <f>(AA665*'domanda mensile 5F0305'!$C$9)+(AA1267*'domanda mensile 5F0537'!$B$7)</f>
        <v>0</v>
      </c>
      <c r="AA544" s="198">
        <v>0</v>
      </c>
      <c r="AB544" s="198">
        <v>0</v>
      </c>
      <c r="AC544" s="198" t="s">
        <v>254</v>
      </c>
      <c r="AD544" s="198">
        <v>0</v>
      </c>
      <c r="AE544" s="198">
        <f t="shared" si="391"/>
        <v>0</v>
      </c>
      <c r="AF544" s="198">
        <f t="shared" si="392"/>
        <v>1336680</v>
      </c>
      <c r="AG544" s="217">
        <f t="shared" si="393"/>
        <v>836680</v>
      </c>
      <c r="AH544" s="243">
        <f t="shared" si="394"/>
        <v>293382</v>
      </c>
      <c r="AK544" s="143">
        <f t="shared" si="395"/>
        <v>919677</v>
      </c>
      <c r="AL544" s="141">
        <f t="shared" si="377"/>
        <v>146691</v>
      </c>
      <c r="AM544" s="141">
        <f t="shared" si="396"/>
        <v>146691</v>
      </c>
      <c r="AN544" s="141">
        <f t="shared" si="378"/>
        <v>293382</v>
      </c>
      <c r="AO544" s="141">
        <f t="shared" si="397"/>
        <v>793382</v>
      </c>
      <c r="AP544" s="141">
        <f t="shared" si="379"/>
        <v>836680</v>
      </c>
      <c r="AQ544" s="141">
        <f t="shared" si="380"/>
        <v>1336680</v>
      </c>
      <c r="AR544" s="223">
        <f t="shared" si="381"/>
        <v>3.1347424177352394</v>
      </c>
      <c r="AS544" s="4"/>
      <c r="AT544" s="327"/>
      <c r="AU544" s="327"/>
      <c r="AV544" s="256">
        <f t="shared" si="382"/>
        <v>919677</v>
      </c>
      <c r="AW544" s="339"/>
      <c r="AX544" s="331"/>
      <c r="AY544" s="351"/>
      <c r="AZ544" s="360"/>
      <c r="BA544" s="347"/>
      <c r="BB544" s="347"/>
      <c r="BC544" s="356"/>
    </row>
    <row r="545" spans="6:55" ht="18.75" x14ac:dyDescent="0.3">
      <c r="F545" s="244">
        <v>65</v>
      </c>
      <c r="G545" s="198">
        <v>13</v>
      </c>
      <c r="H545" s="166" t="s">
        <v>79</v>
      </c>
      <c r="I545" s="198">
        <f>ADU!S68</f>
        <v>7164.8724831856252</v>
      </c>
      <c r="J545" s="198">
        <f t="shared" ref="J545:J576" si="399">ROUNDUP((I545*$C$483*$C$487),0)</f>
        <v>161210</v>
      </c>
      <c r="K545" s="198">
        <f t="shared" si="371"/>
        <v>500000</v>
      </c>
      <c r="L545" s="198">
        <v>0</v>
      </c>
      <c r="M545" s="198">
        <f t="shared" si="372"/>
        <v>500000</v>
      </c>
      <c r="N545" s="198">
        <f t="shared" ref="N545:N576" si="400">ROUNDUP((I545*$C$483),0)</f>
        <v>537366</v>
      </c>
      <c r="O545" s="198">
        <f t="shared" ref="O545:O576" si="401">ROUNDUP((I545*$C$483*$C$487),0)</f>
        <v>161210</v>
      </c>
      <c r="P545" s="198">
        <f t="shared" si="373"/>
        <v>128968</v>
      </c>
      <c r="Q545" s="198">
        <f t="shared" si="374"/>
        <v>290178</v>
      </c>
      <c r="R545" s="198">
        <f t="shared" ref="R545:R576" si="402">0.5*Q545</f>
        <v>145089</v>
      </c>
      <c r="S545" s="198">
        <f t="shared" ref="S545:S576" si="403">O545</f>
        <v>161210</v>
      </c>
      <c r="T545" s="198">
        <f t="shared" ref="T545:T576" si="404">I545*3</f>
        <v>21494.617449556878</v>
      </c>
      <c r="U545" s="219">
        <f t="shared" ref="U545:U576" si="405">Y545/AF545</f>
        <v>1.0682094152811508</v>
      </c>
      <c r="V545" s="216">
        <f t="shared" ref="V545:V576" si="406">ROUNDUP(($C$495-$Z$481+$AD$481),0)</f>
        <v>919677</v>
      </c>
      <c r="W545" s="216">
        <f t="shared" si="398"/>
        <v>500000</v>
      </c>
      <c r="X545" s="198">
        <f>ROUNDUP(('LT + Q.D.'!Y607),0)</f>
        <v>1582</v>
      </c>
      <c r="Y545" s="220">
        <f t="shared" si="376"/>
        <v>1418095</v>
      </c>
      <c r="Z545" s="216">
        <f>(AA666*'domanda mensile 5F0305'!$C$9)+(AA1268*'domanda mensile 5F0537'!$B$7)</f>
        <v>0</v>
      </c>
      <c r="AA545" s="198">
        <v>0</v>
      </c>
      <c r="AB545" s="198">
        <v>0</v>
      </c>
      <c r="AC545" s="198" t="s">
        <v>254</v>
      </c>
      <c r="AD545" s="198">
        <v>0</v>
      </c>
      <c r="AE545" s="198">
        <f t="shared" ref="AE545:AE576" si="407">IF(AND(F545&lt;=$C$483,F545/(_xlfn.CEILING.MATH(M545/I545))=_xlfn.CEILING.MATH(F545/_xlfn.CEILING.MATH(M545/I545))),AF545-AG545,0)</f>
        <v>0</v>
      </c>
      <c r="AF545" s="198">
        <f t="shared" ref="AF545:AF576" si="408">AG545+M545</f>
        <v>1327544</v>
      </c>
      <c r="AG545" s="217">
        <f t="shared" ref="AG545:AG576" si="409">AH545+N545</f>
        <v>827544</v>
      </c>
      <c r="AH545" s="243">
        <f t="shared" ref="AH545:AH576" si="410">Q545</f>
        <v>290178</v>
      </c>
      <c r="AK545" s="143">
        <f t="shared" ref="AK545:AK576" si="411">V545</f>
        <v>919677</v>
      </c>
      <c r="AL545" s="141">
        <f t="shared" si="377"/>
        <v>145089</v>
      </c>
      <c r="AM545" s="141">
        <f t="shared" ref="AM545:AM576" si="412">ROUNDUP((0.5*Q545),0)</f>
        <v>145089</v>
      </c>
      <c r="AN545" s="141">
        <f t="shared" si="378"/>
        <v>290178</v>
      </c>
      <c r="AO545" s="141">
        <f t="shared" ref="AO545:AO576" si="413">AN545+M545</f>
        <v>790178</v>
      </c>
      <c r="AP545" s="141">
        <f t="shared" si="379"/>
        <v>827544</v>
      </c>
      <c r="AQ545" s="141">
        <f t="shared" si="380"/>
        <v>1327544</v>
      </c>
      <c r="AR545" s="223">
        <f t="shared" si="381"/>
        <v>3.1693546719599692</v>
      </c>
      <c r="AS545" s="4"/>
      <c r="AT545" s="327"/>
      <c r="AU545" s="327"/>
      <c r="AV545" s="256">
        <f t="shared" si="382"/>
        <v>919677</v>
      </c>
      <c r="AW545" s="339"/>
      <c r="AX545" s="331"/>
      <c r="AY545" s="351"/>
      <c r="AZ545" s="360"/>
      <c r="BA545" s="347"/>
      <c r="BB545" s="347"/>
      <c r="BC545" s="356"/>
    </row>
    <row r="546" spans="6:55" ht="18.75" x14ac:dyDescent="0.3">
      <c r="F546" s="244">
        <v>66</v>
      </c>
      <c r="G546" s="198">
        <v>14</v>
      </c>
      <c r="H546" s="166" t="s">
        <v>85</v>
      </c>
      <c r="I546" s="198">
        <f>ADU!S69</f>
        <v>7085.7845366379897</v>
      </c>
      <c r="J546" s="198">
        <f t="shared" si="399"/>
        <v>159431</v>
      </c>
      <c r="K546" s="198">
        <f t="shared" ref="K546:K595" si="414">$C$485</f>
        <v>500000</v>
      </c>
      <c r="L546" s="198">
        <v>0</v>
      </c>
      <c r="M546" s="198">
        <f t="shared" ref="M546:M555" si="415">MAX(J546:L546)</f>
        <v>500000</v>
      </c>
      <c r="N546" s="198">
        <f t="shared" si="400"/>
        <v>531434</v>
      </c>
      <c r="O546" s="198">
        <f t="shared" si="401"/>
        <v>159431</v>
      </c>
      <c r="P546" s="198">
        <f t="shared" ref="P546:P595" si="416">ROUNDUP((O546*$C$489),0)</f>
        <v>127545</v>
      </c>
      <c r="Q546" s="198">
        <f t="shared" ref="Q546:Q595" si="417">(O546+P546)</f>
        <v>286976</v>
      </c>
      <c r="R546" s="198">
        <f t="shared" si="402"/>
        <v>143488</v>
      </c>
      <c r="S546" s="198">
        <f t="shared" si="403"/>
        <v>159431</v>
      </c>
      <c r="T546" s="198">
        <f t="shared" si="404"/>
        <v>21257.353609913967</v>
      </c>
      <c r="U546" s="219">
        <f t="shared" si="405"/>
        <v>1.0756100150939389</v>
      </c>
      <c r="V546" s="216">
        <f t="shared" si="406"/>
        <v>919677</v>
      </c>
      <c r="W546" s="216">
        <f t="shared" ref="W546:W577" si="418">W545-AD546+AA545</f>
        <v>500000</v>
      </c>
      <c r="X546" s="198">
        <f>ROUNDUP(('LT + Q.D.'!Y608),0)</f>
        <v>1582</v>
      </c>
      <c r="Y546" s="220">
        <f t="shared" ref="Y546:Y595" si="419">V546+W546-X546</f>
        <v>1418095</v>
      </c>
      <c r="Z546" s="216">
        <f>(AA667*'domanda mensile 5F0305'!$C$9)+(AA1269*'domanda mensile 5F0537'!$B$7)</f>
        <v>0</v>
      </c>
      <c r="AA546" s="198">
        <v>0</v>
      </c>
      <c r="AB546" s="198">
        <v>0</v>
      </c>
      <c r="AC546" s="198" t="s">
        <v>254</v>
      </c>
      <c r="AD546" s="198">
        <v>0</v>
      </c>
      <c r="AE546" s="198">
        <f t="shared" si="407"/>
        <v>0</v>
      </c>
      <c r="AF546" s="198">
        <f t="shared" si="408"/>
        <v>1318410</v>
      </c>
      <c r="AG546" s="217">
        <f t="shared" si="409"/>
        <v>818410</v>
      </c>
      <c r="AH546" s="243">
        <f t="shared" si="410"/>
        <v>286976</v>
      </c>
      <c r="AK546" s="143">
        <f t="shared" si="411"/>
        <v>919677</v>
      </c>
      <c r="AL546" s="141">
        <f t="shared" ref="AL546:AL595" si="420">AM546</f>
        <v>143488</v>
      </c>
      <c r="AM546" s="141">
        <f t="shared" si="412"/>
        <v>143488</v>
      </c>
      <c r="AN546" s="141">
        <f t="shared" ref="AN546:AN595" si="421">AH546</f>
        <v>286976</v>
      </c>
      <c r="AO546" s="141">
        <f t="shared" si="413"/>
        <v>786976</v>
      </c>
      <c r="AP546" s="141">
        <f t="shared" ref="AP546:AP595" si="422">AG546</f>
        <v>818410</v>
      </c>
      <c r="AQ546" s="141">
        <f t="shared" ref="AQ546:AQ595" si="423">AF546</f>
        <v>1318410</v>
      </c>
      <c r="AR546" s="223">
        <f t="shared" ref="AR546:AR595" si="424">AK546/AH546</f>
        <v>3.204717467662801</v>
      </c>
      <c r="AS546" s="4"/>
      <c r="AT546" s="327"/>
      <c r="AU546" s="327"/>
      <c r="AV546" s="256">
        <f t="shared" ref="AV546:AV595" si="425">AK546</f>
        <v>919677</v>
      </c>
      <c r="AW546" s="339"/>
      <c r="AX546" s="331"/>
      <c r="AY546" s="351"/>
      <c r="AZ546" s="360"/>
      <c r="BA546" s="347"/>
      <c r="BB546" s="347"/>
      <c r="BC546" s="356"/>
    </row>
    <row r="547" spans="6:55" ht="18.75" x14ac:dyDescent="0.3">
      <c r="F547" s="244">
        <v>67</v>
      </c>
      <c r="G547" s="198">
        <v>14</v>
      </c>
      <c r="H547" s="166" t="s">
        <v>86</v>
      </c>
      <c r="I547" s="198">
        <f>ADU!S70</f>
        <v>7006.6965900903542</v>
      </c>
      <c r="J547" s="198">
        <f t="shared" si="399"/>
        <v>157651</v>
      </c>
      <c r="K547" s="198">
        <f t="shared" si="414"/>
        <v>500000</v>
      </c>
      <c r="L547" s="198">
        <v>0</v>
      </c>
      <c r="M547" s="198">
        <f t="shared" si="415"/>
        <v>500000</v>
      </c>
      <c r="N547" s="198">
        <f t="shared" si="400"/>
        <v>525503</v>
      </c>
      <c r="O547" s="198">
        <f t="shared" si="401"/>
        <v>157651</v>
      </c>
      <c r="P547" s="198">
        <f t="shared" si="416"/>
        <v>126121</v>
      </c>
      <c r="Q547" s="198">
        <f t="shared" si="417"/>
        <v>283772</v>
      </c>
      <c r="R547" s="198">
        <f t="shared" si="402"/>
        <v>141886</v>
      </c>
      <c r="S547" s="198">
        <f t="shared" si="403"/>
        <v>157651</v>
      </c>
      <c r="T547" s="198">
        <f t="shared" si="404"/>
        <v>21020.089770271064</v>
      </c>
      <c r="U547" s="219">
        <f t="shared" si="405"/>
        <v>1.0831147008840771</v>
      </c>
      <c r="V547" s="216">
        <f t="shared" si="406"/>
        <v>919677</v>
      </c>
      <c r="W547" s="216">
        <f t="shared" si="418"/>
        <v>500000</v>
      </c>
      <c r="X547" s="198">
        <f>ROUNDUP(('LT + Q.D.'!Y609),0)</f>
        <v>1582</v>
      </c>
      <c r="Y547" s="220">
        <f t="shared" si="419"/>
        <v>1418095</v>
      </c>
      <c r="Z547" s="216">
        <f>(AA668*'domanda mensile 5F0305'!$C$9)+(AA1270*'domanda mensile 5F0537'!$B$7)</f>
        <v>12978</v>
      </c>
      <c r="AA547" s="198">
        <v>0</v>
      </c>
      <c r="AB547" s="198">
        <v>0</v>
      </c>
      <c r="AC547" s="198" t="s">
        <v>254</v>
      </c>
      <c r="AD547" s="198">
        <v>0</v>
      </c>
      <c r="AE547" s="198">
        <f t="shared" si="407"/>
        <v>0</v>
      </c>
      <c r="AF547" s="198">
        <f t="shared" si="408"/>
        <v>1309275</v>
      </c>
      <c r="AG547" s="217">
        <f t="shared" si="409"/>
        <v>809275</v>
      </c>
      <c r="AH547" s="243">
        <f t="shared" si="410"/>
        <v>283772</v>
      </c>
      <c r="AK547" s="143">
        <f t="shared" si="411"/>
        <v>919677</v>
      </c>
      <c r="AL547" s="141">
        <f t="shared" si="420"/>
        <v>141886</v>
      </c>
      <c r="AM547" s="141">
        <f t="shared" si="412"/>
        <v>141886</v>
      </c>
      <c r="AN547" s="141">
        <f t="shared" si="421"/>
        <v>283772</v>
      </c>
      <c r="AO547" s="141">
        <f t="shared" si="413"/>
        <v>783772</v>
      </c>
      <c r="AP547" s="141">
        <f t="shared" si="422"/>
        <v>809275</v>
      </c>
      <c r="AQ547" s="141">
        <f t="shared" si="423"/>
        <v>1309275</v>
      </c>
      <c r="AR547" s="223">
        <f t="shared" si="424"/>
        <v>3.2409011459904429</v>
      </c>
      <c r="AS547" s="4"/>
      <c r="AT547" s="327"/>
      <c r="AU547" s="327"/>
      <c r="AV547" s="256">
        <f t="shared" si="425"/>
        <v>919677</v>
      </c>
      <c r="AW547" s="339"/>
      <c r="AX547" s="331"/>
      <c r="AY547" s="351"/>
      <c r="AZ547" s="360"/>
      <c r="BA547" s="347"/>
      <c r="BB547" s="347"/>
      <c r="BC547" s="356"/>
    </row>
    <row r="548" spans="6:55" ht="18.75" x14ac:dyDescent="0.3">
      <c r="F548" s="244">
        <v>68</v>
      </c>
      <c r="G548" s="198">
        <v>14</v>
      </c>
      <c r="H548" s="166" t="s">
        <v>87</v>
      </c>
      <c r="I548" s="198">
        <f>ADU!S71</f>
        <v>6927.6086435427187</v>
      </c>
      <c r="J548" s="198">
        <f t="shared" si="399"/>
        <v>155872</v>
      </c>
      <c r="K548" s="198">
        <f t="shared" si="414"/>
        <v>500000</v>
      </c>
      <c r="L548" s="198">
        <v>0</v>
      </c>
      <c r="M548" s="198">
        <f t="shared" si="415"/>
        <v>500000</v>
      </c>
      <c r="N548" s="198">
        <f t="shared" si="400"/>
        <v>519571</v>
      </c>
      <c r="O548" s="198">
        <f t="shared" si="401"/>
        <v>155872</v>
      </c>
      <c r="P548" s="198">
        <f t="shared" si="416"/>
        <v>124698</v>
      </c>
      <c r="Q548" s="198">
        <f t="shared" si="417"/>
        <v>280570</v>
      </c>
      <c r="R548" s="198">
        <f t="shared" si="402"/>
        <v>140285</v>
      </c>
      <c r="S548" s="198">
        <f t="shared" si="403"/>
        <v>155872</v>
      </c>
      <c r="T548" s="198">
        <f t="shared" si="404"/>
        <v>20782.825930628154</v>
      </c>
      <c r="U548" s="219">
        <f t="shared" si="405"/>
        <v>1.0912708698518083</v>
      </c>
      <c r="V548" s="216">
        <f t="shared" si="406"/>
        <v>919677</v>
      </c>
      <c r="W548" s="216">
        <f t="shared" si="418"/>
        <v>500000</v>
      </c>
      <c r="X548" s="198">
        <f>ROUNDUP(('LT + Q.D.'!Y610),0)</f>
        <v>871</v>
      </c>
      <c r="Y548" s="220">
        <f t="shared" si="419"/>
        <v>1418806</v>
      </c>
      <c r="Z548" s="216">
        <f>(AA669*'domanda mensile 5F0305'!$C$9)+(AA1271*'domanda mensile 5F0537'!$B$7)</f>
        <v>12978</v>
      </c>
      <c r="AA548" s="198">
        <v>0</v>
      </c>
      <c r="AB548" s="198">
        <v>0</v>
      </c>
      <c r="AC548" s="198" t="s">
        <v>254</v>
      </c>
      <c r="AD548" s="198">
        <v>0</v>
      </c>
      <c r="AE548" s="198">
        <f t="shared" si="407"/>
        <v>0</v>
      </c>
      <c r="AF548" s="198">
        <f t="shared" si="408"/>
        <v>1300141</v>
      </c>
      <c r="AG548" s="217">
        <f t="shared" si="409"/>
        <v>800141</v>
      </c>
      <c r="AH548" s="243">
        <f t="shared" si="410"/>
        <v>280570</v>
      </c>
      <c r="AK548" s="143">
        <f t="shared" si="411"/>
        <v>919677</v>
      </c>
      <c r="AL548" s="141">
        <f t="shared" si="420"/>
        <v>140285</v>
      </c>
      <c r="AM548" s="141">
        <f t="shared" si="412"/>
        <v>140285</v>
      </c>
      <c r="AN548" s="141">
        <f t="shared" si="421"/>
        <v>280570</v>
      </c>
      <c r="AO548" s="141">
        <f t="shared" si="413"/>
        <v>780570</v>
      </c>
      <c r="AP548" s="141">
        <f t="shared" si="422"/>
        <v>800141</v>
      </c>
      <c r="AQ548" s="141">
        <f t="shared" si="423"/>
        <v>1300141</v>
      </c>
      <c r="AR548" s="223">
        <f t="shared" si="424"/>
        <v>3.2778878711195065</v>
      </c>
      <c r="AS548" s="4"/>
      <c r="AT548" s="327"/>
      <c r="AU548" s="327"/>
      <c r="AV548" s="256">
        <f t="shared" si="425"/>
        <v>919677</v>
      </c>
      <c r="AW548" s="339"/>
      <c r="AX548" s="331"/>
      <c r="AY548" s="351"/>
      <c r="AZ548" s="360"/>
      <c r="BA548" s="347"/>
      <c r="BB548" s="347"/>
      <c r="BC548" s="356"/>
    </row>
    <row r="549" spans="6:55" ht="18.75" x14ac:dyDescent="0.3">
      <c r="F549" s="244">
        <v>69</v>
      </c>
      <c r="G549" s="198">
        <v>14</v>
      </c>
      <c r="H549" s="166" t="s">
        <v>88</v>
      </c>
      <c r="I549" s="198">
        <f>ADU!S72</f>
        <v>6884.0752960546452</v>
      </c>
      <c r="J549" s="198">
        <f t="shared" si="399"/>
        <v>154892</v>
      </c>
      <c r="K549" s="198">
        <f t="shared" si="414"/>
        <v>500000</v>
      </c>
      <c r="L549" s="198">
        <v>0</v>
      </c>
      <c r="M549" s="198">
        <f t="shared" si="415"/>
        <v>500000</v>
      </c>
      <c r="N549" s="198">
        <f t="shared" si="400"/>
        <v>516306</v>
      </c>
      <c r="O549" s="198">
        <f t="shared" si="401"/>
        <v>154892</v>
      </c>
      <c r="P549" s="198">
        <f t="shared" si="416"/>
        <v>123914</v>
      </c>
      <c r="Q549" s="198">
        <f t="shared" si="417"/>
        <v>278806</v>
      </c>
      <c r="R549" s="198">
        <f t="shared" si="402"/>
        <v>139403</v>
      </c>
      <c r="S549" s="198">
        <f t="shared" si="403"/>
        <v>154892</v>
      </c>
      <c r="T549" s="198">
        <f t="shared" si="404"/>
        <v>20652.225888163935</v>
      </c>
      <c r="U549" s="219">
        <f t="shared" si="405"/>
        <v>1.0955083421356608</v>
      </c>
      <c r="V549" s="216">
        <f t="shared" si="406"/>
        <v>919677</v>
      </c>
      <c r="W549" s="216">
        <f t="shared" si="418"/>
        <v>500000</v>
      </c>
      <c r="X549" s="198">
        <f>ROUNDUP(('LT + Q.D.'!Y611),0)</f>
        <v>871</v>
      </c>
      <c r="Y549" s="220">
        <f t="shared" si="419"/>
        <v>1418806</v>
      </c>
      <c r="Z549" s="216">
        <f>(AA670*'domanda mensile 5F0305'!$C$9)+(AA1272*'domanda mensile 5F0537'!$B$7)</f>
        <v>12978</v>
      </c>
      <c r="AA549" s="198">
        <v>0</v>
      </c>
      <c r="AB549" s="198">
        <v>0</v>
      </c>
      <c r="AC549" s="198" t="s">
        <v>254</v>
      </c>
      <c r="AD549" s="198">
        <v>0</v>
      </c>
      <c r="AE549" s="198">
        <f t="shared" si="407"/>
        <v>0</v>
      </c>
      <c r="AF549" s="198">
        <f t="shared" si="408"/>
        <v>1295112</v>
      </c>
      <c r="AG549" s="217">
        <f t="shared" si="409"/>
        <v>795112</v>
      </c>
      <c r="AH549" s="243">
        <f t="shared" si="410"/>
        <v>278806</v>
      </c>
      <c r="AK549" s="143">
        <f t="shared" si="411"/>
        <v>919677</v>
      </c>
      <c r="AL549" s="141">
        <f t="shared" si="420"/>
        <v>139403</v>
      </c>
      <c r="AM549" s="141">
        <f t="shared" si="412"/>
        <v>139403</v>
      </c>
      <c r="AN549" s="141">
        <f t="shared" si="421"/>
        <v>278806</v>
      </c>
      <c r="AO549" s="141">
        <f t="shared" si="413"/>
        <v>778806</v>
      </c>
      <c r="AP549" s="141">
        <f t="shared" si="422"/>
        <v>795112</v>
      </c>
      <c r="AQ549" s="141">
        <f t="shared" si="423"/>
        <v>1295112</v>
      </c>
      <c r="AR549" s="223">
        <f t="shared" si="424"/>
        <v>3.2986270022883297</v>
      </c>
      <c r="AS549" s="4"/>
      <c r="AT549" s="327"/>
      <c r="AU549" s="327"/>
      <c r="AV549" s="256">
        <f t="shared" si="425"/>
        <v>919677</v>
      </c>
      <c r="AW549" s="339"/>
      <c r="AX549" s="331"/>
      <c r="AY549" s="351"/>
      <c r="AZ549" s="360"/>
      <c r="BA549" s="347"/>
      <c r="BB549" s="347"/>
      <c r="BC549" s="356"/>
    </row>
    <row r="550" spans="6:55" ht="18.75" x14ac:dyDescent="0.3">
      <c r="F550" s="244">
        <v>70</v>
      </c>
      <c r="G550" s="198">
        <v>14</v>
      </c>
      <c r="H550" s="166" t="s">
        <v>84</v>
      </c>
      <c r="I550" s="198">
        <f>ADU!S73</f>
        <v>6840.5419485665716</v>
      </c>
      <c r="J550" s="198">
        <f t="shared" si="399"/>
        <v>153913</v>
      </c>
      <c r="K550" s="198">
        <f t="shared" si="414"/>
        <v>500000</v>
      </c>
      <c r="L550" s="198">
        <v>0</v>
      </c>
      <c r="M550" s="198">
        <f t="shared" si="415"/>
        <v>500000</v>
      </c>
      <c r="N550" s="198">
        <f t="shared" si="400"/>
        <v>513041</v>
      </c>
      <c r="O550" s="198">
        <f t="shared" si="401"/>
        <v>153913</v>
      </c>
      <c r="P550" s="198">
        <f t="shared" si="416"/>
        <v>123131</v>
      </c>
      <c r="Q550" s="198">
        <f t="shared" si="417"/>
        <v>277044</v>
      </c>
      <c r="R550" s="198">
        <f t="shared" si="402"/>
        <v>138522</v>
      </c>
      <c r="S550" s="198">
        <f t="shared" si="403"/>
        <v>153913</v>
      </c>
      <c r="T550" s="198">
        <f t="shared" si="404"/>
        <v>20521.625845699717</v>
      </c>
      <c r="U550" s="219">
        <f t="shared" si="405"/>
        <v>1.0997771464670933</v>
      </c>
      <c r="V550" s="216">
        <f t="shared" si="406"/>
        <v>919677</v>
      </c>
      <c r="W550" s="216">
        <f t="shared" si="418"/>
        <v>500000</v>
      </c>
      <c r="X550" s="198">
        <f>ROUNDUP(('LT + Q.D.'!Y612),0)</f>
        <v>871</v>
      </c>
      <c r="Y550" s="220">
        <f t="shared" si="419"/>
        <v>1418806</v>
      </c>
      <c r="Z550" s="216">
        <f>(AA671*'domanda mensile 5F0305'!$C$9)+(AA1273*'domanda mensile 5F0537'!$B$7)</f>
        <v>12978</v>
      </c>
      <c r="AA550" s="198">
        <v>0</v>
      </c>
      <c r="AB550" s="198">
        <v>0</v>
      </c>
      <c r="AC550" s="198" t="s">
        <v>254</v>
      </c>
      <c r="AD550" s="198">
        <v>0</v>
      </c>
      <c r="AE550" s="198">
        <f t="shared" si="407"/>
        <v>0</v>
      </c>
      <c r="AF550" s="198">
        <f t="shared" si="408"/>
        <v>1290085</v>
      </c>
      <c r="AG550" s="217">
        <f t="shared" si="409"/>
        <v>790085</v>
      </c>
      <c r="AH550" s="243">
        <f t="shared" si="410"/>
        <v>277044</v>
      </c>
      <c r="AK550" s="143">
        <f t="shared" si="411"/>
        <v>919677</v>
      </c>
      <c r="AL550" s="141">
        <f t="shared" si="420"/>
        <v>138522</v>
      </c>
      <c r="AM550" s="141">
        <f t="shared" si="412"/>
        <v>138522</v>
      </c>
      <c r="AN550" s="141">
        <f t="shared" si="421"/>
        <v>277044</v>
      </c>
      <c r="AO550" s="141">
        <f t="shared" si="413"/>
        <v>777044</v>
      </c>
      <c r="AP550" s="141">
        <f t="shared" si="422"/>
        <v>790085</v>
      </c>
      <c r="AQ550" s="141">
        <f t="shared" si="423"/>
        <v>1290085</v>
      </c>
      <c r="AR550" s="223">
        <f t="shared" si="424"/>
        <v>3.3196062719279249</v>
      </c>
      <c r="AS550" s="4"/>
      <c r="AT550" s="327"/>
      <c r="AU550" s="327"/>
      <c r="AV550" s="256">
        <f t="shared" si="425"/>
        <v>919677</v>
      </c>
      <c r="AW550" s="339"/>
      <c r="AX550" s="331"/>
      <c r="AY550" s="351"/>
      <c r="AZ550" s="360"/>
      <c r="BA550" s="347"/>
      <c r="BB550" s="347"/>
      <c r="BC550" s="356"/>
    </row>
    <row r="551" spans="6:55" ht="18.75" x14ac:dyDescent="0.3">
      <c r="F551" s="244">
        <v>71</v>
      </c>
      <c r="G551" s="198">
        <v>15</v>
      </c>
      <c r="H551" s="166" t="s">
        <v>90</v>
      </c>
      <c r="I551" s="198">
        <f>ADU!S74</f>
        <v>6797.0086010784971</v>
      </c>
      <c r="J551" s="198">
        <f t="shared" si="399"/>
        <v>152933</v>
      </c>
      <c r="K551" s="198">
        <f t="shared" si="414"/>
        <v>500000</v>
      </c>
      <c r="L551" s="198">
        <v>0</v>
      </c>
      <c r="M551" s="198">
        <f t="shared" si="415"/>
        <v>500000</v>
      </c>
      <c r="N551" s="198">
        <f t="shared" si="400"/>
        <v>509776</v>
      </c>
      <c r="O551" s="198">
        <f t="shared" si="401"/>
        <v>152933</v>
      </c>
      <c r="P551" s="198">
        <f t="shared" si="416"/>
        <v>122347</v>
      </c>
      <c r="Q551" s="198">
        <f t="shared" si="417"/>
        <v>275280</v>
      </c>
      <c r="R551" s="198">
        <f t="shared" si="402"/>
        <v>137640</v>
      </c>
      <c r="S551" s="198">
        <f t="shared" si="403"/>
        <v>152933</v>
      </c>
      <c r="T551" s="198">
        <f t="shared" si="404"/>
        <v>20391.02580323549</v>
      </c>
      <c r="U551" s="219">
        <f t="shared" si="405"/>
        <v>1.1040810672842274</v>
      </c>
      <c r="V551" s="216">
        <f t="shared" si="406"/>
        <v>919677</v>
      </c>
      <c r="W551" s="216">
        <f t="shared" si="418"/>
        <v>500000</v>
      </c>
      <c r="X551" s="198">
        <f>ROUNDUP(('LT + Q.D.'!Y613),0)</f>
        <v>871</v>
      </c>
      <c r="Y551" s="220">
        <f t="shared" si="419"/>
        <v>1418806</v>
      </c>
      <c r="Z551" s="216">
        <f>(AA672*'domanda mensile 5F0305'!$C$9)+(AA1274*'domanda mensile 5F0537'!$B$7)</f>
        <v>12978</v>
      </c>
      <c r="AA551" s="198">
        <v>0</v>
      </c>
      <c r="AB551" s="198">
        <v>0</v>
      </c>
      <c r="AC551" s="198" t="s">
        <v>254</v>
      </c>
      <c r="AD551" s="198">
        <v>0</v>
      </c>
      <c r="AE551" s="198">
        <f t="shared" si="407"/>
        <v>0</v>
      </c>
      <c r="AF551" s="198">
        <f t="shared" si="408"/>
        <v>1285056</v>
      </c>
      <c r="AG551" s="217">
        <f t="shared" si="409"/>
        <v>785056</v>
      </c>
      <c r="AH551" s="243">
        <f t="shared" si="410"/>
        <v>275280</v>
      </c>
      <c r="AK551" s="143">
        <f t="shared" si="411"/>
        <v>919677</v>
      </c>
      <c r="AL551" s="141">
        <f t="shared" si="420"/>
        <v>137640</v>
      </c>
      <c r="AM551" s="141">
        <f t="shared" si="412"/>
        <v>137640</v>
      </c>
      <c r="AN551" s="141">
        <f t="shared" si="421"/>
        <v>275280</v>
      </c>
      <c r="AO551" s="141">
        <f t="shared" si="413"/>
        <v>775280</v>
      </c>
      <c r="AP551" s="141">
        <f t="shared" si="422"/>
        <v>785056</v>
      </c>
      <c r="AQ551" s="141">
        <f t="shared" si="423"/>
        <v>1285056</v>
      </c>
      <c r="AR551" s="223">
        <f t="shared" si="424"/>
        <v>3.3408783783783784</v>
      </c>
      <c r="AS551" s="4"/>
      <c r="AT551" s="327"/>
      <c r="AU551" s="327"/>
      <c r="AV551" s="256">
        <f t="shared" si="425"/>
        <v>919677</v>
      </c>
      <c r="AW551" s="339"/>
      <c r="AX551" s="331"/>
      <c r="AY551" s="351"/>
      <c r="AZ551" s="360"/>
      <c r="BA551" s="347"/>
      <c r="BB551" s="347"/>
      <c r="BC551" s="356"/>
    </row>
    <row r="552" spans="6:55" ht="18.75" x14ac:dyDescent="0.3">
      <c r="F552" s="244">
        <v>72</v>
      </c>
      <c r="G552" s="198">
        <v>15</v>
      </c>
      <c r="H552" s="166" t="s">
        <v>91</v>
      </c>
      <c r="I552" s="198">
        <f>ADU!S75</f>
        <v>6753.4752535904236</v>
      </c>
      <c r="J552" s="198">
        <f t="shared" si="399"/>
        <v>151954</v>
      </c>
      <c r="K552" s="198">
        <f t="shared" si="414"/>
        <v>500000</v>
      </c>
      <c r="L552" s="198">
        <v>0</v>
      </c>
      <c r="M552" s="198">
        <f t="shared" si="415"/>
        <v>500000</v>
      </c>
      <c r="N552" s="198">
        <f t="shared" si="400"/>
        <v>506511</v>
      </c>
      <c r="O552" s="198">
        <f t="shared" si="401"/>
        <v>151954</v>
      </c>
      <c r="P552" s="198">
        <f t="shared" si="416"/>
        <v>121564</v>
      </c>
      <c r="Q552" s="198">
        <f t="shared" si="417"/>
        <v>273518</v>
      </c>
      <c r="R552" s="198">
        <f t="shared" si="402"/>
        <v>136759</v>
      </c>
      <c r="S552" s="198">
        <f t="shared" si="403"/>
        <v>151954</v>
      </c>
      <c r="T552" s="198">
        <f t="shared" si="404"/>
        <v>20260.425760771272</v>
      </c>
      <c r="U552" s="219">
        <f t="shared" si="405"/>
        <v>1.1084170749256461</v>
      </c>
      <c r="V552" s="216">
        <f t="shared" si="406"/>
        <v>919677</v>
      </c>
      <c r="W552" s="216">
        <f t="shared" si="418"/>
        <v>500000</v>
      </c>
      <c r="X552" s="198">
        <f>ROUNDUP(('LT + Q.D.'!Y614),0)</f>
        <v>871</v>
      </c>
      <c r="Y552" s="220">
        <f t="shared" si="419"/>
        <v>1418806</v>
      </c>
      <c r="Z552" s="216">
        <f>(AA673*'domanda mensile 5F0305'!$C$9)+(AA1275*'domanda mensile 5F0537'!$B$7)</f>
        <v>12978</v>
      </c>
      <c r="AA552" s="198">
        <v>0</v>
      </c>
      <c r="AB552" s="198">
        <v>0</v>
      </c>
      <c r="AC552" s="198" t="s">
        <v>254</v>
      </c>
      <c r="AD552" s="198">
        <v>0</v>
      </c>
      <c r="AE552" s="198">
        <f t="shared" si="407"/>
        <v>0</v>
      </c>
      <c r="AF552" s="198">
        <f t="shared" si="408"/>
        <v>1280029</v>
      </c>
      <c r="AG552" s="217">
        <f t="shared" si="409"/>
        <v>780029</v>
      </c>
      <c r="AH552" s="243">
        <f t="shared" si="410"/>
        <v>273518</v>
      </c>
      <c r="AK552" s="143">
        <f t="shared" si="411"/>
        <v>919677</v>
      </c>
      <c r="AL552" s="141">
        <f t="shared" si="420"/>
        <v>136759</v>
      </c>
      <c r="AM552" s="141">
        <f t="shared" si="412"/>
        <v>136759</v>
      </c>
      <c r="AN552" s="141">
        <f t="shared" si="421"/>
        <v>273518</v>
      </c>
      <c r="AO552" s="141">
        <f t="shared" si="413"/>
        <v>773518</v>
      </c>
      <c r="AP552" s="141">
        <f t="shared" si="422"/>
        <v>780029</v>
      </c>
      <c r="AQ552" s="141">
        <f t="shared" si="423"/>
        <v>1280029</v>
      </c>
      <c r="AR552" s="223">
        <f t="shared" si="424"/>
        <v>3.3624002807859079</v>
      </c>
      <c r="AS552" s="4"/>
      <c r="AT552" s="327"/>
      <c r="AU552" s="327"/>
      <c r="AV552" s="256">
        <f t="shared" si="425"/>
        <v>919677</v>
      </c>
      <c r="AW552" s="339"/>
      <c r="AX552" s="331"/>
      <c r="AY552" s="351"/>
      <c r="AZ552" s="360"/>
      <c r="BA552" s="347"/>
      <c r="BB552" s="347"/>
      <c r="BC552" s="356"/>
    </row>
    <row r="553" spans="6:55" ht="18.75" x14ac:dyDescent="0.3">
      <c r="F553" s="244">
        <v>73</v>
      </c>
      <c r="G553" s="198">
        <v>15</v>
      </c>
      <c r="H553" s="166" t="s">
        <v>92</v>
      </c>
      <c r="I553" s="198">
        <f>ADU!S76</f>
        <v>6709.9419061023491</v>
      </c>
      <c r="J553" s="198">
        <f t="shared" si="399"/>
        <v>150974</v>
      </c>
      <c r="K553" s="198">
        <f t="shared" si="414"/>
        <v>500000</v>
      </c>
      <c r="L553" s="198">
        <v>0</v>
      </c>
      <c r="M553" s="198">
        <f t="shared" si="415"/>
        <v>500000</v>
      </c>
      <c r="N553" s="198">
        <f t="shared" si="400"/>
        <v>503246</v>
      </c>
      <c r="O553" s="198">
        <f t="shared" si="401"/>
        <v>150974</v>
      </c>
      <c r="P553" s="198">
        <f t="shared" si="416"/>
        <v>120780</v>
      </c>
      <c r="Q553" s="198">
        <f t="shared" si="417"/>
        <v>271754</v>
      </c>
      <c r="R553" s="198">
        <f t="shared" si="402"/>
        <v>135877</v>
      </c>
      <c r="S553" s="198">
        <f t="shared" si="403"/>
        <v>150974</v>
      </c>
      <c r="T553" s="198">
        <f t="shared" si="404"/>
        <v>20129.825718307045</v>
      </c>
      <c r="U553" s="219">
        <f t="shared" si="405"/>
        <v>1.1127890196078432</v>
      </c>
      <c r="V553" s="216">
        <f t="shared" si="406"/>
        <v>919677</v>
      </c>
      <c r="W553" s="216">
        <f t="shared" si="418"/>
        <v>500000</v>
      </c>
      <c r="X553" s="198">
        <f>ROUNDUP(('LT + Q.D.'!Y615),0)</f>
        <v>871</v>
      </c>
      <c r="Y553" s="220">
        <f t="shared" si="419"/>
        <v>1418806</v>
      </c>
      <c r="Z553" s="216">
        <f>(AA674*'domanda mensile 5F0305'!$C$9)+(AA1276*'domanda mensile 5F0537'!$B$7)</f>
        <v>12978</v>
      </c>
      <c r="AA553" s="198">
        <v>0</v>
      </c>
      <c r="AB553" s="198">
        <v>0</v>
      </c>
      <c r="AC553" s="198" t="s">
        <v>254</v>
      </c>
      <c r="AD553" s="198">
        <v>0</v>
      </c>
      <c r="AE553" s="198">
        <f t="shared" si="407"/>
        <v>0</v>
      </c>
      <c r="AF553" s="198">
        <f t="shared" si="408"/>
        <v>1275000</v>
      </c>
      <c r="AG553" s="217">
        <f t="shared" si="409"/>
        <v>775000</v>
      </c>
      <c r="AH553" s="243">
        <f t="shared" si="410"/>
        <v>271754</v>
      </c>
      <c r="AK553" s="143">
        <f t="shared" si="411"/>
        <v>919677</v>
      </c>
      <c r="AL553" s="141">
        <f t="shared" si="420"/>
        <v>135877</v>
      </c>
      <c r="AM553" s="141">
        <f t="shared" si="412"/>
        <v>135877</v>
      </c>
      <c r="AN553" s="141">
        <f t="shared" si="421"/>
        <v>271754</v>
      </c>
      <c r="AO553" s="141">
        <f t="shared" si="413"/>
        <v>771754</v>
      </c>
      <c r="AP553" s="141">
        <f t="shared" si="422"/>
        <v>775000</v>
      </c>
      <c r="AQ553" s="141">
        <f t="shared" si="423"/>
        <v>1275000</v>
      </c>
      <c r="AR553" s="223">
        <f t="shared" si="424"/>
        <v>3.3842261751436959</v>
      </c>
      <c r="AS553" s="4"/>
      <c r="AT553" s="327"/>
      <c r="AU553" s="327"/>
      <c r="AV553" s="256">
        <f t="shared" si="425"/>
        <v>919677</v>
      </c>
      <c r="AW553" s="339"/>
      <c r="AX553" s="331"/>
      <c r="AY553" s="351"/>
      <c r="AZ553" s="360"/>
      <c r="BA553" s="347"/>
      <c r="BB553" s="347"/>
      <c r="BC553" s="356"/>
    </row>
    <row r="554" spans="6:55" ht="18.75" x14ac:dyDescent="0.3">
      <c r="F554" s="244">
        <v>74</v>
      </c>
      <c r="G554" s="198">
        <v>15</v>
      </c>
      <c r="H554" s="166" t="s">
        <v>93</v>
      </c>
      <c r="I554" s="198">
        <f>ADU!S77</f>
        <v>6666.4085586142755</v>
      </c>
      <c r="J554" s="198">
        <f t="shared" si="399"/>
        <v>149995</v>
      </c>
      <c r="K554" s="198">
        <f t="shared" si="414"/>
        <v>500000</v>
      </c>
      <c r="L554" s="198">
        <v>0</v>
      </c>
      <c r="M554" s="198">
        <f t="shared" si="415"/>
        <v>500000</v>
      </c>
      <c r="N554" s="198">
        <f t="shared" si="400"/>
        <v>499981</v>
      </c>
      <c r="O554" s="198">
        <f t="shared" si="401"/>
        <v>149995</v>
      </c>
      <c r="P554" s="198">
        <f t="shared" si="416"/>
        <v>119996</v>
      </c>
      <c r="Q554" s="198">
        <f t="shared" si="417"/>
        <v>269991</v>
      </c>
      <c r="R554" s="198">
        <f t="shared" si="402"/>
        <v>134995.5</v>
      </c>
      <c r="S554" s="198">
        <f t="shared" si="403"/>
        <v>149995</v>
      </c>
      <c r="T554" s="198">
        <f t="shared" si="404"/>
        <v>19999.225675842827</v>
      </c>
      <c r="U554" s="219">
        <f t="shared" si="405"/>
        <v>1.1171947098046255</v>
      </c>
      <c r="V554" s="216">
        <f t="shared" si="406"/>
        <v>919677</v>
      </c>
      <c r="W554" s="216">
        <f t="shared" si="418"/>
        <v>500000</v>
      </c>
      <c r="X554" s="198">
        <f>ROUNDUP(('LT + Q.D.'!Y616),0)</f>
        <v>871</v>
      </c>
      <c r="Y554" s="220">
        <f t="shared" si="419"/>
        <v>1418806</v>
      </c>
      <c r="Z554" s="216">
        <f>(AA675*'domanda mensile 5F0305'!$C$9)+(AA1277*'domanda mensile 5F0537'!$B$7)</f>
        <v>0</v>
      </c>
      <c r="AA554" s="198">
        <v>0</v>
      </c>
      <c r="AB554" s="198">
        <v>0</v>
      </c>
      <c r="AC554" s="198" t="s">
        <v>254</v>
      </c>
      <c r="AD554" s="198">
        <v>0</v>
      </c>
      <c r="AE554" s="198">
        <f t="shared" si="407"/>
        <v>0</v>
      </c>
      <c r="AF554" s="198">
        <f t="shared" si="408"/>
        <v>1269972</v>
      </c>
      <c r="AG554" s="217">
        <f t="shared" si="409"/>
        <v>769972</v>
      </c>
      <c r="AH554" s="243">
        <f t="shared" si="410"/>
        <v>269991</v>
      </c>
      <c r="AK554" s="143">
        <f t="shared" si="411"/>
        <v>919677</v>
      </c>
      <c r="AL554" s="141">
        <f t="shared" si="420"/>
        <v>134996</v>
      </c>
      <c r="AM554" s="141">
        <f t="shared" si="412"/>
        <v>134996</v>
      </c>
      <c r="AN554" s="141">
        <f t="shared" si="421"/>
        <v>269991</v>
      </c>
      <c r="AO554" s="141">
        <f t="shared" si="413"/>
        <v>769991</v>
      </c>
      <c r="AP554" s="141">
        <f t="shared" si="422"/>
        <v>769972</v>
      </c>
      <c r="AQ554" s="141">
        <f t="shared" si="423"/>
        <v>1269972</v>
      </c>
      <c r="AR554" s="223">
        <f t="shared" si="424"/>
        <v>3.4063246552662867</v>
      </c>
      <c r="AS554" s="4"/>
      <c r="AT554" s="327"/>
      <c r="AU554" s="327"/>
      <c r="AV554" s="256">
        <f t="shared" si="425"/>
        <v>919677</v>
      </c>
      <c r="AW554" s="339"/>
      <c r="AX554" s="331"/>
      <c r="AY554" s="351"/>
      <c r="AZ554" s="360"/>
      <c r="BA554" s="347"/>
      <c r="BB554" s="347"/>
      <c r="BC554" s="356"/>
    </row>
    <row r="555" spans="6:55" ht="18.75" x14ac:dyDescent="0.3">
      <c r="F555" s="244">
        <v>75</v>
      </c>
      <c r="G555" s="198">
        <v>15</v>
      </c>
      <c r="H555" s="166" t="s">
        <v>89</v>
      </c>
      <c r="I555" s="198">
        <f>ADU!S78</f>
        <v>6622.8752111262002</v>
      </c>
      <c r="J555" s="198">
        <f t="shared" si="399"/>
        <v>149015</v>
      </c>
      <c r="K555" s="198">
        <f t="shared" si="414"/>
        <v>500000</v>
      </c>
      <c r="L555" s="198">
        <v>0</v>
      </c>
      <c r="M555" s="198">
        <f t="shared" si="415"/>
        <v>500000</v>
      </c>
      <c r="N555" s="198">
        <f t="shared" si="400"/>
        <v>496716</v>
      </c>
      <c r="O555" s="198">
        <f t="shared" si="401"/>
        <v>149015</v>
      </c>
      <c r="P555" s="198">
        <f t="shared" si="416"/>
        <v>119212</v>
      </c>
      <c r="Q555" s="198">
        <f t="shared" si="417"/>
        <v>268227</v>
      </c>
      <c r="R555" s="198">
        <f t="shared" si="402"/>
        <v>134113.5</v>
      </c>
      <c r="S555" s="198">
        <f t="shared" si="403"/>
        <v>149015</v>
      </c>
      <c r="T555" s="198">
        <f t="shared" si="404"/>
        <v>19868.6256333786</v>
      </c>
      <c r="U555" s="219">
        <f t="shared" si="405"/>
        <v>1.1200607458201675</v>
      </c>
      <c r="V555" s="216">
        <f t="shared" si="406"/>
        <v>919677</v>
      </c>
      <c r="W555" s="216">
        <f t="shared" si="418"/>
        <v>500000</v>
      </c>
      <c r="X555" s="198">
        <f>ROUNDUP(('LT + Q.D.'!Y617),0)</f>
        <v>2864</v>
      </c>
      <c r="Y555" s="220">
        <f t="shared" si="419"/>
        <v>1416813</v>
      </c>
      <c r="Z555" s="216">
        <f>(AA676*'domanda mensile 5F0305'!$C$9)+(AA1278*'domanda mensile 5F0537'!$B$7)</f>
        <v>0</v>
      </c>
      <c r="AA555" s="198">
        <v>0</v>
      </c>
      <c r="AB555" s="198">
        <v>0</v>
      </c>
      <c r="AC555" s="198" t="s">
        <v>254</v>
      </c>
      <c r="AD555" s="198">
        <v>0</v>
      </c>
      <c r="AE555" s="198">
        <f t="shared" si="407"/>
        <v>0</v>
      </c>
      <c r="AF555" s="198">
        <f t="shared" si="408"/>
        <v>1264943</v>
      </c>
      <c r="AG555" s="217">
        <f t="shared" si="409"/>
        <v>764943</v>
      </c>
      <c r="AH555" s="243">
        <f t="shared" si="410"/>
        <v>268227</v>
      </c>
      <c r="AK555" s="143">
        <f t="shared" si="411"/>
        <v>919677</v>
      </c>
      <c r="AL555" s="141">
        <f t="shared" si="420"/>
        <v>134114</v>
      </c>
      <c r="AM555" s="141">
        <f t="shared" si="412"/>
        <v>134114</v>
      </c>
      <c r="AN555" s="141">
        <f t="shared" si="421"/>
        <v>268227</v>
      </c>
      <c r="AO555" s="141">
        <f t="shared" si="413"/>
        <v>768227</v>
      </c>
      <c r="AP555" s="141">
        <f t="shared" si="422"/>
        <v>764943</v>
      </c>
      <c r="AQ555" s="141">
        <f t="shared" si="423"/>
        <v>1264943</v>
      </c>
      <c r="AR555" s="223">
        <f t="shared" si="424"/>
        <v>3.4287264145667664</v>
      </c>
      <c r="AS555" s="4"/>
      <c r="AT555" s="327"/>
      <c r="AU555" s="327"/>
      <c r="AV555" s="256">
        <f t="shared" si="425"/>
        <v>919677</v>
      </c>
      <c r="AW555" s="339"/>
      <c r="AX555" s="331"/>
      <c r="AY555" s="351"/>
      <c r="AZ555" s="360"/>
      <c r="BA555" s="347"/>
      <c r="BB555" s="347"/>
      <c r="BC555" s="356"/>
    </row>
    <row r="556" spans="6:55" ht="18.75" x14ac:dyDescent="0.3">
      <c r="F556" s="244">
        <v>76</v>
      </c>
      <c r="G556" s="198">
        <v>16</v>
      </c>
      <c r="H556" s="166" t="s">
        <v>95</v>
      </c>
      <c r="I556" s="198">
        <f>ADU!S79</f>
        <v>6479.6790636381265</v>
      </c>
      <c r="J556" s="198">
        <f t="shared" si="399"/>
        <v>145793</v>
      </c>
      <c r="K556" s="198">
        <f t="shared" si="414"/>
        <v>500000</v>
      </c>
      <c r="L556" s="198">
        <v>0</v>
      </c>
      <c r="M556" s="198">
        <f>MAX(J556:L556)*0.5</f>
        <v>250000</v>
      </c>
      <c r="N556" s="198">
        <f t="shared" si="400"/>
        <v>485976</v>
      </c>
      <c r="O556" s="198">
        <f t="shared" si="401"/>
        <v>145793</v>
      </c>
      <c r="P556" s="198">
        <f t="shared" si="416"/>
        <v>116635</v>
      </c>
      <c r="Q556" s="198">
        <f t="shared" si="417"/>
        <v>262428</v>
      </c>
      <c r="R556" s="198">
        <f t="shared" si="402"/>
        <v>131214</v>
      </c>
      <c r="S556" s="198">
        <f t="shared" si="403"/>
        <v>145793</v>
      </c>
      <c r="T556" s="198">
        <f t="shared" si="404"/>
        <v>19439.03719091438</v>
      </c>
      <c r="U556" s="219">
        <f t="shared" si="405"/>
        <v>0.91827857260187262</v>
      </c>
      <c r="V556" s="216">
        <f t="shared" si="406"/>
        <v>919677</v>
      </c>
      <c r="W556" s="216">
        <f t="shared" si="418"/>
        <v>0</v>
      </c>
      <c r="X556" s="198">
        <f>ROUNDUP(('LT + Q.D.'!Y618),0)</f>
        <v>2864</v>
      </c>
      <c r="Y556" s="220">
        <f t="shared" si="419"/>
        <v>916813</v>
      </c>
      <c r="Z556" s="216">
        <f>(AA677*'domanda mensile 5F0305'!$C$9)+(AA1279*'domanda mensile 5F0537'!$B$7)</f>
        <v>0</v>
      </c>
      <c r="AA556" s="198">
        <v>0</v>
      </c>
      <c r="AB556" s="198">
        <v>0</v>
      </c>
      <c r="AC556" s="198" t="s">
        <v>254</v>
      </c>
      <c r="AD556" s="197">
        <v>500000</v>
      </c>
      <c r="AE556" s="198">
        <f t="shared" si="407"/>
        <v>0</v>
      </c>
      <c r="AF556" s="198">
        <f t="shared" si="408"/>
        <v>998404</v>
      </c>
      <c r="AG556" s="217">
        <f t="shared" si="409"/>
        <v>748404</v>
      </c>
      <c r="AH556" s="243">
        <f t="shared" si="410"/>
        <v>262428</v>
      </c>
      <c r="AK556" s="143">
        <f t="shared" si="411"/>
        <v>919677</v>
      </c>
      <c r="AL556" s="141">
        <f t="shared" si="420"/>
        <v>131214</v>
      </c>
      <c r="AM556" s="141">
        <f t="shared" si="412"/>
        <v>131214</v>
      </c>
      <c r="AN556" s="141">
        <f t="shared" si="421"/>
        <v>262428</v>
      </c>
      <c r="AO556" s="141">
        <f t="shared" si="413"/>
        <v>512428</v>
      </c>
      <c r="AP556" s="141">
        <f t="shared" si="422"/>
        <v>748404</v>
      </c>
      <c r="AQ556" s="141">
        <f t="shared" si="423"/>
        <v>998404</v>
      </c>
      <c r="AR556" s="223">
        <f t="shared" si="424"/>
        <v>3.5044926608441171</v>
      </c>
      <c r="AS556" s="4"/>
      <c r="AT556" s="327"/>
      <c r="AU556" s="327"/>
      <c r="AV556" s="256">
        <f t="shared" si="425"/>
        <v>919677</v>
      </c>
      <c r="AW556" s="339"/>
      <c r="AX556" s="331"/>
      <c r="AY556" s="351"/>
      <c r="AZ556" s="360"/>
      <c r="BA556" s="347"/>
      <c r="BB556" s="347"/>
      <c r="BC556" s="356"/>
    </row>
    <row r="557" spans="6:55" ht="18.75" x14ac:dyDescent="0.3">
      <c r="F557" s="244">
        <v>77</v>
      </c>
      <c r="G557" s="198">
        <v>16</v>
      </c>
      <c r="H557" s="166" t="s">
        <v>96</v>
      </c>
      <c r="I557" s="198">
        <f>ADU!S80</f>
        <v>6336.482916150052</v>
      </c>
      <c r="J557" s="198">
        <f t="shared" si="399"/>
        <v>142571</v>
      </c>
      <c r="K557" s="198">
        <f t="shared" si="414"/>
        <v>500000</v>
      </c>
      <c r="L557" s="198">
        <v>0</v>
      </c>
      <c r="M557" s="198">
        <f t="shared" ref="M557:M580" si="426">MAX(J557:L557)*0.5</f>
        <v>250000</v>
      </c>
      <c r="N557" s="198">
        <f t="shared" si="400"/>
        <v>475237</v>
      </c>
      <c r="O557" s="198">
        <f t="shared" si="401"/>
        <v>142571</v>
      </c>
      <c r="P557" s="198">
        <f t="shared" si="416"/>
        <v>114057</v>
      </c>
      <c r="Q557" s="198">
        <f t="shared" si="417"/>
        <v>256628</v>
      </c>
      <c r="R557" s="198">
        <f t="shared" si="402"/>
        <v>128314</v>
      </c>
      <c r="S557" s="198">
        <f t="shared" si="403"/>
        <v>142571</v>
      </c>
      <c r="T557" s="198">
        <f t="shared" si="404"/>
        <v>19009.448748450155</v>
      </c>
      <c r="U557" s="219">
        <f t="shared" si="405"/>
        <v>0.93374649264410081</v>
      </c>
      <c r="V557" s="216">
        <f t="shared" si="406"/>
        <v>919677</v>
      </c>
      <c r="W557" s="216">
        <f t="shared" si="418"/>
        <v>0</v>
      </c>
      <c r="X557" s="198">
        <f>ROUNDUP(('LT + Q.D.'!Y619),0)</f>
        <v>2864</v>
      </c>
      <c r="Y557" s="220">
        <f t="shared" si="419"/>
        <v>916813</v>
      </c>
      <c r="Z557" s="216">
        <f>(AA678*'domanda mensile 5F0305'!$C$9)+(AA1280*'domanda mensile 5F0537'!$B$7)</f>
        <v>0</v>
      </c>
      <c r="AA557" s="198">
        <v>0</v>
      </c>
      <c r="AB557" s="198">
        <v>0</v>
      </c>
      <c r="AC557" s="198" t="s">
        <v>254</v>
      </c>
      <c r="AD557" s="198">
        <v>0</v>
      </c>
      <c r="AE557" s="198">
        <f t="shared" si="407"/>
        <v>0</v>
      </c>
      <c r="AF557" s="198">
        <f t="shared" si="408"/>
        <v>981865</v>
      </c>
      <c r="AG557" s="217">
        <f t="shared" si="409"/>
        <v>731865</v>
      </c>
      <c r="AH557" s="243">
        <f t="shared" si="410"/>
        <v>256628</v>
      </c>
      <c r="AK557" s="143">
        <f t="shared" si="411"/>
        <v>919677</v>
      </c>
      <c r="AL557" s="141">
        <f t="shared" si="420"/>
        <v>128314</v>
      </c>
      <c r="AM557" s="141">
        <f t="shared" si="412"/>
        <v>128314</v>
      </c>
      <c r="AN557" s="141">
        <f t="shared" si="421"/>
        <v>256628</v>
      </c>
      <c r="AO557" s="141">
        <f t="shared" si="413"/>
        <v>506628</v>
      </c>
      <c r="AP557" s="141">
        <f t="shared" si="422"/>
        <v>731865</v>
      </c>
      <c r="AQ557" s="141">
        <f t="shared" si="423"/>
        <v>981865</v>
      </c>
      <c r="AR557" s="223">
        <f t="shared" si="424"/>
        <v>3.5836970244868058</v>
      </c>
      <c r="AS557" s="4"/>
      <c r="AT557" s="327"/>
      <c r="AU557" s="327"/>
      <c r="AV557" s="256">
        <f t="shared" si="425"/>
        <v>919677</v>
      </c>
      <c r="AW557" s="339"/>
      <c r="AX557" s="331"/>
      <c r="AY557" s="351"/>
      <c r="AZ557" s="360"/>
      <c r="BA557" s="347"/>
      <c r="BB557" s="347"/>
      <c r="BC557" s="356"/>
    </row>
    <row r="558" spans="6:55" ht="18.75" x14ac:dyDescent="0.3">
      <c r="F558" s="244">
        <v>78</v>
      </c>
      <c r="G558" s="198">
        <v>16</v>
      </c>
      <c r="H558" s="166" t="s">
        <v>97</v>
      </c>
      <c r="I558" s="198">
        <f>ADU!S81</f>
        <v>6193.2867686619784</v>
      </c>
      <c r="J558" s="198">
        <f t="shared" si="399"/>
        <v>139349</v>
      </c>
      <c r="K558" s="198">
        <f t="shared" si="414"/>
        <v>500000</v>
      </c>
      <c r="L558" s="198">
        <v>0</v>
      </c>
      <c r="M558" s="198">
        <f t="shared" si="426"/>
        <v>250000</v>
      </c>
      <c r="N558" s="198">
        <f t="shared" si="400"/>
        <v>464497</v>
      </c>
      <c r="O558" s="198">
        <f t="shared" si="401"/>
        <v>139349</v>
      </c>
      <c r="P558" s="198">
        <f t="shared" si="416"/>
        <v>111480</v>
      </c>
      <c r="Q558" s="198">
        <f t="shared" si="417"/>
        <v>250829</v>
      </c>
      <c r="R558" s="198">
        <f t="shared" si="402"/>
        <v>125414.5</v>
      </c>
      <c r="S558" s="198">
        <f t="shared" si="403"/>
        <v>139349</v>
      </c>
      <c r="T558" s="198">
        <f t="shared" si="404"/>
        <v>18579.860305985934</v>
      </c>
      <c r="U558" s="219">
        <f t="shared" si="405"/>
        <v>0.94974443866631586</v>
      </c>
      <c r="V558" s="216">
        <f t="shared" si="406"/>
        <v>919677</v>
      </c>
      <c r="W558" s="216">
        <f t="shared" si="418"/>
        <v>0</v>
      </c>
      <c r="X558" s="198">
        <f>ROUNDUP(('LT + Q.D.'!Y620),0)</f>
        <v>2864</v>
      </c>
      <c r="Y558" s="220">
        <f t="shared" si="419"/>
        <v>916813</v>
      </c>
      <c r="Z558" s="216">
        <f>(AA679*'domanda mensile 5F0305'!$C$9)+(AA1281*'domanda mensile 5F0537'!$B$7)</f>
        <v>0</v>
      </c>
      <c r="AA558" s="198">
        <v>0</v>
      </c>
      <c r="AB558" s="198">
        <v>0</v>
      </c>
      <c r="AC558" s="198" t="s">
        <v>254</v>
      </c>
      <c r="AD558" s="198">
        <v>0</v>
      </c>
      <c r="AE558" s="198">
        <f t="shared" si="407"/>
        <v>0</v>
      </c>
      <c r="AF558" s="198">
        <f t="shared" si="408"/>
        <v>965326</v>
      </c>
      <c r="AG558" s="217">
        <f t="shared" si="409"/>
        <v>715326</v>
      </c>
      <c r="AH558" s="243">
        <f t="shared" si="410"/>
        <v>250829</v>
      </c>
      <c r="AK558" s="143">
        <f t="shared" si="411"/>
        <v>919677</v>
      </c>
      <c r="AL558" s="141">
        <f t="shared" si="420"/>
        <v>125415</v>
      </c>
      <c r="AM558" s="141">
        <f t="shared" si="412"/>
        <v>125415</v>
      </c>
      <c r="AN558" s="141">
        <f t="shared" si="421"/>
        <v>250829</v>
      </c>
      <c r="AO558" s="141">
        <f t="shared" si="413"/>
        <v>500829</v>
      </c>
      <c r="AP558" s="141">
        <f t="shared" si="422"/>
        <v>715326</v>
      </c>
      <c r="AQ558" s="141">
        <f t="shared" si="423"/>
        <v>965326</v>
      </c>
      <c r="AR558" s="223">
        <f t="shared" si="424"/>
        <v>3.6665497211247504</v>
      </c>
      <c r="AS558" s="4"/>
      <c r="AT558" s="327"/>
      <c r="AU558" s="327"/>
      <c r="AV558" s="256">
        <f t="shared" si="425"/>
        <v>919677</v>
      </c>
      <c r="AW558" s="339"/>
      <c r="AX558" s="331"/>
      <c r="AY558" s="351"/>
      <c r="AZ558" s="360"/>
      <c r="BA558" s="347"/>
      <c r="BB558" s="347"/>
      <c r="BC558" s="356"/>
    </row>
    <row r="559" spans="6:55" ht="18.75" x14ac:dyDescent="0.3">
      <c r="F559" s="244">
        <v>79</v>
      </c>
      <c r="G559" s="198">
        <v>16</v>
      </c>
      <c r="H559" s="166" t="s">
        <v>98</v>
      </c>
      <c r="I559" s="198">
        <f>ADU!S82</f>
        <v>6050.0906211739048</v>
      </c>
      <c r="J559" s="198">
        <f t="shared" si="399"/>
        <v>136128</v>
      </c>
      <c r="K559" s="198">
        <f t="shared" si="414"/>
        <v>500000</v>
      </c>
      <c r="L559" s="198">
        <v>0</v>
      </c>
      <c r="M559" s="198">
        <f t="shared" si="426"/>
        <v>250000</v>
      </c>
      <c r="N559" s="198">
        <f t="shared" si="400"/>
        <v>453757</v>
      </c>
      <c r="O559" s="198">
        <f t="shared" si="401"/>
        <v>136128</v>
      </c>
      <c r="P559" s="198">
        <f t="shared" si="416"/>
        <v>108903</v>
      </c>
      <c r="Q559" s="198">
        <f t="shared" si="417"/>
        <v>245031</v>
      </c>
      <c r="R559" s="198">
        <f t="shared" si="402"/>
        <v>122515.5</v>
      </c>
      <c r="S559" s="198">
        <f t="shared" si="403"/>
        <v>136128</v>
      </c>
      <c r="T559" s="198">
        <f t="shared" si="404"/>
        <v>18150.271863521713</v>
      </c>
      <c r="U559" s="219">
        <f t="shared" si="405"/>
        <v>0.96629911002247082</v>
      </c>
      <c r="V559" s="216">
        <f t="shared" si="406"/>
        <v>919677</v>
      </c>
      <c r="W559" s="216">
        <f t="shared" si="418"/>
        <v>0</v>
      </c>
      <c r="X559" s="198">
        <f>ROUNDUP(('LT + Q.D.'!Y621),0)</f>
        <v>2864</v>
      </c>
      <c r="Y559" s="220">
        <f t="shared" si="419"/>
        <v>916813</v>
      </c>
      <c r="Z559" s="216">
        <f>(AA680*'domanda mensile 5F0305'!$C$9)+(AA1282*'domanda mensile 5F0537'!$B$7)</f>
        <v>0</v>
      </c>
      <c r="AA559" s="198">
        <v>0</v>
      </c>
      <c r="AB559" s="198">
        <v>0</v>
      </c>
      <c r="AC559" s="198" t="s">
        <v>254</v>
      </c>
      <c r="AD559" s="198">
        <v>0</v>
      </c>
      <c r="AE559" s="198">
        <f t="shared" si="407"/>
        <v>0</v>
      </c>
      <c r="AF559" s="198">
        <f t="shared" si="408"/>
        <v>948788</v>
      </c>
      <c r="AG559" s="217">
        <f t="shared" si="409"/>
        <v>698788</v>
      </c>
      <c r="AH559" s="243">
        <f t="shared" si="410"/>
        <v>245031</v>
      </c>
      <c r="AK559" s="143">
        <f t="shared" si="411"/>
        <v>919677</v>
      </c>
      <c r="AL559" s="141">
        <f t="shared" si="420"/>
        <v>122516</v>
      </c>
      <c r="AM559" s="141">
        <f t="shared" si="412"/>
        <v>122516</v>
      </c>
      <c r="AN559" s="141">
        <f t="shared" si="421"/>
        <v>245031</v>
      </c>
      <c r="AO559" s="141">
        <f t="shared" si="413"/>
        <v>495031</v>
      </c>
      <c r="AP559" s="141">
        <f t="shared" si="422"/>
        <v>698788</v>
      </c>
      <c r="AQ559" s="141">
        <f t="shared" si="423"/>
        <v>948788</v>
      </c>
      <c r="AR559" s="223">
        <f t="shared" si="424"/>
        <v>3.7533087650134065</v>
      </c>
      <c r="AS559" s="4"/>
      <c r="AT559" s="327"/>
      <c r="AU559" s="327"/>
      <c r="AV559" s="256">
        <f t="shared" si="425"/>
        <v>919677</v>
      </c>
      <c r="AW559" s="339"/>
      <c r="AX559" s="331"/>
      <c r="AY559" s="351"/>
      <c r="AZ559" s="360"/>
      <c r="BA559" s="347"/>
      <c r="BB559" s="347"/>
      <c r="BC559" s="356"/>
    </row>
    <row r="560" spans="6:55" ht="18.75" x14ac:dyDescent="0.3">
      <c r="F560" s="244">
        <v>80</v>
      </c>
      <c r="G560" s="198">
        <v>16</v>
      </c>
      <c r="H560" s="166" t="s">
        <v>94</v>
      </c>
      <c r="I560" s="198">
        <f>ADU!S83</f>
        <v>5906.8944736858302</v>
      </c>
      <c r="J560" s="198">
        <f t="shared" si="399"/>
        <v>132906</v>
      </c>
      <c r="K560" s="198">
        <f t="shared" si="414"/>
        <v>500000</v>
      </c>
      <c r="L560" s="198">
        <v>0</v>
      </c>
      <c r="M560" s="198">
        <f t="shared" si="426"/>
        <v>250000</v>
      </c>
      <c r="N560" s="198">
        <f t="shared" si="400"/>
        <v>443018</v>
      </c>
      <c r="O560" s="198">
        <f t="shared" si="401"/>
        <v>132906</v>
      </c>
      <c r="P560" s="198">
        <f t="shared" si="416"/>
        <v>106325</v>
      </c>
      <c r="Q560" s="198">
        <f t="shared" si="417"/>
        <v>239231</v>
      </c>
      <c r="R560" s="198">
        <f t="shared" si="402"/>
        <v>119615.5</v>
      </c>
      <c r="S560" s="198">
        <f t="shared" si="403"/>
        <v>132906</v>
      </c>
      <c r="T560" s="198">
        <f t="shared" si="404"/>
        <v>17720.683421057489</v>
      </c>
      <c r="U560" s="219">
        <f t="shared" si="405"/>
        <v>0.98551352696543515</v>
      </c>
      <c r="V560" s="216">
        <f t="shared" si="406"/>
        <v>919677</v>
      </c>
      <c r="W560" s="216">
        <f t="shared" si="418"/>
        <v>0</v>
      </c>
      <c r="X560" s="198">
        <f>ROUNDUP(('LT + Q.D.'!Y622),0)</f>
        <v>933</v>
      </c>
      <c r="Y560" s="220">
        <f t="shared" si="419"/>
        <v>918744</v>
      </c>
      <c r="Z560" s="216">
        <f>(AA681*'domanda mensile 5F0305'!$C$9)+(AA1283*'domanda mensile 5F0537'!$B$7)</f>
        <v>0</v>
      </c>
      <c r="AA560" s="198">
        <v>0</v>
      </c>
      <c r="AB560" s="198">
        <v>0</v>
      </c>
      <c r="AC560" s="198" t="s">
        <v>254</v>
      </c>
      <c r="AD560" s="198">
        <v>0</v>
      </c>
      <c r="AE560" s="198">
        <f t="shared" si="407"/>
        <v>0</v>
      </c>
      <c r="AF560" s="198">
        <f t="shared" si="408"/>
        <v>932249</v>
      </c>
      <c r="AG560" s="217">
        <f t="shared" si="409"/>
        <v>682249</v>
      </c>
      <c r="AH560" s="243">
        <f t="shared" si="410"/>
        <v>239231</v>
      </c>
      <c r="AK560" s="143">
        <f t="shared" si="411"/>
        <v>919677</v>
      </c>
      <c r="AL560" s="141">
        <f t="shared" si="420"/>
        <v>119616</v>
      </c>
      <c r="AM560" s="141">
        <f t="shared" si="412"/>
        <v>119616</v>
      </c>
      <c r="AN560" s="141">
        <f t="shared" si="421"/>
        <v>239231</v>
      </c>
      <c r="AO560" s="141">
        <f t="shared" si="413"/>
        <v>489231</v>
      </c>
      <c r="AP560" s="141">
        <f t="shared" si="422"/>
        <v>682249</v>
      </c>
      <c r="AQ560" s="141">
        <f t="shared" si="423"/>
        <v>932249</v>
      </c>
      <c r="AR560" s="223">
        <f t="shared" si="424"/>
        <v>3.8443052948823522</v>
      </c>
      <c r="AS560" s="4"/>
      <c r="AT560" s="327"/>
      <c r="AU560" s="327"/>
      <c r="AV560" s="256">
        <f t="shared" si="425"/>
        <v>919677</v>
      </c>
      <c r="AW560" s="339"/>
      <c r="AX560" s="331"/>
      <c r="AY560" s="351"/>
      <c r="AZ560" s="360"/>
      <c r="BA560" s="347"/>
      <c r="BB560" s="347"/>
      <c r="BC560" s="356"/>
    </row>
    <row r="561" spans="6:55" ht="18.75" x14ac:dyDescent="0.3">
      <c r="F561" s="244">
        <v>81</v>
      </c>
      <c r="G561" s="198">
        <v>17</v>
      </c>
      <c r="H561" s="166" t="s">
        <v>100</v>
      </c>
      <c r="I561" s="198">
        <f>ADU!S84</f>
        <v>5860.2642595310899</v>
      </c>
      <c r="J561" s="198">
        <f t="shared" si="399"/>
        <v>131856</v>
      </c>
      <c r="K561" s="198">
        <f t="shared" si="414"/>
        <v>500000</v>
      </c>
      <c r="L561" s="198">
        <v>0</v>
      </c>
      <c r="M561" s="198">
        <f t="shared" si="426"/>
        <v>250000</v>
      </c>
      <c r="N561" s="198">
        <f t="shared" si="400"/>
        <v>439520</v>
      </c>
      <c r="O561" s="198">
        <f t="shared" si="401"/>
        <v>131856</v>
      </c>
      <c r="P561" s="198">
        <f t="shared" si="416"/>
        <v>105485</v>
      </c>
      <c r="Q561" s="198">
        <f t="shared" si="417"/>
        <v>237341</v>
      </c>
      <c r="R561" s="198">
        <f t="shared" si="402"/>
        <v>118670.5</v>
      </c>
      <c r="S561" s="198">
        <f t="shared" si="403"/>
        <v>131856</v>
      </c>
      <c r="T561" s="198">
        <f t="shared" si="404"/>
        <v>17580.79277859327</v>
      </c>
      <c r="U561" s="219">
        <f t="shared" si="405"/>
        <v>0.99124248404021742</v>
      </c>
      <c r="V561" s="216">
        <f t="shared" si="406"/>
        <v>919677</v>
      </c>
      <c r="W561" s="216">
        <f t="shared" si="418"/>
        <v>0</v>
      </c>
      <c r="X561" s="198">
        <f>ROUNDUP(('LT + Q.D.'!Y623),0)</f>
        <v>933</v>
      </c>
      <c r="Y561" s="220">
        <f t="shared" si="419"/>
        <v>918744</v>
      </c>
      <c r="Z561" s="216">
        <f>(AA682*'domanda mensile 5F0305'!$C$9)+(AA1284*'domanda mensile 5F0537'!$B$7)</f>
        <v>0</v>
      </c>
      <c r="AA561" s="198">
        <v>0</v>
      </c>
      <c r="AB561" s="198">
        <v>0</v>
      </c>
      <c r="AC561" s="198" t="s">
        <v>254</v>
      </c>
      <c r="AD561" s="198">
        <v>0</v>
      </c>
      <c r="AE561" s="198">
        <f t="shared" si="407"/>
        <v>0</v>
      </c>
      <c r="AF561" s="198">
        <f t="shared" si="408"/>
        <v>926861</v>
      </c>
      <c r="AG561" s="217">
        <f t="shared" si="409"/>
        <v>676861</v>
      </c>
      <c r="AH561" s="243">
        <f t="shared" si="410"/>
        <v>237341</v>
      </c>
      <c r="AK561" s="143">
        <f t="shared" si="411"/>
        <v>919677</v>
      </c>
      <c r="AL561" s="141">
        <f t="shared" si="420"/>
        <v>118671</v>
      </c>
      <c r="AM561" s="141">
        <f t="shared" si="412"/>
        <v>118671</v>
      </c>
      <c r="AN561" s="141">
        <f t="shared" si="421"/>
        <v>237341</v>
      </c>
      <c r="AO561" s="141">
        <f t="shared" si="413"/>
        <v>487341</v>
      </c>
      <c r="AP561" s="141">
        <f t="shared" si="422"/>
        <v>676861</v>
      </c>
      <c r="AQ561" s="141">
        <f t="shared" si="423"/>
        <v>926861</v>
      </c>
      <c r="AR561" s="223">
        <f t="shared" si="424"/>
        <v>3.8749183664010856</v>
      </c>
      <c r="AS561" s="4"/>
      <c r="AT561" s="327"/>
      <c r="AU561" s="327"/>
      <c r="AV561" s="256">
        <f t="shared" si="425"/>
        <v>919677</v>
      </c>
      <c r="AW561" s="339"/>
      <c r="AX561" s="331"/>
      <c r="AY561" s="351"/>
      <c r="AZ561" s="360"/>
      <c r="BA561" s="347"/>
      <c r="BB561" s="347"/>
      <c r="BC561" s="356"/>
    </row>
    <row r="562" spans="6:55" ht="18.75" x14ac:dyDescent="0.3">
      <c r="F562" s="244">
        <v>82</v>
      </c>
      <c r="G562" s="198">
        <v>17</v>
      </c>
      <c r="H562" s="166" t="s">
        <v>101</v>
      </c>
      <c r="I562" s="198">
        <f>ADU!S85</f>
        <v>5813.6340453763496</v>
      </c>
      <c r="J562" s="198">
        <f t="shared" si="399"/>
        <v>130807</v>
      </c>
      <c r="K562" s="198">
        <f t="shared" si="414"/>
        <v>500000</v>
      </c>
      <c r="L562" s="198">
        <v>0</v>
      </c>
      <c r="M562" s="198">
        <f t="shared" si="426"/>
        <v>250000</v>
      </c>
      <c r="N562" s="198">
        <f t="shared" si="400"/>
        <v>436023</v>
      </c>
      <c r="O562" s="198">
        <f t="shared" si="401"/>
        <v>130807</v>
      </c>
      <c r="P562" s="198">
        <f t="shared" si="416"/>
        <v>104646</v>
      </c>
      <c r="Q562" s="198">
        <f t="shared" si="417"/>
        <v>235453</v>
      </c>
      <c r="R562" s="198">
        <f t="shared" si="402"/>
        <v>117726.5</v>
      </c>
      <c r="S562" s="198">
        <f t="shared" si="403"/>
        <v>130807</v>
      </c>
      <c r="T562" s="198">
        <f t="shared" si="404"/>
        <v>17440.902136129051</v>
      </c>
      <c r="U562" s="219">
        <f t="shared" si="405"/>
        <v>0.997035191366894</v>
      </c>
      <c r="V562" s="216">
        <f t="shared" si="406"/>
        <v>919677</v>
      </c>
      <c r="W562" s="216">
        <f t="shared" si="418"/>
        <v>0</v>
      </c>
      <c r="X562" s="198">
        <f>ROUNDUP(('LT + Q.D.'!Y624),0)</f>
        <v>933</v>
      </c>
      <c r="Y562" s="220">
        <f t="shared" si="419"/>
        <v>918744</v>
      </c>
      <c r="Z562" s="216">
        <f>(AA683*'domanda mensile 5F0305'!$C$9)+(AA1285*'domanda mensile 5F0537'!$B$7)</f>
        <v>0</v>
      </c>
      <c r="AA562" s="198">
        <v>0</v>
      </c>
      <c r="AB562" s="198">
        <v>0</v>
      </c>
      <c r="AC562" s="198" t="s">
        <v>254</v>
      </c>
      <c r="AD562" s="198">
        <v>0</v>
      </c>
      <c r="AE562" s="198">
        <f t="shared" si="407"/>
        <v>0</v>
      </c>
      <c r="AF562" s="198">
        <f t="shared" si="408"/>
        <v>921476</v>
      </c>
      <c r="AG562" s="217">
        <f t="shared" si="409"/>
        <v>671476</v>
      </c>
      <c r="AH562" s="243">
        <f t="shared" si="410"/>
        <v>235453</v>
      </c>
      <c r="AK562" s="143">
        <f t="shared" si="411"/>
        <v>919677</v>
      </c>
      <c r="AL562" s="141">
        <f t="shared" si="420"/>
        <v>117727</v>
      </c>
      <c r="AM562" s="141">
        <f t="shared" si="412"/>
        <v>117727</v>
      </c>
      <c r="AN562" s="141">
        <f t="shared" si="421"/>
        <v>235453</v>
      </c>
      <c r="AO562" s="141">
        <f t="shared" si="413"/>
        <v>485453</v>
      </c>
      <c r="AP562" s="141">
        <f t="shared" si="422"/>
        <v>671476</v>
      </c>
      <c r="AQ562" s="141">
        <f t="shared" si="423"/>
        <v>921476</v>
      </c>
      <c r="AR562" s="223">
        <f t="shared" si="424"/>
        <v>3.9059897304345239</v>
      </c>
      <c r="AS562" s="4"/>
      <c r="AT562" s="327"/>
      <c r="AU562" s="327"/>
      <c r="AV562" s="256">
        <f t="shared" si="425"/>
        <v>919677</v>
      </c>
      <c r="AW562" s="339"/>
      <c r="AX562" s="331"/>
      <c r="AY562" s="351"/>
      <c r="AZ562" s="360"/>
      <c r="BA562" s="347"/>
      <c r="BB562" s="347"/>
      <c r="BC562" s="356"/>
    </row>
    <row r="563" spans="6:55" ht="18.75" x14ac:dyDescent="0.3">
      <c r="F563" s="244">
        <v>83</v>
      </c>
      <c r="G563" s="198">
        <v>17</v>
      </c>
      <c r="H563" s="166" t="s">
        <v>102</v>
      </c>
      <c r="I563" s="198">
        <f>ADU!S86</f>
        <v>5767.0038312216084</v>
      </c>
      <c r="J563" s="198">
        <f t="shared" si="399"/>
        <v>129758</v>
      </c>
      <c r="K563" s="198">
        <f t="shared" si="414"/>
        <v>500000</v>
      </c>
      <c r="L563" s="198">
        <v>0</v>
      </c>
      <c r="M563" s="198">
        <f t="shared" si="426"/>
        <v>250000</v>
      </c>
      <c r="N563" s="198">
        <f t="shared" si="400"/>
        <v>432526</v>
      </c>
      <c r="O563" s="198">
        <f t="shared" si="401"/>
        <v>129758</v>
      </c>
      <c r="P563" s="198">
        <f t="shared" si="416"/>
        <v>103807</v>
      </c>
      <c r="Q563" s="198">
        <f t="shared" si="417"/>
        <v>233565</v>
      </c>
      <c r="R563" s="198">
        <f t="shared" si="402"/>
        <v>116782.5</v>
      </c>
      <c r="S563" s="198">
        <f t="shared" si="403"/>
        <v>129758</v>
      </c>
      <c r="T563" s="198">
        <f t="shared" si="404"/>
        <v>17301.011493664824</v>
      </c>
      <c r="U563" s="219">
        <f t="shared" si="405"/>
        <v>0.99757884314986178</v>
      </c>
      <c r="V563" s="216">
        <f t="shared" si="406"/>
        <v>919677</v>
      </c>
      <c r="W563" s="216">
        <f t="shared" si="418"/>
        <v>0</v>
      </c>
      <c r="X563" s="198">
        <f>ROUNDUP(('LT + Q.D.'!Y625),0)</f>
        <v>5804</v>
      </c>
      <c r="Y563" s="220">
        <f t="shared" si="419"/>
        <v>913873</v>
      </c>
      <c r="Z563" s="216">
        <f>(AA684*'domanda mensile 5F0305'!$C$9)+(AA1286*'domanda mensile 5F0537'!$B$7)</f>
        <v>12978</v>
      </c>
      <c r="AA563" s="198">
        <v>0</v>
      </c>
      <c r="AB563" s="198">
        <v>0</v>
      </c>
      <c r="AC563" s="198" t="s">
        <v>254</v>
      </c>
      <c r="AD563" s="198">
        <v>0</v>
      </c>
      <c r="AE563" s="198">
        <f t="shared" si="407"/>
        <v>0</v>
      </c>
      <c r="AF563" s="198">
        <f t="shared" si="408"/>
        <v>916091</v>
      </c>
      <c r="AG563" s="217">
        <f t="shared" si="409"/>
        <v>666091</v>
      </c>
      <c r="AH563" s="243">
        <f t="shared" si="410"/>
        <v>233565</v>
      </c>
      <c r="AK563" s="143">
        <f t="shared" si="411"/>
        <v>919677</v>
      </c>
      <c r="AL563" s="141">
        <f t="shared" si="420"/>
        <v>116783</v>
      </c>
      <c r="AM563" s="141">
        <f t="shared" si="412"/>
        <v>116783</v>
      </c>
      <c r="AN563" s="141">
        <f t="shared" si="421"/>
        <v>233565</v>
      </c>
      <c r="AO563" s="141">
        <f t="shared" si="413"/>
        <v>483565</v>
      </c>
      <c r="AP563" s="141">
        <f t="shared" si="422"/>
        <v>666091</v>
      </c>
      <c r="AQ563" s="141">
        <f t="shared" si="423"/>
        <v>916091</v>
      </c>
      <c r="AR563" s="223">
        <f t="shared" si="424"/>
        <v>3.9375634191766746</v>
      </c>
      <c r="AS563" s="4"/>
      <c r="AT563" s="327"/>
      <c r="AU563" s="327"/>
      <c r="AV563" s="256">
        <f t="shared" si="425"/>
        <v>919677</v>
      </c>
      <c r="AW563" s="339"/>
      <c r="AX563" s="331"/>
      <c r="AY563" s="351"/>
      <c r="AZ563" s="360"/>
      <c r="BA563" s="347"/>
      <c r="BB563" s="347"/>
      <c r="BC563" s="356"/>
    </row>
    <row r="564" spans="6:55" ht="18.75" x14ac:dyDescent="0.3">
      <c r="F564" s="244">
        <v>84</v>
      </c>
      <c r="G564" s="198">
        <v>17</v>
      </c>
      <c r="H564" s="166" t="s">
        <v>103</v>
      </c>
      <c r="I564" s="198">
        <f>ADU!S87</f>
        <v>5476.8472837335348</v>
      </c>
      <c r="J564" s="198">
        <f t="shared" si="399"/>
        <v>123230</v>
      </c>
      <c r="K564" s="198">
        <f t="shared" si="414"/>
        <v>500000</v>
      </c>
      <c r="L564" s="198">
        <v>0</v>
      </c>
      <c r="M564" s="198">
        <f t="shared" si="426"/>
        <v>250000</v>
      </c>
      <c r="N564" s="198">
        <f t="shared" si="400"/>
        <v>410764</v>
      </c>
      <c r="O564" s="198">
        <f t="shared" si="401"/>
        <v>123230</v>
      </c>
      <c r="P564" s="198">
        <f t="shared" si="416"/>
        <v>98584</v>
      </c>
      <c r="Q564" s="198">
        <f t="shared" si="417"/>
        <v>221814</v>
      </c>
      <c r="R564" s="198">
        <f t="shared" si="402"/>
        <v>110907</v>
      </c>
      <c r="S564" s="198">
        <f t="shared" si="403"/>
        <v>123230</v>
      </c>
      <c r="T564" s="198">
        <f t="shared" si="404"/>
        <v>16430.541851200604</v>
      </c>
      <c r="U564" s="219">
        <f t="shared" si="405"/>
        <v>1.0354586223540583</v>
      </c>
      <c r="V564" s="216">
        <f t="shared" si="406"/>
        <v>919677</v>
      </c>
      <c r="W564" s="216">
        <f t="shared" si="418"/>
        <v>0</v>
      </c>
      <c r="X564" s="198">
        <f>ROUNDUP(('LT + Q.D.'!Y626),0)</f>
        <v>5804</v>
      </c>
      <c r="Y564" s="220">
        <f t="shared" si="419"/>
        <v>913873</v>
      </c>
      <c r="Z564" s="216">
        <f>(AA685*'domanda mensile 5F0305'!$C$9)+(AA1287*'domanda mensile 5F0537'!$B$7)</f>
        <v>12978</v>
      </c>
      <c r="AA564" s="198">
        <v>0</v>
      </c>
      <c r="AB564" s="198">
        <v>0</v>
      </c>
      <c r="AC564" s="198" t="s">
        <v>254</v>
      </c>
      <c r="AD564" s="198">
        <v>0</v>
      </c>
      <c r="AE564" s="198">
        <f t="shared" si="407"/>
        <v>0</v>
      </c>
      <c r="AF564" s="198">
        <f t="shared" si="408"/>
        <v>882578</v>
      </c>
      <c r="AG564" s="217">
        <f t="shared" si="409"/>
        <v>632578</v>
      </c>
      <c r="AH564" s="243">
        <f t="shared" si="410"/>
        <v>221814</v>
      </c>
      <c r="AK564" s="143">
        <f t="shared" si="411"/>
        <v>919677</v>
      </c>
      <c r="AL564" s="141">
        <f t="shared" si="420"/>
        <v>110907</v>
      </c>
      <c r="AM564" s="141">
        <f t="shared" si="412"/>
        <v>110907</v>
      </c>
      <c r="AN564" s="141">
        <f t="shared" si="421"/>
        <v>221814</v>
      </c>
      <c r="AO564" s="141">
        <f t="shared" si="413"/>
        <v>471814</v>
      </c>
      <c r="AP564" s="141">
        <f t="shared" si="422"/>
        <v>632578</v>
      </c>
      <c r="AQ564" s="141">
        <f t="shared" si="423"/>
        <v>882578</v>
      </c>
      <c r="AR564" s="223">
        <f t="shared" si="424"/>
        <v>4.1461630014336333</v>
      </c>
      <c r="AS564" s="4"/>
      <c r="AT564" s="327"/>
      <c r="AU564" s="327"/>
      <c r="AV564" s="256">
        <f t="shared" si="425"/>
        <v>919677</v>
      </c>
      <c r="AW564" s="339"/>
      <c r="AX564" s="331"/>
      <c r="AY564" s="351"/>
      <c r="AZ564" s="360"/>
      <c r="BA564" s="347"/>
      <c r="BB564" s="347"/>
      <c r="BC564" s="356"/>
    </row>
    <row r="565" spans="6:55" ht="18.75" x14ac:dyDescent="0.3">
      <c r="F565" s="244">
        <v>85</v>
      </c>
      <c r="G565" s="198">
        <v>17</v>
      </c>
      <c r="H565" s="166" t="s">
        <v>99</v>
      </c>
      <c r="I565" s="198">
        <f>ADU!S88</f>
        <v>5186.6907362454613</v>
      </c>
      <c r="J565" s="198">
        <f t="shared" si="399"/>
        <v>116701</v>
      </c>
      <c r="K565" s="198">
        <f t="shared" si="414"/>
        <v>500000</v>
      </c>
      <c r="L565" s="198">
        <v>0</v>
      </c>
      <c r="M565" s="198">
        <f t="shared" si="426"/>
        <v>250000</v>
      </c>
      <c r="N565" s="198">
        <f t="shared" si="400"/>
        <v>389002</v>
      </c>
      <c r="O565" s="198">
        <f t="shared" si="401"/>
        <v>116701</v>
      </c>
      <c r="P565" s="198">
        <f t="shared" si="416"/>
        <v>93361</v>
      </c>
      <c r="Q565" s="198">
        <f t="shared" si="417"/>
        <v>210062</v>
      </c>
      <c r="R565" s="198">
        <f t="shared" si="402"/>
        <v>105031</v>
      </c>
      <c r="S565" s="198">
        <f t="shared" si="403"/>
        <v>116701</v>
      </c>
      <c r="T565" s="198">
        <f t="shared" si="404"/>
        <v>15560.072208736383</v>
      </c>
      <c r="U565" s="219">
        <f t="shared" si="405"/>
        <v>1.0763299350814544</v>
      </c>
      <c r="V565" s="216">
        <f t="shared" si="406"/>
        <v>919677</v>
      </c>
      <c r="W565" s="216">
        <f t="shared" si="418"/>
        <v>0</v>
      </c>
      <c r="X565" s="198">
        <f>ROUNDUP(('LT + Q.D.'!Y627),0)</f>
        <v>5804</v>
      </c>
      <c r="Y565" s="220">
        <f t="shared" si="419"/>
        <v>913873</v>
      </c>
      <c r="Z565" s="216">
        <f>(AA686*'domanda mensile 5F0305'!$C$9)+(AA1288*'domanda mensile 5F0537'!$B$7)</f>
        <v>12978</v>
      </c>
      <c r="AA565" s="198">
        <v>0</v>
      </c>
      <c r="AB565" s="198">
        <v>0</v>
      </c>
      <c r="AC565" s="198" t="s">
        <v>254</v>
      </c>
      <c r="AD565" s="198">
        <v>0</v>
      </c>
      <c r="AE565" s="198">
        <f t="shared" si="407"/>
        <v>0</v>
      </c>
      <c r="AF565" s="198">
        <f t="shared" si="408"/>
        <v>849064</v>
      </c>
      <c r="AG565" s="217">
        <f t="shared" si="409"/>
        <v>599064</v>
      </c>
      <c r="AH565" s="243">
        <f t="shared" si="410"/>
        <v>210062</v>
      </c>
      <c r="AK565" s="143">
        <f t="shared" si="411"/>
        <v>919677</v>
      </c>
      <c r="AL565" s="141">
        <f t="shared" si="420"/>
        <v>105031</v>
      </c>
      <c r="AM565" s="141">
        <f t="shared" si="412"/>
        <v>105031</v>
      </c>
      <c r="AN565" s="141">
        <f t="shared" si="421"/>
        <v>210062</v>
      </c>
      <c r="AO565" s="141">
        <f t="shared" si="413"/>
        <v>460062</v>
      </c>
      <c r="AP565" s="141">
        <f t="shared" si="422"/>
        <v>599064</v>
      </c>
      <c r="AQ565" s="141">
        <f t="shared" si="423"/>
        <v>849064</v>
      </c>
      <c r="AR565" s="223">
        <f t="shared" si="424"/>
        <v>4.3781216974036239</v>
      </c>
      <c r="AS565" s="4"/>
      <c r="AT565" s="327"/>
      <c r="AU565" s="327"/>
      <c r="AV565" s="256">
        <f t="shared" si="425"/>
        <v>919677</v>
      </c>
      <c r="AW565" s="339"/>
      <c r="AX565" s="332"/>
      <c r="AY565" s="352"/>
      <c r="AZ565" s="360"/>
      <c r="BA565" s="347"/>
      <c r="BB565" s="347"/>
      <c r="BC565" s="356"/>
    </row>
    <row r="566" spans="6:55" ht="18.75" x14ac:dyDescent="0.3">
      <c r="F566" s="244">
        <v>86</v>
      </c>
      <c r="G566" s="198">
        <v>18</v>
      </c>
      <c r="H566" s="166" t="s">
        <v>105</v>
      </c>
      <c r="I566" s="198">
        <f>ADU!S89</f>
        <v>4896.5341887573895</v>
      </c>
      <c r="J566" s="198">
        <f t="shared" si="399"/>
        <v>110173</v>
      </c>
      <c r="K566" s="198">
        <f t="shared" si="414"/>
        <v>500000</v>
      </c>
      <c r="L566" s="198">
        <v>0</v>
      </c>
      <c r="M566" s="198">
        <f t="shared" si="426"/>
        <v>250000</v>
      </c>
      <c r="N566" s="198">
        <f t="shared" si="400"/>
        <v>367241</v>
      </c>
      <c r="O566" s="198">
        <f t="shared" si="401"/>
        <v>110173</v>
      </c>
      <c r="P566" s="198">
        <f t="shared" si="416"/>
        <v>88139</v>
      </c>
      <c r="Q566" s="198">
        <f t="shared" si="417"/>
        <v>198312</v>
      </c>
      <c r="R566" s="198">
        <f t="shared" si="402"/>
        <v>99156</v>
      </c>
      <c r="S566" s="198">
        <f t="shared" si="403"/>
        <v>110173</v>
      </c>
      <c r="T566" s="198">
        <f t="shared" si="404"/>
        <v>14689.602566272169</v>
      </c>
      <c r="U566" s="219">
        <f t="shared" si="405"/>
        <v>1.1205562360753991</v>
      </c>
      <c r="V566" s="216">
        <f t="shared" si="406"/>
        <v>919677</v>
      </c>
      <c r="W566" s="216">
        <f t="shared" si="418"/>
        <v>0</v>
      </c>
      <c r="X566" s="198">
        <f>ROUNDUP(('LT + Q.D.'!Y628),0)</f>
        <v>5804</v>
      </c>
      <c r="Y566" s="220">
        <f t="shared" si="419"/>
        <v>913873</v>
      </c>
      <c r="Z566" s="216">
        <f>(AA687*'domanda mensile 5F0305'!$C$9)+(AA1289*'domanda mensile 5F0537'!$B$7)</f>
        <v>0</v>
      </c>
      <c r="AA566" s="198">
        <v>0</v>
      </c>
      <c r="AB566" s="198">
        <v>0</v>
      </c>
      <c r="AC566" s="198" t="s">
        <v>254</v>
      </c>
      <c r="AD566" s="198">
        <v>0</v>
      </c>
      <c r="AE566" s="198">
        <f t="shared" si="407"/>
        <v>0</v>
      </c>
      <c r="AF566" s="198">
        <f t="shared" si="408"/>
        <v>815553</v>
      </c>
      <c r="AG566" s="217">
        <f t="shared" si="409"/>
        <v>565553</v>
      </c>
      <c r="AH566" s="243">
        <f t="shared" si="410"/>
        <v>198312</v>
      </c>
      <c r="AK566" s="143">
        <f t="shared" si="411"/>
        <v>919677</v>
      </c>
      <c r="AL566" s="141">
        <f t="shared" si="420"/>
        <v>99156</v>
      </c>
      <c r="AM566" s="141">
        <f t="shared" si="412"/>
        <v>99156</v>
      </c>
      <c r="AN566" s="141">
        <f t="shared" si="421"/>
        <v>198312</v>
      </c>
      <c r="AO566" s="141">
        <f t="shared" si="413"/>
        <v>448312</v>
      </c>
      <c r="AP566" s="141">
        <f t="shared" si="422"/>
        <v>565553</v>
      </c>
      <c r="AQ566" s="141">
        <f t="shared" si="423"/>
        <v>815553</v>
      </c>
      <c r="AR566" s="223">
        <f t="shared" si="424"/>
        <v>4.6375257170519184</v>
      </c>
      <c r="AS566" s="4"/>
      <c r="AT566" s="327"/>
      <c r="AU566" s="327"/>
      <c r="AV566" s="256">
        <f t="shared" si="425"/>
        <v>919677</v>
      </c>
      <c r="AW566" s="337">
        <f>AVERAGE(AV566:AV585)</f>
        <v>919677</v>
      </c>
      <c r="AX566" s="333">
        <f>'Stock analysis'!J5</f>
        <v>1436155</v>
      </c>
      <c r="AY566" s="353">
        <f>AW566-AX566</f>
        <v>-516478</v>
      </c>
      <c r="AZ566" s="360">
        <f>AY566/AW566</f>
        <v>-0.56158629605829002</v>
      </c>
      <c r="BA566" s="348">
        <f>AW566*'Stock analysis'!N5</f>
        <v>53341.266000000003</v>
      </c>
      <c r="BB566" s="347">
        <f>'Stock analysis'!K5</f>
        <v>23676.45133</v>
      </c>
      <c r="BC566" s="357">
        <f>BA566-BB566</f>
        <v>29664.814670000003</v>
      </c>
    </row>
    <row r="567" spans="6:55" ht="18.75" x14ac:dyDescent="0.3">
      <c r="F567" s="244">
        <v>87</v>
      </c>
      <c r="G567" s="198">
        <v>18</v>
      </c>
      <c r="H567" s="166" t="s">
        <v>106</v>
      </c>
      <c r="I567" s="198">
        <f>ADU!S90</f>
        <v>4606.377641269316</v>
      </c>
      <c r="J567" s="198">
        <f t="shared" si="399"/>
        <v>103644</v>
      </c>
      <c r="K567" s="198">
        <f t="shared" si="414"/>
        <v>500000</v>
      </c>
      <c r="L567" s="198">
        <v>0</v>
      </c>
      <c r="M567" s="198">
        <f t="shared" si="426"/>
        <v>250000</v>
      </c>
      <c r="N567" s="198">
        <f t="shared" si="400"/>
        <v>345479</v>
      </c>
      <c r="O567" s="198">
        <f t="shared" si="401"/>
        <v>103644</v>
      </c>
      <c r="P567" s="198">
        <f t="shared" si="416"/>
        <v>82916</v>
      </c>
      <c r="Q567" s="198">
        <f t="shared" si="417"/>
        <v>186560</v>
      </c>
      <c r="R567" s="198">
        <f t="shared" si="402"/>
        <v>93280</v>
      </c>
      <c r="S567" s="198">
        <f t="shared" si="403"/>
        <v>103644</v>
      </c>
      <c r="T567" s="198">
        <f t="shared" si="404"/>
        <v>13819.132923807949</v>
      </c>
      <c r="U567" s="219">
        <f t="shared" si="405"/>
        <v>1.1685772704430342</v>
      </c>
      <c r="V567" s="216">
        <f t="shared" si="406"/>
        <v>919677</v>
      </c>
      <c r="W567" s="216">
        <f t="shared" si="418"/>
        <v>0</v>
      </c>
      <c r="X567" s="198">
        <f>ROUNDUP(('LT + Q.D.'!Y629),0)</f>
        <v>5804</v>
      </c>
      <c r="Y567" s="220">
        <f t="shared" si="419"/>
        <v>913873</v>
      </c>
      <c r="Z567" s="216">
        <f>(AA688*'domanda mensile 5F0305'!$C$9)+(AA1290*'domanda mensile 5F0537'!$B$7)</f>
        <v>0</v>
      </c>
      <c r="AA567" s="198">
        <v>0</v>
      </c>
      <c r="AB567" s="198">
        <v>0</v>
      </c>
      <c r="AC567" s="198" t="s">
        <v>254</v>
      </c>
      <c r="AD567" s="198">
        <v>0</v>
      </c>
      <c r="AE567" s="198">
        <f t="shared" si="407"/>
        <v>0</v>
      </c>
      <c r="AF567" s="198">
        <f t="shared" si="408"/>
        <v>782039</v>
      </c>
      <c r="AG567" s="217">
        <f t="shared" si="409"/>
        <v>532039</v>
      </c>
      <c r="AH567" s="243">
        <f t="shared" si="410"/>
        <v>186560</v>
      </c>
      <c r="AK567" s="143">
        <f t="shared" si="411"/>
        <v>919677</v>
      </c>
      <c r="AL567" s="141">
        <f t="shared" si="420"/>
        <v>93280</v>
      </c>
      <c r="AM567" s="141">
        <f t="shared" si="412"/>
        <v>93280</v>
      </c>
      <c r="AN567" s="141">
        <f t="shared" si="421"/>
        <v>186560</v>
      </c>
      <c r="AO567" s="141">
        <f t="shared" si="413"/>
        <v>436560</v>
      </c>
      <c r="AP567" s="141">
        <f t="shared" si="422"/>
        <v>532039</v>
      </c>
      <c r="AQ567" s="141">
        <f t="shared" si="423"/>
        <v>782039</v>
      </c>
      <c r="AR567" s="223">
        <f t="shared" si="424"/>
        <v>4.9296580188679249</v>
      </c>
      <c r="AS567" s="4"/>
      <c r="AT567" s="327"/>
      <c r="AU567" s="327"/>
      <c r="AV567" s="256">
        <f t="shared" si="425"/>
        <v>919677</v>
      </c>
      <c r="AW567" s="337"/>
      <c r="AX567" s="331"/>
      <c r="AY567" s="351"/>
      <c r="AZ567" s="360"/>
      <c r="BA567" s="347"/>
      <c r="BB567" s="347"/>
      <c r="BC567" s="356"/>
    </row>
    <row r="568" spans="6:55" ht="18.75" x14ac:dyDescent="0.3">
      <c r="F568" s="244">
        <v>88</v>
      </c>
      <c r="G568" s="198">
        <v>18</v>
      </c>
      <c r="H568" s="166" t="s">
        <v>107</v>
      </c>
      <c r="I568" s="198">
        <f>ADU!S91</f>
        <v>4316.2210937812415</v>
      </c>
      <c r="J568" s="198">
        <f t="shared" si="399"/>
        <v>97115</v>
      </c>
      <c r="K568" s="198">
        <f t="shared" si="414"/>
        <v>500000</v>
      </c>
      <c r="L568" s="198">
        <v>0</v>
      </c>
      <c r="M568" s="198">
        <f t="shared" si="426"/>
        <v>250000</v>
      </c>
      <c r="N568" s="198">
        <f t="shared" si="400"/>
        <v>323717</v>
      </c>
      <c r="O568" s="198">
        <f t="shared" si="401"/>
        <v>97115</v>
      </c>
      <c r="P568" s="198">
        <f t="shared" si="416"/>
        <v>77692</v>
      </c>
      <c r="Q568" s="198">
        <f t="shared" si="417"/>
        <v>174807</v>
      </c>
      <c r="R568" s="198">
        <f t="shared" si="402"/>
        <v>87403.5</v>
      </c>
      <c r="S568" s="198">
        <f t="shared" si="403"/>
        <v>97115</v>
      </c>
      <c r="T568" s="198">
        <f t="shared" si="404"/>
        <v>12948.663281343725</v>
      </c>
      <c r="U568" s="219">
        <f t="shared" si="405"/>
        <v>1.2209788864485307</v>
      </c>
      <c r="V568" s="216">
        <f t="shared" si="406"/>
        <v>919677</v>
      </c>
      <c r="W568" s="216">
        <f t="shared" si="418"/>
        <v>0</v>
      </c>
      <c r="X568" s="198">
        <f>ROUNDUP(('LT + Q.D.'!Y630),0)</f>
        <v>5745</v>
      </c>
      <c r="Y568" s="220">
        <f t="shared" si="419"/>
        <v>913932</v>
      </c>
      <c r="Z568" s="216">
        <f>(AA689*'domanda mensile 5F0305'!$C$9)+(AA1291*'domanda mensile 5F0537'!$B$7)</f>
        <v>0</v>
      </c>
      <c r="AA568" s="198">
        <v>0</v>
      </c>
      <c r="AB568" s="198">
        <v>0</v>
      </c>
      <c r="AC568" s="198" t="s">
        <v>254</v>
      </c>
      <c r="AD568" s="198">
        <v>0</v>
      </c>
      <c r="AE568" s="198">
        <f t="shared" si="407"/>
        <v>0</v>
      </c>
      <c r="AF568" s="198">
        <f t="shared" si="408"/>
        <v>748524</v>
      </c>
      <c r="AG568" s="217">
        <f t="shared" si="409"/>
        <v>498524</v>
      </c>
      <c r="AH568" s="243">
        <f t="shared" si="410"/>
        <v>174807</v>
      </c>
      <c r="AK568" s="143">
        <f t="shared" si="411"/>
        <v>919677</v>
      </c>
      <c r="AL568" s="141">
        <f t="shared" si="420"/>
        <v>87404</v>
      </c>
      <c r="AM568" s="141">
        <f t="shared" si="412"/>
        <v>87404</v>
      </c>
      <c r="AN568" s="141">
        <f t="shared" si="421"/>
        <v>174807</v>
      </c>
      <c r="AO568" s="141">
        <f t="shared" si="413"/>
        <v>424807</v>
      </c>
      <c r="AP568" s="141">
        <f t="shared" si="422"/>
        <v>498524</v>
      </c>
      <c r="AQ568" s="141">
        <f t="shared" si="423"/>
        <v>748524</v>
      </c>
      <c r="AR568" s="223">
        <f t="shared" si="424"/>
        <v>5.2610993838919491</v>
      </c>
      <c r="AS568" s="4"/>
      <c r="AT568" s="327"/>
      <c r="AU568" s="327"/>
      <c r="AV568" s="256">
        <f t="shared" si="425"/>
        <v>919677</v>
      </c>
      <c r="AW568" s="337"/>
      <c r="AX568" s="331"/>
      <c r="AY568" s="351"/>
      <c r="AZ568" s="360"/>
      <c r="BA568" s="347"/>
      <c r="BB568" s="347"/>
      <c r="BC568" s="356"/>
    </row>
    <row r="569" spans="6:55" ht="18.75" x14ac:dyDescent="0.3">
      <c r="F569" s="244">
        <v>89</v>
      </c>
      <c r="G569" s="198">
        <v>18</v>
      </c>
      <c r="H569" s="166" t="s">
        <v>108</v>
      </c>
      <c r="I569" s="198">
        <f>ADU!S92</f>
        <v>4029.0140917477133</v>
      </c>
      <c r="J569" s="198">
        <f t="shared" si="399"/>
        <v>90653</v>
      </c>
      <c r="K569" s="198">
        <f t="shared" si="414"/>
        <v>500000</v>
      </c>
      <c r="L569" s="198">
        <v>0</v>
      </c>
      <c r="M569" s="198">
        <f t="shared" si="426"/>
        <v>250000</v>
      </c>
      <c r="N569" s="198">
        <f t="shared" si="400"/>
        <v>302177</v>
      </c>
      <c r="O569" s="198">
        <f t="shared" si="401"/>
        <v>90653</v>
      </c>
      <c r="P569" s="198">
        <f t="shared" si="416"/>
        <v>72523</v>
      </c>
      <c r="Q569" s="198">
        <f t="shared" si="417"/>
        <v>163176</v>
      </c>
      <c r="R569" s="198">
        <f t="shared" si="402"/>
        <v>81588</v>
      </c>
      <c r="S569" s="198">
        <f t="shared" si="403"/>
        <v>90653</v>
      </c>
      <c r="T569" s="198">
        <f t="shared" si="404"/>
        <v>12087.04227524314</v>
      </c>
      <c r="U569" s="219">
        <f t="shared" si="405"/>
        <v>1.2775958163312378</v>
      </c>
      <c r="V569" s="216">
        <f t="shared" si="406"/>
        <v>919677</v>
      </c>
      <c r="W569" s="216">
        <f t="shared" si="418"/>
        <v>0</v>
      </c>
      <c r="X569" s="198">
        <f>ROUNDUP(('LT + Q.D.'!Y631),0)</f>
        <v>5745</v>
      </c>
      <c r="Y569" s="220">
        <f t="shared" si="419"/>
        <v>913932</v>
      </c>
      <c r="Z569" s="216">
        <f>(AA690*'domanda mensile 5F0305'!$C$9)+(AA1292*'domanda mensile 5F0537'!$B$7)</f>
        <v>12978</v>
      </c>
      <c r="AA569" s="198">
        <v>0</v>
      </c>
      <c r="AB569" s="198">
        <v>0</v>
      </c>
      <c r="AC569" s="198" t="s">
        <v>254</v>
      </c>
      <c r="AD569" s="198">
        <v>0</v>
      </c>
      <c r="AE569" s="198">
        <f t="shared" si="407"/>
        <v>0</v>
      </c>
      <c r="AF569" s="198">
        <f t="shared" si="408"/>
        <v>715353</v>
      </c>
      <c r="AG569" s="217">
        <f t="shared" si="409"/>
        <v>465353</v>
      </c>
      <c r="AH569" s="243">
        <f t="shared" si="410"/>
        <v>163176</v>
      </c>
      <c r="AK569" s="143">
        <f t="shared" si="411"/>
        <v>919677</v>
      </c>
      <c r="AL569" s="141">
        <f t="shared" si="420"/>
        <v>81588</v>
      </c>
      <c r="AM569" s="141">
        <f t="shared" si="412"/>
        <v>81588</v>
      </c>
      <c r="AN569" s="141">
        <f t="shared" si="421"/>
        <v>163176</v>
      </c>
      <c r="AO569" s="141">
        <f t="shared" si="413"/>
        <v>413176</v>
      </c>
      <c r="AP569" s="141">
        <f t="shared" si="422"/>
        <v>465353</v>
      </c>
      <c r="AQ569" s="141">
        <f t="shared" si="423"/>
        <v>715353</v>
      </c>
      <c r="AR569" s="223">
        <f t="shared" si="424"/>
        <v>5.6361045742020881</v>
      </c>
      <c r="AS569" s="4"/>
      <c r="AT569" s="327"/>
      <c r="AU569" s="327"/>
      <c r="AV569" s="256">
        <f t="shared" si="425"/>
        <v>919677</v>
      </c>
      <c r="AW569" s="337"/>
      <c r="AX569" s="331"/>
      <c r="AY569" s="351"/>
      <c r="AZ569" s="360"/>
      <c r="BA569" s="347"/>
      <c r="BB569" s="347"/>
      <c r="BC569" s="356"/>
    </row>
    <row r="570" spans="6:55" ht="18.75" x14ac:dyDescent="0.3">
      <c r="F570" s="244">
        <v>90</v>
      </c>
      <c r="G570" s="198">
        <v>18</v>
      </c>
      <c r="H570" s="166" t="s">
        <v>104</v>
      </c>
      <c r="I570" s="198">
        <f>ADU!S93</f>
        <v>3741.8070897141843</v>
      </c>
      <c r="J570" s="198">
        <f t="shared" si="399"/>
        <v>84191</v>
      </c>
      <c r="K570" s="198">
        <f t="shared" si="414"/>
        <v>500000</v>
      </c>
      <c r="L570" s="198">
        <v>0</v>
      </c>
      <c r="M570" s="198">
        <f t="shared" si="426"/>
        <v>250000</v>
      </c>
      <c r="N570" s="198">
        <f t="shared" si="400"/>
        <v>280636</v>
      </c>
      <c r="O570" s="198">
        <f t="shared" si="401"/>
        <v>84191</v>
      </c>
      <c r="P570" s="198">
        <f t="shared" si="416"/>
        <v>67353</v>
      </c>
      <c r="Q570" s="198">
        <f t="shared" si="417"/>
        <v>151544</v>
      </c>
      <c r="R570" s="198">
        <f t="shared" si="402"/>
        <v>75772</v>
      </c>
      <c r="S570" s="198">
        <f t="shared" si="403"/>
        <v>84191</v>
      </c>
      <c r="T570" s="198">
        <f t="shared" si="404"/>
        <v>11225.421269142553</v>
      </c>
      <c r="U570" s="219">
        <f t="shared" si="405"/>
        <v>1.3469993256911665</v>
      </c>
      <c r="V570" s="216">
        <f t="shared" si="406"/>
        <v>919677</v>
      </c>
      <c r="W570" s="216">
        <f t="shared" si="418"/>
        <v>0</v>
      </c>
      <c r="X570" s="198">
        <f>ROUNDUP(('LT + Q.D.'!Y632),0)</f>
        <v>781</v>
      </c>
      <c r="Y570" s="220">
        <f t="shared" si="419"/>
        <v>918896</v>
      </c>
      <c r="Z570" s="216">
        <f>(AA691*'domanda mensile 5F0305'!$C$9)+(AA1293*'domanda mensile 5F0537'!$B$7)</f>
        <v>12978</v>
      </c>
      <c r="AA570" s="198">
        <v>0</v>
      </c>
      <c r="AB570" s="198">
        <v>0</v>
      </c>
      <c r="AC570" s="198" t="s">
        <v>254</v>
      </c>
      <c r="AD570" s="198">
        <v>0</v>
      </c>
      <c r="AE570" s="198">
        <f t="shared" si="407"/>
        <v>0</v>
      </c>
      <c r="AF570" s="198">
        <f t="shared" si="408"/>
        <v>682180</v>
      </c>
      <c r="AG570" s="217">
        <f t="shared" si="409"/>
        <v>432180</v>
      </c>
      <c r="AH570" s="243">
        <f t="shared" si="410"/>
        <v>151544</v>
      </c>
      <c r="AK570" s="143">
        <f t="shared" si="411"/>
        <v>919677</v>
      </c>
      <c r="AL570" s="141">
        <f t="shared" si="420"/>
        <v>75772</v>
      </c>
      <c r="AM570" s="141">
        <f t="shared" si="412"/>
        <v>75772</v>
      </c>
      <c r="AN570" s="141">
        <f t="shared" si="421"/>
        <v>151544</v>
      </c>
      <c r="AO570" s="141">
        <f t="shared" si="413"/>
        <v>401544</v>
      </c>
      <c r="AP570" s="141">
        <f t="shared" si="422"/>
        <v>432180</v>
      </c>
      <c r="AQ570" s="141">
        <f t="shared" si="423"/>
        <v>682180</v>
      </c>
      <c r="AR570" s="223">
        <f t="shared" si="424"/>
        <v>6.0687127170986646</v>
      </c>
      <c r="AS570" s="4"/>
      <c r="AT570" s="327"/>
      <c r="AU570" s="327"/>
      <c r="AV570" s="256">
        <f t="shared" si="425"/>
        <v>919677</v>
      </c>
      <c r="AW570" s="337"/>
      <c r="AX570" s="331"/>
      <c r="AY570" s="351"/>
      <c r="AZ570" s="360"/>
      <c r="BA570" s="347"/>
      <c r="BB570" s="347"/>
      <c r="BC570" s="356"/>
    </row>
    <row r="571" spans="6:55" ht="18.75" x14ac:dyDescent="0.3">
      <c r="F571" s="244">
        <v>91</v>
      </c>
      <c r="G571" s="198">
        <v>19</v>
      </c>
      <c r="H571" s="166" t="s">
        <v>110</v>
      </c>
      <c r="I571" s="198">
        <f>ADU!S94</f>
        <v>3702.8069126806563</v>
      </c>
      <c r="J571" s="198">
        <f t="shared" si="399"/>
        <v>83314</v>
      </c>
      <c r="K571" s="198">
        <f t="shared" si="414"/>
        <v>500000</v>
      </c>
      <c r="L571" s="198">
        <v>0</v>
      </c>
      <c r="M571" s="198">
        <f t="shared" si="426"/>
        <v>250000</v>
      </c>
      <c r="N571" s="198">
        <f t="shared" si="400"/>
        <v>277711</v>
      </c>
      <c r="O571" s="198">
        <f t="shared" si="401"/>
        <v>83314</v>
      </c>
      <c r="P571" s="198">
        <f t="shared" si="416"/>
        <v>66652</v>
      </c>
      <c r="Q571" s="198">
        <f t="shared" si="417"/>
        <v>149966</v>
      </c>
      <c r="R571" s="198">
        <f t="shared" si="402"/>
        <v>74983</v>
      </c>
      <c r="S571" s="198">
        <f t="shared" si="403"/>
        <v>83314</v>
      </c>
      <c r="T571" s="198">
        <f t="shared" si="404"/>
        <v>11108.420738041968</v>
      </c>
      <c r="U571" s="219">
        <f t="shared" si="405"/>
        <v>1.3559498108981123</v>
      </c>
      <c r="V571" s="216">
        <f t="shared" si="406"/>
        <v>919677</v>
      </c>
      <c r="W571" s="216">
        <f t="shared" si="418"/>
        <v>0</v>
      </c>
      <c r="X571" s="198">
        <f>ROUNDUP(('LT + Q.D.'!Y633),0)</f>
        <v>781</v>
      </c>
      <c r="Y571" s="220">
        <f t="shared" si="419"/>
        <v>918896</v>
      </c>
      <c r="Z571" s="216">
        <f>(AA692*'domanda mensile 5F0305'!$C$9)+(AA1294*'domanda mensile 5F0537'!$B$7)</f>
        <v>12978</v>
      </c>
      <c r="AA571" s="198">
        <v>0</v>
      </c>
      <c r="AB571" s="198">
        <v>0</v>
      </c>
      <c r="AC571" s="198" t="s">
        <v>254</v>
      </c>
      <c r="AD571" s="198">
        <v>0</v>
      </c>
      <c r="AE571" s="198">
        <f t="shared" si="407"/>
        <v>0</v>
      </c>
      <c r="AF571" s="198">
        <f t="shared" si="408"/>
        <v>677677</v>
      </c>
      <c r="AG571" s="217">
        <f t="shared" si="409"/>
        <v>427677</v>
      </c>
      <c r="AH571" s="243">
        <f t="shared" si="410"/>
        <v>149966</v>
      </c>
      <c r="AK571" s="143">
        <f t="shared" si="411"/>
        <v>919677</v>
      </c>
      <c r="AL571" s="141">
        <f t="shared" si="420"/>
        <v>74983</v>
      </c>
      <c r="AM571" s="141">
        <f t="shared" si="412"/>
        <v>74983</v>
      </c>
      <c r="AN571" s="141">
        <f t="shared" si="421"/>
        <v>149966</v>
      </c>
      <c r="AO571" s="141">
        <f t="shared" si="413"/>
        <v>399966</v>
      </c>
      <c r="AP571" s="141">
        <f t="shared" si="422"/>
        <v>427677</v>
      </c>
      <c r="AQ571" s="141">
        <f t="shared" si="423"/>
        <v>677677</v>
      </c>
      <c r="AR571" s="223">
        <f t="shared" si="424"/>
        <v>6.1325700492111546</v>
      </c>
      <c r="AS571" s="4"/>
      <c r="AT571" s="327"/>
      <c r="AU571" s="327"/>
      <c r="AV571" s="256">
        <f t="shared" si="425"/>
        <v>919677</v>
      </c>
      <c r="AW571" s="337"/>
      <c r="AX571" s="331"/>
      <c r="AY571" s="351"/>
      <c r="AZ571" s="360"/>
      <c r="BA571" s="347"/>
      <c r="BB571" s="347"/>
      <c r="BC571" s="356"/>
    </row>
    <row r="572" spans="6:55" ht="18.75" x14ac:dyDescent="0.3">
      <c r="F572" s="244">
        <v>92</v>
      </c>
      <c r="G572" s="198">
        <v>19</v>
      </c>
      <c r="H572" s="166" t="s">
        <v>111</v>
      </c>
      <c r="I572" s="198">
        <f>ADU!S95</f>
        <v>3663.8067356471279</v>
      </c>
      <c r="J572" s="198">
        <f t="shared" si="399"/>
        <v>82436</v>
      </c>
      <c r="K572" s="198">
        <f t="shared" si="414"/>
        <v>500000</v>
      </c>
      <c r="L572" s="198">
        <v>0</v>
      </c>
      <c r="M572" s="198">
        <f t="shared" si="426"/>
        <v>250000</v>
      </c>
      <c r="N572" s="198">
        <f t="shared" si="400"/>
        <v>274786</v>
      </c>
      <c r="O572" s="198">
        <f t="shared" si="401"/>
        <v>82436</v>
      </c>
      <c r="P572" s="198">
        <f t="shared" si="416"/>
        <v>65949</v>
      </c>
      <c r="Q572" s="198">
        <f t="shared" si="417"/>
        <v>148385</v>
      </c>
      <c r="R572" s="198">
        <f t="shared" si="402"/>
        <v>74192.5</v>
      </c>
      <c r="S572" s="198">
        <f t="shared" si="403"/>
        <v>82436</v>
      </c>
      <c r="T572" s="198">
        <f t="shared" si="404"/>
        <v>10991.420206941384</v>
      </c>
      <c r="U572" s="219">
        <f t="shared" si="405"/>
        <v>1.3650261226345164</v>
      </c>
      <c r="V572" s="216">
        <f t="shared" si="406"/>
        <v>919677</v>
      </c>
      <c r="W572" s="216">
        <f t="shared" si="418"/>
        <v>0</v>
      </c>
      <c r="X572" s="198">
        <f>ROUNDUP(('LT + Q.D.'!Y634),0)</f>
        <v>781</v>
      </c>
      <c r="Y572" s="220">
        <f t="shared" si="419"/>
        <v>918896</v>
      </c>
      <c r="Z572" s="216">
        <f>(AA693*'domanda mensile 5F0305'!$C$9)+(AA1295*'domanda mensile 5F0537'!$B$7)</f>
        <v>4843.3968299999997</v>
      </c>
      <c r="AA572" s="198">
        <v>0</v>
      </c>
      <c r="AB572" s="198">
        <v>0</v>
      </c>
      <c r="AC572" s="198" t="s">
        <v>254</v>
      </c>
      <c r="AD572" s="198">
        <v>0</v>
      </c>
      <c r="AE572" s="198">
        <f t="shared" si="407"/>
        <v>0</v>
      </c>
      <c r="AF572" s="198">
        <f t="shared" si="408"/>
        <v>673171</v>
      </c>
      <c r="AG572" s="217">
        <f t="shared" si="409"/>
        <v>423171</v>
      </c>
      <c r="AH572" s="243">
        <f t="shared" si="410"/>
        <v>148385</v>
      </c>
      <c r="AK572" s="143">
        <f t="shared" si="411"/>
        <v>919677</v>
      </c>
      <c r="AL572" s="141">
        <f t="shared" si="420"/>
        <v>74193</v>
      </c>
      <c r="AM572" s="141">
        <f t="shared" si="412"/>
        <v>74193</v>
      </c>
      <c r="AN572" s="141">
        <f t="shared" si="421"/>
        <v>148385</v>
      </c>
      <c r="AO572" s="141">
        <f t="shared" si="413"/>
        <v>398385</v>
      </c>
      <c r="AP572" s="141">
        <f t="shared" si="422"/>
        <v>423171</v>
      </c>
      <c r="AQ572" s="141">
        <f t="shared" si="423"/>
        <v>673171</v>
      </c>
      <c r="AR572" s="223">
        <f t="shared" si="424"/>
        <v>6.1979108400444787</v>
      </c>
      <c r="AS572" s="4"/>
      <c r="AT572" s="327"/>
      <c r="AU572" s="327"/>
      <c r="AV572" s="256">
        <f t="shared" si="425"/>
        <v>919677</v>
      </c>
      <c r="AW572" s="337"/>
      <c r="AX572" s="331"/>
      <c r="AY572" s="351"/>
      <c r="AZ572" s="360"/>
      <c r="BA572" s="347"/>
      <c r="BB572" s="347"/>
      <c r="BC572" s="356"/>
    </row>
    <row r="573" spans="6:55" ht="18.75" x14ac:dyDescent="0.3">
      <c r="F573" s="244">
        <v>93</v>
      </c>
      <c r="G573" s="198">
        <v>19</v>
      </c>
      <c r="H573" s="166" t="s">
        <v>112</v>
      </c>
      <c r="I573" s="198">
        <f>ADU!S96</f>
        <v>3624.806558613599</v>
      </c>
      <c r="J573" s="198">
        <f t="shared" si="399"/>
        <v>81559</v>
      </c>
      <c r="K573" s="198">
        <f t="shared" si="414"/>
        <v>500000</v>
      </c>
      <c r="L573" s="198">
        <v>0</v>
      </c>
      <c r="M573" s="198">
        <f t="shared" si="426"/>
        <v>250000</v>
      </c>
      <c r="N573" s="198">
        <f t="shared" si="400"/>
        <v>271861</v>
      </c>
      <c r="O573" s="198">
        <f t="shared" si="401"/>
        <v>81559</v>
      </c>
      <c r="P573" s="198">
        <f t="shared" si="416"/>
        <v>65248</v>
      </c>
      <c r="Q573" s="198">
        <f t="shared" si="417"/>
        <v>146807</v>
      </c>
      <c r="R573" s="198">
        <f t="shared" si="402"/>
        <v>73403.5</v>
      </c>
      <c r="S573" s="198">
        <f t="shared" si="403"/>
        <v>81559</v>
      </c>
      <c r="T573" s="198">
        <f t="shared" si="404"/>
        <v>10874.419675840796</v>
      </c>
      <c r="U573" s="219">
        <f t="shared" si="405"/>
        <v>1.374218595775482</v>
      </c>
      <c r="V573" s="216">
        <f t="shared" si="406"/>
        <v>919677</v>
      </c>
      <c r="W573" s="216">
        <f t="shared" si="418"/>
        <v>0</v>
      </c>
      <c r="X573" s="198">
        <f>ROUNDUP(('LT + Q.D.'!Y635),0)</f>
        <v>781</v>
      </c>
      <c r="Y573" s="220">
        <f t="shared" si="419"/>
        <v>918896</v>
      </c>
      <c r="Z573" s="216">
        <f>(AA694*'domanda mensile 5F0305'!$C$9)+(AA1296*'domanda mensile 5F0537'!$B$7)</f>
        <v>0</v>
      </c>
      <c r="AA573" s="198">
        <v>0</v>
      </c>
      <c r="AB573" s="198">
        <v>0</v>
      </c>
      <c r="AC573" s="198" t="s">
        <v>254</v>
      </c>
      <c r="AD573" s="198">
        <v>0</v>
      </c>
      <c r="AE573" s="198">
        <f t="shared" si="407"/>
        <v>0</v>
      </c>
      <c r="AF573" s="198">
        <f t="shared" si="408"/>
        <v>668668</v>
      </c>
      <c r="AG573" s="217">
        <f t="shared" si="409"/>
        <v>418668</v>
      </c>
      <c r="AH573" s="243">
        <f t="shared" si="410"/>
        <v>146807</v>
      </c>
      <c r="AK573" s="143">
        <f t="shared" si="411"/>
        <v>919677</v>
      </c>
      <c r="AL573" s="141">
        <f t="shared" si="420"/>
        <v>73404</v>
      </c>
      <c r="AM573" s="141">
        <f t="shared" si="412"/>
        <v>73404</v>
      </c>
      <c r="AN573" s="141">
        <f t="shared" si="421"/>
        <v>146807</v>
      </c>
      <c r="AO573" s="141">
        <f t="shared" si="413"/>
        <v>396807</v>
      </c>
      <c r="AP573" s="141">
        <f t="shared" si="422"/>
        <v>418668</v>
      </c>
      <c r="AQ573" s="141">
        <f t="shared" si="423"/>
        <v>668668</v>
      </c>
      <c r="AR573" s="223">
        <f t="shared" si="424"/>
        <v>6.2645309828550406</v>
      </c>
      <c r="AS573" s="4"/>
      <c r="AT573" s="327"/>
      <c r="AU573" s="327"/>
      <c r="AV573" s="256">
        <f t="shared" si="425"/>
        <v>919677</v>
      </c>
      <c r="AW573" s="337"/>
      <c r="AX573" s="331"/>
      <c r="AY573" s="351"/>
      <c r="AZ573" s="360"/>
      <c r="BA573" s="347"/>
      <c r="BB573" s="347"/>
      <c r="BC573" s="356"/>
    </row>
    <row r="574" spans="6:55" ht="18.75" x14ac:dyDescent="0.3">
      <c r="F574" s="244">
        <v>94</v>
      </c>
      <c r="G574" s="198">
        <v>19</v>
      </c>
      <c r="H574" s="166" t="s">
        <v>113</v>
      </c>
      <c r="I574" s="198">
        <f>ADU!S97</f>
        <v>3585.8063815800706</v>
      </c>
      <c r="J574" s="198">
        <f t="shared" si="399"/>
        <v>80681</v>
      </c>
      <c r="K574" s="198">
        <f t="shared" si="414"/>
        <v>500000</v>
      </c>
      <c r="L574" s="198">
        <v>0</v>
      </c>
      <c r="M574" s="198">
        <f t="shared" si="426"/>
        <v>250000</v>
      </c>
      <c r="N574" s="198">
        <f t="shared" si="400"/>
        <v>268936</v>
      </c>
      <c r="O574" s="198">
        <f t="shared" si="401"/>
        <v>80681</v>
      </c>
      <c r="P574" s="198">
        <f t="shared" si="416"/>
        <v>64545</v>
      </c>
      <c r="Q574" s="198">
        <f t="shared" si="417"/>
        <v>145226</v>
      </c>
      <c r="R574" s="198">
        <f t="shared" si="402"/>
        <v>72613</v>
      </c>
      <c r="S574" s="198">
        <f t="shared" si="403"/>
        <v>80681</v>
      </c>
      <c r="T574" s="198">
        <f t="shared" si="404"/>
        <v>10757.419144740212</v>
      </c>
      <c r="U574" s="219">
        <f t="shared" si="405"/>
        <v>1.3835223936328787</v>
      </c>
      <c r="V574" s="216">
        <f t="shared" si="406"/>
        <v>919677</v>
      </c>
      <c r="W574" s="216">
        <f t="shared" si="418"/>
        <v>0</v>
      </c>
      <c r="X574" s="198">
        <f>ROUNDUP(('LT + Q.D.'!Y636),0)</f>
        <v>794</v>
      </c>
      <c r="Y574" s="220">
        <f t="shared" si="419"/>
        <v>918883</v>
      </c>
      <c r="Z574" s="216">
        <f>(AA695*'domanda mensile 5F0305'!$C$9)+(AA1297*'domanda mensile 5F0537'!$B$7)</f>
        <v>0</v>
      </c>
      <c r="AA574" s="198">
        <v>0</v>
      </c>
      <c r="AB574" s="198">
        <v>0</v>
      </c>
      <c r="AC574" s="198" t="s">
        <v>254</v>
      </c>
      <c r="AD574" s="198">
        <v>0</v>
      </c>
      <c r="AE574" s="198">
        <f t="shared" si="407"/>
        <v>0</v>
      </c>
      <c r="AF574" s="198">
        <f t="shared" si="408"/>
        <v>664162</v>
      </c>
      <c r="AG574" s="217">
        <f t="shared" si="409"/>
        <v>414162</v>
      </c>
      <c r="AH574" s="243">
        <f t="shared" si="410"/>
        <v>145226</v>
      </c>
      <c r="AK574" s="143">
        <f t="shared" si="411"/>
        <v>919677</v>
      </c>
      <c r="AL574" s="141">
        <f t="shared" si="420"/>
        <v>72613</v>
      </c>
      <c r="AM574" s="141">
        <f t="shared" si="412"/>
        <v>72613</v>
      </c>
      <c r="AN574" s="141">
        <f t="shared" si="421"/>
        <v>145226</v>
      </c>
      <c r="AO574" s="141">
        <f t="shared" si="413"/>
        <v>395226</v>
      </c>
      <c r="AP574" s="141">
        <f t="shared" si="422"/>
        <v>414162</v>
      </c>
      <c r="AQ574" s="141">
        <f t="shared" si="423"/>
        <v>664162</v>
      </c>
      <c r="AR574" s="223">
        <f t="shared" si="424"/>
        <v>6.3327296765042069</v>
      </c>
      <c r="AS574" s="4"/>
      <c r="AT574" s="327"/>
      <c r="AU574" s="327"/>
      <c r="AV574" s="256">
        <f t="shared" si="425"/>
        <v>919677</v>
      </c>
      <c r="AW574" s="337"/>
      <c r="AX574" s="331"/>
      <c r="AY574" s="351"/>
      <c r="AZ574" s="360"/>
      <c r="BA574" s="347"/>
      <c r="BB574" s="347"/>
      <c r="BC574" s="356"/>
    </row>
    <row r="575" spans="6:55" ht="18.75" x14ac:dyDescent="0.3">
      <c r="F575" s="244">
        <v>95</v>
      </c>
      <c r="G575" s="198">
        <v>19</v>
      </c>
      <c r="H575" s="166" t="s">
        <v>109</v>
      </c>
      <c r="I575" s="198">
        <f>ADU!S98</f>
        <v>3546.1131569484505</v>
      </c>
      <c r="J575" s="198">
        <f t="shared" si="399"/>
        <v>79788</v>
      </c>
      <c r="K575" s="198">
        <f t="shared" si="414"/>
        <v>500000</v>
      </c>
      <c r="L575" s="198">
        <v>0</v>
      </c>
      <c r="M575" s="198">
        <f t="shared" si="426"/>
        <v>250000</v>
      </c>
      <c r="N575" s="198">
        <f t="shared" si="400"/>
        <v>265959</v>
      </c>
      <c r="O575" s="198">
        <f t="shared" si="401"/>
        <v>79788</v>
      </c>
      <c r="P575" s="198">
        <f t="shared" si="416"/>
        <v>63831</v>
      </c>
      <c r="Q575" s="198">
        <f t="shared" si="417"/>
        <v>143619</v>
      </c>
      <c r="R575" s="198">
        <f t="shared" si="402"/>
        <v>71809.5</v>
      </c>
      <c r="S575" s="198">
        <f t="shared" si="403"/>
        <v>79788</v>
      </c>
      <c r="T575" s="198">
        <f t="shared" si="404"/>
        <v>10638.339470845352</v>
      </c>
      <c r="U575" s="219">
        <f t="shared" si="405"/>
        <v>1.3931377335205237</v>
      </c>
      <c r="V575" s="216">
        <f t="shared" si="406"/>
        <v>919677</v>
      </c>
      <c r="W575" s="216">
        <f t="shared" si="418"/>
        <v>0</v>
      </c>
      <c r="X575" s="198">
        <f>ROUNDUP(('LT + Q.D.'!Y637),0)</f>
        <v>794</v>
      </c>
      <c r="Y575" s="220">
        <f t="shared" si="419"/>
        <v>918883</v>
      </c>
      <c r="Z575" s="216">
        <f>(AA696*'domanda mensile 5F0305'!$C$9)+(AA1298*'domanda mensile 5F0537'!$B$7)</f>
        <v>0</v>
      </c>
      <c r="AA575" s="198">
        <v>0</v>
      </c>
      <c r="AB575" s="198">
        <v>0</v>
      </c>
      <c r="AC575" s="198" t="s">
        <v>254</v>
      </c>
      <c r="AD575" s="198">
        <v>0</v>
      </c>
      <c r="AE575" s="198">
        <f t="shared" si="407"/>
        <v>0</v>
      </c>
      <c r="AF575" s="198">
        <f t="shared" si="408"/>
        <v>659578</v>
      </c>
      <c r="AG575" s="217">
        <f t="shared" si="409"/>
        <v>409578</v>
      </c>
      <c r="AH575" s="243">
        <f t="shared" si="410"/>
        <v>143619</v>
      </c>
      <c r="AK575" s="143">
        <f t="shared" si="411"/>
        <v>919677</v>
      </c>
      <c r="AL575" s="141">
        <f t="shared" si="420"/>
        <v>71810</v>
      </c>
      <c r="AM575" s="141">
        <f t="shared" si="412"/>
        <v>71810</v>
      </c>
      <c r="AN575" s="141">
        <f t="shared" si="421"/>
        <v>143619</v>
      </c>
      <c r="AO575" s="141">
        <f t="shared" si="413"/>
        <v>393619</v>
      </c>
      <c r="AP575" s="141">
        <f t="shared" si="422"/>
        <v>409578</v>
      </c>
      <c r="AQ575" s="141">
        <f t="shared" si="423"/>
        <v>659578</v>
      </c>
      <c r="AR575" s="223">
        <f t="shared" si="424"/>
        <v>6.4035886616673281</v>
      </c>
      <c r="AS575" s="4"/>
      <c r="AT575" s="327"/>
      <c r="AU575" s="327"/>
      <c r="AV575" s="256">
        <f t="shared" si="425"/>
        <v>919677</v>
      </c>
      <c r="AW575" s="337"/>
      <c r="AX575" s="331"/>
      <c r="AY575" s="351"/>
      <c r="AZ575" s="360"/>
      <c r="BA575" s="347"/>
      <c r="BB575" s="347"/>
      <c r="BC575" s="356"/>
    </row>
    <row r="576" spans="6:55" ht="18.75" x14ac:dyDescent="0.3">
      <c r="F576" s="244">
        <v>96</v>
      </c>
      <c r="G576" s="198">
        <v>20</v>
      </c>
      <c r="H576" s="166" t="s">
        <v>115</v>
      </c>
      <c r="I576" s="198">
        <f>ADU!S99</f>
        <v>3506.41993231683</v>
      </c>
      <c r="J576" s="198">
        <f t="shared" si="399"/>
        <v>78895</v>
      </c>
      <c r="K576" s="198">
        <f t="shared" si="414"/>
        <v>500000</v>
      </c>
      <c r="L576" s="198">
        <v>0</v>
      </c>
      <c r="M576" s="198">
        <f t="shared" si="426"/>
        <v>250000</v>
      </c>
      <c r="N576" s="198">
        <f t="shared" si="400"/>
        <v>262982</v>
      </c>
      <c r="O576" s="198">
        <f t="shared" si="401"/>
        <v>78895</v>
      </c>
      <c r="P576" s="198">
        <f t="shared" si="416"/>
        <v>63116</v>
      </c>
      <c r="Q576" s="198">
        <f t="shared" si="417"/>
        <v>142011</v>
      </c>
      <c r="R576" s="198">
        <f t="shared" si="402"/>
        <v>71005.5</v>
      </c>
      <c r="S576" s="198">
        <f t="shared" si="403"/>
        <v>78895</v>
      </c>
      <c r="T576" s="198">
        <f t="shared" si="404"/>
        <v>10519.25979695049</v>
      </c>
      <c r="U576" s="219">
        <f t="shared" si="405"/>
        <v>1.4028898018757452</v>
      </c>
      <c r="V576" s="216">
        <f t="shared" si="406"/>
        <v>919677</v>
      </c>
      <c r="W576" s="216">
        <f t="shared" si="418"/>
        <v>0</v>
      </c>
      <c r="X576" s="198">
        <f>ROUNDUP(('LT + Q.D.'!Y638),0)</f>
        <v>794</v>
      </c>
      <c r="Y576" s="220">
        <f t="shared" si="419"/>
        <v>918883</v>
      </c>
      <c r="Z576" s="216">
        <f>(AA697*'domanda mensile 5F0305'!$C$9)+(AA1299*'domanda mensile 5F0537'!$B$7)</f>
        <v>0</v>
      </c>
      <c r="AA576" s="198">
        <v>0</v>
      </c>
      <c r="AB576" s="198">
        <v>0</v>
      </c>
      <c r="AC576" s="198" t="s">
        <v>254</v>
      </c>
      <c r="AD576" s="198">
        <v>0</v>
      </c>
      <c r="AE576" s="198">
        <f t="shared" si="407"/>
        <v>0</v>
      </c>
      <c r="AF576" s="198">
        <f t="shared" si="408"/>
        <v>654993</v>
      </c>
      <c r="AG576" s="217">
        <f t="shared" si="409"/>
        <v>404993</v>
      </c>
      <c r="AH576" s="243">
        <f t="shared" si="410"/>
        <v>142011</v>
      </c>
      <c r="AK576" s="143">
        <f t="shared" si="411"/>
        <v>919677</v>
      </c>
      <c r="AL576" s="141">
        <f t="shared" si="420"/>
        <v>71006</v>
      </c>
      <c r="AM576" s="141">
        <f t="shared" si="412"/>
        <v>71006</v>
      </c>
      <c r="AN576" s="141">
        <f t="shared" si="421"/>
        <v>142011</v>
      </c>
      <c r="AO576" s="141">
        <f t="shared" si="413"/>
        <v>392011</v>
      </c>
      <c r="AP576" s="141">
        <f t="shared" si="422"/>
        <v>404993</v>
      </c>
      <c r="AQ576" s="141">
        <f t="shared" si="423"/>
        <v>654993</v>
      </c>
      <c r="AR576" s="223">
        <f t="shared" si="424"/>
        <v>6.4760969220694173</v>
      </c>
      <c r="AS576" s="4"/>
      <c r="AT576" s="327"/>
      <c r="AU576" s="327"/>
      <c r="AV576" s="256">
        <f t="shared" si="425"/>
        <v>919677</v>
      </c>
      <c r="AW576" s="337"/>
      <c r="AX576" s="331"/>
      <c r="AY576" s="351"/>
      <c r="AZ576" s="360"/>
      <c r="BA576" s="347"/>
      <c r="BB576" s="347"/>
      <c r="BC576" s="356"/>
    </row>
    <row r="577" spans="6:55" ht="18.75" x14ac:dyDescent="0.3">
      <c r="F577" s="244">
        <v>97</v>
      </c>
      <c r="G577" s="198">
        <v>20</v>
      </c>
      <c r="H577" s="166" t="s">
        <v>116</v>
      </c>
      <c r="I577" s="198">
        <f>ADU!S100</f>
        <v>3466.726707685209</v>
      </c>
      <c r="J577" s="198">
        <f t="shared" ref="J577:J595" si="427">ROUNDUP((I577*$C$483*$C$487),0)</f>
        <v>78002</v>
      </c>
      <c r="K577" s="198">
        <f t="shared" si="414"/>
        <v>500000</v>
      </c>
      <c r="L577" s="198">
        <v>0</v>
      </c>
      <c r="M577" s="198">
        <f t="shared" si="426"/>
        <v>250000</v>
      </c>
      <c r="N577" s="198">
        <f t="shared" ref="N577:N595" si="428">ROUNDUP((I577*$C$483),0)</f>
        <v>260005</v>
      </c>
      <c r="O577" s="198">
        <f t="shared" ref="O577:O595" si="429">ROUNDUP((I577*$C$483*$C$487),0)</f>
        <v>78002</v>
      </c>
      <c r="P577" s="198">
        <f t="shared" si="416"/>
        <v>62402</v>
      </c>
      <c r="Q577" s="198">
        <f t="shared" si="417"/>
        <v>140404</v>
      </c>
      <c r="R577" s="198">
        <f t="shared" ref="R577:R595" si="430">0.5*Q577</f>
        <v>70202</v>
      </c>
      <c r="S577" s="198">
        <f t="shared" ref="S577:S595" si="431">O577</f>
        <v>78002</v>
      </c>
      <c r="T577" s="198">
        <f t="shared" ref="T577:T595" si="432">I577*3</f>
        <v>10400.180123055627</v>
      </c>
      <c r="U577" s="219">
        <f t="shared" ref="U577:U595" si="433">Y577/AF577</f>
        <v>1.4127771909675297</v>
      </c>
      <c r="V577" s="216">
        <f t="shared" ref="V577:V595" si="434">ROUNDUP(($C$495-$Z$481+$AD$481),0)</f>
        <v>919677</v>
      </c>
      <c r="W577" s="216">
        <f t="shared" si="418"/>
        <v>0</v>
      </c>
      <c r="X577" s="198">
        <f>ROUNDUP(('LT + Q.D.'!Y639),0)</f>
        <v>794</v>
      </c>
      <c r="Y577" s="220">
        <f t="shared" si="419"/>
        <v>918883</v>
      </c>
      <c r="Z577" s="216">
        <f>(AA698*'domanda mensile 5F0305'!$C$9)+(AA1300*'domanda mensile 5F0537'!$B$7)</f>
        <v>0</v>
      </c>
      <c r="AA577" s="198">
        <v>0</v>
      </c>
      <c r="AB577" s="198">
        <v>0</v>
      </c>
      <c r="AC577" s="198" t="s">
        <v>254</v>
      </c>
      <c r="AD577" s="198">
        <v>0</v>
      </c>
      <c r="AE577" s="198">
        <f t="shared" ref="AE577:AE595" si="435">IF(AND(F577&lt;=$C$483,F577/(_xlfn.CEILING.MATH(M577/I577))=_xlfn.CEILING.MATH(F577/_xlfn.CEILING.MATH(M577/I577))),AF577-AG577,0)</f>
        <v>0</v>
      </c>
      <c r="AF577" s="198">
        <f t="shared" ref="AF577:AF595" si="436">AG577+M577</f>
        <v>650409</v>
      </c>
      <c r="AG577" s="217">
        <f t="shared" ref="AG577:AG595" si="437">AH577+N577</f>
        <v>400409</v>
      </c>
      <c r="AH577" s="243">
        <f t="shared" ref="AH577:AH595" si="438">Q577</f>
        <v>140404</v>
      </c>
      <c r="AK577" s="143">
        <f t="shared" ref="AK577:AK595" si="439">V577</f>
        <v>919677</v>
      </c>
      <c r="AL577" s="141">
        <f t="shared" si="420"/>
        <v>70202</v>
      </c>
      <c r="AM577" s="141">
        <f t="shared" ref="AM577:AM595" si="440">ROUNDUP((0.5*Q577),0)</f>
        <v>70202</v>
      </c>
      <c r="AN577" s="141">
        <f t="shared" si="421"/>
        <v>140404</v>
      </c>
      <c r="AO577" s="141">
        <f t="shared" ref="AO577:AO595" si="441">AN577+M577</f>
        <v>390404</v>
      </c>
      <c r="AP577" s="141">
        <f t="shared" si="422"/>
        <v>400409</v>
      </c>
      <c r="AQ577" s="141">
        <f t="shared" si="423"/>
        <v>650409</v>
      </c>
      <c r="AR577" s="223">
        <f t="shared" si="424"/>
        <v>6.5502193669696016</v>
      </c>
      <c r="AS577" s="4"/>
      <c r="AT577" s="327"/>
      <c r="AU577" s="327"/>
      <c r="AV577" s="256">
        <f t="shared" si="425"/>
        <v>919677</v>
      </c>
      <c r="AW577" s="337"/>
      <c r="AX577" s="331"/>
      <c r="AY577" s="351"/>
      <c r="AZ577" s="360"/>
      <c r="BA577" s="347"/>
      <c r="BB577" s="347"/>
      <c r="BC577" s="356"/>
    </row>
    <row r="578" spans="6:55" ht="18.75" x14ac:dyDescent="0.3">
      <c r="F578" s="244">
        <v>98</v>
      </c>
      <c r="G578" s="198">
        <v>20</v>
      </c>
      <c r="H578" s="166" t="s">
        <v>117</v>
      </c>
      <c r="I578" s="198">
        <f>ADU!S101</f>
        <v>3427.033483053589</v>
      </c>
      <c r="J578" s="198">
        <f t="shared" si="427"/>
        <v>77109</v>
      </c>
      <c r="K578" s="198">
        <f t="shared" si="414"/>
        <v>500000</v>
      </c>
      <c r="L578" s="198">
        <v>0</v>
      </c>
      <c r="M578" s="198">
        <f t="shared" si="426"/>
        <v>250000</v>
      </c>
      <c r="N578" s="198">
        <f t="shared" si="428"/>
        <v>257028</v>
      </c>
      <c r="O578" s="198">
        <f t="shared" si="429"/>
        <v>77109</v>
      </c>
      <c r="P578" s="198">
        <f t="shared" si="416"/>
        <v>61688</v>
      </c>
      <c r="Q578" s="198">
        <f t="shared" si="417"/>
        <v>138797</v>
      </c>
      <c r="R578" s="198">
        <f t="shared" si="430"/>
        <v>69398.5</v>
      </c>
      <c r="S578" s="198">
        <f t="shared" si="431"/>
        <v>77109</v>
      </c>
      <c r="T578" s="198">
        <f t="shared" si="432"/>
        <v>10281.100449160767</v>
      </c>
      <c r="U578" s="219">
        <f t="shared" si="433"/>
        <v>1.4228049394185731</v>
      </c>
      <c r="V578" s="216">
        <f t="shared" si="434"/>
        <v>919677</v>
      </c>
      <c r="W578" s="216">
        <f t="shared" ref="W578:W595" si="442">W577-AD578+AA577</f>
        <v>0</v>
      </c>
      <c r="X578" s="198">
        <f>ROUNDUP(('LT + Q.D.'!Y640),0)</f>
        <v>794</v>
      </c>
      <c r="Y578" s="220">
        <f t="shared" si="419"/>
        <v>918883</v>
      </c>
      <c r="Z578" s="216">
        <f>(AA699*'domanda mensile 5F0305'!$C$9)+(AA1301*'domanda mensile 5F0537'!$B$7)</f>
        <v>0</v>
      </c>
      <c r="AA578" s="198">
        <v>0</v>
      </c>
      <c r="AB578" s="198">
        <v>0</v>
      </c>
      <c r="AC578" s="198" t="s">
        <v>254</v>
      </c>
      <c r="AD578" s="198">
        <v>0</v>
      </c>
      <c r="AE578" s="198">
        <f t="shared" si="435"/>
        <v>0</v>
      </c>
      <c r="AF578" s="198">
        <f t="shared" si="436"/>
        <v>645825</v>
      </c>
      <c r="AG578" s="217">
        <f t="shared" si="437"/>
        <v>395825</v>
      </c>
      <c r="AH578" s="243">
        <f t="shared" si="438"/>
        <v>138797</v>
      </c>
      <c r="AK578" s="143">
        <f t="shared" si="439"/>
        <v>919677</v>
      </c>
      <c r="AL578" s="141">
        <f t="shared" si="420"/>
        <v>69399</v>
      </c>
      <c r="AM578" s="141">
        <f t="shared" si="440"/>
        <v>69399</v>
      </c>
      <c r="AN578" s="141">
        <f t="shared" si="421"/>
        <v>138797</v>
      </c>
      <c r="AO578" s="141">
        <f t="shared" si="441"/>
        <v>388797</v>
      </c>
      <c r="AP578" s="141">
        <f t="shared" si="422"/>
        <v>395825</v>
      </c>
      <c r="AQ578" s="141">
        <f t="shared" si="423"/>
        <v>645825</v>
      </c>
      <c r="AR578" s="223">
        <f t="shared" si="424"/>
        <v>6.6260582001051898</v>
      </c>
      <c r="AS578" s="4"/>
      <c r="AT578" s="327"/>
      <c r="AU578" s="327"/>
      <c r="AV578" s="256">
        <f t="shared" si="425"/>
        <v>919677</v>
      </c>
      <c r="AW578" s="337"/>
      <c r="AX578" s="331"/>
      <c r="AY578" s="351"/>
      <c r="AZ578" s="360"/>
      <c r="BA578" s="347"/>
      <c r="BB578" s="347"/>
      <c r="BC578" s="356"/>
    </row>
    <row r="579" spans="6:55" ht="18.75" x14ac:dyDescent="0.3">
      <c r="F579" s="244">
        <v>99</v>
      </c>
      <c r="G579" s="198">
        <v>20</v>
      </c>
      <c r="H579" s="166" t="s">
        <v>118</v>
      </c>
      <c r="I579" s="198">
        <f>ADU!S102</f>
        <v>3387.3402584219684</v>
      </c>
      <c r="J579" s="198">
        <f t="shared" si="427"/>
        <v>76216</v>
      </c>
      <c r="K579" s="198">
        <f t="shared" si="414"/>
        <v>500000</v>
      </c>
      <c r="L579" s="198">
        <v>0</v>
      </c>
      <c r="M579" s="198">
        <f t="shared" si="426"/>
        <v>250000</v>
      </c>
      <c r="N579" s="198">
        <f t="shared" si="428"/>
        <v>254051</v>
      </c>
      <c r="O579" s="198">
        <f t="shared" si="429"/>
        <v>76216</v>
      </c>
      <c r="P579" s="198">
        <f t="shared" si="416"/>
        <v>60973</v>
      </c>
      <c r="Q579" s="198">
        <f t="shared" si="417"/>
        <v>137189</v>
      </c>
      <c r="R579" s="198">
        <f t="shared" si="430"/>
        <v>68594.5</v>
      </c>
      <c r="S579" s="198">
        <f t="shared" si="431"/>
        <v>76216</v>
      </c>
      <c r="T579" s="198">
        <f t="shared" si="432"/>
        <v>10162.020775265904</v>
      </c>
      <c r="U579" s="219">
        <f t="shared" si="433"/>
        <v>1.4325837439960076</v>
      </c>
      <c r="V579" s="216">
        <f t="shared" si="434"/>
        <v>919677</v>
      </c>
      <c r="W579" s="216">
        <f t="shared" si="442"/>
        <v>0</v>
      </c>
      <c r="X579" s="198">
        <f>ROUNDUP(('LT + Q.D.'!Y641),0)</f>
        <v>1047</v>
      </c>
      <c r="Y579" s="220">
        <f t="shared" si="419"/>
        <v>918630</v>
      </c>
      <c r="Z579" s="216">
        <f>(AA700*'domanda mensile 5F0305'!$C$9)+(AA1302*'domanda mensile 5F0537'!$B$7)</f>
        <v>0</v>
      </c>
      <c r="AA579" s="198">
        <v>0</v>
      </c>
      <c r="AB579" s="198">
        <v>0</v>
      </c>
      <c r="AC579" s="198" t="s">
        <v>254</v>
      </c>
      <c r="AD579" s="198">
        <v>0</v>
      </c>
      <c r="AE579" s="198">
        <f t="shared" si="435"/>
        <v>0</v>
      </c>
      <c r="AF579" s="198">
        <f t="shared" si="436"/>
        <v>641240</v>
      </c>
      <c r="AG579" s="217">
        <f t="shared" si="437"/>
        <v>391240</v>
      </c>
      <c r="AH579" s="243">
        <f t="shared" si="438"/>
        <v>137189</v>
      </c>
      <c r="AK579" s="143">
        <f t="shared" si="439"/>
        <v>919677</v>
      </c>
      <c r="AL579" s="141">
        <f t="shared" si="420"/>
        <v>68595</v>
      </c>
      <c r="AM579" s="141">
        <f t="shared" si="440"/>
        <v>68595</v>
      </c>
      <c r="AN579" s="141">
        <f t="shared" si="421"/>
        <v>137189</v>
      </c>
      <c r="AO579" s="141">
        <f t="shared" si="441"/>
        <v>387189</v>
      </c>
      <c r="AP579" s="141">
        <f t="shared" si="422"/>
        <v>391240</v>
      </c>
      <c r="AQ579" s="141">
        <f t="shared" si="423"/>
        <v>641240</v>
      </c>
      <c r="AR579" s="223">
        <f t="shared" si="424"/>
        <v>6.7037226016663141</v>
      </c>
      <c r="AS579" s="4"/>
      <c r="AT579" s="327"/>
      <c r="AU579" s="327"/>
      <c r="AV579" s="256">
        <f t="shared" si="425"/>
        <v>919677</v>
      </c>
      <c r="AW579" s="337"/>
      <c r="AX579" s="331"/>
      <c r="AY579" s="351"/>
      <c r="AZ579" s="360"/>
      <c r="BA579" s="347"/>
      <c r="BB579" s="347"/>
      <c r="BC579" s="356"/>
    </row>
    <row r="580" spans="6:55" ht="18.75" x14ac:dyDescent="0.3">
      <c r="F580" s="244">
        <v>100</v>
      </c>
      <c r="G580" s="198">
        <v>20</v>
      </c>
      <c r="H580" s="166" t="s">
        <v>114</v>
      </c>
      <c r="I580" s="198">
        <f>ADU!S103</f>
        <v>3334.992498017783</v>
      </c>
      <c r="J580" s="198">
        <f t="shared" si="427"/>
        <v>75038</v>
      </c>
      <c r="K580" s="198">
        <f t="shared" si="414"/>
        <v>500000</v>
      </c>
      <c r="L580" s="198">
        <v>0</v>
      </c>
      <c r="M580" s="198">
        <f t="shared" si="426"/>
        <v>250000</v>
      </c>
      <c r="N580" s="198">
        <f t="shared" si="428"/>
        <v>250125</v>
      </c>
      <c r="O580" s="198">
        <f t="shared" si="429"/>
        <v>75038</v>
      </c>
      <c r="P580" s="198">
        <f t="shared" si="416"/>
        <v>60031</v>
      </c>
      <c r="Q580" s="198">
        <f t="shared" si="417"/>
        <v>135069</v>
      </c>
      <c r="R580" s="198">
        <f t="shared" si="430"/>
        <v>67534.5</v>
      </c>
      <c r="S580" s="198">
        <f t="shared" si="431"/>
        <v>75038</v>
      </c>
      <c r="T580" s="198">
        <f t="shared" si="432"/>
        <v>10004.97749405335</v>
      </c>
      <c r="U580" s="219">
        <f t="shared" si="433"/>
        <v>1.4378189970308284</v>
      </c>
      <c r="V580" s="216">
        <f t="shared" si="434"/>
        <v>919677</v>
      </c>
      <c r="W580" s="216">
        <f t="shared" si="442"/>
        <v>0</v>
      </c>
      <c r="X580" s="198">
        <f>ROUNDUP(('LT + Q.D.'!Y642),0)</f>
        <v>6383</v>
      </c>
      <c r="Y580" s="220">
        <f t="shared" si="419"/>
        <v>913294</v>
      </c>
      <c r="Z580" s="216">
        <f>(AA701*'domanda mensile 5F0305'!$C$9)+(AA1303*'domanda mensile 5F0537'!$B$7)</f>
        <v>12978</v>
      </c>
      <c r="AA580" s="198">
        <v>0</v>
      </c>
      <c r="AB580" s="198">
        <v>0</v>
      </c>
      <c r="AC580" s="198" t="s">
        <v>254</v>
      </c>
      <c r="AD580" s="198">
        <v>0</v>
      </c>
      <c r="AE580" s="198">
        <f t="shared" si="435"/>
        <v>0</v>
      </c>
      <c r="AF580" s="198">
        <f t="shared" si="436"/>
        <v>635194</v>
      </c>
      <c r="AG580" s="217">
        <f t="shared" si="437"/>
        <v>385194</v>
      </c>
      <c r="AH580" s="243">
        <f t="shared" si="438"/>
        <v>135069</v>
      </c>
      <c r="AK580" s="143">
        <f t="shared" si="439"/>
        <v>919677</v>
      </c>
      <c r="AL580" s="141">
        <f t="shared" si="420"/>
        <v>67535</v>
      </c>
      <c r="AM580" s="141">
        <f t="shared" si="440"/>
        <v>67535</v>
      </c>
      <c r="AN580" s="141">
        <f t="shared" si="421"/>
        <v>135069</v>
      </c>
      <c r="AO580" s="141">
        <f t="shared" si="441"/>
        <v>385069</v>
      </c>
      <c r="AP580" s="141">
        <f t="shared" si="422"/>
        <v>385194</v>
      </c>
      <c r="AQ580" s="141">
        <f t="shared" si="423"/>
        <v>635194</v>
      </c>
      <c r="AR580" s="223">
        <f t="shared" si="424"/>
        <v>6.8089420962619105</v>
      </c>
      <c r="AS580" s="4"/>
      <c r="AT580" s="327"/>
      <c r="AU580" s="327"/>
      <c r="AV580" s="256">
        <f t="shared" si="425"/>
        <v>919677</v>
      </c>
      <c r="AW580" s="337"/>
      <c r="AX580" s="331"/>
      <c r="AY580" s="351"/>
      <c r="AZ580" s="360"/>
      <c r="BA580" s="347"/>
      <c r="BB580" s="347"/>
      <c r="BC580" s="356"/>
    </row>
    <row r="581" spans="6:55" ht="18.75" x14ac:dyDescent="0.3">
      <c r="F581" s="244">
        <v>101</v>
      </c>
      <c r="G581" s="198">
        <v>21</v>
      </c>
      <c r="H581" s="166" t="s">
        <v>120</v>
      </c>
      <c r="I581" s="198">
        <f>ADU!S104</f>
        <v>3015.8567126135958</v>
      </c>
      <c r="J581" s="198">
        <f t="shared" si="427"/>
        <v>67857</v>
      </c>
      <c r="K581" s="198">
        <f t="shared" si="414"/>
        <v>500000</v>
      </c>
      <c r="L581" s="198">
        <v>0</v>
      </c>
      <c r="M581" s="198">
        <f>MAX(J581:L581)*0.2</f>
        <v>100000</v>
      </c>
      <c r="N581" s="198">
        <f t="shared" si="428"/>
        <v>226190</v>
      </c>
      <c r="O581" s="198">
        <f t="shared" si="429"/>
        <v>67857</v>
      </c>
      <c r="P581" s="198">
        <f t="shared" si="416"/>
        <v>54286</v>
      </c>
      <c r="Q581" s="198">
        <f t="shared" si="417"/>
        <v>122143</v>
      </c>
      <c r="R581" s="198">
        <f t="shared" si="430"/>
        <v>61071.5</v>
      </c>
      <c r="S581" s="198">
        <f t="shared" si="431"/>
        <v>67857</v>
      </c>
      <c r="T581" s="198">
        <f t="shared" si="432"/>
        <v>9047.5701378407866</v>
      </c>
      <c r="U581" s="219">
        <f t="shared" si="433"/>
        <v>2.0370885034115269</v>
      </c>
      <c r="V581" s="216">
        <f t="shared" si="434"/>
        <v>919677</v>
      </c>
      <c r="W581" s="216">
        <f t="shared" si="442"/>
        <v>0</v>
      </c>
      <c r="X581" s="198">
        <f>ROUNDUP(('LT + Q.D.'!Y643),0)</f>
        <v>6383</v>
      </c>
      <c r="Y581" s="220">
        <f t="shared" si="419"/>
        <v>913294</v>
      </c>
      <c r="Z581" s="216">
        <f>(AA702*'domanda mensile 5F0305'!$C$9)+(AA1304*'domanda mensile 5F0537'!$B$7)</f>
        <v>0</v>
      </c>
      <c r="AA581" s="198">
        <v>0</v>
      </c>
      <c r="AB581" s="198">
        <v>0</v>
      </c>
      <c r="AC581" s="198" t="s">
        <v>254</v>
      </c>
      <c r="AD581" s="198">
        <v>0</v>
      </c>
      <c r="AE581" s="198">
        <f t="shared" si="435"/>
        <v>0</v>
      </c>
      <c r="AF581" s="198">
        <f t="shared" si="436"/>
        <v>448333</v>
      </c>
      <c r="AG581" s="217">
        <f t="shared" si="437"/>
        <v>348333</v>
      </c>
      <c r="AH581" s="243">
        <f t="shared" si="438"/>
        <v>122143</v>
      </c>
      <c r="AK581" s="143">
        <f t="shared" si="439"/>
        <v>919677</v>
      </c>
      <c r="AL581" s="141">
        <f t="shared" si="420"/>
        <v>61072</v>
      </c>
      <c r="AM581" s="141">
        <f t="shared" si="440"/>
        <v>61072</v>
      </c>
      <c r="AN581" s="141">
        <f t="shared" si="421"/>
        <v>122143</v>
      </c>
      <c r="AO581" s="141">
        <f t="shared" si="441"/>
        <v>222143</v>
      </c>
      <c r="AP581" s="141">
        <f t="shared" si="422"/>
        <v>348333</v>
      </c>
      <c r="AQ581" s="141">
        <f t="shared" si="423"/>
        <v>448333</v>
      </c>
      <c r="AR581" s="223">
        <f t="shared" si="424"/>
        <v>7.5295104918005942</v>
      </c>
      <c r="AS581" s="4"/>
      <c r="AT581" s="327"/>
      <c r="AU581" s="327"/>
      <c r="AV581" s="256">
        <f t="shared" si="425"/>
        <v>919677</v>
      </c>
      <c r="AW581" s="337"/>
      <c r="AX581" s="331"/>
      <c r="AY581" s="351"/>
      <c r="AZ581" s="360"/>
      <c r="BA581" s="347"/>
      <c r="BB581" s="347"/>
      <c r="BC581" s="356"/>
    </row>
    <row r="582" spans="6:55" ht="18.75" x14ac:dyDescent="0.3">
      <c r="F582" s="244">
        <v>102</v>
      </c>
      <c r="G582" s="198">
        <v>21</v>
      </c>
      <c r="H582" s="166" t="s">
        <v>121</v>
      </c>
      <c r="I582" s="198">
        <f>ADU!S105</f>
        <v>2696.7209272094096</v>
      </c>
      <c r="J582" s="198">
        <f t="shared" si="427"/>
        <v>60677</v>
      </c>
      <c r="K582" s="198">
        <f t="shared" si="414"/>
        <v>500000</v>
      </c>
      <c r="L582" s="198">
        <v>0</v>
      </c>
      <c r="M582" s="198">
        <f t="shared" ref="M582:M586" si="443">MAX(J582:L582)*0.2</f>
        <v>100000</v>
      </c>
      <c r="N582" s="198">
        <f t="shared" si="428"/>
        <v>202255</v>
      </c>
      <c r="O582" s="198">
        <f t="shared" si="429"/>
        <v>60677</v>
      </c>
      <c r="P582" s="198">
        <f t="shared" si="416"/>
        <v>48542</v>
      </c>
      <c r="Q582" s="198">
        <f t="shared" si="417"/>
        <v>109219</v>
      </c>
      <c r="R582" s="198">
        <f t="shared" si="430"/>
        <v>54609.5</v>
      </c>
      <c r="S582" s="198">
        <f t="shared" si="431"/>
        <v>60677</v>
      </c>
      <c r="T582" s="198">
        <f t="shared" si="432"/>
        <v>8090.1627816282289</v>
      </c>
      <c r="U582" s="219">
        <f t="shared" si="433"/>
        <v>2.2195667283959617</v>
      </c>
      <c r="V582" s="216">
        <f t="shared" si="434"/>
        <v>919677</v>
      </c>
      <c r="W582" s="216">
        <f t="shared" si="442"/>
        <v>0</v>
      </c>
      <c r="X582" s="198">
        <f>ROUNDUP(('LT + Q.D.'!Y644),0)</f>
        <v>6383</v>
      </c>
      <c r="Y582" s="220">
        <f t="shared" si="419"/>
        <v>913294</v>
      </c>
      <c r="Z582" s="216">
        <f>(AA703*'domanda mensile 5F0305'!$C$9)+(AA1305*'domanda mensile 5F0537'!$B$7)</f>
        <v>0</v>
      </c>
      <c r="AA582" s="198">
        <v>0</v>
      </c>
      <c r="AB582" s="198">
        <v>0</v>
      </c>
      <c r="AC582" s="198" t="s">
        <v>254</v>
      </c>
      <c r="AD582" s="198">
        <v>0</v>
      </c>
      <c r="AE582" s="198">
        <f t="shared" si="435"/>
        <v>0</v>
      </c>
      <c r="AF582" s="198">
        <f t="shared" si="436"/>
        <v>411474</v>
      </c>
      <c r="AG582" s="217">
        <f t="shared" si="437"/>
        <v>311474</v>
      </c>
      <c r="AH582" s="243">
        <f t="shared" si="438"/>
        <v>109219</v>
      </c>
      <c r="AK582" s="143">
        <f t="shared" si="439"/>
        <v>919677</v>
      </c>
      <c r="AL582" s="141">
        <f t="shared" si="420"/>
        <v>54610</v>
      </c>
      <c r="AM582" s="141">
        <f t="shared" si="440"/>
        <v>54610</v>
      </c>
      <c r="AN582" s="141">
        <f t="shared" si="421"/>
        <v>109219</v>
      </c>
      <c r="AO582" s="141">
        <f t="shared" si="441"/>
        <v>209219</v>
      </c>
      <c r="AP582" s="141">
        <f t="shared" si="422"/>
        <v>311474</v>
      </c>
      <c r="AQ582" s="141">
        <f t="shared" si="423"/>
        <v>411474</v>
      </c>
      <c r="AR582" s="223">
        <f t="shared" si="424"/>
        <v>8.4204854466713659</v>
      </c>
      <c r="AS582" s="4"/>
      <c r="AT582" s="327"/>
      <c r="AU582" s="327"/>
      <c r="AV582" s="256">
        <f t="shared" si="425"/>
        <v>919677</v>
      </c>
      <c r="AW582" s="337"/>
      <c r="AX582" s="331"/>
      <c r="AY582" s="351"/>
      <c r="AZ582" s="360"/>
      <c r="BA582" s="347"/>
      <c r="BB582" s="347"/>
      <c r="BC582" s="356"/>
    </row>
    <row r="583" spans="6:55" ht="18.75" x14ac:dyDescent="0.3">
      <c r="F583" s="244">
        <v>103</v>
      </c>
      <c r="G583" s="198">
        <v>21</v>
      </c>
      <c r="H583" s="166" t="s">
        <v>122</v>
      </c>
      <c r="I583" s="198">
        <f>ADU!S106</f>
        <v>2377.5851418052234</v>
      </c>
      <c r="J583" s="198">
        <f t="shared" si="427"/>
        <v>53496</v>
      </c>
      <c r="K583" s="198">
        <f t="shared" si="414"/>
        <v>500000</v>
      </c>
      <c r="L583" s="198">
        <v>0</v>
      </c>
      <c r="M583" s="198">
        <f t="shared" si="443"/>
        <v>100000</v>
      </c>
      <c r="N583" s="198">
        <f t="shared" si="428"/>
        <v>178319</v>
      </c>
      <c r="O583" s="198">
        <f t="shared" si="429"/>
        <v>53496</v>
      </c>
      <c r="P583" s="198">
        <f t="shared" si="416"/>
        <v>42797</v>
      </c>
      <c r="Q583" s="198">
        <f t="shared" si="417"/>
        <v>96293</v>
      </c>
      <c r="R583" s="198">
        <f t="shared" si="430"/>
        <v>48146.5</v>
      </c>
      <c r="S583" s="198">
        <f t="shared" si="431"/>
        <v>53496</v>
      </c>
      <c r="T583" s="198">
        <f t="shared" si="432"/>
        <v>7132.7554254156703</v>
      </c>
      <c r="U583" s="219">
        <f t="shared" si="433"/>
        <v>2.4379731562256413</v>
      </c>
      <c r="V583" s="216">
        <f t="shared" si="434"/>
        <v>919677</v>
      </c>
      <c r="W583" s="216">
        <f t="shared" si="442"/>
        <v>0</v>
      </c>
      <c r="X583" s="198">
        <f>ROUNDUP(('LT + Q.D.'!Y645),0)</f>
        <v>6383</v>
      </c>
      <c r="Y583" s="220">
        <f t="shared" si="419"/>
        <v>913294</v>
      </c>
      <c r="Z583" s="216">
        <f>(AA704*'domanda mensile 5F0305'!$C$9)+(AA1306*'domanda mensile 5F0537'!$B$7)</f>
        <v>0</v>
      </c>
      <c r="AA583" s="198">
        <v>0</v>
      </c>
      <c r="AB583" s="198">
        <v>0</v>
      </c>
      <c r="AC583" s="198" t="s">
        <v>254</v>
      </c>
      <c r="AD583" s="198">
        <v>0</v>
      </c>
      <c r="AE583" s="198">
        <f t="shared" si="435"/>
        <v>0</v>
      </c>
      <c r="AF583" s="198">
        <f t="shared" si="436"/>
        <v>374612</v>
      </c>
      <c r="AG583" s="217">
        <f t="shared" si="437"/>
        <v>274612</v>
      </c>
      <c r="AH583" s="243">
        <f t="shared" si="438"/>
        <v>96293</v>
      </c>
      <c r="AK583" s="143">
        <f t="shared" si="439"/>
        <v>919677</v>
      </c>
      <c r="AL583" s="141">
        <f t="shared" si="420"/>
        <v>48147</v>
      </c>
      <c r="AM583" s="141">
        <f t="shared" si="440"/>
        <v>48147</v>
      </c>
      <c r="AN583" s="141">
        <f t="shared" si="421"/>
        <v>96293</v>
      </c>
      <c r="AO583" s="141">
        <f t="shared" si="441"/>
        <v>196293</v>
      </c>
      <c r="AP583" s="141">
        <f t="shared" si="422"/>
        <v>274612</v>
      </c>
      <c r="AQ583" s="141">
        <f t="shared" si="423"/>
        <v>374612</v>
      </c>
      <c r="AR583" s="223">
        <f t="shared" si="424"/>
        <v>9.5508188549531123</v>
      </c>
      <c r="AS583" s="4"/>
      <c r="AT583" s="327"/>
      <c r="AU583" s="327"/>
      <c r="AV583" s="256">
        <f t="shared" si="425"/>
        <v>919677</v>
      </c>
      <c r="AW583" s="337"/>
      <c r="AX583" s="331"/>
      <c r="AY583" s="351"/>
      <c r="AZ583" s="360"/>
      <c r="BA583" s="347"/>
      <c r="BB583" s="347"/>
      <c r="BC583" s="356"/>
    </row>
    <row r="584" spans="6:55" ht="18.75" x14ac:dyDescent="0.3">
      <c r="F584" s="244">
        <v>104</v>
      </c>
      <c r="G584" s="198">
        <v>21</v>
      </c>
      <c r="H584" s="166" t="s">
        <v>123</v>
      </c>
      <c r="I584" s="198">
        <f>ADU!S107</f>
        <v>2058.4493564010368</v>
      </c>
      <c r="J584" s="198">
        <f t="shared" si="427"/>
        <v>46316</v>
      </c>
      <c r="K584" s="198">
        <f t="shared" si="414"/>
        <v>500000</v>
      </c>
      <c r="L584" s="198">
        <v>0</v>
      </c>
      <c r="M584" s="198">
        <f t="shared" si="443"/>
        <v>100000</v>
      </c>
      <c r="N584" s="198">
        <f t="shared" si="428"/>
        <v>154384</v>
      </c>
      <c r="O584" s="198">
        <f t="shared" si="429"/>
        <v>46316</v>
      </c>
      <c r="P584" s="198">
        <f t="shared" si="416"/>
        <v>37053</v>
      </c>
      <c r="Q584" s="198">
        <f t="shared" si="417"/>
        <v>83369</v>
      </c>
      <c r="R584" s="198">
        <f t="shared" si="430"/>
        <v>41684.5</v>
      </c>
      <c r="S584" s="198">
        <f t="shared" si="431"/>
        <v>46316</v>
      </c>
      <c r="T584" s="198">
        <f t="shared" si="432"/>
        <v>6175.3480692031098</v>
      </c>
      <c r="U584" s="219">
        <f t="shared" si="433"/>
        <v>2.6095401077118487</v>
      </c>
      <c r="V584" s="216">
        <f t="shared" si="434"/>
        <v>919677</v>
      </c>
      <c r="W584" s="216">
        <f t="shared" si="442"/>
        <v>0</v>
      </c>
      <c r="X584" s="198">
        <f>ROUNDUP(('LT + Q.D.'!Y646),0)</f>
        <v>38297</v>
      </c>
      <c r="Y584" s="220">
        <f t="shared" si="419"/>
        <v>881380</v>
      </c>
      <c r="Z584" s="216">
        <f>(AA705*'domanda mensile 5F0305'!$C$9)+(AA1307*'domanda mensile 5F0537'!$B$7)</f>
        <v>12978</v>
      </c>
      <c r="AA584" s="198">
        <v>0</v>
      </c>
      <c r="AB584" s="198">
        <v>0</v>
      </c>
      <c r="AC584" s="198" t="s">
        <v>254</v>
      </c>
      <c r="AD584" s="198">
        <v>0</v>
      </c>
      <c r="AE584" s="198">
        <f t="shared" si="435"/>
        <v>0</v>
      </c>
      <c r="AF584" s="198">
        <f t="shared" si="436"/>
        <v>337753</v>
      </c>
      <c r="AG584" s="217">
        <f t="shared" si="437"/>
        <v>237753</v>
      </c>
      <c r="AH584" s="243">
        <f t="shared" si="438"/>
        <v>83369</v>
      </c>
      <c r="AK584" s="143">
        <f t="shared" si="439"/>
        <v>919677</v>
      </c>
      <c r="AL584" s="141">
        <f t="shared" si="420"/>
        <v>41685</v>
      </c>
      <c r="AM584" s="141">
        <f t="shared" si="440"/>
        <v>41685</v>
      </c>
      <c r="AN584" s="141">
        <f t="shared" si="421"/>
        <v>83369</v>
      </c>
      <c r="AO584" s="141">
        <f t="shared" si="441"/>
        <v>183369</v>
      </c>
      <c r="AP584" s="141">
        <f t="shared" si="422"/>
        <v>237753</v>
      </c>
      <c r="AQ584" s="141">
        <f t="shared" si="423"/>
        <v>337753</v>
      </c>
      <c r="AR584" s="223">
        <f t="shared" si="424"/>
        <v>11.031402559704446</v>
      </c>
      <c r="AS584" s="4"/>
      <c r="AT584" s="327"/>
      <c r="AU584" s="327"/>
      <c r="AV584" s="256">
        <f t="shared" si="425"/>
        <v>919677</v>
      </c>
      <c r="AW584" s="337"/>
      <c r="AX584" s="331"/>
      <c r="AY584" s="351"/>
      <c r="AZ584" s="360"/>
      <c r="BA584" s="347"/>
      <c r="BB584" s="347"/>
      <c r="BC584" s="356"/>
    </row>
    <row r="585" spans="6:55" ht="18.75" x14ac:dyDescent="0.3">
      <c r="F585" s="244">
        <v>105</v>
      </c>
      <c r="G585" s="198">
        <v>21</v>
      </c>
      <c r="H585" s="166" t="s">
        <v>119</v>
      </c>
      <c r="I585" s="198">
        <f>ADU!S108</f>
        <v>1739.3135709968508</v>
      </c>
      <c r="J585" s="198">
        <f t="shared" si="427"/>
        <v>39135</v>
      </c>
      <c r="K585" s="198">
        <f t="shared" si="414"/>
        <v>500000</v>
      </c>
      <c r="L585" s="198">
        <v>0</v>
      </c>
      <c r="M585" s="198">
        <f t="shared" si="443"/>
        <v>100000</v>
      </c>
      <c r="N585" s="198">
        <f t="shared" si="428"/>
        <v>130449</v>
      </c>
      <c r="O585" s="198">
        <f t="shared" si="429"/>
        <v>39135</v>
      </c>
      <c r="P585" s="198">
        <f t="shared" si="416"/>
        <v>31308</v>
      </c>
      <c r="Q585" s="198">
        <f t="shared" si="417"/>
        <v>70443</v>
      </c>
      <c r="R585" s="198">
        <f t="shared" si="430"/>
        <v>35221.5</v>
      </c>
      <c r="S585" s="198">
        <f t="shared" si="431"/>
        <v>39135</v>
      </c>
      <c r="T585" s="198">
        <f t="shared" si="432"/>
        <v>5217.9407129905521</v>
      </c>
      <c r="U585" s="219">
        <f t="shared" si="433"/>
        <v>2.950437366231073</v>
      </c>
      <c r="V585" s="216">
        <f t="shared" si="434"/>
        <v>919677</v>
      </c>
      <c r="W585" s="216">
        <f t="shared" si="442"/>
        <v>0</v>
      </c>
      <c r="X585" s="198">
        <f>ROUNDUP(('LT + Q.D.'!Y647),0)</f>
        <v>31914</v>
      </c>
      <c r="Y585" s="220">
        <f t="shared" si="419"/>
        <v>887763</v>
      </c>
      <c r="Z585" s="216">
        <f>(AA706*'domanda mensile 5F0305'!$C$9)+(AA1308*'domanda mensile 5F0537'!$B$7)</f>
        <v>0</v>
      </c>
      <c r="AA585" s="198">
        <v>0</v>
      </c>
      <c r="AB585" s="198">
        <v>0</v>
      </c>
      <c r="AC585" s="198" t="s">
        <v>254</v>
      </c>
      <c r="AD585" s="198">
        <v>0</v>
      </c>
      <c r="AE585" s="198">
        <f t="shared" si="435"/>
        <v>0</v>
      </c>
      <c r="AF585" s="198">
        <f t="shared" si="436"/>
        <v>300892</v>
      </c>
      <c r="AG585" s="217">
        <f t="shared" si="437"/>
        <v>200892</v>
      </c>
      <c r="AH585" s="243">
        <f t="shared" si="438"/>
        <v>70443</v>
      </c>
      <c r="AK585" s="143">
        <f t="shared" si="439"/>
        <v>919677</v>
      </c>
      <c r="AL585" s="141">
        <f t="shared" si="420"/>
        <v>35222</v>
      </c>
      <c r="AM585" s="141">
        <f t="shared" si="440"/>
        <v>35222</v>
      </c>
      <c r="AN585" s="141">
        <f t="shared" si="421"/>
        <v>70443</v>
      </c>
      <c r="AO585" s="141">
        <f t="shared" si="441"/>
        <v>170443</v>
      </c>
      <c r="AP585" s="141">
        <f t="shared" si="422"/>
        <v>200892</v>
      </c>
      <c r="AQ585" s="141">
        <f t="shared" si="423"/>
        <v>300892</v>
      </c>
      <c r="AR585" s="223">
        <f t="shared" si="424"/>
        <v>13.055619436991611</v>
      </c>
      <c r="AS585" s="4"/>
      <c r="AT585" s="327"/>
      <c r="AU585" s="327"/>
      <c r="AV585" s="256">
        <f t="shared" si="425"/>
        <v>919677</v>
      </c>
      <c r="AW585" s="337"/>
      <c r="AX585" s="332"/>
      <c r="AY585" s="352"/>
      <c r="AZ585" s="360"/>
      <c r="BA585" s="347"/>
      <c r="BB585" s="347"/>
      <c r="BC585" s="356"/>
    </row>
    <row r="586" spans="6:55" s="4" customFormat="1" ht="18.75" x14ac:dyDescent="0.3">
      <c r="F586" s="244">
        <v>106</v>
      </c>
      <c r="G586" s="198">
        <v>22</v>
      </c>
      <c r="H586" s="166" t="s">
        <v>125</v>
      </c>
      <c r="I586" s="198">
        <f>ADU!S109</f>
        <v>1420.1777855926653</v>
      </c>
      <c r="J586" s="198">
        <f t="shared" si="427"/>
        <v>31955</v>
      </c>
      <c r="K586" s="198">
        <f t="shared" si="414"/>
        <v>500000</v>
      </c>
      <c r="L586" s="198">
        <v>0</v>
      </c>
      <c r="M586" s="198">
        <f t="shared" si="443"/>
        <v>100000</v>
      </c>
      <c r="N586" s="198">
        <f t="shared" si="428"/>
        <v>106514</v>
      </c>
      <c r="O586" s="198">
        <f t="shared" si="429"/>
        <v>31955</v>
      </c>
      <c r="P586" s="198">
        <f t="shared" si="416"/>
        <v>25564</v>
      </c>
      <c r="Q586" s="198">
        <f t="shared" si="417"/>
        <v>57519</v>
      </c>
      <c r="R586" s="198">
        <f t="shared" si="430"/>
        <v>28759.5</v>
      </c>
      <c r="S586" s="198">
        <f t="shared" si="431"/>
        <v>31955</v>
      </c>
      <c r="T586" s="198">
        <f t="shared" si="432"/>
        <v>4260.5333567779962</v>
      </c>
      <c r="U586" s="219">
        <f t="shared" si="433"/>
        <v>3.3864933549972922</v>
      </c>
      <c r="V586" s="216">
        <f t="shared" si="434"/>
        <v>919677</v>
      </c>
      <c r="W586" s="216">
        <f t="shared" si="442"/>
        <v>0</v>
      </c>
      <c r="X586" s="198">
        <f>ROUNDUP(('LT + Q.D.'!Y648),0)</f>
        <v>25531</v>
      </c>
      <c r="Y586" s="220">
        <f t="shared" si="419"/>
        <v>894146</v>
      </c>
      <c r="Z586" s="216">
        <f>(AA707*'domanda mensile 5F0305'!$C$9)+(AA1309*'domanda mensile 5F0537'!$B$7)</f>
        <v>0</v>
      </c>
      <c r="AA586" s="198">
        <v>0</v>
      </c>
      <c r="AB586" s="198">
        <v>0</v>
      </c>
      <c r="AC586" s="198" t="s">
        <v>254</v>
      </c>
      <c r="AD586" s="198">
        <v>0</v>
      </c>
      <c r="AE586" s="198">
        <f t="shared" si="435"/>
        <v>0</v>
      </c>
      <c r="AF586" s="198">
        <f t="shared" si="436"/>
        <v>264033</v>
      </c>
      <c r="AG586" s="217">
        <f t="shared" si="437"/>
        <v>164033</v>
      </c>
      <c r="AH586" s="243">
        <f t="shared" si="438"/>
        <v>57519</v>
      </c>
      <c r="AI586" s="25"/>
      <c r="AK586" s="143">
        <f t="shared" si="439"/>
        <v>919677</v>
      </c>
      <c r="AL586" s="141">
        <f t="shared" si="420"/>
        <v>28760</v>
      </c>
      <c r="AM586" s="141">
        <f t="shared" si="440"/>
        <v>28760</v>
      </c>
      <c r="AN586" s="141">
        <f t="shared" si="421"/>
        <v>57519</v>
      </c>
      <c r="AO586" s="141">
        <f t="shared" si="441"/>
        <v>157519</v>
      </c>
      <c r="AP586" s="141">
        <f t="shared" si="422"/>
        <v>164033</v>
      </c>
      <c r="AQ586" s="141">
        <f t="shared" si="423"/>
        <v>264033</v>
      </c>
      <c r="AR586" s="223">
        <f t="shared" si="424"/>
        <v>15.989099254159495</v>
      </c>
      <c r="AT586" s="327"/>
      <c r="AU586" s="327"/>
      <c r="AV586" s="256">
        <f t="shared" si="425"/>
        <v>919677</v>
      </c>
      <c r="AW586" s="337">
        <f>AVERAGE(AV586:AV595)</f>
        <v>919677</v>
      </c>
      <c r="AX586" s="334">
        <f>ROUNDUP((('Stock analysis'!L5)/2),0)</f>
        <v>973478</v>
      </c>
      <c r="AY586" s="348">
        <f>AW586-AX586</f>
        <v>-53801</v>
      </c>
      <c r="AZ586" s="360">
        <f>AY586/AW586</f>
        <v>-5.8499886373150574E-2</v>
      </c>
      <c r="BA586" s="348">
        <f>AW586*'Stock analysis'!N5</f>
        <v>53341.266000000003</v>
      </c>
      <c r="BB586" s="347">
        <f>('Stock analysis'!M5)/2</f>
        <v>16048.750065</v>
      </c>
      <c r="BC586" s="357">
        <f>BA586-BB586</f>
        <v>37292.515935000003</v>
      </c>
    </row>
    <row r="587" spans="6:55" s="4" customFormat="1" ht="18.75" x14ac:dyDescent="0.3">
      <c r="F587" s="244">
        <v>107</v>
      </c>
      <c r="G587" s="198">
        <v>22</v>
      </c>
      <c r="H587" s="166" t="s">
        <v>126</v>
      </c>
      <c r="I587" s="198">
        <f>ADU!S110</f>
        <v>1101.0420001884788</v>
      </c>
      <c r="J587" s="198">
        <f t="shared" si="427"/>
        <v>24774</v>
      </c>
      <c r="K587" s="198">
        <f t="shared" si="414"/>
        <v>500000</v>
      </c>
      <c r="L587" s="198">
        <v>0</v>
      </c>
      <c r="M587" s="198">
        <f>MAX(J587:L587)*0.1</f>
        <v>50000</v>
      </c>
      <c r="N587" s="198">
        <f t="shared" si="428"/>
        <v>82579</v>
      </c>
      <c r="O587" s="198">
        <f t="shared" si="429"/>
        <v>24774</v>
      </c>
      <c r="P587" s="198">
        <f t="shared" si="416"/>
        <v>19820</v>
      </c>
      <c r="Q587" s="198">
        <f t="shared" si="417"/>
        <v>44594</v>
      </c>
      <c r="R587" s="198">
        <f t="shared" si="430"/>
        <v>22297</v>
      </c>
      <c r="S587" s="198">
        <f t="shared" si="431"/>
        <v>24774</v>
      </c>
      <c r="T587" s="198">
        <f t="shared" si="432"/>
        <v>3303.1260005654367</v>
      </c>
      <c r="U587" s="219">
        <f t="shared" si="433"/>
        <v>5.0827609172955244</v>
      </c>
      <c r="V587" s="216">
        <f t="shared" si="434"/>
        <v>919677</v>
      </c>
      <c r="W587" s="216">
        <f t="shared" si="442"/>
        <v>0</v>
      </c>
      <c r="X587" s="198">
        <f>ROUNDUP(('LT + Q.D.'!Y649),0)</f>
        <v>19149</v>
      </c>
      <c r="Y587" s="220">
        <f t="shared" si="419"/>
        <v>900528</v>
      </c>
      <c r="Z587" s="216">
        <f>(AA708*'domanda mensile 5F0305'!$C$9)+(AA1310*'domanda mensile 5F0537'!$B$7)</f>
        <v>0</v>
      </c>
      <c r="AA587" s="198">
        <v>0</v>
      </c>
      <c r="AB587" s="198">
        <v>0</v>
      </c>
      <c r="AC587" s="198" t="s">
        <v>254</v>
      </c>
      <c r="AD587" s="198">
        <v>0</v>
      </c>
      <c r="AE587" s="198">
        <f t="shared" si="435"/>
        <v>0</v>
      </c>
      <c r="AF587" s="198">
        <f t="shared" si="436"/>
        <v>177173</v>
      </c>
      <c r="AG587" s="217">
        <f t="shared" si="437"/>
        <v>127173</v>
      </c>
      <c r="AH587" s="243">
        <f t="shared" si="438"/>
        <v>44594</v>
      </c>
      <c r="AI587" s="25"/>
      <c r="AK587" s="143">
        <f t="shared" si="439"/>
        <v>919677</v>
      </c>
      <c r="AL587" s="141">
        <f t="shared" si="420"/>
        <v>22297</v>
      </c>
      <c r="AM587" s="141">
        <f t="shared" si="440"/>
        <v>22297</v>
      </c>
      <c r="AN587" s="141">
        <f t="shared" si="421"/>
        <v>44594</v>
      </c>
      <c r="AO587" s="141">
        <f t="shared" si="441"/>
        <v>94594</v>
      </c>
      <c r="AP587" s="141">
        <f t="shared" si="422"/>
        <v>127173</v>
      </c>
      <c r="AQ587" s="141">
        <f t="shared" si="423"/>
        <v>177173</v>
      </c>
      <c r="AR587" s="223">
        <f t="shared" si="424"/>
        <v>20.623334977799704</v>
      </c>
      <c r="AT587" s="327"/>
      <c r="AU587" s="327"/>
      <c r="AV587" s="256">
        <f t="shared" si="425"/>
        <v>919677</v>
      </c>
      <c r="AW587" s="337"/>
      <c r="AX587" s="334"/>
      <c r="AY587" s="347"/>
      <c r="AZ587" s="360"/>
      <c r="BA587" s="347"/>
      <c r="BB587" s="347"/>
      <c r="BC587" s="356"/>
    </row>
    <row r="588" spans="6:55" s="4" customFormat="1" ht="18.75" x14ac:dyDescent="0.3">
      <c r="F588" s="244">
        <v>108</v>
      </c>
      <c r="G588" s="198">
        <v>22</v>
      </c>
      <c r="H588" s="166" t="s">
        <v>127</v>
      </c>
      <c r="I588" s="198">
        <f>ADU!S111</f>
        <v>781.90621478429262</v>
      </c>
      <c r="J588" s="198">
        <f t="shared" si="427"/>
        <v>17593</v>
      </c>
      <c r="K588" s="198">
        <f t="shared" si="414"/>
        <v>500000</v>
      </c>
      <c r="L588" s="198">
        <v>0</v>
      </c>
      <c r="M588" s="198">
        <f t="shared" ref="M588" si="444">MAX(J588:L588)*0.1</f>
        <v>50000</v>
      </c>
      <c r="N588" s="198">
        <f t="shared" si="428"/>
        <v>58643</v>
      </c>
      <c r="O588" s="198">
        <f t="shared" si="429"/>
        <v>17593</v>
      </c>
      <c r="P588" s="198">
        <f t="shared" si="416"/>
        <v>14075</v>
      </c>
      <c r="Q588" s="198">
        <f t="shared" si="417"/>
        <v>31668</v>
      </c>
      <c r="R588" s="198">
        <f t="shared" si="430"/>
        <v>15834</v>
      </c>
      <c r="S588" s="198">
        <f t="shared" si="431"/>
        <v>17593</v>
      </c>
      <c r="T588" s="198">
        <f t="shared" si="432"/>
        <v>2345.7186443528781</v>
      </c>
      <c r="U588" s="219">
        <f t="shared" si="433"/>
        <v>6.4635773389114179</v>
      </c>
      <c r="V588" s="216">
        <f t="shared" si="434"/>
        <v>919677</v>
      </c>
      <c r="W588" s="216">
        <f t="shared" si="442"/>
        <v>0</v>
      </c>
      <c r="X588" s="198">
        <f>ROUNDUP(('LT + Q.D.'!Y650),0)</f>
        <v>12766</v>
      </c>
      <c r="Y588" s="220">
        <f t="shared" si="419"/>
        <v>906911</v>
      </c>
      <c r="Z588" s="216">
        <f>(AA709*'domanda mensile 5F0305'!$C$9)+(AA1311*'domanda mensile 5F0537'!$B$7)</f>
        <v>0</v>
      </c>
      <c r="AA588" s="198">
        <v>0</v>
      </c>
      <c r="AB588" s="198">
        <v>0</v>
      </c>
      <c r="AC588" s="198" t="s">
        <v>254</v>
      </c>
      <c r="AD588" s="198">
        <v>0</v>
      </c>
      <c r="AE588" s="198">
        <f t="shared" si="435"/>
        <v>0</v>
      </c>
      <c r="AF588" s="198">
        <f t="shared" si="436"/>
        <v>140311</v>
      </c>
      <c r="AG588" s="217">
        <f t="shared" si="437"/>
        <v>90311</v>
      </c>
      <c r="AH588" s="243">
        <f t="shared" si="438"/>
        <v>31668</v>
      </c>
      <c r="AI588" s="25"/>
      <c r="AK588" s="143">
        <f t="shared" si="439"/>
        <v>919677</v>
      </c>
      <c r="AL588" s="141">
        <f t="shared" si="420"/>
        <v>15834</v>
      </c>
      <c r="AM588" s="141">
        <f t="shared" si="440"/>
        <v>15834</v>
      </c>
      <c r="AN588" s="141">
        <f t="shared" si="421"/>
        <v>31668</v>
      </c>
      <c r="AO588" s="141">
        <f t="shared" si="441"/>
        <v>81668</v>
      </c>
      <c r="AP588" s="141">
        <f t="shared" si="422"/>
        <v>90311</v>
      </c>
      <c r="AQ588" s="141">
        <f t="shared" si="423"/>
        <v>140311</v>
      </c>
      <c r="AR588" s="223">
        <f t="shared" si="424"/>
        <v>29.041208791208792</v>
      </c>
      <c r="AT588" s="327"/>
      <c r="AU588" s="327"/>
      <c r="AV588" s="256">
        <f t="shared" si="425"/>
        <v>919677</v>
      </c>
      <c r="AW588" s="337"/>
      <c r="AX588" s="334"/>
      <c r="AY588" s="347"/>
      <c r="AZ588" s="360"/>
      <c r="BA588" s="347"/>
      <c r="BB588" s="347"/>
      <c r="BC588" s="356"/>
    </row>
    <row r="589" spans="6:55" s="4" customFormat="1" ht="18.75" x14ac:dyDescent="0.3">
      <c r="F589" s="244">
        <v>109</v>
      </c>
      <c r="G589" s="198">
        <v>22</v>
      </c>
      <c r="H589" s="166" t="s">
        <v>128</v>
      </c>
      <c r="I589" s="198">
        <f>ADU!S112</f>
        <v>462.77042938010607</v>
      </c>
      <c r="J589" s="198">
        <f t="shared" si="427"/>
        <v>10413</v>
      </c>
      <c r="K589" s="198">
        <f t="shared" si="414"/>
        <v>500000</v>
      </c>
      <c r="L589" s="198">
        <v>0</v>
      </c>
      <c r="M589" s="198">
        <f>MAX(J589:L589)*0.05</f>
        <v>25000</v>
      </c>
      <c r="N589" s="198">
        <f t="shared" si="428"/>
        <v>34708</v>
      </c>
      <c r="O589" s="198">
        <f t="shared" si="429"/>
        <v>10413</v>
      </c>
      <c r="P589" s="198">
        <f t="shared" si="416"/>
        <v>8331</v>
      </c>
      <c r="Q589" s="198">
        <f t="shared" si="417"/>
        <v>18744</v>
      </c>
      <c r="R589" s="198">
        <f t="shared" si="430"/>
        <v>9372</v>
      </c>
      <c r="S589" s="198">
        <f t="shared" si="431"/>
        <v>10413</v>
      </c>
      <c r="T589" s="198">
        <f t="shared" si="432"/>
        <v>1388.3112881403181</v>
      </c>
      <c r="U589" s="219">
        <f t="shared" si="433"/>
        <v>11.641436802121042</v>
      </c>
      <c r="V589" s="216">
        <f t="shared" si="434"/>
        <v>919677</v>
      </c>
      <c r="W589" s="216">
        <f t="shared" si="442"/>
        <v>0</v>
      </c>
      <c r="X589" s="198">
        <f>ROUNDUP(('LT + Q.D.'!Y651),0)</f>
        <v>6383</v>
      </c>
      <c r="Y589" s="220">
        <f t="shared" si="419"/>
        <v>913294</v>
      </c>
      <c r="Z589" s="216">
        <f>(AA710*'domanda mensile 5F0305'!$C$9)+(AA1312*'domanda mensile 5F0537'!$B$7)</f>
        <v>0</v>
      </c>
      <c r="AA589" s="198">
        <v>0</v>
      </c>
      <c r="AB589" s="198">
        <v>0</v>
      </c>
      <c r="AC589" s="198" t="s">
        <v>254</v>
      </c>
      <c r="AD589" s="198">
        <v>0</v>
      </c>
      <c r="AE589" s="198">
        <f t="shared" si="435"/>
        <v>0</v>
      </c>
      <c r="AF589" s="198">
        <f t="shared" si="436"/>
        <v>78452</v>
      </c>
      <c r="AG589" s="217">
        <f t="shared" si="437"/>
        <v>53452</v>
      </c>
      <c r="AH589" s="243">
        <f t="shared" si="438"/>
        <v>18744</v>
      </c>
      <c r="AI589" s="25"/>
      <c r="AK589" s="143">
        <f t="shared" si="439"/>
        <v>919677</v>
      </c>
      <c r="AL589" s="141">
        <f t="shared" si="420"/>
        <v>9372</v>
      </c>
      <c r="AM589" s="141">
        <f t="shared" si="440"/>
        <v>9372</v>
      </c>
      <c r="AN589" s="141">
        <f t="shared" si="421"/>
        <v>18744</v>
      </c>
      <c r="AO589" s="141">
        <f t="shared" si="441"/>
        <v>43744</v>
      </c>
      <c r="AP589" s="141">
        <f t="shared" si="422"/>
        <v>53452</v>
      </c>
      <c r="AQ589" s="141">
        <f t="shared" si="423"/>
        <v>78452</v>
      </c>
      <c r="AR589" s="223">
        <f t="shared" si="424"/>
        <v>49.065140845070424</v>
      </c>
      <c r="AT589" s="327"/>
      <c r="AU589" s="327"/>
      <c r="AV589" s="256">
        <f t="shared" si="425"/>
        <v>919677</v>
      </c>
      <c r="AW589" s="337"/>
      <c r="AX589" s="334"/>
      <c r="AY589" s="347"/>
      <c r="AZ589" s="360"/>
      <c r="BA589" s="347"/>
      <c r="BB589" s="347"/>
      <c r="BC589" s="356"/>
    </row>
    <row r="590" spans="6:55" s="4" customFormat="1" ht="18.75" x14ac:dyDescent="0.3">
      <c r="F590" s="244">
        <v>110</v>
      </c>
      <c r="G590" s="198">
        <v>22</v>
      </c>
      <c r="H590" s="166" t="s">
        <v>124</v>
      </c>
      <c r="I590" s="198">
        <f>ADU!S113</f>
        <v>143.6346439759198</v>
      </c>
      <c r="J590" s="198">
        <f t="shared" si="427"/>
        <v>3232</v>
      </c>
      <c r="K590" s="198">
        <f t="shared" si="414"/>
        <v>500000</v>
      </c>
      <c r="L590" s="198">
        <v>0</v>
      </c>
      <c r="M590" s="198">
        <f>MAX(J590:L590)*0.02</f>
        <v>10000</v>
      </c>
      <c r="N590" s="198">
        <f t="shared" si="428"/>
        <v>10773</v>
      </c>
      <c r="O590" s="198">
        <f t="shared" si="429"/>
        <v>3232</v>
      </c>
      <c r="P590" s="198">
        <f t="shared" si="416"/>
        <v>2586</v>
      </c>
      <c r="Q590" s="198">
        <f t="shared" si="417"/>
        <v>5818</v>
      </c>
      <c r="R590" s="198">
        <f t="shared" si="430"/>
        <v>2909</v>
      </c>
      <c r="S590" s="198">
        <f t="shared" si="431"/>
        <v>3232</v>
      </c>
      <c r="T590" s="198">
        <f t="shared" si="432"/>
        <v>430.9039319277594</v>
      </c>
      <c r="U590" s="219">
        <f t="shared" si="433"/>
        <v>34.477981271858901</v>
      </c>
      <c r="V590" s="216">
        <f t="shared" si="434"/>
        <v>919677</v>
      </c>
      <c r="W590" s="216">
        <f t="shared" si="442"/>
        <v>0</v>
      </c>
      <c r="X590" s="198">
        <f>ROUNDUP(('LT + Q.D.'!Y652),0)</f>
        <v>2873</v>
      </c>
      <c r="Y590" s="220">
        <f t="shared" si="419"/>
        <v>916804</v>
      </c>
      <c r="Z590" s="216">
        <f>(AA711*'domanda mensile 5F0305'!$C$9)+(AA1313*'domanda mensile 5F0537'!$B$7)</f>
        <v>0</v>
      </c>
      <c r="AA590" s="198">
        <v>0</v>
      </c>
      <c r="AB590" s="198">
        <v>0</v>
      </c>
      <c r="AC590" s="198" t="s">
        <v>254</v>
      </c>
      <c r="AD590" s="198">
        <v>0</v>
      </c>
      <c r="AE590" s="198">
        <f t="shared" si="435"/>
        <v>0</v>
      </c>
      <c r="AF590" s="198">
        <f t="shared" si="436"/>
        <v>26591</v>
      </c>
      <c r="AG590" s="217">
        <f t="shared" si="437"/>
        <v>16591</v>
      </c>
      <c r="AH590" s="243">
        <f t="shared" si="438"/>
        <v>5818</v>
      </c>
      <c r="AI590" s="25"/>
      <c r="AK590" s="143">
        <f t="shared" si="439"/>
        <v>919677</v>
      </c>
      <c r="AL590" s="141">
        <f t="shared" si="420"/>
        <v>2909</v>
      </c>
      <c r="AM590" s="141">
        <f t="shared" si="440"/>
        <v>2909</v>
      </c>
      <c r="AN590" s="141">
        <f t="shared" si="421"/>
        <v>5818</v>
      </c>
      <c r="AO590" s="141">
        <f t="shared" si="441"/>
        <v>15818</v>
      </c>
      <c r="AP590" s="141">
        <f t="shared" si="422"/>
        <v>16591</v>
      </c>
      <c r="AQ590" s="141">
        <f t="shared" si="423"/>
        <v>26591</v>
      </c>
      <c r="AR590" s="223">
        <f t="shared" si="424"/>
        <v>158.07442420075628</v>
      </c>
      <c r="AT590" s="327"/>
      <c r="AU590" s="327"/>
      <c r="AV590" s="256">
        <f t="shared" si="425"/>
        <v>919677</v>
      </c>
      <c r="AW590" s="337"/>
      <c r="AX590" s="334"/>
      <c r="AY590" s="347"/>
      <c r="AZ590" s="360"/>
      <c r="BA590" s="347"/>
      <c r="BB590" s="347"/>
      <c r="BC590" s="356"/>
    </row>
    <row r="591" spans="6:55" s="4" customFormat="1" ht="18.75" x14ac:dyDescent="0.3">
      <c r="F591" s="244">
        <v>111</v>
      </c>
      <c r="G591" s="198">
        <v>23</v>
      </c>
      <c r="H591" s="166" t="s">
        <v>130</v>
      </c>
      <c r="I591" s="198">
        <f>ADU!S114</f>
        <v>119.69553664659983</v>
      </c>
      <c r="J591" s="198">
        <f t="shared" si="427"/>
        <v>2694</v>
      </c>
      <c r="K591" s="198">
        <f t="shared" si="414"/>
        <v>500000</v>
      </c>
      <c r="L591" s="198">
        <v>0</v>
      </c>
      <c r="M591" s="198">
        <f>MAX(J591:L591)*0.01</f>
        <v>5000</v>
      </c>
      <c r="N591" s="198">
        <f t="shared" si="428"/>
        <v>8978</v>
      </c>
      <c r="O591" s="198">
        <f t="shared" si="429"/>
        <v>2694</v>
      </c>
      <c r="P591" s="198">
        <f t="shared" si="416"/>
        <v>2156</v>
      </c>
      <c r="Q591" s="198">
        <f t="shared" si="417"/>
        <v>4850</v>
      </c>
      <c r="R591" s="198">
        <f t="shared" si="430"/>
        <v>2425</v>
      </c>
      <c r="S591" s="198">
        <f t="shared" si="431"/>
        <v>2694</v>
      </c>
      <c r="T591" s="198">
        <f t="shared" si="432"/>
        <v>359.08660993979947</v>
      </c>
      <c r="U591" s="219">
        <f t="shared" si="433"/>
        <v>48.719088591459531</v>
      </c>
      <c r="V591" s="216">
        <f t="shared" si="434"/>
        <v>919677</v>
      </c>
      <c r="W591" s="216">
        <f t="shared" si="442"/>
        <v>0</v>
      </c>
      <c r="X591" s="198">
        <f>ROUNDUP(('LT + Q.D.'!Y653),0)</f>
        <v>2394</v>
      </c>
      <c r="Y591" s="220">
        <f t="shared" si="419"/>
        <v>917283</v>
      </c>
      <c r="Z591" s="216">
        <f>(AA712*'domanda mensile 5F0305'!$C$9)+(AA1314*'domanda mensile 5F0537'!$B$7)</f>
        <v>0</v>
      </c>
      <c r="AA591" s="198">
        <v>0</v>
      </c>
      <c r="AB591" s="198">
        <v>0</v>
      </c>
      <c r="AC591" s="198" t="s">
        <v>254</v>
      </c>
      <c r="AD591" s="198">
        <v>0</v>
      </c>
      <c r="AE591" s="198">
        <f t="shared" si="435"/>
        <v>0</v>
      </c>
      <c r="AF591" s="198">
        <f t="shared" si="436"/>
        <v>18828</v>
      </c>
      <c r="AG591" s="217">
        <f t="shared" si="437"/>
        <v>13828</v>
      </c>
      <c r="AH591" s="243">
        <f t="shared" si="438"/>
        <v>4850</v>
      </c>
      <c r="AI591" s="25"/>
      <c r="AK591" s="143">
        <f t="shared" si="439"/>
        <v>919677</v>
      </c>
      <c r="AL591" s="141">
        <f t="shared" si="420"/>
        <v>2425</v>
      </c>
      <c r="AM591" s="141">
        <f t="shared" si="440"/>
        <v>2425</v>
      </c>
      <c r="AN591" s="141">
        <f t="shared" si="421"/>
        <v>4850</v>
      </c>
      <c r="AO591" s="141">
        <f t="shared" si="441"/>
        <v>9850</v>
      </c>
      <c r="AP591" s="141">
        <f t="shared" si="422"/>
        <v>13828</v>
      </c>
      <c r="AQ591" s="141">
        <f t="shared" si="423"/>
        <v>18828</v>
      </c>
      <c r="AR591" s="223">
        <f t="shared" si="424"/>
        <v>189.62412371134022</v>
      </c>
      <c r="AT591" s="327"/>
      <c r="AU591" s="327"/>
      <c r="AV591" s="256">
        <f t="shared" si="425"/>
        <v>919677</v>
      </c>
      <c r="AW591" s="337"/>
      <c r="AX591" s="334"/>
      <c r="AY591" s="347"/>
      <c r="AZ591" s="360"/>
      <c r="BA591" s="347"/>
      <c r="BB591" s="347"/>
      <c r="BC591" s="356"/>
    </row>
    <row r="592" spans="6:55" s="4" customFormat="1" ht="18.75" x14ac:dyDescent="0.3">
      <c r="F592" s="244">
        <v>112</v>
      </c>
      <c r="G592" s="198">
        <v>23</v>
      </c>
      <c r="H592" s="166" t="s">
        <v>131</v>
      </c>
      <c r="I592" s="198">
        <f>ADU!S115</f>
        <v>95.756429317279881</v>
      </c>
      <c r="J592" s="198">
        <f t="shared" si="427"/>
        <v>2155</v>
      </c>
      <c r="K592" s="198">
        <f t="shared" si="414"/>
        <v>500000</v>
      </c>
      <c r="L592" s="198">
        <v>0</v>
      </c>
      <c r="M592" s="198">
        <f t="shared" ref="M592:M593" si="445">MAX(J592:L592)*0.01</f>
        <v>5000</v>
      </c>
      <c r="N592" s="198">
        <f t="shared" si="428"/>
        <v>7182</v>
      </c>
      <c r="O592" s="198">
        <f t="shared" si="429"/>
        <v>2155</v>
      </c>
      <c r="P592" s="198">
        <f t="shared" si="416"/>
        <v>1724</v>
      </c>
      <c r="Q592" s="198">
        <f t="shared" si="417"/>
        <v>3879</v>
      </c>
      <c r="R592" s="198">
        <f t="shared" si="430"/>
        <v>1939.5</v>
      </c>
      <c r="S592" s="198">
        <f t="shared" si="431"/>
        <v>2155</v>
      </c>
      <c r="T592" s="198">
        <f t="shared" si="432"/>
        <v>287.26928795183966</v>
      </c>
      <c r="U592" s="219">
        <f t="shared" si="433"/>
        <v>57.142207832638064</v>
      </c>
      <c r="V592" s="216">
        <f t="shared" si="434"/>
        <v>919677</v>
      </c>
      <c r="W592" s="216">
        <f t="shared" si="442"/>
        <v>0</v>
      </c>
      <c r="X592" s="198">
        <f>ROUNDUP(('LT + Q.D.'!Y654),0)</f>
        <v>1916</v>
      </c>
      <c r="Y592" s="220">
        <f t="shared" si="419"/>
        <v>917761</v>
      </c>
      <c r="Z592" s="216">
        <f>(AA713*'domanda mensile 5F0305'!$C$9)+(AA1315*'domanda mensile 5F0537'!$B$7)</f>
        <v>0</v>
      </c>
      <c r="AA592" s="198">
        <v>0</v>
      </c>
      <c r="AB592" s="198">
        <v>0</v>
      </c>
      <c r="AC592" s="198" t="s">
        <v>254</v>
      </c>
      <c r="AD592" s="198">
        <v>0</v>
      </c>
      <c r="AE592" s="198">
        <f t="shared" si="435"/>
        <v>0</v>
      </c>
      <c r="AF592" s="198">
        <f t="shared" si="436"/>
        <v>16061</v>
      </c>
      <c r="AG592" s="217">
        <f t="shared" si="437"/>
        <v>11061</v>
      </c>
      <c r="AH592" s="243">
        <f t="shared" si="438"/>
        <v>3879</v>
      </c>
      <c r="AI592" s="25"/>
      <c r="AK592" s="143">
        <f t="shared" si="439"/>
        <v>919677</v>
      </c>
      <c r="AL592" s="141">
        <f t="shared" si="420"/>
        <v>1940</v>
      </c>
      <c r="AM592" s="141">
        <f t="shared" si="440"/>
        <v>1940</v>
      </c>
      <c r="AN592" s="141">
        <f t="shared" si="421"/>
        <v>3879</v>
      </c>
      <c r="AO592" s="141">
        <f t="shared" si="441"/>
        <v>8879</v>
      </c>
      <c r="AP592" s="141">
        <f t="shared" si="422"/>
        <v>11061</v>
      </c>
      <c r="AQ592" s="141">
        <f t="shared" si="423"/>
        <v>16061</v>
      </c>
      <c r="AR592" s="223">
        <f t="shared" si="424"/>
        <v>237.09126063418407</v>
      </c>
      <c r="AT592" s="327"/>
      <c r="AU592" s="327"/>
      <c r="AV592" s="256">
        <f t="shared" si="425"/>
        <v>919677</v>
      </c>
      <c r="AW592" s="337"/>
      <c r="AX592" s="334"/>
      <c r="AY592" s="347"/>
      <c r="AZ592" s="360"/>
      <c r="BA592" s="347"/>
      <c r="BB592" s="347"/>
      <c r="BC592" s="356"/>
    </row>
    <row r="593" spans="2:61" s="4" customFormat="1" ht="18.75" x14ac:dyDescent="0.3">
      <c r="F593" s="244">
        <v>113</v>
      </c>
      <c r="G593" s="198">
        <v>23</v>
      </c>
      <c r="H593" s="166" t="s">
        <v>132</v>
      </c>
      <c r="I593" s="198">
        <f>ADU!S116</f>
        <v>71.8173219879599</v>
      </c>
      <c r="J593" s="198">
        <f t="shared" si="427"/>
        <v>1616</v>
      </c>
      <c r="K593" s="198">
        <f t="shared" si="414"/>
        <v>500000</v>
      </c>
      <c r="L593" s="198">
        <v>0</v>
      </c>
      <c r="M593" s="198">
        <f t="shared" si="445"/>
        <v>5000</v>
      </c>
      <c r="N593" s="198">
        <f t="shared" si="428"/>
        <v>5387</v>
      </c>
      <c r="O593" s="198">
        <f t="shared" si="429"/>
        <v>1616</v>
      </c>
      <c r="P593" s="198">
        <f t="shared" si="416"/>
        <v>1293</v>
      </c>
      <c r="Q593" s="198">
        <f t="shared" si="417"/>
        <v>2909</v>
      </c>
      <c r="R593" s="198">
        <f t="shared" si="430"/>
        <v>1454.5</v>
      </c>
      <c r="S593" s="198">
        <f t="shared" si="431"/>
        <v>1616</v>
      </c>
      <c r="T593" s="198">
        <f t="shared" si="432"/>
        <v>215.4519659638797</v>
      </c>
      <c r="U593" s="219">
        <f t="shared" si="433"/>
        <v>69.061371841155236</v>
      </c>
      <c r="V593" s="216">
        <f t="shared" si="434"/>
        <v>919677</v>
      </c>
      <c r="W593" s="216">
        <f t="shared" si="442"/>
        <v>0</v>
      </c>
      <c r="X593" s="198">
        <f>ROUNDUP(('LT + Q.D.'!Y655),0)</f>
        <v>1437</v>
      </c>
      <c r="Y593" s="220">
        <f t="shared" si="419"/>
        <v>918240</v>
      </c>
      <c r="Z593" s="216">
        <f>(AA714*'domanda mensile 5F0305'!$C$9)+(AA1316*'domanda mensile 5F0537'!$B$7)</f>
        <v>0</v>
      </c>
      <c r="AA593" s="198">
        <v>0</v>
      </c>
      <c r="AB593" s="198">
        <v>0</v>
      </c>
      <c r="AC593" s="198" t="s">
        <v>254</v>
      </c>
      <c r="AD593" s="198">
        <v>0</v>
      </c>
      <c r="AE593" s="198">
        <f t="shared" si="435"/>
        <v>0</v>
      </c>
      <c r="AF593" s="198">
        <f t="shared" si="436"/>
        <v>13296</v>
      </c>
      <c r="AG593" s="217">
        <f t="shared" si="437"/>
        <v>8296</v>
      </c>
      <c r="AH593" s="243">
        <f t="shared" si="438"/>
        <v>2909</v>
      </c>
      <c r="AI593" s="25"/>
      <c r="AK593" s="143">
        <f t="shared" si="439"/>
        <v>919677</v>
      </c>
      <c r="AL593" s="141">
        <f t="shared" si="420"/>
        <v>1455</v>
      </c>
      <c r="AM593" s="141">
        <f t="shared" si="440"/>
        <v>1455</v>
      </c>
      <c r="AN593" s="141">
        <f t="shared" si="421"/>
        <v>2909</v>
      </c>
      <c r="AO593" s="141">
        <f t="shared" si="441"/>
        <v>7909</v>
      </c>
      <c r="AP593" s="141">
        <f t="shared" si="422"/>
        <v>8296</v>
      </c>
      <c r="AQ593" s="141">
        <f t="shared" si="423"/>
        <v>13296</v>
      </c>
      <c r="AR593" s="223">
        <f t="shared" si="424"/>
        <v>316.14884840151257</v>
      </c>
      <c r="AT593" s="327"/>
      <c r="AU593" s="327"/>
      <c r="AV593" s="256">
        <f t="shared" si="425"/>
        <v>919677</v>
      </c>
      <c r="AW593" s="337"/>
      <c r="AX593" s="334"/>
      <c r="AY593" s="347"/>
      <c r="AZ593" s="360"/>
      <c r="BA593" s="347"/>
      <c r="BB593" s="347"/>
      <c r="BC593" s="356"/>
    </row>
    <row r="594" spans="2:61" s="4" customFormat="1" ht="18.75" x14ac:dyDescent="0.3">
      <c r="F594" s="244">
        <v>114</v>
      </c>
      <c r="G594" s="198">
        <v>23</v>
      </c>
      <c r="H594" s="166" t="s">
        <v>133</v>
      </c>
      <c r="I594" s="198">
        <f>ADU!S117</f>
        <v>47.878214658639941</v>
      </c>
      <c r="J594" s="198">
        <f t="shared" si="427"/>
        <v>1078</v>
      </c>
      <c r="K594" s="198">
        <f t="shared" si="414"/>
        <v>500000</v>
      </c>
      <c r="L594" s="198">
        <v>0</v>
      </c>
      <c r="M594" s="198">
        <f>MAX(J594:L594)*0.005</f>
        <v>2500</v>
      </c>
      <c r="N594" s="198">
        <f t="shared" si="428"/>
        <v>3591</v>
      </c>
      <c r="O594" s="198">
        <f t="shared" si="429"/>
        <v>1078</v>
      </c>
      <c r="P594" s="198">
        <f t="shared" si="416"/>
        <v>863</v>
      </c>
      <c r="Q594" s="198">
        <f t="shared" si="417"/>
        <v>1941</v>
      </c>
      <c r="R594" s="198">
        <f t="shared" si="430"/>
        <v>970.5</v>
      </c>
      <c r="S594" s="198">
        <f t="shared" si="431"/>
        <v>1078</v>
      </c>
      <c r="T594" s="198">
        <f t="shared" si="432"/>
        <v>143.63464397591983</v>
      </c>
      <c r="U594" s="219">
        <f t="shared" si="433"/>
        <v>114.38234561752988</v>
      </c>
      <c r="V594" s="216">
        <f t="shared" si="434"/>
        <v>919677</v>
      </c>
      <c r="W594" s="216">
        <f t="shared" si="442"/>
        <v>0</v>
      </c>
      <c r="X594" s="198">
        <f>ROUNDUP(('LT + Q.D.'!Y656),0)</f>
        <v>958</v>
      </c>
      <c r="Y594" s="220">
        <f t="shared" si="419"/>
        <v>918719</v>
      </c>
      <c r="Z594" s="216">
        <f>(AA715*'domanda mensile 5F0305'!$C$9)+(AA1317*'domanda mensile 5F0537'!$B$7)</f>
        <v>0</v>
      </c>
      <c r="AA594" s="198">
        <v>0</v>
      </c>
      <c r="AB594" s="198">
        <v>0</v>
      </c>
      <c r="AC594" s="198" t="s">
        <v>254</v>
      </c>
      <c r="AD594" s="198">
        <v>0</v>
      </c>
      <c r="AE594" s="198">
        <f t="shared" si="435"/>
        <v>0</v>
      </c>
      <c r="AF594" s="198">
        <f t="shared" si="436"/>
        <v>8032</v>
      </c>
      <c r="AG594" s="217">
        <f t="shared" si="437"/>
        <v>5532</v>
      </c>
      <c r="AH594" s="243">
        <f t="shared" si="438"/>
        <v>1941</v>
      </c>
      <c r="AI594" s="25"/>
      <c r="AK594" s="143">
        <f t="shared" si="439"/>
        <v>919677</v>
      </c>
      <c r="AL594" s="141">
        <f t="shared" si="420"/>
        <v>971</v>
      </c>
      <c r="AM594" s="141">
        <f t="shared" si="440"/>
        <v>971</v>
      </c>
      <c r="AN594" s="141">
        <f t="shared" si="421"/>
        <v>1941</v>
      </c>
      <c r="AO594" s="141">
        <f t="shared" si="441"/>
        <v>4441</v>
      </c>
      <c r="AP594" s="141">
        <f t="shared" si="422"/>
        <v>5532</v>
      </c>
      <c r="AQ594" s="141">
        <f t="shared" si="423"/>
        <v>8032</v>
      </c>
      <c r="AR594" s="223">
        <f t="shared" si="424"/>
        <v>473.8160741885626</v>
      </c>
      <c r="AT594" s="327"/>
      <c r="AU594" s="327"/>
      <c r="AV594" s="256">
        <f t="shared" si="425"/>
        <v>919677</v>
      </c>
      <c r="AW594" s="337"/>
      <c r="AX594" s="334"/>
      <c r="AY594" s="347"/>
      <c r="AZ594" s="360"/>
      <c r="BA594" s="347"/>
      <c r="BB594" s="347"/>
      <c r="BC594" s="356"/>
    </row>
    <row r="595" spans="2:61" s="4" customFormat="1" ht="19.5" thickBot="1" x14ac:dyDescent="0.35">
      <c r="F595" s="245">
        <v>115</v>
      </c>
      <c r="G595" s="246">
        <v>23</v>
      </c>
      <c r="H595" s="181" t="s">
        <v>129</v>
      </c>
      <c r="I595" s="246">
        <f>ADU!S118</f>
        <v>23.93910732931997</v>
      </c>
      <c r="J595" s="246">
        <f t="shared" si="427"/>
        <v>539</v>
      </c>
      <c r="K595" s="246">
        <f t="shared" si="414"/>
        <v>500000</v>
      </c>
      <c r="L595" s="246">
        <v>0</v>
      </c>
      <c r="M595" s="246">
        <f>MAX(J595:L595)*0.002</f>
        <v>1000</v>
      </c>
      <c r="N595" s="246">
        <f t="shared" si="428"/>
        <v>1796</v>
      </c>
      <c r="O595" s="246">
        <f t="shared" si="429"/>
        <v>539</v>
      </c>
      <c r="P595" s="246">
        <f t="shared" si="416"/>
        <v>432</v>
      </c>
      <c r="Q595" s="246">
        <f t="shared" si="417"/>
        <v>971</v>
      </c>
      <c r="R595" s="246">
        <f t="shared" si="430"/>
        <v>485.5</v>
      </c>
      <c r="S595" s="246">
        <f t="shared" si="431"/>
        <v>539</v>
      </c>
      <c r="T595" s="246">
        <f t="shared" si="432"/>
        <v>71.817321987959915</v>
      </c>
      <c r="U595" s="248">
        <f t="shared" si="433"/>
        <v>244.01327316166712</v>
      </c>
      <c r="V595" s="249">
        <f t="shared" si="434"/>
        <v>919677</v>
      </c>
      <c r="W595" s="249">
        <f t="shared" si="442"/>
        <v>0</v>
      </c>
      <c r="X595" s="246">
        <f>ROUNDUP(('LT + Q.D.'!Y657),0)</f>
        <v>479</v>
      </c>
      <c r="Y595" s="250">
        <f t="shared" si="419"/>
        <v>919198</v>
      </c>
      <c r="Z595" s="249">
        <f>(AA716*'domanda mensile 5F0305'!$C$9)+(AA1318*'domanda mensile 5F0537'!$B$7)</f>
        <v>0</v>
      </c>
      <c r="AA595" s="246">
        <v>0</v>
      </c>
      <c r="AB595" s="246">
        <v>0</v>
      </c>
      <c r="AC595" s="246" t="s">
        <v>254</v>
      </c>
      <c r="AD595" s="246">
        <v>0</v>
      </c>
      <c r="AE595" s="246">
        <f t="shared" si="435"/>
        <v>0</v>
      </c>
      <c r="AF595" s="246">
        <f t="shared" si="436"/>
        <v>3767</v>
      </c>
      <c r="AG595" s="251">
        <f t="shared" si="437"/>
        <v>2767</v>
      </c>
      <c r="AH595" s="252">
        <f t="shared" si="438"/>
        <v>971</v>
      </c>
      <c r="AI595" s="25"/>
      <c r="AK595" s="144">
        <f t="shared" si="439"/>
        <v>919677</v>
      </c>
      <c r="AL595" s="182">
        <f t="shared" si="420"/>
        <v>486</v>
      </c>
      <c r="AM595" s="182">
        <f t="shared" si="440"/>
        <v>486</v>
      </c>
      <c r="AN595" s="182">
        <f t="shared" si="421"/>
        <v>971</v>
      </c>
      <c r="AO595" s="182">
        <f t="shared" si="441"/>
        <v>1971</v>
      </c>
      <c r="AP595" s="182">
        <f t="shared" si="422"/>
        <v>2767</v>
      </c>
      <c r="AQ595" s="182">
        <f t="shared" si="423"/>
        <v>3767</v>
      </c>
      <c r="AR595" s="224">
        <f t="shared" si="424"/>
        <v>947.1441812564367</v>
      </c>
      <c r="AT595" s="327"/>
      <c r="AU595" s="327"/>
      <c r="AV595" s="257">
        <f t="shared" si="425"/>
        <v>919677</v>
      </c>
      <c r="AW595" s="340"/>
      <c r="AX595" s="335"/>
      <c r="AY595" s="349"/>
      <c r="AZ595" s="361"/>
      <c r="BA595" s="349"/>
      <c r="BB595" s="349"/>
      <c r="BC595" s="358"/>
    </row>
    <row r="596" spans="2:61" s="4" customFormat="1" x14ac:dyDescent="0.25">
      <c r="G596" s="81"/>
      <c r="H596" s="80"/>
      <c r="I596" s="81"/>
      <c r="J596" s="81"/>
      <c r="K596" s="81"/>
      <c r="L596" s="81"/>
      <c r="M596" s="81"/>
      <c r="N596" s="81"/>
      <c r="O596" s="81"/>
      <c r="P596" s="81"/>
      <c r="Q596" s="81"/>
      <c r="R596" s="81"/>
      <c r="S596" s="81"/>
      <c r="T596" s="81"/>
      <c r="V596" s="82"/>
      <c r="Z596" s="82"/>
      <c r="AA596" s="81"/>
      <c r="AB596" s="81"/>
      <c r="AC596" s="81"/>
      <c r="AD596" s="81"/>
      <c r="AH596" s="81"/>
      <c r="AI596" s="25"/>
      <c r="AK596" s="85"/>
      <c r="AL596" s="85"/>
      <c r="AM596" s="85"/>
      <c r="AN596" s="85"/>
      <c r="AO596" s="85"/>
      <c r="AP596" s="85"/>
      <c r="AQ596" s="85"/>
      <c r="AT596" s="327"/>
      <c r="AU596" s="327"/>
      <c r="AV596" s="86"/>
      <c r="AW596" s="86"/>
      <c r="AX596" s="86"/>
      <c r="AY596" s="86"/>
    </row>
    <row r="597" spans="2:61" s="4" customFormat="1" x14ac:dyDescent="0.25">
      <c r="G597" s="81"/>
      <c r="H597" s="80"/>
      <c r="I597" s="81"/>
      <c r="J597" s="81"/>
      <c r="K597" s="81"/>
      <c r="L597" s="81"/>
      <c r="M597" s="81"/>
      <c r="N597" s="81"/>
      <c r="O597" s="81"/>
      <c r="P597" s="81"/>
      <c r="Q597" s="81"/>
      <c r="R597" s="81"/>
      <c r="S597" s="81"/>
      <c r="T597" s="81"/>
      <c r="V597" s="82"/>
      <c r="Z597" s="82"/>
      <c r="AA597" s="81"/>
      <c r="AB597" s="81"/>
      <c r="AC597" s="81"/>
      <c r="AD597" s="81"/>
      <c r="AH597" s="81"/>
      <c r="AI597" s="25"/>
      <c r="AK597" s="85"/>
      <c r="AL597" s="85"/>
      <c r="AM597" s="85"/>
      <c r="AN597" s="85"/>
      <c r="AO597" s="85"/>
      <c r="AP597" s="85"/>
      <c r="AQ597" s="85"/>
      <c r="AT597" s="327"/>
      <c r="AU597" s="327"/>
      <c r="AV597" s="86"/>
      <c r="AW597" s="86"/>
      <c r="AX597" s="86"/>
      <c r="AY597" s="86"/>
    </row>
    <row r="598" spans="2:61" x14ac:dyDescent="0.25">
      <c r="F598" s="4"/>
      <c r="X598" s="4"/>
      <c r="Y598" s="4"/>
      <c r="AF598" s="4"/>
      <c r="AG598" s="4"/>
      <c r="AS598" s="4"/>
      <c r="AT598" s="327"/>
      <c r="AU598" s="327"/>
    </row>
    <row r="599" spans="2:61" x14ac:dyDescent="0.25">
      <c r="W599" s="4"/>
      <c r="X599" s="4"/>
      <c r="Y599" s="4"/>
      <c r="AF599" s="4"/>
      <c r="AG599" s="4"/>
      <c r="AS599" s="4"/>
      <c r="AT599" s="327"/>
      <c r="AU599" s="327"/>
    </row>
    <row r="600" spans="2:61" ht="15.75" thickBot="1" x14ac:dyDescent="0.3">
      <c r="W600" s="4"/>
      <c r="X600" s="4"/>
      <c r="Y600" s="4"/>
      <c r="AF600" s="4"/>
      <c r="AG600" s="4"/>
      <c r="AS600" s="4"/>
      <c r="AT600" s="327"/>
      <c r="AU600" s="327"/>
    </row>
    <row r="601" spans="2:61" ht="75.75" thickBot="1" x14ac:dyDescent="0.3">
      <c r="B601" s="127" t="s">
        <v>36</v>
      </c>
      <c r="C601" s="129" t="s">
        <v>21</v>
      </c>
      <c r="F601" s="225" t="s">
        <v>37</v>
      </c>
      <c r="G601" s="226" t="s">
        <v>38</v>
      </c>
      <c r="H601" s="226" t="s">
        <v>39</v>
      </c>
      <c r="I601" s="265" t="s">
        <v>206</v>
      </c>
      <c r="J601" s="266" t="s">
        <v>207</v>
      </c>
      <c r="K601" s="266" t="s">
        <v>200</v>
      </c>
      <c r="L601" s="266" t="s">
        <v>208</v>
      </c>
      <c r="M601" s="229" t="s">
        <v>201</v>
      </c>
      <c r="N601" s="228" t="s">
        <v>202</v>
      </c>
      <c r="O601" s="267" t="s">
        <v>203</v>
      </c>
      <c r="P601" s="267" t="s">
        <v>204</v>
      </c>
      <c r="Q601" s="227" t="s">
        <v>205</v>
      </c>
      <c r="R601" s="268" t="s">
        <v>288</v>
      </c>
      <c r="S601" s="268" t="s">
        <v>289</v>
      </c>
      <c r="T601" s="268" t="s">
        <v>290</v>
      </c>
      <c r="U601" s="226" t="s">
        <v>196</v>
      </c>
      <c r="V601" s="269" t="s">
        <v>210</v>
      </c>
      <c r="W601" s="269" t="s">
        <v>211</v>
      </c>
      <c r="X601" s="269" t="s">
        <v>212</v>
      </c>
      <c r="Y601" s="270" t="s">
        <v>213</v>
      </c>
      <c r="Z601" s="271" t="s">
        <v>260</v>
      </c>
      <c r="AA601" s="272" t="s">
        <v>226</v>
      </c>
      <c r="AB601" s="272" t="s">
        <v>258</v>
      </c>
      <c r="AC601" s="226" t="s">
        <v>197</v>
      </c>
      <c r="AD601" s="226" t="s">
        <v>255</v>
      </c>
      <c r="AE601" s="226" t="s">
        <v>257</v>
      </c>
      <c r="AF601" s="229" t="s">
        <v>214</v>
      </c>
      <c r="AG601" s="228" t="s">
        <v>215</v>
      </c>
      <c r="AH601" s="273" t="s">
        <v>216</v>
      </c>
      <c r="AK601" s="225" t="s">
        <v>210</v>
      </c>
      <c r="AL601" s="226" t="s">
        <v>217</v>
      </c>
      <c r="AM601" s="310" t="s">
        <v>218</v>
      </c>
      <c r="AN601" s="311" t="s">
        <v>219</v>
      </c>
      <c r="AO601" s="229" t="s">
        <v>220</v>
      </c>
      <c r="AP601" s="228" t="s">
        <v>221</v>
      </c>
      <c r="AQ601" s="227" t="s">
        <v>222</v>
      </c>
      <c r="AR601" s="230" t="s">
        <v>198</v>
      </c>
      <c r="AS601" s="4"/>
      <c r="AT601" s="327"/>
      <c r="AU601" s="327"/>
      <c r="AV601" s="203" t="s">
        <v>223</v>
      </c>
      <c r="AW601" s="253" t="s">
        <v>267</v>
      </c>
      <c r="AX601" s="254" t="s">
        <v>224</v>
      </c>
      <c r="AY601" s="203" t="s">
        <v>225</v>
      </c>
      <c r="AZ601" s="112" t="s">
        <v>295</v>
      </c>
      <c r="BA601" s="255" t="s">
        <v>292</v>
      </c>
      <c r="BB601" s="255" t="s">
        <v>293</v>
      </c>
      <c r="BC601" s="255" t="s">
        <v>294</v>
      </c>
    </row>
    <row r="602" spans="2:61" ht="18.75" x14ac:dyDescent="0.3">
      <c r="B602" s="287" t="s">
        <v>1</v>
      </c>
      <c r="C602" s="189" t="s">
        <v>34</v>
      </c>
      <c r="F602" s="235">
        <v>1</v>
      </c>
      <c r="G602" s="236">
        <v>1</v>
      </c>
      <c r="H602" s="158" t="s">
        <v>163</v>
      </c>
      <c r="I602" s="236">
        <f>ADU!P4*2</f>
        <v>4420.5252432295938</v>
      </c>
      <c r="J602" s="236">
        <f t="shared" ref="J602:J633" si="446">ROUNDUP((I602*$C$604*$C$608),0)</f>
        <v>3095</v>
      </c>
      <c r="K602" s="236">
        <f>$C$606</f>
        <v>30000</v>
      </c>
      <c r="L602" s="236">
        <v>0</v>
      </c>
      <c r="M602" s="236">
        <f>MAX(J602:L602)*0.1</f>
        <v>3000</v>
      </c>
      <c r="N602" s="236">
        <f t="shared" ref="N602:N633" si="447">ROUNDUP((I602*$C$604),0)</f>
        <v>4421</v>
      </c>
      <c r="O602" s="236">
        <f t="shared" ref="O602:O633" si="448">ROUNDUP((I602*$C$604*$C$608),0)</f>
        <v>3095</v>
      </c>
      <c r="P602" s="236">
        <f>ROUNDUP((O602*$C$610),0)</f>
        <v>1548</v>
      </c>
      <c r="Q602" s="236">
        <f>O602+P602</f>
        <v>4643</v>
      </c>
      <c r="R602" s="236">
        <f t="shared" ref="R602:R633" si="449">0.5*Q602</f>
        <v>2321.5</v>
      </c>
      <c r="S602" s="236">
        <f t="shared" ref="S602:S633" si="450">O602</f>
        <v>3095</v>
      </c>
      <c r="T602" s="236">
        <f t="shared" ref="T602:T633" si="451">3*I602</f>
        <v>13261.575729688782</v>
      </c>
      <c r="U602" s="282">
        <f t="shared" ref="U602:U633" si="452">Y602/AF602</f>
        <v>0.72248010610079572</v>
      </c>
      <c r="V602" s="239">
        <f>$C$616-$Z$602+$AD$602</f>
        <v>7643</v>
      </c>
      <c r="W602" s="239">
        <f>$C$617-$AD$602</f>
        <v>3000</v>
      </c>
      <c r="X602" s="236">
        <f>ROUNDUP(('LT + Q.D.'!Y677),0)</f>
        <v>1927</v>
      </c>
      <c r="Y602" s="283">
        <f>V602+W602-X602</f>
        <v>8716</v>
      </c>
      <c r="Z602" s="236">
        <f>AA724*'domanda mensile 5F0305'!$C$7*'domanda mensile 5F0305'!$C$6*'domanda mensile 5F0305'!$C$5</f>
        <v>0</v>
      </c>
      <c r="AA602" s="236">
        <v>30000</v>
      </c>
      <c r="AB602" s="239">
        <f>AF602-Y602</f>
        <v>3348</v>
      </c>
      <c r="AC602" s="236" t="s">
        <v>164</v>
      </c>
      <c r="AD602" s="236">
        <v>0</v>
      </c>
      <c r="AE602" s="236">
        <f t="shared" ref="AE602:AE633" si="453">IF(AND(F602&lt;=$C$604,F602/(_xlfn.CEILING.MATH(M602/I602))=_xlfn.CEILING.MATH(F602/_xlfn.CEILING.MATH(M602/I602))),AF602-AG602,0)</f>
        <v>3000</v>
      </c>
      <c r="AF602" s="236">
        <f t="shared" ref="AF602:AF633" si="454">AG602+M602</f>
        <v>12064</v>
      </c>
      <c r="AG602" s="240">
        <f t="shared" ref="AG602:AG633" si="455">AH602+N602</f>
        <v>9064</v>
      </c>
      <c r="AH602" s="241">
        <f t="shared" ref="AH602:AH633" si="456">Q602</f>
        <v>4643</v>
      </c>
      <c r="AK602" s="142">
        <f t="shared" ref="AK602:AK633" si="457">V602</f>
        <v>7643</v>
      </c>
      <c r="AL602" s="160">
        <f>AM602</f>
        <v>2322</v>
      </c>
      <c r="AM602" s="160">
        <f t="shared" ref="AM602:AM633" si="458">ROUNDUP((0.5*Q602),0)</f>
        <v>2322</v>
      </c>
      <c r="AN602" s="160">
        <f>AH602</f>
        <v>4643</v>
      </c>
      <c r="AO602" s="160">
        <f t="shared" ref="AO602:AO633" si="459">AN602+M602</f>
        <v>7643</v>
      </c>
      <c r="AP602" s="160">
        <f>AG602</f>
        <v>9064</v>
      </c>
      <c r="AQ602" s="160">
        <f>AF602</f>
        <v>12064</v>
      </c>
      <c r="AR602" s="231">
        <f>AK602/AH602</f>
        <v>1.6461339651087659</v>
      </c>
      <c r="AS602" s="4"/>
      <c r="AT602" s="327"/>
      <c r="AU602" s="327"/>
      <c r="AV602" s="258">
        <f>AK602</f>
        <v>7643</v>
      </c>
      <c r="AW602" s="338">
        <f>AVERAGE(AV602:AV621)</f>
        <v>34008.800000000003</v>
      </c>
      <c r="AX602" s="330">
        <f>'Stock analysis'!B12</f>
        <v>0</v>
      </c>
      <c r="AY602" s="350">
        <f>AW602-AX602</f>
        <v>34008.800000000003</v>
      </c>
      <c r="AZ602" s="359">
        <f>AY602/AW602</f>
        <v>1</v>
      </c>
      <c r="BA602" s="346">
        <f>AW602*'Stock analysis'!N12</f>
        <v>1183.5742576</v>
      </c>
      <c r="BB602" s="354">
        <f>'Stock analysis'!C12</f>
        <v>0</v>
      </c>
      <c r="BC602" s="355">
        <f>BA602-BB602</f>
        <v>1183.5742576</v>
      </c>
    </row>
    <row r="603" spans="2:61" ht="18.75" x14ac:dyDescent="0.3">
      <c r="B603" s="288" t="s">
        <v>2</v>
      </c>
      <c r="C603" s="191" t="str">
        <f>input!C10</f>
        <v>Avezzano</v>
      </c>
      <c r="F603" s="242">
        <v>2</v>
      </c>
      <c r="G603" s="198">
        <v>1</v>
      </c>
      <c r="H603" s="166" t="s">
        <v>164</v>
      </c>
      <c r="I603" s="198">
        <f>ADU!P5*2</f>
        <v>4637.0642894348903</v>
      </c>
      <c r="J603" s="198">
        <f t="shared" si="446"/>
        <v>3246</v>
      </c>
      <c r="K603" s="198">
        <f t="shared" ref="K603:K666" si="460">$C$606</f>
        <v>30000</v>
      </c>
      <c r="L603" s="198">
        <v>0</v>
      </c>
      <c r="M603" s="198">
        <f t="shared" ref="M603:M660" si="461">MAX(J603:L603)*0.1</f>
        <v>3000</v>
      </c>
      <c r="N603" s="198">
        <f t="shared" si="447"/>
        <v>4638</v>
      </c>
      <c r="O603" s="198">
        <f t="shared" si="448"/>
        <v>3246</v>
      </c>
      <c r="P603" s="198">
        <f t="shared" ref="P603:P666" si="462">ROUNDUP((O603*$C$610),0)</f>
        <v>1623</v>
      </c>
      <c r="Q603" s="198">
        <f t="shared" ref="Q603:Q666" si="463">O603+P603</f>
        <v>4869</v>
      </c>
      <c r="R603" s="198">
        <f t="shared" si="449"/>
        <v>2434.5</v>
      </c>
      <c r="S603" s="198">
        <f t="shared" si="450"/>
        <v>3246</v>
      </c>
      <c r="T603" s="198">
        <f t="shared" si="451"/>
        <v>13911.192868304672</v>
      </c>
      <c r="U603" s="219">
        <f t="shared" si="452"/>
        <v>3.0955464939633806</v>
      </c>
      <c r="V603" s="216">
        <f t="shared" ref="V603:V634" si="464">V602-Z603+AD603</f>
        <v>37643</v>
      </c>
      <c r="W603" s="216">
        <f t="shared" ref="W603:W634" si="465">W602-AD603+AA602</f>
        <v>3000</v>
      </c>
      <c r="X603" s="198">
        <f>ROUNDUP(('LT + Q.D.'!Y678),0)</f>
        <v>1927</v>
      </c>
      <c r="Y603" s="220">
        <f t="shared" ref="Y603:Y666" si="466">V603+W603-X603</f>
        <v>38716</v>
      </c>
      <c r="Z603" s="198">
        <f>AA725*'domanda mensile 5F0305'!$C$7*'domanda mensile 5F0305'!$C$6*'domanda mensile 5F0305'!$C$5</f>
        <v>0</v>
      </c>
      <c r="AA603" s="198">
        <v>0</v>
      </c>
      <c r="AB603" s="198">
        <v>0</v>
      </c>
      <c r="AC603" s="198" t="s">
        <v>254</v>
      </c>
      <c r="AD603" s="198">
        <f>AA602</f>
        <v>30000</v>
      </c>
      <c r="AE603" s="198">
        <f t="shared" si="453"/>
        <v>0</v>
      </c>
      <c r="AF603" s="198">
        <f t="shared" si="454"/>
        <v>12507</v>
      </c>
      <c r="AG603" s="217">
        <f t="shared" si="455"/>
        <v>9507</v>
      </c>
      <c r="AH603" s="243">
        <f t="shared" si="456"/>
        <v>4869</v>
      </c>
      <c r="AK603" s="143">
        <f t="shared" si="457"/>
        <v>37643</v>
      </c>
      <c r="AL603" s="141">
        <f t="shared" ref="AL603:AL666" si="467">AM603</f>
        <v>2435</v>
      </c>
      <c r="AM603" s="141">
        <f t="shared" si="458"/>
        <v>2435</v>
      </c>
      <c r="AN603" s="141">
        <f t="shared" ref="AN603:AN666" si="468">AH603</f>
        <v>4869</v>
      </c>
      <c r="AO603" s="141">
        <f t="shared" si="459"/>
        <v>7869</v>
      </c>
      <c r="AP603" s="141">
        <f t="shared" ref="AP603:AP666" si="469">AG603</f>
        <v>9507</v>
      </c>
      <c r="AQ603" s="141">
        <f t="shared" ref="AQ603:AQ666" si="470">AF603</f>
        <v>12507</v>
      </c>
      <c r="AR603" s="223">
        <f t="shared" ref="AR603:AR666" si="471">AK603/AH603</f>
        <v>7.7311562949270893</v>
      </c>
      <c r="AS603" s="4"/>
      <c r="AT603" s="327"/>
      <c r="AU603" s="327"/>
      <c r="AV603" s="256">
        <f t="shared" ref="AV603:AV666" si="472">AK603</f>
        <v>37643</v>
      </c>
      <c r="AW603" s="339"/>
      <c r="AX603" s="331"/>
      <c r="AY603" s="351"/>
      <c r="AZ603" s="360"/>
      <c r="BA603" s="347"/>
      <c r="BB603" s="347"/>
      <c r="BC603" s="356"/>
    </row>
    <row r="604" spans="2:61" ht="18.75" x14ac:dyDescent="0.3">
      <c r="B604" s="289" t="s">
        <v>3</v>
      </c>
      <c r="C604" s="191">
        <f>input!D10</f>
        <v>1</v>
      </c>
      <c r="F604" s="242">
        <v>3</v>
      </c>
      <c r="G604" s="198">
        <v>1</v>
      </c>
      <c r="H604" s="166" t="s">
        <v>165</v>
      </c>
      <c r="I604" s="198">
        <f>ADU!P6*2</f>
        <v>4853.6033356401858</v>
      </c>
      <c r="J604" s="198">
        <f t="shared" si="446"/>
        <v>3398</v>
      </c>
      <c r="K604" s="198">
        <f t="shared" si="460"/>
        <v>30000</v>
      </c>
      <c r="L604" s="198">
        <v>0</v>
      </c>
      <c r="M604" s="198">
        <f t="shared" si="461"/>
        <v>3000</v>
      </c>
      <c r="N604" s="198">
        <f t="shared" si="447"/>
        <v>4854</v>
      </c>
      <c r="O604" s="198">
        <f t="shared" si="448"/>
        <v>3398</v>
      </c>
      <c r="P604" s="198">
        <f t="shared" si="462"/>
        <v>1699</v>
      </c>
      <c r="Q604" s="198">
        <f t="shared" si="463"/>
        <v>5097</v>
      </c>
      <c r="R604" s="198">
        <f t="shared" si="449"/>
        <v>2548.5</v>
      </c>
      <c r="S604" s="198">
        <f t="shared" si="450"/>
        <v>3398</v>
      </c>
      <c r="T604" s="198">
        <f t="shared" si="451"/>
        <v>14560.810006920557</v>
      </c>
      <c r="U604" s="219">
        <f t="shared" si="452"/>
        <v>2.9894216662805961</v>
      </c>
      <c r="V604" s="216">
        <f t="shared" si="464"/>
        <v>37643</v>
      </c>
      <c r="W604" s="216">
        <f t="shared" si="465"/>
        <v>3000</v>
      </c>
      <c r="X604" s="198">
        <f>ROUNDUP(('LT + Q.D.'!Y679),0)</f>
        <v>1927</v>
      </c>
      <c r="Y604" s="220">
        <f t="shared" si="466"/>
        <v>38716</v>
      </c>
      <c r="Z604" s="198">
        <f>AA726*'domanda mensile 5F0305'!$C$7*'domanda mensile 5F0305'!$C$6*'domanda mensile 5F0305'!$C$5</f>
        <v>0</v>
      </c>
      <c r="AA604" s="198">
        <v>0</v>
      </c>
      <c r="AB604" s="198">
        <v>0</v>
      </c>
      <c r="AC604" s="198" t="s">
        <v>254</v>
      </c>
      <c r="AD604" s="198">
        <v>0</v>
      </c>
      <c r="AE604" s="198">
        <f t="shared" si="453"/>
        <v>0</v>
      </c>
      <c r="AF604" s="198">
        <f t="shared" si="454"/>
        <v>12951</v>
      </c>
      <c r="AG604" s="217">
        <f t="shared" si="455"/>
        <v>9951</v>
      </c>
      <c r="AH604" s="243">
        <f t="shared" si="456"/>
        <v>5097</v>
      </c>
      <c r="AK604" s="143">
        <f t="shared" si="457"/>
        <v>37643</v>
      </c>
      <c r="AL604" s="141">
        <f t="shared" si="467"/>
        <v>2549</v>
      </c>
      <c r="AM604" s="141">
        <f t="shared" si="458"/>
        <v>2549</v>
      </c>
      <c r="AN604" s="141">
        <f t="shared" si="468"/>
        <v>5097</v>
      </c>
      <c r="AO604" s="141">
        <f t="shared" si="459"/>
        <v>8097</v>
      </c>
      <c r="AP604" s="141">
        <f t="shared" si="469"/>
        <v>9951</v>
      </c>
      <c r="AQ604" s="141">
        <f t="shared" si="470"/>
        <v>12951</v>
      </c>
      <c r="AR604" s="223">
        <f t="shared" si="471"/>
        <v>7.3853247008043947</v>
      </c>
      <c r="AS604" s="4"/>
      <c r="AT604" s="327"/>
      <c r="AU604" s="327"/>
      <c r="AV604" s="256">
        <f t="shared" si="472"/>
        <v>37643</v>
      </c>
      <c r="AW604" s="339"/>
      <c r="AX604" s="331"/>
      <c r="AY604" s="351"/>
      <c r="AZ604" s="360"/>
      <c r="BA604" s="347"/>
      <c r="BB604" s="347"/>
      <c r="BC604" s="356"/>
    </row>
    <row r="605" spans="2:61" ht="18.75" x14ac:dyDescent="0.3">
      <c r="B605" s="288" t="s">
        <v>4</v>
      </c>
      <c r="C605" s="191">
        <v>0</v>
      </c>
      <c r="F605" s="242">
        <v>4</v>
      </c>
      <c r="G605" s="198">
        <v>1</v>
      </c>
      <c r="H605" s="166" t="s">
        <v>166</v>
      </c>
      <c r="I605" s="198">
        <f>ADU!P7*2</f>
        <v>5070.1423818454832</v>
      </c>
      <c r="J605" s="198">
        <f t="shared" si="446"/>
        <v>3550</v>
      </c>
      <c r="K605" s="198">
        <f t="shared" si="460"/>
        <v>30000</v>
      </c>
      <c r="L605" s="198">
        <v>0</v>
      </c>
      <c r="M605" s="198">
        <f t="shared" si="461"/>
        <v>3000</v>
      </c>
      <c r="N605" s="198">
        <f t="shared" si="447"/>
        <v>5071</v>
      </c>
      <c r="O605" s="198">
        <f t="shared" si="448"/>
        <v>3550</v>
      </c>
      <c r="P605" s="198">
        <f t="shared" si="462"/>
        <v>1775</v>
      </c>
      <c r="Q605" s="198">
        <f t="shared" si="463"/>
        <v>5325</v>
      </c>
      <c r="R605" s="198">
        <f t="shared" si="449"/>
        <v>2662.5</v>
      </c>
      <c r="S605" s="198">
        <f t="shared" si="450"/>
        <v>3550</v>
      </c>
      <c r="T605" s="198">
        <f t="shared" si="451"/>
        <v>15210.427145536451</v>
      </c>
      <c r="U605" s="219">
        <f t="shared" si="452"/>
        <v>2.8901164526724394</v>
      </c>
      <c r="V605" s="216">
        <f t="shared" si="464"/>
        <v>37643</v>
      </c>
      <c r="W605" s="216">
        <f t="shared" si="465"/>
        <v>3000</v>
      </c>
      <c r="X605" s="198">
        <f>ROUNDUP(('LT + Q.D.'!Y680),0)</f>
        <v>1927</v>
      </c>
      <c r="Y605" s="220">
        <f t="shared" si="466"/>
        <v>38716</v>
      </c>
      <c r="Z605" s="198">
        <f>AA727*'domanda mensile 5F0305'!$C$7*'domanda mensile 5F0305'!$C$6*'domanda mensile 5F0305'!$C$5</f>
        <v>0</v>
      </c>
      <c r="AA605" s="198">
        <v>0</v>
      </c>
      <c r="AB605" s="198">
        <v>0</v>
      </c>
      <c r="AC605" s="198" t="s">
        <v>254</v>
      </c>
      <c r="AD605" s="198">
        <v>0</v>
      </c>
      <c r="AE605" s="198">
        <f t="shared" si="453"/>
        <v>0</v>
      </c>
      <c r="AF605" s="198">
        <f t="shared" si="454"/>
        <v>13396</v>
      </c>
      <c r="AG605" s="217">
        <f t="shared" si="455"/>
        <v>10396</v>
      </c>
      <c r="AH605" s="243">
        <f t="shared" si="456"/>
        <v>5325</v>
      </c>
      <c r="AK605" s="143">
        <f t="shared" si="457"/>
        <v>37643</v>
      </c>
      <c r="AL605" s="141">
        <f t="shared" si="467"/>
        <v>2663</v>
      </c>
      <c r="AM605" s="141">
        <f t="shared" si="458"/>
        <v>2663</v>
      </c>
      <c r="AN605" s="141">
        <f t="shared" si="468"/>
        <v>5325</v>
      </c>
      <c r="AO605" s="141">
        <f t="shared" si="459"/>
        <v>8325</v>
      </c>
      <c r="AP605" s="141">
        <f t="shared" si="469"/>
        <v>10396</v>
      </c>
      <c r="AQ605" s="141">
        <f t="shared" si="470"/>
        <v>13396</v>
      </c>
      <c r="AR605" s="223">
        <f t="shared" si="471"/>
        <v>7.0691079812206574</v>
      </c>
      <c r="AS605" s="4"/>
      <c r="AT605" s="327"/>
      <c r="AU605" s="327"/>
      <c r="AV605" s="256">
        <f t="shared" si="472"/>
        <v>37643</v>
      </c>
      <c r="AW605" s="339"/>
      <c r="AX605" s="331"/>
      <c r="AY605" s="351"/>
      <c r="AZ605" s="360"/>
      <c r="BA605" s="347"/>
      <c r="BB605" s="347"/>
      <c r="BC605" s="356"/>
    </row>
    <row r="606" spans="2:61" ht="19.5" thickBot="1" x14ac:dyDescent="0.35">
      <c r="B606" s="289" t="s">
        <v>199</v>
      </c>
      <c r="C606" s="191">
        <f>input!F10</f>
        <v>30000</v>
      </c>
      <c r="F606" s="242">
        <v>5</v>
      </c>
      <c r="G606" s="198">
        <v>1</v>
      </c>
      <c r="H606" s="166" t="s">
        <v>167</v>
      </c>
      <c r="I606" s="198">
        <f>ADU!P8*2</f>
        <v>5286.6814280507788</v>
      </c>
      <c r="J606" s="198">
        <f t="shared" si="446"/>
        <v>3701</v>
      </c>
      <c r="K606" s="198">
        <f t="shared" si="460"/>
        <v>30000</v>
      </c>
      <c r="L606" s="198">
        <v>0</v>
      </c>
      <c r="M606" s="198">
        <f t="shared" si="461"/>
        <v>3000</v>
      </c>
      <c r="N606" s="198">
        <f t="shared" si="447"/>
        <v>5287</v>
      </c>
      <c r="O606" s="198">
        <f t="shared" si="448"/>
        <v>3701</v>
      </c>
      <c r="P606" s="198">
        <f t="shared" si="462"/>
        <v>1851</v>
      </c>
      <c r="Q606" s="198">
        <f t="shared" si="463"/>
        <v>5552</v>
      </c>
      <c r="R606" s="198">
        <f t="shared" si="449"/>
        <v>2776</v>
      </c>
      <c r="S606" s="198">
        <f t="shared" si="450"/>
        <v>3701</v>
      </c>
      <c r="T606" s="198">
        <f t="shared" si="451"/>
        <v>15860.044284152336</v>
      </c>
      <c r="U606" s="219">
        <f t="shared" si="452"/>
        <v>2.7976009827299659</v>
      </c>
      <c r="V606" s="216">
        <f t="shared" si="464"/>
        <v>37643</v>
      </c>
      <c r="W606" s="216">
        <f t="shared" si="465"/>
        <v>3000</v>
      </c>
      <c r="X606" s="198">
        <f>ROUNDUP(('LT + Q.D.'!Y681),0)</f>
        <v>1927</v>
      </c>
      <c r="Y606" s="220">
        <f t="shared" si="466"/>
        <v>38716</v>
      </c>
      <c r="Z606" s="198">
        <f>AA728*'domanda mensile 5F0305'!$C$7*'domanda mensile 5F0305'!$C$6*'domanda mensile 5F0305'!$C$5</f>
        <v>0</v>
      </c>
      <c r="AA606" s="198">
        <v>0</v>
      </c>
      <c r="AB606" s="198">
        <v>0</v>
      </c>
      <c r="AC606" s="198" t="s">
        <v>254</v>
      </c>
      <c r="AD606" s="198">
        <v>0</v>
      </c>
      <c r="AE606" s="198">
        <f t="shared" si="453"/>
        <v>0</v>
      </c>
      <c r="AF606" s="198">
        <f t="shared" si="454"/>
        <v>13839</v>
      </c>
      <c r="AG606" s="217">
        <f t="shared" si="455"/>
        <v>10839</v>
      </c>
      <c r="AH606" s="243">
        <f t="shared" si="456"/>
        <v>5552</v>
      </c>
      <c r="AK606" s="143">
        <f t="shared" si="457"/>
        <v>37643</v>
      </c>
      <c r="AL606" s="141">
        <f t="shared" si="467"/>
        <v>2776</v>
      </c>
      <c r="AM606" s="141">
        <f t="shared" si="458"/>
        <v>2776</v>
      </c>
      <c r="AN606" s="141">
        <f t="shared" si="468"/>
        <v>5552</v>
      </c>
      <c r="AO606" s="141">
        <f t="shared" si="459"/>
        <v>8552</v>
      </c>
      <c r="AP606" s="141">
        <f t="shared" si="469"/>
        <v>10839</v>
      </c>
      <c r="AQ606" s="141">
        <f t="shared" si="470"/>
        <v>13839</v>
      </c>
      <c r="AR606" s="223">
        <f t="shared" si="471"/>
        <v>6.780079250720461</v>
      </c>
      <c r="AS606" s="4"/>
      <c r="AT606" s="327"/>
      <c r="AU606" s="327"/>
      <c r="AV606" s="256">
        <f t="shared" si="472"/>
        <v>37643</v>
      </c>
      <c r="AW606" s="339"/>
      <c r="AX606" s="331"/>
      <c r="AY606" s="351"/>
      <c r="AZ606" s="360"/>
      <c r="BA606" s="347"/>
      <c r="BB606" s="347"/>
      <c r="BC606" s="356"/>
    </row>
    <row r="607" spans="2:61" ht="18.75" customHeight="1" x14ac:dyDescent="0.3">
      <c r="B607" s="288" t="s">
        <v>6</v>
      </c>
      <c r="C607" s="191" t="str">
        <f>input!G10</f>
        <v>Basso</v>
      </c>
      <c r="F607" s="242">
        <v>6</v>
      </c>
      <c r="G607" s="198">
        <v>2</v>
      </c>
      <c r="H607" s="166" t="s">
        <v>168</v>
      </c>
      <c r="I607" s="198">
        <f>ADU!P9*2</f>
        <v>5503.2204742560752</v>
      </c>
      <c r="J607" s="198">
        <f t="shared" si="446"/>
        <v>3853</v>
      </c>
      <c r="K607" s="198">
        <f t="shared" si="460"/>
        <v>30000</v>
      </c>
      <c r="L607" s="198">
        <v>0</v>
      </c>
      <c r="M607" s="198">
        <f t="shared" si="461"/>
        <v>3000</v>
      </c>
      <c r="N607" s="198">
        <f t="shared" si="447"/>
        <v>5504</v>
      </c>
      <c r="O607" s="198">
        <f t="shared" si="448"/>
        <v>3853</v>
      </c>
      <c r="P607" s="198">
        <f t="shared" si="462"/>
        <v>1927</v>
      </c>
      <c r="Q607" s="198">
        <f t="shared" si="463"/>
        <v>5780</v>
      </c>
      <c r="R607" s="198">
        <f t="shared" si="449"/>
        <v>2890</v>
      </c>
      <c r="S607" s="198">
        <f t="shared" si="450"/>
        <v>3853</v>
      </c>
      <c r="T607" s="198">
        <f t="shared" si="451"/>
        <v>16509.661422768226</v>
      </c>
      <c r="U607" s="219">
        <f t="shared" si="452"/>
        <v>2.7104452534304118</v>
      </c>
      <c r="V607" s="216">
        <f t="shared" si="464"/>
        <v>37643</v>
      </c>
      <c r="W607" s="216">
        <f t="shared" si="465"/>
        <v>3000</v>
      </c>
      <c r="X607" s="198">
        <f>ROUNDUP(('LT + Q.D.'!Y682),0)</f>
        <v>1927</v>
      </c>
      <c r="Y607" s="220">
        <f t="shared" si="466"/>
        <v>38716</v>
      </c>
      <c r="Z607" s="198">
        <f>AA729*'domanda mensile 5F0305'!$C$7*'domanda mensile 5F0305'!$C$6*'domanda mensile 5F0305'!$C$5</f>
        <v>0</v>
      </c>
      <c r="AA607" s="198">
        <v>0</v>
      </c>
      <c r="AB607" s="198">
        <v>0</v>
      </c>
      <c r="AC607" s="198" t="s">
        <v>254</v>
      </c>
      <c r="AD607" s="198">
        <v>0</v>
      </c>
      <c r="AE607" s="198">
        <f t="shared" si="453"/>
        <v>0</v>
      </c>
      <c r="AF607" s="198">
        <f t="shared" si="454"/>
        <v>14284</v>
      </c>
      <c r="AG607" s="217">
        <f t="shared" si="455"/>
        <v>11284</v>
      </c>
      <c r="AH607" s="243">
        <f t="shared" si="456"/>
        <v>5780</v>
      </c>
      <c r="AK607" s="143">
        <f t="shared" si="457"/>
        <v>37643</v>
      </c>
      <c r="AL607" s="141">
        <f t="shared" si="467"/>
        <v>2890</v>
      </c>
      <c r="AM607" s="141">
        <f t="shared" si="458"/>
        <v>2890</v>
      </c>
      <c r="AN607" s="141">
        <f t="shared" si="468"/>
        <v>5780</v>
      </c>
      <c r="AO607" s="141">
        <f t="shared" si="459"/>
        <v>8780</v>
      </c>
      <c r="AP607" s="141">
        <f t="shared" si="469"/>
        <v>11284</v>
      </c>
      <c r="AQ607" s="141">
        <f t="shared" si="470"/>
        <v>14284</v>
      </c>
      <c r="AR607" s="223">
        <f t="shared" si="471"/>
        <v>6.5126297577854668</v>
      </c>
      <c r="AS607" s="4"/>
      <c r="AT607" s="327"/>
      <c r="AU607" s="327"/>
      <c r="AV607" s="256">
        <f t="shared" si="472"/>
        <v>37643</v>
      </c>
      <c r="AW607" s="339"/>
      <c r="AX607" s="331"/>
      <c r="AY607" s="351"/>
      <c r="AZ607" s="360"/>
      <c r="BA607" s="347"/>
      <c r="BB607" s="347"/>
      <c r="BC607" s="356"/>
      <c r="BG607" s="362" t="s">
        <v>286</v>
      </c>
      <c r="BH607" s="365" t="s">
        <v>287</v>
      </c>
      <c r="BI607" s="328" t="s">
        <v>296</v>
      </c>
    </row>
    <row r="608" spans="2:61" ht="18.75" x14ac:dyDescent="0.3">
      <c r="B608" s="289" t="s">
        <v>7</v>
      </c>
      <c r="C608" s="191">
        <f>input!H10</f>
        <v>0.7</v>
      </c>
      <c r="F608" s="242">
        <v>7</v>
      </c>
      <c r="G608" s="198">
        <v>2</v>
      </c>
      <c r="H608" s="166" t="s">
        <v>169</v>
      </c>
      <c r="I608" s="198">
        <f>ADU!P10*2</f>
        <v>5719.7595204613726</v>
      </c>
      <c r="J608" s="198">
        <f t="shared" si="446"/>
        <v>4004</v>
      </c>
      <c r="K608" s="198">
        <f t="shared" si="460"/>
        <v>30000</v>
      </c>
      <c r="L608" s="198">
        <v>0</v>
      </c>
      <c r="M608" s="198">
        <f t="shared" si="461"/>
        <v>3000</v>
      </c>
      <c r="N608" s="198">
        <f t="shared" si="447"/>
        <v>5720</v>
      </c>
      <c r="O608" s="198">
        <f t="shared" si="448"/>
        <v>4004</v>
      </c>
      <c r="P608" s="198">
        <f t="shared" si="462"/>
        <v>2002</v>
      </c>
      <c r="Q608" s="198">
        <f t="shared" si="463"/>
        <v>6006</v>
      </c>
      <c r="R608" s="198">
        <f t="shared" si="449"/>
        <v>3003</v>
      </c>
      <c r="S608" s="198">
        <f t="shared" si="450"/>
        <v>4004</v>
      </c>
      <c r="T608" s="198">
        <f t="shared" si="451"/>
        <v>17159.278561384119</v>
      </c>
      <c r="U608" s="281">
        <f t="shared" si="452"/>
        <v>0.53035447507809319</v>
      </c>
      <c r="V608" s="216">
        <f t="shared" si="464"/>
        <v>6737</v>
      </c>
      <c r="W608" s="216">
        <f t="shared" si="465"/>
        <v>3000</v>
      </c>
      <c r="X608" s="198">
        <f>ROUNDUP(('LT + Q.D.'!Y683),0)</f>
        <v>1927</v>
      </c>
      <c r="Y608" s="220">
        <f t="shared" si="466"/>
        <v>7810</v>
      </c>
      <c r="Z608" s="198">
        <f>AA730*'domanda mensile 5F0305'!$C$7*'domanda mensile 5F0305'!$C$6*'domanda mensile 5F0305'!$C$5</f>
        <v>30906</v>
      </c>
      <c r="AA608" s="198">
        <f>C611</f>
        <v>30000</v>
      </c>
      <c r="AB608" s="216">
        <f>AF608-Y608</f>
        <v>6916</v>
      </c>
      <c r="AC608" s="198" t="s">
        <v>171</v>
      </c>
      <c r="AD608" s="198">
        <v>0</v>
      </c>
      <c r="AE608" s="198">
        <f t="shared" si="453"/>
        <v>0</v>
      </c>
      <c r="AF608" s="198">
        <f t="shared" si="454"/>
        <v>14726</v>
      </c>
      <c r="AG608" s="217">
        <f t="shared" si="455"/>
        <v>11726</v>
      </c>
      <c r="AH608" s="243">
        <f t="shared" si="456"/>
        <v>6006</v>
      </c>
      <c r="AK608" s="143">
        <f t="shared" si="457"/>
        <v>6737</v>
      </c>
      <c r="AL608" s="141">
        <f t="shared" si="467"/>
        <v>3003</v>
      </c>
      <c r="AM608" s="141">
        <f t="shared" si="458"/>
        <v>3003</v>
      </c>
      <c r="AN608" s="141">
        <f t="shared" si="468"/>
        <v>6006</v>
      </c>
      <c r="AO608" s="141">
        <f t="shared" si="459"/>
        <v>9006</v>
      </c>
      <c r="AP608" s="141">
        <f t="shared" si="469"/>
        <v>11726</v>
      </c>
      <c r="AQ608" s="141">
        <f t="shared" si="470"/>
        <v>14726</v>
      </c>
      <c r="AR608" s="221">
        <f t="shared" si="471"/>
        <v>1.1217116217116216</v>
      </c>
      <c r="AS608" s="4"/>
      <c r="AT608" s="327"/>
      <c r="AU608" s="327"/>
      <c r="AV608" s="256">
        <f t="shared" si="472"/>
        <v>6737</v>
      </c>
      <c r="AW608" s="339"/>
      <c r="AX608" s="331"/>
      <c r="AY608" s="351"/>
      <c r="AZ608" s="360"/>
      <c r="BA608" s="347"/>
      <c r="BB608" s="347"/>
      <c r="BC608" s="356"/>
      <c r="BG608" s="363"/>
      <c r="BH608" s="366"/>
      <c r="BI608" s="329"/>
    </row>
    <row r="609" spans="2:61" ht="18.75" x14ac:dyDescent="0.3">
      <c r="B609" s="288" t="s">
        <v>8</v>
      </c>
      <c r="C609" s="191" t="str">
        <f>input!I10</f>
        <v>Medio</v>
      </c>
      <c r="F609" s="242">
        <v>8</v>
      </c>
      <c r="G609" s="198">
        <v>2</v>
      </c>
      <c r="H609" s="166" t="s">
        <v>170</v>
      </c>
      <c r="I609" s="198">
        <f>ADU!P11*2</f>
        <v>5936.2985666666691</v>
      </c>
      <c r="J609" s="198">
        <f t="shared" si="446"/>
        <v>4156</v>
      </c>
      <c r="K609" s="198">
        <f t="shared" si="460"/>
        <v>30000</v>
      </c>
      <c r="L609" s="198">
        <v>0</v>
      </c>
      <c r="M609" s="198">
        <f t="shared" si="461"/>
        <v>3000</v>
      </c>
      <c r="N609" s="198">
        <f t="shared" si="447"/>
        <v>5937</v>
      </c>
      <c r="O609" s="198">
        <f t="shared" si="448"/>
        <v>4156</v>
      </c>
      <c r="P609" s="198">
        <f t="shared" si="462"/>
        <v>2078</v>
      </c>
      <c r="Q609" s="198">
        <f t="shared" si="463"/>
        <v>6234</v>
      </c>
      <c r="R609" s="198">
        <f t="shared" si="449"/>
        <v>3117</v>
      </c>
      <c r="S609" s="198">
        <f t="shared" si="450"/>
        <v>4156</v>
      </c>
      <c r="T609" s="198">
        <f t="shared" si="451"/>
        <v>17808.895700000008</v>
      </c>
      <c r="U609" s="219">
        <f t="shared" si="452"/>
        <v>2.5964669435106451</v>
      </c>
      <c r="V609" s="216">
        <f t="shared" si="464"/>
        <v>36737</v>
      </c>
      <c r="W609" s="216">
        <f t="shared" si="465"/>
        <v>3000</v>
      </c>
      <c r="X609" s="198">
        <f>ROUNDUP(('LT + Q.D.'!Y684),0)</f>
        <v>346</v>
      </c>
      <c r="Y609" s="220">
        <f t="shared" si="466"/>
        <v>39391</v>
      </c>
      <c r="Z609" s="198">
        <f>AA731*'domanda mensile 5F0305'!$C$7*'domanda mensile 5F0305'!$C$6*'domanda mensile 5F0305'!$C$5</f>
        <v>0</v>
      </c>
      <c r="AA609" s="198">
        <v>0</v>
      </c>
      <c r="AB609" s="198">
        <v>0</v>
      </c>
      <c r="AC609" s="198" t="s">
        <v>254</v>
      </c>
      <c r="AD609" s="198">
        <f>C611</f>
        <v>30000</v>
      </c>
      <c r="AE609" s="198">
        <f t="shared" si="453"/>
        <v>0</v>
      </c>
      <c r="AF609" s="198">
        <f t="shared" si="454"/>
        <v>15171</v>
      </c>
      <c r="AG609" s="217">
        <f t="shared" si="455"/>
        <v>12171</v>
      </c>
      <c r="AH609" s="243">
        <f t="shared" si="456"/>
        <v>6234</v>
      </c>
      <c r="AK609" s="143">
        <f t="shared" si="457"/>
        <v>36737</v>
      </c>
      <c r="AL609" s="141">
        <f t="shared" si="467"/>
        <v>3117</v>
      </c>
      <c r="AM609" s="141">
        <f t="shared" si="458"/>
        <v>3117</v>
      </c>
      <c r="AN609" s="141">
        <f t="shared" si="468"/>
        <v>6234</v>
      </c>
      <c r="AO609" s="141">
        <f t="shared" si="459"/>
        <v>9234</v>
      </c>
      <c r="AP609" s="141">
        <f t="shared" si="469"/>
        <v>12171</v>
      </c>
      <c r="AQ609" s="141">
        <f t="shared" si="470"/>
        <v>15171</v>
      </c>
      <c r="AR609" s="223">
        <f t="shared" si="471"/>
        <v>5.8930060956047479</v>
      </c>
      <c r="AS609" s="4"/>
      <c r="AT609" s="327"/>
      <c r="AU609" s="327"/>
      <c r="AV609" s="256">
        <f t="shared" si="472"/>
        <v>36737</v>
      </c>
      <c r="AW609" s="339"/>
      <c r="AX609" s="331"/>
      <c r="AY609" s="351"/>
      <c r="AZ609" s="360"/>
      <c r="BA609" s="347"/>
      <c r="BB609" s="347"/>
      <c r="BC609" s="356"/>
      <c r="BG609" s="363"/>
      <c r="BH609" s="366"/>
      <c r="BI609" s="329"/>
    </row>
    <row r="610" spans="2:61" ht="18.75" x14ac:dyDescent="0.3">
      <c r="B610" s="289" t="s">
        <v>9</v>
      </c>
      <c r="C610" s="191">
        <f>input!J10</f>
        <v>0.5</v>
      </c>
      <c r="F610" s="242">
        <v>9</v>
      </c>
      <c r="G610" s="198">
        <v>2</v>
      </c>
      <c r="H610" s="166" t="s">
        <v>171</v>
      </c>
      <c r="I610" s="198">
        <f>ADU!P12*2</f>
        <v>6310.9193500000019</v>
      </c>
      <c r="J610" s="198">
        <f t="shared" si="446"/>
        <v>4418</v>
      </c>
      <c r="K610" s="198">
        <f t="shared" si="460"/>
        <v>30000</v>
      </c>
      <c r="L610" s="198">
        <v>0</v>
      </c>
      <c r="M610" s="198">
        <f t="shared" si="461"/>
        <v>3000</v>
      </c>
      <c r="N610" s="198">
        <f t="shared" si="447"/>
        <v>6311</v>
      </c>
      <c r="O610" s="198">
        <f t="shared" si="448"/>
        <v>4418</v>
      </c>
      <c r="P610" s="198">
        <f t="shared" si="462"/>
        <v>2209</v>
      </c>
      <c r="Q610" s="198">
        <f t="shared" si="463"/>
        <v>6627</v>
      </c>
      <c r="R610" s="198">
        <f t="shared" si="449"/>
        <v>3313.5</v>
      </c>
      <c r="S610" s="198">
        <f t="shared" si="450"/>
        <v>4418</v>
      </c>
      <c r="T610" s="198">
        <f t="shared" si="451"/>
        <v>18932.758050000004</v>
      </c>
      <c r="U610" s="219">
        <f t="shared" si="452"/>
        <v>2.471514619149203</v>
      </c>
      <c r="V610" s="216">
        <f t="shared" si="464"/>
        <v>36737</v>
      </c>
      <c r="W610" s="216">
        <f t="shared" si="465"/>
        <v>3000</v>
      </c>
      <c r="X610" s="198">
        <f>ROUNDUP(('LT + Q.D.'!Y685),0)</f>
        <v>346</v>
      </c>
      <c r="Y610" s="220">
        <f t="shared" si="466"/>
        <v>39391</v>
      </c>
      <c r="Z610" s="198">
        <f>AA732*'domanda mensile 5F0305'!$C$7*'domanda mensile 5F0305'!$C$6*'domanda mensile 5F0305'!$C$5</f>
        <v>0</v>
      </c>
      <c r="AA610" s="198">
        <v>0</v>
      </c>
      <c r="AB610" s="198">
        <v>0</v>
      </c>
      <c r="AC610" s="198" t="s">
        <v>254</v>
      </c>
      <c r="AD610" s="198">
        <v>0</v>
      </c>
      <c r="AE610" s="198">
        <f t="shared" si="453"/>
        <v>0</v>
      </c>
      <c r="AF610" s="198">
        <f t="shared" si="454"/>
        <v>15938</v>
      </c>
      <c r="AG610" s="217">
        <f t="shared" si="455"/>
        <v>12938</v>
      </c>
      <c r="AH610" s="243">
        <f t="shared" si="456"/>
        <v>6627</v>
      </c>
      <c r="AK610" s="143">
        <f t="shared" si="457"/>
        <v>36737</v>
      </c>
      <c r="AL610" s="141">
        <f t="shared" si="467"/>
        <v>3314</v>
      </c>
      <c r="AM610" s="141">
        <f t="shared" si="458"/>
        <v>3314</v>
      </c>
      <c r="AN610" s="141">
        <f t="shared" si="468"/>
        <v>6627</v>
      </c>
      <c r="AO610" s="141">
        <f t="shared" si="459"/>
        <v>9627</v>
      </c>
      <c r="AP610" s="141">
        <f t="shared" si="469"/>
        <v>12938</v>
      </c>
      <c r="AQ610" s="141">
        <f t="shared" si="470"/>
        <v>15938</v>
      </c>
      <c r="AR610" s="223">
        <f t="shared" si="471"/>
        <v>5.5435340274634068</v>
      </c>
      <c r="AS610" s="4"/>
      <c r="AT610" s="327"/>
      <c r="AU610" s="327"/>
      <c r="AV610" s="256">
        <f t="shared" si="472"/>
        <v>36737</v>
      </c>
      <c r="AW610" s="339"/>
      <c r="AX610" s="331"/>
      <c r="AY610" s="351"/>
      <c r="AZ610" s="360"/>
      <c r="BA610" s="347"/>
      <c r="BB610" s="347"/>
      <c r="BC610" s="356"/>
      <c r="BG610" s="259">
        <f>ROUNDUP(AVERAGE(AY602:AY716),0)</f>
        <v>-245194</v>
      </c>
      <c r="BH610" s="259">
        <f>AVERAGE(BC602:BC716)</f>
        <v>-8533.2282472333336</v>
      </c>
      <c r="BI610" s="326">
        <f>AVERAGE(AZ602:AZ716)</f>
        <v>-7.9334487456853608</v>
      </c>
    </row>
    <row r="611" spans="2:61" ht="18.75" x14ac:dyDescent="0.3">
      <c r="B611" s="288" t="s">
        <v>265</v>
      </c>
      <c r="C611" s="191">
        <v>30000</v>
      </c>
      <c r="F611" s="242">
        <v>10</v>
      </c>
      <c r="G611" s="198">
        <v>2</v>
      </c>
      <c r="H611" s="166" t="s">
        <v>172</v>
      </c>
      <c r="I611" s="198">
        <f>ADU!P13*2</f>
        <v>6685.5401333333357</v>
      </c>
      <c r="J611" s="198">
        <f t="shared" si="446"/>
        <v>4680</v>
      </c>
      <c r="K611" s="198">
        <f t="shared" si="460"/>
        <v>30000</v>
      </c>
      <c r="L611" s="198">
        <v>0</v>
      </c>
      <c r="M611" s="198">
        <f t="shared" si="461"/>
        <v>3000</v>
      </c>
      <c r="N611" s="198">
        <f t="shared" si="447"/>
        <v>6686</v>
      </c>
      <c r="O611" s="198">
        <f t="shared" si="448"/>
        <v>4680</v>
      </c>
      <c r="P611" s="198">
        <f t="shared" si="462"/>
        <v>2340</v>
      </c>
      <c r="Q611" s="198">
        <f t="shared" si="463"/>
        <v>7020</v>
      </c>
      <c r="R611" s="198">
        <f t="shared" si="449"/>
        <v>3510</v>
      </c>
      <c r="S611" s="198">
        <f t="shared" si="450"/>
        <v>4680</v>
      </c>
      <c r="T611" s="198">
        <f t="shared" si="451"/>
        <v>20056.620400000007</v>
      </c>
      <c r="U611" s="219">
        <f t="shared" si="452"/>
        <v>2.3578953669340357</v>
      </c>
      <c r="V611" s="216">
        <f t="shared" si="464"/>
        <v>36737</v>
      </c>
      <c r="W611" s="216">
        <f t="shared" si="465"/>
        <v>3000</v>
      </c>
      <c r="X611" s="198">
        <f>ROUNDUP(('LT + Q.D.'!Y686),0)</f>
        <v>346</v>
      </c>
      <c r="Y611" s="220">
        <f t="shared" si="466"/>
        <v>39391</v>
      </c>
      <c r="Z611" s="198">
        <f>AA733*'domanda mensile 5F0305'!$C$7*'domanda mensile 5F0305'!$C$6*'domanda mensile 5F0305'!$C$5</f>
        <v>0</v>
      </c>
      <c r="AA611" s="198">
        <v>0</v>
      </c>
      <c r="AB611" s="198">
        <v>0</v>
      </c>
      <c r="AC611" s="198" t="s">
        <v>254</v>
      </c>
      <c r="AD611" s="198">
        <v>0</v>
      </c>
      <c r="AE611" s="198">
        <f t="shared" si="453"/>
        <v>0</v>
      </c>
      <c r="AF611" s="198">
        <f t="shared" si="454"/>
        <v>16706</v>
      </c>
      <c r="AG611" s="217">
        <f t="shared" si="455"/>
        <v>13706</v>
      </c>
      <c r="AH611" s="243">
        <f t="shared" si="456"/>
        <v>7020</v>
      </c>
      <c r="AK611" s="143">
        <f t="shared" si="457"/>
        <v>36737</v>
      </c>
      <c r="AL611" s="141">
        <f t="shared" si="467"/>
        <v>3510</v>
      </c>
      <c r="AM611" s="141">
        <f t="shared" si="458"/>
        <v>3510</v>
      </c>
      <c r="AN611" s="141">
        <f t="shared" si="468"/>
        <v>7020</v>
      </c>
      <c r="AO611" s="141">
        <f t="shared" si="459"/>
        <v>10020</v>
      </c>
      <c r="AP611" s="141">
        <f t="shared" si="469"/>
        <v>13706</v>
      </c>
      <c r="AQ611" s="141">
        <f t="shared" si="470"/>
        <v>16706</v>
      </c>
      <c r="AR611" s="223">
        <f t="shared" si="471"/>
        <v>5.2331908831908835</v>
      </c>
      <c r="AS611" s="4"/>
      <c r="AT611" s="327"/>
      <c r="AU611" s="327"/>
      <c r="AV611" s="256">
        <f t="shared" si="472"/>
        <v>36737</v>
      </c>
      <c r="AW611" s="339"/>
      <c r="AX611" s="331"/>
      <c r="AY611" s="351"/>
      <c r="AZ611" s="360"/>
      <c r="BA611" s="347"/>
      <c r="BB611" s="347"/>
      <c r="BC611" s="356"/>
    </row>
    <row r="612" spans="2:61" ht="18.75" x14ac:dyDescent="0.3">
      <c r="B612" s="289" t="s">
        <v>10</v>
      </c>
      <c r="C612" s="191">
        <v>0</v>
      </c>
      <c r="F612" s="242">
        <v>11</v>
      </c>
      <c r="G612" s="198">
        <v>3</v>
      </c>
      <c r="H612" s="166" t="s">
        <v>173</v>
      </c>
      <c r="I612" s="198">
        <f>ADU!P14*2</f>
        <v>7060.1609166666676</v>
      </c>
      <c r="J612" s="198">
        <f t="shared" si="446"/>
        <v>4943</v>
      </c>
      <c r="K612" s="198">
        <f t="shared" si="460"/>
        <v>30000</v>
      </c>
      <c r="L612" s="198">
        <v>0</v>
      </c>
      <c r="M612" s="198">
        <f t="shared" si="461"/>
        <v>3000</v>
      </c>
      <c r="N612" s="198">
        <f t="shared" si="447"/>
        <v>7061</v>
      </c>
      <c r="O612" s="198">
        <f t="shared" si="448"/>
        <v>4943</v>
      </c>
      <c r="P612" s="198">
        <f t="shared" si="462"/>
        <v>2472</v>
      </c>
      <c r="Q612" s="198">
        <f t="shared" si="463"/>
        <v>7415</v>
      </c>
      <c r="R612" s="198">
        <f t="shared" si="449"/>
        <v>3707.5</v>
      </c>
      <c r="S612" s="198">
        <f t="shared" si="450"/>
        <v>4943</v>
      </c>
      <c r="T612" s="198">
        <f t="shared" si="451"/>
        <v>21180.482750000003</v>
      </c>
      <c r="U612" s="219">
        <f t="shared" si="452"/>
        <v>2.2540054932478828</v>
      </c>
      <c r="V612" s="216">
        <f t="shared" si="464"/>
        <v>36737</v>
      </c>
      <c r="W612" s="216">
        <f t="shared" si="465"/>
        <v>3000</v>
      </c>
      <c r="X612" s="198">
        <f>ROUNDUP(('LT + Q.D.'!Y687),0)</f>
        <v>346</v>
      </c>
      <c r="Y612" s="220">
        <f t="shared" si="466"/>
        <v>39391</v>
      </c>
      <c r="Z612" s="198">
        <f>AA734*'domanda mensile 5F0305'!$C$7*'domanda mensile 5F0305'!$C$6*'domanda mensile 5F0305'!$C$5</f>
        <v>0</v>
      </c>
      <c r="AA612" s="198">
        <v>0</v>
      </c>
      <c r="AB612" s="198">
        <v>0</v>
      </c>
      <c r="AC612" s="198" t="s">
        <v>254</v>
      </c>
      <c r="AD612" s="198">
        <v>0</v>
      </c>
      <c r="AE612" s="198">
        <f t="shared" si="453"/>
        <v>0</v>
      </c>
      <c r="AF612" s="198">
        <f t="shared" si="454"/>
        <v>17476</v>
      </c>
      <c r="AG612" s="217">
        <f t="shared" si="455"/>
        <v>14476</v>
      </c>
      <c r="AH612" s="243">
        <f t="shared" si="456"/>
        <v>7415</v>
      </c>
      <c r="AK612" s="143">
        <f t="shared" si="457"/>
        <v>36737</v>
      </c>
      <c r="AL612" s="141">
        <f t="shared" si="467"/>
        <v>3708</v>
      </c>
      <c r="AM612" s="141">
        <f t="shared" si="458"/>
        <v>3708</v>
      </c>
      <c r="AN612" s="141">
        <f t="shared" si="468"/>
        <v>7415</v>
      </c>
      <c r="AO612" s="141">
        <f t="shared" si="459"/>
        <v>10415</v>
      </c>
      <c r="AP612" s="141">
        <f t="shared" si="469"/>
        <v>14476</v>
      </c>
      <c r="AQ612" s="141">
        <f t="shared" si="470"/>
        <v>17476</v>
      </c>
      <c r="AR612" s="223">
        <f t="shared" si="471"/>
        <v>4.9544167228590696</v>
      </c>
      <c r="AS612" s="4"/>
      <c r="AT612" s="327"/>
      <c r="AU612" s="327"/>
      <c r="AV612" s="256">
        <f t="shared" si="472"/>
        <v>36737</v>
      </c>
      <c r="AW612" s="339"/>
      <c r="AX612" s="331"/>
      <c r="AY612" s="351"/>
      <c r="AZ612" s="360"/>
      <c r="BA612" s="347"/>
      <c r="BB612" s="347"/>
      <c r="BC612" s="356"/>
    </row>
    <row r="613" spans="2:61" ht="18.75" x14ac:dyDescent="0.3">
      <c r="B613" s="288" t="s">
        <v>11</v>
      </c>
      <c r="C613" s="191">
        <v>20</v>
      </c>
      <c r="F613" s="242">
        <v>12</v>
      </c>
      <c r="G613" s="198">
        <v>3</v>
      </c>
      <c r="H613" s="166" t="s">
        <v>174</v>
      </c>
      <c r="I613" s="198">
        <f>ADU!P15*2</f>
        <v>7434.7817000000014</v>
      </c>
      <c r="J613" s="198">
        <f t="shared" si="446"/>
        <v>5205</v>
      </c>
      <c r="K613" s="198">
        <f t="shared" si="460"/>
        <v>30000</v>
      </c>
      <c r="L613" s="198">
        <v>0</v>
      </c>
      <c r="M613" s="198">
        <f t="shared" si="461"/>
        <v>3000</v>
      </c>
      <c r="N613" s="198">
        <f t="shared" si="447"/>
        <v>7435</v>
      </c>
      <c r="O613" s="198">
        <f t="shared" si="448"/>
        <v>5205</v>
      </c>
      <c r="P613" s="198">
        <f t="shared" si="462"/>
        <v>2603</v>
      </c>
      <c r="Q613" s="198">
        <f t="shared" si="463"/>
        <v>7808</v>
      </c>
      <c r="R613" s="198">
        <f t="shared" si="449"/>
        <v>3904</v>
      </c>
      <c r="S613" s="198">
        <f t="shared" si="450"/>
        <v>5205</v>
      </c>
      <c r="T613" s="198">
        <f t="shared" si="451"/>
        <v>22304.345100000006</v>
      </c>
      <c r="U613" s="219">
        <f t="shared" si="452"/>
        <v>2.1592391602258401</v>
      </c>
      <c r="V613" s="216">
        <f t="shared" si="464"/>
        <v>36737</v>
      </c>
      <c r="W613" s="216">
        <f t="shared" si="465"/>
        <v>3000</v>
      </c>
      <c r="X613" s="198">
        <f>ROUNDUP(('LT + Q.D.'!Y688),0)</f>
        <v>346</v>
      </c>
      <c r="Y613" s="220">
        <f t="shared" si="466"/>
        <v>39391</v>
      </c>
      <c r="Z613" s="198">
        <f>AA735*'domanda mensile 5F0305'!$C$7*'domanda mensile 5F0305'!$C$6*'domanda mensile 5F0305'!$C$5</f>
        <v>0</v>
      </c>
      <c r="AA613" s="198">
        <v>0</v>
      </c>
      <c r="AB613" s="198">
        <v>0</v>
      </c>
      <c r="AC613" s="198" t="s">
        <v>254</v>
      </c>
      <c r="AD613" s="198">
        <v>0</v>
      </c>
      <c r="AE613" s="198">
        <f t="shared" si="453"/>
        <v>0</v>
      </c>
      <c r="AF613" s="198">
        <f t="shared" si="454"/>
        <v>18243</v>
      </c>
      <c r="AG613" s="217">
        <f t="shared" si="455"/>
        <v>15243</v>
      </c>
      <c r="AH613" s="243">
        <f t="shared" si="456"/>
        <v>7808</v>
      </c>
      <c r="AK613" s="143">
        <f t="shared" si="457"/>
        <v>36737</v>
      </c>
      <c r="AL613" s="141">
        <f t="shared" si="467"/>
        <v>3904</v>
      </c>
      <c r="AM613" s="141">
        <f t="shared" si="458"/>
        <v>3904</v>
      </c>
      <c r="AN613" s="141">
        <f t="shared" si="468"/>
        <v>7808</v>
      </c>
      <c r="AO613" s="141">
        <f t="shared" si="459"/>
        <v>10808</v>
      </c>
      <c r="AP613" s="141">
        <f t="shared" si="469"/>
        <v>15243</v>
      </c>
      <c r="AQ613" s="141">
        <f t="shared" si="470"/>
        <v>18243</v>
      </c>
      <c r="AR613" s="223">
        <f t="shared" si="471"/>
        <v>4.7050461065573774</v>
      </c>
      <c r="AS613" s="4"/>
      <c r="AT613" s="327"/>
      <c r="AU613" s="327"/>
      <c r="AV613" s="256">
        <f t="shared" si="472"/>
        <v>36737</v>
      </c>
      <c r="AW613" s="339"/>
      <c r="AX613" s="331"/>
      <c r="AY613" s="351"/>
      <c r="AZ613" s="360"/>
      <c r="BA613" s="347"/>
      <c r="BB613" s="347"/>
      <c r="BC613" s="356"/>
    </row>
    <row r="614" spans="2:61" ht="18.75" x14ac:dyDescent="0.3">
      <c r="B614" s="289" t="s">
        <v>12</v>
      </c>
      <c r="C614" s="191">
        <v>2</v>
      </c>
      <c r="F614" s="242">
        <v>13</v>
      </c>
      <c r="G614" s="198">
        <v>3</v>
      </c>
      <c r="H614" s="166" t="s">
        <v>175</v>
      </c>
      <c r="I614" s="198">
        <f>ADU!P16*2</f>
        <v>7711.4247400000022</v>
      </c>
      <c r="J614" s="198">
        <f t="shared" si="446"/>
        <v>5398</v>
      </c>
      <c r="K614" s="198">
        <f t="shared" si="460"/>
        <v>30000</v>
      </c>
      <c r="L614" s="198">
        <v>0</v>
      </c>
      <c r="M614" s="198">
        <f t="shared" si="461"/>
        <v>3000</v>
      </c>
      <c r="N614" s="198">
        <f t="shared" si="447"/>
        <v>7712</v>
      </c>
      <c r="O614" s="198">
        <f t="shared" si="448"/>
        <v>5398</v>
      </c>
      <c r="P614" s="198">
        <f t="shared" si="462"/>
        <v>2699</v>
      </c>
      <c r="Q614" s="198">
        <f t="shared" si="463"/>
        <v>8097</v>
      </c>
      <c r="R614" s="198">
        <f t="shared" si="449"/>
        <v>4048.5</v>
      </c>
      <c r="S614" s="198">
        <f t="shared" si="450"/>
        <v>5398</v>
      </c>
      <c r="T614" s="198">
        <f t="shared" si="451"/>
        <v>23134.274220000007</v>
      </c>
      <c r="U614" s="219">
        <f t="shared" si="452"/>
        <v>2.0942633845499494</v>
      </c>
      <c r="V614" s="216">
        <f t="shared" si="464"/>
        <v>36737</v>
      </c>
      <c r="W614" s="216">
        <f t="shared" si="465"/>
        <v>3000</v>
      </c>
      <c r="X614" s="198">
        <f>ROUNDUP(('LT + Q.D.'!Y689),0)</f>
        <v>346</v>
      </c>
      <c r="Y614" s="220">
        <f t="shared" si="466"/>
        <v>39391</v>
      </c>
      <c r="Z614" s="198">
        <f>AA736*'domanda mensile 5F0305'!$C$7*'domanda mensile 5F0305'!$C$6*'domanda mensile 5F0305'!$C$5</f>
        <v>0</v>
      </c>
      <c r="AA614" s="198">
        <v>0</v>
      </c>
      <c r="AB614" s="198">
        <v>0</v>
      </c>
      <c r="AC614" s="198" t="s">
        <v>254</v>
      </c>
      <c r="AD614" s="198">
        <v>0</v>
      </c>
      <c r="AE614" s="198">
        <f t="shared" si="453"/>
        <v>0</v>
      </c>
      <c r="AF614" s="198">
        <f t="shared" si="454"/>
        <v>18809</v>
      </c>
      <c r="AG614" s="217">
        <f t="shared" si="455"/>
        <v>15809</v>
      </c>
      <c r="AH614" s="243">
        <f t="shared" si="456"/>
        <v>8097</v>
      </c>
      <c r="AK614" s="143">
        <f t="shared" si="457"/>
        <v>36737</v>
      </c>
      <c r="AL614" s="141">
        <f t="shared" si="467"/>
        <v>4049</v>
      </c>
      <c r="AM614" s="141">
        <f t="shared" si="458"/>
        <v>4049</v>
      </c>
      <c r="AN614" s="141">
        <f t="shared" si="468"/>
        <v>8097</v>
      </c>
      <c r="AO614" s="141">
        <f t="shared" si="459"/>
        <v>11097</v>
      </c>
      <c r="AP614" s="141">
        <f t="shared" si="469"/>
        <v>15809</v>
      </c>
      <c r="AQ614" s="141">
        <f t="shared" si="470"/>
        <v>18809</v>
      </c>
      <c r="AR614" s="223">
        <f t="shared" si="471"/>
        <v>4.5371125108064714</v>
      </c>
      <c r="AS614" s="4"/>
      <c r="AT614" s="327"/>
      <c r="AU614" s="327"/>
      <c r="AV614" s="256">
        <f t="shared" si="472"/>
        <v>36737</v>
      </c>
      <c r="AW614" s="339"/>
      <c r="AX614" s="331"/>
      <c r="AY614" s="351"/>
      <c r="AZ614" s="360"/>
      <c r="BA614" s="347"/>
      <c r="BB614" s="347"/>
      <c r="BC614" s="356"/>
    </row>
    <row r="615" spans="2:61" ht="18.75" x14ac:dyDescent="0.3">
      <c r="B615" s="288" t="s">
        <v>13</v>
      </c>
      <c r="C615" s="191" t="s">
        <v>209</v>
      </c>
      <c r="F615" s="242">
        <v>14</v>
      </c>
      <c r="G615" s="198">
        <v>3</v>
      </c>
      <c r="H615" s="166" t="s">
        <v>176</v>
      </c>
      <c r="I615" s="198">
        <f>ADU!P17*2</f>
        <v>7988.067780000003</v>
      </c>
      <c r="J615" s="198">
        <f t="shared" si="446"/>
        <v>5592</v>
      </c>
      <c r="K615" s="198">
        <f t="shared" si="460"/>
        <v>30000</v>
      </c>
      <c r="L615" s="198">
        <v>0</v>
      </c>
      <c r="M615" s="198">
        <f t="shared" si="461"/>
        <v>3000</v>
      </c>
      <c r="N615" s="198">
        <f t="shared" si="447"/>
        <v>7989</v>
      </c>
      <c r="O615" s="198">
        <f t="shared" si="448"/>
        <v>5592</v>
      </c>
      <c r="P615" s="198">
        <f t="shared" si="462"/>
        <v>2796</v>
      </c>
      <c r="Q615" s="198">
        <f t="shared" si="463"/>
        <v>8388</v>
      </c>
      <c r="R615" s="198">
        <f t="shared" si="449"/>
        <v>4194</v>
      </c>
      <c r="S615" s="198">
        <f t="shared" si="450"/>
        <v>5592</v>
      </c>
      <c r="T615" s="198">
        <f t="shared" si="451"/>
        <v>23964.203340000007</v>
      </c>
      <c r="U615" s="219">
        <f t="shared" si="452"/>
        <v>1.8395004386643958</v>
      </c>
      <c r="V615" s="216">
        <f t="shared" si="464"/>
        <v>36737</v>
      </c>
      <c r="W615" s="216">
        <f t="shared" si="465"/>
        <v>3000</v>
      </c>
      <c r="X615" s="198">
        <f>ROUNDUP(('LT + Q.D.'!Y690),0)</f>
        <v>4093</v>
      </c>
      <c r="Y615" s="220">
        <f t="shared" si="466"/>
        <v>35644</v>
      </c>
      <c r="Z615" s="198">
        <f>AA737*'domanda mensile 5F0305'!$C$7*'domanda mensile 5F0305'!$C$6*'domanda mensile 5F0305'!$C$5</f>
        <v>0</v>
      </c>
      <c r="AA615" s="198">
        <v>0</v>
      </c>
      <c r="AB615" s="198">
        <v>0</v>
      </c>
      <c r="AC615" s="198" t="s">
        <v>254</v>
      </c>
      <c r="AD615" s="198">
        <v>0</v>
      </c>
      <c r="AE615" s="198">
        <f t="shared" si="453"/>
        <v>0</v>
      </c>
      <c r="AF615" s="198">
        <f t="shared" si="454"/>
        <v>19377</v>
      </c>
      <c r="AG615" s="217">
        <f t="shared" si="455"/>
        <v>16377</v>
      </c>
      <c r="AH615" s="243">
        <f t="shared" si="456"/>
        <v>8388</v>
      </c>
      <c r="AK615" s="143">
        <f t="shared" si="457"/>
        <v>36737</v>
      </c>
      <c r="AL615" s="141">
        <f t="shared" si="467"/>
        <v>4194</v>
      </c>
      <c r="AM615" s="141">
        <f t="shared" si="458"/>
        <v>4194</v>
      </c>
      <c r="AN615" s="141">
        <f t="shared" si="468"/>
        <v>8388</v>
      </c>
      <c r="AO615" s="141">
        <f t="shared" si="459"/>
        <v>11388</v>
      </c>
      <c r="AP615" s="141">
        <f t="shared" si="469"/>
        <v>16377</v>
      </c>
      <c r="AQ615" s="141">
        <f t="shared" si="470"/>
        <v>19377</v>
      </c>
      <c r="AR615" s="223">
        <f t="shared" si="471"/>
        <v>4.3797091082498811</v>
      </c>
      <c r="AS615" s="4"/>
      <c r="AT615" s="327"/>
      <c r="AU615" s="327"/>
      <c r="AV615" s="256">
        <f t="shared" si="472"/>
        <v>36737</v>
      </c>
      <c r="AW615" s="339"/>
      <c r="AX615" s="331"/>
      <c r="AY615" s="351"/>
      <c r="AZ615" s="360"/>
      <c r="BA615" s="347"/>
      <c r="BB615" s="347"/>
      <c r="BC615" s="356"/>
    </row>
    <row r="616" spans="2:61" ht="18.75" x14ac:dyDescent="0.3">
      <c r="B616" s="288" t="s">
        <v>247</v>
      </c>
      <c r="C616" s="193">
        <f>Q602+M602</f>
        <v>7643</v>
      </c>
      <c r="F616" s="242">
        <v>15</v>
      </c>
      <c r="G616" s="198">
        <v>3</v>
      </c>
      <c r="H616" s="166" t="s">
        <v>177</v>
      </c>
      <c r="I616" s="198">
        <f>ADU!P18*2</f>
        <v>7890.090036666671</v>
      </c>
      <c r="J616" s="198">
        <f t="shared" si="446"/>
        <v>5524</v>
      </c>
      <c r="K616" s="198">
        <f t="shared" si="460"/>
        <v>30000</v>
      </c>
      <c r="L616" s="198">
        <v>0</v>
      </c>
      <c r="M616" s="198">
        <f t="shared" si="461"/>
        <v>3000</v>
      </c>
      <c r="N616" s="198">
        <f t="shared" si="447"/>
        <v>7891</v>
      </c>
      <c r="O616" s="198">
        <f t="shared" si="448"/>
        <v>5524</v>
      </c>
      <c r="P616" s="198">
        <f t="shared" si="462"/>
        <v>2762</v>
      </c>
      <c r="Q616" s="198">
        <f t="shared" si="463"/>
        <v>8286</v>
      </c>
      <c r="R616" s="198">
        <f t="shared" si="449"/>
        <v>4143</v>
      </c>
      <c r="S616" s="198">
        <f t="shared" si="450"/>
        <v>5524</v>
      </c>
      <c r="T616" s="198">
        <f t="shared" si="451"/>
        <v>23670.270110000012</v>
      </c>
      <c r="U616" s="219">
        <f t="shared" si="452"/>
        <v>1.8586848829326799</v>
      </c>
      <c r="V616" s="216">
        <f t="shared" si="464"/>
        <v>36737</v>
      </c>
      <c r="W616" s="216">
        <f t="shared" si="465"/>
        <v>3000</v>
      </c>
      <c r="X616" s="198">
        <f>ROUNDUP(('LT + Q.D.'!Y691),0)</f>
        <v>4093</v>
      </c>
      <c r="Y616" s="220">
        <f t="shared" si="466"/>
        <v>35644</v>
      </c>
      <c r="Z616" s="198">
        <f>AA738*'domanda mensile 5F0305'!$C$7*'domanda mensile 5F0305'!$C$6*'domanda mensile 5F0305'!$C$5</f>
        <v>0</v>
      </c>
      <c r="AA616" s="198">
        <v>0</v>
      </c>
      <c r="AB616" s="198">
        <v>0</v>
      </c>
      <c r="AC616" s="198" t="s">
        <v>254</v>
      </c>
      <c r="AD616" s="198">
        <v>0</v>
      </c>
      <c r="AE616" s="198">
        <f t="shared" si="453"/>
        <v>0</v>
      </c>
      <c r="AF616" s="198">
        <f t="shared" si="454"/>
        <v>19177</v>
      </c>
      <c r="AG616" s="217">
        <f t="shared" si="455"/>
        <v>16177</v>
      </c>
      <c r="AH616" s="243">
        <f t="shared" si="456"/>
        <v>8286</v>
      </c>
      <c r="AK616" s="143">
        <f t="shared" si="457"/>
        <v>36737</v>
      </c>
      <c r="AL616" s="141">
        <f t="shared" si="467"/>
        <v>4143</v>
      </c>
      <c r="AM616" s="141">
        <f t="shared" si="458"/>
        <v>4143</v>
      </c>
      <c r="AN616" s="141">
        <f t="shared" si="468"/>
        <v>8286</v>
      </c>
      <c r="AO616" s="141">
        <f t="shared" si="459"/>
        <v>11286</v>
      </c>
      <c r="AP616" s="141">
        <f t="shared" si="469"/>
        <v>16177</v>
      </c>
      <c r="AQ616" s="141">
        <f t="shared" si="470"/>
        <v>19177</v>
      </c>
      <c r="AR616" s="223">
        <f t="shared" si="471"/>
        <v>4.4336229785179819</v>
      </c>
      <c r="AS616" s="4"/>
      <c r="AT616" s="327"/>
      <c r="AU616" s="327"/>
      <c r="AV616" s="256">
        <f t="shared" si="472"/>
        <v>36737</v>
      </c>
      <c r="AW616" s="339"/>
      <c r="AX616" s="331"/>
      <c r="AY616" s="351"/>
      <c r="AZ616" s="360"/>
      <c r="BA616" s="347"/>
      <c r="BB616" s="347"/>
      <c r="BC616" s="356"/>
    </row>
    <row r="617" spans="2:61" ht="18.75" x14ac:dyDescent="0.3">
      <c r="B617" s="289" t="s">
        <v>246</v>
      </c>
      <c r="C617" s="193">
        <f>SUM(AE602:AE603)</f>
        <v>3000</v>
      </c>
      <c r="F617" s="242">
        <v>16</v>
      </c>
      <c r="G617" s="198">
        <v>4</v>
      </c>
      <c r="H617" s="166" t="s">
        <v>158</v>
      </c>
      <c r="I617" s="198">
        <f>ADU!P19*2</f>
        <v>7792.1122933333372</v>
      </c>
      <c r="J617" s="198">
        <f t="shared" si="446"/>
        <v>5455</v>
      </c>
      <c r="K617" s="198">
        <f t="shared" si="460"/>
        <v>30000</v>
      </c>
      <c r="L617" s="198">
        <v>0</v>
      </c>
      <c r="M617" s="198">
        <f t="shared" si="461"/>
        <v>3000</v>
      </c>
      <c r="N617" s="198">
        <f t="shared" si="447"/>
        <v>7793</v>
      </c>
      <c r="O617" s="198">
        <f t="shared" si="448"/>
        <v>5455</v>
      </c>
      <c r="P617" s="198">
        <f t="shared" si="462"/>
        <v>2728</v>
      </c>
      <c r="Q617" s="198">
        <f t="shared" si="463"/>
        <v>8183</v>
      </c>
      <c r="R617" s="198">
        <f t="shared" si="449"/>
        <v>4091.5</v>
      </c>
      <c r="S617" s="198">
        <f t="shared" si="450"/>
        <v>5455</v>
      </c>
      <c r="T617" s="198">
        <f t="shared" si="451"/>
        <v>23376.33688000001</v>
      </c>
      <c r="U617" s="219">
        <f t="shared" si="452"/>
        <v>1.8783726812816188</v>
      </c>
      <c r="V617" s="216">
        <f t="shared" si="464"/>
        <v>36737</v>
      </c>
      <c r="W617" s="216">
        <f t="shared" si="465"/>
        <v>3000</v>
      </c>
      <c r="X617" s="198">
        <f>ROUNDUP(('LT + Q.D.'!Y692),0)</f>
        <v>4093</v>
      </c>
      <c r="Y617" s="220">
        <f t="shared" si="466"/>
        <v>35644</v>
      </c>
      <c r="Z617" s="198">
        <f>AA739*'domanda mensile 5F0305'!$C$7*'domanda mensile 5F0305'!$C$6*'domanda mensile 5F0305'!$C$5</f>
        <v>0</v>
      </c>
      <c r="AA617" s="198">
        <v>0</v>
      </c>
      <c r="AB617" s="198">
        <v>0</v>
      </c>
      <c r="AC617" s="198" t="s">
        <v>254</v>
      </c>
      <c r="AD617" s="198">
        <v>0</v>
      </c>
      <c r="AE617" s="198">
        <f t="shared" si="453"/>
        <v>0</v>
      </c>
      <c r="AF617" s="198">
        <f t="shared" si="454"/>
        <v>18976</v>
      </c>
      <c r="AG617" s="217">
        <f t="shared" si="455"/>
        <v>15976</v>
      </c>
      <c r="AH617" s="243">
        <f t="shared" si="456"/>
        <v>8183</v>
      </c>
      <c r="AK617" s="143">
        <f t="shared" si="457"/>
        <v>36737</v>
      </c>
      <c r="AL617" s="141">
        <f t="shared" si="467"/>
        <v>4092</v>
      </c>
      <c r="AM617" s="141">
        <f t="shared" si="458"/>
        <v>4092</v>
      </c>
      <c r="AN617" s="141">
        <f t="shared" si="468"/>
        <v>8183</v>
      </c>
      <c r="AO617" s="141">
        <f t="shared" si="459"/>
        <v>11183</v>
      </c>
      <c r="AP617" s="141">
        <f t="shared" si="469"/>
        <v>15976</v>
      </c>
      <c r="AQ617" s="141">
        <f t="shared" si="470"/>
        <v>18976</v>
      </c>
      <c r="AR617" s="223">
        <f t="shared" si="471"/>
        <v>4.4894293046559941</v>
      </c>
      <c r="AS617" s="4"/>
      <c r="AT617" s="327"/>
      <c r="AU617" s="327"/>
      <c r="AV617" s="256">
        <f t="shared" si="472"/>
        <v>36737</v>
      </c>
      <c r="AW617" s="339"/>
      <c r="AX617" s="331"/>
      <c r="AY617" s="351"/>
      <c r="AZ617" s="360"/>
      <c r="BA617" s="347"/>
      <c r="BB617" s="347"/>
      <c r="BC617" s="356"/>
    </row>
    <row r="618" spans="2:61" ht="18.75" x14ac:dyDescent="0.3">
      <c r="B618" s="288" t="s">
        <v>245</v>
      </c>
      <c r="C618" s="193">
        <f>input!R10</f>
        <v>3.4802E-2</v>
      </c>
      <c r="F618" s="242">
        <v>17</v>
      </c>
      <c r="G618" s="198">
        <v>4</v>
      </c>
      <c r="H618" s="166" t="s">
        <v>159</v>
      </c>
      <c r="I618" s="198">
        <f>ADU!P20*2</f>
        <v>7665.8415118181847</v>
      </c>
      <c r="J618" s="198">
        <f t="shared" si="446"/>
        <v>5367</v>
      </c>
      <c r="K618" s="198">
        <f t="shared" si="460"/>
        <v>30000</v>
      </c>
      <c r="L618" s="198">
        <v>0</v>
      </c>
      <c r="M618" s="198">
        <f t="shared" si="461"/>
        <v>3000</v>
      </c>
      <c r="N618" s="198">
        <f t="shared" si="447"/>
        <v>7666</v>
      </c>
      <c r="O618" s="198">
        <f t="shared" si="448"/>
        <v>5367</v>
      </c>
      <c r="P618" s="198">
        <f t="shared" si="462"/>
        <v>2684</v>
      </c>
      <c r="Q618" s="198">
        <f t="shared" si="463"/>
        <v>8051</v>
      </c>
      <c r="R618" s="198">
        <f t="shared" si="449"/>
        <v>4025.5</v>
      </c>
      <c r="S618" s="198">
        <f t="shared" si="450"/>
        <v>5367</v>
      </c>
      <c r="T618" s="198">
        <f t="shared" si="451"/>
        <v>22997.524535454555</v>
      </c>
      <c r="U618" s="219">
        <f t="shared" si="452"/>
        <v>1.9043650157610728</v>
      </c>
      <c r="V618" s="216">
        <f t="shared" si="464"/>
        <v>36737</v>
      </c>
      <c r="W618" s="216">
        <f t="shared" si="465"/>
        <v>3000</v>
      </c>
      <c r="X618" s="198">
        <f>ROUNDUP(('LT + Q.D.'!Y693),0)</f>
        <v>4093</v>
      </c>
      <c r="Y618" s="220">
        <f t="shared" si="466"/>
        <v>35644</v>
      </c>
      <c r="Z618" s="198">
        <f>AA740*'domanda mensile 5F0305'!$C$7*'domanda mensile 5F0305'!$C$6*'domanda mensile 5F0305'!$C$5</f>
        <v>0</v>
      </c>
      <c r="AA618" s="198">
        <v>0</v>
      </c>
      <c r="AB618" s="198">
        <v>0</v>
      </c>
      <c r="AC618" s="198" t="s">
        <v>254</v>
      </c>
      <c r="AD618" s="198">
        <v>0</v>
      </c>
      <c r="AE618" s="198">
        <f t="shared" si="453"/>
        <v>0</v>
      </c>
      <c r="AF618" s="198">
        <f t="shared" si="454"/>
        <v>18717</v>
      </c>
      <c r="AG618" s="217">
        <f t="shared" si="455"/>
        <v>15717</v>
      </c>
      <c r="AH618" s="243">
        <f t="shared" si="456"/>
        <v>8051</v>
      </c>
      <c r="AK618" s="143">
        <f t="shared" si="457"/>
        <v>36737</v>
      </c>
      <c r="AL618" s="141">
        <f t="shared" si="467"/>
        <v>4026</v>
      </c>
      <c r="AM618" s="141">
        <f t="shared" si="458"/>
        <v>4026</v>
      </c>
      <c r="AN618" s="141">
        <f t="shared" si="468"/>
        <v>8051</v>
      </c>
      <c r="AO618" s="141">
        <f t="shared" si="459"/>
        <v>11051</v>
      </c>
      <c r="AP618" s="141">
        <f t="shared" si="469"/>
        <v>15717</v>
      </c>
      <c r="AQ618" s="141">
        <f t="shared" si="470"/>
        <v>18717</v>
      </c>
      <c r="AR618" s="223">
        <f t="shared" si="471"/>
        <v>4.5630356477456218</v>
      </c>
      <c r="AS618" s="4"/>
      <c r="AT618" s="327"/>
      <c r="AU618" s="327"/>
      <c r="AV618" s="256">
        <f t="shared" si="472"/>
        <v>36737</v>
      </c>
      <c r="AW618" s="339"/>
      <c r="AX618" s="331"/>
      <c r="AY618" s="351"/>
      <c r="AZ618" s="360"/>
      <c r="BA618" s="347"/>
      <c r="BB618" s="347"/>
      <c r="BC618" s="356"/>
    </row>
    <row r="619" spans="2:61" ht="19.5" thickBot="1" x14ac:dyDescent="0.35">
      <c r="B619" s="194" t="s">
        <v>291</v>
      </c>
      <c r="C619" s="195">
        <f>input!R10</f>
        <v>3.4802E-2</v>
      </c>
      <c r="F619" s="242">
        <v>18</v>
      </c>
      <c r="G619" s="198">
        <v>4</v>
      </c>
      <c r="H619" s="166" t="s">
        <v>160</v>
      </c>
      <c r="I619" s="198">
        <f>ADU!P21*2</f>
        <v>7539.5707303030313</v>
      </c>
      <c r="J619" s="198">
        <f t="shared" si="446"/>
        <v>5278</v>
      </c>
      <c r="K619" s="198">
        <f t="shared" si="460"/>
        <v>30000</v>
      </c>
      <c r="L619" s="198">
        <v>0</v>
      </c>
      <c r="M619" s="198">
        <f t="shared" si="461"/>
        <v>3000</v>
      </c>
      <c r="N619" s="198">
        <f t="shared" si="447"/>
        <v>7540</v>
      </c>
      <c r="O619" s="198">
        <f t="shared" si="448"/>
        <v>5278</v>
      </c>
      <c r="P619" s="198">
        <f t="shared" si="462"/>
        <v>2639</v>
      </c>
      <c r="Q619" s="198">
        <f t="shared" si="463"/>
        <v>7917</v>
      </c>
      <c r="R619" s="198">
        <f t="shared" si="449"/>
        <v>3958.5</v>
      </c>
      <c r="S619" s="198">
        <f t="shared" si="450"/>
        <v>5278</v>
      </c>
      <c r="T619" s="198">
        <f t="shared" si="451"/>
        <v>22618.712190909093</v>
      </c>
      <c r="U619" s="219">
        <f t="shared" si="452"/>
        <v>1.9311914178902314</v>
      </c>
      <c r="V619" s="216">
        <f t="shared" si="464"/>
        <v>36737</v>
      </c>
      <c r="W619" s="216">
        <f t="shared" si="465"/>
        <v>3000</v>
      </c>
      <c r="X619" s="198">
        <f>ROUNDUP(('LT + Q.D.'!Y694),0)</f>
        <v>4093</v>
      </c>
      <c r="Y619" s="220">
        <f t="shared" si="466"/>
        <v>35644</v>
      </c>
      <c r="Z619" s="198">
        <f>AA741*'domanda mensile 5F0305'!$C$7*'domanda mensile 5F0305'!$C$6*'domanda mensile 5F0305'!$C$5</f>
        <v>0</v>
      </c>
      <c r="AA619" s="198">
        <v>0</v>
      </c>
      <c r="AB619" s="198">
        <v>0</v>
      </c>
      <c r="AC619" s="198" t="s">
        <v>254</v>
      </c>
      <c r="AD619" s="198">
        <v>0</v>
      </c>
      <c r="AE619" s="198">
        <f t="shared" si="453"/>
        <v>0</v>
      </c>
      <c r="AF619" s="198">
        <f t="shared" si="454"/>
        <v>18457</v>
      </c>
      <c r="AG619" s="217">
        <f t="shared" si="455"/>
        <v>15457</v>
      </c>
      <c r="AH619" s="243">
        <f t="shared" si="456"/>
        <v>7917</v>
      </c>
      <c r="AK619" s="143">
        <f t="shared" si="457"/>
        <v>36737</v>
      </c>
      <c r="AL619" s="141">
        <f t="shared" si="467"/>
        <v>3959</v>
      </c>
      <c r="AM619" s="141">
        <f t="shared" si="458"/>
        <v>3959</v>
      </c>
      <c r="AN619" s="141">
        <f t="shared" si="468"/>
        <v>7917</v>
      </c>
      <c r="AO619" s="141">
        <f t="shared" si="459"/>
        <v>10917</v>
      </c>
      <c r="AP619" s="141">
        <f t="shared" si="469"/>
        <v>15457</v>
      </c>
      <c r="AQ619" s="141">
        <f t="shared" si="470"/>
        <v>18457</v>
      </c>
      <c r="AR619" s="223">
        <f t="shared" si="471"/>
        <v>4.6402677781988126</v>
      </c>
      <c r="AS619" s="4"/>
      <c r="AT619" s="327"/>
      <c r="AU619" s="327"/>
      <c r="AV619" s="256">
        <f t="shared" si="472"/>
        <v>36737</v>
      </c>
      <c r="AW619" s="339"/>
      <c r="AX619" s="331"/>
      <c r="AY619" s="351"/>
      <c r="AZ619" s="360"/>
      <c r="BA619" s="347"/>
      <c r="BB619" s="347"/>
      <c r="BC619" s="356"/>
    </row>
    <row r="620" spans="2:61" ht="18.75" x14ac:dyDescent="0.3">
      <c r="F620" s="242">
        <v>19</v>
      </c>
      <c r="G620" s="198">
        <v>4</v>
      </c>
      <c r="H620" s="166" t="s">
        <v>161</v>
      </c>
      <c r="I620" s="198">
        <f>ADU!P22*2</f>
        <v>7413.2999487878787</v>
      </c>
      <c r="J620" s="198">
        <f t="shared" si="446"/>
        <v>5190</v>
      </c>
      <c r="K620" s="198">
        <f t="shared" si="460"/>
        <v>30000</v>
      </c>
      <c r="L620" s="198">
        <v>0</v>
      </c>
      <c r="M620" s="198">
        <f t="shared" si="461"/>
        <v>3000</v>
      </c>
      <c r="N620" s="198">
        <f t="shared" si="447"/>
        <v>7414</v>
      </c>
      <c r="O620" s="198">
        <f t="shared" si="448"/>
        <v>5190</v>
      </c>
      <c r="P620" s="198">
        <f t="shared" si="462"/>
        <v>2595</v>
      </c>
      <c r="Q620" s="198">
        <f t="shared" si="463"/>
        <v>7785</v>
      </c>
      <c r="R620" s="198">
        <f t="shared" si="449"/>
        <v>3892.5</v>
      </c>
      <c r="S620" s="198">
        <f t="shared" si="450"/>
        <v>5190</v>
      </c>
      <c r="T620" s="198">
        <f t="shared" si="451"/>
        <v>22239.899846363638</v>
      </c>
      <c r="U620" s="219">
        <f t="shared" si="452"/>
        <v>1.9585691521512172</v>
      </c>
      <c r="V620" s="216">
        <f t="shared" si="464"/>
        <v>36737</v>
      </c>
      <c r="W620" s="216">
        <f t="shared" si="465"/>
        <v>3000</v>
      </c>
      <c r="X620" s="198">
        <f>ROUNDUP(('LT + Q.D.'!Y695),0)</f>
        <v>4093</v>
      </c>
      <c r="Y620" s="220">
        <f t="shared" si="466"/>
        <v>35644</v>
      </c>
      <c r="Z620" s="198">
        <f>AA742*'domanda mensile 5F0305'!$C$7*'domanda mensile 5F0305'!$C$6*'domanda mensile 5F0305'!$C$5</f>
        <v>0</v>
      </c>
      <c r="AA620" s="198">
        <v>0</v>
      </c>
      <c r="AB620" s="198">
        <v>0</v>
      </c>
      <c r="AC620" s="198" t="s">
        <v>254</v>
      </c>
      <c r="AD620" s="198">
        <v>0</v>
      </c>
      <c r="AE620" s="198">
        <f t="shared" si="453"/>
        <v>0</v>
      </c>
      <c r="AF620" s="198">
        <f t="shared" si="454"/>
        <v>18199</v>
      </c>
      <c r="AG620" s="217">
        <f t="shared" si="455"/>
        <v>15199</v>
      </c>
      <c r="AH620" s="243">
        <f t="shared" si="456"/>
        <v>7785</v>
      </c>
      <c r="AK620" s="143">
        <f t="shared" si="457"/>
        <v>36737</v>
      </c>
      <c r="AL620" s="141">
        <f t="shared" si="467"/>
        <v>3893</v>
      </c>
      <c r="AM620" s="141">
        <f t="shared" si="458"/>
        <v>3893</v>
      </c>
      <c r="AN620" s="141">
        <f t="shared" si="468"/>
        <v>7785</v>
      </c>
      <c r="AO620" s="141">
        <f t="shared" si="459"/>
        <v>10785</v>
      </c>
      <c r="AP620" s="141">
        <f t="shared" si="469"/>
        <v>15199</v>
      </c>
      <c r="AQ620" s="141">
        <f t="shared" si="470"/>
        <v>18199</v>
      </c>
      <c r="AR620" s="223">
        <f t="shared" si="471"/>
        <v>4.7189466923570969</v>
      </c>
      <c r="AS620" s="4"/>
      <c r="AT620" s="327"/>
      <c r="AU620" s="327"/>
      <c r="AV620" s="256">
        <f t="shared" si="472"/>
        <v>36737</v>
      </c>
      <c r="AW620" s="339"/>
      <c r="AX620" s="331"/>
      <c r="AY620" s="351"/>
      <c r="AZ620" s="360"/>
      <c r="BA620" s="347"/>
      <c r="BB620" s="347"/>
      <c r="BC620" s="356"/>
    </row>
    <row r="621" spans="2:61" ht="18.75" x14ac:dyDescent="0.3">
      <c r="F621" s="242">
        <v>20</v>
      </c>
      <c r="G621" s="198">
        <v>4</v>
      </c>
      <c r="H621" s="166" t="s">
        <v>162</v>
      </c>
      <c r="I621" s="198">
        <f>ADU!P23*2</f>
        <v>7287.0291672727271</v>
      </c>
      <c r="J621" s="198">
        <f t="shared" si="446"/>
        <v>5101</v>
      </c>
      <c r="K621" s="198">
        <f t="shared" si="460"/>
        <v>30000</v>
      </c>
      <c r="L621" s="198">
        <v>0</v>
      </c>
      <c r="M621" s="198">
        <f t="shared" si="461"/>
        <v>3000</v>
      </c>
      <c r="N621" s="198">
        <f t="shared" si="447"/>
        <v>7288</v>
      </c>
      <c r="O621" s="198">
        <f t="shared" si="448"/>
        <v>5101</v>
      </c>
      <c r="P621" s="198">
        <f t="shared" si="462"/>
        <v>2551</v>
      </c>
      <c r="Q621" s="198">
        <f t="shared" si="463"/>
        <v>7652</v>
      </c>
      <c r="R621" s="198">
        <f t="shared" si="449"/>
        <v>3826</v>
      </c>
      <c r="S621" s="198">
        <f t="shared" si="450"/>
        <v>5101</v>
      </c>
      <c r="T621" s="198">
        <f t="shared" si="451"/>
        <v>21861.087501818183</v>
      </c>
      <c r="U621" s="219">
        <f t="shared" si="452"/>
        <v>1.986845039018952</v>
      </c>
      <c r="V621" s="216">
        <f t="shared" si="464"/>
        <v>36737</v>
      </c>
      <c r="W621" s="216">
        <f t="shared" si="465"/>
        <v>3000</v>
      </c>
      <c r="X621" s="198">
        <f>ROUNDUP(('LT + Q.D.'!Y696),0)</f>
        <v>4093</v>
      </c>
      <c r="Y621" s="220">
        <f t="shared" si="466"/>
        <v>35644</v>
      </c>
      <c r="Z621" s="198">
        <f>AA743*'domanda mensile 5F0305'!$C$7*'domanda mensile 5F0305'!$C$6*'domanda mensile 5F0305'!$C$5</f>
        <v>0</v>
      </c>
      <c r="AA621" s="198">
        <v>0</v>
      </c>
      <c r="AB621" s="198">
        <v>0</v>
      </c>
      <c r="AC621" s="198" t="s">
        <v>254</v>
      </c>
      <c r="AD621" s="198">
        <v>0</v>
      </c>
      <c r="AE621" s="198">
        <f t="shared" si="453"/>
        <v>0</v>
      </c>
      <c r="AF621" s="198">
        <f t="shared" si="454"/>
        <v>17940</v>
      </c>
      <c r="AG621" s="217">
        <f t="shared" si="455"/>
        <v>14940</v>
      </c>
      <c r="AH621" s="243">
        <f t="shared" si="456"/>
        <v>7652</v>
      </c>
      <c r="AK621" s="143">
        <f t="shared" si="457"/>
        <v>36737</v>
      </c>
      <c r="AL621" s="141">
        <f t="shared" si="467"/>
        <v>3826</v>
      </c>
      <c r="AM621" s="141">
        <f t="shared" si="458"/>
        <v>3826</v>
      </c>
      <c r="AN621" s="141">
        <f t="shared" si="468"/>
        <v>7652</v>
      </c>
      <c r="AO621" s="141">
        <f t="shared" si="459"/>
        <v>10652</v>
      </c>
      <c r="AP621" s="141">
        <f t="shared" si="469"/>
        <v>14940</v>
      </c>
      <c r="AQ621" s="141">
        <f t="shared" si="470"/>
        <v>17940</v>
      </c>
      <c r="AR621" s="223">
        <f t="shared" si="471"/>
        <v>4.8009670674333504</v>
      </c>
      <c r="AS621" s="4"/>
      <c r="AT621" s="327"/>
      <c r="AU621" s="327"/>
      <c r="AV621" s="256">
        <f t="shared" si="472"/>
        <v>36737</v>
      </c>
      <c r="AW621" s="339"/>
      <c r="AX621" s="332"/>
      <c r="AY621" s="352"/>
      <c r="AZ621" s="360"/>
      <c r="BA621" s="347"/>
      <c r="BB621" s="347"/>
      <c r="BC621" s="356"/>
    </row>
    <row r="622" spans="2:61" ht="18.75" x14ac:dyDescent="0.3">
      <c r="F622" s="242">
        <v>21</v>
      </c>
      <c r="G622" s="198">
        <v>5</v>
      </c>
      <c r="H622" s="166" t="s">
        <v>40</v>
      </c>
      <c r="I622" s="198">
        <f>ADU!P24*2</f>
        <v>7160.7583857575755</v>
      </c>
      <c r="J622" s="198">
        <f t="shared" si="446"/>
        <v>5013</v>
      </c>
      <c r="K622" s="198">
        <f t="shared" si="460"/>
        <v>30000</v>
      </c>
      <c r="L622" s="198">
        <v>0</v>
      </c>
      <c r="M622" s="198">
        <f t="shared" si="461"/>
        <v>3000</v>
      </c>
      <c r="N622" s="198">
        <f t="shared" si="447"/>
        <v>7161</v>
      </c>
      <c r="O622" s="198">
        <f t="shared" si="448"/>
        <v>5013</v>
      </c>
      <c r="P622" s="198">
        <f t="shared" si="462"/>
        <v>2507</v>
      </c>
      <c r="Q622" s="198">
        <f t="shared" si="463"/>
        <v>7520</v>
      </c>
      <c r="R622" s="198">
        <f t="shared" si="449"/>
        <v>3760</v>
      </c>
      <c r="S622" s="198">
        <f t="shared" si="450"/>
        <v>5013</v>
      </c>
      <c r="T622" s="198">
        <f t="shared" si="451"/>
        <v>21482.275157272728</v>
      </c>
      <c r="U622" s="219">
        <f t="shared" si="452"/>
        <v>2.0159493241332505</v>
      </c>
      <c r="V622" s="216">
        <f t="shared" si="464"/>
        <v>36737</v>
      </c>
      <c r="W622" s="216">
        <f t="shared" si="465"/>
        <v>3000</v>
      </c>
      <c r="X622" s="198">
        <f>ROUNDUP(('LT + Q.D.'!Y697),0)</f>
        <v>4093</v>
      </c>
      <c r="Y622" s="220">
        <f t="shared" si="466"/>
        <v>35644</v>
      </c>
      <c r="Z622" s="198">
        <f>AA744*'domanda mensile 5F0305'!$C$7*'domanda mensile 5F0305'!$C$6*'domanda mensile 5F0305'!$C$5</f>
        <v>0</v>
      </c>
      <c r="AA622" s="198">
        <v>0</v>
      </c>
      <c r="AB622" s="198">
        <v>0</v>
      </c>
      <c r="AC622" s="198" t="s">
        <v>254</v>
      </c>
      <c r="AD622" s="198">
        <v>0</v>
      </c>
      <c r="AE622" s="198">
        <f t="shared" si="453"/>
        <v>0</v>
      </c>
      <c r="AF622" s="198">
        <f t="shared" si="454"/>
        <v>17681</v>
      </c>
      <c r="AG622" s="217">
        <f t="shared" si="455"/>
        <v>14681</v>
      </c>
      <c r="AH622" s="243">
        <f t="shared" si="456"/>
        <v>7520</v>
      </c>
      <c r="AK622" s="143">
        <f t="shared" si="457"/>
        <v>36737</v>
      </c>
      <c r="AL622" s="141">
        <f t="shared" si="467"/>
        <v>3760</v>
      </c>
      <c r="AM622" s="141">
        <f t="shared" si="458"/>
        <v>3760</v>
      </c>
      <c r="AN622" s="141">
        <f t="shared" si="468"/>
        <v>7520</v>
      </c>
      <c r="AO622" s="141">
        <f t="shared" si="459"/>
        <v>10520</v>
      </c>
      <c r="AP622" s="141">
        <f t="shared" si="469"/>
        <v>14681</v>
      </c>
      <c r="AQ622" s="141">
        <f t="shared" si="470"/>
        <v>17681</v>
      </c>
      <c r="AR622" s="223">
        <f t="shared" si="471"/>
        <v>4.8852393617021272</v>
      </c>
      <c r="AS622" s="4"/>
      <c r="AT622" s="327"/>
      <c r="AU622" s="327"/>
      <c r="AV622" s="256">
        <f t="shared" si="472"/>
        <v>36737</v>
      </c>
      <c r="AW622" s="339">
        <f>AVERAGE(AV622:AV641)</f>
        <v>31104.5</v>
      </c>
      <c r="AX622" s="333">
        <f>'Stock analysis'!D12</f>
        <v>279000</v>
      </c>
      <c r="AY622" s="353">
        <f>AW622-AX622</f>
        <v>-247895.5</v>
      </c>
      <c r="AZ622" s="360">
        <f>AY622/AW622</f>
        <v>-7.9697632175408701</v>
      </c>
      <c r="BA622" s="348">
        <f>AW622*'Stock analysis'!N12</f>
        <v>1082.4988089999999</v>
      </c>
      <c r="BB622" s="347">
        <f>'Stock analysis'!E12</f>
        <v>9709.7579999999998</v>
      </c>
      <c r="BC622" s="357">
        <f>BA622-BB622</f>
        <v>-8627.2591909999992</v>
      </c>
    </row>
    <row r="623" spans="2:61" ht="18.75" x14ac:dyDescent="0.3">
      <c r="F623" s="242">
        <v>22</v>
      </c>
      <c r="G623" s="198">
        <v>5</v>
      </c>
      <c r="H623" s="166" t="s">
        <v>41</v>
      </c>
      <c r="I623" s="198">
        <f>ADU!P25*2</f>
        <v>7034.4876042424248</v>
      </c>
      <c r="J623" s="198">
        <f t="shared" si="446"/>
        <v>4925</v>
      </c>
      <c r="K623" s="198">
        <f t="shared" si="460"/>
        <v>30000</v>
      </c>
      <c r="L623" s="198">
        <v>0</v>
      </c>
      <c r="M623" s="198">
        <f t="shared" si="461"/>
        <v>3000</v>
      </c>
      <c r="N623" s="198">
        <f t="shared" si="447"/>
        <v>7035</v>
      </c>
      <c r="O623" s="198">
        <f t="shared" si="448"/>
        <v>4925</v>
      </c>
      <c r="P623" s="198">
        <f t="shared" si="462"/>
        <v>2463</v>
      </c>
      <c r="Q623" s="198">
        <f t="shared" si="463"/>
        <v>7388</v>
      </c>
      <c r="R623" s="198">
        <f t="shared" si="449"/>
        <v>3694</v>
      </c>
      <c r="S623" s="198">
        <f t="shared" si="450"/>
        <v>4925</v>
      </c>
      <c r="T623" s="198">
        <f t="shared" si="451"/>
        <v>21103.462812727274</v>
      </c>
      <c r="U623" s="219">
        <f t="shared" si="452"/>
        <v>2.0458015267175571</v>
      </c>
      <c r="V623" s="216">
        <f t="shared" si="464"/>
        <v>36737</v>
      </c>
      <c r="W623" s="216">
        <f t="shared" si="465"/>
        <v>3000</v>
      </c>
      <c r="X623" s="198">
        <f>ROUNDUP(('LT + Q.D.'!Y698),0)</f>
        <v>4093</v>
      </c>
      <c r="Y623" s="220">
        <f t="shared" si="466"/>
        <v>35644</v>
      </c>
      <c r="Z623" s="198">
        <f>AA745*'domanda mensile 5F0305'!$C$7*'domanda mensile 5F0305'!$C$6*'domanda mensile 5F0305'!$C$5</f>
        <v>0</v>
      </c>
      <c r="AA623" s="198">
        <v>0</v>
      </c>
      <c r="AB623" s="198">
        <v>0</v>
      </c>
      <c r="AC623" s="198" t="s">
        <v>254</v>
      </c>
      <c r="AD623" s="198">
        <v>0</v>
      </c>
      <c r="AE623" s="198">
        <f t="shared" si="453"/>
        <v>0</v>
      </c>
      <c r="AF623" s="198">
        <f t="shared" si="454"/>
        <v>17423</v>
      </c>
      <c r="AG623" s="217">
        <f t="shared" si="455"/>
        <v>14423</v>
      </c>
      <c r="AH623" s="243">
        <f t="shared" si="456"/>
        <v>7388</v>
      </c>
      <c r="AK623" s="143">
        <f t="shared" si="457"/>
        <v>36737</v>
      </c>
      <c r="AL623" s="141">
        <f t="shared" si="467"/>
        <v>3694</v>
      </c>
      <c r="AM623" s="141">
        <f t="shared" si="458"/>
        <v>3694</v>
      </c>
      <c r="AN623" s="141">
        <f t="shared" si="468"/>
        <v>7388</v>
      </c>
      <c r="AO623" s="141">
        <f t="shared" si="459"/>
        <v>10388</v>
      </c>
      <c r="AP623" s="141">
        <f t="shared" si="469"/>
        <v>14423</v>
      </c>
      <c r="AQ623" s="141">
        <f t="shared" si="470"/>
        <v>17423</v>
      </c>
      <c r="AR623" s="223">
        <f t="shared" si="471"/>
        <v>4.9725230102869515</v>
      </c>
      <c r="AS623" s="4"/>
      <c r="AT623" s="327"/>
      <c r="AU623" s="327"/>
      <c r="AV623" s="256">
        <f t="shared" si="472"/>
        <v>36737</v>
      </c>
      <c r="AW623" s="339"/>
      <c r="AX623" s="331"/>
      <c r="AY623" s="351"/>
      <c r="AZ623" s="360"/>
      <c r="BA623" s="347"/>
      <c r="BB623" s="347"/>
      <c r="BC623" s="356"/>
    </row>
    <row r="624" spans="2:61" ht="18.75" x14ac:dyDescent="0.3">
      <c r="F624" s="242">
        <v>23</v>
      </c>
      <c r="G624" s="198">
        <v>5</v>
      </c>
      <c r="H624" s="166" t="s">
        <v>42</v>
      </c>
      <c r="I624" s="198">
        <f>ADU!P26*2</f>
        <v>6908.2168227272732</v>
      </c>
      <c r="J624" s="198">
        <f t="shared" si="446"/>
        <v>4836</v>
      </c>
      <c r="K624" s="198">
        <f t="shared" si="460"/>
        <v>30000</v>
      </c>
      <c r="L624" s="198">
        <v>0</v>
      </c>
      <c r="M624" s="198">
        <f t="shared" si="461"/>
        <v>3000</v>
      </c>
      <c r="N624" s="198">
        <f t="shared" si="447"/>
        <v>6909</v>
      </c>
      <c r="O624" s="198">
        <f t="shared" si="448"/>
        <v>4836</v>
      </c>
      <c r="P624" s="198">
        <f t="shared" si="462"/>
        <v>2418</v>
      </c>
      <c r="Q624" s="198">
        <f t="shared" si="463"/>
        <v>7254</v>
      </c>
      <c r="R624" s="198">
        <f t="shared" si="449"/>
        <v>3627</v>
      </c>
      <c r="S624" s="198">
        <f t="shared" si="450"/>
        <v>4836</v>
      </c>
      <c r="T624" s="198">
        <f t="shared" si="451"/>
        <v>20724.650468181819</v>
      </c>
      <c r="U624" s="219">
        <f t="shared" si="452"/>
        <v>2.0767931014391423</v>
      </c>
      <c r="V624" s="216">
        <f t="shared" si="464"/>
        <v>36737</v>
      </c>
      <c r="W624" s="216">
        <f t="shared" si="465"/>
        <v>3000</v>
      </c>
      <c r="X624" s="198">
        <f>ROUNDUP(('LT + Q.D.'!Y699),0)</f>
        <v>4093</v>
      </c>
      <c r="Y624" s="220">
        <f t="shared" si="466"/>
        <v>35644</v>
      </c>
      <c r="Z624" s="198">
        <f>AA746*'domanda mensile 5F0305'!$C$7*'domanda mensile 5F0305'!$C$6*'domanda mensile 5F0305'!$C$5</f>
        <v>0</v>
      </c>
      <c r="AA624" s="198">
        <v>0</v>
      </c>
      <c r="AB624" s="198">
        <v>0</v>
      </c>
      <c r="AC624" s="198" t="s">
        <v>254</v>
      </c>
      <c r="AD624" s="198">
        <v>0</v>
      </c>
      <c r="AE624" s="198">
        <f t="shared" si="453"/>
        <v>0</v>
      </c>
      <c r="AF624" s="198">
        <f t="shared" si="454"/>
        <v>17163</v>
      </c>
      <c r="AG624" s="217">
        <f t="shared" si="455"/>
        <v>14163</v>
      </c>
      <c r="AH624" s="243">
        <f t="shared" si="456"/>
        <v>7254</v>
      </c>
      <c r="AK624" s="143">
        <f t="shared" si="457"/>
        <v>36737</v>
      </c>
      <c r="AL624" s="141">
        <f t="shared" si="467"/>
        <v>3627</v>
      </c>
      <c r="AM624" s="141">
        <f t="shared" si="458"/>
        <v>3627</v>
      </c>
      <c r="AN624" s="141">
        <f t="shared" si="468"/>
        <v>7254</v>
      </c>
      <c r="AO624" s="141">
        <f t="shared" si="459"/>
        <v>10254</v>
      </c>
      <c r="AP624" s="141">
        <f t="shared" si="469"/>
        <v>14163</v>
      </c>
      <c r="AQ624" s="141">
        <f t="shared" si="470"/>
        <v>17163</v>
      </c>
      <c r="AR624" s="223">
        <f t="shared" si="471"/>
        <v>5.0643782740556933</v>
      </c>
      <c r="AS624" s="4"/>
      <c r="AT624" s="327"/>
      <c r="AU624" s="327"/>
      <c r="AV624" s="256">
        <f t="shared" si="472"/>
        <v>36737</v>
      </c>
      <c r="AW624" s="339"/>
      <c r="AX624" s="331"/>
      <c r="AY624" s="351"/>
      <c r="AZ624" s="360"/>
      <c r="BA624" s="347"/>
      <c r="BB624" s="347"/>
      <c r="BC624" s="356"/>
    </row>
    <row r="625" spans="6:55" ht="18.75" x14ac:dyDescent="0.3">
      <c r="F625" s="242">
        <v>24</v>
      </c>
      <c r="G625" s="198">
        <v>5</v>
      </c>
      <c r="H625" s="166" t="s">
        <v>43</v>
      </c>
      <c r="I625" s="198">
        <f>ADU!P27*2</f>
        <v>6781.9460412121216</v>
      </c>
      <c r="J625" s="198">
        <f t="shared" si="446"/>
        <v>4748</v>
      </c>
      <c r="K625" s="198">
        <f t="shared" si="460"/>
        <v>30000</v>
      </c>
      <c r="L625" s="198">
        <v>0</v>
      </c>
      <c r="M625" s="198">
        <f t="shared" si="461"/>
        <v>3000</v>
      </c>
      <c r="N625" s="198">
        <f t="shared" si="447"/>
        <v>6782</v>
      </c>
      <c r="O625" s="198">
        <f t="shared" si="448"/>
        <v>4748</v>
      </c>
      <c r="P625" s="198">
        <f t="shared" si="462"/>
        <v>2374</v>
      </c>
      <c r="Q625" s="198">
        <f t="shared" si="463"/>
        <v>7122</v>
      </c>
      <c r="R625" s="198">
        <f t="shared" si="449"/>
        <v>3561</v>
      </c>
      <c r="S625" s="198">
        <f t="shared" si="450"/>
        <v>4748</v>
      </c>
      <c r="T625" s="198">
        <f t="shared" si="451"/>
        <v>20345.838123636364</v>
      </c>
      <c r="U625" s="219">
        <f t="shared" si="452"/>
        <v>2.1086133459536205</v>
      </c>
      <c r="V625" s="216">
        <f t="shared" si="464"/>
        <v>36737</v>
      </c>
      <c r="W625" s="216">
        <f t="shared" si="465"/>
        <v>3000</v>
      </c>
      <c r="X625" s="198">
        <f>ROUNDUP(('LT + Q.D.'!Y700),0)</f>
        <v>4093</v>
      </c>
      <c r="Y625" s="220">
        <f t="shared" si="466"/>
        <v>35644</v>
      </c>
      <c r="Z625" s="198">
        <f>AA747*'domanda mensile 5F0305'!$C$7*'domanda mensile 5F0305'!$C$6*'domanda mensile 5F0305'!$C$5</f>
        <v>0</v>
      </c>
      <c r="AA625" s="198">
        <v>0</v>
      </c>
      <c r="AB625" s="198">
        <v>0</v>
      </c>
      <c r="AC625" s="198" t="s">
        <v>254</v>
      </c>
      <c r="AD625" s="198">
        <v>0</v>
      </c>
      <c r="AE625" s="198">
        <f t="shared" si="453"/>
        <v>0</v>
      </c>
      <c r="AF625" s="198">
        <f t="shared" si="454"/>
        <v>16904</v>
      </c>
      <c r="AG625" s="217">
        <f t="shared" si="455"/>
        <v>13904</v>
      </c>
      <c r="AH625" s="243">
        <f t="shared" si="456"/>
        <v>7122</v>
      </c>
      <c r="AK625" s="143">
        <f t="shared" si="457"/>
        <v>36737</v>
      </c>
      <c r="AL625" s="141">
        <f t="shared" si="467"/>
        <v>3561</v>
      </c>
      <c r="AM625" s="141">
        <f t="shared" si="458"/>
        <v>3561</v>
      </c>
      <c r="AN625" s="141">
        <f t="shared" si="468"/>
        <v>7122</v>
      </c>
      <c r="AO625" s="141">
        <f t="shared" si="459"/>
        <v>10122</v>
      </c>
      <c r="AP625" s="141">
        <f t="shared" si="469"/>
        <v>13904</v>
      </c>
      <c r="AQ625" s="141">
        <f t="shared" si="470"/>
        <v>16904</v>
      </c>
      <c r="AR625" s="223">
        <f t="shared" si="471"/>
        <v>5.1582420668351583</v>
      </c>
      <c r="AS625" s="4"/>
      <c r="AT625" s="327"/>
      <c r="AU625" s="327"/>
      <c r="AV625" s="256">
        <f t="shared" si="472"/>
        <v>36737</v>
      </c>
      <c r="AW625" s="339"/>
      <c r="AX625" s="331"/>
      <c r="AY625" s="351"/>
      <c r="AZ625" s="360"/>
      <c r="BA625" s="347"/>
      <c r="BB625" s="347"/>
      <c r="BC625" s="356"/>
    </row>
    <row r="626" spans="6:55" ht="18.75" x14ac:dyDescent="0.3">
      <c r="F626" s="242">
        <v>25</v>
      </c>
      <c r="G626" s="198">
        <v>5</v>
      </c>
      <c r="H626" s="166" t="s">
        <v>178</v>
      </c>
      <c r="I626" s="198">
        <f>ADU!P28*2</f>
        <v>6655.67525969697</v>
      </c>
      <c r="J626" s="198">
        <f t="shared" si="446"/>
        <v>4659</v>
      </c>
      <c r="K626" s="198">
        <f t="shared" si="460"/>
        <v>30000</v>
      </c>
      <c r="L626" s="198">
        <v>0</v>
      </c>
      <c r="M626" s="198">
        <f t="shared" si="461"/>
        <v>3000</v>
      </c>
      <c r="N626" s="198">
        <f t="shared" si="447"/>
        <v>6656</v>
      </c>
      <c r="O626" s="198">
        <f t="shared" si="448"/>
        <v>4659</v>
      </c>
      <c r="P626" s="198">
        <f t="shared" si="462"/>
        <v>2330</v>
      </c>
      <c r="Q626" s="198">
        <f t="shared" si="463"/>
        <v>6989</v>
      </c>
      <c r="R626" s="198">
        <f t="shared" si="449"/>
        <v>3494.5</v>
      </c>
      <c r="S626" s="198">
        <f t="shared" si="450"/>
        <v>4659</v>
      </c>
      <c r="T626" s="198">
        <f t="shared" si="451"/>
        <v>19967.025779090909</v>
      </c>
      <c r="U626" s="219">
        <f t="shared" si="452"/>
        <v>2.1414238510063082</v>
      </c>
      <c r="V626" s="216">
        <f t="shared" si="464"/>
        <v>36737</v>
      </c>
      <c r="W626" s="216">
        <f t="shared" si="465"/>
        <v>3000</v>
      </c>
      <c r="X626" s="198">
        <f>ROUNDUP(('LT + Q.D.'!Y701),0)</f>
        <v>4093</v>
      </c>
      <c r="Y626" s="220">
        <f t="shared" si="466"/>
        <v>35644</v>
      </c>
      <c r="Z626" s="198">
        <f>AA748*'domanda mensile 5F0305'!$C$7*'domanda mensile 5F0305'!$C$6*'domanda mensile 5F0305'!$C$5</f>
        <v>0</v>
      </c>
      <c r="AA626" s="198">
        <v>0</v>
      </c>
      <c r="AB626" s="198">
        <v>0</v>
      </c>
      <c r="AC626" s="198" t="s">
        <v>254</v>
      </c>
      <c r="AD626" s="198">
        <v>0</v>
      </c>
      <c r="AE626" s="198">
        <f t="shared" si="453"/>
        <v>0</v>
      </c>
      <c r="AF626" s="198">
        <f t="shared" si="454"/>
        <v>16645</v>
      </c>
      <c r="AG626" s="217">
        <f t="shared" si="455"/>
        <v>13645</v>
      </c>
      <c r="AH626" s="243">
        <f t="shared" si="456"/>
        <v>6989</v>
      </c>
      <c r="AK626" s="143">
        <f t="shared" si="457"/>
        <v>36737</v>
      </c>
      <c r="AL626" s="141">
        <f t="shared" si="467"/>
        <v>3495</v>
      </c>
      <c r="AM626" s="141">
        <f t="shared" si="458"/>
        <v>3495</v>
      </c>
      <c r="AN626" s="141">
        <f t="shared" si="468"/>
        <v>6989</v>
      </c>
      <c r="AO626" s="141">
        <f t="shared" si="459"/>
        <v>9989</v>
      </c>
      <c r="AP626" s="141">
        <f t="shared" si="469"/>
        <v>13645</v>
      </c>
      <c r="AQ626" s="141">
        <f t="shared" si="470"/>
        <v>16645</v>
      </c>
      <c r="AR626" s="223">
        <f t="shared" si="471"/>
        <v>5.2564029188725137</v>
      </c>
      <c r="AS626" s="4"/>
      <c r="AT626" s="327"/>
      <c r="AU626" s="327"/>
      <c r="AV626" s="256">
        <f t="shared" si="472"/>
        <v>36737</v>
      </c>
      <c r="AW626" s="339"/>
      <c r="AX626" s="331"/>
      <c r="AY626" s="351"/>
      <c r="AZ626" s="360"/>
      <c r="BA626" s="347"/>
      <c r="BB626" s="347"/>
      <c r="BC626" s="356"/>
    </row>
    <row r="627" spans="6:55" ht="18.75" x14ac:dyDescent="0.3">
      <c r="F627" s="242">
        <v>26</v>
      </c>
      <c r="G627" s="198">
        <v>6</v>
      </c>
      <c r="H627" s="166" t="s">
        <v>45</v>
      </c>
      <c r="I627" s="198">
        <f>ADU!P29*2</f>
        <v>6529.4044781818193</v>
      </c>
      <c r="J627" s="198">
        <f t="shared" si="446"/>
        <v>4571</v>
      </c>
      <c r="K627" s="198">
        <f t="shared" si="460"/>
        <v>30000</v>
      </c>
      <c r="L627" s="198">
        <v>0</v>
      </c>
      <c r="M627" s="198">
        <f t="shared" si="461"/>
        <v>3000</v>
      </c>
      <c r="N627" s="198">
        <f t="shared" si="447"/>
        <v>6530</v>
      </c>
      <c r="O627" s="198">
        <f t="shared" si="448"/>
        <v>4571</v>
      </c>
      <c r="P627" s="198">
        <f t="shared" si="462"/>
        <v>2286</v>
      </c>
      <c r="Q627" s="198">
        <f t="shared" si="463"/>
        <v>6857</v>
      </c>
      <c r="R627" s="198">
        <f t="shared" si="449"/>
        <v>3428.5</v>
      </c>
      <c r="S627" s="198">
        <f t="shared" si="450"/>
        <v>4571</v>
      </c>
      <c r="T627" s="198">
        <f t="shared" si="451"/>
        <v>19588.213434545458</v>
      </c>
      <c r="U627" s="219">
        <f t="shared" si="452"/>
        <v>2.1751388295600171</v>
      </c>
      <c r="V627" s="216">
        <f t="shared" si="464"/>
        <v>36737</v>
      </c>
      <c r="W627" s="216">
        <f t="shared" si="465"/>
        <v>3000</v>
      </c>
      <c r="X627" s="198">
        <f>ROUNDUP(('LT + Q.D.'!Y702),0)</f>
        <v>4093</v>
      </c>
      <c r="Y627" s="220">
        <f t="shared" si="466"/>
        <v>35644</v>
      </c>
      <c r="Z627" s="198">
        <f>AA749*'domanda mensile 5F0305'!$C$7*'domanda mensile 5F0305'!$C$6*'domanda mensile 5F0305'!$C$5</f>
        <v>0</v>
      </c>
      <c r="AA627" s="198">
        <v>0</v>
      </c>
      <c r="AB627" s="198">
        <v>0</v>
      </c>
      <c r="AC627" s="198" t="s">
        <v>254</v>
      </c>
      <c r="AD627" s="198">
        <v>0</v>
      </c>
      <c r="AE627" s="198">
        <f t="shared" si="453"/>
        <v>0</v>
      </c>
      <c r="AF627" s="198">
        <f t="shared" si="454"/>
        <v>16387</v>
      </c>
      <c r="AG627" s="217">
        <f t="shared" si="455"/>
        <v>13387</v>
      </c>
      <c r="AH627" s="243">
        <f t="shared" si="456"/>
        <v>6857</v>
      </c>
      <c r="AK627" s="143">
        <f t="shared" si="457"/>
        <v>36737</v>
      </c>
      <c r="AL627" s="141">
        <f t="shared" si="467"/>
        <v>3429</v>
      </c>
      <c r="AM627" s="141">
        <f t="shared" si="458"/>
        <v>3429</v>
      </c>
      <c r="AN627" s="141">
        <f t="shared" si="468"/>
        <v>6857</v>
      </c>
      <c r="AO627" s="141">
        <f t="shared" si="459"/>
        <v>9857</v>
      </c>
      <c r="AP627" s="141">
        <f t="shared" si="469"/>
        <v>13387</v>
      </c>
      <c r="AQ627" s="141">
        <f t="shared" si="470"/>
        <v>16387</v>
      </c>
      <c r="AR627" s="223">
        <f t="shared" si="471"/>
        <v>5.3575907831413154</v>
      </c>
      <c r="AS627" s="4"/>
      <c r="AT627" s="327"/>
      <c r="AU627" s="327"/>
      <c r="AV627" s="256">
        <f t="shared" si="472"/>
        <v>36737</v>
      </c>
      <c r="AW627" s="339"/>
      <c r="AX627" s="331"/>
      <c r="AY627" s="351"/>
      <c r="AZ627" s="360"/>
      <c r="BA627" s="347"/>
      <c r="BB627" s="347"/>
      <c r="BC627" s="356"/>
    </row>
    <row r="628" spans="6:55" ht="18.75" x14ac:dyDescent="0.3">
      <c r="F628" s="242">
        <v>27</v>
      </c>
      <c r="G628" s="198">
        <v>6</v>
      </c>
      <c r="H628" s="166" t="s">
        <v>46</v>
      </c>
      <c r="I628" s="198">
        <f>ADU!P30*2</f>
        <v>6403.1336966666677</v>
      </c>
      <c r="J628" s="198">
        <f t="shared" si="446"/>
        <v>4483</v>
      </c>
      <c r="K628" s="198">
        <f t="shared" si="460"/>
        <v>30000</v>
      </c>
      <c r="L628" s="198">
        <v>0</v>
      </c>
      <c r="M628" s="198">
        <f t="shared" si="461"/>
        <v>3000</v>
      </c>
      <c r="N628" s="198">
        <f t="shared" si="447"/>
        <v>6404</v>
      </c>
      <c r="O628" s="198">
        <f t="shared" si="448"/>
        <v>4483</v>
      </c>
      <c r="P628" s="198">
        <f t="shared" si="462"/>
        <v>2242</v>
      </c>
      <c r="Q628" s="198">
        <f t="shared" si="463"/>
        <v>6725</v>
      </c>
      <c r="R628" s="198">
        <f t="shared" si="449"/>
        <v>3362.5</v>
      </c>
      <c r="S628" s="198">
        <f t="shared" si="450"/>
        <v>4483</v>
      </c>
      <c r="T628" s="198">
        <f t="shared" si="451"/>
        <v>19209.401090000003</v>
      </c>
      <c r="U628" s="219">
        <f t="shared" si="452"/>
        <v>2.2099324198648396</v>
      </c>
      <c r="V628" s="216">
        <f t="shared" si="464"/>
        <v>36737</v>
      </c>
      <c r="W628" s="216">
        <f t="shared" si="465"/>
        <v>3000</v>
      </c>
      <c r="X628" s="198">
        <f>ROUNDUP(('LT + Q.D.'!Y703),0)</f>
        <v>4093</v>
      </c>
      <c r="Y628" s="220">
        <f t="shared" si="466"/>
        <v>35644</v>
      </c>
      <c r="Z628" s="198">
        <f>AA750*'domanda mensile 5F0305'!$C$7*'domanda mensile 5F0305'!$C$6*'domanda mensile 5F0305'!$C$5</f>
        <v>0</v>
      </c>
      <c r="AA628" s="198">
        <v>0</v>
      </c>
      <c r="AB628" s="198">
        <v>0</v>
      </c>
      <c r="AC628" s="198" t="s">
        <v>254</v>
      </c>
      <c r="AD628" s="198">
        <v>0</v>
      </c>
      <c r="AE628" s="198">
        <f t="shared" si="453"/>
        <v>0</v>
      </c>
      <c r="AF628" s="198">
        <f t="shared" si="454"/>
        <v>16129</v>
      </c>
      <c r="AG628" s="217">
        <f t="shared" si="455"/>
        <v>13129</v>
      </c>
      <c r="AH628" s="243">
        <f t="shared" si="456"/>
        <v>6725</v>
      </c>
      <c r="AK628" s="143">
        <f t="shared" si="457"/>
        <v>36737</v>
      </c>
      <c r="AL628" s="141">
        <f t="shared" si="467"/>
        <v>3363</v>
      </c>
      <c r="AM628" s="141">
        <f t="shared" si="458"/>
        <v>3363</v>
      </c>
      <c r="AN628" s="141">
        <f t="shared" si="468"/>
        <v>6725</v>
      </c>
      <c r="AO628" s="141">
        <f t="shared" si="459"/>
        <v>9725</v>
      </c>
      <c r="AP628" s="141">
        <f t="shared" si="469"/>
        <v>13129</v>
      </c>
      <c r="AQ628" s="141">
        <f t="shared" si="470"/>
        <v>16129</v>
      </c>
      <c r="AR628" s="223">
        <f t="shared" si="471"/>
        <v>5.4627509293680294</v>
      </c>
      <c r="AS628" s="4"/>
      <c r="AT628" s="327"/>
      <c r="AU628" s="327"/>
      <c r="AV628" s="256">
        <f t="shared" si="472"/>
        <v>36737</v>
      </c>
      <c r="AW628" s="339"/>
      <c r="AX628" s="331"/>
      <c r="AY628" s="351"/>
      <c r="AZ628" s="360"/>
      <c r="BA628" s="347"/>
      <c r="BB628" s="347"/>
      <c r="BC628" s="356"/>
    </row>
    <row r="629" spans="6:55" ht="18.75" x14ac:dyDescent="0.3">
      <c r="F629" s="242">
        <v>28</v>
      </c>
      <c r="G629" s="198">
        <v>6</v>
      </c>
      <c r="H629" s="166" t="s">
        <v>47</v>
      </c>
      <c r="I629" s="198">
        <f>ADU!P31*2</f>
        <v>6191.9838006060618</v>
      </c>
      <c r="J629" s="198">
        <f t="shared" si="446"/>
        <v>4335</v>
      </c>
      <c r="K629" s="198">
        <f t="shared" si="460"/>
        <v>30000</v>
      </c>
      <c r="L629" s="198">
        <v>0</v>
      </c>
      <c r="M629" s="198">
        <f t="shared" si="461"/>
        <v>3000</v>
      </c>
      <c r="N629" s="198">
        <f t="shared" si="447"/>
        <v>6192</v>
      </c>
      <c r="O629" s="198">
        <f t="shared" si="448"/>
        <v>4335</v>
      </c>
      <c r="P629" s="198">
        <f t="shared" si="462"/>
        <v>2168</v>
      </c>
      <c r="Q629" s="198">
        <f t="shared" si="463"/>
        <v>6503</v>
      </c>
      <c r="R629" s="198">
        <f t="shared" si="449"/>
        <v>3251.5</v>
      </c>
      <c r="S629" s="198">
        <f t="shared" si="450"/>
        <v>4335</v>
      </c>
      <c r="T629" s="198">
        <f t="shared" si="451"/>
        <v>18575.951401818187</v>
      </c>
      <c r="U629" s="219">
        <f t="shared" si="452"/>
        <v>2.2710417330359989</v>
      </c>
      <c r="V629" s="216">
        <f t="shared" si="464"/>
        <v>36737</v>
      </c>
      <c r="W629" s="216">
        <f t="shared" si="465"/>
        <v>3000</v>
      </c>
      <c r="X629" s="198">
        <f>ROUNDUP(('LT + Q.D.'!Y704),0)</f>
        <v>4093</v>
      </c>
      <c r="Y629" s="220">
        <f t="shared" si="466"/>
        <v>35644</v>
      </c>
      <c r="Z629" s="198">
        <f>AA751*'domanda mensile 5F0305'!$C$7*'domanda mensile 5F0305'!$C$6*'domanda mensile 5F0305'!$C$5</f>
        <v>0</v>
      </c>
      <c r="AA629" s="198">
        <v>0</v>
      </c>
      <c r="AB629" s="198">
        <v>0</v>
      </c>
      <c r="AC629" s="198" t="s">
        <v>254</v>
      </c>
      <c r="AD629" s="198">
        <v>0</v>
      </c>
      <c r="AE629" s="198">
        <f t="shared" si="453"/>
        <v>0</v>
      </c>
      <c r="AF629" s="198">
        <f t="shared" si="454"/>
        <v>15695</v>
      </c>
      <c r="AG629" s="217">
        <f t="shared" si="455"/>
        <v>12695</v>
      </c>
      <c r="AH629" s="243">
        <f t="shared" si="456"/>
        <v>6503</v>
      </c>
      <c r="AK629" s="143">
        <f t="shared" si="457"/>
        <v>36737</v>
      </c>
      <c r="AL629" s="141">
        <f t="shared" si="467"/>
        <v>3252</v>
      </c>
      <c r="AM629" s="141">
        <f t="shared" si="458"/>
        <v>3252</v>
      </c>
      <c r="AN629" s="141">
        <f t="shared" si="468"/>
        <v>6503</v>
      </c>
      <c r="AO629" s="141">
        <f t="shared" si="459"/>
        <v>9503</v>
      </c>
      <c r="AP629" s="141">
        <f t="shared" si="469"/>
        <v>12695</v>
      </c>
      <c r="AQ629" s="141">
        <f t="shared" si="470"/>
        <v>15695</v>
      </c>
      <c r="AR629" s="223">
        <f t="shared" si="471"/>
        <v>5.6492388128556055</v>
      </c>
      <c r="AS629" s="4"/>
      <c r="AT629" s="327"/>
      <c r="AU629" s="327"/>
      <c r="AV629" s="256">
        <f t="shared" si="472"/>
        <v>36737</v>
      </c>
      <c r="AW629" s="339"/>
      <c r="AX629" s="331"/>
      <c r="AY629" s="351"/>
      <c r="AZ629" s="360"/>
      <c r="BA629" s="347"/>
      <c r="BB629" s="347"/>
      <c r="BC629" s="356"/>
    </row>
    <row r="630" spans="6:55" ht="18.75" x14ac:dyDescent="0.3">
      <c r="F630" s="242">
        <v>29</v>
      </c>
      <c r="G630" s="198">
        <v>6</v>
      </c>
      <c r="H630" s="166" t="s">
        <v>48</v>
      </c>
      <c r="I630" s="198">
        <f>ADU!P32*2</f>
        <v>5980.833904545455</v>
      </c>
      <c r="J630" s="198">
        <f t="shared" si="446"/>
        <v>4187</v>
      </c>
      <c r="K630" s="198">
        <f t="shared" si="460"/>
        <v>30000</v>
      </c>
      <c r="L630" s="198">
        <v>0</v>
      </c>
      <c r="M630" s="198">
        <f t="shared" si="461"/>
        <v>3000</v>
      </c>
      <c r="N630" s="198">
        <f t="shared" si="447"/>
        <v>5981</v>
      </c>
      <c r="O630" s="198">
        <f t="shared" si="448"/>
        <v>4187</v>
      </c>
      <c r="P630" s="198">
        <f t="shared" si="462"/>
        <v>2094</v>
      </c>
      <c r="Q630" s="198">
        <f t="shared" si="463"/>
        <v>6281</v>
      </c>
      <c r="R630" s="198">
        <f t="shared" si="449"/>
        <v>3140.5</v>
      </c>
      <c r="S630" s="198">
        <f t="shared" si="450"/>
        <v>4187</v>
      </c>
      <c r="T630" s="198">
        <f t="shared" si="451"/>
        <v>17942.501713636364</v>
      </c>
      <c r="U630" s="219">
        <f t="shared" si="452"/>
        <v>2.3354737255929758</v>
      </c>
      <c r="V630" s="216">
        <f t="shared" si="464"/>
        <v>36737</v>
      </c>
      <c r="W630" s="216">
        <f t="shared" si="465"/>
        <v>3000</v>
      </c>
      <c r="X630" s="198">
        <f>ROUNDUP(('LT + Q.D.'!Y705),0)</f>
        <v>4093</v>
      </c>
      <c r="Y630" s="220">
        <f t="shared" si="466"/>
        <v>35644</v>
      </c>
      <c r="Z630" s="198">
        <f>AA752*'domanda mensile 5F0305'!$C$7*'domanda mensile 5F0305'!$C$6*'domanda mensile 5F0305'!$C$5</f>
        <v>0</v>
      </c>
      <c r="AA630" s="198">
        <v>0</v>
      </c>
      <c r="AB630" s="198">
        <v>0</v>
      </c>
      <c r="AC630" s="198" t="s">
        <v>254</v>
      </c>
      <c r="AD630" s="198">
        <v>0</v>
      </c>
      <c r="AE630" s="198">
        <f t="shared" si="453"/>
        <v>0</v>
      </c>
      <c r="AF630" s="198">
        <f t="shared" si="454"/>
        <v>15262</v>
      </c>
      <c r="AG630" s="217">
        <f t="shared" si="455"/>
        <v>12262</v>
      </c>
      <c r="AH630" s="243">
        <f t="shared" si="456"/>
        <v>6281</v>
      </c>
      <c r="AK630" s="143">
        <f t="shared" si="457"/>
        <v>36737</v>
      </c>
      <c r="AL630" s="141">
        <f t="shared" si="467"/>
        <v>3141</v>
      </c>
      <c r="AM630" s="141">
        <f t="shared" si="458"/>
        <v>3141</v>
      </c>
      <c r="AN630" s="141">
        <f t="shared" si="468"/>
        <v>6281</v>
      </c>
      <c r="AO630" s="141">
        <f t="shared" si="459"/>
        <v>9281</v>
      </c>
      <c r="AP630" s="141">
        <f t="shared" si="469"/>
        <v>12262</v>
      </c>
      <c r="AQ630" s="141">
        <f t="shared" si="470"/>
        <v>15262</v>
      </c>
      <c r="AR630" s="223">
        <f t="shared" si="471"/>
        <v>5.8489094093297247</v>
      </c>
      <c r="AS630" s="4"/>
      <c r="AT630" s="327"/>
      <c r="AU630" s="327"/>
      <c r="AV630" s="256">
        <f t="shared" si="472"/>
        <v>36737</v>
      </c>
      <c r="AW630" s="339"/>
      <c r="AX630" s="331"/>
      <c r="AY630" s="351"/>
      <c r="AZ630" s="360"/>
      <c r="BA630" s="347"/>
      <c r="BB630" s="347"/>
      <c r="BC630" s="356"/>
    </row>
    <row r="631" spans="6:55" ht="18.75" x14ac:dyDescent="0.3">
      <c r="F631" s="242">
        <v>30</v>
      </c>
      <c r="G631" s="198">
        <v>6</v>
      </c>
      <c r="H631" s="166" t="s">
        <v>44</v>
      </c>
      <c r="I631" s="198">
        <f>ADU!P33*2</f>
        <v>5769.6840084848491</v>
      </c>
      <c r="J631" s="198">
        <f t="shared" si="446"/>
        <v>4039</v>
      </c>
      <c r="K631" s="198">
        <f t="shared" si="460"/>
        <v>30000</v>
      </c>
      <c r="L631" s="198">
        <v>0</v>
      </c>
      <c r="M631" s="198">
        <f t="shared" si="461"/>
        <v>3000</v>
      </c>
      <c r="N631" s="198">
        <f t="shared" si="447"/>
        <v>5770</v>
      </c>
      <c r="O631" s="198">
        <f t="shared" si="448"/>
        <v>4039</v>
      </c>
      <c r="P631" s="198">
        <f t="shared" si="462"/>
        <v>2020</v>
      </c>
      <c r="Q631" s="198">
        <f t="shared" si="463"/>
        <v>6059</v>
      </c>
      <c r="R631" s="198">
        <f t="shared" si="449"/>
        <v>3029.5</v>
      </c>
      <c r="S631" s="198">
        <f t="shared" si="450"/>
        <v>4039</v>
      </c>
      <c r="T631" s="198">
        <f t="shared" si="451"/>
        <v>17309.052025454548</v>
      </c>
      <c r="U631" s="219">
        <f t="shared" si="452"/>
        <v>2.4036684874232921</v>
      </c>
      <c r="V631" s="216">
        <f t="shared" si="464"/>
        <v>36737</v>
      </c>
      <c r="W631" s="216">
        <f t="shared" si="465"/>
        <v>3000</v>
      </c>
      <c r="X631" s="198">
        <f>ROUNDUP(('LT + Q.D.'!Y706),0)</f>
        <v>4093</v>
      </c>
      <c r="Y631" s="220">
        <f t="shared" si="466"/>
        <v>35644</v>
      </c>
      <c r="Z631" s="198">
        <f>AA753*'domanda mensile 5F0305'!$C$7*'domanda mensile 5F0305'!$C$6*'domanda mensile 5F0305'!$C$5</f>
        <v>0</v>
      </c>
      <c r="AA631" s="198">
        <v>0</v>
      </c>
      <c r="AB631" s="198">
        <v>0</v>
      </c>
      <c r="AC631" s="198" t="s">
        <v>254</v>
      </c>
      <c r="AD631" s="198">
        <v>0</v>
      </c>
      <c r="AE631" s="198">
        <f t="shared" si="453"/>
        <v>0</v>
      </c>
      <c r="AF631" s="198">
        <f t="shared" si="454"/>
        <v>14829</v>
      </c>
      <c r="AG631" s="217">
        <f t="shared" si="455"/>
        <v>11829</v>
      </c>
      <c r="AH631" s="243">
        <f t="shared" si="456"/>
        <v>6059</v>
      </c>
      <c r="AK631" s="143">
        <f t="shared" si="457"/>
        <v>36737</v>
      </c>
      <c r="AL631" s="141">
        <f t="shared" si="467"/>
        <v>3030</v>
      </c>
      <c r="AM631" s="141">
        <f t="shared" si="458"/>
        <v>3030</v>
      </c>
      <c r="AN631" s="141">
        <f t="shared" si="468"/>
        <v>6059</v>
      </c>
      <c r="AO631" s="141">
        <f t="shared" si="459"/>
        <v>9059</v>
      </c>
      <c r="AP631" s="141">
        <f t="shared" si="469"/>
        <v>11829</v>
      </c>
      <c r="AQ631" s="141">
        <f t="shared" si="470"/>
        <v>14829</v>
      </c>
      <c r="AR631" s="223">
        <f t="shared" si="471"/>
        <v>6.0632117511140455</v>
      </c>
      <c r="AS631" s="4"/>
      <c r="AT631" s="327"/>
      <c r="AU631" s="327"/>
      <c r="AV631" s="256">
        <f t="shared" si="472"/>
        <v>36737</v>
      </c>
      <c r="AW631" s="339"/>
      <c r="AX631" s="331"/>
      <c r="AY631" s="351"/>
      <c r="AZ631" s="360"/>
      <c r="BA631" s="347"/>
      <c r="BB631" s="347"/>
      <c r="BC631" s="356"/>
    </row>
    <row r="632" spans="6:55" ht="18.75" x14ac:dyDescent="0.3">
      <c r="F632" s="242">
        <v>31</v>
      </c>
      <c r="G632" s="198">
        <v>7</v>
      </c>
      <c r="H632" s="166" t="s">
        <v>50</v>
      </c>
      <c r="I632" s="198">
        <f>ADU!P34*2</f>
        <v>5558.5341124242432</v>
      </c>
      <c r="J632" s="198">
        <f t="shared" si="446"/>
        <v>3891</v>
      </c>
      <c r="K632" s="198">
        <f t="shared" si="460"/>
        <v>30000</v>
      </c>
      <c r="L632" s="198">
        <v>0</v>
      </c>
      <c r="M632" s="198">
        <f t="shared" si="461"/>
        <v>3000</v>
      </c>
      <c r="N632" s="198">
        <f t="shared" si="447"/>
        <v>5559</v>
      </c>
      <c r="O632" s="198">
        <f t="shared" si="448"/>
        <v>3891</v>
      </c>
      <c r="P632" s="198">
        <f t="shared" si="462"/>
        <v>1946</v>
      </c>
      <c r="Q632" s="198">
        <f t="shared" si="463"/>
        <v>5837</v>
      </c>
      <c r="R632" s="198">
        <f t="shared" si="449"/>
        <v>2918.5</v>
      </c>
      <c r="S632" s="198">
        <f t="shared" si="450"/>
        <v>3891</v>
      </c>
      <c r="T632" s="198">
        <f t="shared" si="451"/>
        <v>16675.602337272729</v>
      </c>
      <c r="U632" s="290">
        <f t="shared" si="452"/>
        <v>0.32911919977771603</v>
      </c>
      <c r="V632" s="216">
        <f t="shared" si="464"/>
        <v>5831</v>
      </c>
      <c r="W632" s="216">
        <f t="shared" si="465"/>
        <v>3000</v>
      </c>
      <c r="X632" s="198">
        <f>ROUNDUP(('LT + Q.D.'!Y707),0)</f>
        <v>4093</v>
      </c>
      <c r="Y632" s="220">
        <f t="shared" si="466"/>
        <v>4738</v>
      </c>
      <c r="Z632" s="198">
        <f>AA754*'domanda mensile 5F0305'!$C$7*'domanda mensile 5F0305'!$C$6*'domanda mensile 5F0305'!$C$5</f>
        <v>30906</v>
      </c>
      <c r="AA632" s="198">
        <f>C611</f>
        <v>30000</v>
      </c>
      <c r="AB632" s="216">
        <f>AF632-Y632</f>
        <v>9658</v>
      </c>
      <c r="AC632" s="198" t="s">
        <v>51</v>
      </c>
      <c r="AD632" s="198">
        <v>0</v>
      </c>
      <c r="AE632" s="198">
        <f t="shared" si="453"/>
        <v>0</v>
      </c>
      <c r="AF632" s="198">
        <f t="shared" si="454"/>
        <v>14396</v>
      </c>
      <c r="AG632" s="217">
        <f t="shared" si="455"/>
        <v>11396</v>
      </c>
      <c r="AH632" s="243">
        <f t="shared" si="456"/>
        <v>5837</v>
      </c>
      <c r="AK632" s="143">
        <f t="shared" si="457"/>
        <v>5831</v>
      </c>
      <c r="AL632" s="141">
        <f t="shared" si="467"/>
        <v>2919</v>
      </c>
      <c r="AM632" s="141">
        <f t="shared" si="458"/>
        <v>2919</v>
      </c>
      <c r="AN632" s="141">
        <f t="shared" si="468"/>
        <v>5837</v>
      </c>
      <c r="AO632" s="141">
        <f t="shared" si="459"/>
        <v>8837</v>
      </c>
      <c r="AP632" s="141">
        <f t="shared" si="469"/>
        <v>11396</v>
      </c>
      <c r="AQ632" s="141">
        <f t="shared" si="470"/>
        <v>14396</v>
      </c>
      <c r="AR632" s="221">
        <f t="shared" si="471"/>
        <v>0.99897207469590543</v>
      </c>
      <c r="AS632" s="4"/>
      <c r="AT632" s="327"/>
      <c r="AU632" s="327"/>
      <c r="AV632" s="256">
        <f t="shared" si="472"/>
        <v>5831</v>
      </c>
      <c r="AW632" s="339"/>
      <c r="AX632" s="331"/>
      <c r="AY632" s="351"/>
      <c r="AZ632" s="360"/>
      <c r="BA632" s="347"/>
      <c r="BB632" s="347"/>
      <c r="BC632" s="356"/>
    </row>
    <row r="633" spans="6:55" ht="18.75" x14ac:dyDescent="0.3">
      <c r="F633" s="242">
        <v>32</v>
      </c>
      <c r="G633" s="198">
        <v>7</v>
      </c>
      <c r="H633" s="166" t="s">
        <v>51</v>
      </c>
      <c r="I633" s="198">
        <f>ADU!P35*2</f>
        <v>5347.3842163636373</v>
      </c>
      <c r="J633" s="198">
        <f t="shared" si="446"/>
        <v>3744</v>
      </c>
      <c r="K633" s="198">
        <f t="shared" si="460"/>
        <v>30000</v>
      </c>
      <c r="L633" s="198">
        <v>0</v>
      </c>
      <c r="M633" s="198">
        <f t="shared" si="461"/>
        <v>3000</v>
      </c>
      <c r="N633" s="198">
        <f t="shared" si="447"/>
        <v>5348</v>
      </c>
      <c r="O633" s="198">
        <f t="shared" si="448"/>
        <v>3744</v>
      </c>
      <c r="P633" s="198">
        <f t="shared" si="462"/>
        <v>1872</v>
      </c>
      <c r="Q633" s="198">
        <f t="shared" si="463"/>
        <v>5616</v>
      </c>
      <c r="R633" s="198">
        <f t="shared" si="449"/>
        <v>2808</v>
      </c>
      <c r="S633" s="198">
        <f t="shared" si="450"/>
        <v>3744</v>
      </c>
      <c r="T633" s="198">
        <f t="shared" si="451"/>
        <v>16042.152649090913</v>
      </c>
      <c r="U633" s="290">
        <f t="shared" si="452"/>
        <v>0.34460040103122314</v>
      </c>
      <c r="V633" s="216">
        <f t="shared" si="464"/>
        <v>4925</v>
      </c>
      <c r="W633" s="216">
        <f t="shared" si="465"/>
        <v>3000</v>
      </c>
      <c r="X633" s="198">
        <f>ROUNDUP(('LT + Q.D.'!Y708),0)</f>
        <v>3113</v>
      </c>
      <c r="Y633" s="220">
        <f t="shared" si="466"/>
        <v>4812</v>
      </c>
      <c r="Z633" s="198">
        <f>AA755*'domanda mensile 5F0305'!$C$7*'domanda mensile 5F0305'!$C$6*'domanda mensile 5F0305'!$C$5</f>
        <v>30906</v>
      </c>
      <c r="AA633" s="198">
        <f>C611</f>
        <v>30000</v>
      </c>
      <c r="AB633" s="216">
        <f>AF633-Y633</f>
        <v>9152</v>
      </c>
      <c r="AC633" s="198" t="s">
        <v>52</v>
      </c>
      <c r="AD633" s="198">
        <f>C611</f>
        <v>30000</v>
      </c>
      <c r="AE633" s="198">
        <f t="shared" si="453"/>
        <v>0</v>
      </c>
      <c r="AF633" s="198">
        <f t="shared" si="454"/>
        <v>13964</v>
      </c>
      <c r="AG633" s="217">
        <f t="shared" si="455"/>
        <v>10964</v>
      </c>
      <c r="AH633" s="243">
        <f t="shared" si="456"/>
        <v>5616</v>
      </c>
      <c r="AK633" s="143">
        <f t="shared" si="457"/>
        <v>4925</v>
      </c>
      <c r="AL633" s="141">
        <f t="shared" si="467"/>
        <v>2808</v>
      </c>
      <c r="AM633" s="141">
        <f t="shared" si="458"/>
        <v>2808</v>
      </c>
      <c r="AN633" s="141">
        <f t="shared" si="468"/>
        <v>5616</v>
      </c>
      <c r="AO633" s="141">
        <f t="shared" si="459"/>
        <v>8616</v>
      </c>
      <c r="AP633" s="141">
        <f t="shared" si="469"/>
        <v>10964</v>
      </c>
      <c r="AQ633" s="141">
        <f t="shared" si="470"/>
        <v>13964</v>
      </c>
      <c r="AR633" s="221">
        <f t="shared" si="471"/>
        <v>0.87695868945868949</v>
      </c>
      <c r="AS633" s="4"/>
      <c r="AT633" s="327"/>
      <c r="AU633" s="327"/>
      <c r="AV633" s="256">
        <f t="shared" si="472"/>
        <v>4925</v>
      </c>
      <c r="AW633" s="339"/>
      <c r="AX633" s="331"/>
      <c r="AY633" s="351"/>
      <c r="AZ633" s="360"/>
      <c r="BA633" s="347"/>
      <c r="BB633" s="347"/>
      <c r="BC633" s="356"/>
    </row>
    <row r="634" spans="6:55" ht="18.75" x14ac:dyDescent="0.3">
      <c r="F634" s="242">
        <v>33</v>
      </c>
      <c r="G634" s="198">
        <v>7</v>
      </c>
      <c r="H634" s="166" t="s">
        <v>52</v>
      </c>
      <c r="I634" s="198">
        <f>ADU!P36*2</f>
        <v>5234.2120636363643</v>
      </c>
      <c r="J634" s="198">
        <f t="shared" ref="J634:J665" si="473">ROUNDUP((I634*$C$604*$C$608),0)</f>
        <v>3664</v>
      </c>
      <c r="K634" s="198">
        <f t="shared" si="460"/>
        <v>30000</v>
      </c>
      <c r="L634" s="198">
        <v>0</v>
      </c>
      <c r="M634" s="198">
        <f t="shared" si="461"/>
        <v>3000</v>
      </c>
      <c r="N634" s="198">
        <f t="shared" ref="N634:N665" si="474">ROUNDUP((I634*$C$604),0)</f>
        <v>5235</v>
      </c>
      <c r="O634" s="198">
        <f t="shared" ref="O634:O665" si="475">ROUNDUP((I634*$C$604*$C$608),0)</f>
        <v>3664</v>
      </c>
      <c r="P634" s="198">
        <f t="shared" si="462"/>
        <v>1832</v>
      </c>
      <c r="Q634" s="198">
        <f t="shared" si="463"/>
        <v>5496</v>
      </c>
      <c r="R634" s="198">
        <f t="shared" ref="R634:R665" si="476">0.5*Q634</f>
        <v>2748</v>
      </c>
      <c r="S634" s="198">
        <f t="shared" ref="S634:S665" si="477">O634</f>
        <v>3664</v>
      </c>
      <c r="T634" s="198">
        <f t="shared" ref="T634:T665" si="478">3*I634</f>
        <v>15702.636190909092</v>
      </c>
      <c r="U634" s="219">
        <f t="shared" ref="U634:U665" si="479">Y634/AF634</f>
        <v>2.5352851212584664</v>
      </c>
      <c r="V634" s="216">
        <f t="shared" si="464"/>
        <v>34925</v>
      </c>
      <c r="W634" s="216">
        <f t="shared" si="465"/>
        <v>3000</v>
      </c>
      <c r="X634" s="198">
        <f>ROUNDUP(('LT + Q.D.'!Y709),0)</f>
        <v>3113</v>
      </c>
      <c r="Y634" s="220">
        <f t="shared" si="466"/>
        <v>34812</v>
      </c>
      <c r="Z634" s="198">
        <f>AA756*'domanda mensile 5F0305'!$C$7*'domanda mensile 5F0305'!$C$6*'domanda mensile 5F0305'!$C$5</f>
        <v>0</v>
      </c>
      <c r="AA634" s="198">
        <v>0</v>
      </c>
      <c r="AB634" s="198">
        <v>0</v>
      </c>
      <c r="AC634" s="198" t="s">
        <v>254</v>
      </c>
      <c r="AD634" s="198">
        <f>C611</f>
        <v>30000</v>
      </c>
      <c r="AE634" s="198">
        <f t="shared" ref="AE634:AE665" si="480">IF(AND(F634&lt;=$C$604,F634/(_xlfn.CEILING.MATH(M634/I634))=_xlfn.CEILING.MATH(F634/_xlfn.CEILING.MATH(M634/I634))),AF634-AG634,0)</f>
        <v>0</v>
      </c>
      <c r="AF634" s="198">
        <f t="shared" ref="AF634:AF665" si="481">AG634+M634</f>
        <v>13731</v>
      </c>
      <c r="AG634" s="217">
        <f t="shared" ref="AG634:AG665" si="482">AH634+N634</f>
        <v>10731</v>
      </c>
      <c r="AH634" s="243">
        <f t="shared" ref="AH634:AH665" si="483">Q634</f>
        <v>5496</v>
      </c>
      <c r="AK634" s="143">
        <f t="shared" ref="AK634:AK665" si="484">V634</f>
        <v>34925</v>
      </c>
      <c r="AL634" s="141">
        <f t="shared" si="467"/>
        <v>2748</v>
      </c>
      <c r="AM634" s="141">
        <f t="shared" ref="AM634:AM665" si="485">ROUNDUP((0.5*Q634),0)</f>
        <v>2748</v>
      </c>
      <c r="AN634" s="141">
        <f t="shared" si="468"/>
        <v>5496</v>
      </c>
      <c r="AO634" s="141">
        <f t="shared" ref="AO634:AO665" si="486">AN634+M634</f>
        <v>8496</v>
      </c>
      <c r="AP634" s="141">
        <f t="shared" si="469"/>
        <v>10731</v>
      </c>
      <c r="AQ634" s="141">
        <f t="shared" si="470"/>
        <v>13731</v>
      </c>
      <c r="AR634" s="223">
        <f t="shared" si="471"/>
        <v>6.3546215429403201</v>
      </c>
      <c r="AS634" s="4"/>
      <c r="AT634" s="327"/>
      <c r="AU634" s="327"/>
      <c r="AV634" s="256">
        <f t="shared" si="472"/>
        <v>34925</v>
      </c>
      <c r="AW634" s="339"/>
      <c r="AX634" s="331"/>
      <c r="AY634" s="351"/>
      <c r="AZ634" s="360"/>
      <c r="BA634" s="347"/>
      <c r="BB634" s="347"/>
      <c r="BC634" s="356"/>
    </row>
    <row r="635" spans="6:55" ht="18.75" x14ac:dyDescent="0.3">
      <c r="F635" s="242">
        <v>34</v>
      </c>
      <c r="G635" s="198">
        <v>7</v>
      </c>
      <c r="H635" s="166" t="s">
        <v>53</v>
      </c>
      <c r="I635" s="198">
        <f>ADU!P37*2</f>
        <v>5121.0399109090922</v>
      </c>
      <c r="J635" s="198">
        <f t="shared" si="473"/>
        <v>3585</v>
      </c>
      <c r="K635" s="198">
        <f t="shared" si="460"/>
        <v>30000</v>
      </c>
      <c r="L635" s="198">
        <v>0</v>
      </c>
      <c r="M635" s="198">
        <f t="shared" si="461"/>
        <v>3000</v>
      </c>
      <c r="N635" s="198">
        <f t="shared" si="474"/>
        <v>5122</v>
      </c>
      <c r="O635" s="198">
        <f t="shared" si="475"/>
        <v>3585</v>
      </c>
      <c r="P635" s="198">
        <f t="shared" si="462"/>
        <v>1793</v>
      </c>
      <c r="Q635" s="198">
        <f t="shared" si="463"/>
        <v>5378</v>
      </c>
      <c r="R635" s="198">
        <f t="shared" si="476"/>
        <v>2689</v>
      </c>
      <c r="S635" s="198">
        <f t="shared" si="477"/>
        <v>3585</v>
      </c>
      <c r="T635" s="198">
        <f t="shared" si="478"/>
        <v>15363.119732727277</v>
      </c>
      <c r="U635" s="219">
        <f t="shared" si="479"/>
        <v>2.5786666666666669</v>
      </c>
      <c r="V635" s="216">
        <f t="shared" ref="V635:V666" si="487">V634-Z635+AD635</f>
        <v>34925</v>
      </c>
      <c r="W635" s="216">
        <f t="shared" ref="W635:W666" si="488">W634-AD635+AA634</f>
        <v>3000</v>
      </c>
      <c r="X635" s="198">
        <f>ROUNDUP(('LT + Q.D.'!Y710),0)</f>
        <v>3113</v>
      </c>
      <c r="Y635" s="220">
        <f t="shared" si="466"/>
        <v>34812</v>
      </c>
      <c r="Z635" s="198">
        <f>AA757*'domanda mensile 5F0305'!$C$7*'domanda mensile 5F0305'!$C$6*'domanda mensile 5F0305'!$C$5</f>
        <v>0</v>
      </c>
      <c r="AA635" s="198">
        <v>0</v>
      </c>
      <c r="AB635" s="198">
        <v>0</v>
      </c>
      <c r="AC635" s="198" t="s">
        <v>254</v>
      </c>
      <c r="AD635" s="198">
        <v>0</v>
      </c>
      <c r="AE635" s="198">
        <f t="shared" si="480"/>
        <v>0</v>
      </c>
      <c r="AF635" s="198">
        <f t="shared" si="481"/>
        <v>13500</v>
      </c>
      <c r="AG635" s="217">
        <f t="shared" si="482"/>
        <v>10500</v>
      </c>
      <c r="AH635" s="243">
        <f t="shared" si="483"/>
        <v>5378</v>
      </c>
      <c r="AK635" s="143">
        <f t="shared" si="484"/>
        <v>34925</v>
      </c>
      <c r="AL635" s="141">
        <f t="shared" si="467"/>
        <v>2689</v>
      </c>
      <c r="AM635" s="141">
        <f t="shared" si="485"/>
        <v>2689</v>
      </c>
      <c r="AN635" s="141">
        <f t="shared" si="468"/>
        <v>5378</v>
      </c>
      <c r="AO635" s="141">
        <f t="shared" si="486"/>
        <v>8378</v>
      </c>
      <c r="AP635" s="141">
        <f t="shared" si="469"/>
        <v>10500</v>
      </c>
      <c r="AQ635" s="141">
        <f t="shared" si="470"/>
        <v>13500</v>
      </c>
      <c r="AR635" s="223">
        <f t="shared" si="471"/>
        <v>6.4940498326515437</v>
      </c>
      <c r="AS635" s="4"/>
      <c r="AT635" s="327"/>
      <c r="AU635" s="327"/>
      <c r="AV635" s="256">
        <f t="shared" si="472"/>
        <v>34925</v>
      </c>
      <c r="AW635" s="339"/>
      <c r="AX635" s="331"/>
      <c r="AY635" s="351"/>
      <c r="AZ635" s="360"/>
      <c r="BA635" s="347"/>
      <c r="BB635" s="347"/>
      <c r="BC635" s="356"/>
    </row>
    <row r="636" spans="6:55" ht="18.75" x14ac:dyDescent="0.3">
      <c r="F636" s="242">
        <v>35</v>
      </c>
      <c r="G636" s="198">
        <v>7</v>
      </c>
      <c r="H636" s="166" t="s">
        <v>49</v>
      </c>
      <c r="I636" s="198">
        <f>ADU!P38*2</f>
        <v>5007.8677581818192</v>
      </c>
      <c r="J636" s="198">
        <f t="shared" si="473"/>
        <v>3506</v>
      </c>
      <c r="K636" s="198">
        <f t="shared" si="460"/>
        <v>30000</v>
      </c>
      <c r="L636" s="198">
        <v>0</v>
      </c>
      <c r="M636" s="198">
        <f t="shared" si="461"/>
        <v>3000</v>
      </c>
      <c r="N636" s="198">
        <f t="shared" si="474"/>
        <v>5008</v>
      </c>
      <c r="O636" s="198">
        <f t="shared" si="475"/>
        <v>3506</v>
      </c>
      <c r="P636" s="198">
        <f t="shared" si="462"/>
        <v>1753</v>
      </c>
      <c r="Q636" s="198">
        <f t="shared" si="463"/>
        <v>5259</v>
      </c>
      <c r="R636" s="198">
        <f t="shared" si="476"/>
        <v>2629.5</v>
      </c>
      <c r="S636" s="198">
        <f t="shared" si="477"/>
        <v>3506</v>
      </c>
      <c r="T636" s="198">
        <f t="shared" si="478"/>
        <v>15023.603274545458</v>
      </c>
      <c r="U636" s="290">
        <f t="shared" si="479"/>
        <v>0.29441471319816087</v>
      </c>
      <c r="V636" s="216">
        <f t="shared" si="487"/>
        <v>4019</v>
      </c>
      <c r="W636" s="216">
        <f t="shared" si="488"/>
        <v>3000</v>
      </c>
      <c r="X636" s="198">
        <f>ROUNDUP(('LT + Q.D.'!Y711),0)</f>
        <v>3113</v>
      </c>
      <c r="Y636" s="220">
        <f t="shared" si="466"/>
        <v>3906</v>
      </c>
      <c r="Z636" s="198">
        <f>AA758*'domanda mensile 5F0305'!$C$7*'domanda mensile 5F0305'!$C$6*'domanda mensile 5F0305'!$C$5</f>
        <v>30906</v>
      </c>
      <c r="AA636" s="198">
        <f>C611</f>
        <v>30000</v>
      </c>
      <c r="AB636" s="216">
        <f>AF636-Y636</f>
        <v>9361</v>
      </c>
      <c r="AC636" s="198" t="s">
        <v>55</v>
      </c>
      <c r="AD636" s="198">
        <v>0</v>
      </c>
      <c r="AE636" s="198">
        <f t="shared" si="480"/>
        <v>0</v>
      </c>
      <c r="AF636" s="198">
        <f t="shared" si="481"/>
        <v>13267</v>
      </c>
      <c r="AG636" s="217">
        <f t="shared" si="482"/>
        <v>10267</v>
      </c>
      <c r="AH636" s="243">
        <f t="shared" si="483"/>
        <v>5259</v>
      </c>
      <c r="AK636" s="143">
        <f t="shared" si="484"/>
        <v>4019</v>
      </c>
      <c r="AL636" s="141">
        <f t="shared" si="467"/>
        <v>2630</v>
      </c>
      <c r="AM636" s="141">
        <f t="shared" si="485"/>
        <v>2630</v>
      </c>
      <c r="AN636" s="141">
        <f t="shared" si="468"/>
        <v>5259</v>
      </c>
      <c r="AO636" s="141">
        <f t="shared" si="486"/>
        <v>8259</v>
      </c>
      <c r="AP636" s="141">
        <f t="shared" si="469"/>
        <v>10267</v>
      </c>
      <c r="AQ636" s="141">
        <f t="shared" si="470"/>
        <v>13267</v>
      </c>
      <c r="AR636" s="221">
        <f t="shared" si="471"/>
        <v>0.7642137288457882</v>
      </c>
      <c r="AS636" s="4"/>
      <c r="AT636" s="327"/>
      <c r="AU636" s="327"/>
      <c r="AV636" s="256">
        <f t="shared" si="472"/>
        <v>4019</v>
      </c>
      <c r="AW636" s="339"/>
      <c r="AX636" s="331"/>
      <c r="AY636" s="351"/>
      <c r="AZ636" s="360"/>
      <c r="BA636" s="347"/>
      <c r="BB636" s="347"/>
      <c r="BC636" s="356"/>
    </row>
    <row r="637" spans="6:55" ht="18.75" x14ac:dyDescent="0.3">
      <c r="F637" s="242">
        <v>36</v>
      </c>
      <c r="G637" s="198">
        <v>8</v>
      </c>
      <c r="H637" s="166" t="s">
        <v>55</v>
      </c>
      <c r="I637" s="198">
        <f>ADU!P39*2</f>
        <v>4894.6956054545462</v>
      </c>
      <c r="J637" s="198">
        <f t="shared" si="473"/>
        <v>3427</v>
      </c>
      <c r="K637" s="198">
        <f t="shared" si="460"/>
        <v>30000</v>
      </c>
      <c r="L637" s="198">
        <v>0</v>
      </c>
      <c r="M637" s="198">
        <f t="shared" si="461"/>
        <v>3000</v>
      </c>
      <c r="N637" s="198">
        <f t="shared" si="474"/>
        <v>4895</v>
      </c>
      <c r="O637" s="198">
        <f t="shared" si="475"/>
        <v>3427</v>
      </c>
      <c r="P637" s="198">
        <f t="shared" si="462"/>
        <v>1714</v>
      </c>
      <c r="Q637" s="198">
        <f t="shared" si="463"/>
        <v>5141</v>
      </c>
      <c r="R637" s="198">
        <f t="shared" si="476"/>
        <v>2570.5</v>
      </c>
      <c r="S637" s="198">
        <f t="shared" si="477"/>
        <v>3427</v>
      </c>
      <c r="T637" s="198">
        <f t="shared" si="478"/>
        <v>14684.086816363639</v>
      </c>
      <c r="U637" s="219">
        <f t="shared" si="479"/>
        <v>2.6226603252531451</v>
      </c>
      <c r="V637" s="216">
        <f t="shared" si="487"/>
        <v>34019</v>
      </c>
      <c r="W637" s="216">
        <f t="shared" si="488"/>
        <v>3000</v>
      </c>
      <c r="X637" s="198">
        <f>ROUNDUP(('LT + Q.D.'!Y712),0)</f>
        <v>2830</v>
      </c>
      <c r="Y637" s="220">
        <f t="shared" si="466"/>
        <v>34189</v>
      </c>
      <c r="Z637" s="198">
        <f>AA759*'domanda mensile 5F0305'!$C$7*'domanda mensile 5F0305'!$C$6*'domanda mensile 5F0305'!$C$5</f>
        <v>0</v>
      </c>
      <c r="AA637" s="198">
        <v>0</v>
      </c>
      <c r="AB637" s="198">
        <v>0</v>
      </c>
      <c r="AC637" s="198" t="s">
        <v>254</v>
      </c>
      <c r="AD637" s="198">
        <f>C611</f>
        <v>30000</v>
      </c>
      <c r="AE637" s="198">
        <f t="shared" si="480"/>
        <v>0</v>
      </c>
      <c r="AF637" s="198">
        <f t="shared" si="481"/>
        <v>13036</v>
      </c>
      <c r="AG637" s="217">
        <f t="shared" si="482"/>
        <v>10036</v>
      </c>
      <c r="AH637" s="243">
        <f t="shared" si="483"/>
        <v>5141</v>
      </c>
      <c r="AK637" s="143">
        <f t="shared" si="484"/>
        <v>34019</v>
      </c>
      <c r="AL637" s="141">
        <f t="shared" si="467"/>
        <v>2571</v>
      </c>
      <c r="AM637" s="141">
        <f t="shared" si="485"/>
        <v>2571</v>
      </c>
      <c r="AN637" s="141">
        <f t="shared" si="468"/>
        <v>5141</v>
      </c>
      <c r="AO637" s="141">
        <f t="shared" si="486"/>
        <v>8141</v>
      </c>
      <c r="AP637" s="141">
        <f t="shared" si="469"/>
        <v>10036</v>
      </c>
      <c r="AQ637" s="141">
        <f t="shared" si="470"/>
        <v>13036</v>
      </c>
      <c r="AR637" s="223">
        <f t="shared" si="471"/>
        <v>6.6171950982299164</v>
      </c>
      <c r="AS637" s="4"/>
      <c r="AT637" s="327"/>
      <c r="AU637" s="327"/>
      <c r="AV637" s="256">
        <f t="shared" si="472"/>
        <v>34019</v>
      </c>
      <c r="AW637" s="339"/>
      <c r="AX637" s="331"/>
      <c r="AY637" s="351"/>
      <c r="AZ637" s="360"/>
      <c r="BA637" s="347"/>
      <c r="BB637" s="347"/>
      <c r="BC637" s="356"/>
    </row>
    <row r="638" spans="6:55" ht="18.75" x14ac:dyDescent="0.3">
      <c r="F638" s="242">
        <v>37</v>
      </c>
      <c r="G638" s="198">
        <v>8</v>
      </c>
      <c r="H638" s="166" t="s">
        <v>56</v>
      </c>
      <c r="I638" s="198">
        <f>ADU!P40*2</f>
        <v>4809.816490909092</v>
      </c>
      <c r="J638" s="198">
        <f t="shared" si="473"/>
        <v>3367</v>
      </c>
      <c r="K638" s="198">
        <f t="shared" si="460"/>
        <v>30000</v>
      </c>
      <c r="L638" s="198">
        <v>0</v>
      </c>
      <c r="M638" s="198">
        <f t="shared" si="461"/>
        <v>3000</v>
      </c>
      <c r="N638" s="198">
        <f t="shared" si="474"/>
        <v>4810</v>
      </c>
      <c r="O638" s="198">
        <f t="shared" si="475"/>
        <v>3367</v>
      </c>
      <c r="P638" s="198">
        <f t="shared" si="462"/>
        <v>1684</v>
      </c>
      <c r="Q638" s="198">
        <f t="shared" si="463"/>
        <v>5051</v>
      </c>
      <c r="R638" s="198">
        <f t="shared" si="476"/>
        <v>2525.5</v>
      </c>
      <c r="S638" s="198">
        <f t="shared" si="477"/>
        <v>3367</v>
      </c>
      <c r="T638" s="198">
        <f t="shared" si="478"/>
        <v>14429.449472727276</v>
      </c>
      <c r="U638" s="219">
        <f t="shared" si="479"/>
        <v>2.6583469403623359</v>
      </c>
      <c r="V638" s="216">
        <f t="shared" si="487"/>
        <v>34019</v>
      </c>
      <c r="W638" s="216">
        <f t="shared" si="488"/>
        <v>3000</v>
      </c>
      <c r="X638" s="198">
        <f>ROUNDUP(('LT + Q.D.'!Y713),0)</f>
        <v>2830</v>
      </c>
      <c r="Y638" s="220">
        <f t="shared" si="466"/>
        <v>34189</v>
      </c>
      <c r="Z638" s="198">
        <f>AA760*'domanda mensile 5F0305'!$C$7*'domanda mensile 5F0305'!$C$6*'domanda mensile 5F0305'!$C$5</f>
        <v>0</v>
      </c>
      <c r="AA638" s="198">
        <v>0</v>
      </c>
      <c r="AB638" s="198">
        <v>0</v>
      </c>
      <c r="AC638" s="198" t="s">
        <v>254</v>
      </c>
      <c r="AD638" s="198">
        <v>0</v>
      </c>
      <c r="AE638" s="198">
        <f t="shared" si="480"/>
        <v>0</v>
      </c>
      <c r="AF638" s="198">
        <f t="shared" si="481"/>
        <v>12861</v>
      </c>
      <c r="AG638" s="217">
        <f t="shared" si="482"/>
        <v>9861</v>
      </c>
      <c r="AH638" s="243">
        <f t="shared" si="483"/>
        <v>5051</v>
      </c>
      <c r="AK638" s="143">
        <f t="shared" si="484"/>
        <v>34019</v>
      </c>
      <c r="AL638" s="141">
        <f t="shared" si="467"/>
        <v>2526</v>
      </c>
      <c r="AM638" s="141">
        <f t="shared" si="485"/>
        <v>2526</v>
      </c>
      <c r="AN638" s="141">
        <f t="shared" si="468"/>
        <v>5051</v>
      </c>
      <c r="AO638" s="141">
        <f t="shared" si="486"/>
        <v>8051</v>
      </c>
      <c r="AP638" s="141">
        <f t="shared" si="469"/>
        <v>9861</v>
      </c>
      <c r="AQ638" s="141">
        <f t="shared" si="470"/>
        <v>12861</v>
      </c>
      <c r="AR638" s="223">
        <f t="shared" si="471"/>
        <v>6.7351019600079196</v>
      </c>
      <c r="AS638" s="4"/>
      <c r="AT638" s="327"/>
      <c r="AU638" s="327"/>
      <c r="AV638" s="256">
        <f t="shared" si="472"/>
        <v>34019</v>
      </c>
      <c r="AW638" s="339"/>
      <c r="AX638" s="331"/>
      <c r="AY638" s="351"/>
      <c r="AZ638" s="360"/>
      <c r="BA638" s="347"/>
      <c r="BB638" s="347"/>
      <c r="BC638" s="356"/>
    </row>
    <row r="639" spans="6:55" ht="18.75" x14ac:dyDescent="0.3">
      <c r="F639" s="242">
        <v>38</v>
      </c>
      <c r="G639" s="198">
        <v>8</v>
      </c>
      <c r="H639" s="166" t="s">
        <v>57</v>
      </c>
      <c r="I639" s="198">
        <f>ADU!P41*2</f>
        <v>4724.9373763636368</v>
      </c>
      <c r="J639" s="198">
        <f t="shared" si="473"/>
        <v>3308</v>
      </c>
      <c r="K639" s="198">
        <f t="shared" si="460"/>
        <v>30000</v>
      </c>
      <c r="L639" s="198">
        <v>0</v>
      </c>
      <c r="M639" s="198">
        <f t="shared" si="461"/>
        <v>3000</v>
      </c>
      <c r="N639" s="198">
        <f t="shared" si="474"/>
        <v>4725</v>
      </c>
      <c r="O639" s="198">
        <f t="shared" si="475"/>
        <v>3308</v>
      </c>
      <c r="P639" s="198">
        <f t="shared" si="462"/>
        <v>1654</v>
      </c>
      <c r="Q639" s="198">
        <f t="shared" si="463"/>
        <v>4962</v>
      </c>
      <c r="R639" s="198">
        <f t="shared" si="476"/>
        <v>2481</v>
      </c>
      <c r="S639" s="198">
        <f t="shared" si="477"/>
        <v>3308</v>
      </c>
      <c r="T639" s="198">
        <f t="shared" si="478"/>
        <v>14174.812129090911</v>
      </c>
      <c r="U639" s="219">
        <f t="shared" si="479"/>
        <v>2.6948057066288325</v>
      </c>
      <c r="V639" s="216">
        <f t="shared" si="487"/>
        <v>34019</v>
      </c>
      <c r="W639" s="216">
        <f t="shared" si="488"/>
        <v>3000</v>
      </c>
      <c r="X639" s="198">
        <f>ROUNDUP(('LT + Q.D.'!Y714),0)</f>
        <v>2830</v>
      </c>
      <c r="Y639" s="220">
        <f t="shared" si="466"/>
        <v>34189</v>
      </c>
      <c r="Z639" s="198">
        <f>AA761*'domanda mensile 5F0305'!$C$7*'domanda mensile 5F0305'!$C$6*'domanda mensile 5F0305'!$C$5</f>
        <v>0</v>
      </c>
      <c r="AA639" s="198">
        <v>0</v>
      </c>
      <c r="AB639" s="198">
        <v>0</v>
      </c>
      <c r="AC639" s="198" t="s">
        <v>254</v>
      </c>
      <c r="AD639" s="198">
        <v>0</v>
      </c>
      <c r="AE639" s="198">
        <f t="shared" si="480"/>
        <v>0</v>
      </c>
      <c r="AF639" s="198">
        <f t="shared" si="481"/>
        <v>12687</v>
      </c>
      <c r="AG639" s="217">
        <f t="shared" si="482"/>
        <v>9687</v>
      </c>
      <c r="AH639" s="243">
        <f t="shared" si="483"/>
        <v>4962</v>
      </c>
      <c r="AK639" s="143">
        <f t="shared" si="484"/>
        <v>34019</v>
      </c>
      <c r="AL639" s="141">
        <f t="shared" si="467"/>
        <v>2481</v>
      </c>
      <c r="AM639" s="141">
        <f t="shared" si="485"/>
        <v>2481</v>
      </c>
      <c r="AN639" s="141">
        <f t="shared" si="468"/>
        <v>4962</v>
      </c>
      <c r="AO639" s="141">
        <f t="shared" si="486"/>
        <v>7962</v>
      </c>
      <c r="AP639" s="141">
        <f t="shared" si="469"/>
        <v>9687</v>
      </c>
      <c r="AQ639" s="141">
        <f t="shared" si="470"/>
        <v>12687</v>
      </c>
      <c r="AR639" s="223">
        <f t="shared" si="471"/>
        <v>6.855904877065699</v>
      </c>
      <c r="AS639" s="4"/>
      <c r="AT639" s="327"/>
      <c r="AU639" s="327"/>
      <c r="AV639" s="256">
        <f t="shared" si="472"/>
        <v>34019</v>
      </c>
      <c r="AW639" s="339"/>
      <c r="AX639" s="331"/>
      <c r="AY639" s="351"/>
      <c r="AZ639" s="360"/>
      <c r="BA639" s="347"/>
      <c r="BB639" s="347"/>
      <c r="BC639" s="356"/>
    </row>
    <row r="640" spans="6:55" ht="18.75" x14ac:dyDescent="0.3">
      <c r="F640" s="242">
        <v>39</v>
      </c>
      <c r="G640" s="198">
        <v>8</v>
      </c>
      <c r="H640" s="166" t="s">
        <v>58</v>
      </c>
      <c r="I640" s="198">
        <f>ADU!P42*2</f>
        <v>4908.8421245454556</v>
      </c>
      <c r="J640" s="198">
        <f t="shared" si="473"/>
        <v>3437</v>
      </c>
      <c r="K640" s="198">
        <f t="shared" si="460"/>
        <v>30000</v>
      </c>
      <c r="L640" s="198">
        <v>0</v>
      </c>
      <c r="M640" s="198">
        <f t="shared" si="461"/>
        <v>3000</v>
      </c>
      <c r="N640" s="198">
        <f t="shared" si="474"/>
        <v>4909</v>
      </c>
      <c r="O640" s="198">
        <f t="shared" si="475"/>
        <v>3437</v>
      </c>
      <c r="P640" s="198">
        <f t="shared" si="462"/>
        <v>1719</v>
      </c>
      <c r="Q640" s="198">
        <f t="shared" si="463"/>
        <v>5156</v>
      </c>
      <c r="R640" s="198">
        <f t="shared" si="476"/>
        <v>2578</v>
      </c>
      <c r="S640" s="198">
        <f t="shared" si="477"/>
        <v>3437</v>
      </c>
      <c r="T640" s="198">
        <f t="shared" si="478"/>
        <v>14726.526373636367</v>
      </c>
      <c r="U640" s="219">
        <f t="shared" si="479"/>
        <v>2.6168388825105242</v>
      </c>
      <c r="V640" s="216">
        <f t="shared" si="487"/>
        <v>34019</v>
      </c>
      <c r="W640" s="216">
        <f t="shared" si="488"/>
        <v>3000</v>
      </c>
      <c r="X640" s="198">
        <f>ROUNDUP(('LT + Q.D.'!Y715),0)</f>
        <v>2830</v>
      </c>
      <c r="Y640" s="220">
        <f t="shared" si="466"/>
        <v>34189</v>
      </c>
      <c r="Z640" s="198">
        <f>AA762*'domanda mensile 5F0305'!$C$7*'domanda mensile 5F0305'!$C$6*'domanda mensile 5F0305'!$C$5</f>
        <v>0</v>
      </c>
      <c r="AA640" s="198">
        <v>0</v>
      </c>
      <c r="AB640" s="198">
        <v>0</v>
      </c>
      <c r="AC640" s="198" t="s">
        <v>254</v>
      </c>
      <c r="AD640" s="198">
        <v>0</v>
      </c>
      <c r="AE640" s="198">
        <f t="shared" si="480"/>
        <v>0</v>
      </c>
      <c r="AF640" s="198">
        <f t="shared" si="481"/>
        <v>13065</v>
      </c>
      <c r="AG640" s="217">
        <f t="shared" si="482"/>
        <v>10065</v>
      </c>
      <c r="AH640" s="243">
        <f t="shared" si="483"/>
        <v>5156</v>
      </c>
      <c r="AK640" s="143">
        <f t="shared" si="484"/>
        <v>34019</v>
      </c>
      <c r="AL640" s="141">
        <f t="shared" si="467"/>
        <v>2578</v>
      </c>
      <c r="AM640" s="141">
        <f t="shared" si="485"/>
        <v>2578</v>
      </c>
      <c r="AN640" s="141">
        <f t="shared" si="468"/>
        <v>5156</v>
      </c>
      <c r="AO640" s="141">
        <f t="shared" si="486"/>
        <v>8156</v>
      </c>
      <c r="AP640" s="141">
        <f t="shared" si="469"/>
        <v>10065</v>
      </c>
      <c r="AQ640" s="141">
        <f t="shared" si="470"/>
        <v>13065</v>
      </c>
      <c r="AR640" s="223">
        <f t="shared" si="471"/>
        <v>6.5979441427463152</v>
      </c>
      <c r="AS640" s="4"/>
      <c r="AT640" s="327"/>
      <c r="AU640" s="327"/>
      <c r="AV640" s="256">
        <f t="shared" si="472"/>
        <v>34019</v>
      </c>
      <c r="AW640" s="339"/>
      <c r="AX640" s="331"/>
      <c r="AY640" s="351"/>
      <c r="AZ640" s="360"/>
      <c r="BA640" s="347"/>
      <c r="BB640" s="347"/>
      <c r="BC640" s="356"/>
    </row>
    <row r="641" spans="6:55" ht="18.75" x14ac:dyDescent="0.3">
      <c r="F641" s="242">
        <v>40</v>
      </c>
      <c r="G641" s="198">
        <v>8</v>
      </c>
      <c r="H641" s="166" t="s">
        <v>54</v>
      </c>
      <c r="I641" s="198">
        <f>ADU!P43*2</f>
        <v>5092.7468727272735</v>
      </c>
      <c r="J641" s="198">
        <f t="shared" si="473"/>
        <v>3565</v>
      </c>
      <c r="K641" s="198">
        <f t="shared" si="460"/>
        <v>30000</v>
      </c>
      <c r="L641" s="198">
        <v>0</v>
      </c>
      <c r="M641" s="198">
        <f t="shared" si="461"/>
        <v>3000</v>
      </c>
      <c r="N641" s="198">
        <f t="shared" si="474"/>
        <v>5093</v>
      </c>
      <c r="O641" s="198">
        <f t="shared" si="475"/>
        <v>3565</v>
      </c>
      <c r="P641" s="198">
        <f t="shared" si="462"/>
        <v>1783</v>
      </c>
      <c r="Q641" s="198">
        <f t="shared" si="463"/>
        <v>5348</v>
      </c>
      <c r="R641" s="198">
        <f t="shared" si="476"/>
        <v>2674</v>
      </c>
      <c r="S641" s="198">
        <f t="shared" si="477"/>
        <v>3565</v>
      </c>
      <c r="T641" s="198">
        <f t="shared" si="478"/>
        <v>15278.240618181821</v>
      </c>
      <c r="U641" s="219">
        <f t="shared" si="479"/>
        <v>2.5436351461944797</v>
      </c>
      <c r="V641" s="216">
        <f t="shared" si="487"/>
        <v>34019</v>
      </c>
      <c r="W641" s="216">
        <f t="shared" si="488"/>
        <v>3000</v>
      </c>
      <c r="X641" s="198">
        <f>ROUNDUP(('LT + Q.D.'!Y716),0)</f>
        <v>2830</v>
      </c>
      <c r="Y641" s="220">
        <f t="shared" si="466"/>
        <v>34189</v>
      </c>
      <c r="Z641" s="198">
        <f>AA763*'domanda mensile 5F0305'!$C$7*'domanda mensile 5F0305'!$C$6*'domanda mensile 5F0305'!$C$5</f>
        <v>0</v>
      </c>
      <c r="AA641" s="198">
        <v>0</v>
      </c>
      <c r="AB641" s="198">
        <v>0</v>
      </c>
      <c r="AC641" s="198" t="s">
        <v>254</v>
      </c>
      <c r="AD641" s="198">
        <v>0</v>
      </c>
      <c r="AE641" s="198">
        <f t="shared" si="480"/>
        <v>0</v>
      </c>
      <c r="AF641" s="198">
        <f t="shared" si="481"/>
        <v>13441</v>
      </c>
      <c r="AG641" s="217">
        <f t="shared" si="482"/>
        <v>10441</v>
      </c>
      <c r="AH641" s="243">
        <f t="shared" si="483"/>
        <v>5348</v>
      </c>
      <c r="AK641" s="143">
        <f t="shared" si="484"/>
        <v>34019</v>
      </c>
      <c r="AL641" s="141">
        <f t="shared" si="467"/>
        <v>2674</v>
      </c>
      <c r="AM641" s="141">
        <f t="shared" si="485"/>
        <v>2674</v>
      </c>
      <c r="AN641" s="141">
        <f t="shared" si="468"/>
        <v>5348</v>
      </c>
      <c r="AO641" s="141">
        <f t="shared" si="486"/>
        <v>8348</v>
      </c>
      <c r="AP641" s="141">
        <f t="shared" si="469"/>
        <v>10441</v>
      </c>
      <c r="AQ641" s="141">
        <f t="shared" si="470"/>
        <v>13441</v>
      </c>
      <c r="AR641" s="223">
        <f t="shared" si="471"/>
        <v>6.3610695587135382</v>
      </c>
      <c r="AS641" s="4"/>
      <c r="AT641" s="327"/>
      <c r="AU641" s="327"/>
      <c r="AV641" s="256">
        <f t="shared" si="472"/>
        <v>34019</v>
      </c>
      <c r="AW641" s="339"/>
      <c r="AX641" s="332"/>
      <c r="AY641" s="352"/>
      <c r="AZ641" s="360"/>
      <c r="BA641" s="347"/>
      <c r="BB641" s="347"/>
      <c r="BC641" s="356"/>
    </row>
    <row r="642" spans="6:55" ht="18.75" x14ac:dyDescent="0.3">
      <c r="F642" s="242">
        <v>41</v>
      </c>
      <c r="G642" s="198">
        <v>9</v>
      </c>
      <c r="H642" s="166" t="s">
        <v>60</v>
      </c>
      <c r="I642" s="198">
        <f>ADU!P44*2</f>
        <v>5276.6516209090923</v>
      </c>
      <c r="J642" s="198">
        <f t="shared" si="473"/>
        <v>3694</v>
      </c>
      <c r="K642" s="198">
        <f t="shared" si="460"/>
        <v>30000</v>
      </c>
      <c r="L642" s="198">
        <v>0</v>
      </c>
      <c r="M642" s="198">
        <f t="shared" si="461"/>
        <v>3000</v>
      </c>
      <c r="N642" s="198">
        <f t="shared" si="474"/>
        <v>5277</v>
      </c>
      <c r="O642" s="198">
        <f t="shared" si="475"/>
        <v>3694</v>
      </c>
      <c r="P642" s="198">
        <f t="shared" si="462"/>
        <v>1847</v>
      </c>
      <c r="Q642" s="198">
        <f t="shared" si="463"/>
        <v>5541</v>
      </c>
      <c r="R642" s="198">
        <f t="shared" si="476"/>
        <v>2770.5</v>
      </c>
      <c r="S642" s="198">
        <f t="shared" si="477"/>
        <v>3694</v>
      </c>
      <c r="T642" s="198">
        <f t="shared" si="478"/>
        <v>15829.954862727278</v>
      </c>
      <c r="U642" s="219">
        <f t="shared" si="479"/>
        <v>2.4742365031118831</v>
      </c>
      <c r="V642" s="216">
        <f t="shared" si="487"/>
        <v>34019</v>
      </c>
      <c r="W642" s="216">
        <f t="shared" si="488"/>
        <v>3000</v>
      </c>
      <c r="X642" s="198">
        <f>ROUNDUP(('LT + Q.D.'!Y717),0)</f>
        <v>2830</v>
      </c>
      <c r="Y642" s="220">
        <f t="shared" si="466"/>
        <v>34189</v>
      </c>
      <c r="Z642" s="198">
        <f>AA764*'domanda mensile 5F0305'!$C$7*'domanda mensile 5F0305'!$C$6*'domanda mensile 5F0305'!$C$5</f>
        <v>0</v>
      </c>
      <c r="AA642" s="198">
        <v>0</v>
      </c>
      <c r="AB642" s="198">
        <v>0</v>
      </c>
      <c r="AC642" s="198" t="s">
        <v>254</v>
      </c>
      <c r="AD642" s="198">
        <v>0</v>
      </c>
      <c r="AE642" s="198">
        <f t="shared" si="480"/>
        <v>0</v>
      </c>
      <c r="AF642" s="198">
        <f t="shared" si="481"/>
        <v>13818</v>
      </c>
      <c r="AG642" s="217">
        <f t="shared" si="482"/>
        <v>10818</v>
      </c>
      <c r="AH642" s="243">
        <f t="shared" si="483"/>
        <v>5541</v>
      </c>
      <c r="AK642" s="143">
        <f t="shared" si="484"/>
        <v>34019</v>
      </c>
      <c r="AL642" s="141">
        <f t="shared" si="467"/>
        <v>2771</v>
      </c>
      <c r="AM642" s="141">
        <f t="shared" si="485"/>
        <v>2771</v>
      </c>
      <c r="AN642" s="141">
        <f t="shared" si="468"/>
        <v>5541</v>
      </c>
      <c r="AO642" s="141">
        <f t="shared" si="486"/>
        <v>8541</v>
      </c>
      <c r="AP642" s="141">
        <f t="shared" si="469"/>
        <v>10818</v>
      </c>
      <c r="AQ642" s="141">
        <f t="shared" si="470"/>
        <v>13818</v>
      </c>
      <c r="AR642" s="223">
        <f t="shared" si="471"/>
        <v>6.1395055044215843</v>
      </c>
      <c r="AS642" s="4"/>
      <c r="AT642" s="327"/>
      <c r="AU642" s="327"/>
      <c r="AV642" s="256">
        <f t="shared" si="472"/>
        <v>34019</v>
      </c>
      <c r="AW642" s="339">
        <f>AVERAGE(AV642:AV661)</f>
        <v>30294.2</v>
      </c>
      <c r="AX642" s="333">
        <f>'Stock analysis'!F12</f>
        <v>399300</v>
      </c>
      <c r="AY642" s="353">
        <f>AW642-AX642</f>
        <v>-369005.8</v>
      </c>
      <c r="AZ642" s="360">
        <f>AY642/AW642</f>
        <v>-12.180740867888902</v>
      </c>
      <c r="BA642" s="348">
        <f>AW642*'Stock analysis'!N12</f>
        <v>1054.2987484</v>
      </c>
      <c r="BB642" s="347">
        <f>'Stock analysis'!G12</f>
        <v>13896.438599999999</v>
      </c>
      <c r="BC642" s="357">
        <f>BA642-BB642</f>
        <v>-12842.139851599999</v>
      </c>
    </row>
    <row r="643" spans="6:55" ht="18.75" x14ac:dyDescent="0.3">
      <c r="F643" s="242">
        <v>42</v>
      </c>
      <c r="G643" s="198">
        <v>9</v>
      </c>
      <c r="H643" s="166" t="s">
        <v>61</v>
      </c>
      <c r="I643" s="198">
        <f>ADU!P45*2</f>
        <v>5460.5563690909103</v>
      </c>
      <c r="J643" s="198">
        <f t="shared" si="473"/>
        <v>3823</v>
      </c>
      <c r="K643" s="198">
        <f t="shared" si="460"/>
        <v>30000</v>
      </c>
      <c r="L643" s="198">
        <v>0</v>
      </c>
      <c r="M643" s="198">
        <f t="shared" si="461"/>
        <v>3000</v>
      </c>
      <c r="N643" s="198">
        <f t="shared" si="474"/>
        <v>5461</v>
      </c>
      <c r="O643" s="198">
        <f t="shared" si="475"/>
        <v>3823</v>
      </c>
      <c r="P643" s="198">
        <f t="shared" si="462"/>
        <v>1912</v>
      </c>
      <c r="Q643" s="198">
        <f t="shared" si="463"/>
        <v>5735</v>
      </c>
      <c r="R643" s="198">
        <f t="shared" si="476"/>
        <v>2867.5</v>
      </c>
      <c r="S643" s="198">
        <f t="shared" si="477"/>
        <v>3823</v>
      </c>
      <c r="T643" s="198">
        <f t="shared" si="478"/>
        <v>16381.66910727273</v>
      </c>
      <c r="U643" s="219">
        <f t="shared" si="479"/>
        <v>2.4083544660467737</v>
      </c>
      <c r="V643" s="216">
        <f t="shared" si="487"/>
        <v>34019</v>
      </c>
      <c r="W643" s="216">
        <f t="shared" si="488"/>
        <v>3000</v>
      </c>
      <c r="X643" s="198">
        <f>ROUNDUP(('LT + Q.D.'!Y718),0)</f>
        <v>2830</v>
      </c>
      <c r="Y643" s="220">
        <f t="shared" si="466"/>
        <v>34189</v>
      </c>
      <c r="Z643" s="198">
        <f>AA765*'domanda mensile 5F0305'!$C$7*'domanda mensile 5F0305'!$C$6*'domanda mensile 5F0305'!$C$5</f>
        <v>0</v>
      </c>
      <c r="AA643" s="198">
        <v>0</v>
      </c>
      <c r="AB643" s="198">
        <v>0</v>
      </c>
      <c r="AC643" s="198" t="s">
        <v>254</v>
      </c>
      <c r="AD643" s="198">
        <v>0</v>
      </c>
      <c r="AE643" s="198">
        <f t="shared" si="480"/>
        <v>0</v>
      </c>
      <c r="AF643" s="198">
        <f t="shared" si="481"/>
        <v>14196</v>
      </c>
      <c r="AG643" s="217">
        <f t="shared" si="482"/>
        <v>11196</v>
      </c>
      <c r="AH643" s="243">
        <f t="shared" si="483"/>
        <v>5735</v>
      </c>
      <c r="AK643" s="143">
        <f t="shared" si="484"/>
        <v>34019</v>
      </c>
      <c r="AL643" s="141">
        <f t="shared" si="467"/>
        <v>2868</v>
      </c>
      <c r="AM643" s="141">
        <f t="shared" si="485"/>
        <v>2868</v>
      </c>
      <c r="AN643" s="141">
        <f t="shared" si="468"/>
        <v>5735</v>
      </c>
      <c r="AO643" s="141">
        <f t="shared" si="486"/>
        <v>8735</v>
      </c>
      <c r="AP643" s="141">
        <f t="shared" si="469"/>
        <v>11196</v>
      </c>
      <c r="AQ643" s="141">
        <f t="shared" si="470"/>
        <v>14196</v>
      </c>
      <c r="AR643" s="223">
        <f t="shared" si="471"/>
        <v>5.9318221447253707</v>
      </c>
      <c r="AS643" s="4"/>
      <c r="AT643" s="327"/>
      <c r="AU643" s="327"/>
      <c r="AV643" s="256">
        <f t="shared" si="472"/>
        <v>34019</v>
      </c>
      <c r="AW643" s="339"/>
      <c r="AX643" s="331"/>
      <c r="AY643" s="351"/>
      <c r="AZ643" s="360"/>
      <c r="BA643" s="347"/>
      <c r="BB643" s="347"/>
      <c r="BC643" s="356"/>
    </row>
    <row r="644" spans="6:55" ht="18.75" x14ac:dyDescent="0.3">
      <c r="F644" s="242">
        <v>43</v>
      </c>
      <c r="G644" s="198">
        <v>9</v>
      </c>
      <c r="H644" s="166" t="s">
        <v>62</v>
      </c>
      <c r="I644" s="198">
        <f>ADU!P46*2</f>
        <v>5644.4611172727291</v>
      </c>
      <c r="J644" s="198">
        <f t="shared" si="473"/>
        <v>3952</v>
      </c>
      <c r="K644" s="198">
        <f t="shared" si="460"/>
        <v>30000</v>
      </c>
      <c r="L644" s="198">
        <v>0</v>
      </c>
      <c r="M644" s="198">
        <f t="shared" si="461"/>
        <v>3000</v>
      </c>
      <c r="N644" s="198">
        <f t="shared" si="474"/>
        <v>5645</v>
      </c>
      <c r="O644" s="198">
        <f t="shared" si="475"/>
        <v>3952</v>
      </c>
      <c r="P644" s="198">
        <f t="shared" si="462"/>
        <v>1976</v>
      </c>
      <c r="Q644" s="198">
        <f t="shared" si="463"/>
        <v>5928</v>
      </c>
      <c r="R644" s="198">
        <f t="shared" si="476"/>
        <v>2964</v>
      </c>
      <c r="S644" s="198">
        <f t="shared" si="477"/>
        <v>3952</v>
      </c>
      <c r="T644" s="198">
        <f t="shared" si="478"/>
        <v>16933.383351818185</v>
      </c>
      <c r="U644" s="219">
        <f t="shared" si="479"/>
        <v>2.3460509160776777</v>
      </c>
      <c r="V644" s="216">
        <f t="shared" si="487"/>
        <v>34019</v>
      </c>
      <c r="W644" s="216">
        <f t="shared" si="488"/>
        <v>3000</v>
      </c>
      <c r="X644" s="198">
        <f>ROUNDUP(('LT + Q.D.'!Y719),0)</f>
        <v>2830</v>
      </c>
      <c r="Y644" s="220">
        <f t="shared" si="466"/>
        <v>34189</v>
      </c>
      <c r="Z644" s="198">
        <f>AA766*'domanda mensile 5F0305'!$C$7*'domanda mensile 5F0305'!$C$6*'domanda mensile 5F0305'!$C$5</f>
        <v>0</v>
      </c>
      <c r="AA644" s="198">
        <v>0</v>
      </c>
      <c r="AB644" s="198">
        <v>0</v>
      </c>
      <c r="AC644" s="198" t="s">
        <v>254</v>
      </c>
      <c r="AD644" s="198">
        <v>0</v>
      </c>
      <c r="AE644" s="198">
        <f t="shared" si="480"/>
        <v>0</v>
      </c>
      <c r="AF644" s="198">
        <f t="shared" si="481"/>
        <v>14573</v>
      </c>
      <c r="AG644" s="217">
        <f t="shared" si="482"/>
        <v>11573</v>
      </c>
      <c r="AH644" s="243">
        <f t="shared" si="483"/>
        <v>5928</v>
      </c>
      <c r="AK644" s="143">
        <f t="shared" si="484"/>
        <v>34019</v>
      </c>
      <c r="AL644" s="141">
        <f t="shared" si="467"/>
        <v>2964</v>
      </c>
      <c r="AM644" s="141">
        <f t="shared" si="485"/>
        <v>2964</v>
      </c>
      <c r="AN644" s="141">
        <f t="shared" si="468"/>
        <v>5928</v>
      </c>
      <c r="AO644" s="141">
        <f t="shared" si="486"/>
        <v>8928</v>
      </c>
      <c r="AP644" s="141">
        <f t="shared" si="469"/>
        <v>11573</v>
      </c>
      <c r="AQ644" s="141">
        <f t="shared" si="470"/>
        <v>14573</v>
      </c>
      <c r="AR644" s="223">
        <f t="shared" si="471"/>
        <v>5.7386977058029691</v>
      </c>
      <c r="AS644" s="4"/>
      <c r="AT644" s="327"/>
      <c r="AU644" s="327"/>
      <c r="AV644" s="256">
        <f t="shared" si="472"/>
        <v>34019</v>
      </c>
      <c r="AW644" s="339"/>
      <c r="AX644" s="331"/>
      <c r="AY644" s="351"/>
      <c r="AZ644" s="360"/>
      <c r="BA644" s="347"/>
      <c r="BB644" s="347"/>
      <c r="BC644" s="356"/>
    </row>
    <row r="645" spans="6:55" ht="18.75" x14ac:dyDescent="0.3">
      <c r="F645" s="242">
        <v>44</v>
      </c>
      <c r="G645" s="198">
        <v>9</v>
      </c>
      <c r="H645" s="166" t="s">
        <v>63</v>
      </c>
      <c r="I645" s="198">
        <f>ADU!P47*2</f>
        <v>5828.365865454547</v>
      </c>
      <c r="J645" s="198">
        <f t="shared" si="473"/>
        <v>4080</v>
      </c>
      <c r="K645" s="198">
        <f t="shared" si="460"/>
        <v>30000</v>
      </c>
      <c r="L645" s="198">
        <v>0</v>
      </c>
      <c r="M645" s="198">
        <f t="shared" si="461"/>
        <v>3000</v>
      </c>
      <c r="N645" s="198">
        <f t="shared" si="474"/>
        <v>5829</v>
      </c>
      <c r="O645" s="198">
        <f t="shared" si="475"/>
        <v>4080</v>
      </c>
      <c r="P645" s="198">
        <f t="shared" si="462"/>
        <v>2040</v>
      </c>
      <c r="Q645" s="198">
        <f t="shared" si="463"/>
        <v>6120</v>
      </c>
      <c r="R645" s="198">
        <f t="shared" si="476"/>
        <v>3060</v>
      </c>
      <c r="S645" s="198">
        <f t="shared" si="477"/>
        <v>4080</v>
      </c>
      <c r="T645" s="198">
        <f t="shared" si="478"/>
        <v>17485.097596363641</v>
      </c>
      <c r="U645" s="219">
        <f t="shared" si="479"/>
        <v>2.2870426115459228</v>
      </c>
      <c r="V645" s="216">
        <f t="shared" si="487"/>
        <v>34019</v>
      </c>
      <c r="W645" s="216">
        <f t="shared" si="488"/>
        <v>3000</v>
      </c>
      <c r="X645" s="198">
        <f>ROUNDUP(('LT + Q.D.'!Y720),0)</f>
        <v>2830</v>
      </c>
      <c r="Y645" s="220">
        <f t="shared" si="466"/>
        <v>34189</v>
      </c>
      <c r="Z645" s="198">
        <f>AA767*'domanda mensile 5F0305'!$C$7*'domanda mensile 5F0305'!$C$6*'domanda mensile 5F0305'!$C$5</f>
        <v>0</v>
      </c>
      <c r="AA645" s="198">
        <v>0</v>
      </c>
      <c r="AB645" s="198">
        <v>0</v>
      </c>
      <c r="AC645" s="198" t="s">
        <v>254</v>
      </c>
      <c r="AD645" s="198">
        <v>0</v>
      </c>
      <c r="AE645" s="198">
        <f t="shared" si="480"/>
        <v>0</v>
      </c>
      <c r="AF645" s="198">
        <f t="shared" si="481"/>
        <v>14949</v>
      </c>
      <c r="AG645" s="217">
        <f t="shared" si="482"/>
        <v>11949</v>
      </c>
      <c r="AH645" s="243">
        <f t="shared" si="483"/>
        <v>6120</v>
      </c>
      <c r="AK645" s="143">
        <f t="shared" si="484"/>
        <v>34019</v>
      </c>
      <c r="AL645" s="141">
        <f t="shared" si="467"/>
        <v>3060</v>
      </c>
      <c r="AM645" s="141">
        <f t="shared" si="485"/>
        <v>3060</v>
      </c>
      <c r="AN645" s="141">
        <f t="shared" si="468"/>
        <v>6120</v>
      </c>
      <c r="AO645" s="141">
        <f t="shared" si="486"/>
        <v>9120</v>
      </c>
      <c r="AP645" s="141">
        <f t="shared" si="469"/>
        <v>11949</v>
      </c>
      <c r="AQ645" s="141">
        <f t="shared" si="470"/>
        <v>14949</v>
      </c>
      <c r="AR645" s="223">
        <f t="shared" si="471"/>
        <v>5.5586601307189545</v>
      </c>
      <c r="AS645" s="4"/>
      <c r="AT645" s="327"/>
      <c r="AU645" s="327"/>
      <c r="AV645" s="256">
        <f t="shared" si="472"/>
        <v>34019</v>
      </c>
      <c r="AW645" s="339"/>
      <c r="AX645" s="331"/>
      <c r="AY645" s="351"/>
      <c r="AZ645" s="360"/>
      <c r="BA645" s="347"/>
      <c r="BB645" s="347"/>
      <c r="BC645" s="356"/>
    </row>
    <row r="646" spans="6:55" ht="18.75" x14ac:dyDescent="0.3">
      <c r="F646" s="242">
        <v>45</v>
      </c>
      <c r="G646" s="198">
        <v>9</v>
      </c>
      <c r="H646" s="166" t="s">
        <v>59</v>
      </c>
      <c r="I646" s="198">
        <f>ADU!P48*2</f>
        <v>5599.0946939811929</v>
      </c>
      <c r="J646" s="198">
        <f t="shared" si="473"/>
        <v>3920</v>
      </c>
      <c r="K646" s="198">
        <f t="shared" si="460"/>
        <v>30000</v>
      </c>
      <c r="L646" s="198">
        <v>0</v>
      </c>
      <c r="M646" s="198">
        <f t="shared" si="461"/>
        <v>3000</v>
      </c>
      <c r="N646" s="198">
        <f t="shared" si="474"/>
        <v>5600</v>
      </c>
      <c r="O646" s="198">
        <f t="shared" si="475"/>
        <v>3920</v>
      </c>
      <c r="P646" s="198">
        <f t="shared" si="462"/>
        <v>1960</v>
      </c>
      <c r="Q646" s="198">
        <f t="shared" si="463"/>
        <v>5880</v>
      </c>
      <c r="R646" s="198">
        <f t="shared" si="476"/>
        <v>2940</v>
      </c>
      <c r="S646" s="198">
        <f t="shared" si="477"/>
        <v>3920</v>
      </c>
      <c r="T646" s="198">
        <f t="shared" si="478"/>
        <v>16797.284081943581</v>
      </c>
      <c r="U646" s="219">
        <f t="shared" si="479"/>
        <v>2.3611187845303867</v>
      </c>
      <c r="V646" s="216">
        <f t="shared" si="487"/>
        <v>34019</v>
      </c>
      <c r="W646" s="216">
        <f t="shared" si="488"/>
        <v>3000</v>
      </c>
      <c r="X646" s="198">
        <f>ROUNDUP(('LT + Q.D.'!Y721),0)</f>
        <v>2830</v>
      </c>
      <c r="Y646" s="220">
        <f t="shared" si="466"/>
        <v>34189</v>
      </c>
      <c r="Z646" s="198">
        <f>AA768*'domanda mensile 5F0305'!$C$7*'domanda mensile 5F0305'!$C$6*'domanda mensile 5F0305'!$C$5</f>
        <v>0</v>
      </c>
      <c r="AA646" s="198">
        <v>0</v>
      </c>
      <c r="AB646" s="198">
        <v>0</v>
      </c>
      <c r="AC646" s="198" t="s">
        <v>254</v>
      </c>
      <c r="AD646" s="198">
        <v>0</v>
      </c>
      <c r="AE646" s="198">
        <f t="shared" si="480"/>
        <v>0</v>
      </c>
      <c r="AF646" s="198">
        <f t="shared" si="481"/>
        <v>14480</v>
      </c>
      <c r="AG646" s="217">
        <f t="shared" si="482"/>
        <v>11480</v>
      </c>
      <c r="AH646" s="243">
        <f t="shared" si="483"/>
        <v>5880</v>
      </c>
      <c r="AK646" s="143">
        <f t="shared" si="484"/>
        <v>34019</v>
      </c>
      <c r="AL646" s="141">
        <f t="shared" si="467"/>
        <v>2940</v>
      </c>
      <c r="AM646" s="141">
        <f t="shared" si="485"/>
        <v>2940</v>
      </c>
      <c r="AN646" s="141">
        <f t="shared" si="468"/>
        <v>5880</v>
      </c>
      <c r="AO646" s="141">
        <f t="shared" si="486"/>
        <v>8880</v>
      </c>
      <c r="AP646" s="141">
        <f t="shared" si="469"/>
        <v>11480</v>
      </c>
      <c r="AQ646" s="141">
        <f t="shared" si="470"/>
        <v>14480</v>
      </c>
      <c r="AR646" s="223">
        <f t="shared" si="471"/>
        <v>5.7855442176870744</v>
      </c>
      <c r="AS646" s="4"/>
      <c r="AT646" s="327"/>
      <c r="AU646" s="327"/>
      <c r="AV646" s="256">
        <f t="shared" si="472"/>
        <v>34019</v>
      </c>
      <c r="AW646" s="339"/>
      <c r="AX646" s="331"/>
      <c r="AY646" s="351"/>
      <c r="AZ646" s="360"/>
      <c r="BA646" s="347"/>
      <c r="BB646" s="347"/>
      <c r="BC646" s="356"/>
    </row>
    <row r="647" spans="6:55" ht="18.75" x14ac:dyDescent="0.3">
      <c r="F647" s="242">
        <v>46</v>
      </c>
      <c r="G647" s="198">
        <v>10</v>
      </c>
      <c r="H647" s="166" t="s">
        <v>65</v>
      </c>
      <c r="I647" s="198">
        <f>ADU!P49*2</f>
        <v>5369.8235225078379</v>
      </c>
      <c r="J647" s="198">
        <f t="shared" si="473"/>
        <v>3759</v>
      </c>
      <c r="K647" s="198">
        <f t="shared" si="460"/>
        <v>30000</v>
      </c>
      <c r="L647" s="198">
        <v>0</v>
      </c>
      <c r="M647" s="198">
        <f t="shared" si="461"/>
        <v>3000</v>
      </c>
      <c r="N647" s="198">
        <f t="shared" si="474"/>
        <v>5370</v>
      </c>
      <c r="O647" s="198">
        <f t="shared" si="475"/>
        <v>3759</v>
      </c>
      <c r="P647" s="198">
        <f t="shared" si="462"/>
        <v>1880</v>
      </c>
      <c r="Q647" s="198">
        <f t="shared" si="463"/>
        <v>5639</v>
      </c>
      <c r="R647" s="198">
        <f t="shared" si="476"/>
        <v>2819.5</v>
      </c>
      <c r="S647" s="198">
        <f t="shared" si="477"/>
        <v>3759</v>
      </c>
      <c r="T647" s="198">
        <f t="shared" si="478"/>
        <v>16109.470567523513</v>
      </c>
      <c r="U647" s="290">
        <f t="shared" si="479"/>
        <v>0.23434934684845457</v>
      </c>
      <c r="V647" s="216">
        <f t="shared" si="487"/>
        <v>3113</v>
      </c>
      <c r="W647" s="216">
        <f t="shared" si="488"/>
        <v>3000</v>
      </c>
      <c r="X647" s="198">
        <f>ROUNDUP(('LT + Q.D.'!Y722),0)</f>
        <v>2830</v>
      </c>
      <c r="Y647" s="220">
        <f t="shared" si="466"/>
        <v>3283</v>
      </c>
      <c r="Z647" s="198">
        <f>AA769*'domanda mensile 5F0305'!$C$7*'domanda mensile 5F0305'!$C$6*'domanda mensile 5F0305'!$C$5</f>
        <v>30906</v>
      </c>
      <c r="AA647" s="198">
        <f>C611</f>
        <v>30000</v>
      </c>
      <c r="AB647" s="216">
        <f>AF647-Y647</f>
        <v>10726</v>
      </c>
      <c r="AC647" s="198" t="s">
        <v>66</v>
      </c>
      <c r="AD647" s="198">
        <v>0</v>
      </c>
      <c r="AE647" s="198">
        <f t="shared" si="480"/>
        <v>0</v>
      </c>
      <c r="AF647" s="198">
        <f t="shared" si="481"/>
        <v>14009</v>
      </c>
      <c r="AG647" s="217">
        <f t="shared" si="482"/>
        <v>11009</v>
      </c>
      <c r="AH647" s="243">
        <f t="shared" si="483"/>
        <v>5639</v>
      </c>
      <c r="AK647" s="143">
        <f t="shared" si="484"/>
        <v>3113</v>
      </c>
      <c r="AL647" s="141">
        <f t="shared" si="467"/>
        <v>2820</v>
      </c>
      <c r="AM647" s="141">
        <f t="shared" si="485"/>
        <v>2820</v>
      </c>
      <c r="AN647" s="141">
        <f t="shared" si="468"/>
        <v>5639</v>
      </c>
      <c r="AO647" s="141">
        <f t="shared" si="486"/>
        <v>8639</v>
      </c>
      <c r="AP647" s="141">
        <f t="shared" si="469"/>
        <v>11009</v>
      </c>
      <c r="AQ647" s="141">
        <f t="shared" si="470"/>
        <v>14009</v>
      </c>
      <c r="AR647" s="221">
        <f t="shared" si="471"/>
        <v>0.55204823550274873</v>
      </c>
      <c r="AS647" s="4"/>
      <c r="AT647" s="327"/>
      <c r="AU647" s="327"/>
      <c r="AV647" s="256">
        <f t="shared" si="472"/>
        <v>3113</v>
      </c>
      <c r="AW647" s="339"/>
      <c r="AX647" s="331"/>
      <c r="AY647" s="351"/>
      <c r="AZ647" s="360"/>
      <c r="BA647" s="347"/>
      <c r="BB647" s="347"/>
      <c r="BC647" s="356"/>
    </row>
    <row r="648" spans="6:55" ht="18.75" x14ac:dyDescent="0.3">
      <c r="F648" s="242">
        <v>47</v>
      </c>
      <c r="G648" s="198">
        <v>10</v>
      </c>
      <c r="H648" s="166" t="s">
        <v>66</v>
      </c>
      <c r="I648" s="198">
        <f>ADU!P50*2</f>
        <v>5140.5523510344838</v>
      </c>
      <c r="J648" s="198">
        <f t="shared" si="473"/>
        <v>3599</v>
      </c>
      <c r="K648" s="198">
        <f t="shared" si="460"/>
        <v>30000</v>
      </c>
      <c r="L648" s="198">
        <v>0</v>
      </c>
      <c r="M648" s="198">
        <f t="shared" si="461"/>
        <v>3000</v>
      </c>
      <c r="N648" s="198">
        <f t="shared" si="474"/>
        <v>5141</v>
      </c>
      <c r="O648" s="198">
        <f t="shared" si="475"/>
        <v>3599</v>
      </c>
      <c r="P648" s="198">
        <f t="shared" si="462"/>
        <v>1800</v>
      </c>
      <c r="Q648" s="198">
        <f t="shared" si="463"/>
        <v>5399</v>
      </c>
      <c r="R648" s="198">
        <f t="shared" si="476"/>
        <v>2699.5</v>
      </c>
      <c r="S648" s="198">
        <f t="shared" si="477"/>
        <v>3599</v>
      </c>
      <c r="T648" s="198">
        <f t="shared" si="478"/>
        <v>15421.657053103452</v>
      </c>
      <c r="U648" s="219">
        <f t="shared" si="479"/>
        <v>2.5208271787296899</v>
      </c>
      <c r="V648" s="216">
        <f t="shared" si="487"/>
        <v>33113</v>
      </c>
      <c r="W648" s="216">
        <f t="shared" si="488"/>
        <v>3000</v>
      </c>
      <c r="X648" s="198">
        <f>ROUNDUP(('LT + Q.D.'!Y723),0)</f>
        <v>1981</v>
      </c>
      <c r="Y648" s="220">
        <f t="shared" si="466"/>
        <v>34132</v>
      </c>
      <c r="Z648" s="198">
        <f>AA770*'domanda mensile 5F0305'!$C$7*'domanda mensile 5F0305'!$C$6*'domanda mensile 5F0305'!$C$5</f>
        <v>0</v>
      </c>
      <c r="AA648" s="198">
        <v>0</v>
      </c>
      <c r="AB648" s="198">
        <v>0</v>
      </c>
      <c r="AC648" s="198" t="s">
        <v>254</v>
      </c>
      <c r="AD648" s="198">
        <f>C611</f>
        <v>30000</v>
      </c>
      <c r="AE648" s="198">
        <f t="shared" si="480"/>
        <v>0</v>
      </c>
      <c r="AF648" s="198">
        <f t="shared" si="481"/>
        <v>13540</v>
      </c>
      <c r="AG648" s="217">
        <f t="shared" si="482"/>
        <v>10540</v>
      </c>
      <c r="AH648" s="243">
        <f t="shared" si="483"/>
        <v>5399</v>
      </c>
      <c r="AK648" s="143">
        <f t="shared" si="484"/>
        <v>33113</v>
      </c>
      <c r="AL648" s="141">
        <f t="shared" si="467"/>
        <v>2700</v>
      </c>
      <c r="AM648" s="141">
        <f t="shared" si="485"/>
        <v>2700</v>
      </c>
      <c r="AN648" s="141">
        <f t="shared" si="468"/>
        <v>5399</v>
      </c>
      <c r="AO648" s="141">
        <f t="shared" si="486"/>
        <v>8399</v>
      </c>
      <c r="AP648" s="141">
        <f t="shared" si="469"/>
        <v>10540</v>
      </c>
      <c r="AQ648" s="141">
        <f t="shared" si="470"/>
        <v>13540</v>
      </c>
      <c r="AR648" s="223">
        <f t="shared" si="471"/>
        <v>6.1331728097795892</v>
      </c>
      <c r="AS648" s="4"/>
      <c r="AT648" s="327"/>
      <c r="AU648" s="327"/>
      <c r="AV648" s="256">
        <f t="shared" si="472"/>
        <v>33113</v>
      </c>
      <c r="AW648" s="339"/>
      <c r="AX648" s="331"/>
      <c r="AY648" s="351"/>
      <c r="AZ648" s="360"/>
      <c r="BA648" s="347"/>
      <c r="BB648" s="347"/>
      <c r="BC648" s="356"/>
    </row>
    <row r="649" spans="6:55" ht="18.75" x14ac:dyDescent="0.3">
      <c r="F649" s="242">
        <v>48</v>
      </c>
      <c r="G649" s="198">
        <v>10</v>
      </c>
      <c r="H649" s="166" t="s">
        <v>67</v>
      </c>
      <c r="I649" s="198">
        <f>ADU!P51*2</f>
        <v>4996.1602941065839</v>
      </c>
      <c r="J649" s="198">
        <f t="shared" si="473"/>
        <v>3498</v>
      </c>
      <c r="K649" s="198">
        <f t="shared" si="460"/>
        <v>30000</v>
      </c>
      <c r="L649" s="198">
        <v>0</v>
      </c>
      <c r="M649" s="198">
        <f t="shared" si="461"/>
        <v>3000</v>
      </c>
      <c r="N649" s="198">
        <f t="shared" si="474"/>
        <v>4997</v>
      </c>
      <c r="O649" s="198">
        <f t="shared" si="475"/>
        <v>3498</v>
      </c>
      <c r="P649" s="198">
        <f t="shared" si="462"/>
        <v>1749</v>
      </c>
      <c r="Q649" s="198">
        <f t="shared" si="463"/>
        <v>5247</v>
      </c>
      <c r="R649" s="198">
        <f t="shared" si="476"/>
        <v>2623.5</v>
      </c>
      <c r="S649" s="198">
        <f t="shared" si="477"/>
        <v>3498</v>
      </c>
      <c r="T649" s="198">
        <f t="shared" si="478"/>
        <v>14988.480882319753</v>
      </c>
      <c r="U649" s="219">
        <f t="shared" si="479"/>
        <v>2.5771670190274842</v>
      </c>
      <c r="V649" s="216">
        <f t="shared" si="487"/>
        <v>33113</v>
      </c>
      <c r="W649" s="216">
        <f t="shared" si="488"/>
        <v>3000</v>
      </c>
      <c r="X649" s="198">
        <f>ROUNDUP(('LT + Q.D.'!Y724),0)</f>
        <v>1981</v>
      </c>
      <c r="Y649" s="220">
        <f t="shared" si="466"/>
        <v>34132</v>
      </c>
      <c r="Z649" s="198">
        <f>AA771*'domanda mensile 5F0305'!$C$7*'domanda mensile 5F0305'!$C$6*'domanda mensile 5F0305'!$C$5</f>
        <v>0</v>
      </c>
      <c r="AA649" s="198">
        <v>0</v>
      </c>
      <c r="AB649" s="198">
        <v>0</v>
      </c>
      <c r="AC649" s="198" t="s">
        <v>254</v>
      </c>
      <c r="AD649" s="198">
        <v>0</v>
      </c>
      <c r="AE649" s="198">
        <f t="shared" si="480"/>
        <v>0</v>
      </c>
      <c r="AF649" s="198">
        <f t="shared" si="481"/>
        <v>13244</v>
      </c>
      <c r="AG649" s="217">
        <f t="shared" si="482"/>
        <v>10244</v>
      </c>
      <c r="AH649" s="243">
        <f t="shared" si="483"/>
        <v>5247</v>
      </c>
      <c r="AK649" s="143">
        <f t="shared" si="484"/>
        <v>33113</v>
      </c>
      <c r="AL649" s="141">
        <f t="shared" si="467"/>
        <v>2624</v>
      </c>
      <c r="AM649" s="141">
        <f t="shared" si="485"/>
        <v>2624</v>
      </c>
      <c r="AN649" s="141">
        <f t="shared" si="468"/>
        <v>5247</v>
      </c>
      <c r="AO649" s="141">
        <f t="shared" si="486"/>
        <v>8247</v>
      </c>
      <c r="AP649" s="141">
        <f t="shared" si="469"/>
        <v>10244</v>
      </c>
      <c r="AQ649" s="141">
        <f t="shared" si="470"/>
        <v>13244</v>
      </c>
      <c r="AR649" s="223">
        <f t="shared" si="471"/>
        <v>6.3108442919763679</v>
      </c>
      <c r="AS649" s="4"/>
      <c r="AT649" s="327"/>
      <c r="AU649" s="327"/>
      <c r="AV649" s="256">
        <f t="shared" si="472"/>
        <v>33113</v>
      </c>
      <c r="AW649" s="339"/>
      <c r="AX649" s="331"/>
      <c r="AY649" s="351"/>
      <c r="AZ649" s="360"/>
      <c r="BA649" s="347"/>
      <c r="BB649" s="347"/>
      <c r="BC649" s="356"/>
    </row>
    <row r="650" spans="6:55" ht="18.75" x14ac:dyDescent="0.3">
      <c r="F650" s="242">
        <v>49</v>
      </c>
      <c r="G650" s="198">
        <v>10</v>
      </c>
      <c r="H650" s="166" t="s">
        <v>68</v>
      </c>
      <c r="I650" s="198">
        <f>ADU!P52*2</f>
        <v>4851.7682371786841</v>
      </c>
      <c r="J650" s="198">
        <f t="shared" si="473"/>
        <v>3397</v>
      </c>
      <c r="K650" s="198">
        <f t="shared" si="460"/>
        <v>30000</v>
      </c>
      <c r="L650" s="198">
        <v>0</v>
      </c>
      <c r="M650" s="198">
        <f t="shared" si="461"/>
        <v>3000</v>
      </c>
      <c r="N650" s="198">
        <f t="shared" si="474"/>
        <v>4852</v>
      </c>
      <c r="O650" s="198">
        <f t="shared" si="475"/>
        <v>3397</v>
      </c>
      <c r="P650" s="198">
        <f t="shared" si="462"/>
        <v>1699</v>
      </c>
      <c r="Q650" s="198">
        <f t="shared" si="463"/>
        <v>5096</v>
      </c>
      <c r="R650" s="198">
        <f t="shared" si="476"/>
        <v>2548</v>
      </c>
      <c r="S650" s="198">
        <f t="shared" si="477"/>
        <v>3397</v>
      </c>
      <c r="T650" s="198">
        <f t="shared" si="478"/>
        <v>14555.304711536053</v>
      </c>
      <c r="U650" s="219">
        <f t="shared" si="479"/>
        <v>2.6360827927092987</v>
      </c>
      <c r="V650" s="216">
        <f t="shared" si="487"/>
        <v>33113</v>
      </c>
      <c r="W650" s="216">
        <f t="shared" si="488"/>
        <v>3000</v>
      </c>
      <c r="X650" s="198">
        <f>ROUNDUP(('LT + Q.D.'!Y725),0)</f>
        <v>1981</v>
      </c>
      <c r="Y650" s="220">
        <f t="shared" si="466"/>
        <v>34132</v>
      </c>
      <c r="Z650" s="198">
        <f>AA772*'domanda mensile 5F0305'!$C$7*'domanda mensile 5F0305'!$C$6*'domanda mensile 5F0305'!$C$5</f>
        <v>0</v>
      </c>
      <c r="AA650" s="198">
        <v>0</v>
      </c>
      <c r="AB650" s="198">
        <v>0</v>
      </c>
      <c r="AC650" s="198" t="s">
        <v>254</v>
      </c>
      <c r="AD650" s="198">
        <v>0</v>
      </c>
      <c r="AE650" s="198">
        <f t="shared" si="480"/>
        <v>0</v>
      </c>
      <c r="AF650" s="198">
        <f t="shared" si="481"/>
        <v>12948</v>
      </c>
      <c r="AG650" s="217">
        <f t="shared" si="482"/>
        <v>9948</v>
      </c>
      <c r="AH650" s="243">
        <f t="shared" si="483"/>
        <v>5096</v>
      </c>
      <c r="AK650" s="143">
        <f t="shared" si="484"/>
        <v>33113</v>
      </c>
      <c r="AL650" s="141">
        <f t="shared" si="467"/>
        <v>2548</v>
      </c>
      <c r="AM650" s="141">
        <f t="shared" si="485"/>
        <v>2548</v>
      </c>
      <c r="AN650" s="141">
        <f t="shared" si="468"/>
        <v>5096</v>
      </c>
      <c r="AO650" s="141">
        <f t="shared" si="486"/>
        <v>8096</v>
      </c>
      <c r="AP650" s="141">
        <f t="shared" si="469"/>
        <v>9948</v>
      </c>
      <c r="AQ650" s="141">
        <f t="shared" si="470"/>
        <v>12948</v>
      </c>
      <c r="AR650" s="223">
        <f t="shared" si="471"/>
        <v>6.4978414442700156</v>
      </c>
      <c r="AS650" s="4"/>
      <c r="AT650" s="327"/>
      <c r="AU650" s="327"/>
      <c r="AV650" s="256">
        <f t="shared" si="472"/>
        <v>33113</v>
      </c>
      <c r="AW650" s="339"/>
      <c r="AX650" s="331"/>
      <c r="AY650" s="351"/>
      <c r="AZ650" s="360"/>
      <c r="BA650" s="347"/>
      <c r="BB650" s="347"/>
      <c r="BC650" s="356"/>
    </row>
    <row r="651" spans="6:55" ht="18.75" x14ac:dyDescent="0.3">
      <c r="F651" s="242">
        <v>50</v>
      </c>
      <c r="G651" s="198">
        <v>10</v>
      </c>
      <c r="H651" s="166" t="s">
        <v>64</v>
      </c>
      <c r="I651" s="198">
        <f>ADU!P53*2</f>
        <v>4707.3761802507843</v>
      </c>
      <c r="J651" s="198">
        <f t="shared" si="473"/>
        <v>3296</v>
      </c>
      <c r="K651" s="198">
        <f t="shared" si="460"/>
        <v>30000</v>
      </c>
      <c r="L651" s="198">
        <v>0</v>
      </c>
      <c r="M651" s="198">
        <f t="shared" si="461"/>
        <v>3000</v>
      </c>
      <c r="N651" s="198">
        <f t="shared" si="474"/>
        <v>4708</v>
      </c>
      <c r="O651" s="198">
        <f t="shared" si="475"/>
        <v>3296</v>
      </c>
      <c r="P651" s="198">
        <f t="shared" si="462"/>
        <v>1648</v>
      </c>
      <c r="Q651" s="198">
        <f t="shared" si="463"/>
        <v>4944</v>
      </c>
      <c r="R651" s="198">
        <f t="shared" si="476"/>
        <v>2472</v>
      </c>
      <c r="S651" s="198">
        <f t="shared" si="477"/>
        <v>3296</v>
      </c>
      <c r="T651" s="198">
        <f t="shared" si="478"/>
        <v>14122.128540752354</v>
      </c>
      <c r="U651" s="219">
        <f t="shared" si="479"/>
        <v>2.6977552956054378</v>
      </c>
      <c r="V651" s="216">
        <f t="shared" si="487"/>
        <v>33113</v>
      </c>
      <c r="W651" s="216">
        <f t="shared" si="488"/>
        <v>3000</v>
      </c>
      <c r="X651" s="198">
        <f>ROUNDUP(('LT + Q.D.'!Y726),0)</f>
        <v>1981</v>
      </c>
      <c r="Y651" s="220">
        <f t="shared" si="466"/>
        <v>34132</v>
      </c>
      <c r="Z651" s="198">
        <f>AA773*'domanda mensile 5F0305'!$C$7*'domanda mensile 5F0305'!$C$6*'domanda mensile 5F0305'!$C$5</f>
        <v>0</v>
      </c>
      <c r="AA651" s="198">
        <v>0</v>
      </c>
      <c r="AB651" s="198">
        <v>0</v>
      </c>
      <c r="AC651" s="198" t="s">
        <v>254</v>
      </c>
      <c r="AD651" s="198">
        <v>0</v>
      </c>
      <c r="AE651" s="198">
        <f t="shared" si="480"/>
        <v>0</v>
      </c>
      <c r="AF651" s="198">
        <f t="shared" si="481"/>
        <v>12652</v>
      </c>
      <c r="AG651" s="217">
        <f t="shared" si="482"/>
        <v>9652</v>
      </c>
      <c r="AH651" s="243">
        <f t="shared" si="483"/>
        <v>4944</v>
      </c>
      <c r="AK651" s="143">
        <f t="shared" si="484"/>
        <v>33113</v>
      </c>
      <c r="AL651" s="141">
        <f t="shared" si="467"/>
        <v>2472</v>
      </c>
      <c r="AM651" s="141">
        <f t="shared" si="485"/>
        <v>2472</v>
      </c>
      <c r="AN651" s="141">
        <f t="shared" si="468"/>
        <v>4944</v>
      </c>
      <c r="AO651" s="141">
        <f t="shared" si="486"/>
        <v>7944</v>
      </c>
      <c r="AP651" s="141">
        <f t="shared" si="469"/>
        <v>9652</v>
      </c>
      <c r="AQ651" s="141">
        <f t="shared" si="470"/>
        <v>12652</v>
      </c>
      <c r="AR651" s="223">
        <f t="shared" si="471"/>
        <v>6.6976132686084142</v>
      </c>
      <c r="AS651" s="4"/>
      <c r="AT651" s="327"/>
      <c r="AU651" s="327"/>
      <c r="AV651" s="256">
        <f t="shared" si="472"/>
        <v>33113</v>
      </c>
      <c r="AW651" s="339"/>
      <c r="AX651" s="331"/>
      <c r="AY651" s="351"/>
      <c r="AZ651" s="360"/>
      <c r="BA651" s="347"/>
      <c r="BB651" s="347"/>
      <c r="BC651" s="356"/>
    </row>
    <row r="652" spans="6:55" ht="18.75" x14ac:dyDescent="0.3">
      <c r="F652" s="242">
        <v>51</v>
      </c>
      <c r="G652" s="198">
        <v>11</v>
      </c>
      <c r="H652" s="166" t="s">
        <v>70</v>
      </c>
      <c r="I652" s="198">
        <f>ADU!P54*2</f>
        <v>4562.9841233228844</v>
      </c>
      <c r="J652" s="198">
        <f t="shared" si="473"/>
        <v>3195</v>
      </c>
      <c r="K652" s="198">
        <f t="shared" si="460"/>
        <v>30000</v>
      </c>
      <c r="L652" s="198">
        <v>0</v>
      </c>
      <c r="M652" s="198">
        <f t="shared" si="461"/>
        <v>3000</v>
      </c>
      <c r="N652" s="198">
        <f t="shared" si="474"/>
        <v>4563</v>
      </c>
      <c r="O652" s="198">
        <f t="shared" si="475"/>
        <v>3195</v>
      </c>
      <c r="P652" s="198">
        <f t="shared" si="462"/>
        <v>1598</v>
      </c>
      <c r="Q652" s="198">
        <f t="shared" si="463"/>
        <v>4793</v>
      </c>
      <c r="R652" s="198">
        <f t="shared" si="476"/>
        <v>2396.5</v>
      </c>
      <c r="S652" s="198">
        <f t="shared" si="477"/>
        <v>3195</v>
      </c>
      <c r="T652" s="198">
        <f t="shared" si="478"/>
        <v>13688.952369968654</v>
      </c>
      <c r="U652" s="219">
        <f t="shared" si="479"/>
        <v>2.7623826481061831</v>
      </c>
      <c r="V652" s="216">
        <f t="shared" si="487"/>
        <v>33113</v>
      </c>
      <c r="W652" s="216">
        <f t="shared" si="488"/>
        <v>3000</v>
      </c>
      <c r="X652" s="198">
        <f>ROUNDUP(('LT + Q.D.'!Y727),0)</f>
        <v>1981</v>
      </c>
      <c r="Y652" s="220">
        <f t="shared" si="466"/>
        <v>34132</v>
      </c>
      <c r="Z652" s="198">
        <f>AA774*'domanda mensile 5F0305'!$C$7*'domanda mensile 5F0305'!$C$6*'domanda mensile 5F0305'!$C$5</f>
        <v>0</v>
      </c>
      <c r="AA652" s="198">
        <v>0</v>
      </c>
      <c r="AB652" s="198">
        <v>0</v>
      </c>
      <c r="AC652" s="198" t="s">
        <v>254</v>
      </c>
      <c r="AD652" s="198">
        <v>0</v>
      </c>
      <c r="AE652" s="198">
        <f t="shared" si="480"/>
        <v>0</v>
      </c>
      <c r="AF652" s="198">
        <f t="shared" si="481"/>
        <v>12356</v>
      </c>
      <c r="AG652" s="217">
        <f t="shared" si="482"/>
        <v>9356</v>
      </c>
      <c r="AH652" s="243">
        <f t="shared" si="483"/>
        <v>4793</v>
      </c>
      <c r="AK652" s="143">
        <f t="shared" si="484"/>
        <v>33113</v>
      </c>
      <c r="AL652" s="141">
        <f t="shared" si="467"/>
        <v>2397</v>
      </c>
      <c r="AM652" s="141">
        <f t="shared" si="485"/>
        <v>2397</v>
      </c>
      <c r="AN652" s="141">
        <f t="shared" si="468"/>
        <v>4793</v>
      </c>
      <c r="AO652" s="141">
        <f t="shared" si="486"/>
        <v>7793</v>
      </c>
      <c r="AP652" s="141">
        <f t="shared" si="469"/>
        <v>9356</v>
      </c>
      <c r="AQ652" s="141">
        <f t="shared" si="470"/>
        <v>12356</v>
      </c>
      <c r="AR652" s="223">
        <f t="shared" si="471"/>
        <v>6.908616732735239</v>
      </c>
      <c r="AS652" s="4"/>
      <c r="AT652" s="327"/>
      <c r="AU652" s="327"/>
      <c r="AV652" s="256">
        <f t="shared" si="472"/>
        <v>33113</v>
      </c>
      <c r="AW652" s="339"/>
      <c r="AX652" s="331"/>
      <c r="AY652" s="351"/>
      <c r="AZ652" s="360"/>
      <c r="BA652" s="347"/>
      <c r="BB652" s="347"/>
      <c r="BC652" s="356"/>
    </row>
    <row r="653" spans="6:55" ht="18.75" x14ac:dyDescent="0.3">
      <c r="F653" s="242">
        <v>52</v>
      </c>
      <c r="G653" s="198">
        <v>11</v>
      </c>
      <c r="H653" s="166" t="s">
        <v>71</v>
      </c>
      <c r="I653" s="198">
        <f>ADU!P55*2</f>
        <v>4418.5920663949846</v>
      </c>
      <c r="J653" s="198">
        <f t="shared" si="473"/>
        <v>3094</v>
      </c>
      <c r="K653" s="198">
        <f t="shared" si="460"/>
        <v>30000</v>
      </c>
      <c r="L653" s="198">
        <v>0</v>
      </c>
      <c r="M653" s="198">
        <f t="shared" si="461"/>
        <v>3000</v>
      </c>
      <c r="N653" s="198">
        <f t="shared" si="474"/>
        <v>4419</v>
      </c>
      <c r="O653" s="198">
        <f t="shared" si="475"/>
        <v>3094</v>
      </c>
      <c r="P653" s="198">
        <f t="shared" si="462"/>
        <v>1547</v>
      </c>
      <c r="Q653" s="198">
        <f t="shared" si="463"/>
        <v>4641</v>
      </c>
      <c r="R653" s="198">
        <f t="shared" si="476"/>
        <v>2320.5</v>
      </c>
      <c r="S653" s="198">
        <f t="shared" si="477"/>
        <v>3094</v>
      </c>
      <c r="T653" s="198">
        <f t="shared" si="478"/>
        <v>13255.776199184955</v>
      </c>
      <c r="U653" s="219">
        <f t="shared" si="479"/>
        <v>2.8301824212271973</v>
      </c>
      <c r="V653" s="216">
        <f t="shared" si="487"/>
        <v>33113</v>
      </c>
      <c r="W653" s="216">
        <f t="shared" si="488"/>
        <v>3000</v>
      </c>
      <c r="X653" s="198">
        <f>ROUNDUP(('LT + Q.D.'!Y728),0)</f>
        <v>1981</v>
      </c>
      <c r="Y653" s="220">
        <f t="shared" si="466"/>
        <v>34132</v>
      </c>
      <c r="Z653" s="198">
        <f>AA775*'domanda mensile 5F0305'!$C$7*'domanda mensile 5F0305'!$C$6*'domanda mensile 5F0305'!$C$5</f>
        <v>0</v>
      </c>
      <c r="AA653" s="198">
        <v>0</v>
      </c>
      <c r="AB653" s="198">
        <v>0</v>
      </c>
      <c r="AC653" s="198" t="s">
        <v>254</v>
      </c>
      <c r="AD653" s="198">
        <v>0</v>
      </c>
      <c r="AE653" s="198">
        <f t="shared" si="480"/>
        <v>0</v>
      </c>
      <c r="AF653" s="198">
        <f t="shared" si="481"/>
        <v>12060</v>
      </c>
      <c r="AG653" s="217">
        <f t="shared" si="482"/>
        <v>9060</v>
      </c>
      <c r="AH653" s="243">
        <f t="shared" si="483"/>
        <v>4641</v>
      </c>
      <c r="AK653" s="143">
        <f t="shared" si="484"/>
        <v>33113</v>
      </c>
      <c r="AL653" s="141">
        <f t="shared" si="467"/>
        <v>2321</v>
      </c>
      <c r="AM653" s="141">
        <f t="shared" si="485"/>
        <v>2321</v>
      </c>
      <c r="AN653" s="141">
        <f t="shared" si="468"/>
        <v>4641</v>
      </c>
      <c r="AO653" s="141">
        <f t="shared" si="486"/>
        <v>7641</v>
      </c>
      <c r="AP653" s="141">
        <f t="shared" si="469"/>
        <v>9060</v>
      </c>
      <c r="AQ653" s="141">
        <f t="shared" si="470"/>
        <v>12060</v>
      </c>
      <c r="AR653" s="223">
        <f t="shared" si="471"/>
        <v>7.1348847231200176</v>
      </c>
      <c r="AS653" s="4"/>
      <c r="AT653" s="327"/>
      <c r="AU653" s="327"/>
      <c r="AV653" s="256">
        <f t="shared" si="472"/>
        <v>33113</v>
      </c>
      <c r="AW653" s="339"/>
      <c r="AX653" s="331"/>
      <c r="AY653" s="351"/>
      <c r="AZ653" s="360"/>
      <c r="BA653" s="347"/>
      <c r="BB653" s="347"/>
      <c r="BC653" s="356"/>
    </row>
    <row r="654" spans="6:55" ht="18.75" x14ac:dyDescent="0.3">
      <c r="F654" s="242">
        <v>53</v>
      </c>
      <c r="G654" s="198">
        <v>11</v>
      </c>
      <c r="H654" s="166" t="s">
        <v>72</v>
      </c>
      <c r="I654" s="198">
        <f>ADU!P56*2</f>
        <v>4274.2000094670839</v>
      </c>
      <c r="J654" s="198">
        <f t="shared" si="473"/>
        <v>2992</v>
      </c>
      <c r="K654" s="198">
        <f t="shared" si="460"/>
        <v>30000</v>
      </c>
      <c r="L654" s="198">
        <v>0</v>
      </c>
      <c r="M654" s="198">
        <f t="shared" si="461"/>
        <v>3000</v>
      </c>
      <c r="N654" s="198">
        <f t="shared" si="474"/>
        <v>4275</v>
      </c>
      <c r="O654" s="198">
        <f t="shared" si="475"/>
        <v>2992</v>
      </c>
      <c r="P654" s="198">
        <f t="shared" si="462"/>
        <v>1496</v>
      </c>
      <c r="Q654" s="198">
        <f t="shared" si="463"/>
        <v>4488</v>
      </c>
      <c r="R654" s="198">
        <f t="shared" si="476"/>
        <v>2244</v>
      </c>
      <c r="S654" s="198">
        <f t="shared" si="477"/>
        <v>2992</v>
      </c>
      <c r="T654" s="198">
        <f t="shared" si="478"/>
        <v>12822.600028401252</v>
      </c>
      <c r="U654" s="219">
        <f t="shared" si="479"/>
        <v>2.9016407379069964</v>
      </c>
      <c r="V654" s="216">
        <f t="shared" si="487"/>
        <v>33113</v>
      </c>
      <c r="W654" s="216">
        <f t="shared" si="488"/>
        <v>3000</v>
      </c>
      <c r="X654" s="198">
        <f>ROUNDUP(('LT + Q.D.'!Y729),0)</f>
        <v>1981</v>
      </c>
      <c r="Y654" s="220">
        <f t="shared" si="466"/>
        <v>34132</v>
      </c>
      <c r="Z654" s="198">
        <f>AA776*'domanda mensile 5F0305'!$C$7*'domanda mensile 5F0305'!$C$6*'domanda mensile 5F0305'!$C$5</f>
        <v>0</v>
      </c>
      <c r="AA654" s="198">
        <v>0</v>
      </c>
      <c r="AB654" s="198">
        <v>0</v>
      </c>
      <c r="AC654" s="198" t="s">
        <v>254</v>
      </c>
      <c r="AD654" s="198">
        <v>0</v>
      </c>
      <c r="AE654" s="198">
        <f t="shared" si="480"/>
        <v>0</v>
      </c>
      <c r="AF654" s="198">
        <f t="shared" si="481"/>
        <v>11763</v>
      </c>
      <c r="AG654" s="217">
        <f t="shared" si="482"/>
        <v>8763</v>
      </c>
      <c r="AH654" s="243">
        <f t="shared" si="483"/>
        <v>4488</v>
      </c>
      <c r="AK654" s="143">
        <f t="shared" si="484"/>
        <v>33113</v>
      </c>
      <c r="AL654" s="141">
        <f t="shared" si="467"/>
        <v>2244</v>
      </c>
      <c r="AM654" s="141">
        <f t="shared" si="485"/>
        <v>2244</v>
      </c>
      <c r="AN654" s="141">
        <f t="shared" si="468"/>
        <v>4488</v>
      </c>
      <c r="AO654" s="141">
        <f t="shared" si="486"/>
        <v>7488</v>
      </c>
      <c r="AP654" s="141">
        <f t="shared" si="469"/>
        <v>8763</v>
      </c>
      <c r="AQ654" s="141">
        <f t="shared" si="470"/>
        <v>11763</v>
      </c>
      <c r="AR654" s="223">
        <f t="shared" si="471"/>
        <v>7.3781194295900177</v>
      </c>
      <c r="AS654" s="4"/>
      <c r="AT654" s="327"/>
      <c r="AU654" s="327"/>
      <c r="AV654" s="256">
        <f t="shared" si="472"/>
        <v>33113</v>
      </c>
      <c r="AW654" s="339"/>
      <c r="AX654" s="331"/>
      <c r="AY654" s="351"/>
      <c r="AZ654" s="360"/>
      <c r="BA654" s="347"/>
      <c r="BB654" s="347"/>
      <c r="BC654" s="356"/>
    </row>
    <row r="655" spans="6:55" ht="18.75" x14ac:dyDescent="0.3">
      <c r="F655" s="242">
        <v>54</v>
      </c>
      <c r="G655" s="198">
        <v>11</v>
      </c>
      <c r="H655" s="166" t="s">
        <v>73</v>
      </c>
      <c r="I655" s="198">
        <f>ADU!P57*2</f>
        <v>4129.807952539184</v>
      </c>
      <c r="J655" s="198">
        <f t="shared" si="473"/>
        <v>2891</v>
      </c>
      <c r="K655" s="198">
        <f t="shared" si="460"/>
        <v>30000</v>
      </c>
      <c r="L655" s="198">
        <v>0</v>
      </c>
      <c r="M655" s="198">
        <f t="shared" si="461"/>
        <v>3000</v>
      </c>
      <c r="N655" s="198">
        <f t="shared" si="474"/>
        <v>4130</v>
      </c>
      <c r="O655" s="198">
        <f t="shared" si="475"/>
        <v>2891</v>
      </c>
      <c r="P655" s="198">
        <f t="shared" si="462"/>
        <v>1446</v>
      </c>
      <c r="Q655" s="198">
        <f t="shared" si="463"/>
        <v>4337</v>
      </c>
      <c r="R655" s="198">
        <f t="shared" si="476"/>
        <v>2168.5</v>
      </c>
      <c r="S655" s="198">
        <f t="shared" si="477"/>
        <v>2891</v>
      </c>
      <c r="T655" s="198">
        <f t="shared" si="478"/>
        <v>12389.423857617552</v>
      </c>
      <c r="U655" s="219">
        <f t="shared" si="479"/>
        <v>2.9765413796110578</v>
      </c>
      <c r="V655" s="216">
        <f t="shared" si="487"/>
        <v>33113</v>
      </c>
      <c r="W655" s="216">
        <f t="shared" si="488"/>
        <v>3000</v>
      </c>
      <c r="X655" s="198">
        <f>ROUNDUP(('LT + Q.D.'!Y730),0)</f>
        <v>1981</v>
      </c>
      <c r="Y655" s="220">
        <f t="shared" si="466"/>
        <v>34132</v>
      </c>
      <c r="Z655" s="198">
        <f>AA777*'domanda mensile 5F0305'!$C$7*'domanda mensile 5F0305'!$C$6*'domanda mensile 5F0305'!$C$5</f>
        <v>0</v>
      </c>
      <c r="AA655" s="198">
        <v>0</v>
      </c>
      <c r="AB655" s="198">
        <v>0</v>
      </c>
      <c r="AC655" s="198" t="s">
        <v>254</v>
      </c>
      <c r="AD655" s="198">
        <v>0</v>
      </c>
      <c r="AE655" s="198">
        <f t="shared" si="480"/>
        <v>0</v>
      </c>
      <c r="AF655" s="198">
        <f t="shared" si="481"/>
        <v>11467</v>
      </c>
      <c r="AG655" s="217">
        <f t="shared" si="482"/>
        <v>8467</v>
      </c>
      <c r="AH655" s="243">
        <f t="shared" si="483"/>
        <v>4337</v>
      </c>
      <c r="AK655" s="143">
        <f t="shared" si="484"/>
        <v>33113</v>
      </c>
      <c r="AL655" s="141">
        <f t="shared" si="467"/>
        <v>2169</v>
      </c>
      <c r="AM655" s="141">
        <f t="shared" si="485"/>
        <v>2169</v>
      </c>
      <c r="AN655" s="141">
        <f t="shared" si="468"/>
        <v>4337</v>
      </c>
      <c r="AO655" s="141">
        <f t="shared" si="486"/>
        <v>7337</v>
      </c>
      <c r="AP655" s="141">
        <f t="shared" si="469"/>
        <v>8467</v>
      </c>
      <c r="AQ655" s="141">
        <f t="shared" si="470"/>
        <v>11467</v>
      </c>
      <c r="AR655" s="223">
        <f t="shared" si="471"/>
        <v>7.6350011528706476</v>
      </c>
      <c r="AS655" s="4"/>
      <c r="AT655" s="327"/>
      <c r="AU655" s="327"/>
      <c r="AV655" s="256">
        <f t="shared" si="472"/>
        <v>33113</v>
      </c>
      <c r="AW655" s="339"/>
      <c r="AX655" s="331"/>
      <c r="AY655" s="351"/>
      <c r="AZ655" s="360"/>
      <c r="BA655" s="347"/>
      <c r="BB655" s="347"/>
      <c r="BC655" s="356"/>
    </row>
    <row r="656" spans="6:55" ht="18.75" x14ac:dyDescent="0.3">
      <c r="F656" s="242">
        <v>55</v>
      </c>
      <c r="G656" s="198">
        <v>11</v>
      </c>
      <c r="H656" s="166" t="s">
        <v>69</v>
      </c>
      <c r="I656" s="198">
        <f>ADU!P58*2</f>
        <v>3985.4158956112842</v>
      </c>
      <c r="J656" s="198">
        <f t="shared" si="473"/>
        <v>2790</v>
      </c>
      <c r="K656" s="198">
        <f t="shared" si="460"/>
        <v>30000</v>
      </c>
      <c r="L656" s="198">
        <v>0</v>
      </c>
      <c r="M656" s="198">
        <f t="shared" si="461"/>
        <v>3000</v>
      </c>
      <c r="N656" s="198">
        <f t="shared" si="474"/>
        <v>3986</v>
      </c>
      <c r="O656" s="198">
        <f t="shared" si="475"/>
        <v>2790</v>
      </c>
      <c r="P656" s="198">
        <f t="shared" si="462"/>
        <v>1395</v>
      </c>
      <c r="Q656" s="198">
        <f t="shared" si="463"/>
        <v>4185</v>
      </c>
      <c r="R656" s="198">
        <f t="shared" si="476"/>
        <v>2092.5</v>
      </c>
      <c r="S656" s="198">
        <f t="shared" si="477"/>
        <v>2790</v>
      </c>
      <c r="T656" s="198">
        <f t="shared" si="478"/>
        <v>11956.247686833853</v>
      </c>
      <c r="U656" s="219">
        <f t="shared" si="479"/>
        <v>3.0554113329155852</v>
      </c>
      <c r="V656" s="216">
        <f t="shared" si="487"/>
        <v>33113</v>
      </c>
      <c r="W656" s="216">
        <f t="shared" si="488"/>
        <v>3000</v>
      </c>
      <c r="X656" s="198">
        <f>ROUNDUP(('LT + Q.D.'!Y731),0)</f>
        <v>1981</v>
      </c>
      <c r="Y656" s="220">
        <f t="shared" si="466"/>
        <v>34132</v>
      </c>
      <c r="Z656" s="198">
        <f>AA778*'domanda mensile 5F0305'!$C$7*'domanda mensile 5F0305'!$C$6*'domanda mensile 5F0305'!$C$5</f>
        <v>0</v>
      </c>
      <c r="AA656" s="198">
        <v>0</v>
      </c>
      <c r="AB656" s="198">
        <v>0</v>
      </c>
      <c r="AC656" s="198" t="s">
        <v>254</v>
      </c>
      <c r="AD656" s="198">
        <v>0</v>
      </c>
      <c r="AE656" s="198">
        <f t="shared" si="480"/>
        <v>0</v>
      </c>
      <c r="AF656" s="198">
        <f t="shared" si="481"/>
        <v>11171</v>
      </c>
      <c r="AG656" s="217">
        <f t="shared" si="482"/>
        <v>8171</v>
      </c>
      <c r="AH656" s="243">
        <f t="shared" si="483"/>
        <v>4185</v>
      </c>
      <c r="AK656" s="143">
        <f t="shared" si="484"/>
        <v>33113</v>
      </c>
      <c r="AL656" s="141">
        <f t="shared" si="467"/>
        <v>2093</v>
      </c>
      <c r="AM656" s="141">
        <f t="shared" si="485"/>
        <v>2093</v>
      </c>
      <c r="AN656" s="141">
        <f t="shared" si="468"/>
        <v>4185</v>
      </c>
      <c r="AO656" s="141">
        <f t="shared" si="486"/>
        <v>7185</v>
      </c>
      <c r="AP656" s="141">
        <f t="shared" si="469"/>
        <v>8171</v>
      </c>
      <c r="AQ656" s="141">
        <f t="shared" si="470"/>
        <v>11171</v>
      </c>
      <c r="AR656" s="223">
        <f t="shared" si="471"/>
        <v>7.912305854241338</v>
      </c>
      <c r="AS656" s="4"/>
      <c r="AT656" s="327"/>
      <c r="AU656" s="327"/>
      <c r="AV656" s="256">
        <f t="shared" si="472"/>
        <v>33113</v>
      </c>
      <c r="AW656" s="339"/>
      <c r="AX656" s="331"/>
      <c r="AY656" s="351"/>
      <c r="AZ656" s="360"/>
      <c r="BA656" s="347"/>
      <c r="BB656" s="347"/>
      <c r="BC656" s="356"/>
    </row>
    <row r="657" spans="6:55" ht="18.75" x14ac:dyDescent="0.3">
      <c r="F657" s="242">
        <v>56</v>
      </c>
      <c r="G657" s="198">
        <v>12</v>
      </c>
      <c r="H657" s="166" t="s">
        <v>75</v>
      </c>
      <c r="I657" s="198">
        <f>ADU!P59*2</f>
        <v>3841.0238386833844</v>
      </c>
      <c r="J657" s="198">
        <f t="shared" si="473"/>
        <v>2689</v>
      </c>
      <c r="K657" s="198">
        <f t="shared" si="460"/>
        <v>30000</v>
      </c>
      <c r="L657" s="198">
        <v>0</v>
      </c>
      <c r="M657" s="198">
        <f t="shared" si="461"/>
        <v>3000</v>
      </c>
      <c r="N657" s="198">
        <f t="shared" si="474"/>
        <v>3842</v>
      </c>
      <c r="O657" s="198">
        <f t="shared" si="475"/>
        <v>2689</v>
      </c>
      <c r="P657" s="198">
        <f t="shared" si="462"/>
        <v>1345</v>
      </c>
      <c r="Q657" s="198">
        <f t="shared" si="463"/>
        <v>4034</v>
      </c>
      <c r="R657" s="198">
        <f t="shared" si="476"/>
        <v>2017</v>
      </c>
      <c r="S657" s="198">
        <f t="shared" si="477"/>
        <v>2689</v>
      </c>
      <c r="T657" s="198">
        <f t="shared" si="478"/>
        <v>11523.071516050153</v>
      </c>
      <c r="U657" s="219">
        <f t="shared" si="479"/>
        <v>3.138286134608312</v>
      </c>
      <c r="V657" s="216">
        <f t="shared" si="487"/>
        <v>33113</v>
      </c>
      <c r="W657" s="216">
        <f t="shared" si="488"/>
        <v>3000</v>
      </c>
      <c r="X657" s="198">
        <f>ROUNDUP(('LT + Q.D.'!Y732),0)</f>
        <v>1981</v>
      </c>
      <c r="Y657" s="220">
        <f t="shared" si="466"/>
        <v>34132</v>
      </c>
      <c r="Z657" s="198">
        <f>AA779*'domanda mensile 5F0305'!$C$7*'domanda mensile 5F0305'!$C$6*'domanda mensile 5F0305'!$C$5</f>
        <v>0</v>
      </c>
      <c r="AA657" s="198">
        <v>0</v>
      </c>
      <c r="AB657" s="198">
        <v>0</v>
      </c>
      <c r="AC657" s="198" t="s">
        <v>254</v>
      </c>
      <c r="AD657" s="198">
        <v>0</v>
      </c>
      <c r="AE657" s="198">
        <f t="shared" si="480"/>
        <v>0</v>
      </c>
      <c r="AF657" s="198">
        <f t="shared" si="481"/>
        <v>10876</v>
      </c>
      <c r="AG657" s="217">
        <f t="shared" si="482"/>
        <v>7876</v>
      </c>
      <c r="AH657" s="243">
        <f t="shared" si="483"/>
        <v>4034</v>
      </c>
      <c r="AK657" s="143">
        <f t="shared" si="484"/>
        <v>33113</v>
      </c>
      <c r="AL657" s="141">
        <f t="shared" si="467"/>
        <v>2017</v>
      </c>
      <c r="AM657" s="141">
        <f t="shared" si="485"/>
        <v>2017</v>
      </c>
      <c r="AN657" s="141">
        <f t="shared" si="468"/>
        <v>4034</v>
      </c>
      <c r="AO657" s="141">
        <f t="shared" si="486"/>
        <v>7034</v>
      </c>
      <c r="AP657" s="141">
        <f t="shared" si="469"/>
        <v>7876</v>
      </c>
      <c r="AQ657" s="141">
        <f t="shared" si="470"/>
        <v>10876</v>
      </c>
      <c r="AR657" s="223">
        <f t="shared" si="471"/>
        <v>8.2084779375309864</v>
      </c>
      <c r="AS657" s="4"/>
      <c r="AT657" s="327"/>
      <c r="AU657" s="327"/>
      <c r="AV657" s="256">
        <f t="shared" si="472"/>
        <v>33113</v>
      </c>
      <c r="AW657" s="339"/>
      <c r="AX657" s="331"/>
      <c r="AY657" s="351"/>
      <c r="AZ657" s="360"/>
      <c r="BA657" s="347"/>
      <c r="BB657" s="347"/>
      <c r="BC657" s="356"/>
    </row>
    <row r="658" spans="6:55" ht="18.75" x14ac:dyDescent="0.3">
      <c r="F658" s="242">
        <v>57</v>
      </c>
      <c r="G658" s="198">
        <v>12</v>
      </c>
      <c r="H658" s="166" t="s">
        <v>76</v>
      </c>
      <c r="I658" s="198">
        <f>ADU!P60*2</f>
        <v>3696.6317817554846</v>
      </c>
      <c r="J658" s="198">
        <f t="shared" si="473"/>
        <v>2588</v>
      </c>
      <c r="K658" s="198">
        <f t="shared" si="460"/>
        <v>30000</v>
      </c>
      <c r="L658" s="198">
        <v>0</v>
      </c>
      <c r="M658" s="198">
        <f t="shared" si="461"/>
        <v>3000</v>
      </c>
      <c r="N658" s="198">
        <f t="shared" si="474"/>
        <v>3697</v>
      </c>
      <c r="O658" s="198">
        <f t="shared" si="475"/>
        <v>2588</v>
      </c>
      <c r="P658" s="198">
        <f t="shared" si="462"/>
        <v>1294</v>
      </c>
      <c r="Q658" s="198">
        <f t="shared" si="463"/>
        <v>3882</v>
      </c>
      <c r="R658" s="198">
        <f t="shared" si="476"/>
        <v>1941</v>
      </c>
      <c r="S658" s="198">
        <f t="shared" si="477"/>
        <v>2588</v>
      </c>
      <c r="T658" s="198">
        <f t="shared" si="478"/>
        <v>11089.895345266454</v>
      </c>
      <c r="U658" s="219">
        <f t="shared" si="479"/>
        <v>3.2263919084979675</v>
      </c>
      <c r="V658" s="216">
        <f t="shared" si="487"/>
        <v>33113</v>
      </c>
      <c r="W658" s="216">
        <f t="shared" si="488"/>
        <v>3000</v>
      </c>
      <c r="X658" s="198">
        <f>ROUNDUP(('LT + Q.D.'!Y733),0)</f>
        <v>1981</v>
      </c>
      <c r="Y658" s="220">
        <f t="shared" si="466"/>
        <v>34132</v>
      </c>
      <c r="Z658" s="198">
        <f>AA780*'domanda mensile 5F0305'!$C$7*'domanda mensile 5F0305'!$C$6*'domanda mensile 5F0305'!$C$5</f>
        <v>0</v>
      </c>
      <c r="AA658" s="198">
        <v>0</v>
      </c>
      <c r="AB658" s="198">
        <v>0</v>
      </c>
      <c r="AC658" s="198" t="s">
        <v>254</v>
      </c>
      <c r="AD658" s="198">
        <v>0</v>
      </c>
      <c r="AE658" s="198">
        <f t="shared" si="480"/>
        <v>0</v>
      </c>
      <c r="AF658" s="198">
        <f t="shared" si="481"/>
        <v>10579</v>
      </c>
      <c r="AG658" s="217">
        <f t="shared" si="482"/>
        <v>7579</v>
      </c>
      <c r="AH658" s="243">
        <f t="shared" si="483"/>
        <v>3882</v>
      </c>
      <c r="AK658" s="143">
        <f t="shared" si="484"/>
        <v>33113</v>
      </c>
      <c r="AL658" s="141">
        <f t="shared" si="467"/>
        <v>1941</v>
      </c>
      <c r="AM658" s="141">
        <f t="shared" si="485"/>
        <v>1941</v>
      </c>
      <c r="AN658" s="141">
        <f t="shared" si="468"/>
        <v>3882</v>
      </c>
      <c r="AO658" s="141">
        <f t="shared" si="486"/>
        <v>6882</v>
      </c>
      <c r="AP658" s="141">
        <f t="shared" si="469"/>
        <v>7579</v>
      </c>
      <c r="AQ658" s="141">
        <f t="shared" si="470"/>
        <v>10579</v>
      </c>
      <c r="AR658" s="223">
        <f t="shared" si="471"/>
        <v>8.5298815043791851</v>
      </c>
      <c r="AS658" s="4"/>
      <c r="AT658" s="327"/>
      <c r="AU658" s="327"/>
      <c r="AV658" s="256">
        <f t="shared" si="472"/>
        <v>33113</v>
      </c>
      <c r="AW658" s="339"/>
      <c r="AX658" s="331"/>
      <c r="AY658" s="351"/>
      <c r="AZ658" s="360"/>
      <c r="BA658" s="347"/>
      <c r="BB658" s="347"/>
      <c r="BC658" s="356"/>
    </row>
    <row r="659" spans="6:55" ht="18.75" x14ac:dyDescent="0.3">
      <c r="F659" s="242">
        <v>58</v>
      </c>
      <c r="G659" s="198">
        <v>12</v>
      </c>
      <c r="H659" s="166" t="s">
        <v>77</v>
      </c>
      <c r="I659" s="198">
        <f>ADU!P61*2</f>
        <v>3552.2397248275847</v>
      </c>
      <c r="J659" s="198">
        <f t="shared" si="473"/>
        <v>2487</v>
      </c>
      <c r="K659" s="198">
        <f t="shared" si="460"/>
        <v>30000</v>
      </c>
      <c r="L659" s="198">
        <v>0</v>
      </c>
      <c r="M659" s="198">
        <f t="shared" si="461"/>
        <v>3000</v>
      </c>
      <c r="N659" s="198">
        <f t="shared" si="474"/>
        <v>3553</v>
      </c>
      <c r="O659" s="198">
        <f t="shared" si="475"/>
        <v>2487</v>
      </c>
      <c r="P659" s="198">
        <f t="shared" si="462"/>
        <v>1244</v>
      </c>
      <c r="Q659" s="198">
        <f t="shared" si="463"/>
        <v>3731</v>
      </c>
      <c r="R659" s="198">
        <f t="shared" si="476"/>
        <v>1865.5</v>
      </c>
      <c r="S659" s="198">
        <f t="shared" si="477"/>
        <v>2487</v>
      </c>
      <c r="T659" s="198">
        <f t="shared" si="478"/>
        <v>10656.719174482754</v>
      </c>
      <c r="U659" s="219">
        <f t="shared" si="479"/>
        <v>3.0575651497471803</v>
      </c>
      <c r="V659" s="216">
        <f t="shared" si="487"/>
        <v>33113</v>
      </c>
      <c r="W659" s="216">
        <f t="shared" si="488"/>
        <v>3000</v>
      </c>
      <c r="X659" s="198">
        <f>ROUNDUP(('LT + Q.D.'!Y734),0)</f>
        <v>4669</v>
      </c>
      <c r="Y659" s="220">
        <f t="shared" si="466"/>
        <v>31444</v>
      </c>
      <c r="Z659" s="198">
        <f>AA781*'domanda mensile 5F0305'!$C$7*'domanda mensile 5F0305'!$C$6*'domanda mensile 5F0305'!$C$5</f>
        <v>0</v>
      </c>
      <c r="AA659" s="198">
        <v>0</v>
      </c>
      <c r="AB659" s="198">
        <v>0</v>
      </c>
      <c r="AC659" s="198" t="s">
        <v>254</v>
      </c>
      <c r="AD659" s="198">
        <v>0</v>
      </c>
      <c r="AE659" s="198">
        <f t="shared" si="480"/>
        <v>0</v>
      </c>
      <c r="AF659" s="198">
        <f t="shared" si="481"/>
        <v>10284</v>
      </c>
      <c r="AG659" s="217">
        <f t="shared" si="482"/>
        <v>7284</v>
      </c>
      <c r="AH659" s="243">
        <f t="shared" si="483"/>
        <v>3731</v>
      </c>
      <c r="AK659" s="143">
        <f t="shared" si="484"/>
        <v>33113</v>
      </c>
      <c r="AL659" s="141">
        <f t="shared" si="467"/>
        <v>1866</v>
      </c>
      <c r="AM659" s="141">
        <f t="shared" si="485"/>
        <v>1866</v>
      </c>
      <c r="AN659" s="141">
        <f t="shared" si="468"/>
        <v>3731</v>
      </c>
      <c r="AO659" s="141">
        <f t="shared" si="486"/>
        <v>6731</v>
      </c>
      <c r="AP659" s="141">
        <f t="shared" si="469"/>
        <v>7284</v>
      </c>
      <c r="AQ659" s="141">
        <f t="shared" si="470"/>
        <v>10284</v>
      </c>
      <c r="AR659" s="223">
        <f t="shared" si="471"/>
        <v>8.8751005092468507</v>
      </c>
      <c r="AS659" s="4"/>
      <c r="AT659" s="327"/>
      <c r="AU659" s="327"/>
      <c r="AV659" s="256">
        <f t="shared" si="472"/>
        <v>33113</v>
      </c>
      <c r="AW659" s="339"/>
      <c r="AX659" s="331"/>
      <c r="AY659" s="351"/>
      <c r="AZ659" s="360"/>
      <c r="BA659" s="347"/>
      <c r="BB659" s="347"/>
      <c r="BC659" s="356"/>
    </row>
    <row r="660" spans="6:55" ht="18.75" x14ac:dyDescent="0.3">
      <c r="F660" s="242">
        <v>59</v>
      </c>
      <c r="G660" s="198">
        <v>12</v>
      </c>
      <c r="H660" s="166" t="s">
        <v>78</v>
      </c>
      <c r="I660" s="198">
        <f>ADU!P62*2</f>
        <v>3139.0638051724118</v>
      </c>
      <c r="J660" s="198">
        <f t="shared" si="473"/>
        <v>2198</v>
      </c>
      <c r="K660" s="198">
        <f t="shared" si="460"/>
        <v>30000</v>
      </c>
      <c r="L660" s="198">
        <v>0</v>
      </c>
      <c r="M660" s="198">
        <f t="shared" si="461"/>
        <v>3000</v>
      </c>
      <c r="N660" s="198">
        <f t="shared" si="474"/>
        <v>3140</v>
      </c>
      <c r="O660" s="198">
        <f t="shared" si="475"/>
        <v>2198</v>
      </c>
      <c r="P660" s="198">
        <f t="shared" si="462"/>
        <v>1099</v>
      </c>
      <c r="Q660" s="198">
        <f t="shared" si="463"/>
        <v>3297</v>
      </c>
      <c r="R660" s="198">
        <f t="shared" si="476"/>
        <v>1648.5</v>
      </c>
      <c r="S660" s="198">
        <f t="shared" si="477"/>
        <v>2198</v>
      </c>
      <c r="T660" s="198">
        <f t="shared" si="478"/>
        <v>9417.1914155172344</v>
      </c>
      <c r="U660" s="219">
        <f t="shared" si="479"/>
        <v>3.331991098866165</v>
      </c>
      <c r="V660" s="216">
        <f t="shared" si="487"/>
        <v>33113</v>
      </c>
      <c r="W660" s="216">
        <f t="shared" si="488"/>
        <v>3000</v>
      </c>
      <c r="X660" s="198">
        <f>ROUNDUP(('LT + Q.D.'!Y735),0)</f>
        <v>4669</v>
      </c>
      <c r="Y660" s="220">
        <f t="shared" si="466"/>
        <v>31444</v>
      </c>
      <c r="Z660" s="198">
        <f>AA782*'domanda mensile 5F0305'!$C$7*'domanda mensile 5F0305'!$C$6*'domanda mensile 5F0305'!$C$5</f>
        <v>0</v>
      </c>
      <c r="AA660" s="198">
        <v>0</v>
      </c>
      <c r="AB660" s="198">
        <v>0</v>
      </c>
      <c r="AC660" s="198" t="s">
        <v>254</v>
      </c>
      <c r="AD660" s="198">
        <v>0</v>
      </c>
      <c r="AE660" s="198">
        <f t="shared" si="480"/>
        <v>0</v>
      </c>
      <c r="AF660" s="198">
        <f t="shared" si="481"/>
        <v>9437</v>
      </c>
      <c r="AG660" s="217">
        <f t="shared" si="482"/>
        <v>6437</v>
      </c>
      <c r="AH660" s="243">
        <f t="shared" si="483"/>
        <v>3297</v>
      </c>
      <c r="AK660" s="143">
        <f t="shared" si="484"/>
        <v>33113</v>
      </c>
      <c r="AL660" s="141">
        <f t="shared" si="467"/>
        <v>1649</v>
      </c>
      <c r="AM660" s="141">
        <f t="shared" si="485"/>
        <v>1649</v>
      </c>
      <c r="AN660" s="141">
        <f t="shared" si="468"/>
        <v>3297</v>
      </c>
      <c r="AO660" s="141">
        <f t="shared" si="486"/>
        <v>6297</v>
      </c>
      <c r="AP660" s="141">
        <f t="shared" si="469"/>
        <v>6437</v>
      </c>
      <c r="AQ660" s="141">
        <f t="shared" si="470"/>
        <v>9437</v>
      </c>
      <c r="AR660" s="223">
        <f t="shared" si="471"/>
        <v>10.043372763117986</v>
      </c>
      <c r="AS660" s="4"/>
      <c r="AT660" s="327"/>
      <c r="AU660" s="327"/>
      <c r="AV660" s="256">
        <f t="shared" si="472"/>
        <v>33113</v>
      </c>
      <c r="AW660" s="339"/>
      <c r="AX660" s="331"/>
      <c r="AY660" s="351"/>
      <c r="AZ660" s="360"/>
      <c r="BA660" s="347"/>
      <c r="BB660" s="347"/>
      <c r="BC660" s="356"/>
    </row>
    <row r="661" spans="6:55" ht="18.75" x14ac:dyDescent="0.3">
      <c r="F661" s="242">
        <v>60</v>
      </c>
      <c r="G661" s="198">
        <v>12</v>
      </c>
      <c r="H661" s="166" t="s">
        <v>74</v>
      </c>
      <c r="I661" s="198">
        <f>ADU!P63*2</f>
        <v>2725.8878855172393</v>
      </c>
      <c r="J661" s="198">
        <f t="shared" si="473"/>
        <v>1909</v>
      </c>
      <c r="K661" s="198">
        <f t="shared" si="460"/>
        <v>30000</v>
      </c>
      <c r="L661" s="198">
        <v>0</v>
      </c>
      <c r="M661" s="198">
        <f>MAX(J661:L661)*0.05</f>
        <v>1500</v>
      </c>
      <c r="N661" s="198">
        <f t="shared" si="474"/>
        <v>2726</v>
      </c>
      <c r="O661" s="198">
        <f t="shared" si="475"/>
        <v>1909</v>
      </c>
      <c r="P661" s="198">
        <f t="shared" si="462"/>
        <v>955</v>
      </c>
      <c r="Q661" s="198">
        <f t="shared" si="463"/>
        <v>2864</v>
      </c>
      <c r="R661" s="198">
        <f t="shared" si="476"/>
        <v>1432</v>
      </c>
      <c r="S661" s="198">
        <f t="shared" si="477"/>
        <v>1909</v>
      </c>
      <c r="T661" s="198">
        <f t="shared" si="478"/>
        <v>8177.6636565517183</v>
      </c>
      <c r="U661" s="290">
        <f t="shared" si="479"/>
        <v>7.5881523272214382E-2</v>
      </c>
      <c r="V661" s="216">
        <f t="shared" si="487"/>
        <v>2207</v>
      </c>
      <c r="W661" s="216">
        <f t="shared" si="488"/>
        <v>3000</v>
      </c>
      <c r="X661" s="198">
        <f>ROUNDUP(('LT + Q.D.'!Y736),0)</f>
        <v>4669</v>
      </c>
      <c r="Y661" s="220">
        <f t="shared" si="466"/>
        <v>538</v>
      </c>
      <c r="Z661" s="198">
        <f>AA783*'domanda mensile 5F0305'!$C$7*'domanda mensile 5F0305'!$C$6*'domanda mensile 5F0305'!$C$5</f>
        <v>30906</v>
      </c>
      <c r="AA661" s="198">
        <f>C611</f>
        <v>30000</v>
      </c>
      <c r="AB661" s="216">
        <f>AF661-Y661</f>
        <v>6552</v>
      </c>
      <c r="AC661" s="198" t="s">
        <v>80</v>
      </c>
      <c r="AD661" s="198">
        <v>0</v>
      </c>
      <c r="AE661" s="198">
        <f t="shared" si="480"/>
        <v>0</v>
      </c>
      <c r="AF661" s="198">
        <f t="shared" si="481"/>
        <v>7090</v>
      </c>
      <c r="AG661" s="217">
        <f t="shared" si="482"/>
        <v>5590</v>
      </c>
      <c r="AH661" s="243">
        <f t="shared" si="483"/>
        <v>2864</v>
      </c>
      <c r="AK661" s="143">
        <f t="shared" si="484"/>
        <v>2207</v>
      </c>
      <c r="AL661" s="141">
        <f t="shared" si="467"/>
        <v>1432</v>
      </c>
      <c r="AM661" s="141">
        <f t="shared" si="485"/>
        <v>1432</v>
      </c>
      <c r="AN661" s="141">
        <f t="shared" si="468"/>
        <v>2864</v>
      </c>
      <c r="AO661" s="141">
        <f t="shared" si="486"/>
        <v>4364</v>
      </c>
      <c r="AP661" s="141">
        <f t="shared" si="469"/>
        <v>5590</v>
      </c>
      <c r="AQ661" s="141">
        <f t="shared" si="470"/>
        <v>7090</v>
      </c>
      <c r="AR661" s="221">
        <f t="shared" si="471"/>
        <v>0.77060055865921784</v>
      </c>
      <c r="AS661" s="4"/>
      <c r="AT661" s="327"/>
      <c r="AU661" s="327"/>
      <c r="AV661" s="256">
        <f t="shared" si="472"/>
        <v>2207</v>
      </c>
      <c r="AW661" s="339"/>
      <c r="AX661" s="332"/>
      <c r="AY661" s="352"/>
      <c r="AZ661" s="360"/>
      <c r="BA661" s="347"/>
      <c r="BB661" s="347"/>
      <c r="BC661" s="356"/>
    </row>
    <row r="662" spans="6:55" ht="18.75" x14ac:dyDescent="0.3">
      <c r="F662" s="244">
        <v>61</v>
      </c>
      <c r="G662" s="198">
        <v>13</v>
      </c>
      <c r="H662" s="166" t="s">
        <v>80</v>
      </c>
      <c r="I662" s="198">
        <f>ADU!P64*2</f>
        <v>2312.7119658620677</v>
      </c>
      <c r="J662" s="198">
        <f t="shared" si="473"/>
        <v>1619</v>
      </c>
      <c r="K662" s="198">
        <f t="shared" si="460"/>
        <v>30000</v>
      </c>
      <c r="L662" s="198">
        <v>0</v>
      </c>
      <c r="M662" s="198">
        <f>MAX(J662:L662)*0.05</f>
        <v>1500</v>
      </c>
      <c r="N662" s="198">
        <f t="shared" si="474"/>
        <v>2313</v>
      </c>
      <c r="O662" s="198">
        <f t="shared" si="475"/>
        <v>1619</v>
      </c>
      <c r="P662" s="198">
        <f t="shared" si="462"/>
        <v>810</v>
      </c>
      <c r="Q662" s="198">
        <f t="shared" si="463"/>
        <v>2429</v>
      </c>
      <c r="R662" s="198">
        <f t="shared" si="476"/>
        <v>1214.5</v>
      </c>
      <c r="S662" s="198">
        <f t="shared" si="477"/>
        <v>1619</v>
      </c>
      <c r="T662" s="198">
        <f t="shared" si="478"/>
        <v>6938.1358975862031</v>
      </c>
      <c r="U662" s="219">
        <f t="shared" si="479"/>
        <v>4.8923421980134574</v>
      </c>
      <c r="V662" s="216">
        <f t="shared" si="487"/>
        <v>32207</v>
      </c>
      <c r="W662" s="216">
        <f t="shared" si="488"/>
        <v>3000</v>
      </c>
      <c r="X662" s="198">
        <f>ROUNDUP(('LT + Q.D.'!Y737),0)</f>
        <v>4669</v>
      </c>
      <c r="Y662" s="220">
        <f t="shared" si="466"/>
        <v>30538</v>
      </c>
      <c r="Z662" s="198">
        <f>AA784*'domanda mensile 5F0305'!$C$7*'domanda mensile 5F0305'!$C$6*'domanda mensile 5F0305'!$C$5</f>
        <v>0</v>
      </c>
      <c r="AA662" s="198">
        <v>0</v>
      </c>
      <c r="AB662" s="198">
        <v>0</v>
      </c>
      <c r="AC662" s="198" t="s">
        <v>254</v>
      </c>
      <c r="AD662" s="198">
        <f>C611</f>
        <v>30000</v>
      </c>
      <c r="AE662" s="198">
        <f t="shared" si="480"/>
        <v>0</v>
      </c>
      <c r="AF662" s="198">
        <f t="shared" si="481"/>
        <v>6242</v>
      </c>
      <c r="AG662" s="217">
        <f t="shared" si="482"/>
        <v>4742</v>
      </c>
      <c r="AH662" s="243">
        <f t="shared" si="483"/>
        <v>2429</v>
      </c>
      <c r="AK662" s="143">
        <f t="shared" si="484"/>
        <v>32207</v>
      </c>
      <c r="AL662" s="141">
        <f t="shared" si="467"/>
        <v>1215</v>
      </c>
      <c r="AM662" s="141">
        <f t="shared" si="485"/>
        <v>1215</v>
      </c>
      <c r="AN662" s="141">
        <f t="shared" si="468"/>
        <v>2429</v>
      </c>
      <c r="AO662" s="141">
        <f t="shared" si="486"/>
        <v>3929</v>
      </c>
      <c r="AP662" s="141">
        <f t="shared" si="469"/>
        <v>4742</v>
      </c>
      <c r="AQ662" s="141">
        <f t="shared" si="470"/>
        <v>6242</v>
      </c>
      <c r="AR662" s="223">
        <f t="shared" si="471"/>
        <v>13.259365994236312</v>
      </c>
      <c r="AS662" s="4"/>
      <c r="AT662" s="327"/>
      <c r="AU662" s="327"/>
      <c r="AV662" s="256">
        <f t="shared" si="472"/>
        <v>32207</v>
      </c>
      <c r="AW662" s="339">
        <f>AVERAGE(AV662:AV686)</f>
        <v>32207</v>
      </c>
      <c r="AX662" s="333">
        <f>'Stock analysis'!H12</f>
        <v>528200</v>
      </c>
      <c r="AY662" s="353">
        <f>AW662-AX662</f>
        <v>-495993</v>
      </c>
      <c r="AZ662" s="360">
        <f>AY662/AW662</f>
        <v>-15.40016145558419</v>
      </c>
      <c r="BA662" s="348">
        <f>AW662*'Stock analysis'!N12</f>
        <v>1120.8680139999999</v>
      </c>
      <c r="BB662" s="347">
        <f>'Stock analysis'!I12</f>
        <v>18382.416399999998</v>
      </c>
      <c r="BC662" s="357">
        <f>BA662-BB662</f>
        <v>-17261.548385999999</v>
      </c>
    </row>
    <row r="663" spans="6:55" ht="18.75" x14ac:dyDescent="0.3">
      <c r="F663" s="244">
        <v>62</v>
      </c>
      <c r="G663" s="198">
        <v>13</v>
      </c>
      <c r="H663" s="166" t="s">
        <v>81</v>
      </c>
      <c r="I663" s="198">
        <f>ADU!P65*2</f>
        <v>1899.5360462068966</v>
      </c>
      <c r="J663" s="198">
        <f t="shared" si="473"/>
        <v>1330</v>
      </c>
      <c r="K663" s="198">
        <f t="shared" si="460"/>
        <v>30000</v>
      </c>
      <c r="L663" s="198">
        <v>0</v>
      </c>
      <c r="M663" s="198">
        <f>MAX(J663:L663)*0.03</f>
        <v>900</v>
      </c>
      <c r="N663" s="198">
        <f t="shared" si="474"/>
        <v>1900</v>
      </c>
      <c r="O663" s="198">
        <f t="shared" si="475"/>
        <v>1330</v>
      </c>
      <c r="P663" s="198">
        <f t="shared" si="462"/>
        <v>665</v>
      </c>
      <c r="Q663" s="198">
        <f t="shared" si="463"/>
        <v>1995</v>
      </c>
      <c r="R663" s="198">
        <f t="shared" si="476"/>
        <v>997.5</v>
      </c>
      <c r="S663" s="198">
        <f t="shared" si="477"/>
        <v>1330</v>
      </c>
      <c r="T663" s="198">
        <f t="shared" si="478"/>
        <v>5698.6081386206897</v>
      </c>
      <c r="U663" s="219">
        <f t="shared" si="479"/>
        <v>6.3687174139728882</v>
      </c>
      <c r="V663" s="216">
        <f t="shared" si="487"/>
        <v>32207</v>
      </c>
      <c r="W663" s="216">
        <f t="shared" si="488"/>
        <v>3000</v>
      </c>
      <c r="X663" s="198">
        <f>ROUNDUP(('LT + Q.D.'!Y738),0)</f>
        <v>4669</v>
      </c>
      <c r="Y663" s="220">
        <f t="shared" si="466"/>
        <v>30538</v>
      </c>
      <c r="Z663" s="198">
        <f>AA785*'domanda mensile 5F0305'!$C$7*'domanda mensile 5F0305'!$C$6*'domanda mensile 5F0305'!$C$5</f>
        <v>0</v>
      </c>
      <c r="AA663" s="198">
        <v>0</v>
      </c>
      <c r="AB663" s="198">
        <v>0</v>
      </c>
      <c r="AC663" s="198" t="s">
        <v>254</v>
      </c>
      <c r="AD663" s="198">
        <v>0</v>
      </c>
      <c r="AE663" s="198">
        <f t="shared" si="480"/>
        <v>0</v>
      </c>
      <c r="AF663" s="198">
        <f t="shared" si="481"/>
        <v>4795</v>
      </c>
      <c r="AG663" s="217">
        <f t="shared" si="482"/>
        <v>3895</v>
      </c>
      <c r="AH663" s="243">
        <f t="shared" si="483"/>
        <v>1995</v>
      </c>
      <c r="AK663" s="143">
        <f t="shared" si="484"/>
        <v>32207</v>
      </c>
      <c r="AL663" s="141">
        <f t="shared" si="467"/>
        <v>998</v>
      </c>
      <c r="AM663" s="141">
        <f t="shared" si="485"/>
        <v>998</v>
      </c>
      <c r="AN663" s="141">
        <f t="shared" si="468"/>
        <v>1995</v>
      </c>
      <c r="AO663" s="141">
        <f t="shared" si="486"/>
        <v>2895</v>
      </c>
      <c r="AP663" s="141">
        <f t="shared" si="469"/>
        <v>3895</v>
      </c>
      <c r="AQ663" s="141">
        <f t="shared" si="470"/>
        <v>4795</v>
      </c>
      <c r="AR663" s="223">
        <f t="shared" si="471"/>
        <v>16.143859649122806</v>
      </c>
      <c r="AS663" s="4"/>
      <c r="AT663" s="327"/>
      <c r="AU663" s="327"/>
      <c r="AV663" s="256">
        <f t="shared" si="472"/>
        <v>32207</v>
      </c>
      <c r="AW663" s="339"/>
      <c r="AX663" s="331"/>
      <c r="AY663" s="351"/>
      <c r="AZ663" s="360"/>
      <c r="BA663" s="347"/>
      <c r="BB663" s="347"/>
      <c r="BC663" s="356"/>
    </row>
    <row r="664" spans="6:55" ht="18.75" x14ac:dyDescent="0.3">
      <c r="F664" s="244">
        <v>63</v>
      </c>
      <c r="G664" s="198">
        <v>13</v>
      </c>
      <c r="H664" s="166" t="s">
        <v>82</v>
      </c>
      <c r="I664" s="198">
        <f>ADU!P66*2</f>
        <v>1486.360126551725</v>
      </c>
      <c r="J664" s="198">
        <f t="shared" si="473"/>
        <v>1041</v>
      </c>
      <c r="K664" s="198">
        <f t="shared" si="460"/>
        <v>30000</v>
      </c>
      <c r="L664" s="198">
        <v>0</v>
      </c>
      <c r="M664" s="198">
        <f t="shared" ref="M664:M685" si="489">MAX(J664:L664)*0.03</f>
        <v>900</v>
      </c>
      <c r="N664" s="198">
        <f t="shared" si="474"/>
        <v>1487</v>
      </c>
      <c r="O664" s="198">
        <f t="shared" si="475"/>
        <v>1041</v>
      </c>
      <c r="P664" s="198">
        <f t="shared" si="462"/>
        <v>521</v>
      </c>
      <c r="Q664" s="198">
        <f t="shared" si="463"/>
        <v>1562</v>
      </c>
      <c r="R664" s="198">
        <f t="shared" si="476"/>
        <v>781</v>
      </c>
      <c r="S664" s="198">
        <f t="shared" si="477"/>
        <v>1041</v>
      </c>
      <c r="T664" s="198">
        <f t="shared" si="478"/>
        <v>4459.0803796551754</v>
      </c>
      <c r="U664" s="219">
        <f t="shared" si="479"/>
        <v>7.7330969865788806</v>
      </c>
      <c r="V664" s="216">
        <f t="shared" si="487"/>
        <v>32207</v>
      </c>
      <c r="W664" s="216">
        <f t="shared" si="488"/>
        <v>3000</v>
      </c>
      <c r="X664" s="198">
        <f>ROUNDUP(('LT + Q.D.'!Y739),0)</f>
        <v>4669</v>
      </c>
      <c r="Y664" s="220">
        <f t="shared" si="466"/>
        <v>30538</v>
      </c>
      <c r="Z664" s="198">
        <f>AA786*'domanda mensile 5F0305'!$C$7*'domanda mensile 5F0305'!$C$6*'domanda mensile 5F0305'!$C$5</f>
        <v>0</v>
      </c>
      <c r="AA664" s="198">
        <v>0</v>
      </c>
      <c r="AB664" s="198">
        <v>0</v>
      </c>
      <c r="AC664" s="198" t="s">
        <v>254</v>
      </c>
      <c r="AD664" s="198">
        <v>0</v>
      </c>
      <c r="AE664" s="198">
        <f t="shared" si="480"/>
        <v>0</v>
      </c>
      <c r="AF664" s="198">
        <f t="shared" si="481"/>
        <v>3949</v>
      </c>
      <c r="AG664" s="217">
        <f t="shared" si="482"/>
        <v>3049</v>
      </c>
      <c r="AH664" s="243">
        <f t="shared" si="483"/>
        <v>1562</v>
      </c>
      <c r="AK664" s="143">
        <f t="shared" si="484"/>
        <v>32207</v>
      </c>
      <c r="AL664" s="141">
        <f t="shared" si="467"/>
        <v>781</v>
      </c>
      <c r="AM664" s="141">
        <f t="shared" si="485"/>
        <v>781</v>
      </c>
      <c r="AN664" s="141">
        <f t="shared" si="468"/>
        <v>1562</v>
      </c>
      <c r="AO664" s="141">
        <f t="shared" si="486"/>
        <v>2462</v>
      </c>
      <c r="AP664" s="141">
        <f t="shared" si="469"/>
        <v>3049</v>
      </c>
      <c r="AQ664" s="141">
        <f t="shared" si="470"/>
        <v>3949</v>
      </c>
      <c r="AR664" s="223">
        <f t="shared" si="471"/>
        <v>20.619078104993598</v>
      </c>
      <c r="AS664" s="4"/>
      <c r="AT664" s="327"/>
      <c r="AU664" s="327"/>
      <c r="AV664" s="256">
        <f t="shared" si="472"/>
        <v>32207</v>
      </c>
      <c r="AW664" s="339"/>
      <c r="AX664" s="331"/>
      <c r="AY664" s="351"/>
      <c r="AZ664" s="360"/>
      <c r="BA664" s="347"/>
      <c r="BB664" s="347"/>
      <c r="BC664" s="356"/>
    </row>
    <row r="665" spans="6:55" ht="18.75" x14ac:dyDescent="0.3">
      <c r="F665" s="244">
        <v>64</v>
      </c>
      <c r="G665" s="198">
        <v>13</v>
      </c>
      <c r="H665" s="166" t="s">
        <v>83</v>
      </c>
      <c r="I665" s="198">
        <f>ADU!P67*2</f>
        <v>1073.184206896552</v>
      </c>
      <c r="J665" s="198">
        <f t="shared" si="473"/>
        <v>752</v>
      </c>
      <c r="K665" s="198">
        <f t="shared" si="460"/>
        <v>30000</v>
      </c>
      <c r="L665" s="198">
        <v>0</v>
      </c>
      <c r="M665" s="198">
        <f t="shared" si="489"/>
        <v>900</v>
      </c>
      <c r="N665" s="198">
        <f t="shared" si="474"/>
        <v>1074</v>
      </c>
      <c r="O665" s="198">
        <f t="shared" si="475"/>
        <v>752</v>
      </c>
      <c r="P665" s="198">
        <f t="shared" si="462"/>
        <v>376</v>
      </c>
      <c r="Q665" s="198">
        <f t="shared" si="463"/>
        <v>1128</v>
      </c>
      <c r="R665" s="198">
        <f t="shared" si="476"/>
        <v>564</v>
      </c>
      <c r="S665" s="198">
        <f t="shared" si="477"/>
        <v>752</v>
      </c>
      <c r="T665" s="198">
        <f t="shared" si="478"/>
        <v>3219.5526206896561</v>
      </c>
      <c r="U665" s="219">
        <f t="shared" si="479"/>
        <v>11.17666021921341</v>
      </c>
      <c r="V665" s="216">
        <f t="shared" si="487"/>
        <v>32207</v>
      </c>
      <c r="W665" s="216">
        <f t="shared" si="488"/>
        <v>3000</v>
      </c>
      <c r="X665" s="198">
        <f>ROUNDUP(('LT + Q.D.'!Y740),0)</f>
        <v>537</v>
      </c>
      <c r="Y665" s="220">
        <f t="shared" si="466"/>
        <v>34670</v>
      </c>
      <c r="Z665" s="198">
        <f>AA787*'domanda mensile 5F0305'!$C$7*'domanda mensile 5F0305'!$C$6*'domanda mensile 5F0305'!$C$5</f>
        <v>0</v>
      </c>
      <c r="AA665" s="198">
        <v>0</v>
      </c>
      <c r="AB665" s="198">
        <v>0</v>
      </c>
      <c r="AC665" s="198" t="s">
        <v>254</v>
      </c>
      <c r="AD665" s="198">
        <v>0</v>
      </c>
      <c r="AE665" s="198">
        <f t="shared" si="480"/>
        <v>0</v>
      </c>
      <c r="AF665" s="198">
        <f t="shared" si="481"/>
        <v>3102</v>
      </c>
      <c r="AG665" s="217">
        <f t="shared" si="482"/>
        <v>2202</v>
      </c>
      <c r="AH665" s="243">
        <f t="shared" si="483"/>
        <v>1128</v>
      </c>
      <c r="AK665" s="143">
        <f t="shared" si="484"/>
        <v>32207</v>
      </c>
      <c r="AL665" s="141">
        <f t="shared" si="467"/>
        <v>564</v>
      </c>
      <c r="AM665" s="141">
        <f t="shared" si="485"/>
        <v>564</v>
      </c>
      <c r="AN665" s="141">
        <f t="shared" si="468"/>
        <v>1128</v>
      </c>
      <c r="AO665" s="141">
        <f t="shared" si="486"/>
        <v>2028</v>
      </c>
      <c r="AP665" s="141">
        <f t="shared" si="469"/>
        <v>2202</v>
      </c>
      <c r="AQ665" s="141">
        <f t="shared" si="470"/>
        <v>3102</v>
      </c>
      <c r="AR665" s="223">
        <f t="shared" si="471"/>
        <v>28.552304964539008</v>
      </c>
      <c r="AS665" s="4"/>
      <c r="AT665" s="327"/>
      <c r="AU665" s="327"/>
      <c r="AV665" s="256">
        <f t="shared" si="472"/>
        <v>32207</v>
      </c>
      <c r="AW665" s="339"/>
      <c r="AX665" s="331"/>
      <c r="AY665" s="351"/>
      <c r="AZ665" s="360"/>
      <c r="BA665" s="347"/>
      <c r="BB665" s="347"/>
      <c r="BC665" s="356"/>
    </row>
    <row r="666" spans="6:55" ht="18.75" x14ac:dyDescent="0.3">
      <c r="F666" s="244">
        <v>65</v>
      </c>
      <c r="G666" s="198">
        <v>13</v>
      </c>
      <c r="H666" s="166" t="s">
        <v>79</v>
      </c>
      <c r="I666" s="198">
        <f>ADU!P68*2</f>
        <v>1073.184206896552</v>
      </c>
      <c r="J666" s="198">
        <f t="shared" ref="J666:J697" si="490">ROUNDUP((I666*$C$604*$C$608),0)</f>
        <v>752</v>
      </c>
      <c r="K666" s="198">
        <f t="shared" si="460"/>
        <v>30000</v>
      </c>
      <c r="L666" s="198">
        <v>0</v>
      </c>
      <c r="M666" s="198">
        <f t="shared" si="489"/>
        <v>900</v>
      </c>
      <c r="N666" s="198">
        <f t="shared" ref="N666:N697" si="491">ROUNDUP((I666*$C$604),0)</f>
        <v>1074</v>
      </c>
      <c r="O666" s="198">
        <f t="shared" ref="O666:O697" si="492">ROUNDUP((I666*$C$604*$C$608),0)</f>
        <v>752</v>
      </c>
      <c r="P666" s="198">
        <f t="shared" si="462"/>
        <v>376</v>
      </c>
      <c r="Q666" s="198">
        <f t="shared" si="463"/>
        <v>1128</v>
      </c>
      <c r="R666" s="198">
        <f t="shared" ref="R666:R697" si="493">0.5*Q666</f>
        <v>564</v>
      </c>
      <c r="S666" s="198">
        <f t="shared" ref="S666:S697" si="494">O666</f>
        <v>752</v>
      </c>
      <c r="T666" s="198">
        <f t="shared" ref="T666:T697" si="495">3*I666</f>
        <v>3219.5526206896561</v>
      </c>
      <c r="U666" s="219">
        <f t="shared" ref="U666:U697" si="496">Y666/AF666</f>
        <v>11.17666021921341</v>
      </c>
      <c r="V666" s="216">
        <f t="shared" si="487"/>
        <v>32207</v>
      </c>
      <c r="W666" s="216">
        <f t="shared" si="488"/>
        <v>3000</v>
      </c>
      <c r="X666" s="198">
        <f>ROUNDUP(('LT + Q.D.'!Y741),0)</f>
        <v>537</v>
      </c>
      <c r="Y666" s="220">
        <f t="shared" si="466"/>
        <v>34670</v>
      </c>
      <c r="Z666" s="198">
        <f>AA788*'domanda mensile 5F0305'!$C$7*'domanda mensile 5F0305'!$C$6*'domanda mensile 5F0305'!$C$5</f>
        <v>0</v>
      </c>
      <c r="AA666" s="198">
        <v>0</v>
      </c>
      <c r="AB666" s="198">
        <v>0</v>
      </c>
      <c r="AC666" s="198" t="s">
        <v>254</v>
      </c>
      <c r="AD666" s="198">
        <v>0</v>
      </c>
      <c r="AE666" s="198">
        <f t="shared" ref="AE666:AE697" si="497">IF(AND(F666&lt;=$C$604,F666/(_xlfn.CEILING.MATH(M666/I666))=_xlfn.CEILING.MATH(F666/_xlfn.CEILING.MATH(M666/I666))),AF666-AG666,0)</f>
        <v>0</v>
      </c>
      <c r="AF666" s="198">
        <f t="shared" ref="AF666:AF697" si="498">AG666+M666</f>
        <v>3102</v>
      </c>
      <c r="AG666" s="217">
        <f t="shared" ref="AG666:AG697" si="499">AH666+N666</f>
        <v>2202</v>
      </c>
      <c r="AH666" s="243">
        <f t="shared" ref="AH666:AH697" si="500">Q666</f>
        <v>1128</v>
      </c>
      <c r="AK666" s="143">
        <f t="shared" ref="AK666:AK697" si="501">V666</f>
        <v>32207</v>
      </c>
      <c r="AL666" s="141">
        <f t="shared" si="467"/>
        <v>564</v>
      </c>
      <c r="AM666" s="141">
        <f t="shared" ref="AM666:AM697" si="502">ROUNDUP((0.5*Q666),0)</f>
        <v>564</v>
      </c>
      <c r="AN666" s="141">
        <f t="shared" si="468"/>
        <v>1128</v>
      </c>
      <c r="AO666" s="141">
        <f t="shared" ref="AO666:AO697" si="503">AN666+M666</f>
        <v>2028</v>
      </c>
      <c r="AP666" s="141">
        <f t="shared" si="469"/>
        <v>2202</v>
      </c>
      <c r="AQ666" s="141">
        <f t="shared" si="470"/>
        <v>3102</v>
      </c>
      <c r="AR666" s="223">
        <f t="shared" si="471"/>
        <v>28.552304964539008</v>
      </c>
      <c r="AS666" s="4"/>
      <c r="AT666" s="327"/>
      <c r="AU666" s="327"/>
      <c r="AV666" s="256">
        <f t="shared" si="472"/>
        <v>32207</v>
      </c>
      <c r="AW666" s="339"/>
      <c r="AX666" s="331"/>
      <c r="AY666" s="351"/>
      <c r="AZ666" s="360"/>
      <c r="BA666" s="347"/>
      <c r="BB666" s="347"/>
      <c r="BC666" s="356"/>
    </row>
    <row r="667" spans="6:55" ht="18.75" x14ac:dyDescent="0.3">
      <c r="F667" s="244">
        <v>66</v>
      </c>
      <c r="G667" s="198">
        <v>14</v>
      </c>
      <c r="H667" s="166" t="s">
        <v>85</v>
      </c>
      <c r="I667" s="198">
        <f>ADU!P69*2</f>
        <v>1073.184206896552</v>
      </c>
      <c r="J667" s="198">
        <f t="shared" si="490"/>
        <v>752</v>
      </c>
      <c r="K667" s="198">
        <f t="shared" ref="K667:K716" si="504">$C$606</f>
        <v>30000</v>
      </c>
      <c r="L667" s="198">
        <v>0</v>
      </c>
      <c r="M667" s="198">
        <f t="shared" si="489"/>
        <v>900</v>
      </c>
      <c r="N667" s="198">
        <f t="shared" si="491"/>
        <v>1074</v>
      </c>
      <c r="O667" s="198">
        <f t="shared" si="492"/>
        <v>752</v>
      </c>
      <c r="P667" s="198">
        <f t="shared" ref="P667:P716" si="505">ROUNDUP((O667*$C$610),0)</f>
        <v>376</v>
      </c>
      <c r="Q667" s="198">
        <f t="shared" ref="Q667:Q716" si="506">O667+P667</f>
        <v>1128</v>
      </c>
      <c r="R667" s="198">
        <f t="shared" si="493"/>
        <v>564</v>
      </c>
      <c r="S667" s="198">
        <f t="shared" si="494"/>
        <v>752</v>
      </c>
      <c r="T667" s="198">
        <f t="shared" si="495"/>
        <v>3219.5526206896561</v>
      </c>
      <c r="U667" s="219">
        <f t="shared" si="496"/>
        <v>11.17666021921341</v>
      </c>
      <c r="V667" s="216">
        <f t="shared" ref="V667:V698" si="507">V666-Z667+AD667</f>
        <v>32207</v>
      </c>
      <c r="W667" s="216">
        <f t="shared" ref="W667:W698" si="508">W666-AD667+AA666</f>
        <v>3000</v>
      </c>
      <c r="X667" s="198">
        <f>ROUNDUP(('LT + Q.D.'!Y742),0)</f>
        <v>537</v>
      </c>
      <c r="Y667" s="220">
        <f t="shared" ref="Y667:Y716" si="509">V667+W667-X667</f>
        <v>34670</v>
      </c>
      <c r="Z667" s="198">
        <f>AA789*'domanda mensile 5F0305'!$C$7*'domanda mensile 5F0305'!$C$6*'domanda mensile 5F0305'!$C$5</f>
        <v>0</v>
      </c>
      <c r="AA667" s="198">
        <v>0</v>
      </c>
      <c r="AB667" s="198">
        <v>0</v>
      </c>
      <c r="AC667" s="198" t="s">
        <v>254</v>
      </c>
      <c r="AD667" s="198">
        <v>0</v>
      </c>
      <c r="AE667" s="198">
        <f t="shared" si="497"/>
        <v>0</v>
      </c>
      <c r="AF667" s="198">
        <f t="shared" si="498"/>
        <v>3102</v>
      </c>
      <c r="AG667" s="217">
        <f t="shared" si="499"/>
        <v>2202</v>
      </c>
      <c r="AH667" s="243">
        <f t="shared" si="500"/>
        <v>1128</v>
      </c>
      <c r="AK667" s="143">
        <f t="shared" si="501"/>
        <v>32207</v>
      </c>
      <c r="AL667" s="141">
        <f t="shared" ref="AL667:AL716" si="510">AM667</f>
        <v>564</v>
      </c>
      <c r="AM667" s="141">
        <f t="shared" si="502"/>
        <v>564</v>
      </c>
      <c r="AN667" s="141">
        <f t="shared" ref="AN667:AN716" si="511">AH667</f>
        <v>1128</v>
      </c>
      <c r="AO667" s="141">
        <f t="shared" si="503"/>
        <v>2028</v>
      </c>
      <c r="AP667" s="141">
        <f t="shared" ref="AP667:AP716" si="512">AG667</f>
        <v>2202</v>
      </c>
      <c r="AQ667" s="141">
        <f t="shared" ref="AQ667:AQ716" si="513">AF667</f>
        <v>3102</v>
      </c>
      <c r="AR667" s="223">
        <f t="shared" ref="AR667:AR716" si="514">AK667/AH667</f>
        <v>28.552304964539008</v>
      </c>
      <c r="AS667" s="4"/>
      <c r="AT667" s="327"/>
      <c r="AU667" s="327"/>
      <c r="AV667" s="256">
        <f t="shared" ref="AV667:AV716" si="515">AK667</f>
        <v>32207</v>
      </c>
      <c r="AW667" s="339"/>
      <c r="AX667" s="331"/>
      <c r="AY667" s="351"/>
      <c r="AZ667" s="360"/>
      <c r="BA667" s="347"/>
      <c r="BB667" s="347"/>
      <c r="BC667" s="356"/>
    </row>
    <row r="668" spans="6:55" ht="18.75" x14ac:dyDescent="0.3">
      <c r="F668" s="244">
        <v>67</v>
      </c>
      <c r="G668" s="198">
        <v>14</v>
      </c>
      <c r="H668" s="166" t="s">
        <v>86</v>
      </c>
      <c r="I668" s="198">
        <f>ADU!P70*2</f>
        <v>1073.184206896552</v>
      </c>
      <c r="J668" s="198">
        <f t="shared" si="490"/>
        <v>752</v>
      </c>
      <c r="K668" s="198">
        <f t="shared" si="504"/>
        <v>30000</v>
      </c>
      <c r="L668" s="198">
        <v>0</v>
      </c>
      <c r="M668" s="198">
        <f t="shared" si="489"/>
        <v>900</v>
      </c>
      <c r="N668" s="198">
        <f t="shared" si="491"/>
        <v>1074</v>
      </c>
      <c r="O668" s="198">
        <f t="shared" si="492"/>
        <v>752</v>
      </c>
      <c r="P668" s="198">
        <f t="shared" si="505"/>
        <v>376</v>
      </c>
      <c r="Q668" s="198">
        <f t="shared" si="506"/>
        <v>1128</v>
      </c>
      <c r="R668" s="198">
        <f t="shared" si="493"/>
        <v>564</v>
      </c>
      <c r="S668" s="198">
        <f t="shared" si="494"/>
        <v>752</v>
      </c>
      <c r="T668" s="198">
        <f t="shared" si="495"/>
        <v>3219.5526206896561</v>
      </c>
      <c r="U668" s="219">
        <f t="shared" si="496"/>
        <v>11.17666021921341</v>
      </c>
      <c r="V668" s="216">
        <f t="shared" si="507"/>
        <v>32207</v>
      </c>
      <c r="W668" s="216">
        <f t="shared" si="508"/>
        <v>3000</v>
      </c>
      <c r="X668" s="198">
        <f>ROUNDUP(('LT + Q.D.'!Y743),0)</f>
        <v>537</v>
      </c>
      <c r="Y668" s="220">
        <f t="shared" si="509"/>
        <v>34670</v>
      </c>
      <c r="Z668" s="198">
        <f>AA790*'domanda mensile 5F0305'!$C$7*'domanda mensile 5F0305'!$C$6*'domanda mensile 5F0305'!$C$5</f>
        <v>0</v>
      </c>
      <c r="AA668" s="198">
        <v>0</v>
      </c>
      <c r="AB668" s="198">
        <v>0</v>
      </c>
      <c r="AC668" s="198" t="s">
        <v>254</v>
      </c>
      <c r="AD668" s="198">
        <v>0</v>
      </c>
      <c r="AE668" s="198">
        <f t="shared" si="497"/>
        <v>0</v>
      </c>
      <c r="AF668" s="198">
        <f t="shared" si="498"/>
        <v>3102</v>
      </c>
      <c r="AG668" s="217">
        <f t="shared" si="499"/>
        <v>2202</v>
      </c>
      <c r="AH668" s="243">
        <f t="shared" si="500"/>
        <v>1128</v>
      </c>
      <c r="AK668" s="143">
        <f t="shared" si="501"/>
        <v>32207</v>
      </c>
      <c r="AL668" s="141">
        <f t="shared" si="510"/>
        <v>564</v>
      </c>
      <c r="AM668" s="141">
        <f t="shared" si="502"/>
        <v>564</v>
      </c>
      <c r="AN668" s="141">
        <f t="shared" si="511"/>
        <v>1128</v>
      </c>
      <c r="AO668" s="141">
        <f t="shared" si="503"/>
        <v>2028</v>
      </c>
      <c r="AP668" s="141">
        <f t="shared" si="512"/>
        <v>2202</v>
      </c>
      <c r="AQ668" s="141">
        <f t="shared" si="513"/>
        <v>3102</v>
      </c>
      <c r="AR668" s="223">
        <f t="shared" si="514"/>
        <v>28.552304964539008</v>
      </c>
      <c r="AS668" s="4"/>
      <c r="AT668" s="327"/>
      <c r="AU668" s="327"/>
      <c r="AV668" s="256">
        <f t="shared" si="515"/>
        <v>32207</v>
      </c>
      <c r="AW668" s="339"/>
      <c r="AX668" s="331"/>
      <c r="AY668" s="351"/>
      <c r="AZ668" s="360"/>
      <c r="BA668" s="347"/>
      <c r="BB668" s="347"/>
      <c r="BC668" s="356"/>
    </row>
    <row r="669" spans="6:55" ht="18.75" x14ac:dyDescent="0.3">
      <c r="F669" s="244">
        <v>68</v>
      </c>
      <c r="G669" s="198">
        <v>14</v>
      </c>
      <c r="H669" s="166" t="s">
        <v>87</v>
      </c>
      <c r="I669" s="198">
        <f>ADU!P71*2</f>
        <v>1073.184206896552</v>
      </c>
      <c r="J669" s="198">
        <f t="shared" si="490"/>
        <v>752</v>
      </c>
      <c r="K669" s="198">
        <f t="shared" si="504"/>
        <v>30000</v>
      </c>
      <c r="L669" s="198">
        <v>0</v>
      </c>
      <c r="M669" s="198">
        <f t="shared" si="489"/>
        <v>900</v>
      </c>
      <c r="N669" s="198">
        <f t="shared" si="491"/>
        <v>1074</v>
      </c>
      <c r="O669" s="198">
        <f t="shared" si="492"/>
        <v>752</v>
      </c>
      <c r="P669" s="198">
        <f t="shared" si="505"/>
        <v>376</v>
      </c>
      <c r="Q669" s="198">
        <f t="shared" si="506"/>
        <v>1128</v>
      </c>
      <c r="R669" s="198">
        <f t="shared" si="493"/>
        <v>564</v>
      </c>
      <c r="S669" s="198">
        <f t="shared" si="494"/>
        <v>752</v>
      </c>
      <c r="T669" s="198">
        <f t="shared" si="495"/>
        <v>3219.5526206896561</v>
      </c>
      <c r="U669" s="219">
        <f t="shared" si="496"/>
        <v>11.17666021921341</v>
      </c>
      <c r="V669" s="216">
        <f t="shared" si="507"/>
        <v>32207</v>
      </c>
      <c r="W669" s="216">
        <f t="shared" si="508"/>
        <v>3000</v>
      </c>
      <c r="X669" s="198">
        <f>ROUNDUP(('LT + Q.D.'!Y744),0)</f>
        <v>537</v>
      </c>
      <c r="Y669" s="220">
        <f t="shared" si="509"/>
        <v>34670</v>
      </c>
      <c r="Z669" s="198">
        <f>AA791*'domanda mensile 5F0305'!$C$7*'domanda mensile 5F0305'!$C$6*'domanda mensile 5F0305'!$C$5</f>
        <v>0</v>
      </c>
      <c r="AA669" s="198">
        <v>0</v>
      </c>
      <c r="AB669" s="198">
        <v>0</v>
      </c>
      <c r="AC669" s="198" t="s">
        <v>254</v>
      </c>
      <c r="AD669" s="198">
        <v>0</v>
      </c>
      <c r="AE669" s="198">
        <f t="shared" si="497"/>
        <v>0</v>
      </c>
      <c r="AF669" s="198">
        <f t="shared" si="498"/>
        <v>3102</v>
      </c>
      <c r="AG669" s="217">
        <f t="shared" si="499"/>
        <v>2202</v>
      </c>
      <c r="AH669" s="243">
        <f t="shared" si="500"/>
        <v>1128</v>
      </c>
      <c r="AK669" s="143">
        <f t="shared" si="501"/>
        <v>32207</v>
      </c>
      <c r="AL669" s="141">
        <f t="shared" si="510"/>
        <v>564</v>
      </c>
      <c r="AM669" s="141">
        <f t="shared" si="502"/>
        <v>564</v>
      </c>
      <c r="AN669" s="141">
        <f t="shared" si="511"/>
        <v>1128</v>
      </c>
      <c r="AO669" s="141">
        <f t="shared" si="503"/>
        <v>2028</v>
      </c>
      <c r="AP669" s="141">
        <f t="shared" si="512"/>
        <v>2202</v>
      </c>
      <c r="AQ669" s="141">
        <f t="shared" si="513"/>
        <v>3102</v>
      </c>
      <c r="AR669" s="223">
        <f t="shared" si="514"/>
        <v>28.552304964539008</v>
      </c>
      <c r="AS669" s="4"/>
      <c r="AT669" s="327"/>
      <c r="AU669" s="327"/>
      <c r="AV669" s="256">
        <f t="shared" si="515"/>
        <v>32207</v>
      </c>
      <c r="AW669" s="339"/>
      <c r="AX669" s="331"/>
      <c r="AY669" s="351"/>
      <c r="AZ669" s="360"/>
      <c r="BA669" s="347"/>
      <c r="BB669" s="347"/>
      <c r="BC669" s="356"/>
    </row>
    <row r="670" spans="6:55" ht="18.75" x14ac:dyDescent="0.3">
      <c r="F670" s="244">
        <v>69</v>
      </c>
      <c r="G670" s="198">
        <v>14</v>
      </c>
      <c r="H670" s="166" t="s">
        <v>88</v>
      </c>
      <c r="I670" s="198">
        <f>ADU!P72*2</f>
        <v>1073.184206896552</v>
      </c>
      <c r="J670" s="198">
        <f t="shared" si="490"/>
        <v>752</v>
      </c>
      <c r="K670" s="198">
        <f t="shared" si="504"/>
        <v>30000</v>
      </c>
      <c r="L670" s="198">
        <v>0</v>
      </c>
      <c r="M670" s="198">
        <f t="shared" si="489"/>
        <v>900</v>
      </c>
      <c r="N670" s="198">
        <f t="shared" si="491"/>
        <v>1074</v>
      </c>
      <c r="O670" s="198">
        <f t="shared" si="492"/>
        <v>752</v>
      </c>
      <c r="P670" s="198">
        <f t="shared" si="505"/>
        <v>376</v>
      </c>
      <c r="Q670" s="198">
        <f t="shared" si="506"/>
        <v>1128</v>
      </c>
      <c r="R670" s="198">
        <f t="shared" si="493"/>
        <v>564</v>
      </c>
      <c r="S670" s="198">
        <f t="shared" si="494"/>
        <v>752</v>
      </c>
      <c r="T670" s="198">
        <f t="shared" si="495"/>
        <v>3219.5526206896561</v>
      </c>
      <c r="U670" s="219">
        <f t="shared" si="496"/>
        <v>11.17666021921341</v>
      </c>
      <c r="V670" s="216">
        <f t="shared" si="507"/>
        <v>32207</v>
      </c>
      <c r="W670" s="216">
        <f t="shared" si="508"/>
        <v>3000</v>
      </c>
      <c r="X670" s="198">
        <f>ROUNDUP(('LT + Q.D.'!Y745),0)</f>
        <v>537</v>
      </c>
      <c r="Y670" s="220">
        <f t="shared" si="509"/>
        <v>34670</v>
      </c>
      <c r="Z670" s="198">
        <f>AA792*'domanda mensile 5F0305'!$C$7*'domanda mensile 5F0305'!$C$6*'domanda mensile 5F0305'!$C$5</f>
        <v>0</v>
      </c>
      <c r="AA670" s="198">
        <v>0</v>
      </c>
      <c r="AB670" s="198">
        <v>0</v>
      </c>
      <c r="AC670" s="198" t="s">
        <v>254</v>
      </c>
      <c r="AD670" s="198">
        <v>0</v>
      </c>
      <c r="AE670" s="198">
        <f t="shared" si="497"/>
        <v>0</v>
      </c>
      <c r="AF670" s="198">
        <f t="shared" si="498"/>
        <v>3102</v>
      </c>
      <c r="AG670" s="217">
        <f t="shared" si="499"/>
        <v>2202</v>
      </c>
      <c r="AH670" s="243">
        <f t="shared" si="500"/>
        <v>1128</v>
      </c>
      <c r="AK670" s="143">
        <f t="shared" si="501"/>
        <v>32207</v>
      </c>
      <c r="AL670" s="141">
        <f t="shared" si="510"/>
        <v>564</v>
      </c>
      <c r="AM670" s="141">
        <f t="shared" si="502"/>
        <v>564</v>
      </c>
      <c r="AN670" s="141">
        <f t="shared" si="511"/>
        <v>1128</v>
      </c>
      <c r="AO670" s="141">
        <f t="shared" si="503"/>
        <v>2028</v>
      </c>
      <c r="AP670" s="141">
        <f t="shared" si="512"/>
        <v>2202</v>
      </c>
      <c r="AQ670" s="141">
        <f t="shared" si="513"/>
        <v>3102</v>
      </c>
      <c r="AR670" s="223">
        <f t="shared" si="514"/>
        <v>28.552304964539008</v>
      </c>
      <c r="AS670" s="4"/>
      <c r="AT670" s="327"/>
      <c r="AU670" s="327"/>
      <c r="AV670" s="256">
        <f t="shared" si="515"/>
        <v>32207</v>
      </c>
      <c r="AW670" s="339"/>
      <c r="AX670" s="331"/>
      <c r="AY670" s="351"/>
      <c r="AZ670" s="360"/>
      <c r="BA670" s="347"/>
      <c r="BB670" s="347"/>
      <c r="BC670" s="356"/>
    </row>
    <row r="671" spans="6:55" ht="18.75" x14ac:dyDescent="0.3">
      <c r="F671" s="244">
        <v>70</v>
      </c>
      <c r="G671" s="198">
        <v>14</v>
      </c>
      <c r="H671" s="166" t="s">
        <v>84</v>
      </c>
      <c r="I671" s="198">
        <f>ADU!P73*2</f>
        <v>1073.184206896552</v>
      </c>
      <c r="J671" s="198">
        <f t="shared" si="490"/>
        <v>752</v>
      </c>
      <c r="K671" s="198">
        <f t="shared" si="504"/>
        <v>30000</v>
      </c>
      <c r="L671" s="198">
        <v>0</v>
      </c>
      <c r="M671" s="198">
        <f t="shared" si="489"/>
        <v>900</v>
      </c>
      <c r="N671" s="198">
        <f t="shared" si="491"/>
        <v>1074</v>
      </c>
      <c r="O671" s="198">
        <f t="shared" si="492"/>
        <v>752</v>
      </c>
      <c r="P671" s="198">
        <f t="shared" si="505"/>
        <v>376</v>
      </c>
      <c r="Q671" s="198">
        <f t="shared" si="506"/>
        <v>1128</v>
      </c>
      <c r="R671" s="198">
        <f t="shared" si="493"/>
        <v>564</v>
      </c>
      <c r="S671" s="198">
        <f t="shared" si="494"/>
        <v>752</v>
      </c>
      <c r="T671" s="198">
        <f t="shared" si="495"/>
        <v>3219.5526206896561</v>
      </c>
      <c r="U671" s="219">
        <f t="shared" si="496"/>
        <v>11.17666021921341</v>
      </c>
      <c r="V671" s="216">
        <f t="shared" si="507"/>
        <v>32207</v>
      </c>
      <c r="W671" s="216">
        <f t="shared" si="508"/>
        <v>3000</v>
      </c>
      <c r="X671" s="198">
        <f>ROUNDUP(('LT + Q.D.'!Y746),0)</f>
        <v>537</v>
      </c>
      <c r="Y671" s="220">
        <f t="shared" si="509"/>
        <v>34670</v>
      </c>
      <c r="Z671" s="198">
        <f>AA793*'domanda mensile 5F0305'!$C$7*'domanda mensile 5F0305'!$C$6*'domanda mensile 5F0305'!$C$5</f>
        <v>0</v>
      </c>
      <c r="AA671" s="198">
        <v>0</v>
      </c>
      <c r="AB671" s="198">
        <v>0</v>
      </c>
      <c r="AC671" s="198" t="s">
        <v>254</v>
      </c>
      <c r="AD671" s="198">
        <v>0</v>
      </c>
      <c r="AE671" s="198">
        <f t="shared" si="497"/>
        <v>0</v>
      </c>
      <c r="AF671" s="198">
        <f t="shared" si="498"/>
        <v>3102</v>
      </c>
      <c r="AG671" s="217">
        <f t="shared" si="499"/>
        <v>2202</v>
      </c>
      <c r="AH671" s="243">
        <f t="shared" si="500"/>
        <v>1128</v>
      </c>
      <c r="AK671" s="143">
        <f t="shared" si="501"/>
        <v>32207</v>
      </c>
      <c r="AL671" s="141">
        <f t="shared" si="510"/>
        <v>564</v>
      </c>
      <c r="AM671" s="141">
        <f t="shared" si="502"/>
        <v>564</v>
      </c>
      <c r="AN671" s="141">
        <f t="shared" si="511"/>
        <v>1128</v>
      </c>
      <c r="AO671" s="141">
        <f t="shared" si="503"/>
        <v>2028</v>
      </c>
      <c r="AP671" s="141">
        <f t="shared" si="512"/>
        <v>2202</v>
      </c>
      <c r="AQ671" s="141">
        <f t="shared" si="513"/>
        <v>3102</v>
      </c>
      <c r="AR671" s="223">
        <f t="shared" si="514"/>
        <v>28.552304964539008</v>
      </c>
      <c r="AS671" s="4"/>
      <c r="AT671" s="327"/>
      <c r="AU671" s="327"/>
      <c r="AV671" s="256">
        <f t="shared" si="515"/>
        <v>32207</v>
      </c>
      <c r="AW671" s="339"/>
      <c r="AX671" s="331"/>
      <c r="AY671" s="351"/>
      <c r="AZ671" s="360"/>
      <c r="BA671" s="347"/>
      <c r="BB671" s="347"/>
      <c r="BC671" s="356"/>
    </row>
    <row r="672" spans="6:55" ht="18.75" x14ac:dyDescent="0.3">
      <c r="F672" s="244">
        <v>71</v>
      </c>
      <c r="G672" s="198">
        <v>15</v>
      </c>
      <c r="H672" s="166" t="s">
        <v>90</v>
      </c>
      <c r="I672" s="198">
        <f>ADU!P74*2</f>
        <v>1073.184206896552</v>
      </c>
      <c r="J672" s="198">
        <f t="shared" si="490"/>
        <v>752</v>
      </c>
      <c r="K672" s="198">
        <f t="shared" si="504"/>
        <v>30000</v>
      </c>
      <c r="L672" s="198">
        <v>0</v>
      </c>
      <c r="M672" s="198">
        <f t="shared" si="489"/>
        <v>900</v>
      </c>
      <c r="N672" s="198">
        <f t="shared" si="491"/>
        <v>1074</v>
      </c>
      <c r="O672" s="198">
        <f t="shared" si="492"/>
        <v>752</v>
      </c>
      <c r="P672" s="198">
        <f t="shared" si="505"/>
        <v>376</v>
      </c>
      <c r="Q672" s="198">
        <f t="shared" si="506"/>
        <v>1128</v>
      </c>
      <c r="R672" s="198">
        <f t="shared" si="493"/>
        <v>564</v>
      </c>
      <c r="S672" s="198">
        <f t="shared" si="494"/>
        <v>752</v>
      </c>
      <c r="T672" s="198">
        <f t="shared" si="495"/>
        <v>3219.5526206896561</v>
      </c>
      <c r="U672" s="219">
        <f t="shared" si="496"/>
        <v>11.17666021921341</v>
      </c>
      <c r="V672" s="216">
        <f t="shared" si="507"/>
        <v>32207</v>
      </c>
      <c r="W672" s="216">
        <f t="shared" si="508"/>
        <v>3000</v>
      </c>
      <c r="X672" s="198">
        <f>ROUNDUP(('LT + Q.D.'!Y747),0)</f>
        <v>537</v>
      </c>
      <c r="Y672" s="220">
        <f t="shared" si="509"/>
        <v>34670</v>
      </c>
      <c r="Z672" s="198">
        <f>AA794*'domanda mensile 5F0305'!$C$7*'domanda mensile 5F0305'!$C$6*'domanda mensile 5F0305'!$C$5</f>
        <v>0</v>
      </c>
      <c r="AA672" s="198">
        <v>0</v>
      </c>
      <c r="AB672" s="198">
        <v>0</v>
      </c>
      <c r="AC672" s="198" t="s">
        <v>254</v>
      </c>
      <c r="AD672" s="198">
        <v>0</v>
      </c>
      <c r="AE672" s="198">
        <f t="shared" si="497"/>
        <v>0</v>
      </c>
      <c r="AF672" s="198">
        <f t="shared" si="498"/>
        <v>3102</v>
      </c>
      <c r="AG672" s="217">
        <f t="shared" si="499"/>
        <v>2202</v>
      </c>
      <c r="AH672" s="243">
        <f t="shared" si="500"/>
        <v>1128</v>
      </c>
      <c r="AK672" s="143">
        <f t="shared" si="501"/>
        <v>32207</v>
      </c>
      <c r="AL672" s="141">
        <f t="shared" si="510"/>
        <v>564</v>
      </c>
      <c r="AM672" s="141">
        <f t="shared" si="502"/>
        <v>564</v>
      </c>
      <c r="AN672" s="141">
        <f t="shared" si="511"/>
        <v>1128</v>
      </c>
      <c r="AO672" s="141">
        <f t="shared" si="503"/>
        <v>2028</v>
      </c>
      <c r="AP672" s="141">
        <f t="shared" si="512"/>
        <v>2202</v>
      </c>
      <c r="AQ672" s="141">
        <f t="shared" si="513"/>
        <v>3102</v>
      </c>
      <c r="AR672" s="223">
        <f t="shared" si="514"/>
        <v>28.552304964539008</v>
      </c>
      <c r="AS672" s="4"/>
      <c r="AT672" s="327"/>
      <c r="AU672" s="327"/>
      <c r="AV672" s="256">
        <f t="shared" si="515"/>
        <v>32207</v>
      </c>
      <c r="AW672" s="339"/>
      <c r="AX672" s="331"/>
      <c r="AY672" s="351"/>
      <c r="AZ672" s="360"/>
      <c r="BA672" s="347"/>
      <c r="BB672" s="347"/>
      <c r="BC672" s="356"/>
    </row>
    <row r="673" spans="6:55" ht="18.75" x14ac:dyDescent="0.3">
      <c r="F673" s="244">
        <v>72</v>
      </c>
      <c r="G673" s="198">
        <v>15</v>
      </c>
      <c r="H673" s="166" t="s">
        <v>91</v>
      </c>
      <c r="I673" s="198">
        <f>ADU!P75*2</f>
        <v>1073.184206896552</v>
      </c>
      <c r="J673" s="198">
        <f t="shared" si="490"/>
        <v>752</v>
      </c>
      <c r="K673" s="198">
        <f t="shared" si="504"/>
        <v>30000</v>
      </c>
      <c r="L673" s="198">
        <v>0</v>
      </c>
      <c r="M673" s="198">
        <f t="shared" si="489"/>
        <v>900</v>
      </c>
      <c r="N673" s="198">
        <f t="shared" si="491"/>
        <v>1074</v>
      </c>
      <c r="O673" s="198">
        <f t="shared" si="492"/>
        <v>752</v>
      </c>
      <c r="P673" s="198">
        <f t="shared" si="505"/>
        <v>376</v>
      </c>
      <c r="Q673" s="198">
        <f t="shared" si="506"/>
        <v>1128</v>
      </c>
      <c r="R673" s="198">
        <f t="shared" si="493"/>
        <v>564</v>
      </c>
      <c r="S673" s="198">
        <f t="shared" si="494"/>
        <v>752</v>
      </c>
      <c r="T673" s="198">
        <f t="shared" si="495"/>
        <v>3219.5526206896561</v>
      </c>
      <c r="U673" s="219">
        <f t="shared" si="496"/>
        <v>11.17666021921341</v>
      </c>
      <c r="V673" s="216">
        <f t="shared" si="507"/>
        <v>32207</v>
      </c>
      <c r="W673" s="216">
        <f t="shared" si="508"/>
        <v>3000</v>
      </c>
      <c r="X673" s="198">
        <f>ROUNDUP(('LT + Q.D.'!Y748),0)</f>
        <v>537</v>
      </c>
      <c r="Y673" s="220">
        <f t="shared" si="509"/>
        <v>34670</v>
      </c>
      <c r="Z673" s="198">
        <f>AA795*'domanda mensile 5F0305'!$C$7*'domanda mensile 5F0305'!$C$6*'domanda mensile 5F0305'!$C$5</f>
        <v>0</v>
      </c>
      <c r="AA673" s="198">
        <v>0</v>
      </c>
      <c r="AB673" s="198">
        <v>0</v>
      </c>
      <c r="AC673" s="198" t="s">
        <v>254</v>
      </c>
      <c r="AD673" s="198">
        <v>0</v>
      </c>
      <c r="AE673" s="198">
        <f t="shared" si="497"/>
        <v>0</v>
      </c>
      <c r="AF673" s="198">
        <f t="shared" si="498"/>
        <v>3102</v>
      </c>
      <c r="AG673" s="217">
        <f t="shared" si="499"/>
        <v>2202</v>
      </c>
      <c r="AH673" s="243">
        <f t="shared" si="500"/>
        <v>1128</v>
      </c>
      <c r="AK673" s="143">
        <f t="shared" si="501"/>
        <v>32207</v>
      </c>
      <c r="AL673" s="141">
        <f t="shared" si="510"/>
        <v>564</v>
      </c>
      <c r="AM673" s="141">
        <f t="shared" si="502"/>
        <v>564</v>
      </c>
      <c r="AN673" s="141">
        <f t="shared" si="511"/>
        <v>1128</v>
      </c>
      <c r="AO673" s="141">
        <f t="shared" si="503"/>
        <v>2028</v>
      </c>
      <c r="AP673" s="141">
        <f t="shared" si="512"/>
        <v>2202</v>
      </c>
      <c r="AQ673" s="141">
        <f t="shared" si="513"/>
        <v>3102</v>
      </c>
      <c r="AR673" s="223">
        <f t="shared" si="514"/>
        <v>28.552304964539008</v>
      </c>
      <c r="AS673" s="4"/>
      <c r="AT673" s="327"/>
      <c r="AU673" s="327"/>
      <c r="AV673" s="256">
        <f t="shared" si="515"/>
        <v>32207</v>
      </c>
      <c r="AW673" s="339"/>
      <c r="AX673" s="331"/>
      <c r="AY673" s="351"/>
      <c r="AZ673" s="360"/>
      <c r="BA673" s="347"/>
      <c r="BB673" s="347"/>
      <c r="BC673" s="356"/>
    </row>
    <row r="674" spans="6:55" ht="18.75" x14ac:dyDescent="0.3">
      <c r="F674" s="244">
        <v>73</v>
      </c>
      <c r="G674" s="198">
        <v>15</v>
      </c>
      <c r="H674" s="166" t="s">
        <v>92</v>
      </c>
      <c r="I674" s="198">
        <f>ADU!P76*2</f>
        <v>1073.184206896552</v>
      </c>
      <c r="J674" s="198">
        <f t="shared" si="490"/>
        <v>752</v>
      </c>
      <c r="K674" s="198">
        <f t="shared" si="504"/>
        <v>30000</v>
      </c>
      <c r="L674" s="198">
        <v>0</v>
      </c>
      <c r="M674" s="198">
        <f t="shared" si="489"/>
        <v>900</v>
      </c>
      <c r="N674" s="198">
        <f t="shared" si="491"/>
        <v>1074</v>
      </c>
      <c r="O674" s="198">
        <f t="shared" si="492"/>
        <v>752</v>
      </c>
      <c r="P674" s="198">
        <f t="shared" si="505"/>
        <v>376</v>
      </c>
      <c r="Q674" s="198">
        <f t="shared" si="506"/>
        <v>1128</v>
      </c>
      <c r="R674" s="198">
        <f t="shared" si="493"/>
        <v>564</v>
      </c>
      <c r="S674" s="198">
        <f t="shared" si="494"/>
        <v>752</v>
      </c>
      <c r="T674" s="198">
        <f t="shared" si="495"/>
        <v>3219.5526206896561</v>
      </c>
      <c r="U674" s="219">
        <f t="shared" si="496"/>
        <v>11.17666021921341</v>
      </c>
      <c r="V674" s="216">
        <f t="shared" si="507"/>
        <v>32207</v>
      </c>
      <c r="W674" s="216">
        <f t="shared" si="508"/>
        <v>3000</v>
      </c>
      <c r="X674" s="198">
        <f>ROUNDUP(('LT + Q.D.'!Y749),0)</f>
        <v>537</v>
      </c>
      <c r="Y674" s="220">
        <f t="shared" si="509"/>
        <v>34670</v>
      </c>
      <c r="Z674" s="198">
        <f>AA796*'domanda mensile 5F0305'!$C$7*'domanda mensile 5F0305'!$C$6*'domanda mensile 5F0305'!$C$5</f>
        <v>0</v>
      </c>
      <c r="AA674" s="198">
        <v>0</v>
      </c>
      <c r="AB674" s="198">
        <v>0</v>
      </c>
      <c r="AC674" s="198" t="s">
        <v>254</v>
      </c>
      <c r="AD674" s="198">
        <v>0</v>
      </c>
      <c r="AE674" s="198">
        <f t="shared" si="497"/>
        <v>0</v>
      </c>
      <c r="AF674" s="198">
        <f t="shared" si="498"/>
        <v>3102</v>
      </c>
      <c r="AG674" s="217">
        <f t="shared" si="499"/>
        <v>2202</v>
      </c>
      <c r="AH674" s="243">
        <f t="shared" si="500"/>
        <v>1128</v>
      </c>
      <c r="AK674" s="143">
        <f t="shared" si="501"/>
        <v>32207</v>
      </c>
      <c r="AL674" s="141">
        <f t="shared" si="510"/>
        <v>564</v>
      </c>
      <c r="AM674" s="141">
        <f t="shared" si="502"/>
        <v>564</v>
      </c>
      <c r="AN674" s="141">
        <f t="shared" si="511"/>
        <v>1128</v>
      </c>
      <c r="AO674" s="141">
        <f t="shared" si="503"/>
        <v>2028</v>
      </c>
      <c r="AP674" s="141">
        <f t="shared" si="512"/>
        <v>2202</v>
      </c>
      <c r="AQ674" s="141">
        <f t="shared" si="513"/>
        <v>3102</v>
      </c>
      <c r="AR674" s="223">
        <f t="shared" si="514"/>
        <v>28.552304964539008</v>
      </c>
      <c r="AS674" s="4"/>
      <c r="AT674" s="327"/>
      <c r="AU674" s="327"/>
      <c r="AV674" s="256">
        <f t="shared" si="515"/>
        <v>32207</v>
      </c>
      <c r="AW674" s="339"/>
      <c r="AX674" s="331"/>
      <c r="AY674" s="351"/>
      <c r="AZ674" s="360"/>
      <c r="BA674" s="347"/>
      <c r="BB674" s="347"/>
      <c r="BC674" s="356"/>
    </row>
    <row r="675" spans="6:55" ht="18.75" x14ac:dyDescent="0.3">
      <c r="F675" s="244">
        <v>74</v>
      </c>
      <c r="G675" s="198">
        <v>15</v>
      </c>
      <c r="H675" s="166" t="s">
        <v>93</v>
      </c>
      <c r="I675" s="198">
        <f>ADU!P77*2</f>
        <v>1073.184206896552</v>
      </c>
      <c r="J675" s="198">
        <f t="shared" si="490"/>
        <v>752</v>
      </c>
      <c r="K675" s="198">
        <f t="shared" si="504"/>
        <v>30000</v>
      </c>
      <c r="L675" s="198">
        <v>0</v>
      </c>
      <c r="M675" s="198">
        <f t="shared" si="489"/>
        <v>900</v>
      </c>
      <c r="N675" s="198">
        <f t="shared" si="491"/>
        <v>1074</v>
      </c>
      <c r="O675" s="198">
        <f t="shared" si="492"/>
        <v>752</v>
      </c>
      <c r="P675" s="198">
        <f t="shared" si="505"/>
        <v>376</v>
      </c>
      <c r="Q675" s="198">
        <f t="shared" si="506"/>
        <v>1128</v>
      </c>
      <c r="R675" s="198">
        <f t="shared" si="493"/>
        <v>564</v>
      </c>
      <c r="S675" s="198">
        <f t="shared" si="494"/>
        <v>752</v>
      </c>
      <c r="T675" s="198">
        <f t="shared" si="495"/>
        <v>3219.5526206896561</v>
      </c>
      <c r="U675" s="219">
        <f t="shared" si="496"/>
        <v>11.17666021921341</v>
      </c>
      <c r="V675" s="216">
        <f t="shared" si="507"/>
        <v>32207</v>
      </c>
      <c r="W675" s="216">
        <f t="shared" si="508"/>
        <v>3000</v>
      </c>
      <c r="X675" s="198">
        <f>ROUNDUP(('LT + Q.D.'!Y750),0)</f>
        <v>537</v>
      </c>
      <c r="Y675" s="220">
        <f t="shared" si="509"/>
        <v>34670</v>
      </c>
      <c r="Z675" s="198">
        <f>AA797*'domanda mensile 5F0305'!$C$7*'domanda mensile 5F0305'!$C$6*'domanda mensile 5F0305'!$C$5</f>
        <v>0</v>
      </c>
      <c r="AA675" s="198">
        <v>0</v>
      </c>
      <c r="AB675" s="198">
        <v>0</v>
      </c>
      <c r="AC675" s="198" t="s">
        <v>254</v>
      </c>
      <c r="AD675" s="198">
        <v>0</v>
      </c>
      <c r="AE675" s="198">
        <f t="shared" si="497"/>
        <v>0</v>
      </c>
      <c r="AF675" s="198">
        <f t="shared" si="498"/>
        <v>3102</v>
      </c>
      <c r="AG675" s="217">
        <f t="shared" si="499"/>
        <v>2202</v>
      </c>
      <c r="AH675" s="243">
        <f t="shared" si="500"/>
        <v>1128</v>
      </c>
      <c r="AK675" s="143">
        <f t="shared" si="501"/>
        <v>32207</v>
      </c>
      <c r="AL675" s="141">
        <f t="shared" si="510"/>
        <v>564</v>
      </c>
      <c r="AM675" s="141">
        <f t="shared" si="502"/>
        <v>564</v>
      </c>
      <c r="AN675" s="141">
        <f t="shared" si="511"/>
        <v>1128</v>
      </c>
      <c r="AO675" s="141">
        <f t="shared" si="503"/>
        <v>2028</v>
      </c>
      <c r="AP675" s="141">
        <f t="shared" si="512"/>
        <v>2202</v>
      </c>
      <c r="AQ675" s="141">
        <f t="shared" si="513"/>
        <v>3102</v>
      </c>
      <c r="AR675" s="223">
        <f t="shared" si="514"/>
        <v>28.552304964539008</v>
      </c>
      <c r="AS675" s="4"/>
      <c r="AT675" s="327"/>
      <c r="AU675" s="327"/>
      <c r="AV675" s="256">
        <f t="shared" si="515"/>
        <v>32207</v>
      </c>
      <c r="AW675" s="339"/>
      <c r="AX675" s="331"/>
      <c r="AY675" s="351"/>
      <c r="AZ675" s="360"/>
      <c r="BA675" s="347"/>
      <c r="BB675" s="347"/>
      <c r="BC675" s="356"/>
    </row>
    <row r="676" spans="6:55" ht="18.75" x14ac:dyDescent="0.3">
      <c r="F676" s="244">
        <v>75</v>
      </c>
      <c r="G676" s="198">
        <v>15</v>
      </c>
      <c r="H676" s="166" t="s">
        <v>89</v>
      </c>
      <c r="I676" s="198">
        <f>ADU!P78*2</f>
        <v>1081.7696805517246</v>
      </c>
      <c r="J676" s="198">
        <f t="shared" si="490"/>
        <v>758</v>
      </c>
      <c r="K676" s="198">
        <f t="shared" si="504"/>
        <v>30000</v>
      </c>
      <c r="L676" s="198">
        <v>0</v>
      </c>
      <c r="M676" s="198">
        <f t="shared" si="489"/>
        <v>900</v>
      </c>
      <c r="N676" s="198">
        <f t="shared" si="491"/>
        <v>1082</v>
      </c>
      <c r="O676" s="198">
        <f t="shared" si="492"/>
        <v>758</v>
      </c>
      <c r="P676" s="198">
        <f t="shared" si="505"/>
        <v>379</v>
      </c>
      <c r="Q676" s="198">
        <f t="shared" si="506"/>
        <v>1137</v>
      </c>
      <c r="R676" s="198">
        <f t="shared" si="493"/>
        <v>568.5</v>
      </c>
      <c r="S676" s="198">
        <f t="shared" si="494"/>
        <v>758</v>
      </c>
      <c r="T676" s="198">
        <f t="shared" si="495"/>
        <v>3245.309041655174</v>
      </c>
      <c r="U676" s="219">
        <f t="shared" si="496"/>
        <v>11.115742225072138</v>
      </c>
      <c r="V676" s="216">
        <f t="shared" si="507"/>
        <v>32207</v>
      </c>
      <c r="W676" s="216">
        <f t="shared" si="508"/>
        <v>3000</v>
      </c>
      <c r="X676" s="198">
        <f>ROUNDUP(('LT + Q.D.'!Y751),0)</f>
        <v>537</v>
      </c>
      <c r="Y676" s="220">
        <f t="shared" si="509"/>
        <v>34670</v>
      </c>
      <c r="Z676" s="198">
        <f>AA798*'domanda mensile 5F0305'!$C$7*'domanda mensile 5F0305'!$C$6*'domanda mensile 5F0305'!$C$5</f>
        <v>0</v>
      </c>
      <c r="AA676" s="198">
        <v>0</v>
      </c>
      <c r="AB676" s="198">
        <v>0</v>
      </c>
      <c r="AC676" s="198" t="s">
        <v>254</v>
      </c>
      <c r="AD676" s="198">
        <v>0</v>
      </c>
      <c r="AE676" s="198">
        <f t="shared" si="497"/>
        <v>0</v>
      </c>
      <c r="AF676" s="198">
        <f t="shared" si="498"/>
        <v>3119</v>
      </c>
      <c r="AG676" s="217">
        <f t="shared" si="499"/>
        <v>2219</v>
      </c>
      <c r="AH676" s="243">
        <f t="shared" si="500"/>
        <v>1137</v>
      </c>
      <c r="AK676" s="143">
        <f t="shared" si="501"/>
        <v>32207</v>
      </c>
      <c r="AL676" s="141">
        <f t="shared" si="510"/>
        <v>569</v>
      </c>
      <c r="AM676" s="141">
        <f t="shared" si="502"/>
        <v>569</v>
      </c>
      <c r="AN676" s="141">
        <f t="shared" si="511"/>
        <v>1137</v>
      </c>
      <c r="AO676" s="141">
        <f t="shared" si="503"/>
        <v>2037</v>
      </c>
      <c r="AP676" s="141">
        <f t="shared" si="512"/>
        <v>2219</v>
      </c>
      <c r="AQ676" s="141">
        <f t="shared" si="513"/>
        <v>3119</v>
      </c>
      <c r="AR676" s="223">
        <f t="shared" si="514"/>
        <v>28.326297273526826</v>
      </c>
      <c r="AS676" s="4"/>
      <c r="AT676" s="327"/>
      <c r="AU676" s="327"/>
      <c r="AV676" s="256">
        <f t="shared" si="515"/>
        <v>32207</v>
      </c>
      <c r="AW676" s="339"/>
      <c r="AX676" s="331"/>
      <c r="AY676" s="351"/>
      <c r="AZ676" s="360"/>
      <c r="BA676" s="347"/>
      <c r="BB676" s="347"/>
      <c r="BC676" s="356"/>
    </row>
    <row r="677" spans="6:55" ht="18.75" x14ac:dyDescent="0.3">
      <c r="F677" s="244">
        <v>76</v>
      </c>
      <c r="G677" s="198">
        <v>16</v>
      </c>
      <c r="H677" s="166" t="s">
        <v>95</v>
      </c>
      <c r="I677" s="198">
        <f>ADU!P79*2</f>
        <v>1090.3551542068969</v>
      </c>
      <c r="J677" s="198">
        <f t="shared" si="490"/>
        <v>764</v>
      </c>
      <c r="K677" s="198">
        <f t="shared" si="504"/>
        <v>30000</v>
      </c>
      <c r="L677" s="198">
        <v>0</v>
      </c>
      <c r="M677" s="198">
        <f t="shared" si="489"/>
        <v>900</v>
      </c>
      <c r="N677" s="198">
        <f t="shared" si="491"/>
        <v>1091</v>
      </c>
      <c r="O677" s="198">
        <f t="shared" si="492"/>
        <v>764</v>
      </c>
      <c r="P677" s="198">
        <f t="shared" si="505"/>
        <v>382</v>
      </c>
      <c r="Q677" s="198">
        <f t="shared" si="506"/>
        <v>1146</v>
      </c>
      <c r="R677" s="198">
        <f t="shared" si="493"/>
        <v>573</v>
      </c>
      <c r="S677" s="198">
        <f t="shared" si="494"/>
        <v>764</v>
      </c>
      <c r="T677" s="198">
        <f t="shared" si="495"/>
        <v>3271.0654626206906</v>
      </c>
      <c r="U677" s="219">
        <f t="shared" si="496"/>
        <v>11.051960471788332</v>
      </c>
      <c r="V677" s="216">
        <f t="shared" si="507"/>
        <v>32207</v>
      </c>
      <c r="W677" s="216">
        <f t="shared" si="508"/>
        <v>3000</v>
      </c>
      <c r="X677" s="198">
        <f>ROUNDUP(('LT + Q.D.'!Y752),0)</f>
        <v>537</v>
      </c>
      <c r="Y677" s="220">
        <f t="shared" si="509"/>
        <v>34670</v>
      </c>
      <c r="Z677" s="198">
        <f>AA799*'domanda mensile 5F0305'!$C$7*'domanda mensile 5F0305'!$C$6*'domanda mensile 5F0305'!$C$5</f>
        <v>0</v>
      </c>
      <c r="AA677" s="198">
        <v>0</v>
      </c>
      <c r="AB677" s="198">
        <v>0</v>
      </c>
      <c r="AC677" s="198" t="s">
        <v>254</v>
      </c>
      <c r="AD677" s="198">
        <v>0</v>
      </c>
      <c r="AE677" s="198">
        <f t="shared" si="497"/>
        <v>0</v>
      </c>
      <c r="AF677" s="198">
        <f t="shared" si="498"/>
        <v>3137</v>
      </c>
      <c r="AG677" s="217">
        <f t="shared" si="499"/>
        <v>2237</v>
      </c>
      <c r="AH677" s="243">
        <f t="shared" si="500"/>
        <v>1146</v>
      </c>
      <c r="AK677" s="143">
        <f t="shared" si="501"/>
        <v>32207</v>
      </c>
      <c r="AL677" s="141">
        <f t="shared" si="510"/>
        <v>573</v>
      </c>
      <c r="AM677" s="141">
        <f t="shared" si="502"/>
        <v>573</v>
      </c>
      <c r="AN677" s="141">
        <f t="shared" si="511"/>
        <v>1146</v>
      </c>
      <c r="AO677" s="141">
        <f t="shared" si="503"/>
        <v>2046</v>
      </c>
      <c r="AP677" s="141">
        <f t="shared" si="512"/>
        <v>2237</v>
      </c>
      <c r="AQ677" s="141">
        <f t="shared" si="513"/>
        <v>3137</v>
      </c>
      <c r="AR677" s="223">
        <f t="shared" si="514"/>
        <v>28.103839441535776</v>
      </c>
      <c r="AS677" s="4"/>
      <c r="AT677" s="327"/>
      <c r="AU677" s="327"/>
      <c r="AV677" s="256">
        <f t="shared" si="515"/>
        <v>32207</v>
      </c>
      <c r="AW677" s="339"/>
      <c r="AX677" s="331"/>
      <c r="AY677" s="351"/>
      <c r="AZ677" s="360"/>
      <c r="BA677" s="347"/>
      <c r="BB677" s="347"/>
      <c r="BC677" s="356"/>
    </row>
    <row r="678" spans="6:55" ht="18.75" x14ac:dyDescent="0.3">
      <c r="F678" s="244">
        <v>77</v>
      </c>
      <c r="G678" s="198">
        <v>16</v>
      </c>
      <c r="H678" s="166" t="s">
        <v>96</v>
      </c>
      <c r="I678" s="198">
        <f>ADU!P80*2</f>
        <v>1098.9406278620695</v>
      </c>
      <c r="J678" s="198">
        <f t="shared" si="490"/>
        <v>770</v>
      </c>
      <c r="K678" s="198">
        <f t="shared" si="504"/>
        <v>30000</v>
      </c>
      <c r="L678" s="198">
        <v>0</v>
      </c>
      <c r="M678" s="198">
        <f t="shared" si="489"/>
        <v>900</v>
      </c>
      <c r="N678" s="198">
        <f t="shared" si="491"/>
        <v>1099</v>
      </c>
      <c r="O678" s="198">
        <f t="shared" si="492"/>
        <v>770</v>
      </c>
      <c r="P678" s="198">
        <f t="shared" si="505"/>
        <v>385</v>
      </c>
      <c r="Q678" s="198">
        <f t="shared" si="506"/>
        <v>1155</v>
      </c>
      <c r="R678" s="198">
        <f t="shared" si="493"/>
        <v>577.5</v>
      </c>
      <c r="S678" s="198">
        <f t="shared" si="494"/>
        <v>770</v>
      </c>
      <c r="T678" s="198">
        <f t="shared" si="495"/>
        <v>3296.8218835862085</v>
      </c>
      <c r="U678" s="219">
        <f t="shared" si="496"/>
        <v>10.992390615091947</v>
      </c>
      <c r="V678" s="216">
        <f t="shared" si="507"/>
        <v>32207</v>
      </c>
      <c r="W678" s="216">
        <f t="shared" si="508"/>
        <v>3000</v>
      </c>
      <c r="X678" s="198">
        <f>ROUNDUP(('LT + Q.D.'!Y753),0)</f>
        <v>537</v>
      </c>
      <c r="Y678" s="220">
        <f t="shared" si="509"/>
        <v>34670</v>
      </c>
      <c r="Z678" s="198">
        <f>AA800*'domanda mensile 5F0305'!$C$7*'domanda mensile 5F0305'!$C$6*'domanda mensile 5F0305'!$C$5</f>
        <v>0</v>
      </c>
      <c r="AA678" s="198">
        <v>0</v>
      </c>
      <c r="AB678" s="198">
        <v>0</v>
      </c>
      <c r="AC678" s="198" t="s">
        <v>254</v>
      </c>
      <c r="AD678" s="198">
        <v>0</v>
      </c>
      <c r="AE678" s="198">
        <f t="shared" si="497"/>
        <v>0</v>
      </c>
      <c r="AF678" s="198">
        <f t="shared" si="498"/>
        <v>3154</v>
      </c>
      <c r="AG678" s="217">
        <f t="shared" si="499"/>
        <v>2254</v>
      </c>
      <c r="AH678" s="243">
        <f t="shared" si="500"/>
        <v>1155</v>
      </c>
      <c r="AK678" s="143">
        <f t="shared" si="501"/>
        <v>32207</v>
      </c>
      <c r="AL678" s="141">
        <f t="shared" si="510"/>
        <v>578</v>
      </c>
      <c r="AM678" s="141">
        <f t="shared" si="502"/>
        <v>578</v>
      </c>
      <c r="AN678" s="141">
        <f t="shared" si="511"/>
        <v>1155</v>
      </c>
      <c r="AO678" s="141">
        <f t="shared" si="503"/>
        <v>2055</v>
      </c>
      <c r="AP678" s="141">
        <f t="shared" si="512"/>
        <v>2254</v>
      </c>
      <c r="AQ678" s="141">
        <f t="shared" si="513"/>
        <v>3154</v>
      </c>
      <c r="AR678" s="223">
        <f t="shared" si="514"/>
        <v>27.884848484848487</v>
      </c>
      <c r="AS678" s="4"/>
      <c r="AT678" s="327"/>
      <c r="AU678" s="327"/>
      <c r="AV678" s="256">
        <f t="shared" si="515"/>
        <v>32207</v>
      </c>
      <c r="AW678" s="339"/>
      <c r="AX678" s="331"/>
      <c r="AY678" s="351"/>
      <c r="AZ678" s="360"/>
      <c r="BA678" s="347"/>
      <c r="BB678" s="347"/>
      <c r="BC678" s="356"/>
    </row>
    <row r="679" spans="6:55" ht="18.75" x14ac:dyDescent="0.3">
      <c r="F679" s="244">
        <v>78</v>
      </c>
      <c r="G679" s="198">
        <v>16</v>
      </c>
      <c r="H679" s="166" t="s">
        <v>97</v>
      </c>
      <c r="I679" s="198">
        <f>ADU!P81*2</f>
        <v>1107.5261015172418</v>
      </c>
      <c r="J679" s="198">
        <f t="shared" si="490"/>
        <v>776</v>
      </c>
      <c r="K679" s="198">
        <f t="shared" si="504"/>
        <v>30000</v>
      </c>
      <c r="L679" s="198">
        <v>0</v>
      </c>
      <c r="M679" s="198">
        <f t="shared" si="489"/>
        <v>900</v>
      </c>
      <c r="N679" s="198">
        <f t="shared" si="491"/>
        <v>1108</v>
      </c>
      <c r="O679" s="198">
        <f t="shared" si="492"/>
        <v>776</v>
      </c>
      <c r="P679" s="198">
        <f t="shared" si="505"/>
        <v>388</v>
      </c>
      <c r="Q679" s="198">
        <f t="shared" si="506"/>
        <v>1164</v>
      </c>
      <c r="R679" s="198">
        <f t="shared" si="493"/>
        <v>582</v>
      </c>
      <c r="S679" s="198">
        <f t="shared" si="494"/>
        <v>776</v>
      </c>
      <c r="T679" s="198">
        <f t="shared" si="495"/>
        <v>3322.5783045517255</v>
      </c>
      <c r="U679" s="219">
        <f t="shared" si="496"/>
        <v>10.93001261034048</v>
      </c>
      <c r="V679" s="216">
        <f t="shared" si="507"/>
        <v>32207</v>
      </c>
      <c r="W679" s="216">
        <f t="shared" si="508"/>
        <v>3000</v>
      </c>
      <c r="X679" s="198">
        <f>ROUNDUP(('LT + Q.D.'!Y754),0)</f>
        <v>537</v>
      </c>
      <c r="Y679" s="220">
        <f t="shared" si="509"/>
        <v>34670</v>
      </c>
      <c r="Z679" s="198">
        <f>AA801*'domanda mensile 5F0305'!$C$7*'domanda mensile 5F0305'!$C$6*'domanda mensile 5F0305'!$C$5</f>
        <v>0</v>
      </c>
      <c r="AA679" s="198">
        <v>0</v>
      </c>
      <c r="AB679" s="198">
        <v>0</v>
      </c>
      <c r="AC679" s="198" t="s">
        <v>254</v>
      </c>
      <c r="AD679" s="198">
        <v>0</v>
      </c>
      <c r="AE679" s="198">
        <f t="shared" si="497"/>
        <v>0</v>
      </c>
      <c r="AF679" s="198">
        <f t="shared" si="498"/>
        <v>3172</v>
      </c>
      <c r="AG679" s="217">
        <f t="shared" si="499"/>
        <v>2272</v>
      </c>
      <c r="AH679" s="243">
        <f t="shared" si="500"/>
        <v>1164</v>
      </c>
      <c r="AK679" s="143">
        <f t="shared" si="501"/>
        <v>32207</v>
      </c>
      <c r="AL679" s="141">
        <f t="shared" si="510"/>
        <v>582</v>
      </c>
      <c r="AM679" s="141">
        <f t="shared" si="502"/>
        <v>582</v>
      </c>
      <c r="AN679" s="141">
        <f t="shared" si="511"/>
        <v>1164</v>
      </c>
      <c r="AO679" s="141">
        <f t="shared" si="503"/>
        <v>2064</v>
      </c>
      <c r="AP679" s="141">
        <f t="shared" si="512"/>
        <v>2272</v>
      </c>
      <c r="AQ679" s="141">
        <f t="shared" si="513"/>
        <v>3172</v>
      </c>
      <c r="AR679" s="223">
        <f t="shared" si="514"/>
        <v>27.669243986254294</v>
      </c>
      <c r="AS679" s="4"/>
      <c r="AT679" s="327"/>
      <c r="AU679" s="327"/>
      <c r="AV679" s="256">
        <f t="shared" si="515"/>
        <v>32207</v>
      </c>
      <c r="AW679" s="339"/>
      <c r="AX679" s="331"/>
      <c r="AY679" s="351"/>
      <c r="AZ679" s="360"/>
      <c r="BA679" s="347"/>
      <c r="BB679" s="347"/>
      <c r="BC679" s="356"/>
    </row>
    <row r="680" spans="6:55" ht="18.75" x14ac:dyDescent="0.3">
      <c r="F680" s="244">
        <v>79</v>
      </c>
      <c r="G680" s="198">
        <v>16</v>
      </c>
      <c r="H680" s="166" t="s">
        <v>98</v>
      </c>
      <c r="I680" s="198">
        <f>ADU!P82*2</f>
        <v>1116.1115751724142</v>
      </c>
      <c r="J680" s="198">
        <f t="shared" si="490"/>
        <v>782</v>
      </c>
      <c r="K680" s="198">
        <f t="shared" si="504"/>
        <v>30000</v>
      </c>
      <c r="L680" s="198">
        <v>0</v>
      </c>
      <c r="M680" s="198">
        <f t="shared" si="489"/>
        <v>900</v>
      </c>
      <c r="N680" s="198">
        <f t="shared" si="491"/>
        <v>1117</v>
      </c>
      <c r="O680" s="198">
        <f t="shared" si="492"/>
        <v>782</v>
      </c>
      <c r="P680" s="198">
        <f t="shared" si="505"/>
        <v>391</v>
      </c>
      <c r="Q680" s="198">
        <f t="shared" si="506"/>
        <v>1173</v>
      </c>
      <c r="R680" s="198">
        <f t="shared" si="493"/>
        <v>586.5</v>
      </c>
      <c r="S680" s="198">
        <f t="shared" si="494"/>
        <v>782</v>
      </c>
      <c r="T680" s="198">
        <f t="shared" si="495"/>
        <v>3348.3347255172425</v>
      </c>
      <c r="U680" s="219">
        <f t="shared" si="496"/>
        <v>10.868338557993731</v>
      </c>
      <c r="V680" s="216">
        <f t="shared" si="507"/>
        <v>32207</v>
      </c>
      <c r="W680" s="216">
        <f t="shared" si="508"/>
        <v>3000</v>
      </c>
      <c r="X680" s="198">
        <f>ROUNDUP(('LT + Q.D.'!Y755),0)</f>
        <v>537</v>
      </c>
      <c r="Y680" s="220">
        <f t="shared" si="509"/>
        <v>34670</v>
      </c>
      <c r="Z680" s="198">
        <f>AA802*'domanda mensile 5F0305'!$C$7*'domanda mensile 5F0305'!$C$6*'domanda mensile 5F0305'!$C$5</f>
        <v>0</v>
      </c>
      <c r="AA680" s="198">
        <v>0</v>
      </c>
      <c r="AB680" s="198">
        <v>0</v>
      </c>
      <c r="AC680" s="198" t="s">
        <v>254</v>
      </c>
      <c r="AD680" s="198">
        <v>0</v>
      </c>
      <c r="AE680" s="198">
        <f t="shared" si="497"/>
        <v>0</v>
      </c>
      <c r="AF680" s="198">
        <f t="shared" si="498"/>
        <v>3190</v>
      </c>
      <c r="AG680" s="217">
        <f t="shared" si="499"/>
        <v>2290</v>
      </c>
      <c r="AH680" s="243">
        <f t="shared" si="500"/>
        <v>1173</v>
      </c>
      <c r="AK680" s="143">
        <f t="shared" si="501"/>
        <v>32207</v>
      </c>
      <c r="AL680" s="141">
        <f t="shared" si="510"/>
        <v>587</v>
      </c>
      <c r="AM680" s="141">
        <f t="shared" si="502"/>
        <v>587</v>
      </c>
      <c r="AN680" s="141">
        <f t="shared" si="511"/>
        <v>1173</v>
      </c>
      <c r="AO680" s="141">
        <f t="shared" si="503"/>
        <v>2073</v>
      </c>
      <c r="AP680" s="141">
        <f t="shared" si="512"/>
        <v>2290</v>
      </c>
      <c r="AQ680" s="141">
        <f t="shared" si="513"/>
        <v>3190</v>
      </c>
      <c r="AR680" s="223">
        <f t="shared" si="514"/>
        <v>27.456947996589939</v>
      </c>
      <c r="AS680" s="4"/>
      <c r="AT680" s="327"/>
      <c r="AU680" s="327"/>
      <c r="AV680" s="256">
        <f t="shared" si="515"/>
        <v>32207</v>
      </c>
      <c r="AW680" s="339"/>
      <c r="AX680" s="331"/>
      <c r="AY680" s="351"/>
      <c r="AZ680" s="360"/>
      <c r="BA680" s="347"/>
      <c r="BB680" s="347"/>
      <c r="BC680" s="356"/>
    </row>
    <row r="681" spans="6:55" ht="18.75" x14ac:dyDescent="0.3">
      <c r="F681" s="244">
        <v>80</v>
      </c>
      <c r="G681" s="198">
        <v>16</v>
      </c>
      <c r="H681" s="166" t="s">
        <v>94</v>
      </c>
      <c r="I681" s="198">
        <f>ADU!P83*2</f>
        <v>1281.4614381609201</v>
      </c>
      <c r="J681" s="198">
        <f t="shared" si="490"/>
        <v>898</v>
      </c>
      <c r="K681" s="198">
        <f t="shared" si="504"/>
        <v>30000</v>
      </c>
      <c r="L681" s="198">
        <v>0</v>
      </c>
      <c r="M681" s="198">
        <f t="shared" si="489"/>
        <v>900</v>
      </c>
      <c r="N681" s="198">
        <f t="shared" si="491"/>
        <v>1282</v>
      </c>
      <c r="O681" s="198">
        <f t="shared" si="492"/>
        <v>898</v>
      </c>
      <c r="P681" s="198">
        <f t="shared" si="505"/>
        <v>449</v>
      </c>
      <c r="Q681" s="198">
        <f t="shared" si="506"/>
        <v>1347</v>
      </c>
      <c r="R681" s="198">
        <f t="shared" si="493"/>
        <v>673.5</v>
      </c>
      <c r="S681" s="198">
        <f t="shared" si="494"/>
        <v>898</v>
      </c>
      <c r="T681" s="198">
        <f t="shared" si="495"/>
        <v>3844.3843144827606</v>
      </c>
      <c r="U681" s="219">
        <f t="shared" si="496"/>
        <v>9.824312836497592</v>
      </c>
      <c r="V681" s="216">
        <f t="shared" si="507"/>
        <v>32207</v>
      </c>
      <c r="W681" s="216">
        <f t="shared" si="508"/>
        <v>3000</v>
      </c>
      <c r="X681" s="198">
        <f>ROUNDUP(('LT + Q.D.'!Y756),0)</f>
        <v>537</v>
      </c>
      <c r="Y681" s="220">
        <f t="shared" si="509"/>
        <v>34670</v>
      </c>
      <c r="Z681" s="198">
        <f>AA803*'domanda mensile 5F0305'!$C$7*'domanda mensile 5F0305'!$C$6*'domanda mensile 5F0305'!$C$5</f>
        <v>0</v>
      </c>
      <c r="AA681" s="198">
        <v>0</v>
      </c>
      <c r="AB681" s="198">
        <v>0</v>
      </c>
      <c r="AC681" s="198" t="s">
        <v>254</v>
      </c>
      <c r="AD681" s="198">
        <v>0</v>
      </c>
      <c r="AE681" s="198">
        <f t="shared" si="497"/>
        <v>0</v>
      </c>
      <c r="AF681" s="198">
        <f t="shared" si="498"/>
        <v>3529</v>
      </c>
      <c r="AG681" s="217">
        <f t="shared" si="499"/>
        <v>2629</v>
      </c>
      <c r="AH681" s="243">
        <f t="shared" si="500"/>
        <v>1347</v>
      </c>
      <c r="AK681" s="143">
        <f t="shared" si="501"/>
        <v>32207</v>
      </c>
      <c r="AL681" s="141">
        <f t="shared" si="510"/>
        <v>674</v>
      </c>
      <c r="AM681" s="141">
        <f t="shared" si="502"/>
        <v>674</v>
      </c>
      <c r="AN681" s="141">
        <f t="shared" si="511"/>
        <v>1347</v>
      </c>
      <c r="AO681" s="141">
        <f t="shared" si="503"/>
        <v>2247</v>
      </c>
      <c r="AP681" s="141">
        <f t="shared" si="512"/>
        <v>2629</v>
      </c>
      <c r="AQ681" s="141">
        <f t="shared" si="513"/>
        <v>3529</v>
      </c>
      <c r="AR681" s="223">
        <f t="shared" si="514"/>
        <v>23.910170749814402</v>
      </c>
      <c r="AS681" s="4"/>
      <c r="AT681" s="327"/>
      <c r="AU681" s="327"/>
      <c r="AV681" s="256">
        <f t="shared" si="515"/>
        <v>32207</v>
      </c>
      <c r="AW681" s="339"/>
      <c r="AX681" s="331"/>
      <c r="AY681" s="351"/>
      <c r="AZ681" s="360"/>
      <c r="BA681" s="347"/>
      <c r="BB681" s="347"/>
      <c r="BC681" s="356"/>
    </row>
    <row r="682" spans="6:55" ht="18.75" x14ac:dyDescent="0.3">
      <c r="F682" s="244">
        <v>81</v>
      </c>
      <c r="G682" s="198">
        <v>17</v>
      </c>
      <c r="H682" s="166" t="s">
        <v>100</v>
      </c>
      <c r="I682" s="198">
        <f>ADU!P84*2</f>
        <v>1446.8113011494256</v>
      </c>
      <c r="J682" s="198">
        <f t="shared" si="490"/>
        <v>1013</v>
      </c>
      <c r="K682" s="198">
        <f t="shared" si="504"/>
        <v>30000</v>
      </c>
      <c r="L682" s="198">
        <v>0</v>
      </c>
      <c r="M682" s="198">
        <f t="shared" si="489"/>
        <v>900</v>
      </c>
      <c r="N682" s="198">
        <f t="shared" si="491"/>
        <v>1447</v>
      </c>
      <c r="O682" s="198">
        <f t="shared" si="492"/>
        <v>1013</v>
      </c>
      <c r="P682" s="198">
        <f t="shared" si="505"/>
        <v>507</v>
      </c>
      <c r="Q682" s="198">
        <f t="shared" si="506"/>
        <v>1520</v>
      </c>
      <c r="R682" s="198">
        <f t="shared" si="493"/>
        <v>760</v>
      </c>
      <c r="S682" s="198">
        <f t="shared" si="494"/>
        <v>1013</v>
      </c>
      <c r="T682" s="198">
        <f t="shared" si="495"/>
        <v>4340.4339034482764</v>
      </c>
      <c r="U682" s="219">
        <f t="shared" si="496"/>
        <v>8.9656064132402378</v>
      </c>
      <c r="V682" s="216">
        <f t="shared" si="507"/>
        <v>32207</v>
      </c>
      <c r="W682" s="216">
        <f t="shared" si="508"/>
        <v>3000</v>
      </c>
      <c r="X682" s="198">
        <f>ROUNDUP(('LT + Q.D.'!Y757),0)</f>
        <v>537</v>
      </c>
      <c r="Y682" s="220">
        <f t="shared" si="509"/>
        <v>34670</v>
      </c>
      <c r="Z682" s="198">
        <f>AA804*'domanda mensile 5F0305'!$C$7*'domanda mensile 5F0305'!$C$6*'domanda mensile 5F0305'!$C$5</f>
        <v>0</v>
      </c>
      <c r="AA682" s="198">
        <v>0</v>
      </c>
      <c r="AB682" s="198">
        <v>0</v>
      </c>
      <c r="AC682" s="198" t="s">
        <v>254</v>
      </c>
      <c r="AD682" s="198">
        <v>0</v>
      </c>
      <c r="AE682" s="198">
        <f t="shared" si="497"/>
        <v>0</v>
      </c>
      <c r="AF682" s="198">
        <f t="shared" si="498"/>
        <v>3867</v>
      </c>
      <c r="AG682" s="217">
        <f t="shared" si="499"/>
        <v>2967</v>
      </c>
      <c r="AH682" s="243">
        <f t="shared" si="500"/>
        <v>1520</v>
      </c>
      <c r="AK682" s="143">
        <f t="shared" si="501"/>
        <v>32207</v>
      </c>
      <c r="AL682" s="141">
        <f t="shared" si="510"/>
        <v>760</v>
      </c>
      <c r="AM682" s="141">
        <f t="shared" si="502"/>
        <v>760</v>
      </c>
      <c r="AN682" s="141">
        <f t="shared" si="511"/>
        <v>1520</v>
      </c>
      <c r="AO682" s="141">
        <f t="shared" si="503"/>
        <v>2420</v>
      </c>
      <c r="AP682" s="141">
        <f t="shared" si="512"/>
        <v>2967</v>
      </c>
      <c r="AQ682" s="141">
        <f t="shared" si="513"/>
        <v>3867</v>
      </c>
      <c r="AR682" s="223">
        <f t="shared" si="514"/>
        <v>21.188815789473683</v>
      </c>
      <c r="AS682" s="4"/>
      <c r="AT682" s="327"/>
      <c r="AU682" s="327"/>
      <c r="AV682" s="256">
        <f t="shared" si="515"/>
        <v>32207</v>
      </c>
      <c r="AW682" s="339"/>
      <c r="AX682" s="331"/>
      <c r="AY682" s="351"/>
      <c r="AZ682" s="360"/>
      <c r="BA682" s="347"/>
      <c r="BB682" s="347"/>
      <c r="BC682" s="356"/>
    </row>
    <row r="683" spans="6:55" ht="18.75" x14ac:dyDescent="0.3">
      <c r="F683" s="244">
        <v>82</v>
      </c>
      <c r="G683" s="198">
        <v>17</v>
      </c>
      <c r="H683" s="166" t="s">
        <v>101</v>
      </c>
      <c r="I683" s="198">
        <f>ADU!P85*2</f>
        <v>1612.1611641379313</v>
      </c>
      <c r="J683" s="198">
        <f t="shared" si="490"/>
        <v>1129</v>
      </c>
      <c r="K683" s="198">
        <f t="shared" si="504"/>
        <v>30000</v>
      </c>
      <c r="L683" s="198">
        <v>0</v>
      </c>
      <c r="M683" s="198">
        <f t="shared" si="489"/>
        <v>900</v>
      </c>
      <c r="N683" s="198">
        <f t="shared" si="491"/>
        <v>1613</v>
      </c>
      <c r="O683" s="198">
        <f t="shared" si="492"/>
        <v>1129</v>
      </c>
      <c r="P683" s="198">
        <f t="shared" si="505"/>
        <v>565</v>
      </c>
      <c r="Q683" s="198">
        <f t="shared" si="506"/>
        <v>1694</v>
      </c>
      <c r="R683" s="198">
        <f t="shared" si="493"/>
        <v>847</v>
      </c>
      <c r="S683" s="198">
        <f t="shared" si="494"/>
        <v>1129</v>
      </c>
      <c r="T683" s="198">
        <f t="shared" si="495"/>
        <v>4836.483492413794</v>
      </c>
      <c r="U683" s="219">
        <f t="shared" si="496"/>
        <v>8.2410268599952463</v>
      </c>
      <c r="V683" s="216">
        <f t="shared" si="507"/>
        <v>32207</v>
      </c>
      <c r="W683" s="216">
        <f t="shared" si="508"/>
        <v>3000</v>
      </c>
      <c r="X683" s="198">
        <f>ROUNDUP(('LT + Q.D.'!Y758),0)</f>
        <v>537</v>
      </c>
      <c r="Y683" s="220">
        <f t="shared" si="509"/>
        <v>34670</v>
      </c>
      <c r="Z683" s="198">
        <f>AA805*'domanda mensile 5F0305'!$C$7*'domanda mensile 5F0305'!$C$6*'domanda mensile 5F0305'!$C$5</f>
        <v>0</v>
      </c>
      <c r="AA683" s="198">
        <v>0</v>
      </c>
      <c r="AB683" s="198">
        <v>0</v>
      </c>
      <c r="AC683" s="198" t="s">
        <v>254</v>
      </c>
      <c r="AD683" s="198">
        <v>0</v>
      </c>
      <c r="AE683" s="198">
        <f t="shared" si="497"/>
        <v>0</v>
      </c>
      <c r="AF683" s="198">
        <f t="shared" si="498"/>
        <v>4207</v>
      </c>
      <c r="AG683" s="217">
        <f t="shared" si="499"/>
        <v>3307</v>
      </c>
      <c r="AH683" s="243">
        <f t="shared" si="500"/>
        <v>1694</v>
      </c>
      <c r="AK683" s="143">
        <f t="shared" si="501"/>
        <v>32207</v>
      </c>
      <c r="AL683" s="141">
        <f t="shared" si="510"/>
        <v>847</v>
      </c>
      <c r="AM683" s="141">
        <f t="shared" si="502"/>
        <v>847</v>
      </c>
      <c r="AN683" s="141">
        <f t="shared" si="511"/>
        <v>1694</v>
      </c>
      <c r="AO683" s="141">
        <f t="shared" si="503"/>
        <v>2594</v>
      </c>
      <c r="AP683" s="141">
        <f t="shared" si="512"/>
        <v>3307</v>
      </c>
      <c r="AQ683" s="141">
        <f t="shared" si="513"/>
        <v>4207</v>
      </c>
      <c r="AR683" s="223">
        <f t="shared" si="514"/>
        <v>19.012396694214875</v>
      </c>
      <c r="AS683" s="4"/>
      <c r="AT683" s="327"/>
      <c r="AU683" s="327"/>
      <c r="AV683" s="256">
        <f t="shared" si="515"/>
        <v>32207</v>
      </c>
      <c r="AW683" s="339"/>
      <c r="AX683" s="331"/>
      <c r="AY683" s="351"/>
      <c r="AZ683" s="360"/>
      <c r="BA683" s="347"/>
      <c r="BB683" s="347"/>
      <c r="BC683" s="356"/>
    </row>
    <row r="684" spans="6:55" ht="18.75" x14ac:dyDescent="0.3">
      <c r="F684" s="244">
        <v>83</v>
      </c>
      <c r="G684" s="198">
        <v>17</v>
      </c>
      <c r="H684" s="166" t="s">
        <v>102</v>
      </c>
      <c r="I684" s="198">
        <f>ADU!P86*2</f>
        <v>1777.5110271264373</v>
      </c>
      <c r="J684" s="198">
        <f t="shared" si="490"/>
        <v>1245</v>
      </c>
      <c r="K684" s="198">
        <f t="shared" si="504"/>
        <v>30000</v>
      </c>
      <c r="L684" s="198">
        <v>0</v>
      </c>
      <c r="M684" s="198">
        <f t="shared" si="489"/>
        <v>900</v>
      </c>
      <c r="N684" s="198">
        <f t="shared" si="491"/>
        <v>1778</v>
      </c>
      <c r="O684" s="198">
        <f t="shared" si="492"/>
        <v>1245</v>
      </c>
      <c r="P684" s="198">
        <f t="shared" si="505"/>
        <v>623</v>
      </c>
      <c r="Q684" s="198">
        <f t="shared" si="506"/>
        <v>1868</v>
      </c>
      <c r="R684" s="198">
        <f t="shared" si="493"/>
        <v>934</v>
      </c>
      <c r="S684" s="198">
        <f t="shared" si="494"/>
        <v>1245</v>
      </c>
      <c r="T684" s="198">
        <f t="shared" si="495"/>
        <v>5332.5330813793116</v>
      </c>
      <c r="U684" s="219">
        <f t="shared" si="496"/>
        <v>7.6264848218213812</v>
      </c>
      <c r="V684" s="216">
        <f t="shared" si="507"/>
        <v>32207</v>
      </c>
      <c r="W684" s="216">
        <f t="shared" si="508"/>
        <v>3000</v>
      </c>
      <c r="X684" s="198">
        <f>ROUNDUP(('LT + Q.D.'!Y759),0)</f>
        <v>537</v>
      </c>
      <c r="Y684" s="220">
        <f t="shared" si="509"/>
        <v>34670</v>
      </c>
      <c r="Z684" s="198">
        <f>AA806*'domanda mensile 5F0305'!$C$7*'domanda mensile 5F0305'!$C$6*'domanda mensile 5F0305'!$C$5</f>
        <v>0</v>
      </c>
      <c r="AA684" s="198">
        <v>0</v>
      </c>
      <c r="AB684" s="198">
        <v>0</v>
      </c>
      <c r="AC684" s="198" t="s">
        <v>254</v>
      </c>
      <c r="AD684" s="198">
        <v>0</v>
      </c>
      <c r="AE684" s="198">
        <f t="shared" si="497"/>
        <v>0</v>
      </c>
      <c r="AF684" s="198">
        <f t="shared" si="498"/>
        <v>4546</v>
      </c>
      <c r="AG684" s="217">
        <f t="shared" si="499"/>
        <v>3646</v>
      </c>
      <c r="AH684" s="243">
        <f t="shared" si="500"/>
        <v>1868</v>
      </c>
      <c r="AK684" s="143">
        <f t="shared" si="501"/>
        <v>32207</v>
      </c>
      <c r="AL684" s="141">
        <f t="shared" si="510"/>
        <v>934</v>
      </c>
      <c r="AM684" s="141">
        <f t="shared" si="502"/>
        <v>934</v>
      </c>
      <c r="AN684" s="141">
        <f t="shared" si="511"/>
        <v>1868</v>
      </c>
      <c r="AO684" s="141">
        <f t="shared" si="503"/>
        <v>2768</v>
      </c>
      <c r="AP684" s="141">
        <f t="shared" si="512"/>
        <v>3646</v>
      </c>
      <c r="AQ684" s="141">
        <f t="shared" si="513"/>
        <v>4546</v>
      </c>
      <c r="AR684" s="223">
        <f t="shared" si="514"/>
        <v>17.241434689507496</v>
      </c>
      <c r="AS684" s="4"/>
      <c r="AT684" s="327"/>
      <c r="AU684" s="327"/>
      <c r="AV684" s="256">
        <f t="shared" si="515"/>
        <v>32207</v>
      </c>
      <c r="AW684" s="339"/>
      <c r="AX684" s="331"/>
      <c r="AY684" s="351"/>
      <c r="AZ684" s="360"/>
      <c r="BA684" s="347"/>
      <c r="BB684" s="347"/>
      <c r="BC684" s="356"/>
    </row>
    <row r="685" spans="6:55" ht="18.75" x14ac:dyDescent="0.3">
      <c r="F685" s="244">
        <v>84</v>
      </c>
      <c r="G685" s="198">
        <v>17</v>
      </c>
      <c r="H685" s="166" t="s">
        <v>103</v>
      </c>
      <c r="I685" s="198">
        <f>ADU!P87*2</f>
        <v>1942.860890114943</v>
      </c>
      <c r="J685" s="198">
        <f t="shared" si="490"/>
        <v>1361</v>
      </c>
      <c r="K685" s="198">
        <f t="shared" si="504"/>
        <v>30000</v>
      </c>
      <c r="L685" s="198">
        <v>0</v>
      </c>
      <c r="M685" s="198">
        <f t="shared" si="489"/>
        <v>900</v>
      </c>
      <c r="N685" s="198">
        <f t="shared" si="491"/>
        <v>1943</v>
      </c>
      <c r="O685" s="198">
        <f t="shared" si="492"/>
        <v>1361</v>
      </c>
      <c r="P685" s="198">
        <f t="shared" si="505"/>
        <v>681</v>
      </c>
      <c r="Q685" s="198">
        <f t="shared" si="506"/>
        <v>2042</v>
      </c>
      <c r="R685" s="198">
        <f t="shared" si="493"/>
        <v>1021</v>
      </c>
      <c r="S685" s="198">
        <f t="shared" si="494"/>
        <v>1361</v>
      </c>
      <c r="T685" s="198">
        <f t="shared" si="495"/>
        <v>5828.5826703448292</v>
      </c>
      <c r="U685" s="219">
        <f t="shared" si="496"/>
        <v>7.0972364380757424</v>
      </c>
      <c r="V685" s="216">
        <f t="shared" si="507"/>
        <v>32207</v>
      </c>
      <c r="W685" s="216">
        <f t="shared" si="508"/>
        <v>3000</v>
      </c>
      <c r="X685" s="198">
        <f>ROUNDUP(('LT + Q.D.'!Y760),0)</f>
        <v>537</v>
      </c>
      <c r="Y685" s="220">
        <f t="shared" si="509"/>
        <v>34670</v>
      </c>
      <c r="Z685" s="198">
        <f>AA807*'domanda mensile 5F0305'!$C$7*'domanda mensile 5F0305'!$C$6*'domanda mensile 5F0305'!$C$5</f>
        <v>0</v>
      </c>
      <c r="AA685" s="198">
        <v>0</v>
      </c>
      <c r="AB685" s="198">
        <v>0</v>
      </c>
      <c r="AC685" s="198" t="s">
        <v>254</v>
      </c>
      <c r="AD685" s="198">
        <v>0</v>
      </c>
      <c r="AE685" s="198">
        <f t="shared" si="497"/>
        <v>0</v>
      </c>
      <c r="AF685" s="198">
        <f t="shared" si="498"/>
        <v>4885</v>
      </c>
      <c r="AG685" s="217">
        <f t="shared" si="499"/>
        <v>3985</v>
      </c>
      <c r="AH685" s="243">
        <f t="shared" si="500"/>
        <v>2042</v>
      </c>
      <c r="AK685" s="143">
        <f t="shared" si="501"/>
        <v>32207</v>
      </c>
      <c r="AL685" s="141">
        <f t="shared" si="510"/>
        <v>1021</v>
      </c>
      <c r="AM685" s="141">
        <f t="shared" si="502"/>
        <v>1021</v>
      </c>
      <c r="AN685" s="141">
        <f t="shared" si="511"/>
        <v>2042</v>
      </c>
      <c r="AO685" s="141">
        <f t="shared" si="503"/>
        <v>2942</v>
      </c>
      <c r="AP685" s="141">
        <f t="shared" si="512"/>
        <v>3985</v>
      </c>
      <c r="AQ685" s="141">
        <f t="shared" si="513"/>
        <v>4885</v>
      </c>
      <c r="AR685" s="223">
        <f t="shared" si="514"/>
        <v>15.77228207639569</v>
      </c>
      <c r="AS685" s="4"/>
      <c r="AT685" s="327"/>
      <c r="AU685" s="327"/>
      <c r="AV685" s="256">
        <f t="shared" si="515"/>
        <v>32207</v>
      </c>
      <c r="AW685" s="339"/>
      <c r="AX685" s="331"/>
      <c r="AY685" s="351"/>
      <c r="AZ685" s="360"/>
      <c r="BA685" s="347"/>
      <c r="BB685" s="347"/>
      <c r="BC685" s="356"/>
    </row>
    <row r="686" spans="6:55" ht="18.75" x14ac:dyDescent="0.3">
      <c r="F686" s="244">
        <v>85</v>
      </c>
      <c r="G686" s="198">
        <v>17</v>
      </c>
      <c r="H686" s="166" t="s">
        <v>99</v>
      </c>
      <c r="I686" s="198">
        <f>ADU!P88*2</f>
        <v>2108.2107531034485</v>
      </c>
      <c r="J686" s="198">
        <f t="shared" si="490"/>
        <v>1476</v>
      </c>
      <c r="K686" s="198">
        <f t="shared" si="504"/>
        <v>30000</v>
      </c>
      <c r="L686" s="198">
        <v>0</v>
      </c>
      <c r="M686" s="198">
        <f t="shared" ref="M686:M691" si="516">MAX(J686:L686)*0.05</f>
        <v>1500</v>
      </c>
      <c r="N686" s="198">
        <f t="shared" si="491"/>
        <v>2109</v>
      </c>
      <c r="O686" s="198">
        <f t="shared" si="492"/>
        <v>1476</v>
      </c>
      <c r="P686" s="198">
        <f t="shared" si="505"/>
        <v>738</v>
      </c>
      <c r="Q686" s="198">
        <f t="shared" si="506"/>
        <v>2214</v>
      </c>
      <c r="R686" s="198">
        <f t="shared" si="493"/>
        <v>1107</v>
      </c>
      <c r="S686" s="198">
        <f t="shared" si="494"/>
        <v>1476</v>
      </c>
      <c r="T686" s="198">
        <f t="shared" si="495"/>
        <v>6324.632259310345</v>
      </c>
      <c r="U686" s="219">
        <f t="shared" si="496"/>
        <v>5.953975613944702</v>
      </c>
      <c r="V686" s="216">
        <f t="shared" si="507"/>
        <v>32207</v>
      </c>
      <c r="W686" s="216">
        <f t="shared" si="508"/>
        <v>3000</v>
      </c>
      <c r="X686" s="198">
        <f>ROUNDUP(('LT + Q.D.'!Y761),0)</f>
        <v>537</v>
      </c>
      <c r="Y686" s="220">
        <f t="shared" si="509"/>
        <v>34670</v>
      </c>
      <c r="Z686" s="198">
        <f>AA808*'domanda mensile 5F0305'!$C$7*'domanda mensile 5F0305'!$C$6*'domanda mensile 5F0305'!$C$5</f>
        <v>0</v>
      </c>
      <c r="AA686" s="198">
        <v>0</v>
      </c>
      <c r="AB686" s="198">
        <v>0</v>
      </c>
      <c r="AC686" s="198" t="s">
        <v>254</v>
      </c>
      <c r="AD686" s="198">
        <v>0</v>
      </c>
      <c r="AE686" s="198">
        <f t="shared" si="497"/>
        <v>0</v>
      </c>
      <c r="AF686" s="198">
        <f t="shared" si="498"/>
        <v>5823</v>
      </c>
      <c r="AG686" s="217">
        <f t="shared" si="499"/>
        <v>4323</v>
      </c>
      <c r="AH686" s="243">
        <f t="shared" si="500"/>
        <v>2214</v>
      </c>
      <c r="AK686" s="143">
        <f t="shared" si="501"/>
        <v>32207</v>
      </c>
      <c r="AL686" s="141">
        <f t="shared" si="510"/>
        <v>1107</v>
      </c>
      <c r="AM686" s="141">
        <f t="shared" si="502"/>
        <v>1107</v>
      </c>
      <c r="AN686" s="141">
        <f t="shared" si="511"/>
        <v>2214</v>
      </c>
      <c r="AO686" s="141">
        <f t="shared" si="503"/>
        <v>3714</v>
      </c>
      <c r="AP686" s="141">
        <f t="shared" si="512"/>
        <v>4323</v>
      </c>
      <c r="AQ686" s="141">
        <f t="shared" si="513"/>
        <v>5823</v>
      </c>
      <c r="AR686" s="223">
        <f t="shared" si="514"/>
        <v>14.546973803071364</v>
      </c>
      <c r="AS686" s="4"/>
      <c r="AT686" s="327"/>
      <c r="AU686" s="327"/>
      <c r="AV686" s="256">
        <f t="shared" si="515"/>
        <v>32207</v>
      </c>
      <c r="AW686" s="339"/>
      <c r="AX686" s="332"/>
      <c r="AY686" s="352"/>
      <c r="AZ686" s="360"/>
      <c r="BA686" s="347"/>
      <c r="BB686" s="347"/>
      <c r="BC686" s="356"/>
    </row>
    <row r="687" spans="6:55" ht="18.75" x14ac:dyDescent="0.3">
      <c r="F687" s="244">
        <v>86</v>
      </c>
      <c r="G687" s="198">
        <v>18</v>
      </c>
      <c r="H687" s="166" t="s">
        <v>105</v>
      </c>
      <c r="I687" s="198">
        <f>ADU!P89*2</f>
        <v>2273.5606160919547</v>
      </c>
      <c r="J687" s="198">
        <f t="shared" si="490"/>
        <v>1592</v>
      </c>
      <c r="K687" s="198">
        <f t="shared" si="504"/>
        <v>30000</v>
      </c>
      <c r="L687" s="198">
        <v>0</v>
      </c>
      <c r="M687" s="198">
        <f t="shared" si="516"/>
        <v>1500</v>
      </c>
      <c r="N687" s="198">
        <f t="shared" si="491"/>
        <v>2274</v>
      </c>
      <c r="O687" s="198">
        <f t="shared" si="492"/>
        <v>1592</v>
      </c>
      <c r="P687" s="198">
        <f t="shared" si="505"/>
        <v>796</v>
      </c>
      <c r="Q687" s="198">
        <f t="shared" si="506"/>
        <v>2388</v>
      </c>
      <c r="R687" s="198">
        <f t="shared" si="493"/>
        <v>1194</v>
      </c>
      <c r="S687" s="198">
        <f t="shared" si="494"/>
        <v>1592</v>
      </c>
      <c r="T687" s="198">
        <f t="shared" si="495"/>
        <v>6820.6818482758645</v>
      </c>
      <c r="U687" s="219">
        <f t="shared" si="496"/>
        <v>5.626419993508601</v>
      </c>
      <c r="V687" s="216">
        <f t="shared" si="507"/>
        <v>32207</v>
      </c>
      <c r="W687" s="216">
        <f t="shared" si="508"/>
        <v>3000</v>
      </c>
      <c r="X687" s="198">
        <f>ROUNDUP(('LT + Q.D.'!Y762),0)</f>
        <v>537</v>
      </c>
      <c r="Y687" s="220">
        <f t="shared" si="509"/>
        <v>34670</v>
      </c>
      <c r="Z687" s="198">
        <f>AA809*'domanda mensile 5F0305'!$C$7*'domanda mensile 5F0305'!$C$6*'domanda mensile 5F0305'!$C$5</f>
        <v>0</v>
      </c>
      <c r="AA687" s="198">
        <v>0</v>
      </c>
      <c r="AB687" s="198">
        <v>0</v>
      </c>
      <c r="AC687" s="198" t="s">
        <v>254</v>
      </c>
      <c r="AD687" s="198">
        <v>0</v>
      </c>
      <c r="AE687" s="198">
        <f t="shared" si="497"/>
        <v>0</v>
      </c>
      <c r="AF687" s="198">
        <f t="shared" si="498"/>
        <v>6162</v>
      </c>
      <c r="AG687" s="217">
        <f t="shared" si="499"/>
        <v>4662</v>
      </c>
      <c r="AH687" s="243">
        <f t="shared" si="500"/>
        <v>2388</v>
      </c>
      <c r="AK687" s="143">
        <f t="shared" si="501"/>
        <v>32207</v>
      </c>
      <c r="AL687" s="141">
        <f t="shared" si="510"/>
        <v>1194</v>
      </c>
      <c r="AM687" s="141">
        <f t="shared" si="502"/>
        <v>1194</v>
      </c>
      <c r="AN687" s="141">
        <f t="shared" si="511"/>
        <v>2388</v>
      </c>
      <c r="AO687" s="141">
        <f t="shared" si="503"/>
        <v>3888</v>
      </c>
      <c r="AP687" s="141">
        <f t="shared" si="512"/>
        <v>4662</v>
      </c>
      <c r="AQ687" s="141">
        <f t="shared" si="513"/>
        <v>6162</v>
      </c>
      <c r="AR687" s="223">
        <f t="shared" si="514"/>
        <v>13.487018425460636</v>
      </c>
      <c r="AS687" s="4"/>
      <c r="AT687" s="327"/>
      <c r="AU687" s="327"/>
      <c r="AV687" s="256">
        <f t="shared" si="515"/>
        <v>32207</v>
      </c>
      <c r="AW687" s="337">
        <f>AVERAGE(AV687:AV706)</f>
        <v>30072.799999999999</v>
      </c>
      <c r="AX687" s="333">
        <f>'Stock analysis'!J12</f>
        <v>426800</v>
      </c>
      <c r="AY687" s="353">
        <f>AW687-AX687</f>
        <v>-396727.2</v>
      </c>
      <c r="AZ687" s="360">
        <f>AY687/AW687</f>
        <v>-13.192226862812909</v>
      </c>
      <c r="BA687" s="348">
        <f>AW687*'Stock analysis'!N12</f>
        <v>1046.5935855999999</v>
      </c>
      <c r="BB687" s="347">
        <f>'Stock analysis'!K12</f>
        <v>14853.4936</v>
      </c>
      <c r="BC687" s="357">
        <f>BA687-BB687</f>
        <v>-13806.9000144</v>
      </c>
    </row>
    <row r="688" spans="6:55" ht="18.75" x14ac:dyDescent="0.3">
      <c r="F688" s="244">
        <v>87</v>
      </c>
      <c r="G688" s="198">
        <v>18</v>
      </c>
      <c r="H688" s="166" t="s">
        <v>106</v>
      </c>
      <c r="I688" s="198">
        <f>ADU!P90*2</f>
        <v>2438.9104790804604</v>
      </c>
      <c r="J688" s="198">
        <f t="shared" si="490"/>
        <v>1708</v>
      </c>
      <c r="K688" s="198">
        <f t="shared" si="504"/>
        <v>30000</v>
      </c>
      <c r="L688" s="198">
        <v>0</v>
      </c>
      <c r="M688" s="198">
        <f t="shared" si="516"/>
        <v>1500</v>
      </c>
      <c r="N688" s="198">
        <f t="shared" si="491"/>
        <v>2439</v>
      </c>
      <c r="O688" s="198">
        <f t="shared" si="492"/>
        <v>1708</v>
      </c>
      <c r="P688" s="198">
        <f t="shared" si="505"/>
        <v>854</v>
      </c>
      <c r="Q688" s="198">
        <f t="shared" si="506"/>
        <v>2562</v>
      </c>
      <c r="R688" s="198">
        <f t="shared" si="493"/>
        <v>1281</v>
      </c>
      <c r="S688" s="198">
        <f t="shared" si="494"/>
        <v>1708</v>
      </c>
      <c r="T688" s="198">
        <f t="shared" si="495"/>
        <v>7316.7314372413812</v>
      </c>
      <c r="U688" s="219">
        <f t="shared" si="496"/>
        <v>5.3330256883556375</v>
      </c>
      <c r="V688" s="216">
        <f t="shared" si="507"/>
        <v>32207</v>
      </c>
      <c r="W688" s="216">
        <f t="shared" si="508"/>
        <v>3000</v>
      </c>
      <c r="X688" s="198">
        <f>ROUNDUP(('LT + Q.D.'!Y763),0)</f>
        <v>537</v>
      </c>
      <c r="Y688" s="220">
        <f t="shared" si="509"/>
        <v>34670</v>
      </c>
      <c r="Z688" s="198">
        <f>AA810*'domanda mensile 5F0305'!$C$7*'domanda mensile 5F0305'!$C$6*'domanda mensile 5F0305'!$C$5</f>
        <v>0</v>
      </c>
      <c r="AA688" s="198">
        <v>0</v>
      </c>
      <c r="AB688" s="198">
        <v>0</v>
      </c>
      <c r="AC688" s="198" t="s">
        <v>254</v>
      </c>
      <c r="AD688" s="198">
        <v>0</v>
      </c>
      <c r="AE688" s="198">
        <f t="shared" si="497"/>
        <v>0</v>
      </c>
      <c r="AF688" s="198">
        <f t="shared" si="498"/>
        <v>6501</v>
      </c>
      <c r="AG688" s="217">
        <f t="shared" si="499"/>
        <v>5001</v>
      </c>
      <c r="AH688" s="243">
        <f t="shared" si="500"/>
        <v>2562</v>
      </c>
      <c r="AK688" s="143">
        <f t="shared" si="501"/>
        <v>32207</v>
      </c>
      <c r="AL688" s="141">
        <f t="shared" si="510"/>
        <v>1281</v>
      </c>
      <c r="AM688" s="141">
        <f t="shared" si="502"/>
        <v>1281</v>
      </c>
      <c r="AN688" s="141">
        <f t="shared" si="511"/>
        <v>2562</v>
      </c>
      <c r="AO688" s="141">
        <f t="shared" si="503"/>
        <v>4062</v>
      </c>
      <c r="AP688" s="141">
        <f t="shared" si="512"/>
        <v>5001</v>
      </c>
      <c r="AQ688" s="141">
        <f t="shared" si="513"/>
        <v>6501</v>
      </c>
      <c r="AR688" s="223">
        <f t="shared" si="514"/>
        <v>12.571038251366121</v>
      </c>
      <c r="AS688" s="4"/>
      <c r="AT688" s="327"/>
      <c r="AU688" s="327"/>
      <c r="AV688" s="256">
        <f t="shared" si="515"/>
        <v>32207</v>
      </c>
      <c r="AW688" s="337"/>
      <c r="AX688" s="331"/>
      <c r="AY688" s="351"/>
      <c r="AZ688" s="360"/>
      <c r="BA688" s="347"/>
      <c r="BB688" s="347"/>
      <c r="BC688" s="356"/>
    </row>
    <row r="689" spans="6:55" ht="18.75" x14ac:dyDescent="0.3">
      <c r="F689" s="244">
        <v>88</v>
      </c>
      <c r="G689" s="198">
        <v>18</v>
      </c>
      <c r="H689" s="166" t="s">
        <v>107</v>
      </c>
      <c r="I689" s="198">
        <f>ADU!P91*2</f>
        <v>2604.2603420689661</v>
      </c>
      <c r="J689" s="198">
        <f t="shared" si="490"/>
        <v>1823</v>
      </c>
      <c r="K689" s="198">
        <f t="shared" si="504"/>
        <v>30000</v>
      </c>
      <c r="L689" s="198">
        <v>0</v>
      </c>
      <c r="M689" s="198">
        <f t="shared" si="516"/>
        <v>1500</v>
      </c>
      <c r="N689" s="198">
        <f t="shared" si="491"/>
        <v>2605</v>
      </c>
      <c r="O689" s="198">
        <f t="shared" si="492"/>
        <v>1823</v>
      </c>
      <c r="P689" s="198">
        <f t="shared" si="505"/>
        <v>912</v>
      </c>
      <c r="Q689" s="198">
        <f t="shared" si="506"/>
        <v>2735</v>
      </c>
      <c r="R689" s="198">
        <f t="shared" si="493"/>
        <v>1367.5</v>
      </c>
      <c r="S689" s="198">
        <f t="shared" si="494"/>
        <v>1823</v>
      </c>
      <c r="T689" s="198">
        <f t="shared" si="495"/>
        <v>7812.7810262068979</v>
      </c>
      <c r="U689" s="219">
        <f t="shared" si="496"/>
        <v>5.0687134502923978</v>
      </c>
      <c r="V689" s="216">
        <f t="shared" si="507"/>
        <v>32207</v>
      </c>
      <c r="W689" s="216">
        <f t="shared" si="508"/>
        <v>3000</v>
      </c>
      <c r="X689" s="198">
        <f>ROUNDUP(('LT + Q.D.'!Y764),0)</f>
        <v>537</v>
      </c>
      <c r="Y689" s="220">
        <f t="shared" si="509"/>
        <v>34670</v>
      </c>
      <c r="Z689" s="198">
        <f>AA811*'domanda mensile 5F0305'!$C$7*'domanda mensile 5F0305'!$C$6*'domanda mensile 5F0305'!$C$5</f>
        <v>0</v>
      </c>
      <c r="AA689" s="198">
        <v>0</v>
      </c>
      <c r="AB689" s="198">
        <v>0</v>
      </c>
      <c r="AC689" s="198" t="s">
        <v>254</v>
      </c>
      <c r="AD689" s="198">
        <v>0</v>
      </c>
      <c r="AE689" s="198">
        <f t="shared" si="497"/>
        <v>0</v>
      </c>
      <c r="AF689" s="198">
        <f t="shared" si="498"/>
        <v>6840</v>
      </c>
      <c r="AG689" s="217">
        <f t="shared" si="499"/>
        <v>5340</v>
      </c>
      <c r="AH689" s="243">
        <f t="shared" si="500"/>
        <v>2735</v>
      </c>
      <c r="AK689" s="143">
        <f t="shared" si="501"/>
        <v>32207</v>
      </c>
      <c r="AL689" s="141">
        <f t="shared" si="510"/>
        <v>1368</v>
      </c>
      <c r="AM689" s="141">
        <f t="shared" si="502"/>
        <v>1368</v>
      </c>
      <c r="AN689" s="141">
        <f t="shared" si="511"/>
        <v>2735</v>
      </c>
      <c r="AO689" s="141">
        <f t="shared" si="503"/>
        <v>4235</v>
      </c>
      <c r="AP689" s="141">
        <f t="shared" si="512"/>
        <v>5340</v>
      </c>
      <c r="AQ689" s="141">
        <f t="shared" si="513"/>
        <v>6840</v>
      </c>
      <c r="AR689" s="223">
        <f t="shared" si="514"/>
        <v>11.775868372943327</v>
      </c>
      <c r="AS689" s="4"/>
      <c r="AT689" s="327"/>
      <c r="AU689" s="327"/>
      <c r="AV689" s="256">
        <f t="shared" si="515"/>
        <v>32207</v>
      </c>
      <c r="AW689" s="337"/>
      <c r="AX689" s="331"/>
      <c r="AY689" s="351"/>
      <c r="AZ689" s="360"/>
      <c r="BA689" s="347"/>
      <c r="BB689" s="347"/>
      <c r="BC689" s="356"/>
    </row>
    <row r="690" spans="6:55" ht="18.75" x14ac:dyDescent="0.3">
      <c r="F690" s="244">
        <v>89</v>
      </c>
      <c r="G690" s="198">
        <v>18</v>
      </c>
      <c r="H690" s="166" t="s">
        <v>108</v>
      </c>
      <c r="I690" s="198">
        <f>ADU!P92*2</f>
        <v>2769.6102050574718</v>
      </c>
      <c r="J690" s="198">
        <f t="shared" si="490"/>
        <v>1939</v>
      </c>
      <c r="K690" s="198">
        <f t="shared" si="504"/>
        <v>30000</v>
      </c>
      <c r="L690" s="198">
        <v>0</v>
      </c>
      <c r="M690" s="198">
        <f t="shared" si="516"/>
        <v>1500</v>
      </c>
      <c r="N690" s="198">
        <f t="shared" si="491"/>
        <v>2770</v>
      </c>
      <c r="O690" s="198">
        <f t="shared" si="492"/>
        <v>1939</v>
      </c>
      <c r="P690" s="198">
        <f t="shared" si="505"/>
        <v>970</v>
      </c>
      <c r="Q690" s="198">
        <f t="shared" si="506"/>
        <v>2909</v>
      </c>
      <c r="R690" s="198">
        <f t="shared" si="493"/>
        <v>1454.5</v>
      </c>
      <c r="S690" s="198">
        <f t="shared" si="494"/>
        <v>1939</v>
      </c>
      <c r="T690" s="198">
        <f t="shared" si="495"/>
        <v>8308.8306151724155</v>
      </c>
      <c r="U690" s="219">
        <f t="shared" si="496"/>
        <v>4.8293634210892886</v>
      </c>
      <c r="V690" s="216">
        <f t="shared" si="507"/>
        <v>32207</v>
      </c>
      <c r="W690" s="216">
        <f t="shared" si="508"/>
        <v>3000</v>
      </c>
      <c r="X690" s="198">
        <f>ROUNDUP(('LT + Q.D.'!Y765),0)</f>
        <v>537</v>
      </c>
      <c r="Y690" s="220">
        <f t="shared" si="509"/>
        <v>34670</v>
      </c>
      <c r="Z690" s="198">
        <f>AA812*'domanda mensile 5F0305'!$C$7*'domanda mensile 5F0305'!$C$6*'domanda mensile 5F0305'!$C$5</f>
        <v>0</v>
      </c>
      <c r="AA690" s="198">
        <v>0</v>
      </c>
      <c r="AB690" s="198">
        <v>0</v>
      </c>
      <c r="AC690" s="198" t="s">
        <v>254</v>
      </c>
      <c r="AD690" s="198">
        <v>0</v>
      </c>
      <c r="AE690" s="198">
        <f t="shared" si="497"/>
        <v>0</v>
      </c>
      <c r="AF690" s="198">
        <f t="shared" si="498"/>
        <v>7179</v>
      </c>
      <c r="AG690" s="217">
        <f t="shared" si="499"/>
        <v>5679</v>
      </c>
      <c r="AH690" s="243">
        <f t="shared" si="500"/>
        <v>2909</v>
      </c>
      <c r="AK690" s="143">
        <f t="shared" si="501"/>
        <v>32207</v>
      </c>
      <c r="AL690" s="141">
        <f t="shared" si="510"/>
        <v>1455</v>
      </c>
      <c r="AM690" s="141">
        <f t="shared" si="502"/>
        <v>1455</v>
      </c>
      <c r="AN690" s="141">
        <f t="shared" si="511"/>
        <v>2909</v>
      </c>
      <c r="AO690" s="141">
        <f t="shared" si="503"/>
        <v>4409</v>
      </c>
      <c r="AP690" s="141">
        <f t="shared" si="512"/>
        <v>5679</v>
      </c>
      <c r="AQ690" s="141">
        <f t="shared" si="513"/>
        <v>7179</v>
      </c>
      <c r="AR690" s="223">
        <f t="shared" si="514"/>
        <v>11.071502234444827</v>
      </c>
      <c r="AS690" s="4"/>
      <c r="AT690" s="327"/>
      <c r="AU690" s="327"/>
      <c r="AV690" s="256">
        <f t="shared" si="515"/>
        <v>32207</v>
      </c>
      <c r="AW690" s="337"/>
      <c r="AX690" s="331"/>
      <c r="AY690" s="351"/>
      <c r="AZ690" s="360"/>
      <c r="BA690" s="347"/>
      <c r="BB690" s="347"/>
      <c r="BC690" s="356"/>
    </row>
    <row r="691" spans="6:55" ht="18.75" x14ac:dyDescent="0.3">
      <c r="F691" s="244">
        <v>90</v>
      </c>
      <c r="G691" s="198">
        <v>18</v>
      </c>
      <c r="H691" s="166" t="s">
        <v>104</v>
      </c>
      <c r="I691" s="198">
        <f>ADU!P93*2</f>
        <v>2934.960068045978</v>
      </c>
      <c r="J691" s="198">
        <f t="shared" si="490"/>
        <v>2055</v>
      </c>
      <c r="K691" s="198">
        <f t="shared" si="504"/>
        <v>30000</v>
      </c>
      <c r="L691" s="198">
        <v>0</v>
      </c>
      <c r="M691" s="198">
        <f t="shared" si="516"/>
        <v>1500</v>
      </c>
      <c r="N691" s="198">
        <f t="shared" si="491"/>
        <v>2935</v>
      </c>
      <c r="O691" s="198">
        <f t="shared" si="492"/>
        <v>2055</v>
      </c>
      <c r="P691" s="198">
        <f t="shared" si="505"/>
        <v>1028</v>
      </c>
      <c r="Q691" s="198">
        <f t="shared" si="506"/>
        <v>3083</v>
      </c>
      <c r="R691" s="198">
        <f t="shared" si="493"/>
        <v>1541.5</v>
      </c>
      <c r="S691" s="198">
        <f t="shared" si="494"/>
        <v>2055</v>
      </c>
      <c r="T691" s="198">
        <f t="shared" si="495"/>
        <v>8804.8802041379349</v>
      </c>
      <c r="U691" s="219">
        <f t="shared" si="496"/>
        <v>4.6115988294759243</v>
      </c>
      <c r="V691" s="216">
        <f t="shared" si="507"/>
        <v>32207</v>
      </c>
      <c r="W691" s="216">
        <f t="shared" si="508"/>
        <v>3000</v>
      </c>
      <c r="X691" s="198">
        <f>ROUNDUP(('LT + Q.D.'!Y766),0)</f>
        <v>537</v>
      </c>
      <c r="Y691" s="220">
        <f t="shared" si="509"/>
        <v>34670</v>
      </c>
      <c r="Z691" s="198">
        <f>AA813*'domanda mensile 5F0305'!$C$7*'domanda mensile 5F0305'!$C$6*'domanda mensile 5F0305'!$C$5</f>
        <v>0</v>
      </c>
      <c r="AA691" s="198">
        <v>0</v>
      </c>
      <c r="AB691" s="198">
        <v>0</v>
      </c>
      <c r="AC691" s="198" t="s">
        <v>254</v>
      </c>
      <c r="AD691" s="198">
        <v>0</v>
      </c>
      <c r="AE691" s="198">
        <f t="shared" si="497"/>
        <v>0</v>
      </c>
      <c r="AF691" s="198">
        <f t="shared" si="498"/>
        <v>7518</v>
      </c>
      <c r="AG691" s="217">
        <f t="shared" si="499"/>
        <v>6018</v>
      </c>
      <c r="AH691" s="243">
        <f t="shared" si="500"/>
        <v>3083</v>
      </c>
      <c r="AK691" s="143">
        <f t="shared" si="501"/>
        <v>32207</v>
      </c>
      <c r="AL691" s="141">
        <f t="shared" si="510"/>
        <v>1542</v>
      </c>
      <c r="AM691" s="141">
        <f t="shared" si="502"/>
        <v>1542</v>
      </c>
      <c r="AN691" s="141">
        <f t="shared" si="511"/>
        <v>3083</v>
      </c>
      <c r="AO691" s="141">
        <f t="shared" si="503"/>
        <v>4583</v>
      </c>
      <c r="AP691" s="141">
        <f t="shared" si="512"/>
        <v>6018</v>
      </c>
      <c r="AQ691" s="141">
        <f t="shared" si="513"/>
        <v>7518</v>
      </c>
      <c r="AR691" s="223">
        <f t="shared" si="514"/>
        <v>10.446642880311385</v>
      </c>
      <c r="AS691" s="4"/>
      <c r="AT691" s="327"/>
      <c r="AU691" s="327"/>
      <c r="AV691" s="256">
        <f t="shared" si="515"/>
        <v>32207</v>
      </c>
      <c r="AW691" s="337"/>
      <c r="AX691" s="331"/>
      <c r="AY691" s="351"/>
      <c r="AZ691" s="360"/>
      <c r="BA691" s="347"/>
      <c r="BB691" s="347"/>
      <c r="BC691" s="356"/>
    </row>
    <row r="692" spans="6:55" ht="18.75" x14ac:dyDescent="0.3">
      <c r="F692" s="244">
        <v>91</v>
      </c>
      <c r="G692" s="198">
        <v>19</v>
      </c>
      <c r="H692" s="166" t="s">
        <v>110</v>
      </c>
      <c r="I692" s="198">
        <f>ADU!P94*2</f>
        <v>3100.3099310344837</v>
      </c>
      <c r="J692" s="198">
        <f t="shared" si="490"/>
        <v>2171</v>
      </c>
      <c r="K692" s="198">
        <f t="shared" si="504"/>
        <v>30000</v>
      </c>
      <c r="L692" s="198">
        <v>0</v>
      </c>
      <c r="M692" s="198">
        <f t="shared" ref="M692:M703" si="517">MAX(J692:L692)*0.1</f>
        <v>3000</v>
      </c>
      <c r="N692" s="198">
        <f t="shared" si="491"/>
        <v>3101</v>
      </c>
      <c r="O692" s="198">
        <f t="shared" si="492"/>
        <v>2171</v>
      </c>
      <c r="P692" s="198">
        <f t="shared" si="505"/>
        <v>1086</v>
      </c>
      <c r="Q692" s="198">
        <f t="shared" si="506"/>
        <v>3257</v>
      </c>
      <c r="R692" s="198">
        <f t="shared" si="493"/>
        <v>1628.5</v>
      </c>
      <c r="S692" s="198">
        <f t="shared" si="494"/>
        <v>2171</v>
      </c>
      <c r="T692" s="198">
        <f t="shared" si="495"/>
        <v>9300.9297931034507</v>
      </c>
      <c r="U692" s="219">
        <f t="shared" si="496"/>
        <v>3.7048514639880317</v>
      </c>
      <c r="V692" s="216">
        <f t="shared" si="507"/>
        <v>32207</v>
      </c>
      <c r="W692" s="216">
        <f t="shared" si="508"/>
        <v>3000</v>
      </c>
      <c r="X692" s="198">
        <f>ROUNDUP(('LT + Q.D.'!Y767),0)</f>
        <v>537</v>
      </c>
      <c r="Y692" s="220">
        <f t="shared" si="509"/>
        <v>34670</v>
      </c>
      <c r="Z692" s="198">
        <f>AA814*'domanda mensile 5F0305'!$C$7*'domanda mensile 5F0305'!$C$6*'domanda mensile 5F0305'!$C$5</f>
        <v>0</v>
      </c>
      <c r="AA692" s="198">
        <v>0</v>
      </c>
      <c r="AB692" s="198">
        <v>0</v>
      </c>
      <c r="AC692" s="198" t="s">
        <v>254</v>
      </c>
      <c r="AD692" s="198">
        <v>0</v>
      </c>
      <c r="AE692" s="198">
        <f t="shared" si="497"/>
        <v>0</v>
      </c>
      <c r="AF692" s="198">
        <f t="shared" si="498"/>
        <v>9358</v>
      </c>
      <c r="AG692" s="217">
        <f t="shared" si="499"/>
        <v>6358</v>
      </c>
      <c r="AH692" s="243">
        <f t="shared" si="500"/>
        <v>3257</v>
      </c>
      <c r="AK692" s="143">
        <f t="shared" si="501"/>
        <v>32207</v>
      </c>
      <c r="AL692" s="141">
        <f t="shared" si="510"/>
        <v>1629</v>
      </c>
      <c r="AM692" s="141">
        <f t="shared" si="502"/>
        <v>1629</v>
      </c>
      <c r="AN692" s="141">
        <f t="shared" si="511"/>
        <v>3257</v>
      </c>
      <c r="AO692" s="141">
        <f t="shared" si="503"/>
        <v>6257</v>
      </c>
      <c r="AP692" s="141">
        <f t="shared" si="512"/>
        <v>6358</v>
      </c>
      <c r="AQ692" s="141">
        <f t="shared" si="513"/>
        <v>9358</v>
      </c>
      <c r="AR692" s="223">
        <f t="shared" si="514"/>
        <v>9.888547743322075</v>
      </c>
      <c r="AS692" s="4"/>
      <c r="AT692" s="327"/>
      <c r="AU692" s="327"/>
      <c r="AV692" s="256">
        <f t="shared" si="515"/>
        <v>32207</v>
      </c>
      <c r="AW692" s="337"/>
      <c r="AX692" s="331"/>
      <c r="AY692" s="351"/>
      <c r="AZ692" s="360"/>
      <c r="BA692" s="347"/>
      <c r="BB692" s="347"/>
      <c r="BC692" s="356"/>
    </row>
    <row r="693" spans="6:55" ht="18.75" x14ac:dyDescent="0.3">
      <c r="F693" s="244">
        <v>92</v>
      </c>
      <c r="G693" s="198">
        <v>19</v>
      </c>
      <c r="H693" s="166" t="s">
        <v>111</v>
      </c>
      <c r="I693" s="198">
        <f>ADU!P95*2</f>
        <v>3265.6597940229894</v>
      </c>
      <c r="J693" s="198">
        <f t="shared" si="490"/>
        <v>2286</v>
      </c>
      <c r="K693" s="198">
        <f t="shared" si="504"/>
        <v>30000</v>
      </c>
      <c r="L693" s="198">
        <v>0</v>
      </c>
      <c r="M693" s="198">
        <f t="shared" si="517"/>
        <v>3000</v>
      </c>
      <c r="N693" s="198">
        <f t="shared" si="491"/>
        <v>3266</v>
      </c>
      <c r="O693" s="198">
        <f t="shared" si="492"/>
        <v>2286</v>
      </c>
      <c r="P693" s="198">
        <f t="shared" si="505"/>
        <v>1143</v>
      </c>
      <c r="Q693" s="198">
        <f t="shared" si="506"/>
        <v>3429</v>
      </c>
      <c r="R693" s="198">
        <f t="shared" si="493"/>
        <v>1714.5</v>
      </c>
      <c r="S693" s="198">
        <f t="shared" si="494"/>
        <v>2286</v>
      </c>
      <c r="T693" s="198">
        <f t="shared" si="495"/>
        <v>9796.9793820689683</v>
      </c>
      <c r="U693" s="281">
        <f t="shared" si="496"/>
        <v>0.38824136152656008</v>
      </c>
      <c r="V693" s="216">
        <f t="shared" si="507"/>
        <v>1301</v>
      </c>
      <c r="W693" s="216">
        <f t="shared" si="508"/>
        <v>3000</v>
      </c>
      <c r="X693" s="198">
        <f>ROUNDUP(('LT + Q.D.'!Y768),0)</f>
        <v>537</v>
      </c>
      <c r="Y693" s="220">
        <f t="shared" si="509"/>
        <v>3764</v>
      </c>
      <c r="Z693" s="198">
        <f>AA815*'domanda mensile 5F0305'!$C$7*'domanda mensile 5F0305'!$C$6*'domanda mensile 5F0305'!$C$5</f>
        <v>30906</v>
      </c>
      <c r="AA693" s="198">
        <f>C611</f>
        <v>30000</v>
      </c>
      <c r="AB693" s="216">
        <f>AF693-Y693</f>
        <v>5931</v>
      </c>
      <c r="AC693" s="198" t="s">
        <v>112</v>
      </c>
      <c r="AD693" s="198">
        <v>0</v>
      </c>
      <c r="AE693" s="198">
        <f t="shared" si="497"/>
        <v>0</v>
      </c>
      <c r="AF693" s="198">
        <f t="shared" si="498"/>
        <v>9695</v>
      </c>
      <c r="AG693" s="217">
        <f t="shared" si="499"/>
        <v>6695</v>
      </c>
      <c r="AH693" s="243">
        <f t="shared" si="500"/>
        <v>3429</v>
      </c>
      <c r="AK693" s="143">
        <f t="shared" si="501"/>
        <v>1301</v>
      </c>
      <c r="AL693" s="141">
        <f t="shared" si="510"/>
        <v>1715</v>
      </c>
      <c r="AM693" s="141">
        <f t="shared" si="502"/>
        <v>1715</v>
      </c>
      <c r="AN693" s="141">
        <f t="shared" si="511"/>
        <v>3429</v>
      </c>
      <c r="AO693" s="141">
        <f t="shared" si="503"/>
        <v>6429</v>
      </c>
      <c r="AP693" s="141">
        <f t="shared" si="512"/>
        <v>6695</v>
      </c>
      <c r="AQ693" s="141">
        <f t="shared" si="513"/>
        <v>9695</v>
      </c>
      <c r="AR693" s="291">
        <f t="shared" si="514"/>
        <v>0.3794109069699621</v>
      </c>
      <c r="AS693" s="4"/>
      <c r="AT693" s="327"/>
      <c r="AU693" s="327"/>
      <c r="AV693" s="256">
        <f t="shared" si="515"/>
        <v>1301</v>
      </c>
      <c r="AW693" s="337"/>
      <c r="AX693" s="331"/>
      <c r="AY693" s="351"/>
      <c r="AZ693" s="360"/>
      <c r="BA693" s="347"/>
      <c r="BB693" s="347"/>
      <c r="BC693" s="356"/>
    </row>
    <row r="694" spans="6:55" ht="18.75" x14ac:dyDescent="0.3">
      <c r="F694" s="244">
        <v>93</v>
      </c>
      <c r="G694" s="198">
        <v>19</v>
      </c>
      <c r="H694" s="166" t="s">
        <v>112</v>
      </c>
      <c r="I694" s="198">
        <f>ADU!P96*2</f>
        <v>3431.0096570114956</v>
      </c>
      <c r="J694" s="198">
        <f t="shared" si="490"/>
        <v>2402</v>
      </c>
      <c r="K694" s="198">
        <f t="shared" si="504"/>
        <v>30000</v>
      </c>
      <c r="L694" s="198">
        <v>0</v>
      </c>
      <c r="M694" s="198">
        <f t="shared" si="517"/>
        <v>3000</v>
      </c>
      <c r="N694" s="198">
        <f t="shared" si="491"/>
        <v>3432</v>
      </c>
      <c r="O694" s="198">
        <f t="shared" si="492"/>
        <v>2402</v>
      </c>
      <c r="P694" s="198">
        <f t="shared" si="505"/>
        <v>1201</v>
      </c>
      <c r="Q694" s="198">
        <f t="shared" si="506"/>
        <v>3603</v>
      </c>
      <c r="R694" s="198">
        <f t="shared" si="493"/>
        <v>1801.5</v>
      </c>
      <c r="S694" s="198">
        <f t="shared" si="494"/>
        <v>2402</v>
      </c>
      <c r="T694" s="198">
        <f t="shared" si="495"/>
        <v>10293.028971034488</v>
      </c>
      <c r="U694" s="219">
        <f t="shared" si="496"/>
        <v>3.3646238166417537</v>
      </c>
      <c r="V694" s="216">
        <f t="shared" si="507"/>
        <v>31301</v>
      </c>
      <c r="W694" s="216">
        <f t="shared" si="508"/>
        <v>3000</v>
      </c>
      <c r="X694" s="198">
        <f>ROUNDUP(('LT + Q.D.'!Y769),0)</f>
        <v>537</v>
      </c>
      <c r="Y694" s="220">
        <f t="shared" si="509"/>
        <v>33764</v>
      </c>
      <c r="Z694" s="198">
        <f>AA816*'domanda mensile 5F0305'!$C$7*'domanda mensile 5F0305'!$C$6*'domanda mensile 5F0305'!$C$5</f>
        <v>0</v>
      </c>
      <c r="AA694" s="198">
        <v>0</v>
      </c>
      <c r="AB694" s="198">
        <v>0</v>
      </c>
      <c r="AC694" s="198" t="s">
        <v>254</v>
      </c>
      <c r="AD694" s="198">
        <f>C611</f>
        <v>30000</v>
      </c>
      <c r="AE694" s="198">
        <f t="shared" si="497"/>
        <v>0</v>
      </c>
      <c r="AF694" s="198">
        <f t="shared" si="498"/>
        <v>10035</v>
      </c>
      <c r="AG694" s="217">
        <f t="shared" si="499"/>
        <v>7035</v>
      </c>
      <c r="AH694" s="243">
        <f t="shared" si="500"/>
        <v>3603</v>
      </c>
      <c r="AK694" s="143">
        <f t="shared" si="501"/>
        <v>31301</v>
      </c>
      <c r="AL694" s="141">
        <f t="shared" si="510"/>
        <v>1802</v>
      </c>
      <c r="AM694" s="141">
        <f t="shared" si="502"/>
        <v>1802</v>
      </c>
      <c r="AN694" s="141">
        <f t="shared" si="511"/>
        <v>3603</v>
      </c>
      <c r="AO694" s="141">
        <f t="shared" si="503"/>
        <v>6603</v>
      </c>
      <c r="AP694" s="141">
        <f t="shared" si="512"/>
        <v>7035</v>
      </c>
      <c r="AQ694" s="141">
        <f t="shared" si="513"/>
        <v>10035</v>
      </c>
      <c r="AR694" s="223">
        <f t="shared" si="514"/>
        <v>8.6874826533444356</v>
      </c>
      <c r="AS694" s="4"/>
      <c r="AT694" s="327"/>
      <c r="AU694" s="327"/>
      <c r="AV694" s="256">
        <f t="shared" si="515"/>
        <v>31301</v>
      </c>
      <c r="AW694" s="337"/>
      <c r="AX694" s="331"/>
      <c r="AY694" s="351"/>
      <c r="AZ694" s="360"/>
      <c r="BA694" s="347"/>
      <c r="BB694" s="347"/>
      <c r="BC694" s="356"/>
    </row>
    <row r="695" spans="6:55" ht="18.75" x14ac:dyDescent="0.3">
      <c r="F695" s="244">
        <v>94</v>
      </c>
      <c r="G695" s="198">
        <v>19</v>
      </c>
      <c r="H695" s="166" t="s">
        <v>113</v>
      </c>
      <c r="I695" s="198">
        <f>ADU!P97*2</f>
        <v>3596.3595200000004</v>
      </c>
      <c r="J695" s="198">
        <f t="shared" si="490"/>
        <v>2518</v>
      </c>
      <c r="K695" s="198">
        <f t="shared" si="504"/>
        <v>30000</v>
      </c>
      <c r="L695" s="198">
        <v>0</v>
      </c>
      <c r="M695" s="198">
        <f t="shared" si="517"/>
        <v>3000</v>
      </c>
      <c r="N695" s="198">
        <f t="shared" si="491"/>
        <v>3597</v>
      </c>
      <c r="O695" s="198">
        <f t="shared" si="492"/>
        <v>2518</v>
      </c>
      <c r="P695" s="198">
        <f t="shared" si="505"/>
        <v>1259</v>
      </c>
      <c r="Q695" s="198">
        <f t="shared" si="506"/>
        <v>3777</v>
      </c>
      <c r="R695" s="198">
        <f t="shared" si="493"/>
        <v>1888.5</v>
      </c>
      <c r="S695" s="198">
        <f t="shared" si="494"/>
        <v>2518</v>
      </c>
      <c r="T695" s="198">
        <f t="shared" si="495"/>
        <v>10789.078560000002</v>
      </c>
      <c r="U695" s="219">
        <f t="shared" si="496"/>
        <v>3.246385193753615</v>
      </c>
      <c r="V695" s="216">
        <f t="shared" si="507"/>
        <v>31301</v>
      </c>
      <c r="W695" s="216">
        <f t="shared" si="508"/>
        <v>3000</v>
      </c>
      <c r="X695" s="198">
        <f>ROUNDUP(('LT + Q.D.'!Y770),0)</f>
        <v>623</v>
      </c>
      <c r="Y695" s="220">
        <f t="shared" si="509"/>
        <v>33678</v>
      </c>
      <c r="Z695" s="198">
        <f>AA817*'domanda mensile 5F0305'!$C$7*'domanda mensile 5F0305'!$C$6*'domanda mensile 5F0305'!$C$5</f>
        <v>0</v>
      </c>
      <c r="AA695" s="198">
        <v>0</v>
      </c>
      <c r="AB695" s="198">
        <v>0</v>
      </c>
      <c r="AC695" s="198" t="s">
        <v>254</v>
      </c>
      <c r="AD695" s="198">
        <v>0</v>
      </c>
      <c r="AE695" s="198">
        <f t="shared" si="497"/>
        <v>0</v>
      </c>
      <c r="AF695" s="198">
        <f t="shared" si="498"/>
        <v>10374</v>
      </c>
      <c r="AG695" s="217">
        <f t="shared" si="499"/>
        <v>7374</v>
      </c>
      <c r="AH695" s="243">
        <f t="shared" si="500"/>
        <v>3777</v>
      </c>
      <c r="AK695" s="143">
        <f t="shared" si="501"/>
        <v>31301</v>
      </c>
      <c r="AL695" s="141">
        <f t="shared" si="510"/>
        <v>1889</v>
      </c>
      <c r="AM695" s="141">
        <f t="shared" si="502"/>
        <v>1889</v>
      </c>
      <c r="AN695" s="141">
        <f t="shared" si="511"/>
        <v>3777</v>
      </c>
      <c r="AO695" s="141">
        <f t="shared" si="503"/>
        <v>6777</v>
      </c>
      <c r="AP695" s="141">
        <f t="shared" si="512"/>
        <v>7374</v>
      </c>
      <c r="AQ695" s="141">
        <f t="shared" si="513"/>
        <v>10374</v>
      </c>
      <c r="AR695" s="223">
        <f t="shared" si="514"/>
        <v>8.2872650251522373</v>
      </c>
      <c r="AS695" s="4"/>
      <c r="AT695" s="327"/>
      <c r="AU695" s="327"/>
      <c r="AV695" s="256">
        <f t="shared" si="515"/>
        <v>31301</v>
      </c>
      <c r="AW695" s="337"/>
      <c r="AX695" s="331"/>
      <c r="AY695" s="351"/>
      <c r="AZ695" s="360"/>
      <c r="BA695" s="347"/>
      <c r="BB695" s="347"/>
      <c r="BC695" s="356"/>
    </row>
    <row r="696" spans="6:55" ht="18.75" x14ac:dyDescent="0.3">
      <c r="F696" s="244">
        <v>95</v>
      </c>
      <c r="G696" s="198">
        <v>19</v>
      </c>
      <c r="H696" s="166" t="s">
        <v>109</v>
      </c>
      <c r="I696" s="198">
        <f>ADU!P98*2</f>
        <v>3753.1239093333338</v>
      </c>
      <c r="J696" s="198">
        <f t="shared" si="490"/>
        <v>2628</v>
      </c>
      <c r="K696" s="198">
        <f t="shared" si="504"/>
        <v>30000</v>
      </c>
      <c r="L696" s="198">
        <v>0</v>
      </c>
      <c r="M696" s="198">
        <f t="shared" si="517"/>
        <v>3000</v>
      </c>
      <c r="N696" s="198">
        <f t="shared" si="491"/>
        <v>3754</v>
      </c>
      <c r="O696" s="198">
        <f t="shared" si="492"/>
        <v>2628</v>
      </c>
      <c r="P696" s="198">
        <f t="shared" si="505"/>
        <v>1314</v>
      </c>
      <c r="Q696" s="198">
        <f t="shared" si="506"/>
        <v>3942</v>
      </c>
      <c r="R696" s="198">
        <f t="shared" si="493"/>
        <v>1971</v>
      </c>
      <c r="S696" s="198">
        <f t="shared" si="494"/>
        <v>2628</v>
      </c>
      <c r="T696" s="198">
        <f t="shared" si="495"/>
        <v>11259.371728000002</v>
      </c>
      <c r="U696" s="219">
        <f t="shared" si="496"/>
        <v>3.1486537023186236</v>
      </c>
      <c r="V696" s="216">
        <f t="shared" si="507"/>
        <v>31301</v>
      </c>
      <c r="W696" s="216">
        <f t="shared" si="508"/>
        <v>3000</v>
      </c>
      <c r="X696" s="198">
        <f>ROUNDUP(('LT + Q.D.'!Y771),0)</f>
        <v>623</v>
      </c>
      <c r="Y696" s="220">
        <f t="shared" si="509"/>
        <v>33678</v>
      </c>
      <c r="Z696" s="198">
        <f>AA818*'domanda mensile 5F0305'!$C$7*'domanda mensile 5F0305'!$C$6*'domanda mensile 5F0305'!$C$5</f>
        <v>0</v>
      </c>
      <c r="AA696" s="198">
        <v>0</v>
      </c>
      <c r="AB696" s="198">
        <v>0</v>
      </c>
      <c r="AC696" s="198" t="s">
        <v>254</v>
      </c>
      <c r="AD696" s="198">
        <v>0</v>
      </c>
      <c r="AE696" s="198">
        <f t="shared" si="497"/>
        <v>0</v>
      </c>
      <c r="AF696" s="198">
        <f t="shared" si="498"/>
        <v>10696</v>
      </c>
      <c r="AG696" s="217">
        <f t="shared" si="499"/>
        <v>7696</v>
      </c>
      <c r="AH696" s="243">
        <f t="shared" si="500"/>
        <v>3942</v>
      </c>
      <c r="AK696" s="143">
        <f t="shared" si="501"/>
        <v>31301</v>
      </c>
      <c r="AL696" s="141">
        <f t="shared" si="510"/>
        <v>1971</v>
      </c>
      <c r="AM696" s="141">
        <f t="shared" si="502"/>
        <v>1971</v>
      </c>
      <c r="AN696" s="141">
        <f t="shared" si="511"/>
        <v>3942</v>
      </c>
      <c r="AO696" s="141">
        <f t="shared" si="503"/>
        <v>6942</v>
      </c>
      <c r="AP696" s="141">
        <f t="shared" si="512"/>
        <v>7696</v>
      </c>
      <c r="AQ696" s="141">
        <f t="shared" si="513"/>
        <v>10696</v>
      </c>
      <c r="AR696" s="223">
        <f t="shared" si="514"/>
        <v>7.9403855910705223</v>
      </c>
      <c r="AS696" s="4"/>
      <c r="AT696" s="327"/>
      <c r="AU696" s="327"/>
      <c r="AV696" s="256">
        <f t="shared" si="515"/>
        <v>31301</v>
      </c>
      <c r="AW696" s="337"/>
      <c r="AX696" s="331"/>
      <c r="AY696" s="351"/>
      <c r="AZ696" s="360"/>
      <c r="BA696" s="347"/>
      <c r="BB696" s="347"/>
      <c r="BC696" s="356"/>
    </row>
    <row r="697" spans="6:55" ht="18.75" x14ac:dyDescent="0.3">
      <c r="F697" s="244">
        <v>96</v>
      </c>
      <c r="G697" s="198">
        <v>20</v>
      </c>
      <c r="H697" s="166" t="s">
        <v>115</v>
      </c>
      <c r="I697" s="198">
        <f>ADU!P99*2</f>
        <v>3909.8882986666672</v>
      </c>
      <c r="J697" s="198">
        <f t="shared" si="490"/>
        <v>2737</v>
      </c>
      <c r="K697" s="198">
        <f t="shared" si="504"/>
        <v>30000</v>
      </c>
      <c r="L697" s="198">
        <v>0</v>
      </c>
      <c r="M697" s="198">
        <f t="shared" si="517"/>
        <v>3000</v>
      </c>
      <c r="N697" s="198">
        <f t="shared" si="491"/>
        <v>3910</v>
      </c>
      <c r="O697" s="198">
        <f t="shared" si="492"/>
        <v>2737</v>
      </c>
      <c r="P697" s="198">
        <f t="shared" si="505"/>
        <v>1369</v>
      </c>
      <c r="Q697" s="198">
        <f t="shared" si="506"/>
        <v>4106</v>
      </c>
      <c r="R697" s="198">
        <f t="shared" si="493"/>
        <v>2053</v>
      </c>
      <c r="S697" s="198">
        <f t="shared" si="494"/>
        <v>2737</v>
      </c>
      <c r="T697" s="198">
        <f t="shared" si="495"/>
        <v>11729.664896000002</v>
      </c>
      <c r="U697" s="219">
        <f t="shared" si="496"/>
        <v>3.0571895424836599</v>
      </c>
      <c r="V697" s="216">
        <f t="shared" si="507"/>
        <v>31301</v>
      </c>
      <c r="W697" s="216">
        <f t="shared" si="508"/>
        <v>3000</v>
      </c>
      <c r="X697" s="198">
        <f>ROUNDUP(('LT + Q.D.'!Y772),0)</f>
        <v>623</v>
      </c>
      <c r="Y697" s="220">
        <f t="shared" si="509"/>
        <v>33678</v>
      </c>
      <c r="Z697" s="198">
        <f>AA819*'domanda mensile 5F0305'!$C$7*'domanda mensile 5F0305'!$C$6*'domanda mensile 5F0305'!$C$5</f>
        <v>0</v>
      </c>
      <c r="AA697" s="198">
        <v>0</v>
      </c>
      <c r="AB697" s="198">
        <v>0</v>
      </c>
      <c r="AC697" s="198" t="s">
        <v>254</v>
      </c>
      <c r="AD697" s="198">
        <v>0</v>
      </c>
      <c r="AE697" s="198">
        <f t="shared" si="497"/>
        <v>0</v>
      </c>
      <c r="AF697" s="198">
        <f t="shared" si="498"/>
        <v>11016</v>
      </c>
      <c r="AG697" s="217">
        <f t="shared" si="499"/>
        <v>8016</v>
      </c>
      <c r="AH697" s="243">
        <f t="shared" si="500"/>
        <v>4106</v>
      </c>
      <c r="AK697" s="143">
        <f t="shared" si="501"/>
        <v>31301</v>
      </c>
      <c r="AL697" s="141">
        <f t="shared" si="510"/>
        <v>2053</v>
      </c>
      <c r="AM697" s="141">
        <f t="shared" si="502"/>
        <v>2053</v>
      </c>
      <c r="AN697" s="141">
        <f t="shared" si="511"/>
        <v>4106</v>
      </c>
      <c r="AO697" s="141">
        <f t="shared" si="503"/>
        <v>7106</v>
      </c>
      <c r="AP697" s="141">
        <f t="shared" si="512"/>
        <v>8016</v>
      </c>
      <c r="AQ697" s="141">
        <f t="shared" si="513"/>
        <v>11016</v>
      </c>
      <c r="AR697" s="223">
        <f t="shared" si="514"/>
        <v>7.6232342912810518</v>
      </c>
      <c r="AS697" s="4"/>
      <c r="AT697" s="327"/>
      <c r="AU697" s="327"/>
      <c r="AV697" s="256">
        <f t="shared" si="515"/>
        <v>31301</v>
      </c>
      <c r="AW697" s="337"/>
      <c r="AX697" s="331"/>
      <c r="AY697" s="351"/>
      <c r="AZ697" s="360"/>
      <c r="BA697" s="347"/>
      <c r="BB697" s="347"/>
      <c r="BC697" s="356"/>
    </row>
    <row r="698" spans="6:55" ht="18.75" x14ac:dyDescent="0.3">
      <c r="F698" s="244">
        <v>97</v>
      </c>
      <c r="G698" s="198">
        <v>20</v>
      </c>
      <c r="H698" s="166" t="s">
        <v>116</v>
      </c>
      <c r="I698" s="198">
        <f>ADU!P100*2</f>
        <v>3847.6436146666674</v>
      </c>
      <c r="J698" s="198">
        <f t="shared" ref="J698:J716" si="518">ROUNDUP((I698*$C$604*$C$608),0)</f>
        <v>2694</v>
      </c>
      <c r="K698" s="198">
        <f t="shared" si="504"/>
        <v>30000</v>
      </c>
      <c r="L698" s="198">
        <v>0</v>
      </c>
      <c r="M698" s="198">
        <f t="shared" si="517"/>
        <v>3000</v>
      </c>
      <c r="N698" s="198">
        <f t="shared" ref="N698:N716" si="519">ROUNDUP((I698*$C$604),0)</f>
        <v>3848</v>
      </c>
      <c r="O698" s="198">
        <f t="shared" ref="O698:O716" si="520">ROUNDUP((I698*$C$604*$C$608),0)</f>
        <v>2694</v>
      </c>
      <c r="P698" s="198">
        <f t="shared" si="505"/>
        <v>1347</v>
      </c>
      <c r="Q698" s="198">
        <f t="shared" si="506"/>
        <v>4041</v>
      </c>
      <c r="R698" s="198">
        <f t="shared" ref="R698:R716" si="521">0.5*Q698</f>
        <v>2020.5</v>
      </c>
      <c r="S698" s="198">
        <f t="shared" ref="S698:S716" si="522">O698</f>
        <v>2694</v>
      </c>
      <c r="T698" s="198">
        <f t="shared" ref="T698:T716" si="523">3*I698</f>
        <v>11542.930844000002</v>
      </c>
      <c r="U698" s="219">
        <f t="shared" ref="U698:U716" si="524">Y698/AF698</f>
        <v>3.0928459913674349</v>
      </c>
      <c r="V698" s="216">
        <f t="shared" si="507"/>
        <v>31301</v>
      </c>
      <c r="W698" s="216">
        <f t="shared" si="508"/>
        <v>3000</v>
      </c>
      <c r="X698" s="198">
        <f>ROUNDUP(('LT + Q.D.'!Y773),0)</f>
        <v>623</v>
      </c>
      <c r="Y698" s="220">
        <f t="shared" si="509"/>
        <v>33678</v>
      </c>
      <c r="Z698" s="198">
        <f>AA820*'domanda mensile 5F0305'!$C$7*'domanda mensile 5F0305'!$C$6*'domanda mensile 5F0305'!$C$5</f>
        <v>0</v>
      </c>
      <c r="AA698" s="198">
        <v>0</v>
      </c>
      <c r="AB698" s="198">
        <v>0</v>
      </c>
      <c r="AC698" s="198" t="s">
        <v>254</v>
      </c>
      <c r="AD698" s="198">
        <v>0</v>
      </c>
      <c r="AE698" s="198">
        <f t="shared" ref="AE698:AE716" si="525">IF(AND(F698&lt;=$C$604,F698/(_xlfn.CEILING.MATH(M698/I698))=_xlfn.CEILING.MATH(F698/_xlfn.CEILING.MATH(M698/I698))),AF698-AG698,0)</f>
        <v>0</v>
      </c>
      <c r="AF698" s="198">
        <f t="shared" ref="AF698:AF716" si="526">AG698+M698</f>
        <v>10889</v>
      </c>
      <c r="AG698" s="217">
        <f t="shared" ref="AG698:AG716" si="527">AH698+N698</f>
        <v>7889</v>
      </c>
      <c r="AH698" s="243">
        <f t="shared" ref="AH698:AH716" si="528">Q698</f>
        <v>4041</v>
      </c>
      <c r="AK698" s="143">
        <f t="shared" ref="AK698:AK716" si="529">V698</f>
        <v>31301</v>
      </c>
      <c r="AL698" s="141">
        <f t="shared" si="510"/>
        <v>2021</v>
      </c>
      <c r="AM698" s="141">
        <f t="shared" ref="AM698:AM716" si="530">ROUNDUP((0.5*Q698),0)</f>
        <v>2021</v>
      </c>
      <c r="AN698" s="141">
        <f t="shared" si="511"/>
        <v>4041</v>
      </c>
      <c r="AO698" s="141">
        <f t="shared" ref="AO698:AO716" si="531">AN698+M698</f>
        <v>7041</v>
      </c>
      <c r="AP698" s="141">
        <f t="shared" si="512"/>
        <v>7889</v>
      </c>
      <c r="AQ698" s="141">
        <f t="shared" si="513"/>
        <v>10889</v>
      </c>
      <c r="AR698" s="223">
        <f t="shared" si="514"/>
        <v>7.7458549863895074</v>
      </c>
      <c r="AS698" s="4"/>
      <c r="AT698" s="327"/>
      <c r="AU698" s="327"/>
      <c r="AV698" s="256">
        <f t="shared" si="515"/>
        <v>31301</v>
      </c>
      <c r="AW698" s="337"/>
      <c r="AX698" s="331"/>
      <c r="AY698" s="351"/>
      <c r="AZ698" s="360"/>
      <c r="BA698" s="347"/>
      <c r="BB698" s="347"/>
      <c r="BC698" s="356"/>
    </row>
    <row r="699" spans="6:55" ht="18.75" x14ac:dyDescent="0.3">
      <c r="F699" s="244">
        <v>98</v>
      </c>
      <c r="G699" s="198">
        <v>20</v>
      </c>
      <c r="H699" s="166" t="s">
        <v>117</v>
      </c>
      <c r="I699" s="198">
        <f>ADU!P101*2</f>
        <v>3785.3989306666672</v>
      </c>
      <c r="J699" s="198">
        <f t="shared" si="518"/>
        <v>2650</v>
      </c>
      <c r="K699" s="198">
        <f t="shared" si="504"/>
        <v>30000</v>
      </c>
      <c r="L699" s="198">
        <v>0</v>
      </c>
      <c r="M699" s="198">
        <f t="shared" si="517"/>
        <v>3000</v>
      </c>
      <c r="N699" s="198">
        <f t="shared" si="519"/>
        <v>3786</v>
      </c>
      <c r="O699" s="198">
        <f t="shared" si="520"/>
        <v>2650</v>
      </c>
      <c r="P699" s="198">
        <f t="shared" si="505"/>
        <v>1325</v>
      </c>
      <c r="Q699" s="198">
        <f t="shared" si="506"/>
        <v>3975</v>
      </c>
      <c r="R699" s="198">
        <f t="shared" si="521"/>
        <v>1987.5</v>
      </c>
      <c r="S699" s="198">
        <f t="shared" si="522"/>
        <v>2650</v>
      </c>
      <c r="T699" s="198">
        <f t="shared" si="523"/>
        <v>11356.196792000002</v>
      </c>
      <c r="U699" s="219">
        <f t="shared" si="524"/>
        <v>3.1296347923055476</v>
      </c>
      <c r="V699" s="216">
        <f t="shared" ref="V699:V716" si="532">V698-Z699+AD699</f>
        <v>31301</v>
      </c>
      <c r="W699" s="216">
        <f t="shared" ref="W699:W716" si="533">W698-AD699+AA698</f>
        <v>3000</v>
      </c>
      <c r="X699" s="198">
        <f>ROUNDUP(('LT + Q.D.'!Y774),0)</f>
        <v>623</v>
      </c>
      <c r="Y699" s="220">
        <f t="shared" si="509"/>
        <v>33678</v>
      </c>
      <c r="Z699" s="198">
        <f>AA821*'domanda mensile 5F0305'!$C$7*'domanda mensile 5F0305'!$C$6*'domanda mensile 5F0305'!$C$5</f>
        <v>0</v>
      </c>
      <c r="AA699" s="198">
        <v>0</v>
      </c>
      <c r="AB699" s="198">
        <v>0</v>
      </c>
      <c r="AC699" s="198" t="s">
        <v>254</v>
      </c>
      <c r="AD699" s="198">
        <v>0</v>
      </c>
      <c r="AE699" s="198">
        <f t="shared" si="525"/>
        <v>0</v>
      </c>
      <c r="AF699" s="198">
        <f t="shared" si="526"/>
        <v>10761</v>
      </c>
      <c r="AG699" s="217">
        <f t="shared" si="527"/>
        <v>7761</v>
      </c>
      <c r="AH699" s="243">
        <f t="shared" si="528"/>
        <v>3975</v>
      </c>
      <c r="AK699" s="143">
        <f t="shared" si="529"/>
        <v>31301</v>
      </c>
      <c r="AL699" s="141">
        <f t="shared" si="510"/>
        <v>1988</v>
      </c>
      <c r="AM699" s="141">
        <f t="shared" si="530"/>
        <v>1988</v>
      </c>
      <c r="AN699" s="141">
        <f t="shared" si="511"/>
        <v>3975</v>
      </c>
      <c r="AO699" s="141">
        <f t="shared" si="531"/>
        <v>6975</v>
      </c>
      <c r="AP699" s="141">
        <f t="shared" si="512"/>
        <v>7761</v>
      </c>
      <c r="AQ699" s="141">
        <f t="shared" si="513"/>
        <v>10761</v>
      </c>
      <c r="AR699" s="223">
        <f t="shared" si="514"/>
        <v>7.8744654088050314</v>
      </c>
      <c r="AS699" s="4"/>
      <c r="AT699" s="327"/>
      <c r="AU699" s="327"/>
      <c r="AV699" s="256">
        <f t="shared" si="515"/>
        <v>31301</v>
      </c>
      <c r="AW699" s="337"/>
      <c r="AX699" s="331"/>
      <c r="AY699" s="351"/>
      <c r="AZ699" s="360"/>
      <c r="BA699" s="347"/>
      <c r="BB699" s="347"/>
      <c r="BC699" s="356"/>
    </row>
    <row r="700" spans="6:55" ht="18.75" x14ac:dyDescent="0.3">
      <c r="F700" s="244">
        <v>99</v>
      </c>
      <c r="G700" s="198">
        <v>20</v>
      </c>
      <c r="H700" s="166" t="s">
        <v>118</v>
      </c>
      <c r="I700" s="198">
        <f>ADU!P102*2</f>
        <v>3723.1542466666674</v>
      </c>
      <c r="J700" s="198">
        <f t="shared" si="518"/>
        <v>2607</v>
      </c>
      <c r="K700" s="198">
        <f t="shared" si="504"/>
        <v>30000</v>
      </c>
      <c r="L700" s="198">
        <v>0</v>
      </c>
      <c r="M700" s="198">
        <f t="shared" si="517"/>
        <v>3000</v>
      </c>
      <c r="N700" s="198">
        <f t="shared" si="519"/>
        <v>3724</v>
      </c>
      <c r="O700" s="198">
        <f t="shared" si="520"/>
        <v>2607</v>
      </c>
      <c r="P700" s="198">
        <f t="shared" si="505"/>
        <v>1304</v>
      </c>
      <c r="Q700" s="198">
        <f t="shared" si="506"/>
        <v>3911</v>
      </c>
      <c r="R700" s="198">
        <f t="shared" si="521"/>
        <v>1955.5</v>
      </c>
      <c r="S700" s="198">
        <f t="shared" si="522"/>
        <v>2607</v>
      </c>
      <c r="T700" s="198">
        <f t="shared" si="523"/>
        <v>11169.462740000003</v>
      </c>
      <c r="U700" s="219">
        <f t="shared" si="524"/>
        <v>3.0192759755524214</v>
      </c>
      <c r="V700" s="216">
        <f t="shared" si="532"/>
        <v>31301</v>
      </c>
      <c r="W700" s="216">
        <f t="shared" si="533"/>
        <v>3000</v>
      </c>
      <c r="X700" s="198">
        <f>ROUNDUP(('LT + Q.D.'!Y775),0)</f>
        <v>2191</v>
      </c>
      <c r="Y700" s="220">
        <f t="shared" si="509"/>
        <v>32110</v>
      </c>
      <c r="Z700" s="198">
        <f>AA822*'domanda mensile 5F0305'!$C$7*'domanda mensile 5F0305'!$C$6*'domanda mensile 5F0305'!$C$5</f>
        <v>0</v>
      </c>
      <c r="AA700" s="198">
        <v>0</v>
      </c>
      <c r="AB700" s="198">
        <v>0</v>
      </c>
      <c r="AC700" s="198" t="s">
        <v>254</v>
      </c>
      <c r="AD700" s="198">
        <v>0</v>
      </c>
      <c r="AE700" s="198">
        <f t="shared" si="525"/>
        <v>0</v>
      </c>
      <c r="AF700" s="198">
        <f t="shared" si="526"/>
        <v>10635</v>
      </c>
      <c r="AG700" s="217">
        <f t="shared" si="527"/>
        <v>7635</v>
      </c>
      <c r="AH700" s="243">
        <f t="shared" si="528"/>
        <v>3911</v>
      </c>
      <c r="AK700" s="143">
        <f t="shared" si="529"/>
        <v>31301</v>
      </c>
      <c r="AL700" s="141">
        <f t="shared" si="510"/>
        <v>1956</v>
      </c>
      <c r="AM700" s="141">
        <f t="shared" si="530"/>
        <v>1956</v>
      </c>
      <c r="AN700" s="141">
        <f t="shared" si="511"/>
        <v>3911</v>
      </c>
      <c r="AO700" s="141">
        <f t="shared" si="531"/>
        <v>6911</v>
      </c>
      <c r="AP700" s="141">
        <f t="shared" si="512"/>
        <v>7635</v>
      </c>
      <c r="AQ700" s="141">
        <f t="shared" si="513"/>
        <v>10635</v>
      </c>
      <c r="AR700" s="223">
        <f t="shared" si="514"/>
        <v>8.003323958066991</v>
      </c>
      <c r="AS700" s="4"/>
      <c r="AT700" s="327"/>
      <c r="AU700" s="327"/>
      <c r="AV700" s="256">
        <f t="shared" si="515"/>
        <v>31301</v>
      </c>
      <c r="AW700" s="337"/>
      <c r="AX700" s="331"/>
      <c r="AY700" s="351"/>
      <c r="AZ700" s="360"/>
      <c r="BA700" s="347"/>
      <c r="BB700" s="347"/>
      <c r="BC700" s="356"/>
    </row>
    <row r="701" spans="6:55" ht="18.75" x14ac:dyDescent="0.3">
      <c r="F701" s="244">
        <v>100</v>
      </c>
      <c r="G701" s="198">
        <v>20</v>
      </c>
      <c r="H701" s="166" t="s">
        <v>114</v>
      </c>
      <c r="I701" s="198">
        <f>ADU!P103*2</f>
        <v>3504.1451733333342</v>
      </c>
      <c r="J701" s="198">
        <f t="shared" si="518"/>
        <v>2453</v>
      </c>
      <c r="K701" s="198">
        <f t="shared" si="504"/>
        <v>30000</v>
      </c>
      <c r="L701" s="198">
        <v>0</v>
      </c>
      <c r="M701" s="198">
        <f t="shared" si="517"/>
        <v>3000</v>
      </c>
      <c r="N701" s="198">
        <f t="shared" si="519"/>
        <v>3505</v>
      </c>
      <c r="O701" s="198">
        <f t="shared" si="520"/>
        <v>2453</v>
      </c>
      <c r="P701" s="198">
        <f t="shared" si="505"/>
        <v>1227</v>
      </c>
      <c r="Q701" s="198">
        <f t="shared" si="506"/>
        <v>3680</v>
      </c>
      <c r="R701" s="198">
        <f t="shared" si="521"/>
        <v>1840</v>
      </c>
      <c r="S701" s="198">
        <f t="shared" si="522"/>
        <v>2453</v>
      </c>
      <c r="T701" s="198">
        <f t="shared" si="523"/>
        <v>10512.435520000003</v>
      </c>
      <c r="U701" s="219">
        <f t="shared" si="524"/>
        <v>3.152675503190967</v>
      </c>
      <c r="V701" s="216">
        <f t="shared" si="532"/>
        <v>31301</v>
      </c>
      <c r="W701" s="216">
        <f t="shared" si="533"/>
        <v>3000</v>
      </c>
      <c r="X701" s="198">
        <f>ROUNDUP(('LT + Q.D.'!Y776),0)</f>
        <v>2191</v>
      </c>
      <c r="Y701" s="220">
        <f t="shared" si="509"/>
        <v>32110</v>
      </c>
      <c r="Z701" s="198">
        <f>AA823*'domanda mensile 5F0305'!$C$7*'domanda mensile 5F0305'!$C$6*'domanda mensile 5F0305'!$C$5</f>
        <v>0</v>
      </c>
      <c r="AA701" s="198">
        <v>0</v>
      </c>
      <c r="AB701" s="198">
        <v>0</v>
      </c>
      <c r="AC701" s="198" t="s">
        <v>254</v>
      </c>
      <c r="AD701" s="198">
        <v>0</v>
      </c>
      <c r="AE701" s="198">
        <f t="shared" si="525"/>
        <v>0</v>
      </c>
      <c r="AF701" s="198">
        <f t="shared" si="526"/>
        <v>10185</v>
      </c>
      <c r="AG701" s="217">
        <f t="shared" si="527"/>
        <v>7185</v>
      </c>
      <c r="AH701" s="243">
        <f t="shared" si="528"/>
        <v>3680</v>
      </c>
      <c r="AK701" s="143">
        <f t="shared" si="529"/>
        <v>31301</v>
      </c>
      <c r="AL701" s="141">
        <f t="shared" si="510"/>
        <v>1840</v>
      </c>
      <c r="AM701" s="141">
        <f t="shared" si="530"/>
        <v>1840</v>
      </c>
      <c r="AN701" s="141">
        <f t="shared" si="511"/>
        <v>3680</v>
      </c>
      <c r="AO701" s="141">
        <f t="shared" si="531"/>
        <v>6680</v>
      </c>
      <c r="AP701" s="141">
        <f t="shared" si="512"/>
        <v>7185</v>
      </c>
      <c r="AQ701" s="141">
        <f t="shared" si="513"/>
        <v>10185</v>
      </c>
      <c r="AR701" s="223">
        <f t="shared" si="514"/>
        <v>8.5057065217391301</v>
      </c>
      <c r="AS701" s="4"/>
      <c r="AT701" s="327"/>
      <c r="AU701" s="327"/>
      <c r="AV701" s="256">
        <f t="shared" si="515"/>
        <v>31301</v>
      </c>
      <c r="AW701" s="337"/>
      <c r="AX701" s="331"/>
      <c r="AY701" s="351"/>
      <c r="AZ701" s="360"/>
      <c r="BA701" s="347"/>
      <c r="BB701" s="347"/>
      <c r="BC701" s="356"/>
    </row>
    <row r="702" spans="6:55" ht="18.75" x14ac:dyDescent="0.3">
      <c r="F702" s="244">
        <v>101</v>
      </c>
      <c r="G702" s="198">
        <v>21</v>
      </c>
      <c r="H702" s="166" t="s">
        <v>120</v>
      </c>
      <c r="I702" s="198">
        <f>ADU!P104*2</f>
        <v>3285.1361000000011</v>
      </c>
      <c r="J702" s="198">
        <f t="shared" si="518"/>
        <v>2300</v>
      </c>
      <c r="K702" s="198">
        <f t="shared" si="504"/>
        <v>30000</v>
      </c>
      <c r="L702" s="198">
        <v>0</v>
      </c>
      <c r="M702" s="198">
        <f t="shared" si="517"/>
        <v>3000</v>
      </c>
      <c r="N702" s="198">
        <f t="shared" si="519"/>
        <v>3286</v>
      </c>
      <c r="O702" s="198">
        <f t="shared" si="520"/>
        <v>2300</v>
      </c>
      <c r="P702" s="198">
        <f t="shared" si="505"/>
        <v>1150</v>
      </c>
      <c r="Q702" s="198">
        <f t="shared" si="506"/>
        <v>3450</v>
      </c>
      <c r="R702" s="198">
        <f t="shared" si="521"/>
        <v>1725</v>
      </c>
      <c r="S702" s="198">
        <f t="shared" si="522"/>
        <v>2300</v>
      </c>
      <c r="T702" s="198">
        <f t="shared" si="523"/>
        <v>9855.4083000000028</v>
      </c>
      <c r="U702" s="219">
        <f t="shared" si="524"/>
        <v>3.2980690221857025</v>
      </c>
      <c r="V702" s="216">
        <f t="shared" si="532"/>
        <v>31301</v>
      </c>
      <c r="W702" s="216">
        <f t="shared" si="533"/>
        <v>3000</v>
      </c>
      <c r="X702" s="198">
        <f>ROUNDUP(('LT + Q.D.'!Y777),0)</f>
        <v>2191</v>
      </c>
      <c r="Y702" s="220">
        <f t="shared" si="509"/>
        <v>32110</v>
      </c>
      <c r="Z702" s="198">
        <f>AA824*'domanda mensile 5F0305'!$C$7*'domanda mensile 5F0305'!$C$6*'domanda mensile 5F0305'!$C$5</f>
        <v>0</v>
      </c>
      <c r="AA702" s="198">
        <v>0</v>
      </c>
      <c r="AB702" s="198">
        <v>0</v>
      </c>
      <c r="AC702" s="198" t="s">
        <v>254</v>
      </c>
      <c r="AD702" s="198">
        <v>0</v>
      </c>
      <c r="AE702" s="198">
        <f t="shared" si="525"/>
        <v>0</v>
      </c>
      <c r="AF702" s="198">
        <f t="shared" si="526"/>
        <v>9736</v>
      </c>
      <c r="AG702" s="217">
        <f t="shared" si="527"/>
        <v>6736</v>
      </c>
      <c r="AH702" s="243">
        <f t="shared" si="528"/>
        <v>3450</v>
      </c>
      <c r="AK702" s="143">
        <f t="shared" si="529"/>
        <v>31301</v>
      </c>
      <c r="AL702" s="141">
        <f t="shared" si="510"/>
        <v>1725</v>
      </c>
      <c r="AM702" s="141">
        <f t="shared" si="530"/>
        <v>1725</v>
      </c>
      <c r="AN702" s="141">
        <f t="shared" si="511"/>
        <v>3450</v>
      </c>
      <c r="AO702" s="141">
        <f t="shared" si="531"/>
        <v>6450</v>
      </c>
      <c r="AP702" s="141">
        <f t="shared" si="512"/>
        <v>6736</v>
      </c>
      <c r="AQ702" s="141">
        <f t="shared" si="513"/>
        <v>9736</v>
      </c>
      <c r="AR702" s="223">
        <f t="shared" si="514"/>
        <v>9.0727536231884063</v>
      </c>
      <c r="AS702" s="4"/>
      <c r="AT702" s="327"/>
      <c r="AU702" s="327"/>
      <c r="AV702" s="256">
        <f t="shared" si="515"/>
        <v>31301</v>
      </c>
      <c r="AW702" s="337"/>
      <c r="AX702" s="331"/>
      <c r="AY702" s="351"/>
      <c r="AZ702" s="360"/>
      <c r="BA702" s="347"/>
      <c r="BB702" s="347"/>
      <c r="BC702" s="356"/>
    </row>
    <row r="703" spans="6:55" ht="18.75" x14ac:dyDescent="0.3">
      <c r="F703" s="244">
        <v>102</v>
      </c>
      <c r="G703" s="198">
        <v>21</v>
      </c>
      <c r="H703" s="166" t="s">
        <v>121</v>
      </c>
      <c r="I703" s="198">
        <f>ADU!P105*2</f>
        <v>3066.1270266666679</v>
      </c>
      <c r="J703" s="198">
        <f t="shared" si="518"/>
        <v>2147</v>
      </c>
      <c r="K703" s="198">
        <f t="shared" si="504"/>
        <v>30000</v>
      </c>
      <c r="L703" s="198">
        <v>0</v>
      </c>
      <c r="M703" s="198">
        <f t="shared" si="517"/>
        <v>3000</v>
      </c>
      <c r="N703" s="198">
        <f t="shared" si="519"/>
        <v>3067</v>
      </c>
      <c r="O703" s="198">
        <f t="shared" si="520"/>
        <v>2147</v>
      </c>
      <c r="P703" s="198">
        <f t="shared" si="505"/>
        <v>1074</v>
      </c>
      <c r="Q703" s="198">
        <f t="shared" si="506"/>
        <v>3221</v>
      </c>
      <c r="R703" s="198">
        <f t="shared" si="521"/>
        <v>1610.5</v>
      </c>
      <c r="S703" s="198">
        <f t="shared" si="522"/>
        <v>2147</v>
      </c>
      <c r="T703" s="198">
        <f t="shared" si="523"/>
        <v>9198.3810800000028</v>
      </c>
      <c r="U703" s="219">
        <f t="shared" si="524"/>
        <v>3.4571490094745907</v>
      </c>
      <c r="V703" s="216">
        <f t="shared" si="532"/>
        <v>31301</v>
      </c>
      <c r="W703" s="216">
        <f t="shared" si="533"/>
        <v>3000</v>
      </c>
      <c r="X703" s="198">
        <f>ROUNDUP(('LT + Q.D.'!Y778),0)</f>
        <v>2191</v>
      </c>
      <c r="Y703" s="220">
        <f t="shared" si="509"/>
        <v>32110</v>
      </c>
      <c r="Z703" s="198">
        <f>AA825*'domanda mensile 5F0305'!$C$7*'domanda mensile 5F0305'!$C$6*'domanda mensile 5F0305'!$C$5</f>
        <v>0</v>
      </c>
      <c r="AA703" s="198">
        <v>0</v>
      </c>
      <c r="AB703" s="198">
        <v>0</v>
      </c>
      <c r="AC703" s="198" t="s">
        <v>254</v>
      </c>
      <c r="AD703" s="198">
        <v>0</v>
      </c>
      <c r="AE703" s="198">
        <f t="shared" si="525"/>
        <v>0</v>
      </c>
      <c r="AF703" s="198">
        <f t="shared" si="526"/>
        <v>9288</v>
      </c>
      <c r="AG703" s="217">
        <f t="shared" si="527"/>
        <v>6288</v>
      </c>
      <c r="AH703" s="243">
        <f t="shared" si="528"/>
        <v>3221</v>
      </c>
      <c r="AK703" s="143">
        <f t="shared" si="529"/>
        <v>31301</v>
      </c>
      <c r="AL703" s="141">
        <f t="shared" si="510"/>
        <v>1611</v>
      </c>
      <c r="AM703" s="141">
        <f t="shared" si="530"/>
        <v>1611</v>
      </c>
      <c r="AN703" s="141">
        <f t="shared" si="511"/>
        <v>3221</v>
      </c>
      <c r="AO703" s="141">
        <f t="shared" si="531"/>
        <v>6221</v>
      </c>
      <c r="AP703" s="141">
        <f t="shared" si="512"/>
        <v>6288</v>
      </c>
      <c r="AQ703" s="141">
        <f t="shared" si="513"/>
        <v>9288</v>
      </c>
      <c r="AR703" s="223">
        <f t="shared" si="514"/>
        <v>9.7177895063644826</v>
      </c>
      <c r="AS703" s="4"/>
      <c r="AT703" s="327"/>
      <c r="AU703" s="327"/>
      <c r="AV703" s="256">
        <f t="shared" si="515"/>
        <v>31301</v>
      </c>
      <c r="AW703" s="337"/>
      <c r="AX703" s="331"/>
      <c r="AY703" s="351"/>
      <c r="AZ703" s="360"/>
      <c r="BA703" s="347"/>
      <c r="BB703" s="347"/>
      <c r="BC703" s="356"/>
    </row>
    <row r="704" spans="6:55" ht="18.75" x14ac:dyDescent="0.3">
      <c r="F704" s="244">
        <v>103</v>
      </c>
      <c r="G704" s="198">
        <v>21</v>
      </c>
      <c r="H704" s="166" t="s">
        <v>122</v>
      </c>
      <c r="I704" s="198">
        <f>ADU!P106*2</f>
        <v>2847.1179533333343</v>
      </c>
      <c r="J704" s="198">
        <f t="shared" si="518"/>
        <v>1993</v>
      </c>
      <c r="K704" s="198">
        <f t="shared" si="504"/>
        <v>30000</v>
      </c>
      <c r="L704" s="198">
        <v>0</v>
      </c>
      <c r="M704" s="198">
        <f>MAX(J704:L704)*0.05</f>
        <v>1500</v>
      </c>
      <c r="N704" s="198">
        <f t="shared" si="519"/>
        <v>2848</v>
      </c>
      <c r="O704" s="198">
        <f t="shared" si="520"/>
        <v>1993</v>
      </c>
      <c r="P704" s="198">
        <f t="shared" si="505"/>
        <v>997</v>
      </c>
      <c r="Q704" s="198">
        <f t="shared" si="506"/>
        <v>2990</v>
      </c>
      <c r="R704" s="198">
        <f t="shared" si="521"/>
        <v>1495</v>
      </c>
      <c r="S704" s="198">
        <f t="shared" si="522"/>
        <v>1993</v>
      </c>
      <c r="T704" s="198">
        <f t="shared" si="523"/>
        <v>8541.3538600000029</v>
      </c>
      <c r="U704" s="219">
        <f t="shared" si="524"/>
        <v>4.3758517307168168</v>
      </c>
      <c r="V704" s="216">
        <f t="shared" si="532"/>
        <v>31301</v>
      </c>
      <c r="W704" s="216">
        <f t="shared" si="533"/>
        <v>3000</v>
      </c>
      <c r="X704" s="198">
        <f>ROUNDUP(('LT + Q.D.'!Y779),0)</f>
        <v>2191</v>
      </c>
      <c r="Y704" s="220">
        <f t="shared" si="509"/>
        <v>32110</v>
      </c>
      <c r="Z704" s="198">
        <f>AA826*'domanda mensile 5F0305'!$C$7*'domanda mensile 5F0305'!$C$6*'domanda mensile 5F0305'!$C$5</f>
        <v>0</v>
      </c>
      <c r="AA704" s="198">
        <v>0</v>
      </c>
      <c r="AB704" s="198">
        <v>0</v>
      </c>
      <c r="AC704" s="198" t="s">
        <v>254</v>
      </c>
      <c r="AD704" s="198">
        <v>0</v>
      </c>
      <c r="AE704" s="198">
        <f t="shared" si="525"/>
        <v>0</v>
      </c>
      <c r="AF704" s="198">
        <f t="shared" si="526"/>
        <v>7338</v>
      </c>
      <c r="AG704" s="217">
        <f t="shared" si="527"/>
        <v>5838</v>
      </c>
      <c r="AH704" s="243">
        <f t="shared" si="528"/>
        <v>2990</v>
      </c>
      <c r="AK704" s="143">
        <f t="shared" si="529"/>
        <v>31301</v>
      </c>
      <c r="AL704" s="141">
        <f t="shared" si="510"/>
        <v>1495</v>
      </c>
      <c r="AM704" s="141">
        <f t="shared" si="530"/>
        <v>1495</v>
      </c>
      <c r="AN704" s="141">
        <f t="shared" si="511"/>
        <v>2990</v>
      </c>
      <c r="AO704" s="141">
        <f t="shared" si="531"/>
        <v>4490</v>
      </c>
      <c r="AP704" s="141">
        <f t="shared" si="512"/>
        <v>5838</v>
      </c>
      <c r="AQ704" s="141">
        <f t="shared" si="513"/>
        <v>7338</v>
      </c>
      <c r="AR704" s="223">
        <f t="shared" si="514"/>
        <v>10.468561872909699</v>
      </c>
      <c r="AS704" s="4"/>
      <c r="AT704" s="327"/>
      <c r="AU704" s="327"/>
      <c r="AV704" s="256">
        <f t="shared" si="515"/>
        <v>31301</v>
      </c>
      <c r="AW704" s="337"/>
      <c r="AX704" s="331"/>
      <c r="AY704" s="351"/>
      <c r="AZ704" s="360"/>
      <c r="BA704" s="347"/>
      <c r="BB704" s="347"/>
      <c r="BC704" s="356"/>
    </row>
    <row r="705" spans="6:55" ht="18.75" x14ac:dyDescent="0.3">
      <c r="F705" s="244">
        <v>104</v>
      </c>
      <c r="G705" s="198">
        <v>21</v>
      </c>
      <c r="H705" s="166" t="s">
        <v>123</v>
      </c>
      <c r="I705" s="198">
        <f>ADU!P107*2</f>
        <v>2628.1088800000007</v>
      </c>
      <c r="J705" s="198">
        <f t="shared" si="518"/>
        <v>1840</v>
      </c>
      <c r="K705" s="198">
        <f t="shared" si="504"/>
        <v>30000</v>
      </c>
      <c r="L705" s="198">
        <v>0</v>
      </c>
      <c r="M705" s="198">
        <f t="shared" ref="M705:M707" si="534">MAX(J705:L705)*0.05</f>
        <v>1500</v>
      </c>
      <c r="N705" s="198">
        <f t="shared" si="519"/>
        <v>2629</v>
      </c>
      <c r="O705" s="198">
        <f t="shared" si="520"/>
        <v>1840</v>
      </c>
      <c r="P705" s="198">
        <f t="shared" si="505"/>
        <v>920</v>
      </c>
      <c r="Q705" s="198">
        <f t="shared" si="506"/>
        <v>2760</v>
      </c>
      <c r="R705" s="198">
        <f t="shared" si="521"/>
        <v>1380</v>
      </c>
      <c r="S705" s="198">
        <f t="shared" si="522"/>
        <v>1840</v>
      </c>
      <c r="T705" s="198">
        <f t="shared" si="523"/>
        <v>7884.326640000002</v>
      </c>
      <c r="U705" s="219">
        <f t="shared" si="524"/>
        <v>4.6610538539700972</v>
      </c>
      <c r="V705" s="216">
        <f t="shared" si="532"/>
        <v>31301</v>
      </c>
      <c r="W705" s="216">
        <f t="shared" si="533"/>
        <v>3000</v>
      </c>
      <c r="X705" s="198">
        <f>ROUNDUP(('LT + Q.D.'!Y780),0)</f>
        <v>2191</v>
      </c>
      <c r="Y705" s="220">
        <f t="shared" si="509"/>
        <v>32110</v>
      </c>
      <c r="Z705" s="198">
        <f>AA827*'domanda mensile 5F0305'!$C$7*'domanda mensile 5F0305'!$C$6*'domanda mensile 5F0305'!$C$5</f>
        <v>0</v>
      </c>
      <c r="AA705" s="198">
        <v>0</v>
      </c>
      <c r="AB705" s="198">
        <v>0</v>
      </c>
      <c r="AC705" s="198" t="s">
        <v>254</v>
      </c>
      <c r="AD705" s="198">
        <v>0</v>
      </c>
      <c r="AE705" s="198">
        <f t="shared" si="525"/>
        <v>0</v>
      </c>
      <c r="AF705" s="198">
        <f t="shared" si="526"/>
        <v>6889</v>
      </c>
      <c r="AG705" s="217">
        <f t="shared" si="527"/>
        <v>5389</v>
      </c>
      <c r="AH705" s="243">
        <f t="shared" si="528"/>
        <v>2760</v>
      </c>
      <c r="AK705" s="143">
        <f t="shared" si="529"/>
        <v>31301</v>
      </c>
      <c r="AL705" s="141">
        <f t="shared" si="510"/>
        <v>1380</v>
      </c>
      <c r="AM705" s="141">
        <f t="shared" si="530"/>
        <v>1380</v>
      </c>
      <c r="AN705" s="141">
        <f t="shared" si="511"/>
        <v>2760</v>
      </c>
      <c r="AO705" s="141">
        <f t="shared" si="531"/>
        <v>4260</v>
      </c>
      <c r="AP705" s="141">
        <f t="shared" si="512"/>
        <v>5389</v>
      </c>
      <c r="AQ705" s="141">
        <f t="shared" si="513"/>
        <v>6889</v>
      </c>
      <c r="AR705" s="223">
        <f t="shared" si="514"/>
        <v>11.340942028985507</v>
      </c>
      <c r="AS705" s="4"/>
      <c r="AT705" s="327"/>
      <c r="AU705" s="327"/>
      <c r="AV705" s="256">
        <f t="shared" si="515"/>
        <v>31301</v>
      </c>
      <c r="AW705" s="337"/>
      <c r="AX705" s="331"/>
      <c r="AY705" s="351"/>
      <c r="AZ705" s="360"/>
      <c r="BA705" s="347"/>
      <c r="BB705" s="347"/>
      <c r="BC705" s="356"/>
    </row>
    <row r="706" spans="6:55" ht="18.75" x14ac:dyDescent="0.3">
      <c r="F706" s="244">
        <v>105</v>
      </c>
      <c r="G706" s="198">
        <v>21</v>
      </c>
      <c r="H706" s="166" t="s">
        <v>119</v>
      </c>
      <c r="I706" s="198">
        <f>ADU!P108*2</f>
        <v>2409.0998066666675</v>
      </c>
      <c r="J706" s="198">
        <f t="shared" si="518"/>
        <v>1687</v>
      </c>
      <c r="K706" s="198">
        <f t="shared" si="504"/>
        <v>30000</v>
      </c>
      <c r="L706" s="198">
        <v>0</v>
      </c>
      <c r="M706" s="198">
        <f t="shared" si="534"/>
        <v>1500</v>
      </c>
      <c r="N706" s="198">
        <f t="shared" si="519"/>
        <v>2410</v>
      </c>
      <c r="O706" s="198">
        <f t="shared" si="520"/>
        <v>1687</v>
      </c>
      <c r="P706" s="198">
        <f t="shared" si="505"/>
        <v>844</v>
      </c>
      <c r="Q706" s="198">
        <f t="shared" si="506"/>
        <v>2531</v>
      </c>
      <c r="R706" s="198">
        <f t="shared" si="521"/>
        <v>1265.5</v>
      </c>
      <c r="S706" s="198">
        <f t="shared" si="522"/>
        <v>1687</v>
      </c>
      <c r="T706" s="198">
        <f t="shared" si="523"/>
        <v>7227.299420000003</v>
      </c>
      <c r="U706" s="219">
        <f t="shared" si="524"/>
        <v>4.9852507374631267</v>
      </c>
      <c r="V706" s="216">
        <f t="shared" si="532"/>
        <v>31301</v>
      </c>
      <c r="W706" s="216">
        <f t="shared" si="533"/>
        <v>3000</v>
      </c>
      <c r="X706" s="198">
        <f>ROUNDUP(('LT + Q.D.'!Y781),0)</f>
        <v>2191</v>
      </c>
      <c r="Y706" s="220">
        <f t="shared" si="509"/>
        <v>32110</v>
      </c>
      <c r="Z706" s="198">
        <f>AA828*'domanda mensile 5F0305'!$C$7*'domanda mensile 5F0305'!$C$6*'domanda mensile 5F0305'!$C$5</f>
        <v>0</v>
      </c>
      <c r="AA706" s="198">
        <v>0</v>
      </c>
      <c r="AB706" s="198">
        <v>0</v>
      </c>
      <c r="AC706" s="198" t="s">
        <v>254</v>
      </c>
      <c r="AD706" s="198">
        <v>0</v>
      </c>
      <c r="AE706" s="198">
        <f t="shared" si="525"/>
        <v>0</v>
      </c>
      <c r="AF706" s="198">
        <f t="shared" si="526"/>
        <v>6441</v>
      </c>
      <c r="AG706" s="217">
        <f t="shared" si="527"/>
        <v>4941</v>
      </c>
      <c r="AH706" s="243">
        <f t="shared" si="528"/>
        <v>2531</v>
      </c>
      <c r="AK706" s="143">
        <f t="shared" si="529"/>
        <v>31301</v>
      </c>
      <c r="AL706" s="141">
        <f t="shared" si="510"/>
        <v>1266</v>
      </c>
      <c r="AM706" s="141">
        <f t="shared" si="530"/>
        <v>1266</v>
      </c>
      <c r="AN706" s="141">
        <f t="shared" si="511"/>
        <v>2531</v>
      </c>
      <c r="AO706" s="141">
        <f t="shared" si="531"/>
        <v>4031</v>
      </c>
      <c r="AP706" s="141">
        <f t="shared" si="512"/>
        <v>4941</v>
      </c>
      <c r="AQ706" s="141">
        <f t="shared" si="513"/>
        <v>6441</v>
      </c>
      <c r="AR706" s="223">
        <f t="shared" si="514"/>
        <v>12.367048597392335</v>
      </c>
      <c r="AS706" s="4"/>
      <c r="AT706" s="327"/>
      <c r="AU706" s="327"/>
      <c r="AV706" s="256">
        <f t="shared" si="515"/>
        <v>31301</v>
      </c>
      <c r="AW706" s="337"/>
      <c r="AX706" s="332"/>
      <c r="AY706" s="352"/>
      <c r="AZ706" s="360"/>
      <c r="BA706" s="347"/>
      <c r="BB706" s="347"/>
      <c r="BC706" s="356"/>
    </row>
    <row r="707" spans="6:55" ht="18.75" x14ac:dyDescent="0.3">
      <c r="F707" s="244">
        <v>106</v>
      </c>
      <c r="G707" s="198">
        <v>22</v>
      </c>
      <c r="H707" s="176" t="s">
        <v>125</v>
      </c>
      <c r="I707" s="198">
        <f>ADU!P109*2</f>
        <v>2190.0907333333339</v>
      </c>
      <c r="J707" s="198">
        <f t="shared" si="518"/>
        <v>1534</v>
      </c>
      <c r="K707" s="198">
        <f t="shared" si="504"/>
        <v>30000</v>
      </c>
      <c r="L707" s="198">
        <v>0</v>
      </c>
      <c r="M707" s="198">
        <f t="shared" si="534"/>
        <v>1500</v>
      </c>
      <c r="N707" s="198">
        <f t="shared" si="519"/>
        <v>2191</v>
      </c>
      <c r="O707" s="198">
        <f t="shared" si="520"/>
        <v>1534</v>
      </c>
      <c r="P707" s="198">
        <f t="shared" si="505"/>
        <v>767</v>
      </c>
      <c r="Q707" s="198">
        <f t="shared" si="506"/>
        <v>2301</v>
      </c>
      <c r="R707" s="198">
        <f t="shared" si="521"/>
        <v>1150.5</v>
      </c>
      <c r="S707" s="198">
        <f t="shared" si="522"/>
        <v>1534</v>
      </c>
      <c r="T707" s="198">
        <f t="shared" si="523"/>
        <v>6570.2722000000012</v>
      </c>
      <c r="U707" s="219">
        <f t="shared" si="524"/>
        <v>5.3588117489986651</v>
      </c>
      <c r="V707" s="216">
        <f t="shared" si="532"/>
        <v>31301</v>
      </c>
      <c r="W707" s="216">
        <f t="shared" si="533"/>
        <v>3000</v>
      </c>
      <c r="X707" s="198">
        <f>ROUNDUP(('LT + Q.D.'!Y782),0)</f>
        <v>2191</v>
      </c>
      <c r="Y707" s="220">
        <f t="shared" si="509"/>
        <v>32110</v>
      </c>
      <c r="Z707" s="198">
        <f>AA829*'domanda mensile 5F0305'!$C$7*'domanda mensile 5F0305'!$C$6*'domanda mensile 5F0305'!$C$5</f>
        <v>0</v>
      </c>
      <c r="AA707" s="198">
        <v>0</v>
      </c>
      <c r="AB707" s="198">
        <v>0</v>
      </c>
      <c r="AC707" s="198" t="s">
        <v>254</v>
      </c>
      <c r="AD707" s="198">
        <v>0</v>
      </c>
      <c r="AE707" s="198">
        <f t="shared" si="525"/>
        <v>0</v>
      </c>
      <c r="AF707" s="198">
        <f t="shared" si="526"/>
        <v>5992</v>
      </c>
      <c r="AG707" s="217">
        <f t="shared" si="527"/>
        <v>4492</v>
      </c>
      <c r="AH707" s="243">
        <f t="shared" si="528"/>
        <v>2301</v>
      </c>
      <c r="AK707" s="143">
        <f t="shared" si="529"/>
        <v>31301</v>
      </c>
      <c r="AL707" s="141">
        <f t="shared" si="510"/>
        <v>1151</v>
      </c>
      <c r="AM707" s="141">
        <f t="shared" si="530"/>
        <v>1151</v>
      </c>
      <c r="AN707" s="141">
        <f t="shared" si="511"/>
        <v>2301</v>
      </c>
      <c r="AO707" s="141">
        <f t="shared" si="531"/>
        <v>3801</v>
      </c>
      <c r="AP707" s="141">
        <f t="shared" si="512"/>
        <v>4492</v>
      </c>
      <c r="AQ707" s="141">
        <f t="shared" si="513"/>
        <v>5992</v>
      </c>
      <c r="AR707" s="223">
        <f t="shared" si="514"/>
        <v>13.603215993046501</v>
      </c>
      <c r="AS707" s="4"/>
      <c r="AT707" s="327"/>
      <c r="AU707" s="327"/>
      <c r="AV707" s="256">
        <f t="shared" si="515"/>
        <v>31301</v>
      </c>
      <c r="AW707" s="339">
        <f>AVERAGE(AV707:AV716)</f>
        <v>31301</v>
      </c>
      <c r="AX707" s="334">
        <f>('Stock analysis'!L12)/2</f>
        <v>26850</v>
      </c>
      <c r="AY707" s="348">
        <f>AW707-AX707</f>
        <v>4451</v>
      </c>
      <c r="AZ707" s="360">
        <f>AY707/AW707</f>
        <v>0.1421999297147056</v>
      </c>
      <c r="BA707" s="348">
        <f>AW707*'Stock analysis'!N12</f>
        <v>1089.3374019999999</v>
      </c>
      <c r="BB707" s="347">
        <f>('Stock analysis'!M12)/2</f>
        <v>934.43370000000004</v>
      </c>
      <c r="BC707" s="357">
        <f>BA707-BB707</f>
        <v>154.90370199999984</v>
      </c>
    </row>
    <row r="708" spans="6:55" s="4" customFormat="1" ht="18.75" x14ac:dyDescent="0.3">
      <c r="F708" s="244">
        <v>107</v>
      </c>
      <c r="G708" s="198">
        <v>22</v>
      </c>
      <c r="H708" s="176" t="s">
        <v>126</v>
      </c>
      <c r="I708" s="198">
        <f>ADU!P110*2</f>
        <v>1971.0816600000005</v>
      </c>
      <c r="J708" s="198">
        <f t="shared" si="518"/>
        <v>1380</v>
      </c>
      <c r="K708" s="198">
        <f t="shared" si="504"/>
        <v>30000</v>
      </c>
      <c r="L708" s="198">
        <v>0</v>
      </c>
      <c r="M708" s="198">
        <f>MAX(J708:L708)*0.05</f>
        <v>1500</v>
      </c>
      <c r="N708" s="198">
        <f t="shared" si="519"/>
        <v>1972</v>
      </c>
      <c r="O708" s="198">
        <f t="shared" si="520"/>
        <v>1380</v>
      </c>
      <c r="P708" s="198">
        <f t="shared" si="505"/>
        <v>690</v>
      </c>
      <c r="Q708" s="198">
        <f t="shared" si="506"/>
        <v>2070</v>
      </c>
      <c r="R708" s="198">
        <f t="shared" si="521"/>
        <v>1035</v>
      </c>
      <c r="S708" s="198">
        <f t="shared" si="522"/>
        <v>1380</v>
      </c>
      <c r="T708" s="198">
        <f t="shared" si="523"/>
        <v>5913.2449800000013</v>
      </c>
      <c r="U708" s="219">
        <f t="shared" si="524"/>
        <v>5.7939372067845545</v>
      </c>
      <c r="V708" s="216">
        <f t="shared" si="532"/>
        <v>31301</v>
      </c>
      <c r="W708" s="216">
        <f t="shared" si="533"/>
        <v>3000</v>
      </c>
      <c r="X708" s="198">
        <f>ROUNDUP(('LT + Q.D.'!Y783),0)</f>
        <v>2191</v>
      </c>
      <c r="Y708" s="220">
        <f t="shared" si="509"/>
        <v>32110</v>
      </c>
      <c r="Z708" s="198">
        <f>AA830*'domanda mensile 5F0305'!$C$7*'domanda mensile 5F0305'!$C$6*'domanda mensile 5F0305'!$C$5</f>
        <v>0</v>
      </c>
      <c r="AA708" s="198">
        <v>0</v>
      </c>
      <c r="AB708" s="198">
        <v>0</v>
      </c>
      <c r="AC708" s="198" t="s">
        <v>254</v>
      </c>
      <c r="AD708" s="198">
        <v>0</v>
      </c>
      <c r="AE708" s="198">
        <f t="shared" si="525"/>
        <v>0</v>
      </c>
      <c r="AF708" s="198">
        <f t="shared" si="526"/>
        <v>5542</v>
      </c>
      <c r="AG708" s="217">
        <f t="shared" si="527"/>
        <v>4042</v>
      </c>
      <c r="AH708" s="243">
        <f t="shared" si="528"/>
        <v>2070</v>
      </c>
      <c r="AI708" s="25"/>
      <c r="AK708" s="143">
        <f t="shared" si="529"/>
        <v>31301</v>
      </c>
      <c r="AL708" s="141">
        <f t="shared" si="510"/>
        <v>1035</v>
      </c>
      <c r="AM708" s="141">
        <f t="shared" si="530"/>
        <v>1035</v>
      </c>
      <c r="AN708" s="141">
        <f t="shared" si="511"/>
        <v>2070</v>
      </c>
      <c r="AO708" s="141">
        <f t="shared" si="531"/>
        <v>3570</v>
      </c>
      <c r="AP708" s="141">
        <f t="shared" si="512"/>
        <v>4042</v>
      </c>
      <c r="AQ708" s="141">
        <f t="shared" si="513"/>
        <v>5542</v>
      </c>
      <c r="AR708" s="223">
        <f t="shared" si="514"/>
        <v>15.121256038647344</v>
      </c>
      <c r="AT708" s="327"/>
      <c r="AU708" s="327"/>
      <c r="AV708" s="256">
        <f t="shared" si="515"/>
        <v>31301</v>
      </c>
      <c r="AW708" s="341"/>
      <c r="AX708" s="334"/>
      <c r="AY708" s="347"/>
      <c r="AZ708" s="360"/>
      <c r="BA708" s="347"/>
      <c r="BB708" s="347"/>
      <c r="BC708" s="356"/>
    </row>
    <row r="709" spans="6:55" s="4" customFormat="1" ht="18.75" x14ac:dyDescent="0.3">
      <c r="F709" s="244">
        <v>108</v>
      </c>
      <c r="G709" s="198">
        <v>22</v>
      </c>
      <c r="H709" s="176" t="s">
        <v>127</v>
      </c>
      <c r="I709" s="198">
        <f>ADU!P111*2</f>
        <v>1752.0725866666671</v>
      </c>
      <c r="J709" s="198">
        <f t="shared" si="518"/>
        <v>1227</v>
      </c>
      <c r="K709" s="198">
        <f t="shared" si="504"/>
        <v>30000</v>
      </c>
      <c r="L709" s="198">
        <v>0</v>
      </c>
      <c r="M709" s="198">
        <f t="shared" ref="M709:M710" si="535">MAX(J709:L709)*0.05</f>
        <v>1500</v>
      </c>
      <c r="N709" s="198">
        <f t="shared" si="519"/>
        <v>1753</v>
      </c>
      <c r="O709" s="198">
        <f t="shared" si="520"/>
        <v>1227</v>
      </c>
      <c r="P709" s="198">
        <f t="shared" si="505"/>
        <v>614</v>
      </c>
      <c r="Q709" s="198">
        <f t="shared" si="506"/>
        <v>1841</v>
      </c>
      <c r="R709" s="198">
        <f t="shared" si="521"/>
        <v>920.5</v>
      </c>
      <c r="S709" s="198">
        <f t="shared" si="522"/>
        <v>1227</v>
      </c>
      <c r="T709" s="198">
        <f t="shared" si="523"/>
        <v>5256.2177600000014</v>
      </c>
      <c r="U709" s="219">
        <f t="shared" si="524"/>
        <v>6.3034943070278757</v>
      </c>
      <c r="V709" s="216">
        <f t="shared" si="532"/>
        <v>31301</v>
      </c>
      <c r="W709" s="216">
        <f t="shared" si="533"/>
        <v>3000</v>
      </c>
      <c r="X709" s="198">
        <f>ROUNDUP(('LT + Q.D.'!Y784),0)</f>
        <v>2191</v>
      </c>
      <c r="Y709" s="220">
        <f t="shared" si="509"/>
        <v>32110</v>
      </c>
      <c r="Z709" s="198">
        <f>AA831*'domanda mensile 5F0305'!$C$7*'domanda mensile 5F0305'!$C$6*'domanda mensile 5F0305'!$C$5</f>
        <v>0</v>
      </c>
      <c r="AA709" s="198">
        <v>0</v>
      </c>
      <c r="AB709" s="198">
        <v>0</v>
      </c>
      <c r="AC709" s="198" t="s">
        <v>254</v>
      </c>
      <c r="AD709" s="198">
        <v>0</v>
      </c>
      <c r="AE709" s="198">
        <f t="shared" si="525"/>
        <v>0</v>
      </c>
      <c r="AF709" s="198">
        <f t="shared" si="526"/>
        <v>5094</v>
      </c>
      <c r="AG709" s="217">
        <f t="shared" si="527"/>
        <v>3594</v>
      </c>
      <c r="AH709" s="243">
        <f t="shared" si="528"/>
        <v>1841</v>
      </c>
      <c r="AI709" s="25"/>
      <c r="AK709" s="143">
        <f t="shared" si="529"/>
        <v>31301</v>
      </c>
      <c r="AL709" s="141">
        <f t="shared" si="510"/>
        <v>921</v>
      </c>
      <c r="AM709" s="141">
        <f t="shared" si="530"/>
        <v>921</v>
      </c>
      <c r="AN709" s="141">
        <f t="shared" si="511"/>
        <v>1841</v>
      </c>
      <c r="AO709" s="141">
        <f t="shared" si="531"/>
        <v>3341</v>
      </c>
      <c r="AP709" s="141">
        <f t="shared" si="512"/>
        <v>3594</v>
      </c>
      <c r="AQ709" s="141">
        <f t="shared" si="513"/>
        <v>5094</v>
      </c>
      <c r="AR709" s="223">
        <f t="shared" si="514"/>
        <v>17.002172732210756</v>
      </c>
      <c r="AT709" s="327"/>
      <c r="AU709" s="327"/>
      <c r="AV709" s="256">
        <f t="shared" si="515"/>
        <v>31301</v>
      </c>
      <c r="AW709" s="341"/>
      <c r="AX709" s="334"/>
      <c r="AY709" s="347"/>
      <c r="AZ709" s="360"/>
      <c r="BA709" s="347"/>
      <c r="BB709" s="347"/>
      <c r="BC709" s="356"/>
    </row>
    <row r="710" spans="6:55" s="4" customFormat="1" ht="18.75" x14ac:dyDescent="0.3">
      <c r="F710" s="244">
        <v>109</v>
      </c>
      <c r="G710" s="198">
        <v>22</v>
      </c>
      <c r="H710" s="176" t="s">
        <v>128</v>
      </c>
      <c r="I710" s="198">
        <f>ADU!P112*2</f>
        <v>1533.0635133333337</v>
      </c>
      <c r="J710" s="198">
        <f t="shared" si="518"/>
        <v>1074</v>
      </c>
      <c r="K710" s="198">
        <f t="shared" si="504"/>
        <v>30000</v>
      </c>
      <c r="L710" s="198">
        <v>0</v>
      </c>
      <c r="M710" s="198">
        <f t="shared" si="535"/>
        <v>1500</v>
      </c>
      <c r="N710" s="198">
        <f t="shared" si="519"/>
        <v>1534</v>
      </c>
      <c r="O710" s="198">
        <f t="shared" si="520"/>
        <v>1074</v>
      </c>
      <c r="P710" s="198">
        <f t="shared" si="505"/>
        <v>537</v>
      </c>
      <c r="Q710" s="198">
        <f t="shared" si="506"/>
        <v>1611</v>
      </c>
      <c r="R710" s="198">
        <f t="shared" si="521"/>
        <v>805.5</v>
      </c>
      <c r="S710" s="198">
        <f t="shared" si="522"/>
        <v>1074</v>
      </c>
      <c r="T710" s="198">
        <f t="shared" si="523"/>
        <v>4599.1905400000014</v>
      </c>
      <c r="U710" s="219">
        <f t="shared" si="524"/>
        <v>6.91280947255113</v>
      </c>
      <c r="V710" s="216">
        <f t="shared" si="532"/>
        <v>31301</v>
      </c>
      <c r="W710" s="216">
        <f t="shared" si="533"/>
        <v>3000</v>
      </c>
      <c r="X710" s="198">
        <f>ROUNDUP(('LT + Q.D.'!Y785),0)</f>
        <v>2191</v>
      </c>
      <c r="Y710" s="220">
        <f t="shared" si="509"/>
        <v>32110</v>
      </c>
      <c r="Z710" s="198">
        <f>AA832*'domanda mensile 5F0305'!$C$7*'domanda mensile 5F0305'!$C$6*'domanda mensile 5F0305'!$C$5</f>
        <v>0</v>
      </c>
      <c r="AA710" s="198">
        <v>0</v>
      </c>
      <c r="AB710" s="198">
        <v>0</v>
      </c>
      <c r="AC710" s="198" t="s">
        <v>254</v>
      </c>
      <c r="AD710" s="198">
        <v>0</v>
      </c>
      <c r="AE710" s="198">
        <f t="shared" si="525"/>
        <v>0</v>
      </c>
      <c r="AF710" s="198">
        <f t="shared" si="526"/>
        <v>4645</v>
      </c>
      <c r="AG710" s="217">
        <f t="shared" si="527"/>
        <v>3145</v>
      </c>
      <c r="AH710" s="243">
        <f t="shared" si="528"/>
        <v>1611</v>
      </c>
      <c r="AI710" s="25"/>
      <c r="AK710" s="143">
        <f t="shared" si="529"/>
        <v>31301</v>
      </c>
      <c r="AL710" s="141">
        <f t="shared" si="510"/>
        <v>806</v>
      </c>
      <c r="AM710" s="141">
        <f t="shared" si="530"/>
        <v>806</v>
      </c>
      <c r="AN710" s="141">
        <f t="shared" si="511"/>
        <v>1611</v>
      </c>
      <c r="AO710" s="141">
        <f t="shared" si="531"/>
        <v>3111</v>
      </c>
      <c r="AP710" s="141">
        <f t="shared" si="512"/>
        <v>3145</v>
      </c>
      <c r="AQ710" s="141">
        <f t="shared" si="513"/>
        <v>4645</v>
      </c>
      <c r="AR710" s="223">
        <f t="shared" si="514"/>
        <v>19.429546865301056</v>
      </c>
      <c r="AT710" s="327"/>
      <c r="AU710" s="327"/>
      <c r="AV710" s="256">
        <f t="shared" si="515"/>
        <v>31301</v>
      </c>
      <c r="AW710" s="341"/>
      <c r="AX710" s="334"/>
      <c r="AY710" s="347"/>
      <c r="AZ710" s="360"/>
      <c r="BA710" s="347"/>
      <c r="BB710" s="347"/>
      <c r="BC710" s="356"/>
    </row>
    <row r="711" spans="6:55" s="4" customFormat="1" ht="18.75" x14ac:dyDescent="0.3">
      <c r="F711" s="244">
        <v>110</v>
      </c>
      <c r="G711" s="198">
        <v>22</v>
      </c>
      <c r="H711" s="176" t="s">
        <v>124</v>
      </c>
      <c r="I711" s="198">
        <f>ADU!P113*2</f>
        <v>1314.0544400000003</v>
      </c>
      <c r="J711" s="198">
        <f t="shared" si="518"/>
        <v>920</v>
      </c>
      <c r="K711" s="198">
        <f t="shared" si="504"/>
        <v>30000</v>
      </c>
      <c r="L711" s="198">
        <v>0</v>
      </c>
      <c r="M711" s="198">
        <f>MAX(J711:L711)*0.02</f>
        <v>600</v>
      </c>
      <c r="N711" s="198">
        <f t="shared" si="519"/>
        <v>1315</v>
      </c>
      <c r="O711" s="198">
        <f t="shared" si="520"/>
        <v>920</v>
      </c>
      <c r="P711" s="198">
        <f t="shared" si="505"/>
        <v>460</v>
      </c>
      <c r="Q711" s="198">
        <f t="shared" si="506"/>
        <v>1380</v>
      </c>
      <c r="R711" s="198">
        <f t="shared" si="521"/>
        <v>690</v>
      </c>
      <c r="S711" s="198">
        <f t="shared" si="522"/>
        <v>920</v>
      </c>
      <c r="T711" s="198">
        <f t="shared" si="523"/>
        <v>3942.163320000001</v>
      </c>
      <c r="U711" s="219">
        <f t="shared" si="524"/>
        <v>9.7450682852807287</v>
      </c>
      <c r="V711" s="216">
        <f t="shared" si="532"/>
        <v>31301</v>
      </c>
      <c r="W711" s="216">
        <f t="shared" si="533"/>
        <v>3000</v>
      </c>
      <c r="X711" s="198">
        <f>ROUNDUP(('LT + Q.D.'!Y786),0)</f>
        <v>2191</v>
      </c>
      <c r="Y711" s="220">
        <f t="shared" si="509"/>
        <v>32110</v>
      </c>
      <c r="Z711" s="198">
        <f>AA833*'domanda mensile 5F0305'!$C$7*'domanda mensile 5F0305'!$C$6*'domanda mensile 5F0305'!$C$5</f>
        <v>0</v>
      </c>
      <c r="AA711" s="198">
        <v>0</v>
      </c>
      <c r="AB711" s="198">
        <v>0</v>
      </c>
      <c r="AC711" s="198" t="s">
        <v>254</v>
      </c>
      <c r="AD711" s="198">
        <v>0</v>
      </c>
      <c r="AE711" s="198">
        <f t="shared" si="525"/>
        <v>0</v>
      </c>
      <c r="AF711" s="198">
        <f t="shared" si="526"/>
        <v>3295</v>
      </c>
      <c r="AG711" s="217">
        <f t="shared" si="527"/>
        <v>2695</v>
      </c>
      <c r="AH711" s="243">
        <f t="shared" si="528"/>
        <v>1380</v>
      </c>
      <c r="AI711" s="25"/>
      <c r="AK711" s="143">
        <f t="shared" si="529"/>
        <v>31301</v>
      </c>
      <c r="AL711" s="141">
        <f t="shared" si="510"/>
        <v>690</v>
      </c>
      <c r="AM711" s="141">
        <f t="shared" si="530"/>
        <v>690</v>
      </c>
      <c r="AN711" s="141">
        <f t="shared" si="511"/>
        <v>1380</v>
      </c>
      <c r="AO711" s="141">
        <f t="shared" si="531"/>
        <v>1980</v>
      </c>
      <c r="AP711" s="141">
        <f t="shared" si="512"/>
        <v>2695</v>
      </c>
      <c r="AQ711" s="141">
        <f t="shared" si="513"/>
        <v>3295</v>
      </c>
      <c r="AR711" s="223">
        <f t="shared" si="514"/>
        <v>22.681884057971015</v>
      </c>
      <c r="AT711" s="327"/>
      <c r="AU711" s="327"/>
      <c r="AV711" s="256">
        <f t="shared" si="515"/>
        <v>31301</v>
      </c>
      <c r="AW711" s="341"/>
      <c r="AX711" s="334"/>
      <c r="AY711" s="347"/>
      <c r="AZ711" s="360"/>
      <c r="BA711" s="347"/>
      <c r="BB711" s="347"/>
      <c r="BC711" s="356"/>
    </row>
    <row r="712" spans="6:55" s="4" customFormat="1" ht="18.75" x14ac:dyDescent="0.3">
      <c r="F712" s="244">
        <v>111</v>
      </c>
      <c r="G712" s="198">
        <v>23</v>
      </c>
      <c r="H712" s="176" t="s">
        <v>130</v>
      </c>
      <c r="I712" s="198">
        <f>ADU!P114*2</f>
        <v>1095.0453666666667</v>
      </c>
      <c r="J712" s="198">
        <f t="shared" si="518"/>
        <v>767</v>
      </c>
      <c r="K712" s="198">
        <f t="shared" si="504"/>
        <v>30000</v>
      </c>
      <c r="L712" s="198">
        <v>0</v>
      </c>
      <c r="M712" s="198">
        <f t="shared" ref="M712:M714" si="536">MAX(J712:L712)*0.02</f>
        <v>600</v>
      </c>
      <c r="N712" s="198">
        <f t="shared" si="519"/>
        <v>1096</v>
      </c>
      <c r="O712" s="198">
        <f t="shared" si="520"/>
        <v>767</v>
      </c>
      <c r="P712" s="198">
        <f t="shared" si="505"/>
        <v>384</v>
      </c>
      <c r="Q712" s="198">
        <f t="shared" si="506"/>
        <v>1151</v>
      </c>
      <c r="R712" s="198">
        <f t="shared" si="521"/>
        <v>575.5</v>
      </c>
      <c r="S712" s="198">
        <f t="shared" si="522"/>
        <v>767</v>
      </c>
      <c r="T712" s="198">
        <f t="shared" si="523"/>
        <v>3285.1361000000002</v>
      </c>
      <c r="U712" s="219">
        <f t="shared" si="524"/>
        <v>11.278538812785389</v>
      </c>
      <c r="V712" s="216">
        <f t="shared" si="532"/>
        <v>31301</v>
      </c>
      <c r="W712" s="216">
        <f t="shared" si="533"/>
        <v>3000</v>
      </c>
      <c r="X712" s="198">
        <f>ROUNDUP(('LT + Q.D.'!Y787),0)</f>
        <v>2191</v>
      </c>
      <c r="Y712" s="220">
        <f t="shared" si="509"/>
        <v>32110</v>
      </c>
      <c r="Z712" s="198">
        <f>AA834*'domanda mensile 5F0305'!$C$7*'domanda mensile 5F0305'!$C$6*'domanda mensile 5F0305'!$C$5</f>
        <v>0</v>
      </c>
      <c r="AA712" s="198">
        <v>0</v>
      </c>
      <c r="AB712" s="198">
        <v>0</v>
      </c>
      <c r="AC712" s="198" t="s">
        <v>254</v>
      </c>
      <c r="AD712" s="198">
        <v>0</v>
      </c>
      <c r="AE712" s="198">
        <f t="shared" si="525"/>
        <v>0</v>
      </c>
      <c r="AF712" s="198">
        <f t="shared" si="526"/>
        <v>2847</v>
      </c>
      <c r="AG712" s="217">
        <f t="shared" si="527"/>
        <v>2247</v>
      </c>
      <c r="AH712" s="243">
        <f t="shared" si="528"/>
        <v>1151</v>
      </c>
      <c r="AI712" s="25"/>
      <c r="AK712" s="143">
        <f t="shared" si="529"/>
        <v>31301</v>
      </c>
      <c r="AL712" s="141">
        <f t="shared" si="510"/>
        <v>576</v>
      </c>
      <c r="AM712" s="141">
        <f t="shared" si="530"/>
        <v>576</v>
      </c>
      <c r="AN712" s="141">
        <f t="shared" si="511"/>
        <v>1151</v>
      </c>
      <c r="AO712" s="141">
        <f t="shared" si="531"/>
        <v>1751</v>
      </c>
      <c r="AP712" s="141">
        <f t="shared" si="512"/>
        <v>2247</v>
      </c>
      <c r="AQ712" s="141">
        <f t="shared" si="513"/>
        <v>2847</v>
      </c>
      <c r="AR712" s="223">
        <f t="shared" si="514"/>
        <v>27.194613379669853</v>
      </c>
      <c r="AT712" s="327"/>
      <c r="AU712" s="327"/>
      <c r="AV712" s="256">
        <f t="shared" si="515"/>
        <v>31301</v>
      </c>
      <c r="AW712" s="341"/>
      <c r="AX712" s="334"/>
      <c r="AY712" s="347"/>
      <c r="AZ712" s="360"/>
      <c r="BA712" s="347"/>
      <c r="BB712" s="347"/>
      <c r="BC712" s="356"/>
    </row>
    <row r="713" spans="6:55" s="4" customFormat="1" ht="18.75" x14ac:dyDescent="0.3">
      <c r="F713" s="244">
        <v>112</v>
      </c>
      <c r="G713" s="198">
        <v>23</v>
      </c>
      <c r="H713" s="176" t="s">
        <v>131</v>
      </c>
      <c r="I713" s="198">
        <f>ADU!P115*2</f>
        <v>876.03629333333333</v>
      </c>
      <c r="J713" s="198">
        <f t="shared" si="518"/>
        <v>614</v>
      </c>
      <c r="K713" s="198">
        <f t="shared" si="504"/>
        <v>30000</v>
      </c>
      <c r="L713" s="198">
        <v>0</v>
      </c>
      <c r="M713" s="198">
        <f t="shared" si="536"/>
        <v>600</v>
      </c>
      <c r="N713" s="198">
        <f t="shared" si="519"/>
        <v>877</v>
      </c>
      <c r="O713" s="198">
        <f t="shared" si="520"/>
        <v>614</v>
      </c>
      <c r="P713" s="198">
        <f t="shared" si="505"/>
        <v>307</v>
      </c>
      <c r="Q713" s="198">
        <f t="shared" si="506"/>
        <v>921</v>
      </c>
      <c r="R713" s="198">
        <f t="shared" si="521"/>
        <v>460.5</v>
      </c>
      <c r="S713" s="198">
        <f t="shared" si="522"/>
        <v>614</v>
      </c>
      <c r="T713" s="198">
        <f t="shared" si="523"/>
        <v>2628.1088799999998</v>
      </c>
      <c r="U713" s="219">
        <f t="shared" si="524"/>
        <v>13.390325271059217</v>
      </c>
      <c r="V713" s="216">
        <f t="shared" si="532"/>
        <v>31301</v>
      </c>
      <c r="W713" s="216">
        <f t="shared" si="533"/>
        <v>3000</v>
      </c>
      <c r="X713" s="198">
        <f>ROUNDUP(('LT + Q.D.'!Y788),0)</f>
        <v>2191</v>
      </c>
      <c r="Y713" s="220">
        <f t="shared" si="509"/>
        <v>32110</v>
      </c>
      <c r="Z713" s="198">
        <f>AA835*'domanda mensile 5F0305'!$C$7*'domanda mensile 5F0305'!$C$6*'domanda mensile 5F0305'!$C$5</f>
        <v>0</v>
      </c>
      <c r="AA713" s="198">
        <v>0</v>
      </c>
      <c r="AB713" s="198">
        <v>0</v>
      </c>
      <c r="AC713" s="198" t="s">
        <v>254</v>
      </c>
      <c r="AD713" s="198">
        <v>0</v>
      </c>
      <c r="AE713" s="198">
        <f t="shared" si="525"/>
        <v>0</v>
      </c>
      <c r="AF713" s="198">
        <f t="shared" si="526"/>
        <v>2398</v>
      </c>
      <c r="AG713" s="217">
        <f t="shared" si="527"/>
        <v>1798</v>
      </c>
      <c r="AH713" s="243">
        <f t="shared" si="528"/>
        <v>921</v>
      </c>
      <c r="AI713" s="25"/>
      <c r="AK713" s="143">
        <f t="shared" si="529"/>
        <v>31301</v>
      </c>
      <c r="AL713" s="141">
        <f t="shared" si="510"/>
        <v>461</v>
      </c>
      <c r="AM713" s="141">
        <f t="shared" si="530"/>
        <v>461</v>
      </c>
      <c r="AN713" s="141">
        <f t="shared" si="511"/>
        <v>921</v>
      </c>
      <c r="AO713" s="141">
        <f t="shared" si="531"/>
        <v>1521</v>
      </c>
      <c r="AP713" s="141">
        <f t="shared" si="512"/>
        <v>1798</v>
      </c>
      <c r="AQ713" s="141">
        <f t="shared" si="513"/>
        <v>2398</v>
      </c>
      <c r="AR713" s="223">
        <f t="shared" si="514"/>
        <v>33.985884907709014</v>
      </c>
      <c r="AT713" s="327"/>
      <c r="AU713" s="327"/>
      <c r="AV713" s="256">
        <f t="shared" si="515"/>
        <v>31301</v>
      </c>
      <c r="AW713" s="341"/>
      <c r="AX713" s="334"/>
      <c r="AY713" s="347"/>
      <c r="AZ713" s="360"/>
      <c r="BA713" s="347"/>
      <c r="BB713" s="347"/>
      <c r="BC713" s="356"/>
    </row>
    <row r="714" spans="6:55" s="4" customFormat="1" ht="18.75" x14ac:dyDescent="0.3">
      <c r="F714" s="244">
        <v>113</v>
      </c>
      <c r="G714" s="198">
        <v>23</v>
      </c>
      <c r="H714" s="176" t="s">
        <v>132</v>
      </c>
      <c r="I714" s="198">
        <f>ADU!P116*2</f>
        <v>657.02722000000006</v>
      </c>
      <c r="J714" s="198">
        <f t="shared" si="518"/>
        <v>460</v>
      </c>
      <c r="K714" s="198">
        <f t="shared" si="504"/>
        <v>30000</v>
      </c>
      <c r="L714" s="198">
        <v>0</v>
      </c>
      <c r="M714" s="198">
        <f t="shared" si="536"/>
        <v>600</v>
      </c>
      <c r="N714" s="198">
        <f t="shared" si="519"/>
        <v>658</v>
      </c>
      <c r="O714" s="198">
        <f t="shared" si="520"/>
        <v>460</v>
      </c>
      <c r="P714" s="198">
        <f t="shared" si="505"/>
        <v>230</v>
      </c>
      <c r="Q714" s="198">
        <f t="shared" si="506"/>
        <v>690</v>
      </c>
      <c r="R714" s="198">
        <f t="shared" si="521"/>
        <v>345</v>
      </c>
      <c r="S714" s="198">
        <f t="shared" si="522"/>
        <v>460</v>
      </c>
      <c r="T714" s="198">
        <f t="shared" si="523"/>
        <v>1971.0816600000003</v>
      </c>
      <c r="U714" s="219">
        <f t="shared" si="524"/>
        <v>15.359342915811089</v>
      </c>
      <c r="V714" s="216">
        <f t="shared" si="532"/>
        <v>31301</v>
      </c>
      <c r="W714" s="216">
        <f t="shared" si="533"/>
        <v>3000</v>
      </c>
      <c r="X714" s="198">
        <f>ROUNDUP(('LT + Q.D.'!Y789),0)</f>
        <v>4381</v>
      </c>
      <c r="Y714" s="220">
        <f t="shared" si="509"/>
        <v>29920</v>
      </c>
      <c r="Z714" s="198">
        <f>AA836*'domanda mensile 5F0305'!$C$7*'domanda mensile 5F0305'!$C$6*'domanda mensile 5F0305'!$C$5</f>
        <v>0</v>
      </c>
      <c r="AA714" s="198">
        <v>0</v>
      </c>
      <c r="AB714" s="198">
        <v>0</v>
      </c>
      <c r="AC714" s="198" t="s">
        <v>254</v>
      </c>
      <c r="AD714" s="198">
        <v>0</v>
      </c>
      <c r="AE714" s="198">
        <f t="shared" si="525"/>
        <v>0</v>
      </c>
      <c r="AF714" s="198">
        <f t="shared" si="526"/>
        <v>1948</v>
      </c>
      <c r="AG714" s="217">
        <f t="shared" si="527"/>
        <v>1348</v>
      </c>
      <c r="AH714" s="243">
        <f t="shared" si="528"/>
        <v>690</v>
      </c>
      <c r="AI714" s="25"/>
      <c r="AK714" s="143">
        <f t="shared" si="529"/>
        <v>31301</v>
      </c>
      <c r="AL714" s="141">
        <f t="shared" si="510"/>
        <v>345</v>
      </c>
      <c r="AM714" s="141">
        <f t="shared" si="530"/>
        <v>345</v>
      </c>
      <c r="AN714" s="141">
        <f t="shared" si="511"/>
        <v>690</v>
      </c>
      <c r="AO714" s="141">
        <f t="shared" si="531"/>
        <v>1290</v>
      </c>
      <c r="AP714" s="141">
        <f t="shared" si="512"/>
        <v>1348</v>
      </c>
      <c r="AQ714" s="141">
        <f t="shared" si="513"/>
        <v>1948</v>
      </c>
      <c r="AR714" s="223">
        <f t="shared" si="514"/>
        <v>45.36376811594203</v>
      </c>
      <c r="AT714" s="327"/>
      <c r="AU714" s="327"/>
      <c r="AV714" s="256">
        <f t="shared" si="515"/>
        <v>31301</v>
      </c>
      <c r="AW714" s="341"/>
      <c r="AX714" s="334"/>
      <c r="AY714" s="347"/>
      <c r="AZ714" s="360"/>
      <c r="BA714" s="347"/>
      <c r="BB714" s="347"/>
      <c r="BC714" s="356"/>
    </row>
    <row r="715" spans="6:55" s="4" customFormat="1" ht="18.75" x14ac:dyDescent="0.3">
      <c r="F715" s="244">
        <v>114</v>
      </c>
      <c r="G715" s="198">
        <v>23</v>
      </c>
      <c r="H715" s="176" t="s">
        <v>133</v>
      </c>
      <c r="I715" s="198">
        <f>ADU!P117*2.5</f>
        <v>547.52268333333336</v>
      </c>
      <c r="J715" s="198">
        <f t="shared" si="518"/>
        <v>384</v>
      </c>
      <c r="K715" s="198">
        <f t="shared" si="504"/>
        <v>30000</v>
      </c>
      <c r="L715" s="198">
        <v>0</v>
      </c>
      <c r="M715" s="198">
        <f>MAX(J715:L715)*0.01</f>
        <v>300</v>
      </c>
      <c r="N715" s="198">
        <f t="shared" si="519"/>
        <v>548</v>
      </c>
      <c r="O715" s="198">
        <f t="shared" si="520"/>
        <v>384</v>
      </c>
      <c r="P715" s="198">
        <f t="shared" si="505"/>
        <v>192</v>
      </c>
      <c r="Q715" s="198">
        <f t="shared" si="506"/>
        <v>576</v>
      </c>
      <c r="R715" s="198">
        <f t="shared" si="521"/>
        <v>288</v>
      </c>
      <c r="S715" s="198">
        <f t="shared" si="522"/>
        <v>384</v>
      </c>
      <c r="T715" s="198">
        <f t="shared" si="523"/>
        <v>1642.5680500000001</v>
      </c>
      <c r="U715" s="219">
        <f t="shared" si="524"/>
        <v>21.011235955056179</v>
      </c>
      <c r="V715" s="216">
        <f t="shared" si="532"/>
        <v>31301</v>
      </c>
      <c r="W715" s="216">
        <f t="shared" si="533"/>
        <v>3000</v>
      </c>
      <c r="X715" s="198">
        <f>ROUNDUP(('LT + Q.D.'!Y790),0)</f>
        <v>4381</v>
      </c>
      <c r="Y715" s="220">
        <f t="shared" si="509"/>
        <v>29920</v>
      </c>
      <c r="Z715" s="198">
        <f>AA837*'domanda mensile 5F0305'!$C$7*'domanda mensile 5F0305'!$C$6*'domanda mensile 5F0305'!$C$5</f>
        <v>0</v>
      </c>
      <c r="AA715" s="198">
        <v>0</v>
      </c>
      <c r="AB715" s="198">
        <v>0</v>
      </c>
      <c r="AC715" s="198" t="s">
        <v>254</v>
      </c>
      <c r="AD715" s="198">
        <v>0</v>
      </c>
      <c r="AE715" s="198">
        <f t="shared" si="525"/>
        <v>0</v>
      </c>
      <c r="AF715" s="198">
        <f t="shared" si="526"/>
        <v>1424</v>
      </c>
      <c r="AG715" s="217">
        <f t="shared" si="527"/>
        <v>1124</v>
      </c>
      <c r="AH715" s="243">
        <f t="shared" si="528"/>
        <v>576</v>
      </c>
      <c r="AI715" s="25"/>
      <c r="AK715" s="143">
        <f t="shared" si="529"/>
        <v>31301</v>
      </c>
      <c r="AL715" s="141">
        <f t="shared" si="510"/>
        <v>288</v>
      </c>
      <c r="AM715" s="141">
        <f t="shared" si="530"/>
        <v>288</v>
      </c>
      <c r="AN715" s="141">
        <f t="shared" si="511"/>
        <v>576</v>
      </c>
      <c r="AO715" s="141">
        <f t="shared" si="531"/>
        <v>876</v>
      </c>
      <c r="AP715" s="141">
        <f t="shared" si="512"/>
        <v>1124</v>
      </c>
      <c r="AQ715" s="141">
        <f t="shared" si="513"/>
        <v>1424</v>
      </c>
      <c r="AR715" s="223">
        <f t="shared" si="514"/>
        <v>54.342013888888886</v>
      </c>
      <c r="AT715" s="327"/>
      <c r="AU715" s="327"/>
      <c r="AV715" s="256">
        <f t="shared" si="515"/>
        <v>31301</v>
      </c>
      <c r="AW715" s="341"/>
      <c r="AX715" s="334"/>
      <c r="AY715" s="347"/>
      <c r="AZ715" s="360"/>
      <c r="BA715" s="347"/>
      <c r="BB715" s="347"/>
      <c r="BC715" s="356"/>
    </row>
    <row r="716" spans="6:55" s="4" customFormat="1" ht="19.5" thickBot="1" x14ac:dyDescent="0.35">
      <c r="F716" s="245">
        <v>115</v>
      </c>
      <c r="G716" s="246">
        <v>23</v>
      </c>
      <c r="H716" s="178" t="s">
        <v>129</v>
      </c>
      <c r="I716" s="246">
        <f>ADU!P118*2.8</f>
        <v>306.61270266666662</v>
      </c>
      <c r="J716" s="246">
        <f t="shared" si="518"/>
        <v>215</v>
      </c>
      <c r="K716" s="246">
        <f t="shared" si="504"/>
        <v>30000</v>
      </c>
      <c r="L716" s="246">
        <v>0</v>
      </c>
      <c r="M716" s="246">
        <f>MAX(J716:L716)*0.01</f>
        <v>300</v>
      </c>
      <c r="N716" s="246">
        <f t="shared" si="519"/>
        <v>307</v>
      </c>
      <c r="O716" s="246">
        <f t="shared" si="520"/>
        <v>215</v>
      </c>
      <c r="P716" s="246">
        <f t="shared" si="505"/>
        <v>108</v>
      </c>
      <c r="Q716" s="246">
        <f t="shared" si="506"/>
        <v>323</v>
      </c>
      <c r="R716" s="246">
        <f t="shared" si="521"/>
        <v>161.5</v>
      </c>
      <c r="S716" s="246">
        <f t="shared" si="522"/>
        <v>215</v>
      </c>
      <c r="T716" s="246">
        <f t="shared" si="523"/>
        <v>919.83810799999992</v>
      </c>
      <c r="U716" s="248">
        <f t="shared" si="524"/>
        <v>34.526881720430104</v>
      </c>
      <c r="V716" s="249">
        <f t="shared" si="532"/>
        <v>31301</v>
      </c>
      <c r="W716" s="249">
        <f t="shared" si="533"/>
        <v>3000</v>
      </c>
      <c r="X716" s="246">
        <f>ROUNDUP(('LT + Q.D.'!Y791),0)</f>
        <v>2191</v>
      </c>
      <c r="Y716" s="250">
        <f t="shared" si="509"/>
        <v>32110</v>
      </c>
      <c r="Z716" s="246">
        <f>AA838*'domanda mensile 5F0305'!$C$7*'domanda mensile 5F0305'!$C$6*'domanda mensile 5F0305'!$C$5</f>
        <v>0</v>
      </c>
      <c r="AA716" s="246">
        <v>0</v>
      </c>
      <c r="AB716" s="246">
        <v>0</v>
      </c>
      <c r="AC716" s="246" t="s">
        <v>254</v>
      </c>
      <c r="AD716" s="246">
        <v>0</v>
      </c>
      <c r="AE716" s="246">
        <f t="shared" si="525"/>
        <v>0</v>
      </c>
      <c r="AF716" s="246">
        <f t="shared" si="526"/>
        <v>930</v>
      </c>
      <c r="AG716" s="251">
        <f t="shared" si="527"/>
        <v>630</v>
      </c>
      <c r="AH716" s="252">
        <f t="shared" si="528"/>
        <v>323</v>
      </c>
      <c r="AI716" s="25"/>
      <c r="AK716" s="144">
        <f t="shared" si="529"/>
        <v>31301</v>
      </c>
      <c r="AL716" s="182">
        <f t="shared" si="510"/>
        <v>162</v>
      </c>
      <c r="AM716" s="182">
        <f t="shared" si="530"/>
        <v>162</v>
      </c>
      <c r="AN716" s="182">
        <f t="shared" si="511"/>
        <v>323</v>
      </c>
      <c r="AO716" s="182">
        <f t="shared" si="531"/>
        <v>623</v>
      </c>
      <c r="AP716" s="182">
        <f t="shared" si="512"/>
        <v>630</v>
      </c>
      <c r="AQ716" s="182">
        <f t="shared" si="513"/>
        <v>930</v>
      </c>
      <c r="AR716" s="224">
        <f t="shared" si="514"/>
        <v>96.907120743034056</v>
      </c>
      <c r="AT716" s="327"/>
      <c r="AU716" s="327"/>
      <c r="AV716" s="257">
        <f t="shared" si="515"/>
        <v>31301</v>
      </c>
      <c r="AW716" s="342"/>
      <c r="AX716" s="335"/>
      <c r="AY716" s="349"/>
      <c r="AZ716" s="361"/>
      <c r="BA716" s="349"/>
      <c r="BB716" s="349"/>
      <c r="BC716" s="358"/>
    </row>
    <row r="717" spans="6:55" s="4" customFormat="1" ht="18.75" x14ac:dyDescent="0.3">
      <c r="AI717" s="25"/>
      <c r="AT717" s="327"/>
      <c r="AU717" s="327"/>
      <c r="AV717" s="292"/>
      <c r="AW717" s="292"/>
      <c r="AX717" s="292"/>
      <c r="AY717" s="292"/>
      <c r="AZ717" s="292"/>
      <c r="BA717" s="292"/>
      <c r="BB717" s="292"/>
      <c r="BC717" s="292"/>
    </row>
    <row r="718" spans="6:55" s="4" customFormat="1" ht="18.75" x14ac:dyDescent="0.3">
      <c r="AI718" s="25"/>
      <c r="AT718" s="327"/>
      <c r="AU718" s="327"/>
      <c r="AV718" s="292"/>
      <c r="AW718" s="292"/>
      <c r="AX718" s="292"/>
      <c r="AY718" s="292"/>
      <c r="AZ718" s="292"/>
      <c r="BA718" s="292"/>
      <c r="BB718" s="292"/>
      <c r="BC718" s="292"/>
    </row>
    <row r="719" spans="6:55" s="4" customFormat="1" ht="18.75" x14ac:dyDescent="0.3">
      <c r="AI719" s="25"/>
      <c r="AT719" s="327"/>
      <c r="AU719" s="327"/>
      <c r="AV719" s="292"/>
      <c r="AW719" s="292"/>
      <c r="AX719" s="292"/>
      <c r="AY719" s="292"/>
      <c r="AZ719" s="292"/>
      <c r="BA719" s="292"/>
      <c r="BB719" s="292"/>
      <c r="BC719" s="292"/>
    </row>
    <row r="720" spans="6:55" ht="18.75" x14ac:dyDescent="0.3">
      <c r="Y720" s="4"/>
      <c r="AG720" s="4"/>
      <c r="AS720" s="4"/>
      <c r="AT720" s="327"/>
      <c r="AU720" s="327"/>
      <c r="AV720" s="292"/>
      <c r="AW720" s="292"/>
      <c r="AX720" s="292"/>
      <c r="AY720" s="292"/>
      <c r="AZ720" s="292"/>
      <c r="BA720" s="292"/>
      <c r="BB720" s="292"/>
      <c r="BC720" s="292"/>
    </row>
    <row r="721" spans="2:61" ht="18.75" x14ac:dyDescent="0.3">
      <c r="Y721" s="4"/>
      <c r="AF721" s="25"/>
      <c r="AG721" s="4"/>
      <c r="AH721" s="25"/>
      <c r="AS721" s="4"/>
      <c r="AT721" s="327"/>
      <c r="AU721" s="327"/>
      <c r="AV721" s="292"/>
      <c r="AW721" s="292"/>
      <c r="AX721" s="292"/>
      <c r="AY721" s="292"/>
      <c r="AZ721" s="292"/>
      <c r="BA721" s="292"/>
      <c r="BB721" s="292"/>
      <c r="BC721" s="292"/>
    </row>
    <row r="722" spans="2:61" ht="19.5" thickBot="1" x14ac:dyDescent="0.35">
      <c r="X722" s="4"/>
      <c r="Y722" s="4"/>
      <c r="AF722" s="4"/>
      <c r="AG722" s="4"/>
      <c r="AH722" s="4"/>
      <c r="AS722" s="4"/>
      <c r="AT722" s="327"/>
      <c r="AU722" s="327"/>
      <c r="AV722" s="292"/>
      <c r="AW722" s="292"/>
      <c r="AX722" s="292"/>
      <c r="AY722" s="292"/>
      <c r="AZ722" s="292"/>
      <c r="BA722" s="292"/>
      <c r="BB722" s="292"/>
      <c r="BC722" s="292"/>
    </row>
    <row r="723" spans="2:61" ht="75.75" thickBot="1" x14ac:dyDescent="0.3">
      <c r="B723" s="23" t="s">
        <v>36</v>
      </c>
      <c r="C723" s="129" t="s">
        <v>24</v>
      </c>
      <c r="F723" s="225" t="s">
        <v>37</v>
      </c>
      <c r="G723" s="226" t="s">
        <v>38</v>
      </c>
      <c r="H723" s="226" t="s">
        <v>39</v>
      </c>
      <c r="I723" s="265" t="s">
        <v>206</v>
      </c>
      <c r="J723" s="266" t="s">
        <v>207</v>
      </c>
      <c r="K723" s="266" t="s">
        <v>200</v>
      </c>
      <c r="L723" s="266" t="s">
        <v>208</v>
      </c>
      <c r="M723" s="229" t="s">
        <v>201</v>
      </c>
      <c r="N723" s="228" t="s">
        <v>202</v>
      </c>
      <c r="O723" s="267" t="s">
        <v>203</v>
      </c>
      <c r="P723" s="267" t="s">
        <v>204</v>
      </c>
      <c r="Q723" s="227" t="s">
        <v>205</v>
      </c>
      <c r="R723" s="268" t="s">
        <v>288</v>
      </c>
      <c r="S723" s="268" t="s">
        <v>289</v>
      </c>
      <c r="T723" s="268" t="s">
        <v>290</v>
      </c>
      <c r="U723" s="226" t="s">
        <v>196</v>
      </c>
      <c r="V723" s="269" t="s">
        <v>210</v>
      </c>
      <c r="W723" s="269" t="s">
        <v>211</v>
      </c>
      <c r="X723" s="269" t="s">
        <v>212</v>
      </c>
      <c r="Y723" s="270" t="s">
        <v>213</v>
      </c>
      <c r="Z723" s="271" t="s">
        <v>260</v>
      </c>
      <c r="AA723" s="272" t="s">
        <v>226</v>
      </c>
      <c r="AB723" s="272" t="s">
        <v>258</v>
      </c>
      <c r="AC723" s="226" t="s">
        <v>197</v>
      </c>
      <c r="AD723" s="226" t="s">
        <v>255</v>
      </c>
      <c r="AE723" s="226" t="s">
        <v>257</v>
      </c>
      <c r="AF723" s="229" t="s">
        <v>214</v>
      </c>
      <c r="AG723" s="228" t="s">
        <v>215</v>
      </c>
      <c r="AH723" s="273" t="s">
        <v>216</v>
      </c>
      <c r="AK723" s="225" t="s">
        <v>210</v>
      </c>
      <c r="AL723" s="226" t="s">
        <v>217</v>
      </c>
      <c r="AM723" s="310" t="s">
        <v>218</v>
      </c>
      <c r="AN723" s="311" t="s">
        <v>219</v>
      </c>
      <c r="AO723" s="229" t="s">
        <v>220</v>
      </c>
      <c r="AP723" s="228" t="s">
        <v>221</v>
      </c>
      <c r="AQ723" s="227" t="s">
        <v>222</v>
      </c>
      <c r="AR723" s="230" t="s">
        <v>198</v>
      </c>
      <c r="AS723" s="4"/>
      <c r="AT723" s="327"/>
      <c r="AU723" s="327"/>
      <c r="AV723" s="203" t="s">
        <v>223</v>
      </c>
      <c r="AW723" s="253" t="s">
        <v>267</v>
      </c>
      <c r="AX723" s="254" t="s">
        <v>224</v>
      </c>
      <c r="AY723" s="203" t="s">
        <v>225</v>
      </c>
      <c r="AZ723" s="112" t="s">
        <v>295</v>
      </c>
      <c r="BA723" s="255" t="s">
        <v>292</v>
      </c>
      <c r="BB723" s="255" t="s">
        <v>293</v>
      </c>
      <c r="BC723" s="255" t="s">
        <v>294</v>
      </c>
    </row>
    <row r="724" spans="2:61" ht="18.75" x14ac:dyDescent="0.3">
      <c r="B724" s="188" t="s">
        <v>1</v>
      </c>
      <c r="C724" s="196" t="s">
        <v>34</v>
      </c>
      <c r="F724" s="235">
        <v>1</v>
      </c>
      <c r="G724" s="236">
        <v>1</v>
      </c>
      <c r="H724" s="158" t="s">
        <v>163</v>
      </c>
      <c r="I724" s="236">
        <f>ADU!J4</f>
        <v>2145.4696099499997</v>
      </c>
      <c r="J724" s="236">
        <f t="shared" ref="J724:J755" si="537">ROUNDUP((I724*$C$726*$C$730),0)</f>
        <v>4506</v>
      </c>
      <c r="K724" s="236">
        <f>$C$728</f>
        <v>30000</v>
      </c>
      <c r="L724" s="236">
        <v>0</v>
      </c>
      <c r="M724" s="236">
        <f>MAX(J724:L724)*0.2</f>
        <v>6000</v>
      </c>
      <c r="N724" s="236">
        <f t="shared" ref="N724:N755" si="538">ROUNDUP((I724*$C$726),0)</f>
        <v>6437</v>
      </c>
      <c r="O724" s="236">
        <f t="shared" ref="O724:O755" si="539">ROUNDUP((I724*$C$726*$C$730),0)</f>
        <v>4506</v>
      </c>
      <c r="P724" s="236">
        <f>ROUNDUP((O724*$C$732),0)</f>
        <v>2253</v>
      </c>
      <c r="Q724" s="236">
        <f>O724+P724</f>
        <v>6759</v>
      </c>
      <c r="R724" s="236">
        <f t="shared" ref="R724:R755" si="540">0.5*Q724</f>
        <v>3379.5</v>
      </c>
      <c r="S724" s="236">
        <f t="shared" ref="S724:S755" si="541">O724</f>
        <v>4506</v>
      </c>
      <c r="T724" s="236">
        <f t="shared" ref="T724:T755" si="542">I724*3</f>
        <v>6436.4088298499992</v>
      </c>
      <c r="U724" s="284">
        <f t="shared" ref="U724:U755" si="543">Y724/AF724</f>
        <v>0.87976661804542611</v>
      </c>
      <c r="V724" s="239">
        <f>$C$738-$Z$724+$AD$724</f>
        <v>12759</v>
      </c>
      <c r="W724" s="239">
        <f>$C$739-$AD$724</f>
        <v>6000</v>
      </c>
      <c r="X724" s="236">
        <f>ROUNDUP(('LT + Q.D.'!Y814),0)</f>
        <v>1871</v>
      </c>
      <c r="Y724" s="283">
        <f>V724+W724-X724</f>
        <v>16888</v>
      </c>
      <c r="Z724" s="236">
        <f>'domanda mensile 5F0305'!EL2</f>
        <v>0</v>
      </c>
      <c r="AA724" s="236">
        <v>0</v>
      </c>
      <c r="AB724" s="236">
        <v>0</v>
      </c>
      <c r="AC724" s="236" t="s">
        <v>254</v>
      </c>
      <c r="AD724" s="236">
        <v>0</v>
      </c>
      <c r="AE724" s="236">
        <f t="shared" ref="AE724:AE755" si="544">IF(AND(F724&lt;=$C$726,F724/(_xlfn.CEILING.MATH(M724/I724))=_xlfn.CEILING.MATH(F724/_xlfn.CEILING.MATH(M724/I724))),AF724-AG724,0)</f>
        <v>0</v>
      </c>
      <c r="AF724" s="236">
        <f t="shared" ref="AF724:AF755" si="545">AG724+M724</f>
        <v>19196</v>
      </c>
      <c r="AG724" s="240">
        <f t="shared" ref="AG724:AG755" si="546">AH724+N724</f>
        <v>13196</v>
      </c>
      <c r="AH724" s="241">
        <f t="shared" ref="AH724:AH755" si="547">Q724</f>
        <v>6759</v>
      </c>
      <c r="AK724" s="142">
        <f t="shared" ref="AK724:AK755" si="548">V724</f>
        <v>12759</v>
      </c>
      <c r="AL724" s="160">
        <f>AM724</f>
        <v>3380</v>
      </c>
      <c r="AM724" s="160">
        <f t="shared" ref="AM724:AM755" si="549">ROUNDUP((0.5*Q724),0)</f>
        <v>3380</v>
      </c>
      <c r="AN724" s="160">
        <f>AH724</f>
        <v>6759</v>
      </c>
      <c r="AO724" s="160">
        <f t="shared" ref="AO724:AO755" si="550">AN724+M724</f>
        <v>12759</v>
      </c>
      <c r="AP724" s="160">
        <f>AG724</f>
        <v>13196</v>
      </c>
      <c r="AQ724" s="160">
        <f>AF724</f>
        <v>19196</v>
      </c>
      <c r="AR724" s="231">
        <f>AK724/AH724</f>
        <v>1.8877052818464271</v>
      </c>
      <c r="AS724" s="4"/>
      <c r="AT724" s="327"/>
      <c r="AU724" s="327"/>
      <c r="AV724" s="258">
        <f>AK724</f>
        <v>12759</v>
      </c>
      <c r="AW724" s="338">
        <f>AVERAGE(AV724:AV743)</f>
        <v>19289.7</v>
      </c>
      <c r="AX724" s="330">
        <f>'Stock analysis'!B14</f>
        <v>83900</v>
      </c>
      <c r="AY724" s="350">
        <f>AW724-AX724</f>
        <v>-64610.3</v>
      </c>
      <c r="AZ724" s="359">
        <f>AY724/AW724</f>
        <v>-3.3494714795979204</v>
      </c>
      <c r="BA724" s="346">
        <f>AW724*'Stock analysis'!N14</f>
        <v>988.84789110000008</v>
      </c>
      <c r="BB724" s="354">
        <f>'Stock analysis'!C14</f>
        <v>4217.7368999999999</v>
      </c>
      <c r="BC724" s="355">
        <f>BA724-BB724</f>
        <v>-3228.8890088999997</v>
      </c>
    </row>
    <row r="725" spans="2:61" ht="18.75" x14ac:dyDescent="0.3">
      <c r="B725" s="190" t="s">
        <v>2</v>
      </c>
      <c r="C725" s="197" t="s">
        <v>153</v>
      </c>
      <c r="F725" s="242">
        <v>2</v>
      </c>
      <c r="G725" s="198">
        <v>1</v>
      </c>
      <c r="H725" s="166" t="s">
        <v>164</v>
      </c>
      <c r="I725" s="198">
        <f>ADU!J5</f>
        <v>2250.5652670999998</v>
      </c>
      <c r="J725" s="198">
        <f t="shared" si="537"/>
        <v>4727</v>
      </c>
      <c r="K725" s="198">
        <f t="shared" ref="K725:K788" si="551">$C$728</f>
        <v>30000</v>
      </c>
      <c r="L725" s="198">
        <v>0</v>
      </c>
      <c r="M725" s="198">
        <f t="shared" ref="M725:M777" si="552">MAX(J725:L725)*0.2</f>
        <v>6000</v>
      </c>
      <c r="N725" s="198">
        <f t="shared" si="538"/>
        <v>6752</v>
      </c>
      <c r="O725" s="198">
        <f t="shared" si="539"/>
        <v>4727</v>
      </c>
      <c r="P725" s="198">
        <f t="shared" ref="P725:P788" si="553">ROUNDUP((O725*$C$732),0)</f>
        <v>2364</v>
      </c>
      <c r="Q725" s="198">
        <f t="shared" ref="Q725:Q788" si="554">O725+P725</f>
        <v>7091</v>
      </c>
      <c r="R725" s="198">
        <f t="shared" si="540"/>
        <v>3545.5</v>
      </c>
      <c r="S725" s="198">
        <f t="shared" si="541"/>
        <v>4727</v>
      </c>
      <c r="T725" s="198">
        <f t="shared" si="542"/>
        <v>6751.6958012999994</v>
      </c>
      <c r="U725" s="219">
        <f t="shared" si="543"/>
        <v>0.85108098573804369</v>
      </c>
      <c r="V725" s="216">
        <f t="shared" ref="V725:V756" si="555">V724-Z725+AD725</f>
        <v>12759</v>
      </c>
      <c r="W725" s="216">
        <f t="shared" ref="W725:W756" si="556">W724-AD725+AA724</f>
        <v>6000</v>
      </c>
      <c r="X725" s="198">
        <f>ROUNDUP(('LT + Q.D.'!Y815),0)</f>
        <v>1871</v>
      </c>
      <c r="Y725" s="220">
        <f t="shared" ref="Y725:Y788" si="557">V725+W725-X725</f>
        <v>16888</v>
      </c>
      <c r="Z725" s="198">
        <f>'domanda mensile 5F0305'!EL3</f>
        <v>0</v>
      </c>
      <c r="AA725" s="198">
        <v>0</v>
      </c>
      <c r="AB725" s="198">
        <v>0</v>
      </c>
      <c r="AC725" s="198" t="s">
        <v>254</v>
      </c>
      <c r="AD725" s="198">
        <v>0</v>
      </c>
      <c r="AE725" s="198">
        <f t="shared" si="544"/>
        <v>0</v>
      </c>
      <c r="AF725" s="198">
        <f t="shared" si="545"/>
        <v>19843</v>
      </c>
      <c r="AG725" s="217">
        <f t="shared" si="546"/>
        <v>13843</v>
      </c>
      <c r="AH725" s="243">
        <f t="shared" si="547"/>
        <v>7091</v>
      </c>
      <c r="AK725" s="143">
        <f t="shared" si="548"/>
        <v>12759</v>
      </c>
      <c r="AL725" s="141">
        <f t="shared" ref="AL725:AL788" si="558">AM725</f>
        <v>3546</v>
      </c>
      <c r="AM725" s="141">
        <f t="shared" si="549"/>
        <v>3546</v>
      </c>
      <c r="AN725" s="141">
        <f t="shared" ref="AN725:AN788" si="559">AH725</f>
        <v>7091</v>
      </c>
      <c r="AO725" s="141">
        <f t="shared" si="550"/>
        <v>13091</v>
      </c>
      <c r="AP725" s="141">
        <f t="shared" ref="AP725:AP788" si="560">AG725</f>
        <v>13843</v>
      </c>
      <c r="AQ725" s="141">
        <f t="shared" ref="AQ725:AQ788" si="561">AF725</f>
        <v>19843</v>
      </c>
      <c r="AR725" s="221">
        <f t="shared" ref="AR725:AR788" si="562">AK725/AH725</f>
        <v>1.7993230856014666</v>
      </c>
      <c r="AS725" s="4"/>
      <c r="AT725" s="327"/>
      <c r="AU725" s="327"/>
      <c r="AV725" s="256">
        <f t="shared" ref="AV725:AV788" si="563">AK725</f>
        <v>12759</v>
      </c>
      <c r="AW725" s="339"/>
      <c r="AX725" s="331"/>
      <c r="AY725" s="351"/>
      <c r="AZ725" s="360"/>
      <c r="BA725" s="347"/>
      <c r="BB725" s="347"/>
      <c r="BC725" s="356"/>
    </row>
    <row r="726" spans="2:61" ht="18.75" x14ac:dyDescent="0.3">
      <c r="B726" s="192" t="s">
        <v>3</v>
      </c>
      <c r="C726" s="197">
        <f>input!D14</f>
        <v>3</v>
      </c>
      <c r="F726" s="242">
        <v>3</v>
      </c>
      <c r="G726" s="198">
        <v>1</v>
      </c>
      <c r="H726" s="166" t="s">
        <v>165</v>
      </c>
      <c r="I726" s="198">
        <f>ADU!J6</f>
        <v>2355.6609242499994</v>
      </c>
      <c r="J726" s="198">
        <f t="shared" si="537"/>
        <v>4947</v>
      </c>
      <c r="K726" s="198">
        <f t="shared" si="551"/>
        <v>30000</v>
      </c>
      <c r="L726" s="198">
        <v>0</v>
      </c>
      <c r="M726" s="198">
        <f t="shared" si="552"/>
        <v>6000</v>
      </c>
      <c r="N726" s="198">
        <f t="shared" si="538"/>
        <v>7067</v>
      </c>
      <c r="O726" s="198">
        <f t="shared" si="539"/>
        <v>4947</v>
      </c>
      <c r="P726" s="198">
        <f t="shared" si="553"/>
        <v>2474</v>
      </c>
      <c r="Q726" s="198">
        <f t="shared" si="554"/>
        <v>7421</v>
      </c>
      <c r="R726" s="198">
        <f t="shared" si="540"/>
        <v>3710.5</v>
      </c>
      <c r="S726" s="198">
        <f t="shared" si="541"/>
        <v>4947</v>
      </c>
      <c r="T726" s="198">
        <f t="shared" si="542"/>
        <v>7066.9827727499978</v>
      </c>
      <c r="U726" s="219">
        <f t="shared" si="543"/>
        <v>0.82428738773916443</v>
      </c>
      <c r="V726" s="216">
        <f t="shared" si="555"/>
        <v>12759</v>
      </c>
      <c r="W726" s="216">
        <f t="shared" si="556"/>
        <v>6000</v>
      </c>
      <c r="X726" s="198">
        <f>ROUNDUP(('LT + Q.D.'!Y816),0)</f>
        <v>1871</v>
      </c>
      <c r="Y726" s="220">
        <f t="shared" si="557"/>
        <v>16888</v>
      </c>
      <c r="Z726" s="198">
        <f>'domanda mensile 5F0305'!EL4</f>
        <v>0</v>
      </c>
      <c r="AA726" s="198">
        <v>0</v>
      </c>
      <c r="AB726" s="198">
        <v>0</v>
      </c>
      <c r="AC726" s="198" t="s">
        <v>254</v>
      </c>
      <c r="AD726" s="198">
        <v>0</v>
      </c>
      <c r="AE726" s="198">
        <f t="shared" si="544"/>
        <v>6000</v>
      </c>
      <c r="AF726" s="198">
        <f t="shared" si="545"/>
        <v>20488</v>
      </c>
      <c r="AG726" s="217">
        <f t="shared" si="546"/>
        <v>14488</v>
      </c>
      <c r="AH726" s="243">
        <f t="shared" si="547"/>
        <v>7421</v>
      </c>
      <c r="AK726" s="143">
        <f t="shared" si="548"/>
        <v>12759</v>
      </c>
      <c r="AL726" s="141">
        <f t="shared" si="558"/>
        <v>3711</v>
      </c>
      <c r="AM726" s="141">
        <f t="shared" si="549"/>
        <v>3711</v>
      </c>
      <c r="AN726" s="141">
        <f t="shared" si="559"/>
        <v>7421</v>
      </c>
      <c r="AO726" s="141">
        <f t="shared" si="550"/>
        <v>13421</v>
      </c>
      <c r="AP726" s="141">
        <f t="shared" si="560"/>
        <v>14488</v>
      </c>
      <c r="AQ726" s="141">
        <f t="shared" si="561"/>
        <v>20488</v>
      </c>
      <c r="AR726" s="221">
        <f t="shared" si="562"/>
        <v>1.7193100660288372</v>
      </c>
      <c r="AS726" s="4"/>
      <c r="AT726" s="327"/>
      <c r="AU726" s="327"/>
      <c r="AV726" s="256">
        <f t="shared" si="563"/>
        <v>12759</v>
      </c>
      <c r="AW726" s="339"/>
      <c r="AX726" s="331"/>
      <c r="AY726" s="351"/>
      <c r="AZ726" s="360"/>
      <c r="BA726" s="347"/>
      <c r="BB726" s="347"/>
      <c r="BC726" s="356"/>
    </row>
    <row r="727" spans="2:61" ht="18.75" x14ac:dyDescent="0.3">
      <c r="B727" s="190" t="s">
        <v>4</v>
      </c>
      <c r="C727" s="293">
        <v>0</v>
      </c>
      <c r="F727" s="242">
        <v>4</v>
      </c>
      <c r="G727" s="198">
        <v>1</v>
      </c>
      <c r="H727" s="166" t="s">
        <v>166</v>
      </c>
      <c r="I727" s="198">
        <f>ADU!J7</f>
        <v>2460.7565813999995</v>
      </c>
      <c r="J727" s="198">
        <f t="shared" si="537"/>
        <v>5168</v>
      </c>
      <c r="K727" s="198">
        <f t="shared" si="551"/>
        <v>30000</v>
      </c>
      <c r="L727" s="198">
        <v>0</v>
      </c>
      <c r="M727" s="198">
        <f t="shared" si="552"/>
        <v>6000</v>
      </c>
      <c r="N727" s="198">
        <f t="shared" si="538"/>
        <v>7383</v>
      </c>
      <c r="O727" s="198">
        <f t="shared" si="539"/>
        <v>5168</v>
      </c>
      <c r="P727" s="198">
        <f t="shared" si="553"/>
        <v>2584</v>
      </c>
      <c r="Q727" s="198">
        <f t="shared" si="554"/>
        <v>7752</v>
      </c>
      <c r="R727" s="198">
        <f t="shared" si="540"/>
        <v>3876</v>
      </c>
      <c r="S727" s="198">
        <f t="shared" si="541"/>
        <v>5168</v>
      </c>
      <c r="T727" s="198">
        <f t="shared" si="542"/>
        <v>7382.269744199999</v>
      </c>
      <c r="U727" s="219">
        <f t="shared" si="543"/>
        <v>0.79905370238940143</v>
      </c>
      <c r="V727" s="216">
        <f t="shared" si="555"/>
        <v>12759</v>
      </c>
      <c r="W727" s="216">
        <f t="shared" si="556"/>
        <v>6000</v>
      </c>
      <c r="X727" s="198">
        <f>ROUNDUP(('LT + Q.D.'!Y817),0)</f>
        <v>1871</v>
      </c>
      <c r="Y727" s="220">
        <f t="shared" si="557"/>
        <v>16888</v>
      </c>
      <c r="Z727" s="198">
        <f>'domanda mensile 5F0305'!EL5</f>
        <v>0</v>
      </c>
      <c r="AA727" s="198">
        <v>0</v>
      </c>
      <c r="AB727" s="198">
        <v>0</v>
      </c>
      <c r="AC727" s="198" t="s">
        <v>254</v>
      </c>
      <c r="AD727" s="198">
        <v>0</v>
      </c>
      <c r="AE727" s="198">
        <f t="shared" si="544"/>
        <v>0</v>
      </c>
      <c r="AF727" s="198">
        <f t="shared" si="545"/>
        <v>21135</v>
      </c>
      <c r="AG727" s="217">
        <f t="shared" si="546"/>
        <v>15135</v>
      </c>
      <c r="AH727" s="243">
        <f t="shared" si="547"/>
        <v>7752</v>
      </c>
      <c r="AK727" s="143">
        <f t="shared" si="548"/>
        <v>12759</v>
      </c>
      <c r="AL727" s="141">
        <f t="shared" si="558"/>
        <v>3876</v>
      </c>
      <c r="AM727" s="141">
        <f t="shared" si="549"/>
        <v>3876</v>
      </c>
      <c r="AN727" s="141">
        <f t="shared" si="559"/>
        <v>7752</v>
      </c>
      <c r="AO727" s="141">
        <f t="shared" si="550"/>
        <v>13752</v>
      </c>
      <c r="AP727" s="141">
        <f t="shared" si="560"/>
        <v>15135</v>
      </c>
      <c r="AQ727" s="141">
        <f t="shared" si="561"/>
        <v>21135</v>
      </c>
      <c r="AR727" s="221">
        <f t="shared" si="562"/>
        <v>1.6458978328173375</v>
      </c>
      <c r="AS727" s="4"/>
      <c r="AT727" s="327"/>
      <c r="AU727" s="327"/>
      <c r="AV727" s="256">
        <f t="shared" si="563"/>
        <v>12759</v>
      </c>
      <c r="AW727" s="339"/>
      <c r="AX727" s="331"/>
      <c r="AY727" s="351"/>
      <c r="AZ727" s="360"/>
      <c r="BA727" s="347"/>
      <c r="BB727" s="347"/>
      <c r="BC727" s="356"/>
    </row>
    <row r="728" spans="2:61" ht="18.75" x14ac:dyDescent="0.3">
      <c r="B728" s="192" t="s">
        <v>199</v>
      </c>
      <c r="C728" s="197">
        <f>input!F14</f>
        <v>30000</v>
      </c>
      <c r="F728" s="242">
        <v>5</v>
      </c>
      <c r="G728" s="198">
        <v>1</v>
      </c>
      <c r="H728" s="166" t="s">
        <v>167</v>
      </c>
      <c r="I728" s="198">
        <f>ADU!J8</f>
        <v>2565.8522385499991</v>
      </c>
      <c r="J728" s="198">
        <f t="shared" si="537"/>
        <v>5389</v>
      </c>
      <c r="K728" s="198">
        <f t="shared" si="551"/>
        <v>30000</v>
      </c>
      <c r="L728" s="198">
        <v>0</v>
      </c>
      <c r="M728" s="198">
        <f t="shared" si="552"/>
        <v>6000</v>
      </c>
      <c r="N728" s="198">
        <f t="shared" si="538"/>
        <v>7698</v>
      </c>
      <c r="O728" s="198">
        <f t="shared" si="539"/>
        <v>5389</v>
      </c>
      <c r="P728" s="198">
        <f t="shared" si="553"/>
        <v>2695</v>
      </c>
      <c r="Q728" s="198">
        <f t="shared" si="554"/>
        <v>8084</v>
      </c>
      <c r="R728" s="198">
        <f t="shared" si="540"/>
        <v>4042</v>
      </c>
      <c r="S728" s="198">
        <f t="shared" si="541"/>
        <v>5389</v>
      </c>
      <c r="T728" s="198">
        <f t="shared" si="542"/>
        <v>7697.5567156499974</v>
      </c>
      <c r="U728" s="219">
        <f t="shared" si="543"/>
        <v>0.77531907079239737</v>
      </c>
      <c r="V728" s="216">
        <f t="shared" si="555"/>
        <v>12759</v>
      </c>
      <c r="W728" s="216">
        <f t="shared" si="556"/>
        <v>6000</v>
      </c>
      <c r="X728" s="198">
        <f>ROUNDUP(('LT + Q.D.'!Y818),0)</f>
        <v>1871</v>
      </c>
      <c r="Y728" s="220">
        <f t="shared" si="557"/>
        <v>16888</v>
      </c>
      <c r="Z728" s="198">
        <f>'domanda mensile 5F0305'!EL6</f>
        <v>0</v>
      </c>
      <c r="AA728" s="198">
        <v>0</v>
      </c>
      <c r="AB728" s="198">
        <v>0</v>
      </c>
      <c r="AC728" s="198" t="s">
        <v>254</v>
      </c>
      <c r="AD728" s="198">
        <v>0</v>
      </c>
      <c r="AE728" s="198">
        <f t="shared" si="544"/>
        <v>0</v>
      </c>
      <c r="AF728" s="198">
        <f t="shared" si="545"/>
        <v>21782</v>
      </c>
      <c r="AG728" s="217">
        <f t="shared" si="546"/>
        <v>15782</v>
      </c>
      <c r="AH728" s="243">
        <f t="shared" si="547"/>
        <v>8084</v>
      </c>
      <c r="AK728" s="143">
        <f t="shared" si="548"/>
        <v>12759</v>
      </c>
      <c r="AL728" s="141">
        <f t="shared" si="558"/>
        <v>4042</v>
      </c>
      <c r="AM728" s="141">
        <f t="shared" si="549"/>
        <v>4042</v>
      </c>
      <c r="AN728" s="141">
        <f t="shared" si="559"/>
        <v>8084</v>
      </c>
      <c r="AO728" s="141">
        <f t="shared" si="550"/>
        <v>14084</v>
      </c>
      <c r="AP728" s="141">
        <f t="shared" si="560"/>
        <v>15782</v>
      </c>
      <c r="AQ728" s="141">
        <f t="shared" si="561"/>
        <v>21782</v>
      </c>
      <c r="AR728" s="221">
        <f t="shared" si="562"/>
        <v>1.5783028203859475</v>
      </c>
      <c r="AS728" s="4"/>
      <c r="AT728" s="327"/>
      <c r="AU728" s="327"/>
      <c r="AV728" s="256">
        <f t="shared" si="563"/>
        <v>12759</v>
      </c>
      <c r="AW728" s="339"/>
      <c r="AX728" s="331"/>
      <c r="AY728" s="351"/>
      <c r="AZ728" s="360"/>
      <c r="BA728" s="347"/>
      <c r="BB728" s="347"/>
      <c r="BC728" s="356"/>
    </row>
    <row r="729" spans="2:61" ht="19.5" thickBot="1" x14ac:dyDescent="0.35">
      <c r="B729" s="190" t="s">
        <v>6</v>
      </c>
      <c r="C729" s="294" t="str">
        <f>input!G14</f>
        <v>Basso</v>
      </c>
      <c r="F729" s="242">
        <v>6</v>
      </c>
      <c r="G729" s="198">
        <v>2</v>
      </c>
      <c r="H729" s="166" t="s">
        <v>168</v>
      </c>
      <c r="I729" s="198">
        <f>ADU!J9</f>
        <v>2670.9478956999992</v>
      </c>
      <c r="J729" s="198">
        <f t="shared" si="537"/>
        <v>5609</v>
      </c>
      <c r="K729" s="198">
        <f t="shared" si="551"/>
        <v>30000</v>
      </c>
      <c r="L729" s="198">
        <v>0</v>
      </c>
      <c r="M729" s="198">
        <f t="shared" si="552"/>
        <v>6000</v>
      </c>
      <c r="N729" s="198">
        <f t="shared" si="538"/>
        <v>8013</v>
      </c>
      <c r="O729" s="198">
        <f t="shared" si="539"/>
        <v>5609</v>
      </c>
      <c r="P729" s="198">
        <f t="shared" si="553"/>
        <v>2805</v>
      </c>
      <c r="Q729" s="198">
        <f t="shared" si="554"/>
        <v>8414</v>
      </c>
      <c r="R729" s="198">
        <f t="shared" si="540"/>
        <v>4207</v>
      </c>
      <c r="S729" s="198">
        <f t="shared" si="541"/>
        <v>5609</v>
      </c>
      <c r="T729" s="198">
        <f t="shared" si="542"/>
        <v>8012.8436870999976</v>
      </c>
      <c r="U729" s="219">
        <f t="shared" si="543"/>
        <v>0.75302091229321799</v>
      </c>
      <c r="V729" s="216">
        <f t="shared" si="555"/>
        <v>12759</v>
      </c>
      <c r="W729" s="216">
        <f t="shared" si="556"/>
        <v>6000</v>
      </c>
      <c r="X729" s="198">
        <f>ROUNDUP(('LT + Q.D.'!Y819),0)</f>
        <v>1871</v>
      </c>
      <c r="Y729" s="220">
        <f t="shared" si="557"/>
        <v>16888</v>
      </c>
      <c r="Z729" s="198">
        <f>'domanda mensile 5F0305'!EL7</f>
        <v>0</v>
      </c>
      <c r="AA729" s="198">
        <v>0</v>
      </c>
      <c r="AB729" s="198">
        <v>0</v>
      </c>
      <c r="AC729" s="198" t="s">
        <v>254</v>
      </c>
      <c r="AD729" s="198">
        <v>0</v>
      </c>
      <c r="AE729" s="198">
        <f t="shared" si="544"/>
        <v>0</v>
      </c>
      <c r="AF729" s="198">
        <f t="shared" si="545"/>
        <v>22427</v>
      </c>
      <c r="AG729" s="217">
        <f t="shared" si="546"/>
        <v>16427</v>
      </c>
      <c r="AH729" s="243">
        <f t="shared" si="547"/>
        <v>8414</v>
      </c>
      <c r="AK729" s="143">
        <f t="shared" si="548"/>
        <v>12759</v>
      </c>
      <c r="AL729" s="141">
        <f t="shared" si="558"/>
        <v>4207</v>
      </c>
      <c r="AM729" s="141">
        <f t="shared" si="549"/>
        <v>4207</v>
      </c>
      <c r="AN729" s="141">
        <f t="shared" si="559"/>
        <v>8414</v>
      </c>
      <c r="AO729" s="141">
        <f t="shared" si="550"/>
        <v>14414</v>
      </c>
      <c r="AP729" s="141">
        <f t="shared" si="560"/>
        <v>16427</v>
      </c>
      <c r="AQ729" s="141">
        <f t="shared" si="561"/>
        <v>22427</v>
      </c>
      <c r="AR729" s="221">
        <f t="shared" si="562"/>
        <v>1.5164012360351795</v>
      </c>
      <c r="AS729" s="4"/>
      <c r="AT729" s="327"/>
      <c r="AU729" s="327"/>
      <c r="AV729" s="256">
        <f t="shared" si="563"/>
        <v>12759</v>
      </c>
      <c r="AW729" s="339"/>
      <c r="AX729" s="331"/>
      <c r="AY729" s="351"/>
      <c r="AZ729" s="360"/>
      <c r="BA729" s="347"/>
      <c r="BB729" s="347"/>
      <c r="BC729" s="356"/>
    </row>
    <row r="730" spans="2:61" ht="18.75" customHeight="1" x14ac:dyDescent="0.3">
      <c r="B730" s="192" t="s">
        <v>7</v>
      </c>
      <c r="C730" s="197">
        <f>input!H14</f>
        <v>0.7</v>
      </c>
      <c r="F730" s="242">
        <v>7</v>
      </c>
      <c r="G730" s="198">
        <v>2</v>
      </c>
      <c r="H730" s="166" t="s">
        <v>169</v>
      </c>
      <c r="I730" s="198">
        <f>ADU!J10</f>
        <v>2776.0435528499993</v>
      </c>
      <c r="J730" s="198">
        <f t="shared" si="537"/>
        <v>5830</v>
      </c>
      <c r="K730" s="198">
        <f t="shared" si="551"/>
        <v>30000</v>
      </c>
      <c r="L730" s="198">
        <v>0</v>
      </c>
      <c r="M730" s="198">
        <f t="shared" si="552"/>
        <v>6000</v>
      </c>
      <c r="N730" s="198">
        <f t="shared" si="538"/>
        <v>8329</v>
      </c>
      <c r="O730" s="198">
        <f t="shared" si="539"/>
        <v>5830</v>
      </c>
      <c r="P730" s="198">
        <f t="shared" si="553"/>
        <v>2915</v>
      </c>
      <c r="Q730" s="198">
        <f t="shared" si="554"/>
        <v>8745</v>
      </c>
      <c r="R730" s="198">
        <f t="shared" si="540"/>
        <v>4372.5</v>
      </c>
      <c r="S730" s="198">
        <f t="shared" si="541"/>
        <v>5830</v>
      </c>
      <c r="T730" s="198">
        <f t="shared" si="542"/>
        <v>8328.1306585499988</v>
      </c>
      <c r="U730" s="290">
        <f t="shared" si="543"/>
        <v>0.1645575106180116</v>
      </c>
      <c r="V730" s="216">
        <f t="shared" si="555"/>
        <v>-332</v>
      </c>
      <c r="W730" s="216">
        <f t="shared" si="556"/>
        <v>6000</v>
      </c>
      <c r="X730" s="198">
        <f>ROUNDUP(('LT + Q.D.'!Y820),0)</f>
        <v>1871</v>
      </c>
      <c r="Y730" s="220">
        <f t="shared" si="557"/>
        <v>3797</v>
      </c>
      <c r="Z730" s="198">
        <f>'domanda mensile 5F0305'!EL8</f>
        <v>13091</v>
      </c>
      <c r="AA730" s="198">
        <v>30000</v>
      </c>
      <c r="AB730" s="216">
        <f>AF730-Y730</f>
        <v>19277</v>
      </c>
      <c r="AC730" s="198" t="s">
        <v>172</v>
      </c>
      <c r="AD730" s="198">
        <v>0</v>
      </c>
      <c r="AE730" s="198">
        <f t="shared" si="544"/>
        <v>0</v>
      </c>
      <c r="AF730" s="198">
        <f t="shared" si="545"/>
        <v>23074</v>
      </c>
      <c r="AG730" s="217">
        <f t="shared" si="546"/>
        <v>17074</v>
      </c>
      <c r="AH730" s="243">
        <f t="shared" si="547"/>
        <v>8745</v>
      </c>
      <c r="AK730" s="143">
        <f t="shared" si="548"/>
        <v>-332</v>
      </c>
      <c r="AL730" s="141">
        <f t="shared" si="558"/>
        <v>4373</v>
      </c>
      <c r="AM730" s="141">
        <f t="shared" si="549"/>
        <v>4373</v>
      </c>
      <c r="AN730" s="141">
        <f t="shared" si="559"/>
        <v>8745</v>
      </c>
      <c r="AO730" s="141">
        <f t="shared" si="550"/>
        <v>14745</v>
      </c>
      <c r="AP730" s="141">
        <f t="shared" si="560"/>
        <v>17074</v>
      </c>
      <c r="AQ730" s="141">
        <f t="shared" si="561"/>
        <v>23074</v>
      </c>
      <c r="AR730" s="291">
        <f t="shared" si="562"/>
        <v>-3.7964551172098342E-2</v>
      </c>
      <c r="AS730" s="4"/>
      <c r="AT730" s="327"/>
      <c r="AU730" s="327"/>
      <c r="AV730" s="256">
        <f t="shared" si="563"/>
        <v>-332</v>
      </c>
      <c r="AW730" s="339"/>
      <c r="AX730" s="331"/>
      <c r="AY730" s="351"/>
      <c r="AZ730" s="360"/>
      <c r="BA730" s="347"/>
      <c r="BB730" s="347"/>
      <c r="BC730" s="356"/>
      <c r="BG730" s="362" t="s">
        <v>286</v>
      </c>
      <c r="BH730" s="365" t="s">
        <v>287</v>
      </c>
      <c r="BI730" s="328" t="s">
        <v>296</v>
      </c>
    </row>
    <row r="731" spans="2:61" ht="18.75" x14ac:dyDescent="0.3">
      <c r="B731" s="190" t="s">
        <v>8</v>
      </c>
      <c r="C731" s="197" t="str">
        <f>input!I14</f>
        <v>Medio</v>
      </c>
      <c r="F731" s="242">
        <v>8</v>
      </c>
      <c r="G731" s="198">
        <v>2</v>
      </c>
      <c r="H731" s="166" t="s">
        <v>170</v>
      </c>
      <c r="I731" s="198">
        <f>ADU!J11</f>
        <v>2881.1392099999989</v>
      </c>
      <c r="J731" s="198">
        <f t="shared" si="537"/>
        <v>6051</v>
      </c>
      <c r="K731" s="198">
        <f t="shared" si="551"/>
        <v>30000</v>
      </c>
      <c r="L731" s="198">
        <v>0</v>
      </c>
      <c r="M731" s="198">
        <f t="shared" si="552"/>
        <v>6000</v>
      </c>
      <c r="N731" s="198">
        <f t="shared" si="538"/>
        <v>8644</v>
      </c>
      <c r="O731" s="198">
        <f t="shared" si="539"/>
        <v>6051</v>
      </c>
      <c r="P731" s="198">
        <f t="shared" si="553"/>
        <v>3026</v>
      </c>
      <c r="Q731" s="198">
        <f t="shared" si="554"/>
        <v>9077</v>
      </c>
      <c r="R731" s="198">
        <f t="shared" si="540"/>
        <v>4538.5</v>
      </c>
      <c r="S731" s="198">
        <f t="shared" si="541"/>
        <v>6051</v>
      </c>
      <c r="T731" s="198">
        <f t="shared" si="542"/>
        <v>8643.4176299999963</v>
      </c>
      <c r="U731" s="219">
        <f t="shared" si="543"/>
        <v>1.4894818936807048</v>
      </c>
      <c r="V731" s="216">
        <f t="shared" si="555"/>
        <v>-332</v>
      </c>
      <c r="W731" s="216">
        <f t="shared" si="556"/>
        <v>36000</v>
      </c>
      <c r="X731" s="198">
        <f>ROUNDUP(('LT + Q.D.'!Y821),0)</f>
        <v>336</v>
      </c>
      <c r="Y731" s="220">
        <f t="shared" si="557"/>
        <v>35332</v>
      </c>
      <c r="Z731" s="198">
        <f>'domanda mensile 5F0305'!EL9</f>
        <v>0</v>
      </c>
      <c r="AA731" s="198">
        <v>0</v>
      </c>
      <c r="AB731" s="198">
        <v>0</v>
      </c>
      <c r="AC731" s="198" t="s">
        <v>254</v>
      </c>
      <c r="AD731" s="198">
        <v>0</v>
      </c>
      <c r="AE731" s="198">
        <f t="shared" si="544"/>
        <v>0</v>
      </c>
      <c r="AF731" s="198">
        <f t="shared" si="545"/>
        <v>23721</v>
      </c>
      <c r="AG731" s="217">
        <f t="shared" si="546"/>
        <v>17721</v>
      </c>
      <c r="AH731" s="243">
        <f t="shared" si="547"/>
        <v>9077</v>
      </c>
      <c r="AK731" s="143">
        <f t="shared" si="548"/>
        <v>-332</v>
      </c>
      <c r="AL731" s="141">
        <f t="shared" si="558"/>
        <v>4539</v>
      </c>
      <c r="AM731" s="141">
        <f t="shared" si="549"/>
        <v>4539</v>
      </c>
      <c r="AN731" s="141">
        <f t="shared" si="559"/>
        <v>9077</v>
      </c>
      <c r="AO731" s="141">
        <f t="shared" si="550"/>
        <v>15077</v>
      </c>
      <c r="AP731" s="141">
        <f t="shared" si="560"/>
        <v>17721</v>
      </c>
      <c r="AQ731" s="141">
        <f t="shared" si="561"/>
        <v>23721</v>
      </c>
      <c r="AR731" s="291">
        <f t="shared" si="562"/>
        <v>-3.657596122066762E-2</v>
      </c>
      <c r="AS731" s="4"/>
      <c r="AT731" s="327"/>
      <c r="AU731" s="327"/>
      <c r="AV731" s="256">
        <f t="shared" si="563"/>
        <v>-332</v>
      </c>
      <c r="AW731" s="339"/>
      <c r="AX731" s="331"/>
      <c r="AY731" s="351"/>
      <c r="AZ731" s="360"/>
      <c r="BA731" s="347"/>
      <c r="BB731" s="347"/>
      <c r="BC731" s="356"/>
      <c r="BG731" s="363"/>
      <c r="BH731" s="366"/>
      <c r="BI731" s="329"/>
    </row>
    <row r="732" spans="2:61" ht="18.75" x14ac:dyDescent="0.3">
      <c r="B732" s="192" t="s">
        <v>9</v>
      </c>
      <c r="C732" s="197">
        <f>input!J14</f>
        <v>0.5</v>
      </c>
      <c r="F732" s="242">
        <v>9</v>
      </c>
      <c r="G732" s="198">
        <v>2</v>
      </c>
      <c r="H732" s="166" t="s">
        <v>171</v>
      </c>
      <c r="I732" s="198">
        <f>ADU!J12</f>
        <v>3062.9586749999989</v>
      </c>
      <c r="J732" s="198">
        <f t="shared" si="537"/>
        <v>6433</v>
      </c>
      <c r="K732" s="198">
        <f t="shared" si="551"/>
        <v>30000</v>
      </c>
      <c r="L732" s="198">
        <v>0</v>
      </c>
      <c r="M732" s="198">
        <f t="shared" si="552"/>
        <v>6000</v>
      </c>
      <c r="N732" s="198">
        <f t="shared" si="538"/>
        <v>9189</v>
      </c>
      <c r="O732" s="198">
        <f t="shared" si="539"/>
        <v>6433</v>
      </c>
      <c r="P732" s="198">
        <f t="shared" si="553"/>
        <v>3217</v>
      </c>
      <c r="Q732" s="198">
        <f t="shared" si="554"/>
        <v>9650</v>
      </c>
      <c r="R732" s="198">
        <f t="shared" si="540"/>
        <v>4825</v>
      </c>
      <c r="S732" s="198">
        <f t="shared" si="541"/>
        <v>6433</v>
      </c>
      <c r="T732" s="198">
        <f t="shared" si="542"/>
        <v>9188.8760249999978</v>
      </c>
      <c r="U732" s="219">
        <f t="shared" si="543"/>
        <v>1.4224405169290228</v>
      </c>
      <c r="V732" s="216">
        <f t="shared" si="555"/>
        <v>-332</v>
      </c>
      <c r="W732" s="216">
        <f t="shared" si="556"/>
        <v>36000</v>
      </c>
      <c r="X732" s="198">
        <f>ROUNDUP(('LT + Q.D.'!Y822),0)</f>
        <v>336</v>
      </c>
      <c r="Y732" s="220">
        <f t="shared" si="557"/>
        <v>35332</v>
      </c>
      <c r="Z732" s="198">
        <f>'domanda mensile 5F0305'!EL10</f>
        <v>0</v>
      </c>
      <c r="AA732" s="198">
        <v>0</v>
      </c>
      <c r="AB732" s="198">
        <v>0</v>
      </c>
      <c r="AC732" s="198" t="s">
        <v>254</v>
      </c>
      <c r="AD732" s="198">
        <v>0</v>
      </c>
      <c r="AE732" s="198">
        <f t="shared" si="544"/>
        <v>0</v>
      </c>
      <c r="AF732" s="198">
        <f t="shared" si="545"/>
        <v>24839</v>
      </c>
      <c r="AG732" s="217">
        <f t="shared" si="546"/>
        <v>18839</v>
      </c>
      <c r="AH732" s="243">
        <f t="shared" si="547"/>
        <v>9650</v>
      </c>
      <c r="AK732" s="143">
        <f t="shared" si="548"/>
        <v>-332</v>
      </c>
      <c r="AL732" s="141">
        <f t="shared" si="558"/>
        <v>4825</v>
      </c>
      <c r="AM732" s="141">
        <f t="shared" si="549"/>
        <v>4825</v>
      </c>
      <c r="AN732" s="141">
        <f t="shared" si="559"/>
        <v>9650</v>
      </c>
      <c r="AO732" s="141">
        <f t="shared" si="550"/>
        <v>15650</v>
      </c>
      <c r="AP732" s="141">
        <f t="shared" si="560"/>
        <v>18839</v>
      </c>
      <c r="AQ732" s="141">
        <f t="shared" si="561"/>
        <v>24839</v>
      </c>
      <c r="AR732" s="291">
        <f t="shared" si="562"/>
        <v>-3.4404145077720209E-2</v>
      </c>
      <c r="AS732" s="4"/>
      <c r="AT732" s="327"/>
      <c r="AU732" s="327"/>
      <c r="AV732" s="256">
        <f t="shared" si="563"/>
        <v>-332</v>
      </c>
      <c r="AW732" s="339"/>
      <c r="AX732" s="331"/>
      <c r="AY732" s="351"/>
      <c r="AZ732" s="360"/>
      <c r="BA732" s="347"/>
      <c r="BB732" s="347"/>
      <c r="BC732" s="356"/>
      <c r="BG732" s="363"/>
      <c r="BH732" s="366"/>
      <c r="BI732" s="329"/>
    </row>
    <row r="733" spans="2:61" ht="18.75" x14ac:dyDescent="0.3">
      <c r="B733" s="190" t="s">
        <v>265</v>
      </c>
      <c r="C733" s="197">
        <v>30000</v>
      </c>
      <c r="F733" s="242">
        <v>10</v>
      </c>
      <c r="G733" s="198">
        <v>2</v>
      </c>
      <c r="H733" s="166" t="s">
        <v>172</v>
      </c>
      <c r="I733" s="198">
        <f>ADU!J13</f>
        <v>3244.778139999999</v>
      </c>
      <c r="J733" s="198">
        <f t="shared" si="537"/>
        <v>6815</v>
      </c>
      <c r="K733" s="198">
        <f t="shared" si="551"/>
        <v>30000</v>
      </c>
      <c r="L733" s="198">
        <v>0</v>
      </c>
      <c r="M733" s="198">
        <f t="shared" si="552"/>
        <v>6000</v>
      </c>
      <c r="N733" s="198">
        <f t="shared" si="538"/>
        <v>9735</v>
      </c>
      <c r="O733" s="198">
        <f t="shared" si="539"/>
        <v>6815</v>
      </c>
      <c r="P733" s="198">
        <f t="shared" si="553"/>
        <v>3408</v>
      </c>
      <c r="Q733" s="198">
        <f t="shared" si="554"/>
        <v>10223</v>
      </c>
      <c r="R733" s="198">
        <f t="shared" si="540"/>
        <v>5111.5</v>
      </c>
      <c r="S733" s="198">
        <f t="shared" si="541"/>
        <v>6815</v>
      </c>
      <c r="T733" s="198">
        <f t="shared" si="542"/>
        <v>9734.3344199999974</v>
      </c>
      <c r="U733" s="219">
        <f t="shared" si="543"/>
        <v>1.3611218121581015</v>
      </c>
      <c r="V733" s="216">
        <f t="shared" si="555"/>
        <v>29668</v>
      </c>
      <c r="W733" s="216">
        <f t="shared" si="556"/>
        <v>6000</v>
      </c>
      <c r="X733" s="198">
        <f>ROUNDUP(('LT + Q.D.'!Y823),0)</f>
        <v>336</v>
      </c>
      <c r="Y733" s="220">
        <f t="shared" si="557"/>
        <v>35332</v>
      </c>
      <c r="Z733" s="198">
        <f>'domanda mensile 5F0305'!EL11</f>
        <v>0</v>
      </c>
      <c r="AA733" s="198">
        <v>0</v>
      </c>
      <c r="AB733" s="198">
        <v>0</v>
      </c>
      <c r="AC733" s="198" t="s">
        <v>254</v>
      </c>
      <c r="AD733" s="198">
        <v>30000</v>
      </c>
      <c r="AE733" s="198">
        <f t="shared" si="544"/>
        <v>0</v>
      </c>
      <c r="AF733" s="198">
        <f t="shared" si="545"/>
        <v>25958</v>
      </c>
      <c r="AG733" s="217">
        <f t="shared" si="546"/>
        <v>19958</v>
      </c>
      <c r="AH733" s="243">
        <f t="shared" si="547"/>
        <v>10223</v>
      </c>
      <c r="AK733" s="143">
        <f t="shared" si="548"/>
        <v>29668</v>
      </c>
      <c r="AL733" s="141">
        <f t="shared" si="558"/>
        <v>5112</v>
      </c>
      <c r="AM733" s="141">
        <f t="shared" si="549"/>
        <v>5112</v>
      </c>
      <c r="AN733" s="141">
        <f t="shared" si="559"/>
        <v>10223</v>
      </c>
      <c r="AO733" s="141">
        <f t="shared" si="550"/>
        <v>16223</v>
      </c>
      <c r="AP733" s="141">
        <f t="shared" si="560"/>
        <v>19958</v>
      </c>
      <c r="AQ733" s="141">
        <f t="shared" si="561"/>
        <v>25958</v>
      </c>
      <c r="AR733" s="223">
        <f t="shared" si="562"/>
        <v>2.9020835371221754</v>
      </c>
      <c r="AS733" s="4"/>
      <c r="AT733" s="327"/>
      <c r="AU733" s="327"/>
      <c r="AV733" s="256">
        <f t="shared" si="563"/>
        <v>29668</v>
      </c>
      <c r="AW733" s="339"/>
      <c r="AX733" s="331"/>
      <c r="AY733" s="351"/>
      <c r="AZ733" s="360"/>
      <c r="BA733" s="347"/>
      <c r="BB733" s="347"/>
      <c r="BC733" s="356"/>
      <c r="BG733" s="259">
        <f>ROUNDUP(AVERAGE(AY724:AY838),0)</f>
        <v>-86250</v>
      </c>
      <c r="BH733" s="259">
        <f>AVERAGE(BC724:BC838)</f>
        <v>-4407.5582677316661</v>
      </c>
      <c r="BI733" s="326">
        <f>AVERAGE(AZ724:AZ838)</f>
        <v>-4.7876065169663713</v>
      </c>
    </row>
    <row r="734" spans="2:61" ht="18.75" x14ac:dyDescent="0.3">
      <c r="B734" s="192" t="s">
        <v>10</v>
      </c>
      <c r="C734" s="197">
        <v>0</v>
      </c>
      <c r="F734" s="242">
        <v>11</v>
      </c>
      <c r="G734" s="198">
        <v>3</v>
      </c>
      <c r="H734" s="166" t="s">
        <v>173</v>
      </c>
      <c r="I734" s="198">
        <f>ADU!J14</f>
        <v>3426.597604999999</v>
      </c>
      <c r="J734" s="198">
        <f t="shared" si="537"/>
        <v>7196</v>
      </c>
      <c r="K734" s="198">
        <f t="shared" si="551"/>
        <v>30000</v>
      </c>
      <c r="L734" s="198">
        <v>0</v>
      </c>
      <c r="M734" s="198">
        <f t="shared" si="552"/>
        <v>6000</v>
      </c>
      <c r="N734" s="198">
        <f t="shared" si="538"/>
        <v>10280</v>
      </c>
      <c r="O734" s="198">
        <f t="shared" si="539"/>
        <v>7196</v>
      </c>
      <c r="P734" s="198">
        <f t="shared" si="553"/>
        <v>3598</v>
      </c>
      <c r="Q734" s="198">
        <f t="shared" si="554"/>
        <v>10794</v>
      </c>
      <c r="R734" s="198">
        <f t="shared" si="540"/>
        <v>5397</v>
      </c>
      <c r="S734" s="198">
        <f t="shared" si="541"/>
        <v>7196</v>
      </c>
      <c r="T734" s="198">
        <f t="shared" si="542"/>
        <v>10279.792814999997</v>
      </c>
      <c r="U734" s="219">
        <f t="shared" si="543"/>
        <v>1.3050158823963951</v>
      </c>
      <c r="V734" s="216">
        <f t="shared" si="555"/>
        <v>29668</v>
      </c>
      <c r="W734" s="216">
        <f t="shared" si="556"/>
        <v>6000</v>
      </c>
      <c r="X734" s="198">
        <f>ROUNDUP(('LT + Q.D.'!Y824),0)</f>
        <v>336</v>
      </c>
      <c r="Y734" s="220">
        <f t="shared" si="557"/>
        <v>35332</v>
      </c>
      <c r="Z734" s="198">
        <f>'domanda mensile 5F0305'!EL12</f>
        <v>0</v>
      </c>
      <c r="AA734" s="198">
        <v>0</v>
      </c>
      <c r="AB734" s="198">
        <v>0</v>
      </c>
      <c r="AC734" s="198" t="s">
        <v>254</v>
      </c>
      <c r="AD734" s="198">
        <v>0</v>
      </c>
      <c r="AE734" s="198">
        <f t="shared" si="544"/>
        <v>0</v>
      </c>
      <c r="AF734" s="198">
        <f t="shared" si="545"/>
        <v>27074</v>
      </c>
      <c r="AG734" s="217">
        <f t="shared" si="546"/>
        <v>21074</v>
      </c>
      <c r="AH734" s="243">
        <f t="shared" si="547"/>
        <v>10794</v>
      </c>
      <c r="AK734" s="143">
        <f t="shared" si="548"/>
        <v>29668</v>
      </c>
      <c r="AL734" s="141">
        <f t="shared" si="558"/>
        <v>5397</v>
      </c>
      <c r="AM734" s="141">
        <f t="shared" si="549"/>
        <v>5397</v>
      </c>
      <c r="AN734" s="141">
        <f t="shared" si="559"/>
        <v>10794</v>
      </c>
      <c r="AO734" s="141">
        <f t="shared" si="550"/>
        <v>16794</v>
      </c>
      <c r="AP734" s="141">
        <f t="shared" si="560"/>
        <v>21074</v>
      </c>
      <c r="AQ734" s="141">
        <f t="shared" si="561"/>
        <v>27074</v>
      </c>
      <c r="AR734" s="223">
        <f t="shared" si="562"/>
        <v>2.7485640170465073</v>
      </c>
      <c r="AS734" s="4"/>
      <c r="AT734" s="327"/>
      <c r="AU734" s="327"/>
      <c r="AV734" s="256">
        <f t="shared" si="563"/>
        <v>29668</v>
      </c>
      <c r="AW734" s="339"/>
      <c r="AX734" s="331"/>
      <c r="AY734" s="351"/>
      <c r="AZ734" s="360"/>
      <c r="BA734" s="347"/>
      <c r="BB734" s="347"/>
      <c r="BC734" s="356"/>
    </row>
    <row r="735" spans="2:61" ht="18.75" x14ac:dyDescent="0.3">
      <c r="B735" s="190" t="s">
        <v>11</v>
      </c>
      <c r="C735" s="197">
        <v>20</v>
      </c>
      <c r="F735" s="242">
        <v>12</v>
      </c>
      <c r="G735" s="198">
        <v>3</v>
      </c>
      <c r="H735" s="166" t="s">
        <v>174</v>
      </c>
      <c r="I735" s="198">
        <f>ADU!J15</f>
        <v>3608.4170699999986</v>
      </c>
      <c r="J735" s="198">
        <f t="shared" si="537"/>
        <v>7578</v>
      </c>
      <c r="K735" s="198">
        <f t="shared" si="551"/>
        <v>30000</v>
      </c>
      <c r="L735" s="198">
        <v>0</v>
      </c>
      <c r="M735" s="198">
        <f t="shared" si="552"/>
        <v>6000</v>
      </c>
      <c r="N735" s="198">
        <f t="shared" si="538"/>
        <v>10826</v>
      </c>
      <c r="O735" s="198">
        <f t="shared" si="539"/>
        <v>7578</v>
      </c>
      <c r="P735" s="198">
        <f t="shared" si="553"/>
        <v>3789</v>
      </c>
      <c r="Q735" s="198">
        <f t="shared" si="554"/>
        <v>11367</v>
      </c>
      <c r="R735" s="198">
        <f t="shared" si="540"/>
        <v>5683.5</v>
      </c>
      <c r="S735" s="198">
        <f t="shared" si="541"/>
        <v>7578</v>
      </c>
      <c r="T735" s="198">
        <f t="shared" si="542"/>
        <v>10825.251209999995</v>
      </c>
      <c r="U735" s="219">
        <f t="shared" si="543"/>
        <v>1.2532188841201717</v>
      </c>
      <c r="V735" s="216">
        <f t="shared" si="555"/>
        <v>29668</v>
      </c>
      <c r="W735" s="216">
        <f t="shared" si="556"/>
        <v>6000</v>
      </c>
      <c r="X735" s="198">
        <f>ROUNDUP(('LT + Q.D.'!Y825),0)</f>
        <v>336</v>
      </c>
      <c r="Y735" s="220">
        <f t="shared" si="557"/>
        <v>35332</v>
      </c>
      <c r="Z735" s="198">
        <f>'domanda mensile 5F0305'!EL13</f>
        <v>0</v>
      </c>
      <c r="AA735" s="198">
        <v>0</v>
      </c>
      <c r="AB735" s="198">
        <v>0</v>
      </c>
      <c r="AC735" s="198" t="s">
        <v>254</v>
      </c>
      <c r="AD735" s="198">
        <v>0</v>
      </c>
      <c r="AE735" s="198">
        <f t="shared" si="544"/>
        <v>0</v>
      </c>
      <c r="AF735" s="198">
        <f t="shared" si="545"/>
        <v>28193</v>
      </c>
      <c r="AG735" s="217">
        <f t="shared" si="546"/>
        <v>22193</v>
      </c>
      <c r="AH735" s="243">
        <f t="shared" si="547"/>
        <v>11367</v>
      </c>
      <c r="AK735" s="143">
        <f t="shared" si="548"/>
        <v>29668</v>
      </c>
      <c r="AL735" s="141">
        <f t="shared" si="558"/>
        <v>5684</v>
      </c>
      <c r="AM735" s="141">
        <f t="shared" si="549"/>
        <v>5684</v>
      </c>
      <c r="AN735" s="141">
        <f t="shared" si="559"/>
        <v>11367</v>
      </c>
      <c r="AO735" s="141">
        <f t="shared" si="550"/>
        <v>17367</v>
      </c>
      <c r="AP735" s="141">
        <f t="shared" si="560"/>
        <v>22193</v>
      </c>
      <c r="AQ735" s="141">
        <f t="shared" si="561"/>
        <v>28193</v>
      </c>
      <c r="AR735" s="223">
        <f t="shared" si="562"/>
        <v>2.6100114366147622</v>
      </c>
      <c r="AS735" s="4"/>
      <c r="AT735" s="327"/>
      <c r="AU735" s="327"/>
      <c r="AV735" s="256">
        <f t="shared" si="563"/>
        <v>29668</v>
      </c>
      <c r="AW735" s="339"/>
      <c r="AX735" s="331"/>
      <c r="AY735" s="351"/>
      <c r="AZ735" s="360"/>
      <c r="BA735" s="347"/>
      <c r="BB735" s="347"/>
      <c r="BC735" s="356"/>
    </row>
    <row r="736" spans="2:61" ht="18.75" x14ac:dyDescent="0.3">
      <c r="B736" s="192" t="s">
        <v>12</v>
      </c>
      <c r="C736" s="197">
        <v>4</v>
      </c>
      <c r="F736" s="242">
        <v>13</v>
      </c>
      <c r="G736" s="198">
        <v>3</v>
      </c>
      <c r="H736" s="166" t="s">
        <v>175</v>
      </c>
      <c r="I736" s="198">
        <f>ADU!J16</f>
        <v>3742.6837349999987</v>
      </c>
      <c r="J736" s="198">
        <f t="shared" si="537"/>
        <v>7860</v>
      </c>
      <c r="K736" s="198">
        <f t="shared" si="551"/>
        <v>30000</v>
      </c>
      <c r="L736" s="198">
        <v>0</v>
      </c>
      <c r="M736" s="198">
        <f t="shared" si="552"/>
        <v>6000</v>
      </c>
      <c r="N736" s="198">
        <f t="shared" si="538"/>
        <v>11229</v>
      </c>
      <c r="O736" s="198">
        <f t="shared" si="539"/>
        <v>7860</v>
      </c>
      <c r="P736" s="198">
        <f t="shared" si="553"/>
        <v>3930</v>
      </c>
      <c r="Q736" s="198">
        <f t="shared" si="554"/>
        <v>11790</v>
      </c>
      <c r="R736" s="198">
        <f t="shared" si="540"/>
        <v>5895</v>
      </c>
      <c r="S736" s="198">
        <f t="shared" si="541"/>
        <v>7860</v>
      </c>
      <c r="T736" s="198">
        <f t="shared" si="542"/>
        <v>11228.051204999996</v>
      </c>
      <c r="U736" s="219">
        <f t="shared" si="543"/>
        <v>1.1481443192391192</v>
      </c>
      <c r="V736" s="216">
        <f t="shared" si="555"/>
        <v>27654</v>
      </c>
      <c r="W736" s="216">
        <f t="shared" si="556"/>
        <v>6000</v>
      </c>
      <c r="X736" s="198">
        <f>ROUNDUP(('LT + Q.D.'!Y826),0)</f>
        <v>336</v>
      </c>
      <c r="Y736" s="220">
        <f t="shared" si="557"/>
        <v>33318</v>
      </c>
      <c r="Z736" s="198">
        <f>'domanda mensile 5F0305'!EL14</f>
        <v>2014</v>
      </c>
      <c r="AA736" s="198">
        <v>0</v>
      </c>
      <c r="AB736" s="198">
        <v>0</v>
      </c>
      <c r="AC736" s="198" t="s">
        <v>254</v>
      </c>
      <c r="AD736" s="198">
        <v>0</v>
      </c>
      <c r="AE736" s="198">
        <f t="shared" si="544"/>
        <v>0</v>
      </c>
      <c r="AF736" s="198">
        <f t="shared" si="545"/>
        <v>29019</v>
      </c>
      <c r="AG736" s="217">
        <f t="shared" si="546"/>
        <v>23019</v>
      </c>
      <c r="AH736" s="243">
        <f t="shared" si="547"/>
        <v>11790</v>
      </c>
      <c r="AK736" s="143">
        <f t="shared" si="548"/>
        <v>27654</v>
      </c>
      <c r="AL736" s="141">
        <f t="shared" si="558"/>
        <v>5895</v>
      </c>
      <c r="AM736" s="141">
        <f t="shared" si="549"/>
        <v>5895</v>
      </c>
      <c r="AN736" s="141">
        <f t="shared" si="559"/>
        <v>11790</v>
      </c>
      <c r="AO736" s="141">
        <f t="shared" si="550"/>
        <v>17790</v>
      </c>
      <c r="AP736" s="141">
        <f t="shared" si="560"/>
        <v>23019</v>
      </c>
      <c r="AQ736" s="141">
        <f t="shared" si="561"/>
        <v>29019</v>
      </c>
      <c r="AR736" s="223">
        <f t="shared" si="562"/>
        <v>2.3455470737913484</v>
      </c>
      <c r="AS736" s="4"/>
      <c r="AT736" s="327"/>
      <c r="AU736" s="327"/>
      <c r="AV736" s="256">
        <f t="shared" si="563"/>
        <v>27654</v>
      </c>
      <c r="AW736" s="339"/>
      <c r="AX736" s="331"/>
      <c r="AY736" s="351"/>
      <c r="AZ736" s="360"/>
      <c r="BA736" s="347"/>
      <c r="BB736" s="347"/>
      <c r="BC736" s="356"/>
    </row>
    <row r="737" spans="2:55" ht="18.75" x14ac:dyDescent="0.3">
      <c r="B737" s="190" t="s">
        <v>13</v>
      </c>
      <c r="C737" s="197" t="s">
        <v>209</v>
      </c>
      <c r="F737" s="242">
        <v>14</v>
      </c>
      <c r="G737" s="198">
        <v>3</v>
      </c>
      <c r="H737" s="166" t="s">
        <v>176</v>
      </c>
      <c r="I737" s="198">
        <f>ADU!J17</f>
        <v>3876.9503999999988</v>
      </c>
      <c r="J737" s="198">
        <f t="shared" si="537"/>
        <v>8142</v>
      </c>
      <c r="K737" s="198">
        <f t="shared" si="551"/>
        <v>30000</v>
      </c>
      <c r="L737" s="198">
        <v>0</v>
      </c>
      <c r="M737" s="198">
        <f t="shared" si="552"/>
        <v>6000</v>
      </c>
      <c r="N737" s="198">
        <f t="shared" si="538"/>
        <v>11631</v>
      </c>
      <c r="O737" s="198">
        <f t="shared" si="539"/>
        <v>8142</v>
      </c>
      <c r="P737" s="198">
        <f t="shared" si="553"/>
        <v>4071</v>
      </c>
      <c r="Q737" s="198">
        <f t="shared" si="554"/>
        <v>12213</v>
      </c>
      <c r="R737" s="198">
        <f t="shared" si="540"/>
        <v>6106.5</v>
      </c>
      <c r="S737" s="198">
        <f t="shared" si="541"/>
        <v>8142</v>
      </c>
      <c r="T737" s="198">
        <f t="shared" si="542"/>
        <v>11630.851199999997</v>
      </c>
      <c r="U737" s="219">
        <f t="shared" si="543"/>
        <v>0.99453826564803649</v>
      </c>
      <c r="V737" s="216">
        <f t="shared" si="555"/>
        <v>27654</v>
      </c>
      <c r="W737" s="216">
        <f t="shared" si="556"/>
        <v>6000</v>
      </c>
      <c r="X737" s="198">
        <f>ROUNDUP(('LT + Q.D.'!Y827),0)</f>
        <v>3973</v>
      </c>
      <c r="Y737" s="220">
        <f t="shared" si="557"/>
        <v>29681</v>
      </c>
      <c r="Z737" s="198">
        <f>'domanda mensile 5F0305'!EL15</f>
        <v>0</v>
      </c>
      <c r="AA737" s="198">
        <v>0</v>
      </c>
      <c r="AB737" s="198">
        <v>0</v>
      </c>
      <c r="AC737" s="198" t="s">
        <v>254</v>
      </c>
      <c r="AD737" s="198">
        <v>0</v>
      </c>
      <c r="AE737" s="198">
        <f t="shared" si="544"/>
        <v>0</v>
      </c>
      <c r="AF737" s="198">
        <f t="shared" si="545"/>
        <v>29844</v>
      </c>
      <c r="AG737" s="217">
        <f t="shared" si="546"/>
        <v>23844</v>
      </c>
      <c r="AH737" s="243">
        <f t="shared" si="547"/>
        <v>12213</v>
      </c>
      <c r="AK737" s="143">
        <f t="shared" si="548"/>
        <v>27654</v>
      </c>
      <c r="AL737" s="141">
        <f t="shared" si="558"/>
        <v>6107</v>
      </c>
      <c r="AM737" s="141">
        <f t="shared" si="549"/>
        <v>6107</v>
      </c>
      <c r="AN737" s="141">
        <f t="shared" si="559"/>
        <v>12213</v>
      </c>
      <c r="AO737" s="141">
        <f t="shared" si="550"/>
        <v>18213</v>
      </c>
      <c r="AP737" s="141">
        <f t="shared" si="560"/>
        <v>23844</v>
      </c>
      <c r="AQ737" s="141">
        <f t="shared" si="561"/>
        <v>29844</v>
      </c>
      <c r="AR737" s="223">
        <f t="shared" si="562"/>
        <v>2.2643085237042495</v>
      </c>
      <c r="AS737" s="4"/>
      <c r="AT737" s="327"/>
      <c r="AU737" s="327"/>
      <c r="AV737" s="256">
        <f t="shared" si="563"/>
        <v>27654</v>
      </c>
      <c r="AW737" s="339"/>
      <c r="AX737" s="331"/>
      <c r="AY737" s="351"/>
      <c r="AZ737" s="360"/>
      <c r="BA737" s="347"/>
      <c r="BB737" s="347"/>
      <c r="BC737" s="356"/>
    </row>
    <row r="738" spans="2:55" ht="18.75" x14ac:dyDescent="0.3">
      <c r="B738" s="190" t="s">
        <v>247</v>
      </c>
      <c r="C738" s="193">
        <f>Q724+M724</f>
        <v>12759</v>
      </c>
      <c r="F738" s="242">
        <v>15</v>
      </c>
      <c r="G738" s="198">
        <v>3</v>
      </c>
      <c r="H738" s="166" t="s">
        <v>177</v>
      </c>
      <c r="I738" s="198">
        <f>ADU!J18</f>
        <v>3829.3975999999989</v>
      </c>
      <c r="J738" s="198">
        <f t="shared" si="537"/>
        <v>8042</v>
      </c>
      <c r="K738" s="198">
        <f t="shared" si="551"/>
        <v>30000</v>
      </c>
      <c r="L738" s="198">
        <v>0</v>
      </c>
      <c r="M738" s="198">
        <f t="shared" si="552"/>
        <v>6000</v>
      </c>
      <c r="N738" s="198">
        <f t="shared" si="538"/>
        <v>11489</v>
      </c>
      <c r="O738" s="198">
        <f t="shared" si="539"/>
        <v>8042</v>
      </c>
      <c r="P738" s="198">
        <f t="shared" si="553"/>
        <v>4021</v>
      </c>
      <c r="Q738" s="198">
        <f t="shared" si="554"/>
        <v>12063</v>
      </c>
      <c r="R738" s="198">
        <f t="shared" si="540"/>
        <v>6031.5</v>
      </c>
      <c r="S738" s="198">
        <f t="shared" si="541"/>
        <v>8042</v>
      </c>
      <c r="T738" s="198">
        <f t="shared" si="542"/>
        <v>11488.192799999997</v>
      </c>
      <c r="U738" s="219">
        <f t="shared" si="543"/>
        <v>1.0043651867893881</v>
      </c>
      <c r="V738" s="216">
        <f t="shared" si="555"/>
        <v>27654</v>
      </c>
      <c r="W738" s="216">
        <f t="shared" si="556"/>
        <v>6000</v>
      </c>
      <c r="X738" s="198">
        <f>ROUNDUP(('LT + Q.D.'!Y828),0)</f>
        <v>3973</v>
      </c>
      <c r="Y738" s="220">
        <f t="shared" si="557"/>
        <v>29681</v>
      </c>
      <c r="Z738" s="198">
        <f>'domanda mensile 5F0305'!EL16</f>
        <v>0</v>
      </c>
      <c r="AA738" s="198">
        <v>0</v>
      </c>
      <c r="AB738" s="198">
        <v>0</v>
      </c>
      <c r="AC738" s="198" t="s">
        <v>254</v>
      </c>
      <c r="AD738" s="198">
        <v>0</v>
      </c>
      <c r="AE738" s="198">
        <f t="shared" si="544"/>
        <v>0</v>
      </c>
      <c r="AF738" s="198">
        <f t="shared" si="545"/>
        <v>29552</v>
      </c>
      <c r="AG738" s="217">
        <f t="shared" si="546"/>
        <v>23552</v>
      </c>
      <c r="AH738" s="243">
        <f t="shared" si="547"/>
        <v>12063</v>
      </c>
      <c r="AK738" s="143">
        <f t="shared" si="548"/>
        <v>27654</v>
      </c>
      <c r="AL738" s="141">
        <f t="shared" si="558"/>
        <v>6032</v>
      </c>
      <c r="AM738" s="141">
        <f t="shared" si="549"/>
        <v>6032</v>
      </c>
      <c r="AN738" s="141">
        <f t="shared" si="559"/>
        <v>12063</v>
      </c>
      <c r="AO738" s="141">
        <f t="shared" si="550"/>
        <v>18063</v>
      </c>
      <c r="AP738" s="141">
        <f t="shared" si="560"/>
        <v>23552</v>
      </c>
      <c r="AQ738" s="141">
        <f t="shared" si="561"/>
        <v>29552</v>
      </c>
      <c r="AR738" s="223">
        <f t="shared" si="562"/>
        <v>2.2924645610544641</v>
      </c>
      <c r="AS738" s="4"/>
      <c r="AT738" s="327"/>
      <c r="AU738" s="327"/>
      <c r="AV738" s="256">
        <f t="shared" si="563"/>
        <v>27654</v>
      </c>
      <c r="AW738" s="339"/>
      <c r="AX738" s="331"/>
      <c r="AY738" s="351"/>
      <c r="AZ738" s="360"/>
      <c r="BA738" s="347"/>
      <c r="BB738" s="347"/>
      <c r="BC738" s="356"/>
    </row>
    <row r="739" spans="2:55" ht="18.75" x14ac:dyDescent="0.3">
      <c r="B739" s="192" t="s">
        <v>246</v>
      </c>
      <c r="C739" s="193">
        <f>SUM(AE724:AE727)</f>
        <v>6000</v>
      </c>
      <c r="F739" s="242">
        <v>16</v>
      </c>
      <c r="G739" s="198">
        <v>4</v>
      </c>
      <c r="H739" s="166" t="s">
        <v>158</v>
      </c>
      <c r="I739" s="198">
        <f>ADU!J19</f>
        <v>3781.8447999999989</v>
      </c>
      <c r="J739" s="198">
        <f t="shared" si="537"/>
        <v>7942</v>
      </c>
      <c r="K739" s="198">
        <f t="shared" si="551"/>
        <v>30000</v>
      </c>
      <c r="L739" s="198">
        <v>0</v>
      </c>
      <c r="M739" s="198">
        <f t="shared" si="552"/>
        <v>6000</v>
      </c>
      <c r="N739" s="198">
        <f t="shared" si="538"/>
        <v>11346</v>
      </c>
      <c r="O739" s="198">
        <f t="shared" si="539"/>
        <v>7942</v>
      </c>
      <c r="P739" s="198">
        <f t="shared" si="553"/>
        <v>3971</v>
      </c>
      <c r="Q739" s="198">
        <f t="shared" si="554"/>
        <v>11913</v>
      </c>
      <c r="R739" s="198">
        <f t="shared" si="540"/>
        <v>5956.5</v>
      </c>
      <c r="S739" s="198">
        <f t="shared" si="541"/>
        <v>7942</v>
      </c>
      <c r="T739" s="198">
        <f t="shared" si="542"/>
        <v>11345.534399999997</v>
      </c>
      <c r="U739" s="219">
        <f t="shared" si="543"/>
        <v>1.0144229126080864</v>
      </c>
      <c r="V739" s="216">
        <f t="shared" si="555"/>
        <v>27654</v>
      </c>
      <c r="W739" s="216">
        <f t="shared" si="556"/>
        <v>6000</v>
      </c>
      <c r="X739" s="198">
        <f>ROUNDUP(('LT + Q.D.'!Y829),0)</f>
        <v>3973</v>
      </c>
      <c r="Y739" s="220">
        <f t="shared" si="557"/>
        <v>29681</v>
      </c>
      <c r="Z739" s="198">
        <f>'domanda mensile 5F0305'!EL17</f>
        <v>0</v>
      </c>
      <c r="AA739" s="198">
        <v>0</v>
      </c>
      <c r="AB739" s="198">
        <v>0</v>
      </c>
      <c r="AC739" s="198" t="s">
        <v>254</v>
      </c>
      <c r="AD739" s="198">
        <v>0</v>
      </c>
      <c r="AE739" s="198">
        <f t="shared" si="544"/>
        <v>0</v>
      </c>
      <c r="AF739" s="198">
        <f t="shared" si="545"/>
        <v>29259</v>
      </c>
      <c r="AG739" s="217">
        <f t="shared" si="546"/>
        <v>23259</v>
      </c>
      <c r="AH739" s="243">
        <f t="shared" si="547"/>
        <v>11913</v>
      </c>
      <c r="AK739" s="143">
        <f t="shared" si="548"/>
        <v>27654</v>
      </c>
      <c r="AL739" s="141">
        <f t="shared" si="558"/>
        <v>5957</v>
      </c>
      <c r="AM739" s="141">
        <f t="shared" si="549"/>
        <v>5957</v>
      </c>
      <c r="AN739" s="141">
        <f t="shared" si="559"/>
        <v>11913</v>
      </c>
      <c r="AO739" s="141">
        <f t="shared" si="550"/>
        <v>17913</v>
      </c>
      <c r="AP739" s="141">
        <f t="shared" si="560"/>
        <v>23259</v>
      </c>
      <c r="AQ739" s="141">
        <f t="shared" si="561"/>
        <v>29259</v>
      </c>
      <c r="AR739" s="223">
        <f t="shared" si="562"/>
        <v>2.3213296398891967</v>
      </c>
      <c r="AS739" s="4"/>
      <c r="AT739" s="327"/>
      <c r="AU739" s="327"/>
      <c r="AV739" s="256">
        <f t="shared" si="563"/>
        <v>27654</v>
      </c>
      <c r="AW739" s="339"/>
      <c r="AX739" s="331"/>
      <c r="AY739" s="351"/>
      <c r="AZ739" s="360"/>
      <c r="BA739" s="347"/>
      <c r="BB739" s="347"/>
      <c r="BC739" s="356"/>
    </row>
    <row r="740" spans="2:55" ht="18.75" x14ac:dyDescent="0.3">
      <c r="B740" s="190" t="s">
        <v>245</v>
      </c>
      <c r="C740" s="197">
        <v>6.4000000000000001E-2</v>
      </c>
      <c r="F740" s="242">
        <v>17</v>
      </c>
      <c r="G740" s="198">
        <v>4</v>
      </c>
      <c r="H740" s="166" t="s">
        <v>159</v>
      </c>
      <c r="I740" s="198">
        <f>ADU!J20</f>
        <v>3720.560199999999</v>
      </c>
      <c r="J740" s="198">
        <f t="shared" si="537"/>
        <v>7814</v>
      </c>
      <c r="K740" s="198">
        <f t="shared" si="551"/>
        <v>30000</v>
      </c>
      <c r="L740" s="198">
        <v>0</v>
      </c>
      <c r="M740" s="198">
        <f t="shared" si="552"/>
        <v>6000</v>
      </c>
      <c r="N740" s="198">
        <f t="shared" si="538"/>
        <v>11162</v>
      </c>
      <c r="O740" s="198">
        <f t="shared" si="539"/>
        <v>7814</v>
      </c>
      <c r="P740" s="198">
        <f t="shared" si="553"/>
        <v>3907</v>
      </c>
      <c r="Q740" s="198">
        <f t="shared" si="554"/>
        <v>11721</v>
      </c>
      <c r="R740" s="198">
        <f t="shared" si="540"/>
        <v>5860.5</v>
      </c>
      <c r="S740" s="198">
        <f t="shared" si="541"/>
        <v>7814</v>
      </c>
      <c r="T740" s="198">
        <f t="shared" si="542"/>
        <v>11161.680599999996</v>
      </c>
      <c r="U740" s="219">
        <f t="shared" si="543"/>
        <v>1.0276287089291278</v>
      </c>
      <c r="V740" s="216">
        <f t="shared" si="555"/>
        <v>27654</v>
      </c>
      <c r="W740" s="216">
        <f t="shared" si="556"/>
        <v>6000</v>
      </c>
      <c r="X740" s="198">
        <f>ROUNDUP(('LT + Q.D.'!Y830),0)</f>
        <v>3973</v>
      </c>
      <c r="Y740" s="220">
        <f t="shared" si="557"/>
        <v>29681</v>
      </c>
      <c r="Z740" s="198">
        <f>'domanda mensile 5F0305'!EL18</f>
        <v>0</v>
      </c>
      <c r="AA740" s="198">
        <v>0</v>
      </c>
      <c r="AB740" s="198">
        <v>0</v>
      </c>
      <c r="AC740" s="198" t="s">
        <v>254</v>
      </c>
      <c r="AD740" s="198">
        <v>0</v>
      </c>
      <c r="AE740" s="198">
        <f t="shared" si="544"/>
        <v>0</v>
      </c>
      <c r="AF740" s="198">
        <f t="shared" si="545"/>
        <v>28883</v>
      </c>
      <c r="AG740" s="217">
        <f t="shared" si="546"/>
        <v>22883</v>
      </c>
      <c r="AH740" s="243">
        <f t="shared" si="547"/>
        <v>11721</v>
      </c>
      <c r="AK740" s="143">
        <f t="shared" si="548"/>
        <v>27654</v>
      </c>
      <c r="AL740" s="141">
        <f t="shared" si="558"/>
        <v>5861</v>
      </c>
      <c r="AM740" s="141">
        <f t="shared" si="549"/>
        <v>5861</v>
      </c>
      <c r="AN740" s="141">
        <f t="shared" si="559"/>
        <v>11721</v>
      </c>
      <c r="AO740" s="141">
        <f t="shared" si="550"/>
        <v>17721</v>
      </c>
      <c r="AP740" s="141">
        <f t="shared" si="560"/>
        <v>22883</v>
      </c>
      <c r="AQ740" s="141">
        <f t="shared" si="561"/>
        <v>28883</v>
      </c>
      <c r="AR740" s="223">
        <f t="shared" si="562"/>
        <v>2.359355003839263</v>
      </c>
      <c r="AS740" s="4"/>
      <c r="AT740" s="327"/>
      <c r="AU740" s="327"/>
      <c r="AV740" s="256">
        <f t="shared" si="563"/>
        <v>27654</v>
      </c>
      <c r="AW740" s="339"/>
      <c r="AX740" s="331"/>
      <c r="AY740" s="351"/>
      <c r="AZ740" s="360"/>
      <c r="BA740" s="347"/>
      <c r="BB740" s="347"/>
      <c r="BC740" s="356"/>
    </row>
    <row r="741" spans="2:55" ht="19.5" thickBot="1" x14ac:dyDescent="0.35">
      <c r="B741" s="200" t="s">
        <v>291</v>
      </c>
      <c r="C741" s="295">
        <f>input!R14</f>
        <v>5.1263000000000003E-2</v>
      </c>
      <c r="F741" s="242">
        <v>18</v>
      </c>
      <c r="G741" s="198">
        <v>4</v>
      </c>
      <c r="H741" s="166" t="s">
        <v>160</v>
      </c>
      <c r="I741" s="198">
        <f>ADU!J21</f>
        <v>3659.2755999999995</v>
      </c>
      <c r="J741" s="198">
        <f t="shared" si="537"/>
        <v>7685</v>
      </c>
      <c r="K741" s="198">
        <f t="shared" si="551"/>
        <v>30000</v>
      </c>
      <c r="L741" s="198">
        <v>0</v>
      </c>
      <c r="M741" s="198">
        <f t="shared" si="552"/>
        <v>6000</v>
      </c>
      <c r="N741" s="198">
        <f t="shared" si="538"/>
        <v>10978</v>
      </c>
      <c r="O741" s="198">
        <f t="shared" si="539"/>
        <v>7685</v>
      </c>
      <c r="P741" s="198">
        <f t="shared" si="553"/>
        <v>3843</v>
      </c>
      <c r="Q741" s="198">
        <f t="shared" si="554"/>
        <v>11528</v>
      </c>
      <c r="R741" s="198">
        <f t="shared" si="540"/>
        <v>5764</v>
      </c>
      <c r="S741" s="198">
        <f t="shared" si="541"/>
        <v>7685</v>
      </c>
      <c r="T741" s="198">
        <f t="shared" si="542"/>
        <v>10977.826799999999</v>
      </c>
      <c r="U741" s="219">
        <f t="shared" si="543"/>
        <v>1.0412193924086157</v>
      </c>
      <c r="V741" s="216">
        <f t="shared" si="555"/>
        <v>27654</v>
      </c>
      <c r="W741" s="216">
        <f t="shared" si="556"/>
        <v>6000</v>
      </c>
      <c r="X741" s="198">
        <f>ROUNDUP(('LT + Q.D.'!Y831),0)</f>
        <v>3973</v>
      </c>
      <c r="Y741" s="220">
        <f t="shared" si="557"/>
        <v>29681</v>
      </c>
      <c r="Z741" s="198">
        <f>'domanda mensile 5F0305'!EL19</f>
        <v>0</v>
      </c>
      <c r="AA741" s="198">
        <v>0</v>
      </c>
      <c r="AB741" s="198">
        <v>0</v>
      </c>
      <c r="AC741" s="198" t="s">
        <v>254</v>
      </c>
      <c r="AD741" s="198">
        <v>0</v>
      </c>
      <c r="AE741" s="198">
        <f t="shared" si="544"/>
        <v>0</v>
      </c>
      <c r="AF741" s="198">
        <f t="shared" si="545"/>
        <v>28506</v>
      </c>
      <c r="AG741" s="217">
        <f t="shared" si="546"/>
        <v>22506</v>
      </c>
      <c r="AH741" s="243">
        <f t="shared" si="547"/>
        <v>11528</v>
      </c>
      <c r="AK741" s="143">
        <f t="shared" si="548"/>
        <v>27654</v>
      </c>
      <c r="AL741" s="141">
        <f t="shared" si="558"/>
        <v>5764</v>
      </c>
      <c r="AM741" s="141">
        <f t="shared" si="549"/>
        <v>5764</v>
      </c>
      <c r="AN741" s="141">
        <f t="shared" si="559"/>
        <v>11528</v>
      </c>
      <c r="AO741" s="141">
        <f t="shared" si="550"/>
        <v>17528</v>
      </c>
      <c r="AP741" s="141">
        <f t="shared" si="560"/>
        <v>22506</v>
      </c>
      <c r="AQ741" s="141">
        <f t="shared" si="561"/>
        <v>28506</v>
      </c>
      <c r="AR741" s="223">
        <f t="shared" si="562"/>
        <v>2.3988549618320612</v>
      </c>
      <c r="AS741" s="4"/>
      <c r="AT741" s="327"/>
      <c r="AU741" s="327"/>
      <c r="AV741" s="256">
        <f t="shared" si="563"/>
        <v>27654</v>
      </c>
      <c r="AW741" s="339"/>
      <c r="AX741" s="331"/>
      <c r="AY741" s="351"/>
      <c r="AZ741" s="360"/>
      <c r="BA741" s="347"/>
      <c r="BB741" s="347"/>
      <c r="BC741" s="356"/>
    </row>
    <row r="742" spans="2:55" ht="18.75" x14ac:dyDescent="0.3">
      <c r="F742" s="242">
        <v>19</v>
      </c>
      <c r="G742" s="198">
        <v>4</v>
      </c>
      <c r="H742" s="166" t="s">
        <v>161</v>
      </c>
      <c r="I742" s="198">
        <f>ADU!J22</f>
        <v>3597.9909999999995</v>
      </c>
      <c r="J742" s="198">
        <f t="shared" si="537"/>
        <v>7556</v>
      </c>
      <c r="K742" s="198">
        <f t="shared" si="551"/>
        <v>30000</v>
      </c>
      <c r="L742" s="198">
        <v>0</v>
      </c>
      <c r="M742" s="198">
        <f t="shared" si="552"/>
        <v>6000</v>
      </c>
      <c r="N742" s="198">
        <f t="shared" si="538"/>
        <v>10794</v>
      </c>
      <c r="O742" s="198">
        <f t="shared" si="539"/>
        <v>7556</v>
      </c>
      <c r="P742" s="198">
        <f t="shared" si="553"/>
        <v>3778</v>
      </c>
      <c r="Q742" s="198">
        <f t="shared" si="554"/>
        <v>11334</v>
      </c>
      <c r="R742" s="198">
        <f t="shared" si="540"/>
        <v>5667</v>
      </c>
      <c r="S742" s="198">
        <f t="shared" si="541"/>
        <v>7556</v>
      </c>
      <c r="T742" s="198">
        <f t="shared" si="542"/>
        <v>10793.972999999998</v>
      </c>
      <c r="U742" s="219">
        <f t="shared" si="543"/>
        <v>1.0552118885096702</v>
      </c>
      <c r="V742" s="216">
        <f t="shared" si="555"/>
        <v>27654</v>
      </c>
      <c r="W742" s="216">
        <f t="shared" si="556"/>
        <v>6000</v>
      </c>
      <c r="X742" s="198">
        <f>ROUNDUP(('LT + Q.D.'!Y832),0)</f>
        <v>3973</v>
      </c>
      <c r="Y742" s="220">
        <f t="shared" si="557"/>
        <v>29681</v>
      </c>
      <c r="Z742" s="198">
        <f>'domanda mensile 5F0305'!EL20</f>
        <v>0</v>
      </c>
      <c r="AA742" s="198">
        <v>0</v>
      </c>
      <c r="AB742" s="198">
        <v>0</v>
      </c>
      <c r="AC742" s="198" t="s">
        <v>254</v>
      </c>
      <c r="AD742" s="198">
        <v>0</v>
      </c>
      <c r="AE742" s="198">
        <f t="shared" si="544"/>
        <v>0</v>
      </c>
      <c r="AF742" s="198">
        <f t="shared" si="545"/>
        <v>28128</v>
      </c>
      <c r="AG742" s="217">
        <f t="shared" si="546"/>
        <v>22128</v>
      </c>
      <c r="AH742" s="243">
        <f t="shared" si="547"/>
        <v>11334</v>
      </c>
      <c r="AK742" s="143">
        <f t="shared" si="548"/>
        <v>27654</v>
      </c>
      <c r="AL742" s="141">
        <f t="shared" si="558"/>
        <v>5667</v>
      </c>
      <c r="AM742" s="141">
        <f t="shared" si="549"/>
        <v>5667</v>
      </c>
      <c r="AN742" s="141">
        <f t="shared" si="559"/>
        <v>11334</v>
      </c>
      <c r="AO742" s="141">
        <f t="shared" si="550"/>
        <v>17334</v>
      </c>
      <c r="AP742" s="141">
        <f t="shared" si="560"/>
        <v>22128</v>
      </c>
      <c r="AQ742" s="141">
        <f t="shared" si="561"/>
        <v>28128</v>
      </c>
      <c r="AR742" s="223">
        <f t="shared" si="562"/>
        <v>2.4399152991000528</v>
      </c>
      <c r="AS742" s="4"/>
      <c r="AT742" s="327"/>
      <c r="AU742" s="327"/>
      <c r="AV742" s="256">
        <f t="shared" si="563"/>
        <v>27654</v>
      </c>
      <c r="AW742" s="339"/>
      <c r="AX742" s="331"/>
      <c r="AY742" s="351"/>
      <c r="AZ742" s="360"/>
      <c r="BA742" s="347"/>
      <c r="BB742" s="347"/>
      <c r="BC742" s="356"/>
    </row>
    <row r="743" spans="2:55" ht="18.75" x14ac:dyDescent="0.3">
      <c r="F743" s="242">
        <v>20</v>
      </c>
      <c r="G743" s="198">
        <v>4</v>
      </c>
      <c r="H743" s="166" t="s">
        <v>162</v>
      </c>
      <c r="I743" s="198">
        <f>ADU!J23</f>
        <v>3536.7064</v>
      </c>
      <c r="J743" s="198">
        <f t="shared" si="537"/>
        <v>7428</v>
      </c>
      <c r="K743" s="198">
        <f t="shared" si="551"/>
        <v>30000</v>
      </c>
      <c r="L743" s="198">
        <v>0</v>
      </c>
      <c r="M743" s="198">
        <f t="shared" si="552"/>
        <v>6000</v>
      </c>
      <c r="N743" s="198">
        <f t="shared" si="538"/>
        <v>10611</v>
      </c>
      <c r="O743" s="198">
        <f t="shared" si="539"/>
        <v>7428</v>
      </c>
      <c r="P743" s="198">
        <f t="shared" si="553"/>
        <v>3714</v>
      </c>
      <c r="Q743" s="198">
        <f t="shared" si="554"/>
        <v>11142</v>
      </c>
      <c r="R743" s="198">
        <f t="shared" si="540"/>
        <v>5571</v>
      </c>
      <c r="S743" s="198">
        <f t="shared" si="541"/>
        <v>7428</v>
      </c>
      <c r="T743" s="198">
        <f t="shared" si="542"/>
        <v>10610.119200000001</v>
      </c>
      <c r="U743" s="219">
        <f t="shared" si="543"/>
        <v>1.0694699672107519</v>
      </c>
      <c r="V743" s="216">
        <f t="shared" si="555"/>
        <v>27654</v>
      </c>
      <c r="W743" s="216">
        <f t="shared" si="556"/>
        <v>6000</v>
      </c>
      <c r="X743" s="198">
        <f>ROUNDUP(('LT + Q.D.'!Y833),0)</f>
        <v>3973</v>
      </c>
      <c r="Y743" s="220">
        <f t="shared" si="557"/>
        <v>29681</v>
      </c>
      <c r="Z743" s="198">
        <f>'domanda mensile 5F0305'!EL21</f>
        <v>0</v>
      </c>
      <c r="AA743" s="198">
        <v>0</v>
      </c>
      <c r="AB743" s="198">
        <v>0</v>
      </c>
      <c r="AC743" s="198" t="s">
        <v>254</v>
      </c>
      <c r="AD743" s="198">
        <v>0</v>
      </c>
      <c r="AE743" s="198">
        <f t="shared" si="544"/>
        <v>0</v>
      </c>
      <c r="AF743" s="198">
        <f t="shared" si="545"/>
        <v>27753</v>
      </c>
      <c r="AG743" s="217">
        <f t="shared" si="546"/>
        <v>21753</v>
      </c>
      <c r="AH743" s="243">
        <f t="shared" si="547"/>
        <v>11142</v>
      </c>
      <c r="AK743" s="143">
        <f t="shared" si="548"/>
        <v>27654</v>
      </c>
      <c r="AL743" s="141">
        <f t="shared" si="558"/>
        <v>5571</v>
      </c>
      <c r="AM743" s="141">
        <f t="shared" si="549"/>
        <v>5571</v>
      </c>
      <c r="AN743" s="141">
        <f t="shared" si="559"/>
        <v>11142</v>
      </c>
      <c r="AO743" s="141">
        <f t="shared" si="550"/>
        <v>17142</v>
      </c>
      <c r="AP743" s="141">
        <f t="shared" si="560"/>
        <v>21753</v>
      </c>
      <c r="AQ743" s="141">
        <f t="shared" si="561"/>
        <v>27753</v>
      </c>
      <c r="AR743" s="223">
        <f t="shared" si="562"/>
        <v>2.4819601507808291</v>
      </c>
      <c r="AS743" s="4"/>
      <c r="AT743" s="327"/>
      <c r="AU743" s="327"/>
      <c r="AV743" s="256">
        <f t="shared" si="563"/>
        <v>27654</v>
      </c>
      <c r="AW743" s="339"/>
      <c r="AX743" s="332"/>
      <c r="AY743" s="352"/>
      <c r="AZ743" s="360"/>
      <c r="BA743" s="347"/>
      <c r="BB743" s="347"/>
      <c r="BC743" s="356"/>
    </row>
    <row r="744" spans="2:55" ht="18.75" x14ac:dyDescent="0.3">
      <c r="F744" s="242">
        <v>21</v>
      </c>
      <c r="G744" s="198">
        <v>5</v>
      </c>
      <c r="H744" s="166" t="s">
        <v>40</v>
      </c>
      <c r="I744" s="198">
        <f>ADU!J24</f>
        <v>3475.4218000000001</v>
      </c>
      <c r="J744" s="198">
        <f t="shared" si="537"/>
        <v>7299</v>
      </c>
      <c r="K744" s="198">
        <f t="shared" si="551"/>
        <v>30000</v>
      </c>
      <c r="L744" s="198">
        <v>0</v>
      </c>
      <c r="M744" s="198">
        <f t="shared" si="552"/>
        <v>6000</v>
      </c>
      <c r="N744" s="198">
        <f t="shared" si="538"/>
        <v>10427</v>
      </c>
      <c r="O744" s="198">
        <f t="shared" si="539"/>
        <v>7299</v>
      </c>
      <c r="P744" s="198">
        <f t="shared" si="553"/>
        <v>3650</v>
      </c>
      <c r="Q744" s="198">
        <f t="shared" si="554"/>
        <v>10949</v>
      </c>
      <c r="R744" s="198">
        <f t="shared" si="540"/>
        <v>5474.5</v>
      </c>
      <c r="S744" s="198">
        <f t="shared" si="541"/>
        <v>7299</v>
      </c>
      <c r="T744" s="198">
        <f t="shared" si="542"/>
        <v>10426.2654</v>
      </c>
      <c r="U744" s="219">
        <f t="shared" si="543"/>
        <v>1.084197837521917</v>
      </c>
      <c r="V744" s="216">
        <f t="shared" si="555"/>
        <v>27654</v>
      </c>
      <c r="W744" s="216">
        <f t="shared" si="556"/>
        <v>6000</v>
      </c>
      <c r="X744" s="198">
        <f>ROUNDUP(('LT + Q.D.'!Y834),0)</f>
        <v>3973</v>
      </c>
      <c r="Y744" s="220">
        <f t="shared" si="557"/>
        <v>29681</v>
      </c>
      <c r="Z744" s="198">
        <f>'domanda mensile 5F0305'!EL22</f>
        <v>0</v>
      </c>
      <c r="AA744" s="198">
        <v>0</v>
      </c>
      <c r="AB744" s="198">
        <v>0</v>
      </c>
      <c r="AC744" s="198" t="s">
        <v>254</v>
      </c>
      <c r="AD744" s="198">
        <v>0</v>
      </c>
      <c r="AE744" s="198">
        <f t="shared" si="544"/>
        <v>0</v>
      </c>
      <c r="AF744" s="198">
        <f t="shared" si="545"/>
        <v>27376</v>
      </c>
      <c r="AG744" s="217">
        <f t="shared" si="546"/>
        <v>21376</v>
      </c>
      <c r="AH744" s="243">
        <f t="shared" si="547"/>
        <v>10949</v>
      </c>
      <c r="AK744" s="143">
        <f t="shared" si="548"/>
        <v>27654</v>
      </c>
      <c r="AL744" s="141">
        <f t="shared" si="558"/>
        <v>5475</v>
      </c>
      <c r="AM744" s="141">
        <f t="shared" si="549"/>
        <v>5475</v>
      </c>
      <c r="AN744" s="141">
        <f t="shared" si="559"/>
        <v>10949</v>
      </c>
      <c r="AO744" s="141">
        <f t="shared" si="550"/>
        <v>16949</v>
      </c>
      <c r="AP744" s="141">
        <f t="shared" si="560"/>
        <v>21376</v>
      </c>
      <c r="AQ744" s="141">
        <f t="shared" si="561"/>
        <v>27376</v>
      </c>
      <c r="AR744" s="223">
        <f t="shared" si="562"/>
        <v>2.5257101105123754</v>
      </c>
      <c r="AS744" s="4"/>
      <c r="AT744" s="327"/>
      <c r="AU744" s="327"/>
      <c r="AV744" s="256">
        <f t="shared" si="563"/>
        <v>27654</v>
      </c>
      <c r="AW744" s="339">
        <f>AVERAGE(AV744:AV763)</f>
        <v>12280.3</v>
      </c>
      <c r="AX744" s="333">
        <f>'Stock analysis'!D14</f>
        <v>60300</v>
      </c>
      <c r="AY744" s="353">
        <f>AW744-AX744</f>
        <v>-48019.7</v>
      </c>
      <c r="AZ744" s="360">
        <f>AY744/AW744</f>
        <v>-3.9103034942143107</v>
      </c>
      <c r="BA744" s="348">
        <f>AW744*'Stock analysis'!N14</f>
        <v>629.52501889999996</v>
      </c>
      <c r="BB744" s="347">
        <f>'Stock analysis'!E14</f>
        <v>3091.1588999999999</v>
      </c>
      <c r="BC744" s="357">
        <f>BA744-BB744</f>
        <v>-2461.6338811000001</v>
      </c>
    </row>
    <row r="745" spans="2:55" ht="18.75" x14ac:dyDescent="0.3">
      <c r="F745" s="242">
        <v>22</v>
      </c>
      <c r="G745" s="198">
        <v>5</v>
      </c>
      <c r="H745" s="166" t="s">
        <v>41</v>
      </c>
      <c r="I745" s="198">
        <f>ADU!J25</f>
        <v>3414.1372000000001</v>
      </c>
      <c r="J745" s="198">
        <f t="shared" si="537"/>
        <v>7170</v>
      </c>
      <c r="K745" s="198">
        <f t="shared" si="551"/>
        <v>30000</v>
      </c>
      <c r="L745" s="198">
        <v>0</v>
      </c>
      <c r="M745" s="198">
        <f t="shared" si="552"/>
        <v>6000</v>
      </c>
      <c r="N745" s="198">
        <f t="shared" si="538"/>
        <v>10243</v>
      </c>
      <c r="O745" s="198">
        <f t="shared" si="539"/>
        <v>7170</v>
      </c>
      <c r="P745" s="198">
        <f t="shared" si="553"/>
        <v>3585</v>
      </c>
      <c r="Q745" s="198">
        <f t="shared" si="554"/>
        <v>10755</v>
      </c>
      <c r="R745" s="198">
        <f t="shared" si="540"/>
        <v>5377.5</v>
      </c>
      <c r="S745" s="198">
        <f t="shared" si="541"/>
        <v>7170</v>
      </c>
      <c r="T745" s="198">
        <f t="shared" si="542"/>
        <v>10242.411599999999</v>
      </c>
      <c r="U745" s="219">
        <f t="shared" si="543"/>
        <v>1.0993777316838285</v>
      </c>
      <c r="V745" s="216">
        <f t="shared" si="555"/>
        <v>27654</v>
      </c>
      <c r="W745" s="216">
        <f t="shared" si="556"/>
        <v>6000</v>
      </c>
      <c r="X745" s="198">
        <f>ROUNDUP(('LT + Q.D.'!Y835),0)</f>
        <v>3973</v>
      </c>
      <c r="Y745" s="220">
        <f t="shared" si="557"/>
        <v>29681</v>
      </c>
      <c r="Z745" s="198">
        <f>'domanda mensile 5F0305'!EL23</f>
        <v>0</v>
      </c>
      <c r="AA745" s="198">
        <v>0</v>
      </c>
      <c r="AB745" s="198">
        <v>0</v>
      </c>
      <c r="AC745" s="198" t="s">
        <v>254</v>
      </c>
      <c r="AD745" s="198">
        <v>0</v>
      </c>
      <c r="AE745" s="198">
        <f t="shared" si="544"/>
        <v>0</v>
      </c>
      <c r="AF745" s="198">
        <f t="shared" si="545"/>
        <v>26998</v>
      </c>
      <c r="AG745" s="217">
        <f t="shared" si="546"/>
        <v>20998</v>
      </c>
      <c r="AH745" s="243">
        <f t="shared" si="547"/>
        <v>10755</v>
      </c>
      <c r="AK745" s="143">
        <f t="shared" si="548"/>
        <v>27654</v>
      </c>
      <c r="AL745" s="141">
        <f t="shared" si="558"/>
        <v>5378</v>
      </c>
      <c r="AM745" s="141">
        <f t="shared" si="549"/>
        <v>5378</v>
      </c>
      <c r="AN745" s="141">
        <f t="shared" si="559"/>
        <v>10755</v>
      </c>
      <c r="AO745" s="141">
        <f t="shared" si="550"/>
        <v>16755</v>
      </c>
      <c r="AP745" s="141">
        <f t="shared" si="560"/>
        <v>20998</v>
      </c>
      <c r="AQ745" s="141">
        <f t="shared" si="561"/>
        <v>26998</v>
      </c>
      <c r="AR745" s="223">
        <f t="shared" si="562"/>
        <v>2.5712691771269176</v>
      </c>
      <c r="AS745" s="4"/>
      <c r="AT745" s="327"/>
      <c r="AU745" s="327"/>
      <c r="AV745" s="256">
        <f t="shared" si="563"/>
        <v>27654</v>
      </c>
      <c r="AW745" s="339"/>
      <c r="AX745" s="331"/>
      <c r="AY745" s="351"/>
      <c r="AZ745" s="360"/>
      <c r="BA745" s="347"/>
      <c r="BB745" s="347"/>
      <c r="BC745" s="356"/>
    </row>
    <row r="746" spans="2:55" ht="18.75" x14ac:dyDescent="0.3">
      <c r="F746" s="242">
        <v>23</v>
      </c>
      <c r="G746" s="198">
        <v>5</v>
      </c>
      <c r="H746" s="166" t="s">
        <v>42</v>
      </c>
      <c r="I746" s="198">
        <f>ADU!J26</f>
        <v>3352.8526000000006</v>
      </c>
      <c r="J746" s="198">
        <f t="shared" si="537"/>
        <v>7041</v>
      </c>
      <c r="K746" s="198">
        <f t="shared" si="551"/>
        <v>30000</v>
      </c>
      <c r="L746" s="198">
        <v>0</v>
      </c>
      <c r="M746" s="198">
        <f t="shared" si="552"/>
        <v>6000</v>
      </c>
      <c r="N746" s="198">
        <f t="shared" si="538"/>
        <v>10059</v>
      </c>
      <c r="O746" s="198">
        <f t="shared" si="539"/>
        <v>7041</v>
      </c>
      <c r="P746" s="198">
        <f t="shared" si="553"/>
        <v>3521</v>
      </c>
      <c r="Q746" s="198">
        <f t="shared" si="554"/>
        <v>10562</v>
      </c>
      <c r="R746" s="198">
        <f t="shared" si="540"/>
        <v>5281</v>
      </c>
      <c r="S746" s="198">
        <f t="shared" si="541"/>
        <v>7041</v>
      </c>
      <c r="T746" s="198">
        <f t="shared" si="542"/>
        <v>10058.557800000002</v>
      </c>
      <c r="U746" s="219">
        <f t="shared" si="543"/>
        <v>1.1149468464745877</v>
      </c>
      <c r="V746" s="216">
        <f t="shared" si="555"/>
        <v>27654</v>
      </c>
      <c r="W746" s="216">
        <f t="shared" si="556"/>
        <v>6000</v>
      </c>
      <c r="X746" s="198">
        <f>ROUNDUP(('LT + Q.D.'!Y836),0)</f>
        <v>3973</v>
      </c>
      <c r="Y746" s="220">
        <f t="shared" si="557"/>
        <v>29681</v>
      </c>
      <c r="Z746" s="198">
        <f>'domanda mensile 5F0305'!EL24</f>
        <v>0</v>
      </c>
      <c r="AA746" s="198">
        <v>0</v>
      </c>
      <c r="AB746" s="198">
        <v>0</v>
      </c>
      <c r="AC746" s="198" t="s">
        <v>254</v>
      </c>
      <c r="AD746" s="198">
        <v>0</v>
      </c>
      <c r="AE746" s="198">
        <f t="shared" si="544"/>
        <v>0</v>
      </c>
      <c r="AF746" s="198">
        <f t="shared" si="545"/>
        <v>26621</v>
      </c>
      <c r="AG746" s="217">
        <f t="shared" si="546"/>
        <v>20621</v>
      </c>
      <c r="AH746" s="243">
        <f t="shared" si="547"/>
        <v>10562</v>
      </c>
      <c r="AK746" s="143">
        <f t="shared" si="548"/>
        <v>27654</v>
      </c>
      <c r="AL746" s="141">
        <f t="shared" si="558"/>
        <v>5281</v>
      </c>
      <c r="AM746" s="141">
        <f t="shared" si="549"/>
        <v>5281</v>
      </c>
      <c r="AN746" s="141">
        <f t="shared" si="559"/>
        <v>10562</v>
      </c>
      <c r="AO746" s="141">
        <f t="shared" si="550"/>
        <v>16562</v>
      </c>
      <c r="AP746" s="141">
        <f t="shared" si="560"/>
        <v>20621</v>
      </c>
      <c r="AQ746" s="141">
        <f t="shared" si="561"/>
        <v>26621</v>
      </c>
      <c r="AR746" s="223">
        <f t="shared" si="562"/>
        <v>2.6182541185381556</v>
      </c>
      <c r="AS746" s="4"/>
      <c r="AT746" s="327"/>
      <c r="AU746" s="327"/>
      <c r="AV746" s="256">
        <f t="shared" si="563"/>
        <v>27654</v>
      </c>
      <c r="AW746" s="339"/>
      <c r="AX746" s="331"/>
      <c r="AY746" s="351"/>
      <c r="AZ746" s="360"/>
      <c r="BA746" s="347"/>
      <c r="BB746" s="347"/>
      <c r="BC746" s="356"/>
    </row>
    <row r="747" spans="2:55" ht="18.75" x14ac:dyDescent="0.3">
      <c r="F747" s="242">
        <v>24</v>
      </c>
      <c r="G747" s="198">
        <v>5</v>
      </c>
      <c r="H747" s="166" t="s">
        <v>43</v>
      </c>
      <c r="I747" s="198">
        <f>ADU!J27</f>
        <v>3291.5680000000007</v>
      </c>
      <c r="J747" s="198">
        <f t="shared" si="537"/>
        <v>6913</v>
      </c>
      <c r="K747" s="198">
        <f t="shared" si="551"/>
        <v>30000</v>
      </c>
      <c r="L747" s="198">
        <v>0</v>
      </c>
      <c r="M747" s="198">
        <f t="shared" si="552"/>
        <v>6000</v>
      </c>
      <c r="N747" s="198">
        <f t="shared" si="538"/>
        <v>9875</v>
      </c>
      <c r="O747" s="198">
        <f t="shared" si="539"/>
        <v>6913</v>
      </c>
      <c r="P747" s="198">
        <f t="shared" si="553"/>
        <v>3457</v>
      </c>
      <c r="Q747" s="198">
        <f t="shared" si="554"/>
        <v>10370</v>
      </c>
      <c r="R747" s="198">
        <f t="shared" si="540"/>
        <v>5185</v>
      </c>
      <c r="S747" s="198">
        <f t="shared" si="541"/>
        <v>6913</v>
      </c>
      <c r="T747" s="198">
        <f t="shared" si="542"/>
        <v>9874.7040000000015</v>
      </c>
      <c r="U747" s="219">
        <f t="shared" si="543"/>
        <v>1.1309201752714804</v>
      </c>
      <c r="V747" s="216">
        <f t="shared" si="555"/>
        <v>27654</v>
      </c>
      <c r="W747" s="216">
        <f t="shared" si="556"/>
        <v>6000</v>
      </c>
      <c r="X747" s="198">
        <f>ROUNDUP(('LT + Q.D.'!Y837),0)</f>
        <v>3973</v>
      </c>
      <c r="Y747" s="220">
        <f t="shared" si="557"/>
        <v>29681</v>
      </c>
      <c r="Z747" s="198">
        <f>'domanda mensile 5F0305'!EL25</f>
        <v>0</v>
      </c>
      <c r="AA747" s="198">
        <v>0</v>
      </c>
      <c r="AB747" s="198">
        <v>0</v>
      </c>
      <c r="AC747" s="198" t="s">
        <v>254</v>
      </c>
      <c r="AD747" s="198">
        <v>0</v>
      </c>
      <c r="AE747" s="198">
        <f t="shared" si="544"/>
        <v>0</v>
      </c>
      <c r="AF747" s="198">
        <f t="shared" si="545"/>
        <v>26245</v>
      </c>
      <c r="AG747" s="217">
        <f t="shared" si="546"/>
        <v>20245</v>
      </c>
      <c r="AH747" s="243">
        <f t="shared" si="547"/>
        <v>10370</v>
      </c>
      <c r="AK747" s="143">
        <f t="shared" si="548"/>
        <v>27654</v>
      </c>
      <c r="AL747" s="141">
        <f t="shared" si="558"/>
        <v>5185</v>
      </c>
      <c r="AM747" s="141">
        <f t="shared" si="549"/>
        <v>5185</v>
      </c>
      <c r="AN747" s="141">
        <f t="shared" si="559"/>
        <v>10370</v>
      </c>
      <c r="AO747" s="141">
        <f t="shared" si="550"/>
        <v>16370</v>
      </c>
      <c r="AP747" s="141">
        <f t="shared" si="560"/>
        <v>20245</v>
      </c>
      <c r="AQ747" s="141">
        <f t="shared" si="561"/>
        <v>26245</v>
      </c>
      <c r="AR747" s="223">
        <f t="shared" si="562"/>
        <v>2.6667309546769529</v>
      </c>
      <c r="AS747" s="4"/>
      <c r="AT747" s="327"/>
      <c r="AU747" s="327"/>
      <c r="AV747" s="256">
        <f t="shared" si="563"/>
        <v>27654</v>
      </c>
      <c r="AW747" s="339"/>
      <c r="AX747" s="331"/>
      <c r="AY747" s="351"/>
      <c r="AZ747" s="360"/>
      <c r="BA747" s="347"/>
      <c r="BB747" s="347"/>
      <c r="BC747" s="356"/>
    </row>
    <row r="748" spans="2:55" ht="18.75" x14ac:dyDescent="0.3">
      <c r="F748" s="242">
        <v>25</v>
      </c>
      <c r="G748" s="198">
        <v>5</v>
      </c>
      <c r="H748" s="166" t="s">
        <v>178</v>
      </c>
      <c r="I748" s="198">
        <f>ADU!J28</f>
        <v>3230.2834000000007</v>
      </c>
      <c r="J748" s="198">
        <f t="shared" si="537"/>
        <v>6784</v>
      </c>
      <c r="K748" s="198">
        <f t="shared" si="551"/>
        <v>30000</v>
      </c>
      <c r="L748" s="198">
        <v>0</v>
      </c>
      <c r="M748" s="198">
        <f t="shared" si="552"/>
        <v>6000</v>
      </c>
      <c r="N748" s="198">
        <f t="shared" si="538"/>
        <v>9691</v>
      </c>
      <c r="O748" s="198">
        <f t="shared" si="539"/>
        <v>6784</v>
      </c>
      <c r="P748" s="198">
        <f t="shared" si="553"/>
        <v>3392</v>
      </c>
      <c r="Q748" s="198">
        <f t="shared" si="554"/>
        <v>10176</v>
      </c>
      <c r="R748" s="198">
        <f t="shared" si="540"/>
        <v>5088</v>
      </c>
      <c r="S748" s="198">
        <f t="shared" si="541"/>
        <v>6784</v>
      </c>
      <c r="T748" s="198">
        <f t="shared" si="542"/>
        <v>9690.8502000000026</v>
      </c>
      <c r="U748" s="219">
        <f t="shared" si="543"/>
        <v>1.1474465535237948</v>
      </c>
      <c r="V748" s="216">
        <f t="shared" si="555"/>
        <v>27654</v>
      </c>
      <c r="W748" s="216">
        <f t="shared" si="556"/>
        <v>6000</v>
      </c>
      <c r="X748" s="198">
        <f>ROUNDUP(('LT + Q.D.'!Y838),0)</f>
        <v>3973</v>
      </c>
      <c r="Y748" s="220">
        <f t="shared" si="557"/>
        <v>29681</v>
      </c>
      <c r="Z748" s="198">
        <f>'domanda mensile 5F0305'!EL26</f>
        <v>0</v>
      </c>
      <c r="AA748" s="198">
        <v>0</v>
      </c>
      <c r="AB748" s="198">
        <v>0</v>
      </c>
      <c r="AC748" s="198" t="s">
        <v>254</v>
      </c>
      <c r="AD748" s="198">
        <v>0</v>
      </c>
      <c r="AE748" s="198">
        <f t="shared" si="544"/>
        <v>0</v>
      </c>
      <c r="AF748" s="198">
        <f t="shared" si="545"/>
        <v>25867</v>
      </c>
      <c r="AG748" s="217">
        <f t="shared" si="546"/>
        <v>19867</v>
      </c>
      <c r="AH748" s="243">
        <f t="shared" si="547"/>
        <v>10176</v>
      </c>
      <c r="AK748" s="143">
        <f t="shared" si="548"/>
        <v>27654</v>
      </c>
      <c r="AL748" s="141">
        <f t="shared" si="558"/>
        <v>5088</v>
      </c>
      <c r="AM748" s="141">
        <f t="shared" si="549"/>
        <v>5088</v>
      </c>
      <c r="AN748" s="141">
        <f t="shared" si="559"/>
        <v>10176</v>
      </c>
      <c r="AO748" s="141">
        <f t="shared" si="550"/>
        <v>16176</v>
      </c>
      <c r="AP748" s="141">
        <f t="shared" si="560"/>
        <v>19867</v>
      </c>
      <c r="AQ748" s="141">
        <f t="shared" si="561"/>
        <v>25867</v>
      </c>
      <c r="AR748" s="223">
        <f t="shared" si="562"/>
        <v>2.7175707547169812</v>
      </c>
      <c r="AS748" s="4"/>
      <c r="AT748" s="327"/>
      <c r="AU748" s="327"/>
      <c r="AV748" s="256">
        <f t="shared" si="563"/>
        <v>27654</v>
      </c>
      <c r="AW748" s="339"/>
      <c r="AX748" s="331"/>
      <c r="AY748" s="351"/>
      <c r="AZ748" s="360"/>
      <c r="BA748" s="347"/>
      <c r="BB748" s="347"/>
      <c r="BC748" s="356"/>
    </row>
    <row r="749" spans="2:55" ht="18.75" x14ac:dyDescent="0.3">
      <c r="F749" s="242">
        <v>26</v>
      </c>
      <c r="G749" s="198">
        <v>6</v>
      </c>
      <c r="H749" s="166" t="s">
        <v>45</v>
      </c>
      <c r="I749" s="198">
        <f>ADU!J29</f>
        <v>3168.9988000000003</v>
      </c>
      <c r="J749" s="198">
        <f t="shared" si="537"/>
        <v>6655</v>
      </c>
      <c r="K749" s="198">
        <f t="shared" si="551"/>
        <v>30000</v>
      </c>
      <c r="L749" s="198">
        <v>0</v>
      </c>
      <c r="M749" s="198">
        <f t="shared" si="552"/>
        <v>6000</v>
      </c>
      <c r="N749" s="198">
        <f t="shared" si="538"/>
        <v>9507</v>
      </c>
      <c r="O749" s="198">
        <f t="shared" si="539"/>
        <v>6655</v>
      </c>
      <c r="P749" s="198">
        <f t="shared" si="553"/>
        <v>3328</v>
      </c>
      <c r="Q749" s="198">
        <f t="shared" si="554"/>
        <v>9983</v>
      </c>
      <c r="R749" s="198">
        <f t="shared" si="540"/>
        <v>4991.5</v>
      </c>
      <c r="S749" s="198">
        <f t="shared" si="541"/>
        <v>6655</v>
      </c>
      <c r="T749" s="198">
        <f t="shared" si="542"/>
        <v>9506.9964</v>
      </c>
      <c r="U749" s="219">
        <f t="shared" si="543"/>
        <v>1.1644174185955276</v>
      </c>
      <c r="V749" s="216">
        <f t="shared" si="555"/>
        <v>27654</v>
      </c>
      <c r="W749" s="216">
        <f t="shared" si="556"/>
        <v>6000</v>
      </c>
      <c r="X749" s="198">
        <f>ROUNDUP(('LT + Q.D.'!Y839),0)</f>
        <v>3973</v>
      </c>
      <c r="Y749" s="220">
        <f t="shared" si="557"/>
        <v>29681</v>
      </c>
      <c r="Z749" s="198">
        <f>'domanda mensile 5F0305'!EL27</f>
        <v>0</v>
      </c>
      <c r="AA749" s="198">
        <v>0</v>
      </c>
      <c r="AB749" s="198">
        <v>0</v>
      </c>
      <c r="AC749" s="198" t="s">
        <v>254</v>
      </c>
      <c r="AD749" s="198">
        <v>0</v>
      </c>
      <c r="AE749" s="198">
        <f t="shared" si="544"/>
        <v>0</v>
      </c>
      <c r="AF749" s="198">
        <f t="shared" si="545"/>
        <v>25490</v>
      </c>
      <c r="AG749" s="217">
        <f t="shared" si="546"/>
        <v>19490</v>
      </c>
      <c r="AH749" s="243">
        <f t="shared" si="547"/>
        <v>9983</v>
      </c>
      <c r="AK749" s="143">
        <f t="shared" si="548"/>
        <v>27654</v>
      </c>
      <c r="AL749" s="141">
        <f t="shared" si="558"/>
        <v>4992</v>
      </c>
      <c r="AM749" s="141">
        <f t="shared" si="549"/>
        <v>4992</v>
      </c>
      <c r="AN749" s="141">
        <f t="shared" si="559"/>
        <v>9983</v>
      </c>
      <c r="AO749" s="141">
        <f t="shared" si="550"/>
        <v>15983</v>
      </c>
      <c r="AP749" s="141">
        <f t="shared" si="560"/>
        <v>19490</v>
      </c>
      <c r="AQ749" s="141">
        <f t="shared" si="561"/>
        <v>25490</v>
      </c>
      <c r="AR749" s="223">
        <f t="shared" si="562"/>
        <v>2.7701091856155466</v>
      </c>
      <c r="AS749" s="4"/>
      <c r="AT749" s="327"/>
      <c r="AU749" s="327"/>
      <c r="AV749" s="256">
        <f t="shared" si="563"/>
        <v>27654</v>
      </c>
      <c r="AW749" s="339"/>
      <c r="AX749" s="331"/>
      <c r="AY749" s="351"/>
      <c r="AZ749" s="360"/>
      <c r="BA749" s="347"/>
      <c r="BB749" s="347"/>
      <c r="BC749" s="356"/>
    </row>
    <row r="750" spans="2:55" ht="18.75" x14ac:dyDescent="0.3">
      <c r="F750" s="242">
        <v>27</v>
      </c>
      <c r="G750" s="198">
        <v>6</v>
      </c>
      <c r="H750" s="166" t="s">
        <v>46</v>
      </c>
      <c r="I750" s="198">
        <f>ADU!J30</f>
        <v>3107.7142000000008</v>
      </c>
      <c r="J750" s="198">
        <f t="shared" si="537"/>
        <v>6527</v>
      </c>
      <c r="K750" s="198">
        <f t="shared" si="551"/>
        <v>30000</v>
      </c>
      <c r="L750" s="198">
        <v>0</v>
      </c>
      <c r="M750" s="198">
        <f t="shared" si="552"/>
        <v>6000</v>
      </c>
      <c r="N750" s="198">
        <f t="shared" si="538"/>
        <v>9324</v>
      </c>
      <c r="O750" s="198">
        <f t="shared" si="539"/>
        <v>6527</v>
      </c>
      <c r="P750" s="198">
        <f t="shared" si="553"/>
        <v>3264</v>
      </c>
      <c r="Q750" s="198">
        <f t="shared" si="554"/>
        <v>9791</v>
      </c>
      <c r="R750" s="198">
        <f t="shared" si="540"/>
        <v>4895.5</v>
      </c>
      <c r="S750" s="198">
        <f t="shared" si="541"/>
        <v>6527</v>
      </c>
      <c r="T750" s="198">
        <f t="shared" si="542"/>
        <v>9323.1426000000029</v>
      </c>
      <c r="U750" s="219">
        <f t="shared" si="543"/>
        <v>1.1818037029663548</v>
      </c>
      <c r="V750" s="216">
        <f t="shared" si="555"/>
        <v>27654</v>
      </c>
      <c r="W750" s="216">
        <f t="shared" si="556"/>
        <v>6000</v>
      </c>
      <c r="X750" s="198">
        <f>ROUNDUP(('LT + Q.D.'!Y840),0)</f>
        <v>3973</v>
      </c>
      <c r="Y750" s="220">
        <f t="shared" si="557"/>
        <v>29681</v>
      </c>
      <c r="Z750" s="198">
        <f>'domanda mensile 5F0305'!EL28</f>
        <v>0</v>
      </c>
      <c r="AA750" s="198">
        <v>0</v>
      </c>
      <c r="AB750" s="198">
        <v>0</v>
      </c>
      <c r="AC750" s="198" t="s">
        <v>254</v>
      </c>
      <c r="AD750" s="198">
        <v>0</v>
      </c>
      <c r="AE750" s="198">
        <f t="shared" si="544"/>
        <v>0</v>
      </c>
      <c r="AF750" s="198">
        <f t="shared" si="545"/>
        <v>25115</v>
      </c>
      <c r="AG750" s="217">
        <f t="shared" si="546"/>
        <v>19115</v>
      </c>
      <c r="AH750" s="243">
        <f t="shared" si="547"/>
        <v>9791</v>
      </c>
      <c r="AK750" s="143">
        <f t="shared" si="548"/>
        <v>27654</v>
      </c>
      <c r="AL750" s="141">
        <f t="shared" si="558"/>
        <v>4896</v>
      </c>
      <c r="AM750" s="141">
        <f t="shared" si="549"/>
        <v>4896</v>
      </c>
      <c r="AN750" s="141">
        <f t="shared" si="559"/>
        <v>9791</v>
      </c>
      <c r="AO750" s="141">
        <f t="shared" si="550"/>
        <v>15791</v>
      </c>
      <c r="AP750" s="141">
        <f t="shared" si="560"/>
        <v>19115</v>
      </c>
      <c r="AQ750" s="141">
        <f t="shared" si="561"/>
        <v>25115</v>
      </c>
      <c r="AR750" s="223">
        <f t="shared" si="562"/>
        <v>2.8244305995301806</v>
      </c>
      <c r="AS750" s="4"/>
      <c r="AT750" s="327"/>
      <c r="AU750" s="327"/>
      <c r="AV750" s="256">
        <f t="shared" si="563"/>
        <v>27654</v>
      </c>
      <c r="AW750" s="339"/>
      <c r="AX750" s="331"/>
      <c r="AY750" s="351"/>
      <c r="AZ750" s="360"/>
      <c r="BA750" s="347"/>
      <c r="BB750" s="347"/>
      <c r="BC750" s="356"/>
    </row>
    <row r="751" spans="2:55" ht="18.75" x14ac:dyDescent="0.3">
      <c r="F751" s="242">
        <v>28</v>
      </c>
      <c r="G751" s="198">
        <v>6</v>
      </c>
      <c r="H751" s="166" t="s">
        <v>47</v>
      </c>
      <c r="I751" s="198">
        <f>ADU!J31</f>
        <v>3005.2341500000011</v>
      </c>
      <c r="J751" s="198">
        <f t="shared" si="537"/>
        <v>6311</v>
      </c>
      <c r="K751" s="198">
        <f t="shared" si="551"/>
        <v>30000</v>
      </c>
      <c r="L751" s="198">
        <v>0</v>
      </c>
      <c r="M751" s="198">
        <f t="shared" si="552"/>
        <v>6000</v>
      </c>
      <c r="N751" s="198">
        <f t="shared" si="538"/>
        <v>9016</v>
      </c>
      <c r="O751" s="198">
        <f t="shared" si="539"/>
        <v>6311</v>
      </c>
      <c r="P751" s="198">
        <f t="shared" si="553"/>
        <v>3156</v>
      </c>
      <c r="Q751" s="198">
        <f t="shared" si="554"/>
        <v>9467</v>
      </c>
      <c r="R751" s="198">
        <f t="shared" si="540"/>
        <v>4733.5</v>
      </c>
      <c r="S751" s="198">
        <f t="shared" si="541"/>
        <v>6311</v>
      </c>
      <c r="T751" s="198">
        <f t="shared" si="542"/>
        <v>9015.7024500000043</v>
      </c>
      <c r="U751" s="219">
        <f t="shared" si="543"/>
        <v>1.2123105828534084</v>
      </c>
      <c r="V751" s="216">
        <f t="shared" si="555"/>
        <v>27654</v>
      </c>
      <c r="W751" s="216">
        <f t="shared" si="556"/>
        <v>6000</v>
      </c>
      <c r="X751" s="198">
        <f>ROUNDUP(('LT + Q.D.'!Y841),0)</f>
        <v>3973</v>
      </c>
      <c r="Y751" s="220">
        <f t="shared" si="557"/>
        <v>29681</v>
      </c>
      <c r="Z751" s="198">
        <f>'domanda mensile 5F0305'!EL29</f>
        <v>0</v>
      </c>
      <c r="AA751" s="198">
        <v>0</v>
      </c>
      <c r="AB751" s="198">
        <v>0</v>
      </c>
      <c r="AC751" s="198" t="s">
        <v>254</v>
      </c>
      <c r="AD751" s="198">
        <v>0</v>
      </c>
      <c r="AE751" s="198">
        <f t="shared" si="544"/>
        <v>0</v>
      </c>
      <c r="AF751" s="198">
        <f t="shared" si="545"/>
        <v>24483</v>
      </c>
      <c r="AG751" s="217">
        <f t="shared" si="546"/>
        <v>18483</v>
      </c>
      <c r="AH751" s="243">
        <f t="shared" si="547"/>
        <v>9467</v>
      </c>
      <c r="AK751" s="143">
        <f t="shared" si="548"/>
        <v>27654</v>
      </c>
      <c r="AL751" s="141">
        <f t="shared" si="558"/>
        <v>4734</v>
      </c>
      <c r="AM751" s="141">
        <f t="shared" si="549"/>
        <v>4734</v>
      </c>
      <c r="AN751" s="141">
        <f t="shared" si="559"/>
        <v>9467</v>
      </c>
      <c r="AO751" s="141">
        <f t="shared" si="550"/>
        <v>15467</v>
      </c>
      <c r="AP751" s="141">
        <f t="shared" si="560"/>
        <v>18483</v>
      </c>
      <c r="AQ751" s="141">
        <f t="shared" si="561"/>
        <v>24483</v>
      </c>
      <c r="AR751" s="223">
        <f t="shared" si="562"/>
        <v>2.9210943276645187</v>
      </c>
      <c r="AS751" s="4"/>
      <c r="AT751" s="327"/>
      <c r="AU751" s="327"/>
      <c r="AV751" s="256">
        <f t="shared" si="563"/>
        <v>27654</v>
      </c>
      <c r="AW751" s="339"/>
      <c r="AX751" s="331"/>
      <c r="AY751" s="351"/>
      <c r="AZ751" s="360"/>
      <c r="BA751" s="347"/>
      <c r="BB751" s="347"/>
      <c r="BC751" s="356"/>
    </row>
    <row r="752" spans="2:55" ht="18.75" x14ac:dyDescent="0.3">
      <c r="F752" s="242">
        <v>29</v>
      </c>
      <c r="G752" s="198">
        <v>6</v>
      </c>
      <c r="H752" s="166" t="s">
        <v>48</v>
      </c>
      <c r="I752" s="198">
        <f>ADU!J32</f>
        <v>2902.754100000001</v>
      </c>
      <c r="J752" s="198">
        <f t="shared" si="537"/>
        <v>6096</v>
      </c>
      <c r="K752" s="198">
        <f t="shared" si="551"/>
        <v>30000</v>
      </c>
      <c r="L752" s="198">
        <v>0</v>
      </c>
      <c r="M752" s="198">
        <f t="shared" si="552"/>
        <v>6000</v>
      </c>
      <c r="N752" s="198">
        <f t="shared" si="538"/>
        <v>8709</v>
      </c>
      <c r="O752" s="198">
        <f t="shared" si="539"/>
        <v>6096</v>
      </c>
      <c r="P752" s="198">
        <f t="shared" si="553"/>
        <v>3048</v>
      </c>
      <c r="Q752" s="198">
        <f t="shared" si="554"/>
        <v>9144</v>
      </c>
      <c r="R752" s="198">
        <f t="shared" si="540"/>
        <v>4572</v>
      </c>
      <c r="S752" s="198">
        <f t="shared" si="541"/>
        <v>6096</v>
      </c>
      <c r="T752" s="198">
        <f t="shared" si="542"/>
        <v>8708.2623000000021</v>
      </c>
      <c r="U752" s="219">
        <f t="shared" si="543"/>
        <v>1.2443298536871672</v>
      </c>
      <c r="V752" s="216">
        <f t="shared" si="555"/>
        <v>27654</v>
      </c>
      <c r="W752" s="216">
        <f t="shared" si="556"/>
        <v>6000</v>
      </c>
      <c r="X752" s="198">
        <f>ROUNDUP(('LT + Q.D.'!Y842),0)</f>
        <v>3973</v>
      </c>
      <c r="Y752" s="220">
        <f t="shared" si="557"/>
        <v>29681</v>
      </c>
      <c r="Z752" s="198">
        <f>'domanda mensile 5F0305'!EL30</f>
        <v>0</v>
      </c>
      <c r="AA752" s="198">
        <v>0</v>
      </c>
      <c r="AB752" s="198">
        <v>0</v>
      </c>
      <c r="AC752" s="198" t="s">
        <v>254</v>
      </c>
      <c r="AD752" s="198">
        <v>0</v>
      </c>
      <c r="AE752" s="198">
        <f t="shared" si="544"/>
        <v>0</v>
      </c>
      <c r="AF752" s="198">
        <f t="shared" si="545"/>
        <v>23853</v>
      </c>
      <c r="AG752" s="217">
        <f t="shared" si="546"/>
        <v>17853</v>
      </c>
      <c r="AH752" s="243">
        <f t="shared" si="547"/>
        <v>9144</v>
      </c>
      <c r="AK752" s="143">
        <f t="shared" si="548"/>
        <v>27654</v>
      </c>
      <c r="AL752" s="141">
        <f t="shared" si="558"/>
        <v>4572</v>
      </c>
      <c r="AM752" s="141">
        <f t="shared" si="549"/>
        <v>4572</v>
      </c>
      <c r="AN752" s="141">
        <f t="shared" si="559"/>
        <v>9144</v>
      </c>
      <c r="AO752" s="141">
        <f t="shared" si="550"/>
        <v>15144</v>
      </c>
      <c r="AP752" s="141">
        <f t="shared" si="560"/>
        <v>17853</v>
      </c>
      <c r="AQ752" s="141">
        <f t="shared" si="561"/>
        <v>23853</v>
      </c>
      <c r="AR752" s="223">
        <f t="shared" si="562"/>
        <v>3.0242782152230969</v>
      </c>
      <c r="AS752" s="4"/>
      <c r="AT752" s="327"/>
      <c r="AU752" s="327"/>
      <c r="AV752" s="256">
        <f t="shared" si="563"/>
        <v>27654</v>
      </c>
      <c r="AW752" s="339"/>
      <c r="AX752" s="331"/>
      <c r="AY752" s="351"/>
      <c r="AZ752" s="360"/>
      <c r="BA752" s="347"/>
      <c r="BB752" s="347"/>
      <c r="BC752" s="356"/>
    </row>
    <row r="753" spans="6:55" ht="18.75" x14ac:dyDescent="0.3">
      <c r="F753" s="242">
        <v>30</v>
      </c>
      <c r="G753" s="198">
        <v>6</v>
      </c>
      <c r="H753" s="166" t="s">
        <v>44</v>
      </c>
      <c r="I753" s="198">
        <f>ADU!J33</f>
        <v>2800.2740500000009</v>
      </c>
      <c r="J753" s="198">
        <f t="shared" si="537"/>
        <v>5881</v>
      </c>
      <c r="K753" s="198">
        <f t="shared" si="551"/>
        <v>30000</v>
      </c>
      <c r="L753" s="198">
        <v>0</v>
      </c>
      <c r="M753" s="198">
        <f t="shared" si="552"/>
        <v>6000</v>
      </c>
      <c r="N753" s="198">
        <f t="shared" si="538"/>
        <v>8401</v>
      </c>
      <c r="O753" s="198">
        <f t="shared" si="539"/>
        <v>5881</v>
      </c>
      <c r="P753" s="198">
        <f t="shared" si="553"/>
        <v>2941</v>
      </c>
      <c r="Q753" s="198">
        <f t="shared" si="554"/>
        <v>8822</v>
      </c>
      <c r="R753" s="198">
        <f t="shared" si="540"/>
        <v>4411</v>
      </c>
      <c r="S753" s="198">
        <f t="shared" si="541"/>
        <v>5881</v>
      </c>
      <c r="T753" s="198">
        <f t="shared" si="542"/>
        <v>8400.8221500000036</v>
      </c>
      <c r="U753" s="219">
        <f t="shared" si="543"/>
        <v>1.2780863798820135</v>
      </c>
      <c r="V753" s="216">
        <f t="shared" si="555"/>
        <v>27654</v>
      </c>
      <c r="W753" s="216">
        <f t="shared" si="556"/>
        <v>6000</v>
      </c>
      <c r="X753" s="198">
        <f>ROUNDUP(('LT + Q.D.'!Y843),0)</f>
        <v>3973</v>
      </c>
      <c r="Y753" s="220">
        <f t="shared" si="557"/>
        <v>29681</v>
      </c>
      <c r="Z753" s="198">
        <f>'domanda mensile 5F0305'!EL31</f>
        <v>0</v>
      </c>
      <c r="AA753" s="198">
        <v>0</v>
      </c>
      <c r="AB753" s="198">
        <v>0</v>
      </c>
      <c r="AC753" s="198" t="s">
        <v>254</v>
      </c>
      <c r="AD753" s="198">
        <v>0</v>
      </c>
      <c r="AE753" s="198">
        <f t="shared" si="544"/>
        <v>0</v>
      </c>
      <c r="AF753" s="198">
        <f t="shared" si="545"/>
        <v>23223</v>
      </c>
      <c r="AG753" s="217">
        <f t="shared" si="546"/>
        <v>17223</v>
      </c>
      <c r="AH753" s="243">
        <f t="shared" si="547"/>
        <v>8822</v>
      </c>
      <c r="AK753" s="143">
        <f t="shared" si="548"/>
        <v>27654</v>
      </c>
      <c r="AL753" s="141">
        <f t="shared" si="558"/>
        <v>4411</v>
      </c>
      <c r="AM753" s="141">
        <f t="shared" si="549"/>
        <v>4411</v>
      </c>
      <c r="AN753" s="141">
        <f t="shared" si="559"/>
        <v>8822</v>
      </c>
      <c r="AO753" s="141">
        <f t="shared" si="550"/>
        <v>14822</v>
      </c>
      <c r="AP753" s="141">
        <f t="shared" si="560"/>
        <v>17223</v>
      </c>
      <c r="AQ753" s="141">
        <f t="shared" si="561"/>
        <v>23223</v>
      </c>
      <c r="AR753" s="223">
        <f t="shared" si="562"/>
        <v>3.1346633416458851</v>
      </c>
      <c r="AS753" s="4"/>
      <c r="AT753" s="327"/>
      <c r="AU753" s="327"/>
      <c r="AV753" s="256">
        <f t="shared" si="563"/>
        <v>27654</v>
      </c>
      <c r="AW753" s="339"/>
      <c r="AX753" s="331"/>
      <c r="AY753" s="351"/>
      <c r="AZ753" s="360"/>
      <c r="BA753" s="347"/>
      <c r="BB753" s="347"/>
      <c r="BC753" s="356"/>
    </row>
    <row r="754" spans="6:55" ht="18.75" x14ac:dyDescent="0.3">
      <c r="F754" s="242">
        <v>31</v>
      </c>
      <c r="G754" s="198">
        <v>7</v>
      </c>
      <c r="H754" s="166" t="s">
        <v>50</v>
      </c>
      <c r="I754" s="198">
        <f>ADU!J34</f>
        <v>2697.7940000000008</v>
      </c>
      <c r="J754" s="198">
        <f t="shared" si="537"/>
        <v>5666</v>
      </c>
      <c r="K754" s="198">
        <f t="shared" si="551"/>
        <v>30000</v>
      </c>
      <c r="L754" s="198">
        <v>0</v>
      </c>
      <c r="M754" s="198">
        <f t="shared" si="552"/>
        <v>6000</v>
      </c>
      <c r="N754" s="198">
        <f t="shared" si="538"/>
        <v>8094</v>
      </c>
      <c r="O754" s="198">
        <f t="shared" si="539"/>
        <v>5666</v>
      </c>
      <c r="P754" s="198">
        <f t="shared" si="553"/>
        <v>2833</v>
      </c>
      <c r="Q754" s="198">
        <f t="shared" si="554"/>
        <v>8499</v>
      </c>
      <c r="R754" s="198">
        <f t="shared" si="540"/>
        <v>4249.5</v>
      </c>
      <c r="S754" s="198">
        <f t="shared" si="541"/>
        <v>5666</v>
      </c>
      <c r="T754" s="198">
        <f t="shared" si="542"/>
        <v>8093.3820000000023</v>
      </c>
      <c r="U754" s="290">
        <f t="shared" si="543"/>
        <v>-1.8508387553667065</v>
      </c>
      <c r="V754" s="216">
        <f t="shared" si="555"/>
        <v>-43843</v>
      </c>
      <c r="W754" s="216">
        <f t="shared" si="556"/>
        <v>6000</v>
      </c>
      <c r="X754" s="198">
        <f>ROUNDUP(('LT + Q.D.'!Y844),0)</f>
        <v>3973</v>
      </c>
      <c r="Y754" s="220">
        <f t="shared" si="557"/>
        <v>-41816</v>
      </c>
      <c r="Z754" s="198">
        <f>'domanda mensile 5F0305'!EL32</f>
        <v>71497</v>
      </c>
      <c r="AA754" s="198">
        <v>30000</v>
      </c>
      <c r="AB754" s="216">
        <f>AF754-Y754</f>
        <v>64409</v>
      </c>
      <c r="AC754" s="198" t="s">
        <v>53</v>
      </c>
      <c r="AD754" s="198">
        <v>0</v>
      </c>
      <c r="AE754" s="198">
        <f t="shared" si="544"/>
        <v>0</v>
      </c>
      <c r="AF754" s="198">
        <f t="shared" si="545"/>
        <v>22593</v>
      </c>
      <c r="AG754" s="217">
        <f t="shared" si="546"/>
        <v>16593</v>
      </c>
      <c r="AH754" s="243">
        <f t="shared" si="547"/>
        <v>8499</v>
      </c>
      <c r="AK754" s="143">
        <f t="shared" si="548"/>
        <v>-43843</v>
      </c>
      <c r="AL754" s="141">
        <f t="shared" si="558"/>
        <v>4250</v>
      </c>
      <c r="AM754" s="141">
        <f t="shared" si="549"/>
        <v>4250</v>
      </c>
      <c r="AN754" s="141">
        <f t="shared" si="559"/>
        <v>8499</v>
      </c>
      <c r="AO754" s="141">
        <f t="shared" si="550"/>
        <v>14499</v>
      </c>
      <c r="AP754" s="141">
        <f t="shared" si="560"/>
        <v>16593</v>
      </c>
      <c r="AQ754" s="141">
        <f t="shared" si="561"/>
        <v>22593</v>
      </c>
      <c r="AR754" s="291">
        <f t="shared" si="562"/>
        <v>-5.1586068949288153</v>
      </c>
      <c r="AS754" s="4"/>
      <c r="AT754" s="327"/>
      <c r="AU754" s="327"/>
      <c r="AV754" s="256">
        <f t="shared" si="563"/>
        <v>-43843</v>
      </c>
      <c r="AW754" s="339"/>
      <c r="AX754" s="331"/>
      <c r="AY754" s="351"/>
      <c r="AZ754" s="360"/>
      <c r="BA754" s="347"/>
      <c r="BB754" s="347"/>
      <c r="BC754" s="356"/>
    </row>
    <row r="755" spans="6:55" ht="18.75" x14ac:dyDescent="0.3">
      <c r="F755" s="242">
        <v>32</v>
      </c>
      <c r="G755" s="198">
        <v>7</v>
      </c>
      <c r="H755" s="166" t="s">
        <v>51</v>
      </c>
      <c r="I755" s="198">
        <f>ADU!J35</f>
        <v>2595.3139500000007</v>
      </c>
      <c r="J755" s="198">
        <f t="shared" si="537"/>
        <v>5451</v>
      </c>
      <c r="K755" s="198">
        <f t="shared" si="551"/>
        <v>30000</v>
      </c>
      <c r="L755" s="198">
        <v>0</v>
      </c>
      <c r="M755" s="198">
        <f t="shared" si="552"/>
        <v>6000</v>
      </c>
      <c r="N755" s="198">
        <f t="shared" si="538"/>
        <v>7786</v>
      </c>
      <c r="O755" s="198">
        <f t="shared" si="539"/>
        <v>5451</v>
      </c>
      <c r="P755" s="198">
        <f t="shared" si="553"/>
        <v>2726</v>
      </c>
      <c r="Q755" s="198">
        <f t="shared" si="554"/>
        <v>8177</v>
      </c>
      <c r="R755" s="198">
        <f t="shared" si="540"/>
        <v>4088.5</v>
      </c>
      <c r="S755" s="198">
        <f t="shared" si="541"/>
        <v>5451</v>
      </c>
      <c r="T755" s="198">
        <f t="shared" si="542"/>
        <v>7785.941850000002</v>
      </c>
      <c r="U755" s="290">
        <f t="shared" si="543"/>
        <v>-0.49465009333879706</v>
      </c>
      <c r="V755" s="216">
        <f t="shared" si="555"/>
        <v>-43843</v>
      </c>
      <c r="W755" s="216">
        <f t="shared" si="556"/>
        <v>36000</v>
      </c>
      <c r="X755" s="198">
        <f>ROUNDUP(('LT + Q.D.'!Y845),0)</f>
        <v>3021</v>
      </c>
      <c r="Y755" s="220">
        <f t="shared" si="557"/>
        <v>-10864</v>
      </c>
      <c r="Z755" s="198">
        <f>'domanda mensile 5F0305'!EL33</f>
        <v>0</v>
      </c>
      <c r="AA755" s="198">
        <v>30000</v>
      </c>
      <c r="AB755" s="216">
        <f>AF755-Y755</f>
        <v>32827</v>
      </c>
      <c r="AC755" s="198" t="s">
        <v>49</v>
      </c>
      <c r="AD755" s="198">
        <v>0</v>
      </c>
      <c r="AE755" s="198">
        <f t="shared" si="544"/>
        <v>0</v>
      </c>
      <c r="AF755" s="198">
        <f t="shared" si="545"/>
        <v>21963</v>
      </c>
      <c r="AG755" s="217">
        <f t="shared" si="546"/>
        <v>15963</v>
      </c>
      <c r="AH755" s="243">
        <f t="shared" si="547"/>
        <v>8177</v>
      </c>
      <c r="AK755" s="143">
        <f t="shared" si="548"/>
        <v>-43843</v>
      </c>
      <c r="AL755" s="141">
        <f t="shared" si="558"/>
        <v>4089</v>
      </c>
      <c r="AM755" s="141">
        <f t="shared" si="549"/>
        <v>4089</v>
      </c>
      <c r="AN755" s="141">
        <f t="shared" si="559"/>
        <v>8177</v>
      </c>
      <c r="AO755" s="141">
        <f t="shared" si="550"/>
        <v>14177</v>
      </c>
      <c r="AP755" s="141">
        <f t="shared" si="560"/>
        <v>15963</v>
      </c>
      <c r="AQ755" s="141">
        <f t="shared" si="561"/>
        <v>21963</v>
      </c>
      <c r="AR755" s="291">
        <f t="shared" si="562"/>
        <v>-5.3617463617463619</v>
      </c>
      <c r="AS755" s="4"/>
      <c r="AT755" s="327"/>
      <c r="AU755" s="327"/>
      <c r="AV755" s="256">
        <f t="shared" si="563"/>
        <v>-43843</v>
      </c>
      <c r="AW755" s="339"/>
      <c r="AX755" s="331"/>
      <c r="AY755" s="351"/>
      <c r="AZ755" s="360"/>
      <c r="BA755" s="347"/>
      <c r="BB755" s="347"/>
      <c r="BC755" s="356"/>
    </row>
    <row r="756" spans="6:55" ht="18.75" x14ac:dyDescent="0.3">
      <c r="F756" s="242">
        <v>33</v>
      </c>
      <c r="G756" s="198">
        <v>7</v>
      </c>
      <c r="H756" s="166" t="s">
        <v>52</v>
      </c>
      <c r="I756" s="198">
        <f>ADU!J36</f>
        <v>2540.3867000000009</v>
      </c>
      <c r="J756" s="198">
        <f t="shared" ref="J756:J787" si="564">ROUNDUP((I756*$C$726*$C$730),0)</f>
        <v>5335</v>
      </c>
      <c r="K756" s="198">
        <f t="shared" si="551"/>
        <v>30000</v>
      </c>
      <c r="L756" s="198">
        <v>0</v>
      </c>
      <c r="M756" s="198">
        <f t="shared" si="552"/>
        <v>6000</v>
      </c>
      <c r="N756" s="198">
        <f t="shared" ref="N756:N787" si="565">ROUNDUP((I756*$C$726),0)</f>
        <v>7622</v>
      </c>
      <c r="O756" s="198">
        <f t="shared" ref="O756:O787" si="566">ROUNDUP((I756*$C$726*$C$730),0)</f>
        <v>5335</v>
      </c>
      <c r="P756" s="198">
        <f t="shared" si="553"/>
        <v>2668</v>
      </c>
      <c r="Q756" s="198">
        <f t="shared" si="554"/>
        <v>8003</v>
      </c>
      <c r="R756" s="198">
        <f t="shared" ref="R756:R787" si="567">0.5*Q756</f>
        <v>4001.5</v>
      </c>
      <c r="S756" s="198">
        <f t="shared" ref="S756:S787" si="568">O756</f>
        <v>5335</v>
      </c>
      <c r="T756" s="198">
        <f t="shared" ref="T756:T787" si="569">I756*3</f>
        <v>7621.1601000000028</v>
      </c>
      <c r="U756" s="219">
        <f t="shared" ref="U756:U787" si="570">Y756/AF756</f>
        <v>0.88490173410404627</v>
      </c>
      <c r="V756" s="216">
        <f t="shared" si="555"/>
        <v>-43843</v>
      </c>
      <c r="W756" s="216">
        <f t="shared" si="556"/>
        <v>66000</v>
      </c>
      <c r="X756" s="198">
        <f>ROUNDUP(('LT + Q.D.'!Y846),0)</f>
        <v>3021</v>
      </c>
      <c r="Y756" s="220">
        <f t="shared" si="557"/>
        <v>19136</v>
      </c>
      <c r="Z756" s="198">
        <f>'domanda mensile 5F0305'!EL34</f>
        <v>0</v>
      </c>
      <c r="AA756" s="198">
        <v>0</v>
      </c>
      <c r="AB756" s="198">
        <v>0</v>
      </c>
      <c r="AC756" s="198" t="s">
        <v>254</v>
      </c>
      <c r="AD756" s="198">
        <v>0</v>
      </c>
      <c r="AE756" s="198">
        <f t="shared" ref="AE756:AE787" si="571">IF(AND(F756&lt;=$C$726,F756/(_xlfn.CEILING.MATH(M756/I756))=_xlfn.CEILING.MATH(F756/_xlfn.CEILING.MATH(M756/I756))),AF756-AG756,0)</f>
        <v>0</v>
      </c>
      <c r="AF756" s="198">
        <f t="shared" ref="AF756:AF787" si="572">AG756+M756</f>
        <v>21625</v>
      </c>
      <c r="AG756" s="217">
        <f t="shared" ref="AG756:AG787" si="573">AH756+N756</f>
        <v>15625</v>
      </c>
      <c r="AH756" s="243">
        <f t="shared" ref="AH756:AH787" si="574">Q756</f>
        <v>8003</v>
      </c>
      <c r="AK756" s="143">
        <f t="shared" ref="AK756:AK787" si="575">V756</f>
        <v>-43843</v>
      </c>
      <c r="AL756" s="141">
        <f t="shared" si="558"/>
        <v>4002</v>
      </c>
      <c r="AM756" s="141">
        <f t="shared" ref="AM756:AM787" si="576">ROUNDUP((0.5*Q756),0)</f>
        <v>4002</v>
      </c>
      <c r="AN756" s="141">
        <f t="shared" si="559"/>
        <v>8003</v>
      </c>
      <c r="AO756" s="141">
        <f t="shared" ref="AO756:AO787" si="577">AN756+M756</f>
        <v>14003</v>
      </c>
      <c r="AP756" s="141">
        <f t="shared" si="560"/>
        <v>15625</v>
      </c>
      <c r="AQ756" s="141">
        <f t="shared" si="561"/>
        <v>21625</v>
      </c>
      <c r="AR756" s="291">
        <f t="shared" si="562"/>
        <v>-5.4783206297638385</v>
      </c>
      <c r="AS756" s="4"/>
      <c r="AT756" s="327"/>
      <c r="AU756" s="327"/>
      <c r="AV756" s="256">
        <f t="shared" si="563"/>
        <v>-43843</v>
      </c>
      <c r="AW756" s="339"/>
      <c r="AX756" s="331"/>
      <c r="AY756" s="351"/>
      <c r="AZ756" s="360"/>
      <c r="BA756" s="347"/>
      <c r="BB756" s="347"/>
      <c r="BC756" s="356"/>
    </row>
    <row r="757" spans="6:55" ht="18.75" x14ac:dyDescent="0.3">
      <c r="F757" s="242">
        <v>34</v>
      </c>
      <c r="G757" s="198">
        <v>7</v>
      </c>
      <c r="H757" s="166" t="s">
        <v>53</v>
      </c>
      <c r="I757" s="198">
        <f>ADU!J37</f>
        <v>2485.4594500000012</v>
      </c>
      <c r="J757" s="198">
        <f t="shared" si="564"/>
        <v>5220</v>
      </c>
      <c r="K757" s="198">
        <f t="shared" si="551"/>
        <v>30000</v>
      </c>
      <c r="L757" s="198">
        <v>0</v>
      </c>
      <c r="M757" s="198">
        <f t="shared" si="552"/>
        <v>6000</v>
      </c>
      <c r="N757" s="198">
        <f t="shared" si="565"/>
        <v>7457</v>
      </c>
      <c r="O757" s="198">
        <f t="shared" si="566"/>
        <v>5220</v>
      </c>
      <c r="P757" s="198">
        <f t="shared" si="553"/>
        <v>2610</v>
      </c>
      <c r="Q757" s="198">
        <f t="shared" si="554"/>
        <v>7830</v>
      </c>
      <c r="R757" s="198">
        <f t="shared" si="567"/>
        <v>3915</v>
      </c>
      <c r="S757" s="198">
        <f t="shared" si="568"/>
        <v>5220</v>
      </c>
      <c r="T757" s="198">
        <f t="shared" si="569"/>
        <v>7456.3783500000036</v>
      </c>
      <c r="U757" s="219">
        <f t="shared" si="570"/>
        <v>0.89895241227039979</v>
      </c>
      <c r="V757" s="216">
        <f t="shared" ref="V757:V788" si="578">V756-Z757+AD757</f>
        <v>-13843</v>
      </c>
      <c r="W757" s="216">
        <f t="shared" ref="W757:W788" si="579">W756-AD757+AA756</f>
        <v>36000</v>
      </c>
      <c r="X757" s="198">
        <f>ROUNDUP(('LT + Q.D.'!Y847),0)</f>
        <v>3021</v>
      </c>
      <c r="Y757" s="220">
        <f t="shared" si="557"/>
        <v>19136</v>
      </c>
      <c r="Z757" s="198">
        <f>'domanda mensile 5F0305'!EL35</f>
        <v>0</v>
      </c>
      <c r="AA757" s="198">
        <v>0</v>
      </c>
      <c r="AB757" s="198">
        <v>0</v>
      </c>
      <c r="AC757" s="198" t="s">
        <v>254</v>
      </c>
      <c r="AD757" s="198">
        <v>30000</v>
      </c>
      <c r="AE757" s="198">
        <f t="shared" si="571"/>
        <v>0</v>
      </c>
      <c r="AF757" s="198">
        <f t="shared" si="572"/>
        <v>21287</v>
      </c>
      <c r="AG757" s="217">
        <f t="shared" si="573"/>
        <v>15287</v>
      </c>
      <c r="AH757" s="243">
        <f t="shared" si="574"/>
        <v>7830</v>
      </c>
      <c r="AK757" s="143">
        <f t="shared" si="575"/>
        <v>-13843</v>
      </c>
      <c r="AL757" s="141">
        <f t="shared" si="558"/>
        <v>3915</v>
      </c>
      <c r="AM757" s="141">
        <f t="shared" si="576"/>
        <v>3915</v>
      </c>
      <c r="AN757" s="141">
        <f t="shared" si="559"/>
        <v>7830</v>
      </c>
      <c r="AO757" s="141">
        <f t="shared" si="577"/>
        <v>13830</v>
      </c>
      <c r="AP757" s="141">
        <f t="shared" si="560"/>
        <v>15287</v>
      </c>
      <c r="AQ757" s="141">
        <f t="shared" si="561"/>
        <v>21287</v>
      </c>
      <c r="AR757" s="291">
        <f t="shared" si="562"/>
        <v>-1.7679438058748405</v>
      </c>
      <c r="AS757" s="4"/>
      <c r="AT757" s="327"/>
      <c r="AU757" s="327"/>
      <c r="AV757" s="256">
        <f t="shared" si="563"/>
        <v>-13843</v>
      </c>
      <c r="AW757" s="339"/>
      <c r="AX757" s="331"/>
      <c r="AY757" s="351"/>
      <c r="AZ757" s="360"/>
      <c r="BA757" s="347"/>
      <c r="BB757" s="347"/>
      <c r="BC757" s="356"/>
    </row>
    <row r="758" spans="6:55" ht="18.75" x14ac:dyDescent="0.3">
      <c r="F758" s="242">
        <v>35</v>
      </c>
      <c r="G758" s="198">
        <v>7</v>
      </c>
      <c r="H758" s="166" t="s">
        <v>49</v>
      </c>
      <c r="I758" s="198">
        <f>ADU!J38</f>
        <v>2430.532200000001</v>
      </c>
      <c r="J758" s="198">
        <f t="shared" si="564"/>
        <v>5105</v>
      </c>
      <c r="K758" s="198">
        <f t="shared" si="551"/>
        <v>30000</v>
      </c>
      <c r="L758" s="198">
        <v>0</v>
      </c>
      <c r="M758" s="198">
        <f t="shared" si="552"/>
        <v>6000</v>
      </c>
      <c r="N758" s="198">
        <f t="shared" si="565"/>
        <v>7292</v>
      </c>
      <c r="O758" s="198">
        <f t="shared" si="566"/>
        <v>5105</v>
      </c>
      <c r="P758" s="198">
        <f t="shared" si="553"/>
        <v>2553</v>
      </c>
      <c r="Q758" s="198">
        <f t="shared" si="554"/>
        <v>7658</v>
      </c>
      <c r="R758" s="198">
        <f t="shared" si="567"/>
        <v>3829</v>
      </c>
      <c r="S758" s="198">
        <f t="shared" si="568"/>
        <v>5105</v>
      </c>
      <c r="T758" s="198">
        <f t="shared" si="569"/>
        <v>7291.5966000000026</v>
      </c>
      <c r="U758" s="290">
        <f t="shared" si="570"/>
        <v>0.33661097852028637</v>
      </c>
      <c r="V758" s="216">
        <f t="shared" si="578"/>
        <v>4073</v>
      </c>
      <c r="W758" s="216">
        <f t="shared" si="579"/>
        <v>6000</v>
      </c>
      <c r="X758" s="198">
        <f>ROUNDUP(('LT + Q.D.'!Y848),0)</f>
        <v>3021</v>
      </c>
      <c r="Y758" s="220">
        <f t="shared" si="557"/>
        <v>7052</v>
      </c>
      <c r="Z758" s="198">
        <f>'domanda mensile 5F0305'!EL36</f>
        <v>12084</v>
      </c>
      <c r="AA758" s="198">
        <v>30000</v>
      </c>
      <c r="AB758" s="216">
        <f>AF758-Y758</f>
        <v>13898</v>
      </c>
      <c r="AC758" s="198" t="s">
        <v>57</v>
      </c>
      <c r="AD758" s="198">
        <v>30000</v>
      </c>
      <c r="AE758" s="198">
        <f t="shared" si="571"/>
        <v>0</v>
      </c>
      <c r="AF758" s="198">
        <f t="shared" si="572"/>
        <v>20950</v>
      </c>
      <c r="AG758" s="217">
        <f t="shared" si="573"/>
        <v>14950</v>
      </c>
      <c r="AH758" s="243">
        <f t="shared" si="574"/>
        <v>7658</v>
      </c>
      <c r="AK758" s="143">
        <f t="shared" si="575"/>
        <v>4073</v>
      </c>
      <c r="AL758" s="141">
        <f t="shared" si="558"/>
        <v>3829</v>
      </c>
      <c r="AM758" s="141">
        <f t="shared" si="576"/>
        <v>3829</v>
      </c>
      <c r="AN758" s="141">
        <f t="shared" si="559"/>
        <v>7658</v>
      </c>
      <c r="AO758" s="141">
        <f t="shared" si="577"/>
        <v>13658</v>
      </c>
      <c r="AP758" s="141">
        <f t="shared" si="560"/>
        <v>14950</v>
      </c>
      <c r="AQ758" s="141">
        <f t="shared" si="561"/>
        <v>20950</v>
      </c>
      <c r="AR758" s="222">
        <f t="shared" si="562"/>
        <v>0.5318621049882476</v>
      </c>
      <c r="AS758" s="4"/>
      <c r="AT758" s="327"/>
      <c r="AU758" s="327"/>
      <c r="AV758" s="256">
        <f t="shared" si="563"/>
        <v>4073</v>
      </c>
      <c r="AW758" s="339"/>
      <c r="AX758" s="331"/>
      <c r="AY758" s="351"/>
      <c r="AZ758" s="360"/>
      <c r="BA758" s="347"/>
      <c r="BB758" s="347"/>
      <c r="BC758" s="356"/>
    </row>
    <row r="759" spans="6:55" ht="18.75" x14ac:dyDescent="0.3">
      <c r="F759" s="242">
        <v>36</v>
      </c>
      <c r="G759" s="198">
        <v>8</v>
      </c>
      <c r="H759" s="166" t="s">
        <v>55</v>
      </c>
      <c r="I759" s="198">
        <f>ADU!J39</f>
        <v>2375.6049500000013</v>
      </c>
      <c r="J759" s="198">
        <f t="shared" si="564"/>
        <v>4989</v>
      </c>
      <c r="K759" s="198">
        <f t="shared" si="551"/>
        <v>30000</v>
      </c>
      <c r="L759" s="198">
        <v>0</v>
      </c>
      <c r="M759" s="198">
        <f t="shared" si="552"/>
        <v>6000</v>
      </c>
      <c r="N759" s="198">
        <f t="shared" si="565"/>
        <v>7127</v>
      </c>
      <c r="O759" s="198">
        <f t="shared" si="566"/>
        <v>4989</v>
      </c>
      <c r="P759" s="198">
        <f t="shared" si="553"/>
        <v>2495</v>
      </c>
      <c r="Q759" s="198">
        <f t="shared" si="554"/>
        <v>7484</v>
      </c>
      <c r="R759" s="198">
        <f t="shared" si="567"/>
        <v>3742</v>
      </c>
      <c r="S759" s="198">
        <f t="shared" si="568"/>
        <v>4989</v>
      </c>
      <c r="T759" s="198">
        <f t="shared" si="569"/>
        <v>7126.8148500000043</v>
      </c>
      <c r="U759" s="219">
        <f t="shared" si="570"/>
        <v>1.8109747222356993</v>
      </c>
      <c r="V759" s="216">
        <f t="shared" si="578"/>
        <v>4073</v>
      </c>
      <c r="W759" s="216">
        <f t="shared" si="579"/>
        <v>36000</v>
      </c>
      <c r="X759" s="198">
        <f>ROUNDUP(('LT + Q.D.'!Y849),0)</f>
        <v>2747</v>
      </c>
      <c r="Y759" s="220">
        <f t="shared" si="557"/>
        <v>37326</v>
      </c>
      <c r="Z759" s="198">
        <f>'domanda mensile 5F0305'!EL37</f>
        <v>0</v>
      </c>
      <c r="AA759" s="198">
        <v>0</v>
      </c>
      <c r="AB759" s="198">
        <v>0</v>
      </c>
      <c r="AC759" s="198" t="s">
        <v>254</v>
      </c>
      <c r="AD759" s="198">
        <v>0</v>
      </c>
      <c r="AE759" s="198">
        <f t="shared" si="571"/>
        <v>0</v>
      </c>
      <c r="AF759" s="198">
        <f t="shared" si="572"/>
        <v>20611</v>
      </c>
      <c r="AG759" s="217">
        <f t="shared" si="573"/>
        <v>14611</v>
      </c>
      <c r="AH759" s="243">
        <f t="shared" si="574"/>
        <v>7484</v>
      </c>
      <c r="AK759" s="143">
        <f t="shared" si="575"/>
        <v>4073</v>
      </c>
      <c r="AL759" s="141">
        <f t="shared" si="558"/>
        <v>3742</v>
      </c>
      <c r="AM759" s="141">
        <f t="shared" si="576"/>
        <v>3742</v>
      </c>
      <c r="AN759" s="141">
        <f t="shared" si="559"/>
        <v>7484</v>
      </c>
      <c r="AO759" s="141">
        <f t="shared" si="577"/>
        <v>13484</v>
      </c>
      <c r="AP759" s="141">
        <f t="shared" si="560"/>
        <v>14611</v>
      </c>
      <c r="AQ759" s="141">
        <f t="shared" si="561"/>
        <v>20611</v>
      </c>
      <c r="AR759" s="222">
        <f t="shared" si="562"/>
        <v>0.54422768572955638</v>
      </c>
      <c r="AS759" s="4"/>
      <c r="AT759" s="327"/>
      <c r="AU759" s="327"/>
      <c r="AV759" s="256">
        <f t="shared" si="563"/>
        <v>4073</v>
      </c>
      <c r="AW759" s="339"/>
      <c r="AX759" s="331"/>
      <c r="AY759" s="351"/>
      <c r="AZ759" s="360"/>
      <c r="BA759" s="347"/>
      <c r="BB759" s="347"/>
      <c r="BC759" s="356"/>
    </row>
    <row r="760" spans="6:55" ht="18.75" x14ac:dyDescent="0.3">
      <c r="F760" s="242">
        <v>37</v>
      </c>
      <c r="G760" s="198">
        <v>8</v>
      </c>
      <c r="H760" s="166" t="s">
        <v>56</v>
      </c>
      <c r="I760" s="198">
        <f>ADU!J40</f>
        <v>2334.4095000000011</v>
      </c>
      <c r="J760" s="198">
        <f t="shared" si="564"/>
        <v>4903</v>
      </c>
      <c r="K760" s="198">
        <f t="shared" si="551"/>
        <v>30000</v>
      </c>
      <c r="L760" s="198">
        <v>0</v>
      </c>
      <c r="M760" s="198">
        <f t="shared" si="552"/>
        <v>6000</v>
      </c>
      <c r="N760" s="198">
        <f t="shared" si="565"/>
        <v>7004</v>
      </c>
      <c r="O760" s="198">
        <f t="shared" si="566"/>
        <v>4903</v>
      </c>
      <c r="P760" s="198">
        <f t="shared" si="553"/>
        <v>2452</v>
      </c>
      <c r="Q760" s="198">
        <f t="shared" si="554"/>
        <v>7355</v>
      </c>
      <c r="R760" s="198">
        <f t="shared" si="567"/>
        <v>3677.5</v>
      </c>
      <c r="S760" s="198">
        <f t="shared" si="568"/>
        <v>4903</v>
      </c>
      <c r="T760" s="198">
        <f t="shared" si="569"/>
        <v>7003.2285000000029</v>
      </c>
      <c r="U760" s="219">
        <f t="shared" si="570"/>
        <v>1.8333906380470553</v>
      </c>
      <c r="V760" s="216">
        <f t="shared" si="578"/>
        <v>4073</v>
      </c>
      <c r="W760" s="216">
        <f t="shared" si="579"/>
        <v>36000</v>
      </c>
      <c r="X760" s="198">
        <f>ROUNDUP(('LT + Q.D.'!Y850),0)</f>
        <v>2747</v>
      </c>
      <c r="Y760" s="220">
        <f t="shared" si="557"/>
        <v>37326</v>
      </c>
      <c r="Z760" s="198">
        <f>'domanda mensile 5F0305'!EL38</f>
        <v>0</v>
      </c>
      <c r="AA760" s="198">
        <v>0</v>
      </c>
      <c r="AB760" s="198">
        <v>0</v>
      </c>
      <c r="AC760" s="198" t="s">
        <v>254</v>
      </c>
      <c r="AD760" s="198">
        <v>0</v>
      </c>
      <c r="AE760" s="198">
        <f t="shared" si="571"/>
        <v>0</v>
      </c>
      <c r="AF760" s="198">
        <f t="shared" si="572"/>
        <v>20359</v>
      </c>
      <c r="AG760" s="217">
        <f t="shared" si="573"/>
        <v>14359</v>
      </c>
      <c r="AH760" s="243">
        <f t="shared" si="574"/>
        <v>7355</v>
      </c>
      <c r="AK760" s="143">
        <f t="shared" si="575"/>
        <v>4073</v>
      </c>
      <c r="AL760" s="141">
        <f t="shared" si="558"/>
        <v>3678</v>
      </c>
      <c r="AM760" s="141">
        <f t="shared" si="576"/>
        <v>3678</v>
      </c>
      <c r="AN760" s="141">
        <f t="shared" si="559"/>
        <v>7355</v>
      </c>
      <c r="AO760" s="141">
        <f t="shared" si="577"/>
        <v>13355</v>
      </c>
      <c r="AP760" s="141">
        <f t="shared" si="560"/>
        <v>14359</v>
      </c>
      <c r="AQ760" s="141">
        <f t="shared" si="561"/>
        <v>20359</v>
      </c>
      <c r="AR760" s="222">
        <f t="shared" si="562"/>
        <v>0.55377294357579876</v>
      </c>
      <c r="AS760" s="4"/>
      <c r="AT760" s="327"/>
      <c r="AU760" s="327"/>
      <c r="AV760" s="256">
        <f t="shared" si="563"/>
        <v>4073</v>
      </c>
      <c r="AW760" s="339"/>
      <c r="AX760" s="331"/>
      <c r="AY760" s="351"/>
      <c r="AZ760" s="360"/>
      <c r="BA760" s="347"/>
      <c r="BB760" s="347"/>
      <c r="BC760" s="356"/>
    </row>
    <row r="761" spans="6:55" ht="18.75" x14ac:dyDescent="0.3">
      <c r="F761" s="242">
        <v>38</v>
      </c>
      <c r="G761" s="198">
        <v>8</v>
      </c>
      <c r="H761" s="166" t="s">
        <v>57</v>
      </c>
      <c r="I761" s="198">
        <f>ADU!J41</f>
        <v>2293.2140500000014</v>
      </c>
      <c r="J761" s="198">
        <f t="shared" si="564"/>
        <v>4816</v>
      </c>
      <c r="K761" s="198">
        <f t="shared" si="551"/>
        <v>30000</v>
      </c>
      <c r="L761" s="198">
        <v>0</v>
      </c>
      <c r="M761" s="198">
        <f t="shared" si="552"/>
        <v>6000</v>
      </c>
      <c r="N761" s="198">
        <f t="shared" si="565"/>
        <v>6880</v>
      </c>
      <c r="O761" s="198">
        <f t="shared" si="566"/>
        <v>4816</v>
      </c>
      <c r="P761" s="198">
        <f t="shared" si="553"/>
        <v>2408</v>
      </c>
      <c r="Q761" s="198">
        <f t="shared" si="554"/>
        <v>7224</v>
      </c>
      <c r="R761" s="198">
        <f t="shared" si="567"/>
        <v>3612</v>
      </c>
      <c r="S761" s="198">
        <f t="shared" si="568"/>
        <v>4816</v>
      </c>
      <c r="T761" s="198">
        <f t="shared" si="569"/>
        <v>6879.6421500000042</v>
      </c>
      <c r="U761" s="219">
        <f t="shared" si="570"/>
        <v>1.8566454436927975</v>
      </c>
      <c r="V761" s="216">
        <f t="shared" si="578"/>
        <v>34073</v>
      </c>
      <c r="W761" s="216">
        <f t="shared" si="579"/>
        <v>6000</v>
      </c>
      <c r="X761" s="198">
        <f>ROUNDUP(('LT + Q.D.'!Y851),0)</f>
        <v>2747</v>
      </c>
      <c r="Y761" s="220">
        <f t="shared" si="557"/>
        <v>37326</v>
      </c>
      <c r="Z761" s="198">
        <f>'domanda mensile 5F0305'!EL39</f>
        <v>0</v>
      </c>
      <c r="AA761" s="198">
        <v>0</v>
      </c>
      <c r="AB761" s="198">
        <v>0</v>
      </c>
      <c r="AC761" s="198" t="s">
        <v>254</v>
      </c>
      <c r="AD761" s="198">
        <v>30000</v>
      </c>
      <c r="AE761" s="198">
        <f t="shared" si="571"/>
        <v>0</v>
      </c>
      <c r="AF761" s="198">
        <f t="shared" si="572"/>
        <v>20104</v>
      </c>
      <c r="AG761" s="217">
        <f t="shared" si="573"/>
        <v>14104</v>
      </c>
      <c r="AH761" s="243">
        <f t="shared" si="574"/>
        <v>7224</v>
      </c>
      <c r="AK761" s="143">
        <f t="shared" si="575"/>
        <v>34073</v>
      </c>
      <c r="AL761" s="141">
        <f t="shared" si="558"/>
        <v>3612</v>
      </c>
      <c r="AM761" s="141">
        <f t="shared" si="576"/>
        <v>3612</v>
      </c>
      <c r="AN761" s="141">
        <f t="shared" si="559"/>
        <v>7224</v>
      </c>
      <c r="AO761" s="141">
        <f t="shared" si="577"/>
        <v>13224</v>
      </c>
      <c r="AP761" s="141">
        <f t="shared" si="560"/>
        <v>14104</v>
      </c>
      <c r="AQ761" s="141">
        <f t="shared" si="561"/>
        <v>20104</v>
      </c>
      <c r="AR761" s="223">
        <f t="shared" si="562"/>
        <v>4.7166389811738645</v>
      </c>
      <c r="AS761" s="4"/>
      <c r="AT761" s="327"/>
      <c r="AU761" s="327"/>
      <c r="AV761" s="256">
        <f t="shared" si="563"/>
        <v>34073</v>
      </c>
      <c r="AW761" s="339"/>
      <c r="AX761" s="331"/>
      <c r="AY761" s="351"/>
      <c r="AZ761" s="360"/>
      <c r="BA761" s="347"/>
      <c r="BB761" s="347"/>
      <c r="BC761" s="356"/>
    </row>
    <row r="762" spans="6:55" ht="18.75" x14ac:dyDescent="0.3">
      <c r="F762" s="242">
        <v>39</v>
      </c>
      <c r="G762" s="198">
        <v>8</v>
      </c>
      <c r="H762" s="166" t="s">
        <v>58</v>
      </c>
      <c r="I762" s="198">
        <f>ADU!J42</f>
        <v>2382.4708500000011</v>
      </c>
      <c r="J762" s="198">
        <f t="shared" si="564"/>
        <v>5004</v>
      </c>
      <c r="K762" s="198">
        <f t="shared" si="551"/>
        <v>30000</v>
      </c>
      <c r="L762" s="198">
        <v>0</v>
      </c>
      <c r="M762" s="198">
        <f t="shared" si="552"/>
        <v>6000</v>
      </c>
      <c r="N762" s="198">
        <f t="shared" si="565"/>
        <v>7148</v>
      </c>
      <c r="O762" s="198">
        <f t="shared" si="566"/>
        <v>5004</v>
      </c>
      <c r="P762" s="198">
        <f t="shared" si="553"/>
        <v>2502</v>
      </c>
      <c r="Q762" s="198">
        <f t="shared" si="554"/>
        <v>7506</v>
      </c>
      <c r="R762" s="198">
        <f t="shared" si="567"/>
        <v>3753</v>
      </c>
      <c r="S762" s="198">
        <f t="shared" si="568"/>
        <v>5004</v>
      </c>
      <c r="T762" s="198">
        <f t="shared" si="569"/>
        <v>7147.4125500000027</v>
      </c>
      <c r="U762" s="219">
        <f t="shared" si="570"/>
        <v>1.8072044156095672</v>
      </c>
      <c r="V762" s="216">
        <f t="shared" si="578"/>
        <v>34073</v>
      </c>
      <c r="W762" s="216">
        <f t="shared" si="579"/>
        <v>6000</v>
      </c>
      <c r="X762" s="198">
        <f>ROUNDUP(('LT + Q.D.'!Y852),0)</f>
        <v>2747</v>
      </c>
      <c r="Y762" s="220">
        <f t="shared" si="557"/>
        <v>37326</v>
      </c>
      <c r="Z762" s="198">
        <f>'domanda mensile 5F0305'!EL40</f>
        <v>0</v>
      </c>
      <c r="AA762" s="198">
        <v>0</v>
      </c>
      <c r="AB762" s="198">
        <v>0</v>
      </c>
      <c r="AC762" s="198" t="s">
        <v>254</v>
      </c>
      <c r="AD762" s="198">
        <v>0</v>
      </c>
      <c r="AE762" s="198">
        <f t="shared" si="571"/>
        <v>0</v>
      </c>
      <c r="AF762" s="198">
        <f t="shared" si="572"/>
        <v>20654</v>
      </c>
      <c r="AG762" s="217">
        <f t="shared" si="573"/>
        <v>14654</v>
      </c>
      <c r="AH762" s="243">
        <f t="shared" si="574"/>
        <v>7506</v>
      </c>
      <c r="AK762" s="143">
        <f t="shared" si="575"/>
        <v>34073</v>
      </c>
      <c r="AL762" s="141">
        <f t="shared" si="558"/>
        <v>3753</v>
      </c>
      <c r="AM762" s="141">
        <f t="shared" si="576"/>
        <v>3753</v>
      </c>
      <c r="AN762" s="141">
        <f t="shared" si="559"/>
        <v>7506</v>
      </c>
      <c r="AO762" s="141">
        <f t="shared" si="577"/>
        <v>13506</v>
      </c>
      <c r="AP762" s="141">
        <f t="shared" si="560"/>
        <v>14654</v>
      </c>
      <c r="AQ762" s="141">
        <f t="shared" si="561"/>
        <v>20654</v>
      </c>
      <c r="AR762" s="223">
        <f t="shared" si="562"/>
        <v>4.5394351185718094</v>
      </c>
      <c r="AS762" s="4"/>
      <c r="AT762" s="327"/>
      <c r="AU762" s="327"/>
      <c r="AV762" s="256">
        <f t="shared" si="563"/>
        <v>34073</v>
      </c>
      <c r="AW762" s="339"/>
      <c r="AX762" s="331"/>
      <c r="AY762" s="351"/>
      <c r="AZ762" s="360"/>
      <c r="BA762" s="347"/>
      <c r="BB762" s="347"/>
      <c r="BC762" s="356"/>
    </row>
    <row r="763" spans="6:55" ht="18.75" x14ac:dyDescent="0.3">
      <c r="F763" s="242">
        <v>40</v>
      </c>
      <c r="G763" s="198">
        <v>8</v>
      </c>
      <c r="H763" s="166" t="s">
        <v>54</v>
      </c>
      <c r="I763" s="198">
        <f>ADU!J43</f>
        <v>2471.7276500000012</v>
      </c>
      <c r="J763" s="198">
        <f t="shared" si="564"/>
        <v>5191</v>
      </c>
      <c r="K763" s="198">
        <f t="shared" si="551"/>
        <v>30000</v>
      </c>
      <c r="L763" s="198">
        <v>0</v>
      </c>
      <c r="M763" s="198">
        <f t="shared" si="552"/>
        <v>6000</v>
      </c>
      <c r="N763" s="198">
        <f t="shared" si="565"/>
        <v>7416</v>
      </c>
      <c r="O763" s="198">
        <f t="shared" si="566"/>
        <v>5191</v>
      </c>
      <c r="P763" s="198">
        <f t="shared" si="553"/>
        <v>2596</v>
      </c>
      <c r="Q763" s="198">
        <f t="shared" si="554"/>
        <v>7787</v>
      </c>
      <c r="R763" s="198">
        <f t="shared" si="567"/>
        <v>3893.5</v>
      </c>
      <c r="S763" s="198">
        <f t="shared" si="568"/>
        <v>5191</v>
      </c>
      <c r="T763" s="198">
        <f t="shared" si="569"/>
        <v>7415.182950000004</v>
      </c>
      <c r="U763" s="219">
        <f t="shared" si="570"/>
        <v>1.7604112625571853</v>
      </c>
      <c r="V763" s="216">
        <f t="shared" si="578"/>
        <v>34073</v>
      </c>
      <c r="W763" s="216">
        <f t="shared" si="579"/>
        <v>6000</v>
      </c>
      <c r="X763" s="198">
        <f>ROUNDUP(('LT + Q.D.'!Y853),0)</f>
        <v>2747</v>
      </c>
      <c r="Y763" s="220">
        <f t="shared" si="557"/>
        <v>37326</v>
      </c>
      <c r="Z763" s="198">
        <f>'domanda mensile 5F0305'!EL41</f>
        <v>0</v>
      </c>
      <c r="AA763" s="198">
        <v>0</v>
      </c>
      <c r="AB763" s="198">
        <v>0</v>
      </c>
      <c r="AC763" s="198" t="s">
        <v>254</v>
      </c>
      <c r="AD763" s="198">
        <v>0</v>
      </c>
      <c r="AE763" s="198">
        <f t="shared" si="571"/>
        <v>0</v>
      </c>
      <c r="AF763" s="198">
        <f t="shared" si="572"/>
        <v>21203</v>
      </c>
      <c r="AG763" s="217">
        <f t="shared" si="573"/>
        <v>15203</v>
      </c>
      <c r="AH763" s="243">
        <f t="shared" si="574"/>
        <v>7787</v>
      </c>
      <c r="AK763" s="143">
        <f t="shared" si="575"/>
        <v>34073</v>
      </c>
      <c r="AL763" s="141">
        <f t="shared" si="558"/>
        <v>3894</v>
      </c>
      <c r="AM763" s="141">
        <f t="shared" si="576"/>
        <v>3894</v>
      </c>
      <c r="AN763" s="141">
        <f t="shared" si="559"/>
        <v>7787</v>
      </c>
      <c r="AO763" s="141">
        <f t="shared" si="577"/>
        <v>13787</v>
      </c>
      <c r="AP763" s="141">
        <f t="shared" si="560"/>
        <v>15203</v>
      </c>
      <c r="AQ763" s="141">
        <f t="shared" si="561"/>
        <v>21203</v>
      </c>
      <c r="AR763" s="223">
        <f t="shared" si="562"/>
        <v>4.375626043405676</v>
      </c>
      <c r="AS763" s="4"/>
      <c r="AT763" s="327"/>
      <c r="AU763" s="327"/>
      <c r="AV763" s="256">
        <f t="shared" si="563"/>
        <v>34073</v>
      </c>
      <c r="AW763" s="339"/>
      <c r="AX763" s="332"/>
      <c r="AY763" s="352"/>
      <c r="AZ763" s="360"/>
      <c r="BA763" s="347"/>
      <c r="BB763" s="347"/>
      <c r="BC763" s="356"/>
    </row>
    <row r="764" spans="6:55" ht="18.75" x14ac:dyDescent="0.3">
      <c r="F764" s="242">
        <v>41</v>
      </c>
      <c r="G764" s="198">
        <v>9</v>
      </c>
      <c r="H764" s="166" t="s">
        <v>60</v>
      </c>
      <c r="I764" s="198">
        <f>ADU!J44</f>
        <v>2560.9844500000008</v>
      </c>
      <c r="J764" s="198">
        <f t="shared" si="564"/>
        <v>5379</v>
      </c>
      <c r="K764" s="198">
        <f t="shared" si="551"/>
        <v>30000</v>
      </c>
      <c r="L764" s="198">
        <v>0</v>
      </c>
      <c r="M764" s="198">
        <f t="shared" si="552"/>
        <v>6000</v>
      </c>
      <c r="N764" s="198">
        <f t="shared" si="565"/>
        <v>7683</v>
      </c>
      <c r="O764" s="198">
        <f t="shared" si="566"/>
        <v>5379</v>
      </c>
      <c r="P764" s="198">
        <f t="shared" si="553"/>
        <v>2690</v>
      </c>
      <c r="Q764" s="198">
        <f t="shared" si="554"/>
        <v>8069</v>
      </c>
      <c r="R764" s="198">
        <f t="shared" si="567"/>
        <v>4034.5</v>
      </c>
      <c r="S764" s="198">
        <f t="shared" si="568"/>
        <v>5379</v>
      </c>
      <c r="T764" s="198">
        <f t="shared" si="569"/>
        <v>7682.9533500000025</v>
      </c>
      <c r="U764" s="219">
        <f t="shared" si="570"/>
        <v>1.7159801397572636</v>
      </c>
      <c r="V764" s="216">
        <f t="shared" si="578"/>
        <v>34073</v>
      </c>
      <c r="W764" s="216">
        <f t="shared" si="579"/>
        <v>6000</v>
      </c>
      <c r="X764" s="198">
        <f>ROUNDUP(('LT + Q.D.'!Y854),0)</f>
        <v>2747</v>
      </c>
      <c r="Y764" s="220">
        <f t="shared" si="557"/>
        <v>37326</v>
      </c>
      <c r="Z764" s="198">
        <f>'domanda mensile 5F0305'!EL42</f>
        <v>0</v>
      </c>
      <c r="AA764" s="198">
        <v>0</v>
      </c>
      <c r="AB764" s="198">
        <v>0</v>
      </c>
      <c r="AC764" s="198" t="s">
        <v>254</v>
      </c>
      <c r="AD764" s="198">
        <v>0</v>
      </c>
      <c r="AE764" s="198">
        <f t="shared" si="571"/>
        <v>0</v>
      </c>
      <c r="AF764" s="198">
        <f t="shared" si="572"/>
        <v>21752</v>
      </c>
      <c r="AG764" s="217">
        <f t="shared" si="573"/>
        <v>15752</v>
      </c>
      <c r="AH764" s="243">
        <f t="shared" si="574"/>
        <v>8069</v>
      </c>
      <c r="AK764" s="143">
        <f t="shared" si="575"/>
        <v>34073</v>
      </c>
      <c r="AL764" s="141">
        <f t="shared" si="558"/>
        <v>4035</v>
      </c>
      <c r="AM764" s="141">
        <f t="shared" si="576"/>
        <v>4035</v>
      </c>
      <c r="AN764" s="141">
        <f t="shared" si="559"/>
        <v>8069</v>
      </c>
      <c r="AO764" s="141">
        <f t="shared" si="577"/>
        <v>14069</v>
      </c>
      <c r="AP764" s="141">
        <f t="shared" si="560"/>
        <v>15752</v>
      </c>
      <c r="AQ764" s="141">
        <f t="shared" si="561"/>
        <v>21752</v>
      </c>
      <c r="AR764" s="223">
        <f t="shared" si="562"/>
        <v>4.2227041764778779</v>
      </c>
      <c r="AS764" s="4"/>
      <c r="AT764" s="327"/>
      <c r="AU764" s="327"/>
      <c r="AV764" s="256">
        <f t="shared" si="563"/>
        <v>34073</v>
      </c>
      <c r="AW764" s="339">
        <f>AVERAGE(AV764:AV783)</f>
        <v>25186.1</v>
      </c>
      <c r="AX764" s="333">
        <f>'Stock analysis'!F14</f>
        <v>124400</v>
      </c>
      <c r="AY764" s="353">
        <f>AW764-AX764</f>
        <v>-99213.9</v>
      </c>
      <c r="AZ764" s="360">
        <f>AY764/AW764</f>
        <v>-3.9392323543541874</v>
      </c>
      <c r="BA764" s="348">
        <f>AW764*'Stock analysis'!N14</f>
        <v>1291.1150442999999</v>
      </c>
      <c r="BB764" s="347">
        <f>'Stock analysis'!G14</f>
        <v>6377.1171999999997</v>
      </c>
      <c r="BC764" s="357">
        <f>BA764-BB764</f>
        <v>-5086.0021557</v>
      </c>
    </row>
    <row r="765" spans="6:55" ht="18.75" x14ac:dyDescent="0.3">
      <c r="F765" s="242">
        <v>42</v>
      </c>
      <c r="G765" s="198">
        <v>9</v>
      </c>
      <c r="H765" s="166" t="s">
        <v>61</v>
      </c>
      <c r="I765" s="198">
        <f>ADU!J45</f>
        <v>2650.2412500000005</v>
      </c>
      <c r="J765" s="198">
        <f t="shared" si="564"/>
        <v>5566</v>
      </c>
      <c r="K765" s="198">
        <f t="shared" si="551"/>
        <v>30000</v>
      </c>
      <c r="L765" s="198">
        <v>0</v>
      </c>
      <c r="M765" s="198">
        <f t="shared" si="552"/>
        <v>6000</v>
      </c>
      <c r="N765" s="198">
        <f t="shared" si="565"/>
        <v>7951</v>
      </c>
      <c r="O765" s="198">
        <f t="shared" si="566"/>
        <v>5566</v>
      </c>
      <c r="P765" s="198">
        <f t="shared" si="553"/>
        <v>2783</v>
      </c>
      <c r="Q765" s="198">
        <f t="shared" si="554"/>
        <v>8349</v>
      </c>
      <c r="R765" s="198">
        <f t="shared" si="567"/>
        <v>4174.5</v>
      </c>
      <c r="S765" s="198">
        <f t="shared" si="568"/>
        <v>5566</v>
      </c>
      <c r="T765" s="198">
        <f t="shared" si="569"/>
        <v>7950.723750000001</v>
      </c>
      <c r="U765" s="219">
        <f t="shared" si="570"/>
        <v>1.6738116591928252</v>
      </c>
      <c r="V765" s="216">
        <f t="shared" si="578"/>
        <v>34073</v>
      </c>
      <c r="W765" s="216">
        <f t="shared" si="579"/>
        <v>6000</v>
      </c>
      <c r="X765" s="198">
        <f>ROUNDUP(('LT + Q.D.'!Y855),0)</f>
        <v>2747</v>
      </c>
      <c r="Y765" s="220">
        <f t="shared" si="557"/>
        <v>37326</v>
      </c>
      <c r="Z765" s="198">
        <f>'domanda mensile 5F0305'!EL43</f>
        <v>0</v>
      </c>
      <c r="AA765" s="198">
        <v>0</v>
      </c>
      <c r="AB765" s="198">
        <v>0</v>
      </c>
      <c r="AC765" s="198" t="s">
        <v>254</v>
      </c>
      <c r="AD765" s="198">
        <v>0</v>
      </c>
      <c r="AE765" s="198">
        <f t="shared" si="571"/>
        <v>0</v>
      </c>
      <c r="AF765" s="198">
        <f t="shared" si="572"/>
        <v>22300</v>
      </c>
      <c r="AG765" s="217">
        <f t="shared" si="573"/>
        <v>16300</v>
      </c>
      <c r="AH765" s="243">
        <f t="shared" si="574"/>
        <v>8349</v>
      </c>
      <c r="AK765" s="143">
        <f t="shared" si="575"/>
        <v>34073</v>
      </c>
      <c r="AL765" s="141">
        <f t="shared" si="558"/>
        <v>4175</v>
      </c>
      <c r="AM765" s="141">
        <f t="shared" si="576"/>
        <v>4175</v>
      </c>
      <c r="AN765" s="141">
        <f t="shared" si="559"/>
        <v>8349</v>
      </c>
      <c r="AO765" s="141">
        <f t="shared" si="577"/>
        <v>14349</v>
      </c>
      <c r="AP765" s="141">
        <f t="shared" si="560"/>
        <v>16300</v>
      </c>
      <c r="AQ765" s="141">
        <f t="shared" si="561"/>
        <v>22300</v>
      </c>
      <c r="AR765" s="223">
        <f t="shared" si="562"/>
        <v>4.0810875553958557</v>
      </c>
      <c r="AS765" s="4"/>
      <c r="AT765" s="327"/>
      <c r="AU765" s="327"/>
      <c r="AV765" s="256">
        <f t="shared" si="563"/>
        <v>34073</v>
      </c>
      <c r="AW765" s="339"/>
      <c r="AX765" s="331"/>
      <c r="AY765" s="351"/>
      <c r="AZ765" s="360"/>
      <c r="BA765" s="347"/>
      <c r="BB765" s="347"/>
      <c r="BC765" s="356"/>
    </row>
    <row r="766" spans="6:55" ht="18.75" x14ac:dyDescent="0.3">
      <c r="F766" s="242">
        <v>43</v>
      </c>
      <c r="G766" s="198">
        <v>9</v>
      </c>
      <c r="H766" s="166" t="s">
        <v>62</v>
      </c>
      <c r="I766" s="198">
        <f>ADU!J46</f>
        <v>2739.4980500000006</v>
      </c>
      <c r="J766" s="198">
        <f t="shared" si="564"/>
        <v>5753</v>
      </c>
      <c r="K766" s="198">
        <f t="shared" si="551"/>
        <v>30000</v>
      </c>
      <c r="L766" s="198">
        <v>0</v>
      </c>
      <c r="M766" s="198">
        <f t="shared" si="552"/>
        <v>6000</v>
      </c>
      <c r="N766" s="198">
        <f t="shared" si="565"/>
        <v>8219</v>
      </c>
      <c r="O766" s="198">
        <f t="shared" si="566"/>
        <v>5753</v>
      </c>
      <c r="P766" s="198">
        <f t="shared" si="553"/>
        <v>2877</v>
      </c>
      <c r="Q766" s="198">
        <f t="shared" si="554"/>
        <v>8630</v>
      </c>
      <c r="R766" s="198">
        <f t="shared" si="567"/>
        <v>4315</v>
      </c>
      <c r="S766" s="198">
        <f t="shared" si="568"/>
        <v>5753</v>
      </c>
      <c r="T766" s="198">
        <f t="shared" si="569"/>
        <v>8218.4941500000023</v>
      </c>
      <c r="U766" s="219">
        <f t="shared" si="570"/>
        <v>1.6335944680292354</v>
      </c>
      <c r="V766" s="216">
        <f t="shared" si="578"/>
        <v>34073</v>
      </c>
      <c r="W766" s="216">
        <f t="shared" si="579"/>
        <v>6000</v>
      </c>
      <c r="X766" s="198">
        <f>ROUNDUP(('LT + Q.D.'!Y856),0)</f>
        <v>2747</v>
      </c>
      <c r="Y766" s="220">
        <f t="shared" si="557"/>
        <v>37326</v>
      </c>
      <c r="Z766" s="198">
        <f>'domanda mensile 5F0305'!EL44</f>
        <v>0</v>
      </c>
      <c r="AA766" s="198">
        <v>0</v>
      </c>
      <c r="AB766" s="198">
        <v>0</v>
      </c>
      <c r="AC766" s="198" t="s">
        <v>254</v>
      </c>
      <c r="AD766" s="198">
        <v>0</v>
      </c>
      <c r="AE766" s="198">
        <f t="shared" si="571"/>
        <v>0</v>
      </c>
      <c r="AF766" s="198">
        <f t="shared" si="572"/>
        <v>22849</v>
      </c>
      <c r="AG766" s="217">
        <f t="shared" si="573"/>
        <v>16849</v>
      </c>
      <c r="AH766" s="243">
        <f t="shared" si="574"/>
        <v>8630</v>
      </c>
      <c r="AK766" s="143">
        <f t="shared" si="575"/>
        <v>34073</v>
      </c>
      <c r="AL766" s="141">
        <f t="shared" si="558"/>
        <v>4315</v>
      </c>
      <c r="AM766" s="141">
        <f t="shared" si="576"/>
        <v>4315</v>
      </c>
      <c r="AN766" s="141">
        <f t="shared" si="559"/>
        <v>8630</v>
      </c>
      <c r="AO766" s="141">
        <f t="shared" si="577"/>
        <v>14630</v>
      </c>
      <c r="AP766" s="141">
        <f t="shared" si="560"/>
        <v>16849</v>
      </c>
      <c r="AQ766" s="141">
        <f t="shared" si="561"/>
        <v>22849</v>
      </c>
      <c r="AR766" s="223">
        <f t="shared" si="562"/>
        <v>3.9482039397450754</v>
      </c>
      <c r="AS766" s="4"/>
      <c r="AT766" s="327"/>
      <c r="AU766" s="327"/>
      <c r="AV766" s="256">
        <f t="shared" si="563"/>
        <v>34073</v>
      </c>
      <c r="AW766" s="339"/>
      <c r="AX766" s="331"/>
      <c r="AY766" s="351"/>
      <c r="AZ766" s="360"/>
      <c r="BA766" s="347"/>
      <c r="BB766" s="347"/>
      <c r="BC766" s="356"/>
    </row>
    <row r="767" spans="6:55" ht="18.75" x14ac:dyDescent="0.3">
      <c r="F767" s="242">
        <v>44</v>
      </c>
      <c r="G767" s="198">
        <v>9</v>
      </c>
      <c r="H767" s="166" t="s">
        <v>63</v>
      </c>
      <c r="I767" s="198">
        <f>ADU!J47</f>
        <v>2828.7548500000003</v>
      </c>
      <c r="J767" s="198">
        <f t="shared" si="564"/>
        <v>5941</v>
      </c>
      <c r="K767" s="198">
        <f t="shared" si="551"/>
        <v>30000</v>
      </c>
      <c r="L767" s="198">
        <v>0</v>
      </c>
      <c r="M767" s="198">
        <f t="shared" si="552"/>
        <v>6000</v>
      </c>
      <c r="N767" s="198">
        <f t="shared" si="565"/>
        <v>8487</v>
      </c>
      <c r="O767" s="198">
        <f t="shared" si="566"/>
        <v>5941</v>
      </c>
      <c r="P767" s="198">
        <f t="shared" si="553"/>
        <v>2971</v>
      </c>
      <c r="Q767" s="198">
        <f t="shared" si="554"/>
        <v>8912</v>
      </c>
      <c r="R767" s="198">
        <f t="shared" si="567"/>
        <v>4456</v>
      </c>
      <c r="S767" s="198">
        <f t="shared" si="568"/>
        <v>5941</v>
      </c>
      <c r="T767" s="198">
        <f t="shared" si="569"/>
        <v>8486.2645499999999</v>
      </c>
      <c r="U767" s="219">
        <f t="shared" si="570"/>
        <v>1.5951963759135006</v>
      </c>
      <c r="V767" s="216">
        <f t="shared" si="578"/>
        <v>34073</v>
      </c>
      <c r="W767" s="216">
        <f t="shared" si="579"/>
        <v>6000</v>
      </c>
      <c r="X767" s="198">
        <f>ROUNDUP(('LT + Q.D.'!Y857),0)</f>
        <v>2747</v>
      </c>
      <c r="Y767" s="220">
        <f t="shared" si="557"/>
        <v>37326</v>
      </c>
      <c r="Z767" s="198">
        <f>'domanda mensile 5F0305'!EL45</f>
        <v>0</v>
      </c>
      <c r="AA767" s="198">
        <v>0</v>
      </c>
      <c r="AB767" s="198">
        <v>0</v>
      </c>
      <c r="AC767" s="198" t="s">
        <v>254</v>
      </c>
      <c r="AD767" s="198">
        <v>0</v>
      </c>
      <c r="AE767" s="198">
        <f t="shared" si="571"/>
        <v>0</v>
      </c>
      <c r="AF767" s="198">
        <f t="shared" si="572"/>
        <v>23399</v>
      </c>
      <c r="AG767" s="217">
        <f t="shared" si="573"/>
        <v>17399</v>
      </c>
      <c r="AH767" s="243">
        <f t="shared" si="574"/>
        <v>8912</v>
      </c>
      <c r="AK767" s="143">
        <f t="shared" si="575"/>
        <v>34073</v>
      </c>
      <c r="AL767" s="141">
        <f t="shared" si="558"/>
        <v>4456</v>
      </c>
      <c r="AM767" s="141">
        <f t="shared" si="576"/>
        <v>4456</v>
      </c>
      <c r="AN767" s="141">
        <f t="shared" si="559"/>
        <v>8912</v>
      </c>
      <c r="AO767" s="141">
        <f t="shared" si="577"/>
        <v>14912</v>
      </c>
      <c r="AP767" s="141">
        <f t="shared" si="560"/>
        <v>17399</v>
      </c>
      <c r="AQ767" s="141">
        <f t="shared" si="561"/>
        <v>23399</v>
      </c>
      <c r="AR767" s="223">
        <f t="shared" si="562"/>
        <v>3.8232719928186714</v>
      </c>
      <c r="AS767" s="4"/>
      <c r="AT767" s="327"/>
      <c r="AU767" s="327"/>
      <c r="AV767" s="256">
        <f t="shared" si="563"/>
        <v>34073</v>
      </c>
      <c r="AW767" s="339"/>
      <c r="AX767" s="331"/>
      <c r="AY767" s="351"/>
      <c r="AZ767" s="360"/>
      <c r="BA767" s="347"/>
      <c r="BB767" s="347"/>
      <c r="BC767" s="356"/>
    </row>
    <row r="768" spans="6:55" ht="18.75" x14ac:dyDescent="0.3">
      <c r="F768" s="242">
        <v>45</v>
      </c>
      <c r="G768" s="198">
        <v>9</v>
      </c>
      <c r="H768" s="166" t="s">
        <v>59</v>
      </c>
      <c r="I768" s="198">
        <f>ADU!J48</f>
        <v>2717.4797550000003</v>
      </c>
      <c r="J768" s="198">
        <f t="shared" si="564"/>
        <v>5707</v>
      </c>
      <c r="K768" s="198">
        <f t="shared" si="551"/>
        <v>30000</v>
      </c>
      <c r="L768" s="198">
        <v>0</v>
      </c>
      <c r="M768" s="198">
        <f t="shared" si="552"/>
        <v>6000</v>
      </c>
      <c r="N768" s="198">
        <f t="shared" si="565"/>
        <v>8153</v>
      </c>
      <c r="O768" s="198">
        <f t="shared" si="566"/>
        <v>5707</v>
      </c>
      <c r="P768" s="198">
        <f t="shared" si="553"/>
        <v>2854</v>
      </c>
      <c r="Q768" s="198">
        <f t="shared" si="554"/>
        <v>8561</v>
      </c>
      <c r="R768" s="198">
        <f t="shared" si="567"/>
        <v>4280.5</v>
      </c>
      <c r="S768" s="198">
        <f t="shared" si="568"/>
        <v>5707</v>
      </c>
      <c r="T768" s="198">
        <f t="shared" si="569"/>
        <v>8152.4392650000009</v>
      </c>
      <c r="U768" s="219">
        <f t="shared" si="570"/>
        <v>1.6433036893545832</v>
      </c>
      <c r="V768" s="216">
        <f t="shared" si="578"/>
        <v>34073</v>
      </c>
      <c r="W768" s="216">
        <f t="shared" si="579"/>
        <v>6000</v>
      </c>
      <c r="X768" s="198">
        <f>ROUNDUP(('LT + Q.D.'!Y858),0)</f>
        <v>2747</v>
      </c>
      <c r="Y768" s="220">
        <f t="shared" si="557"/>
        <v>37326</v>
      </c>
      <c r="Z768" s="198">
        <f>'domanda mensile 5F0305'!EL46</f>
        <v>0</v>
      </c>
      <c r="AA768" s="198">
        <v>0</v>
      </c>
      <c r="AB768" s="198">
        <v>0</v>
      </c>
      <c r="AC768" s="198" t="s">
        <v>254</v>
      </c>
      <c r="AD768" s="198">
        <v>0</v>
      </c>
      <c r="AE768" s="198">
        <f t="shared" si="571"/>
        <v>0</v>
      </c>
      <c r="AF768" s="198">
        <f t="shared" si="572"/>
        <v>22714</v>
      </c>
      <c r="AG768" s="217">
        <f t="shared" si="573"/>
        <v>16714</v>
      </c>
      <c r="AH768" s="243">
        <f t="shared" si="574"/>
        <v>8561</v>
      </c>
      <c r="AK768" s="143">
        <f t="shared" si="575"/>
        <v>34073</v>
      </c>
      <c r="AL768" s="141">
        <f t="shared" si="558"/>
        <v>4281</v>
      </c>
      <c r="AM768" s="141">
        <f t="shared" si="576"/>
        <v>4281</v>
      </c>
      <c r="AN768" s="141">
        <f t="shared" si="559"/>
        <v>8561</v>
      </c>
      <c r="AO768" s="141">
        <f t="shared" si="577"/>
        <v>14561</v>
      </c>
      <c r="AP768" s="141">
        <f t="shared" si="560"/>
        <v>16714</v>
      </c>
      <c r="AQ768" s="141">
        <f t="shared" si="561"/>
        <v>22714</v>
      </c>
      <c r="AR768" s="223">
        <f t="shared" si="562"/>
        <v>3.9800256979324846</v>
      </c>
      <c r="AS768" s="4"/>
      <c r="AT768" s="327"/>
      <c r="AU768" s="327"/>
      <c r="AV768" s="256">
        <f t="shared" si="563"/>
        <v>34073</v>
      </c>
      <c r="AW768" s="339"/>
      <c r="AX768" s="331"/>
      <c r="AY768" s="351"/>
      <c r="AZ768" s="360"/>
      <c r="BA768" s="347"/>
      <c r="BB768" s="347"/>
      <c r="BC768" s="356"/>
    </row>
    <row r="769" spans="6:55" ht="18.75" x14ac:dyDescent="0.3">
      <c r="F769" s="242">
        <v>46</v>
      </c>
      <c r="G769" s="198">
        <v>10</v>
      </c>
      <c r="H769" s="166" t="s">
        <v>65</v>
      </c>
      <c r="I769" s="198">
        <f>ADU!J49</f>
        <v>2606.2046600000003</v>
      </c>
      <c r="J769" s="198">
        <f t="shared" si="564"/>
        <v>5474</v>
      </c>
      <c r="K769" s="198">
        <f t="shared" si="551"/>
        <v>30000</v>
      </c>
      <c r="L769" s="198">
        <v>0</v>
      </c>
      <c r="M769" s="198">
        <f t="shared" si="552"/>
        <v>6000</v>
      </c>
      <c r="N769" s="198">
        <f t="shared" si="565"/>
        <v>7819</v>
      </c>
      <c r="O769" s="198">
        <f t="shared" si="566"/>
        <v>5474</v>
      </c>
      <c r="P769" s="198">
        <f t="shared" si="553"/>
        <v>2737</v>
      </c>
      <c r="Q769" s="198">
        <f t="shared" si="554"/>
        <v>8211</v>
      </c>
      <c r="R769" s="198">
        <f t="shared" si="567"/>
        <v>4105.5</v>
      </c>
      <c r="S769" s="198">
        <f t="shared" si="568"/>
        <v>5474</v>
      </c>
      <c r="T769" s="198">
        <f t="shared" si="569"/>
        <v>7818.613980000001</v>
      </c>
      <c r="U769" s="290">
        <f t="shared" si="570"/>
        <v>0.32301407172038132</v>
      </c>
      <c r="V769" s="216">
        <f t="shared" si="578"/>
        <v>3863</v>
      </c>
      <c r="W769" s="216">
        <f t="shared" si="579"/>
        <v>6000</v>
      </c>
      <c r="X769" s="198">
        <f>ROUNDUP(('LT + Q.D.'!Y859),0)</f>
        <v>2747</v>
      </c>
      <c r="Y769" s="220">
        <f t="shared" si="557"/>
        <v>7116</v>
      </c>
      <c r="Z769" s="198">
        <f>'domanda mensile 5F0305'!EL47</f>
        <v>30210</v>
      </c>
      <c r="AA769" s="198">
        <v>30000</v>
      </c>
      <c r="AB769" s="216">
        <f>AF769-Y769</f>
        <v>14914</v>
      </c>
      <c r="AC769" s="198" t="s">
        <v>68</v>
      </c>
      <c r="AD769" s="198">
        <v>0</v>
      </c>
      <c r="AE769" s="198">
        <f t="shared" si="571"/>
        <v>0</v>
      </c>
      <c r="AF769" s="198">
        <f t="shared" si="572"/>
        <v>22030</v>
      </c>
      <c r="AG769" s="217">
        <f t="shared" si="573"/>
        <v>16030</v>
      </c>
      <c r="AH769" s="243">
        <f t="shared" si="574"/>
        <v>8211</v>
      </c>
      <c r="AK769" s="143">
        <f t="shared" si="575"/>
        <v>3863</v>
      </c>
      <c r="AL769" s="141">
        <f t="shared" si="558"/>
        <v>4106</v>
      </c>
      <c r="AM769" s="141">
        <f t="shared" si="576"/>
        <v>4106</v>
      </c>
      <c r="AN769" s="141">
        <f t="shared" si="559"/>
        <v>8211</v>
      </c>
      <c r="AO769" s="141">
        <f t="shared" si="577"/>
        <v>14211</v>
      </c>
      <c r="AP769" s="141">
        <f t="shared" si="560"/>
        <v>16030</v>
      </c>
      <c r="AQ769" s="141">
        <f t="shared" si="561"/>
        <v>22030</v>
      </c>
      <c r="AR769" s="291">
        <f t="shared" si="562"/>
        <v>0.47046644744854466</v>
      </c>
      <c r="AS769" s="4"/>
      <c r="AT769" s="327"/>
      <c r="AU769" s="327"/>
      <c r="AV769" s="256">
        <f t="shared" si="563"/>
        <v>3863</v>
      </c>
      <c r="AW769" s="339"/>
      <c r="AX769" s="331"/>
      <c r="AY769" s="351"/>
      <c r="AZ769" s="360"/>
      <c r="BA769" s="347"/>
      <c r="BB769" s="347"/>
      <c r="BC769" s="356"/>
    </row>
    <row r="770" spans="6:55" ht="18.75" x14ac:dyDescent="0.3">
      <c r="F770" s="242">
        <v>47</v>
      </c>
      <c r="G770" s="198">
        <v>10</v>
      </c>
      <c r="H770" s="166" t="s">
        <v>66</v>
      </c>
      <c r="I770" s="198">
        <f>ADU!J50</f>
        <v>2494.9295649999999</v>
      </c>
      <c r="J770" s="198">
        <f t="shared" si="564"/>
        <v>5240</v>
      </c>
      <c r="K770" s="198">
        <f t="shared" si="551"/>
        <v>30000</v>
      </c>
      <c r="L770" s="198">
        <v>0</v>
      </c>
      <c r="M770" s="198">
        <f t="shared" si="552"/>
        <v>6000</v>
      </c>
      <c r="N770" s="198">
        <f t="shared" si="565"/>
        <v>7485</v>
      </c>
      <c r="O770" s="198">
        <f t="shared" si="566"/>
        <v>5240</v>
      </c>
      <c r="P770" s="198">
        <f t="shared" si="553"/>
        <v>2620</v>
      </c>
      <c r="Q770" s="198">
        <f t="shared" si="554"/>
        <v>7860</v>
      </c>
      <c r="R770" s="198">
        <f t="shared" si="567"/>
        <v>3930</v>
      </c>
      <c r="S770" s="198">
        <f t="shared" si="568"/>
        <v>5240</v>
      </c>
      <c r="T770" s="198">
        <f t="shared" si="569"/>
        <v>7484.7886949999993</v>
      </c>
      <c r="U770" s="219">
        <f t="shared" si="570"/>
        <v>1.7774654485828063</v>
      </c>
      <c r="V770" s="216">
        <f t="shared" si="578"/>
        <v>3863</v>
      </c>
      <c r="W770" s="216">
        <f t="shared" si="579"/>
        <v>36000</v>
      </c>
      <c r="X770" s="198">
        <f>ROUNDUP(('LT + Q.D.'!Y860),0)</f>
        <v>1923</v>
      </c>
      <c r="Y770" s="220">
        <f t="shared" si="557"/>
        <v>37940</v>
      </c>
      <c r="Z770" s="198">
        <f>'domanda mensile 5F0305'!EL48</f>
        <v>0</v>
      </c>
      <c r="AA770" s="198">
        <v>0</v>
      </c>
      <c r="AB770" s="198">
        <v>0</v>
      </c>
      <c r="AC770" s="198" t="s">
        <v>254</v>
      </c>
      <c r="AD770" s="198">
        <v>0</v>
      </c>
      <c r="AE770" s="198">
        <f t="shared" si="571"/>
        <v>0</v>
      </c>
      <c r="AF770" s="198">
        <f t="shared" si="572"/>
        <v>21345</v>
      </c>
      <c r="AG770" s="217">
        <f t="shared" si="573"/>
        <v>15345</v>
      </c>
      <c r="AH770" s="243">
        <f t="shared" si="574"/>
        <v>7860</v>
      </c>
      <c r="AK770" s="143">
        <f t="shared" si="575"/>
        <v>3863</v>
      </c>
      <c r="AL770" s="141">
        <f t="shared" si="558"/>
        <v>3930</v>
      </c>
      <c r="AM770" s="141">
        <f t="shared" si="576"/>
        <v>3930</v>
      </c>
      <c r="AN770" s="141">
        <f t="shared" si="559"/>
        <v>7860</v>
      </c>
      <c r="AO770" s="141">
        <f t="shared" si="577"/>
        <v>13860</v>
      </c>
      <c r="AP770" s="141">
        <f t="shared" si="560"/>
        <v>15345</v>
      </c>
      <c r="AQ770" s="141">
        <f t="shared" si="561"/>
        <v>21345</v>
      </c>
      <c r="AR770" s="291">
        <f t="shared" si="562"/>
        <v>0.4914758269720102</v>
      </c>
      <c r="AS770" s="4"/>
      <c r="AT770" s="327"/>
      <c r="AU770" s="327"/>
      <c r="AV770" s="256">
        <f t="shared" si="563"/>
        <v>3863</v>
      </c>
      <c r="AW770" s="339"/>
      <c r="AX770" s="331"/>
      <c r="AY770" s="351"/>
      <c r="AZ770" s="360"/>
      <c r="BA770" s="347"/>
      <c r="BB770" s="347"/>
      <c r="BC770" s="356"/>
    </row>
    <row r="771" spans="6:55" ht="18.75" x14ac:dyDescent="0.3">
      <c r="F771" s="242">
        <v>48</v>
      </c>
      <c r="G771" s="198">
        <v>10</v>
      </c>
      <c r="H771" s="166" t="s">
        <v>67</v>
      </c>
      <c r="I771" s="198">
        <f>ADU!J51</f>
        <v>2424.8499199999997</v>
      </c>
      <c r="J771" s="198">
        <f t="shared" si="564"/>
        <v>5093</v>
      </c>
      <c r="K771" s="198">
        <f t="shared" si="551"/>
        <v>30000</v>
      </c>
      <c r="L771" s="198">
        <v>0</v>
      </c>
      <c r="M771" s="198">
        <f t="shared" si="552"/>
        <v>6000</v>
      </c>
      <c r="N771" s="198">
        <f t="shared" si="565"/>
        <v>7275</v>
      </c>
      <c r="O771" s="198">
        <f t="shared" si="566"/>
        <v>5093</v>
      </c>
      <c r="P771" s="198">
        <f t="shared" si="553"/>
        <v>2547</v>
      </c>
      <c r="Q771" s="198">
        <f t="shared" si="554"/>
        <v>7640</v>
      </c>
      <c r="R771" s="198">
        <f t="shared" si="567"/>
        <v>3820</v>
      </c>
      <c r="S771" s="198">
        <f t="shared" si="568"/>
        <v>5093</v>
      </c>
      <c r="T771" s="198">
        <f t="shared" si="569"/>
        <v>7274.549759999999</v>
      </c>
      <c r="U771" s="219">
        <f t="shared" si="570"/>
        <v>1.8140090843891943</v>
      </c>
      <c r="V771" s="216">
        <f t="shared" si="578"/>
        <v>3863</v>
      </c>
      <c r="W771" s="216">
        <f t="shared" si="579"/>
        <v>36000</v>
      </c>
      <c r="X771" s="198">
        <f>ROUNDUP(('LT + Q.D.'!Y861),0)</f>
        <v>1923</v>
      </c>
      <c r="Y771" s="220">
        <f t="shared" si="557"/>
        <v>37940</v>
      </c>
      <c r="Z771" s="198">
        <f>'domanda mensile 5F0305'!EL49</f>
        <v>0</v>
      </c>
      <c r="AA771" s="198">
        <v>0</v>
      </c>
      <c r="AB771" s="198">
        <v>0</v>
      </c>
      <c r="AC771" s="198" t="s">
        <v>254</v>
      </c>
      <c r="AD771" s="198">
        <v>0</v>
      </c>
      <c r="AE771" s="198">
        <f t="shared" si="571"/>
        <v>0</v>
      </c>
      <c r="AF771" s="198">
        <f t="shared" si="572"/>
        <v>20915</v>
      </c>
      <c r="AG771" s="217">
        <f t="shared" si="573"/>
        <v>14915</v>
      </c>
      <c r="AH771" s="243">
        <f t="shared" si="574"/>
        <v>7640</v>
      </c>
      <c r="AK771" s="143">
        <f t="shared" si="575"/>
        <v>3863</v>
      </c>
      <c r="AL771" s="141">
        <f t="shared" si="558"/>
        <v>3820</v>
      </c>
      <c r="AM771" s="141">
        <f t="shared" si="576"/>
        <v>3820</v>
      </c>
      <c r="AN771" s="141">
        <f t="shared" si="559"/>
        <v>7640</v>
      </c>
      <c r="AO771" s="141">
        <f t="shared" si="577"/>
        <v>13640</v>
      </c>
      <c r="AP771" s="141">
        <f t="shared" si="560"/>
        <v>14915</v>
      </c>
      <c r="AQ771" s="141">
        <f t="shared" si="561"/>
        <v>20915</v>
      </c>
      <c r="AR771" s="291">
        <f t="shared" si="562"/>
        <v>0.50562827225130891</v>
      </c>
      <c r="AS771" s="4"/>
      <c r="AT771" s="327"/>
      <c r="AU771" s="327"/>
      <c r="AV771" s="256">
        <f t="shared" si="563"/>
        <v>3863</v>
      </c>
      <c r="AW771" s="339"/>
      <c r="AX771" s="331"/>
      <c r="AY771" s="351"/>
      <c r="AZ771" s="360"/>
      <c r="BA771" s="347"/>
      <c r="BB771" s="347"/>
      <c r="BC771" s="356"/>
    </row>
    <row r="772" spans="6:55" ht="18.75" x14ac:dyDescent="0.3">
      <c r="F772" s="242">
        <v>49</v>
      </c>
      <c r="G772" s="198">
        <v>10</v>
      </c>
      <c r="H772" s="166" t="s">
        <v>68</v>
      </c>
      <c r="I772" s="198">
        <f>ADU!J52</f>
        <v>2354.7702749999999</v>
      </c>
      <c r="J772" s="198">
        <f t="shared" si="564"/>
        <v>4946</v>
      </c>
      <c r="K772" s="198">
        <f t="shared" si="551"/>
        <v>30000</v>
      </c>
      <c r="L772" s="198">
        <v>0</v>
      </c>
      <c r="M772" s="198">
        <f t="shared" si="552"/>
        <v>6000</v>
      </c>
      <c r="N772" s="198">
        <f t="shared" si="565"/>
        <v>7065</v>
      </c>
      <c r="O772" s="198">
        <f t="shared" si="566"/>
        <v>4946</v>
      </c>
      <c r="P772" s="198">
        <f t="shared" si="553"/>
        <v>2473</v>
      </c>
      <c r="Q772" s="198">
        <f t="shared" si="554"/>
        <v>7419</v>
      </c>
      <c r="R772" s="198">
        <f t="shared" si="567"/>
        <v>3709.5</v>
      </c>
      <c r="S772" s="198">
        <f t="shared" si="568"/>
        <v>4946</v>
      </c>
      <c r="T772" s="198">
        <f t="shared" si="569"/>
        <v>7064.3108249999996</v>
      </c>
      <c r="U772" s="219">
        <f t="shared" si="570"/>
        <v>1.8521773091193126</v>
      </c>
      <c r="V772" s="216">
        <f t="shared" si="578"/>
        <v>33863</v>
      </c>
      <c r="W772" s="216">
        <f t="shared" si="579"/>
        <v>6000</v>
      </c>
      <c r="X772" s="198">
        <f>ROUNDUP(('LT + Q.D.'!Y862),0)</f>
        <v>1923</v>
      </c>
      <c r="Y772" s="220">
        <f t="shared" si="557"/>
        <v>37940</v>
      </c>
      <c r="Z772" s="198">
        <f>'domanda mensile 5F0305'!EL50</f>
        <v>0</v>
      </c>
      <c r="AA772" s="198">
        <v>0</v>
      </c>
      <c r="AB772" s="198">
        <v>0</v>
      </c>
      <c r="AC772" s="198" t="s">
        <v>254</v>
      </c>
      <c r="AD772" s="198">
        <v>30000</v>
      </c>
      <c r="AE772" s="198">
        <f t="shared" si="571"/>
        <v>0</v>
      </c>
      <c r="AF772" s="198">
        <f t="shared" si="572"/>
        <v>20484</v>
      </c>
      <c r="AG772" s="217">
        <f t="shared" si="573"/>
        <v>14484</v>
      </c>
      <c r="AH772" s="243">
        <f t="shared" si="574"/>
        <v>7419</v>
      </c>
      <c r="AK772" s="143">
        <f t="shared" si="575"/>
        <v>33863</v>
      </c>
      <c r="AL772" s="141">
        <f t="shared" si="558"/>
        <v>3710</v>
      </c>
      <c r="AM772" s="141">
        <f t="shared" si="576"/>
        <v>3710</v>
      </c>
      <c r="AN772" s="141">
        <f t="shared" si="559"/>
        <v>7419</v>
      </c>
      <c r="AO772" s="141">
        <f t="shared" si="577"/>
        <v>13419</v>
      </c>
      <c r="AP772" s="141">
        <f t="shared" si="560"/>
        <v>14484</v>
      </c>
      <c r="AQ772" s="141">
        <f t="shared" si="561"/>
        <v>20484</v>
      </c>
      <c r="AR772" s="223">
        <f t="shared" si="562"/>
        <v>4.5643617738239657</v>
      </c>
      <c r="AS772" s="4"/>
      <c r="AT772" s="327"/>
      <c r="AU772" s="327"/>
      <c r="AV772" s="256">
        <f t="shared" si="563"/>
        <v>33863</v>
      </c>
      <c r="AW772" s="339"/>
      <c r="AX772" s="331"/>
      <c r="AY772" s="351"/>
      <c r="AZ772" s="360"/>
      <c r="BA772" s="347"/>
      <c r="BB772" s="347"/>
      <c r="BC772" s="356"/>
    </row>
    <row r="773" spans="6:55" ht="18.75" x14ac:dyDescent="0.3">
      <c r="F773" s="242">
        <v>50</v>
      </c>
      <c r="G773" s="198">
        <v>10</v>
      </c>
      <c r="H773" s="166" t="s">
        <v>64</v>
      </c>
      <c r="I773" s="198">
        <f>ADU!J53</f>
        <v>2284.6906299999996</v>
      </c>
      <c r="J773" s="198">
        <f t="shared" si="564"/>
        <v>4798</v>
      </c>
      <c r="K773" s="198">
        <f t="shared" si="551"/>
        <v>30000</v>
      </c>
      <c r="L773" s="198">
        <v>0</v>
      </c>
      <c r="M773" s="198">
        <f t="shared" si="552"/>
        <v>6000</v>
      </c>
      <c r="N773" s="198">
        <f t="shared" si="565"/>
        <v>6855</v>
      </c>
      <c r="O773" s="198">
        <f t="shared" si="566"/>
        <v>4798</v>
      </c>
      <c r="P773" s="198">
        <f t="shared" si="553"/>
        <v>2399</v>
      </c>
      <c r="Q773" s="198">
        <f t="shared" si="554"/>
        <v>7197</v>
      </c>
      <c r="R773" s="198">
        <f t="shared" si="567"/>
        <v>3598.5</v>
      </c>
      <c r="S773" s="198">
        <f t="shared" si="568"/>
        <v>4798</v>
      </c>
      <c r="T773" s="198">
        <f t="shared" si="569"/>
        <v>6854.0718899999993</v>
      </c>
      <c r="U773" s="219">
        <f t="shared" si="570"/>
        <v>1.8920805904647915</v>
      </c>
      <c r="V773" s="216">
        <f t="shared" si="578"/>
        <v>33863</v>
      </c>
      <c r="W773" s="216">
        <f t="shared" si="579"/>
        <v>6000</v>
      </c>
      <c r="X773" s="198">
        <f>ROUNDUP(('LT + Q.D.'!Y863),0)</f>
        <v>1923</v>
      </c>
      <c r="Y773" s="220">
        <f t="shared" si="557"/>
        <v>37940</v>
      </c>
      <c r="Z773" s="198">
        <f>'domanda mensile 5F0305'!EL51</f>
        <v>0</v>
      </c>
      <c r="AA773" s="198">
        <v>0</v>
      </c>
      <c r="AB773" s="198">
        <v>0</v>
      </c>
      <c r="AC773" s="198" t="s">
        <v>254</v>
      </c>
      <c r="AD773" s="198">
        <v>0</v>
      </c>
      <c r="AE773" s="198">
        <f t="shared" si="571"/>
        <v>0</v>
      </c>
      <c r="AF773" s="198">
        <f t="shared" si="572"/>
        <v>20052</v>
      </c>
      <c r="AG773" s="217">
        <f t="shared" si="573"/>
        <v>14052</v>
      </c>
      <c r="AH773" s="243">
        <f t="shared" si="574"/>
        <v>7197</v>
      </c>
      <c r="AK773" s="143">
        <f t="shared" si="575"/>
        <v>33863</v>
      </c>
      <c r="AL773" s="141">
        <f t="shared" si="558"/>
        <v>3599</v>
      </c>
      <c r="AM773" s="141">
        <f t="shared" si="576"/>
        <v>3599</v>
      </c>
      <c r="AN773" s="141">
        <f t="shared" si="559"/>
        <v>7197</v>
      </c>
      <c r="AO773" s="141">
        <f t="shared" si="577"/>
        <v>13197</v>
      </c>
      <c r="AP773" s="141">
        <f t="shared" si="560"/>
        <v>14052</v>
      </c>
      <c r="AQ773" s="141">
        <f t="shared" si="561"/>
        <v>20052</v>
      </c>
      <c r="AR773" s="223">
        <f t="shared" si="562"/>
        <v>4.7051549256634706</v>
      </c>
      <c r="AS773" s="4"/>
      <c r="AT773" s="327"/>
      <c r="AU773" s="327"/>
      <c r="AV773" s="256">
        <f t="shared" si="563"/>
        <v>33863</v>
      </c>
      <c r="AW773" s="339"/>
      <c r="AX773" s="331"/>
      <c r="AY773" s="351"/>
      <c r="AZ773" s="360"/>
      <c r="BA773" s="347"/>
      <c r="BB773" s="347"/>
      <c r="BC773" s="356"/>
    </row>
    <row r="774" spans="6:55" ht="18.75" x14ac:dyDescent="0.3">
      <c r="F774" s="242">
        <v>51</v>
      </c>
      <c r="G774" s="198">
        <v>11</v>
      </c>
      <c r="H774" s="166" t="s">
        <v>70</v>
      </c>
      <c r="I774" s="198">
        <f>ADU!J54</f>
        <v>2214.6109849999993</v>
      </c>
      <c r="J774" s="198">
        <f t="shared" si="564"/>
        <v>4651</v>
      </c>
      <c r="K774" s="198">
        <f t="shared" si="551"/>
        <v>30000</v>
      </c>
      <c r="L774" s="198">
        <v>0</v>
      </c>
      <c r="M774" s="198">
        <f t="shared" si="552"/>
        <v>6000</v>
      </c>
      <c r="N774" s="198">
        <f t="shared" si="565"/>
        <v>6644</v>
      </c>
      <c r="O774" s="198">
        <f t="shared" si="566"/>
        <v>4651</v>
      </c>
      <c r="P774" s="198">
        <f t="shared" si="553"/>
        <v>2326</v>
      </c>
      <c r="Q774" s="198">
        <f t="shared" si="554"/>
        <v>6977</v>
      </c>
      <c r="R774" s="198">
        <f t="shared" si="567"/>
        <v>3488.5</v>
      </c>
      <c r="S774" s="198">
        <f t="shared" si="568"/>
        <v>4651</v>
      </c>
      <c r="T774" s="198">
        <f t="shared" si="569"/>
        <v>6643.832954999998</v>
      </c>
      <c r="U774" s="219">
        <f t="shared" si="570"/>
        <v>1.9336425258651444</v>
      </c>
      <c r="V774" s="216">
        <f t="shared" si="578"/>
        <v>33863</v>
      </c>
      <c r="W774" s="216">
        <f t="shared" si="579"/>
        <v>6000</v>
      </c>
      <c r="X774" s="198">
        <f>ROUNDUP(('LT + Q.D.'!Y864),0)</f>
        <v>1923</v>
      </c>
      <c r="Y774" s="220">
        <f t="shared" si="557"/>
        <v>37940</v>
      </c>
      <c r="Z774" s="198">
        <f>'domanda mensile 5F0305'!EL52</f>
        <v>0</v>
      </c>
      <c r="AA774" s="198">
        <v>0</v>
      </c>
      <c r="AB774" s="198">
        <v>0</v>
      </c>
      <c r="AC774" s="198" t="s">
        <v>254</v>
      </c>
      <c r="AD774" s="198">
        <v>0</v>
      </c>
      <c r="AE774" s="198">
        <f t="shared" si="571"/>
        <v>0</v>
      </c>
      <c r="AF774" s="198">
        <f t="shared" si="572"/>
        <v>19621</v>
      </c>
      <c r="AG774" s="217">
        <f t="shared" si="573"/>
        <v>13621</v>
      </c>
      <c r="AH774" s="243">
        <f t="shared" si="574"/>
        <v>6977</v>
      </c>
      <c r="AK774" s="143">
        <f t="shared" si="575"/>
        <v>33863</v>
      </c>
      <c r="AL774" s="141">
        <f t="shared" si="558"/>
        <v>3489</v>
      </c>
      <c r="AM774" s="141">
        <f t="shared" si="576"/>
        <v>3489</v>
      </c>
      <c r="AN774" s="141">
        <f t="shared" si="559"/>
        <v>6977</v>
      </c>
      <c r="AO774" s="141">
        <f t="shared" si="577"/>
        <v>12977</v>
      </c>
      <c r="AP774" s="141">
        <f t="shared" si="560"/>
        <v>13621</v>
      </c>
      <c r="AQ774" s="141">
        <f t="shared" si="561"/>
        <v>19621</v>
      </c>
      <c r="AR774" s="223">
        <f t="shared" si="562"/>
        <v>4.8535187043141752</v>
      </c>
      <c r="AS774" s="4"/>
      <c r="AT774" s="327"/>
      <c r="AU774" s="327"/>
      <c r="AV774" s="256">
        <f t="shared" si="563"/>
        <v>33863</v>
      </c>
      <c r="AW774" s="339"/>
      <c r="AX774" s="331"/>
      <c r="AY774" s="351"/>
      <c r="AZ774" s="360"/>
      <c r="BA774" s="347"/>
      <c r="BB774" s="347"/>
      <c r="BC774" s="356"/>
    </row>
    <row r="775" spans="6:55" ht="18.75" x14ac:dyDescent="0.3">
      <c r="F775" s="242">
        <v>52</v>
      </c>
      <c r="G775" s="198">
        <v>11</v>
      </c>
      <c r="H775" s="166" t="s">
        <v>71</v>
      </c>
      <c r="I775" s="198">
        <f>ADU!J55</f>
        <v>2144.5313399999991</v>
      </c>
      <c r="J775" s="198">
        <f t="shared" si="564"/>
        <v>4504</v>
      </c>
      <c r="K775" s="198">
        <f t="shared" si="551"/>
        <v>30000</v>
      </c>
      <c r="L775" s="198">
        <v>0</v>
      </c>
      <c r="M775" s="198">
        <f t="shared" si="552"/>
        <v>6000</v>
      </c>
      <c r="N775" s="198">
        <f t="shared" si="565"/>
        <v>6434</v>
      </c>
      <c r="O775" s="198">
        <f t="shared" si="566"/>
        <v>4504</v>
      </c>
      <c r="P775" s="198">
        <f t="shared" si="553"/>
        <v>2252</v>
      </c>
      <c r="Q775" s="198">
        <f t="shared" si="554"/>
        <v>6756</v>
      </c>
      <c r="R775" s="198">
        <f t="shared" si="567"/>
        <v>3378</v>
      </c>
      <c r="S775" s="198">
        <f t="shared" si="568"/>
        <v>4504</v>
      </c>
      <c r="T775" s="198">
        <f t="shared" si="569"/>
        <v>6433.5940199999968</v>
      </c>
      <c r="U775" s="219">
        <f t="shared" si="570"/>
        <v>1.9770713913496614</v>
      </c>
      <c r="V775" s="216">
        <f t="shared" si="578"/>
        <v>33863</v>
      </c>
      <c r="W775" s="216">
        <f t="shared" si="579"/>
        <v>6000</v>
      </c>
      <c r="X775" s="198">
        <f>ROUNDUP(('LT + Q.D.'!Y865),0)</f>
        <v>1923</v>
      </c>
      <c r="Y775" s="220">
        <f t="shared" si="557"/>
        <v>37940</v>
      </c>
      <c r="Z775" s="198">
        <f>'domanda mensile 5F0305'!EL53</f>
        <v>0</v>
      </c>
      <c r="AA775" s="198">
        <v>0</v>
      </c>
      <c r="AB775" s="198">
        <v>0</v>
      </c>
      <c r="AC775" s="198" t="s">
        <v>254</v>
      </c>
      <c r="AD775" s="198">
        <v>0</v>
      </c>
      <c r="AE775" s="198">
        <f t="shared" si="571"/>
        <v>0</v>
      </c>
      <c r="AF775" s="198">
        <f t="shared" si="572"/>
        <v>19190</v>
      </c>
      <c r="AG775" s="217">
        <f t="shared" si="573"/>
        <v>13190</v>
      </c>
      <c r="AH775" s="243">
        <f t="shared" si="574"/>
        <v>6756</v>
      </c>
      <c r="AK775" s="143">
        <f t="shared" si="575"/>
        <v>33863</v>
      </c>
      <c r="AL775" s="141">
        <f t="shared" si="558"/>
        <v>3378</v>
      </c>
      <c r="AM775" s="141">
        <f t="shared" si="576"/>
        <v>3378</v>
      </c>
      <c r="AN775" s="141">
        <f t="shared" si="559"/>
        <v>6756</v>
      </c>
      <c r="AO775" s="141">
        <f t="shared" si="577"/>
        <v>12756</v>
      </c>
      <c r="AP775" s="141">
        <f t="shared" si="560"/>
        <v>13190</v>
      </c>
      <c r="AQ775" s="141">
        <f t="shared" si="561"/>
        <v>19190</v>
      </c>
      <c r="AR775" s="223">
        <f t="shared" si="562"/>
        <v>5.012285375962108</v>
      </c>
      <c r="AS775" s="4"/>
      <c r="AT775" s="327"/>
      <c r="AU775" s="327"/>
      <c r="AV775" s="256">
        <f t="shared" si="563"/>
        <v>33863</v>
      </c>
      <c r="AW775" s="339"/>
      <c r="AX775" s="331"/>
      <c r="AY775" s="351"/>
      <c r="AZ775" s="360"/>
      <c r="BA775" s="347"/>
      <c r="BB775" s="347"/>
      <c r="BC775" s="356"/>
    </row>
    <row r="776" spans="6:55" ht="18.75" x14ac:dyDescent="0.3">
      <c r="F776" s="242">
        <v>53</v>
      </c>
      <c r="G776" s="198">
        <v>11</v>
      </c>
      <c r="H776" s="166" t="s">
        <v>72</v>
      </c>
      <c r="I776" s="198">
        <f>ADU!J56</f>
        <v>2074.4516949999993</v>
      </c>
      <c r="J776" s="198">
        <f t="shared" si="564"/>
        <v>4357</v>
      </c>
      <c r="K776" s="198">
        <f t="shared" si="551"/>
        <v>30000</v>
      </c>
      <c r="L776" s="198">
        <v>0</v>
      </c>
      <c r="M776" s="198">
        <f t="shared" si="552"/>
        <v>6000</v>
      </c>
      <c r="N776" s="198">
        <f t="shared" si="565"/>
        <v>6224</v>
      </c>
      <c r="O776" s="198">
        <f t="shared" si="566"/>
        <v>4357</v>
      </c>
      <c r="P776" s="198">
        <f t="shared" si="553"/>
        <v>2179</v>
      </c>
      <c r="Q776" s="198">
        <f t="shared" si="554"/>
        <v>6536</v>
      </c>
      <c r="R776" s="198">
        <f t="shared" si="567"/>
        <v>3268</v>
      </c>
      <c r="S776" s="198">
        <f t="shared" si="568"/>
        <v>4357</v>
      </c>
      <c r="T776" s="198">
        <f t="shared" si="569"/>
        <v>6223.3550849999974</v>
      </c>
      <c r="U776" s="219">
        <f t="shared" si="570"/>
        <v>2.0223880597014925</v>
      </c>
      <c r="V776" s="216">
        <f t="shared" si="578"/>
        <v>33863</v>
      </c>
      <c r="W776" s="216">
        <f t="shared" si="579"/>
        <v>6000</v>
      </c>
      <c r="X776" s="198">
        <f>ROUNDUP(('LT + Q.D.'!Y866),0)</f>
        <v>1923</v>
      </c>
      <c r="Y776" s="220">
        <f t="shared" si="557"/>
        <v>37940</v>
      </c>
      <c r="Z776" s="198">
        <f>'domanda mensile 5F0305'!EL54</f>
        <v>0</v>
      </c>
      <c r="AA776" s="198">
        <v>0</v>
      </c>
      <c r="AB776" s="198">
        <v>0</v>
      </c>
      <c r="AC776" s="198" t="s">
        <v>254</v>
      </c>
      <c r="AD776" s="198">
        <v>0</v>
      </c>
      <c r="AE776" s="198">
        <f t="shared" si="571"/>
        <v>0</v>
      </c>
      <c r="AF776" s="198">
        <f t="shared" si="572"/>
        <v>18760</v>
      </c>
      <c r="AG776" s="217">
        <f t="shared" si="573"/>
        <v>12760</v>
      </c>
      <c r="AH776" s="243">
        <f t="shared" si="574"/>
        <v>6536</v>
      </c>
      <c r="AK776" s="143">
        <f t="shared" si="575"/>
        <v>33863</v>
      </c>
      <c r="AL776" s="141">
        <f t="shared" si="558"/>
        <v>3268</v>
      </c>
      <c r="AM776" s="141">
        <f t="shared" si="576"/>
        <v>3268</v>
      </c>
      <c r="AN776" s="141">
        <f t="shared" si="559"/>
        <v>6536</v>
      </c>
      <c r="AO776" s="141">
        <f t="shared" si="577"/>
        <v>12536</v>
      </c>
      <c r="AP776" s="141">
        <f t="shared" si="560"/>
        <v>12760</v>
      </c>
      <c r="AQ776" s="141">
        <f t="shared" si="561"/>
        <v>18760</v>
      </c>
      <c r="AR776" s="223">
        <f t="shared" si="562"/>
        <v>5.1809975520195835</v>
      </c>
      <c r="AS776" s="4"/>
      <c r="AT776" s="327"/>
      <c r="AU776" s="327"/>
      <c r="AV776" s="256">
        <f t="shared" si="563"/>
        <v>33863</v>
      </c>
      <c r="AW776" s="339"/>
      <c r="AX776" s="331"/>
      <c r="AY776" s="351"/>
      <c r="AZ776" s="360"/>
      <c r="BA776" s="347"/>
      <c r="BB776" s="347"/>
      <c r="BC776" s="356"/>
    </row>
    <row r="777" spans="6:55" ht="18.75" x14ac:dyDescent="0.3">
      <c r="F777" s="242">
        <v>54</v>
      </c>
      <c r="G777" s="198">
        <v>11</v>
      </c>
      <c r="H777" s="166" t="s">
        <v>73</v>
      </c>
      <c r="I777" s="198">
        <f>ADU!J57</f>
        <v>2004.3720499999993</v>
      </c>
      <c r="J777" s="198">
        <f t="shared" si="564"/>
        <v>4210</v>
      </c>
      <c r="K777" s="198">
        <f t="shared" si="551"/>
        <v>30000</v>
      </c>
      <c r="L777" s="198">
        <v>0</v>
      </c>
      <c r="M777" s="198">
        <f t="shared" si="552"/>
        <v>6000</v>
      </c>
      <c r="N777" s="198">
        <f t="shared" si="565"/>
        <v>6014</v>
      </c>
      <c r="O777" s="198">
        <f t="shared" si="566"/>
        <v>4210</v>
      </c>
      <c r="P777" s="198">
        <f t="shared" si="553"/>
        <v>2105</v>
      </c>
      <c r="Q777" s="198">
        <f t="shared" si="554"/>
        <v>6315</v>
      </c>
      <c r="R777" s="198">
        <f t="shared" si="567"/>
        <v>3157.5</v>
      </c>
      <c r="S777" s="198">
        <f t="shared" si="568"/>
        <v>4210</v>
      </c>
      <c r="T777" s="198">
        <f t="shared" si="569"/>
        <v>6013.116149999998</v>
      </c>
      <c r="U777" s="219">
        <f t="shared" si="570"/>
        <v>2.0699438048993399</v>
      </c>
      <c r="V777" s="216">
        <f t="shared" si="578"/>
        <v>33863</v>
      </c>
      <c r="W777" s="216">
        <f t="shared" si="579"/>
        <v>6000</v>
      </c>
      <c r="X777" s="198">
        <f>ROUNDUP(('LT + Q.D.'!Y867),0)</f>
        <v>1923</v>
      </c>
      <c r="Y777" s="220">
        <f t="shared" si="557"/>
        <v>37940</v>
      </c>
      <c r="Z777" s="198">
        <f>'domanda mensile 5F0305'!EL55</f>
        <v>0</v>
      </c>
      <c r="AA777" s="198">
        <v>0</v>
      </c>
      <c r="AB777" s="198">
        <v>0</v>
      </c>
      <c r="AC777" s="198" t="s">
        <v>254</v>
      </c>
      <c r="AD777" s="198">
        <v>0</v>
      </c>
      <c r="AE777" s="198">
        <f t="shared" si="571"/>
        <v>0</v>
      </c>
      <c r="AF777" s="198">
        <f t="shared" si="572"/>
        <v>18329</v>
      </c>
      <c r="AG777" s="217">
        <f t="shared" si="573"/>
        <v>12329</v>
      </c>
      <c r="AH777" s="243">
        <f t="shared" si="574"/>
        <v>6315</v>
      </c>
      <c r="AK777" s="143">
        <f t="shared" si="575"/>
        <v>33863</v>
      </c>
      <c r="AL777" s="141">
        <f t="shared" si="558"/>
        <v>3158</v>
      </c>
      <c r="AM777" s="141">
        <f t="shared" si="576"/>
        <v>3158</v>
      </c>
      <c r="AN777" s="141">
        <f t="shared" si="559"/>
        <v>6315</v>
      </c>
      <c r="AO777" s="141">
        <f t="shared" si="577"/>
        <v>12315</v>
      </c>
      <c r="AP777" s="141">
        <f t="shared" si="560"/>
        <v>12329</v>
      </c>
      <c r="AQ777" s="141">
        <f t="shared" si="561"/>
        <v>18329</v>
      </c>
      <c r="AR777" s="223">
        <f t="shared" si="562"/>
        <v>5.3623119556611245</v>
      </c>
      <c r="AS777" s="4"/>
      <c r="AT777" s="327"/>
      <c r="AU777" s="327"/>
      <c r="AV777" s="256">
        <f t="shared" si="563"/>
        <v>33863</v>
      </c>
      <c r="AW777" s="339"/>
      <c r="AX777" s="331"/>
      <c r="AY777" s="351"/>
      <c r="AZ777" s="360"/>
      <c r="BA777" s="347"/>
      <c r="BB777" s="347"/>
      <c r="BC777" s="356"/>
    </row>
    <row r="778" spans="6:55" ht="18.75" x14ac:dyDescent="0.3">
      <c r="F778" s="242">
        <v>55</v>
      </c>
      <c r="G778" s="198">
        <v>11</v>
      </c>
      <c r="H778" s="166" t="s">
        <v>69</v>
      </c>
      <c r="I778" s="198">
        <f>ADU!J58</f>
        <v>1934.292404999999</v>
      </c>
      <c r="J778" s="198">
        <f t="shared" si="564"/>
        <v>4063</v>
      </c>
      <c r="K778" s="198">
        <f t="shared" si="551"/>
        <v>30000</v>
      </c>
      <c r="L778" s="198">
        <v>0</v>
      </c>
      <c r="M778" s="198">
        <f>MAX(J778:L778)*0.1</f>
        <v>3000</v>
      </c>
      <c r="N778" s="198">
        <f t="shared" si="565"/>
        <v>5803</v>
      </c>
      <c r="O778" s="198">
        <f t="shared" si="566"/>
        <v>4063</v>
      </c>
      <c r="P778" s="198">
        <f t="shared" si="553"/>
        <v>2032</v>
      </c>
      <c r="Q778" s="198">
        <f t="shared" si="554"/>
        <v>6095</v>
      </c>
      <c r="R778" s="198">
        <f t="shared" si="567"/>
        <v>3047.5</v>
      </c>
      <c r="S778" s="198">
        <f t="shared" si="568"/>
        <v>4063</v>
      </c>
      <c r="T778" s="198">
        <f t="shared" si="569"/>
        <v>5802.8772149999968</v>
      </c>
      <c r="U778" s="219">
        <f t="shared" si="570"/>
        <v>2.5466505571217612</v>
      </c>
      <c r="V778" s="216">
        <f t="shared" si="578"/>
        <v>33863</v>
      </c>
      <c r="W778" s="216">
        <f t="shared" si="579"/>
        <v>6000</v>
      </c>
      <c r="X778" s="198">
        <f>ROUNDUP(('LT + Q.D.'!Y868),0)</f>
        <v>1923</v>
      </c>
      <c r="Y778" s="220">
        <f t="shared" si="557"/>
        <v>37940</v>
      </c>
      <c r="Z778" s="198">
        <f>'domanda mensile 5F0305'!EL56</f>
        <v>0</v>
      </c>
      <c r="AA778" s="198">
        <v>0</v>
      </c>
      <c r="AB778" s="198">
        <v>0</v>
      </c>
      <c r="AC778" s="198" t="s">
        <v>254</v>
      </c>
      <c r="AD778" s="198">
        <v>0</v>
      </c>
      <c r="AE778" s="198">
        <f t="shared" si="571"/>
        <v>0</v>
      </c>
      <c r="AF778" s="198">
        <f t="shared" si="572"/>
        <v>14898</v>
      </c>
      <c r="AG778" s="217">
        <f t="shared" si="573"/>
        <v>11898</v>
      </c>
      <c r="AH778" s="243">
        <f t="shared" si="574"/>
        <v>6095</v>
      </c>
      <c r="AK778" s="143">
        <f t="shared" si="575"/>
        <v>33863</v>
      </c>
      <c r="AL778" s="141">
        <f t="shared" si="558"/>
        <v>3048</v>
      </c>
      <c r="AM778" s="141">
        <f t="shared" si="576"/>
        <v>3048</v>
      </c>
      <c r="AN778" s="141">
        <f t="shared" si="559"/>
        <v>6095</v>
      </c>
      <c r="AO778" s="141">
        <f t="shared" si="577"/>
        <v>9095</v>
      </c>
      <c r="AP778" s="141">
        <f t="shared" si="560"/>
        <v>11898</v>
      </c>
      <c r="AQ778" s="141">
        <f t="shared" si="561"/>
        <v>14898</v>
      </c>
      <c r="AR778" s="223">
        <f t="shared" si="562"/>
        <v>5.5558654634946674</v>
      </c>
      <c r="AS778" s="4"/>
      <c r="AT778" s="327"/>
      <c r="AU778" s="327"/>
      <c r="AV778" s="256">
        <f t="shared" si="563"/>
        <v>33863</v>
      </c>
      <c r="AW778" s="339"/>
      <c r="AX778" s="331"/>
      <c r="AY778" s="351"/>
      <c r="AZ778" s="360"/>
      <c r="BA778" s="347"/>
      <c r="BB778" s="347"/>
      <c r="BC778" s="356"/>
    </row>
    <row r="779" spans="6:55" ht="18.75" x14ac:dyDescent="0.3">
      <c r="F779" s="242">
        <v>56</v>
      </c>
      <c r="G779" s="198">
        <v>12</v>
      </c>
      <c r="H779" s="166" t="s">
        <v>75</v>
      </c>
      <c r="I779" s="198">
        <f>ADU!J59</f>
        <v>1864.2127599999992</v>
      </c>
      <c r="J779" s="198">
        <f t="shared" si="564"/>
        <v>3915</v>
      </c>
      <c r="K779" s="198">
        <f t="shared" si="551"/>
        <v>30000</v>
      </c>
      <c r="L779" s="198">
        <v>0</v>
      </c>
      <c r="M779" s="198">
        <f t="shared" ref="M779:M820" si="580">MAX(J779:L779)*0.1</f>
        <v>3000</v>
      </c>
      <c r="N779" s="198">
        <f t="shared" si="565"/>
        <v>5593</v>
      </c>
      <c r="O779" s="198">
        <f t="shared" si="566"/>
        <v>3915</v>
      </c>
      <c r="P779" s="198">
        <f t="shared" si="553"/>
        <v>1958</v>
      </c>
      <c r="Q779" s="198">
        <f t="shared" si="554"/>
        <v>5873</v>
      </c>
      <c r="R779" s="198">
        <f t="shared" si="567"/>
        <v>2936.5</v>
      </c>
      <c r="S779" s="198">
        <f t="shared" si="568"/>
        <v>3915</v>
      </c>
      <c r="T779" s="198">
        <f t="shared" si="569"/>
        <v>5592.6382799999974</v>
      </c>
      <c r="U779" s="219">
        <f t="shared" si="570"/>
        <v>2.6227015069818886</v>
      </c>
      <c r="V779" s="216">
        <f t="shared" si="578"/>
        <v>33863</v>
      </c>
      <c r="W779" s="216">
        <f t="shared" si="579"/>
        <v>6000</v>
      </c>
      <c r="X779" s="198">
        <f>ROUNDUP(('LT + Q.D.'!Y869),0)</f>
        <v>1923</v>
      </c>
      <c r="Y779" s="220">
        <f t="shared" si="557"/>
        <v>37940</v>
      </c>
      <c r="Z779" s="198">
        <f>'domanda mensile 5F0305'!EL57</f>
        <v>0</v>
      </c>
      <c r="AA779" s="198">
        <v>0</v>
      </c>
      <c r="AB779" s="198">
        <v>0</v>
      </c>
      <c r="AC779" s="198" t="s">
        <v>254</v>
      </c>
      <c r="AD779" s="198">
        <v>0</v>
      </c>
      <c r="AE779" s="198">
        <f t="shared" si="571"/>
        <v>0</v>
      </c>
      <c r="AF779" s="198">
        <f t="shared" si="572"/>
        <v>14466</v>
      </c>
      <c r="AG779" s="217">
        <f t="shared" si="573"/>
        <v>11466</v>
      </c>
      <c r="AH779" s="243">
        <f t="shared" si="574"/>
        <v>5873</v>
      </c>
      <c r="AK779" s="143">
        <f t="shared" si="575"/>
        <v>33863</v>
      </c>
      <c r="AL779" s="141">
        <f t="shared" si="558"/>
        <v>2937</v>
      </c>
      <c r="AM779" s="141">
        <f t="shared" si="576"/>
        <v>2937</v>
      </c>
      <c r="AN779" s="141">
        <f t="shared" si="559"/>
        <v>5873</v>
      </c>
      <c r="AO779" s="141">
        <f t="shared" si="577"/>
        <v>8873</v>
      </c>
      <c r="AP779" s="141">
        <f t="shared" si="560"/>
        <v>11466</v>
      </c>
      <c r="AQ779" s="141">
        <f t="shared" si="561"/>
        <v>14466</v>
      </c>
      <c r="AR779" s="223">
        <f t="shared" si="562"/>
        <v>5.765877745615529</v>
      </c>
      <c r="AS779" s="4"/>
      <c r="AT779" s="327"/>
      <c r="AU779" s="327"/>
      <c r="AV779" s="256">
        <f t="shared" si="563"/>
        <v>33863</v>
      </c>
      <c r="AW779" s="339"/>
      <c r="AX779" s="331"/>
      <c r="AY779" s="351"/>
      <c r="AZ779" s="360"/>
      <c r="BA779" s="347"/>
      <c r="BB779" s="347"/>
      <c r="BC779" s="356"/>
    </row>
    <row r="780" spans="6:55" ht="18.75" x14ac:dyDescent="0.3">
      <c r="F780" s="242">
        <v>57</v>
      </c>
      <c r="G780" s="198">
        <v>12</v>
      </c>
      <c r="H780" s="166" t="s">
        <v>76</v>
      </c>
      <c r="I780" s="198">
        <f>ADU!J60</f>
        <v>1794.1331149999992</v>
      </c>
      <c r="J780" s="198">
        <f t="shared" si="564"/>
        <v>3768</v>
      </c>
      <c r="K780" s="198">
        <f t="shared" si="551"/>
        <v>30000</v>
      </c>
      <c r="L780" s="198">
        <v>0</v>
      </c>
      <c r="M780" s="198">
        <f t="shared" si="580"/>
        <v>3000</v>
      </c>
      <c r="N780" s="198">
        <f t="shared" si="565"/>
        <v>5383</v>
      </c>
      <c r="O780" s="198">
        <f t="shared" si="566"/>
        <v>3768</v>
      </c>
      <c r="P780" s="198">
        <f t="shared" si="553"/>
        <v>1884</v>
      </c>
      <c r="Q780" s="198">
        <f t="shared" si="554"/>
        <v>5652</v>
      </c>
      <c r="R780" s="198">
        <f t="shared" si="567"/>
        <v>2826</v>
      </c>
      <c r="S780" s="198">
        <f t="shared" si="568"/>
        <v>3768</v>
      </c>
      <c r="T780" s="198">
        <f t="shared" si="569"/>
        <v>5382.399344999998</v>
      </c>
      <c r="U780" s="219">
        <f t="shared" si="570"/>
        <v>1.1965087281795512</v>
      </c>
      <c r="V780" s="216">
        <f t="shared" si="578"/>
        <v>12716</v>
      </c>
      <c r="W780" s="216">
        <f t="shared" si="579"/>
        <v>6000</v>
      </c>
      <c r="X780" s="198">
        <f>ROUNDUP(('LT + Q.D.'!Y870),0)</f>
        <v>1923</v>
      </c>
      <c r="Y780" s="220">
        <f t="shared" si="557"/>
        <v>16793</v>
      </c>
      <c r="Z780" s="198">
        <f>'domanda mensile 5F0305'!EL58</f>
        <v>21147</v>
      </c>
      <c r="AA780" s="198">
        <v>0</v>
      </c>
      <c r="AB780" s="198">
        <v>0</v>
      </c>
      <c r="AC780" s="198" t="s">
        <v>254</v>
      </c>
      <c r="AD780" s="198">
        <v>0</v>
      </c>
      <c r="AE780" s="198">
        <f t="shared" si="571"/>
        <v>0</v>
      </c>
      <c r="AF780" s="198">
        <f t="shared" si="572"/>
        <v>14035</v>
      </c>
      <c r="AG780" s="217">
        <f t="shared" si="573"/>
        <v>11035</v>
      </c>
      <c r="AH780" s="243">
        <f t="shared" si="574"/>
        <v>5652</v>
      </c>
      <c r="AK780" s="143">
        <f t="shared" si="575"/>
        <v>12716</v>
      </c>
      <c r="AL780" s="141">
        <f t="shared" si="558"/>
        <v>2826</v>
      </c>
      <c r="AM780" s="141">
        <f t="shared" si="576"/>
        <v>2826</v>
      </c>
      <c r="AN780" s="141">
        <f t="shared" si="559"/>
        <v>5652</v>
      </c>
      <c r="AO780" s="141">
        <f t="shared" si="577"/>
        <v>8652</v>
      </c>
      <c r="AP780" s="141">
        <f t="shared" si="560"/>
        <v>11035</v>
      </c>
      <c r="AQ780" s="141">
        <f t="shared" si="561"/>
        <v>14035</v>
      </c>
      <c r="AR780" s="276">
        <f t="shared" si="562"/>
        <v>2.2498230714791223</v>
      </c>
      <c r="AS780" s="4"/>
      <c r="AT780" s="327"/>
      <c r="AU780" s="327"/>
      <c r="AV780" s="256">
        <f t="shared" si="563"/>
        <v>12716</v>
      </c>
      <c r="AW780" s="339"/>
      <c r="AX780" s="331"/>
      <c r="AY780" s="351"/>
      <c r="AZ780" s="360"/>
      <c r="BA780" s="347"/>
      <c r="BB780" s="347"/>
      <c r="BC780" s="356"/>
    </row>
    <row r="781" spans="6:55" ht="18.75" x14ac:dyDescent="0.3">
      <c r="F781" s="242">
        <v>58</v>
      </c>
      <c r="G781" s="198">
        <v>12</v>
      </c>
      <c r="H781" s="166" t="s">
        <v>77</v>
      </c>
      <c r="I781" s="198">
        <f>ADU!J61</f>
        <v>1724.0534699999989</v>
      </c>
      <c r="J781" s="198">
        <f t="shared" si="564"/>
        <v>3621</v>
      </c>
      <c r="K781" s="198">
        <f t="shared" si="551"/>
        <v>30000</v>
      </c>
      <c r="L781" s="198">
        <v>0</v>
      </c>
      <c r="M781" s="198">
        <f t="shared" si="580"/>
        <v>3000</v>
      </c>
      <c r="N781" s="198">
        <f t="shared" si="565"/>
        <v>5173</v>
      </c>
      <c r="O781" s="198">
        <f t="shared" si="566"/>
        <v>3621</v>
      </c>
      <c r="P781" s="198">
        <f t="shared" si="553"/>
        <v>1811</v>
      </c>
      <c r="Q781" s="198">
        <f t="shared" si="554"/>
        <v>5432</v>
      </c>
      <c r="R781" s="198">
        <f t="shared" si="567"/>
        <v>2716</v>
      </c>
      <c r="S781" s="198">
        <f t="shared" si="568"/>
        <v>3621</v>
      </c>
      <c r="T781" s="198">
        <f t="shared" si="569"/>
        <v>5172.1604099999968</v>
      </c>
      <c r="U781" s="219">
        <f t="shared" si="570"/>
        <v>1.0425578831312017</v>
      </c>
      <c r="V781" s="216">
        <f t="shared" si="578"/>
        <v>12716</v>
      </c>
      <c r="W781" s="216">
        <f t="shared" si="579"/>
        <v>6000</v>
      </c>
      <c r="X781" s="198">
        <f>ROUNDUP(('LT + Q.D.'!Y871),0)</f>
        <v>4532</v>
      </c>
      <c r="Y781" s="220">
        <f t="shared" si="557"/>
        <v>14184</v>
      </c>
      <c r="Z781" s="198">
        <f>'domanda mensile 5F0305'!EL59</f>
        <v>0</v>
      </c>
      <c r="AA781" s="198">
        <v>0</v>
      </c>
      <c r="AB781" s="198">
        <v>0</v>
      </c>
      <c r="AC781" s="198" t="s">
        <v>254</v>
      </c>
      <c r="AD781" s="198">
        <v>0</v>
      </c>
      <c r="AE781" s="198">
        <f t="shared" si="571"/>
        <v>0</v>
      </c>
      <c r="AF781" s="198">
        <f t="shared" si="572"/>
        <v>13605</v>
      </c>
      <c r="AG781" s="217">
        <f t="shared" si="573"/>
        <v>10605</v>
      </c>
      <c r="AH781" s="243">
        <f t="shared" si="574"/>
        <v>5432</v>
      </c>
      <c r="AK781" s="143">
        <f t="shared" si="575"/>
        <v>12716</v>
      </c>
      <c r="AL781" s="141">
        <f t="shared" si="558"/>
        <v>2716</v>
      </c>
      <c r="AM781" s="141">
        <f t="shared" si="576"/>
        <v>2716</v>
      </c>
      <c r="AN781" s="141">
        <f t="shared" si="559"/>
        <v>5432</v>
      </c>
      <c r="AO781" s="141">
        <f t="shared" si="577"/>
        <v>8432</v>
      </c>
      <c r="AP781" s="141">
        <f t="shared" si="560"/>
        <v>10605</v>
      </c>
      <c r="AQ781" s="141">
        <f t="shared" si="561"/>
        <v>13605</v>
      </c>
      <c r="AR781" s="276">
        <f t="shared" si="562"/>
        <v>2.3409425625920472</v>
      </c>
      <c r="AS781" s="4"/>
      <c r="AT781" s="327"/>
      <c r="AU781" s="327"/>
      <c r="AV781" s="256">
        <f t="shared" si="563"/>
        <v>12716</v>
      </c>
      <c r="AW781" s="339"/>
      <c r="AX781" s="331"/>
      <c r="AY781" s="351"/>
      <c r="AZ781" s="360"/>
      <c r="BA781" s="347"/>
      <c r="BB781" s="347"/>
      <c r="BC781" s="356"/>
    </row>
    <row r="782" spans="6:55" ht="18.75" x14ac:dyDescent="0.3">
      <c r="F782" s="242">
        <v>59</v>
      </c>
      <c r="G782" s="198">
        <v>12</v>
      </c>
      <c r="H782" s="166" t="s">
        <v>78</v>
      </c>
      <c r="I782" s="198">
        <f>ADU!J62</f>
        <v>1523.5215749999988</v>
      </c>
      <c r="J782" s="198">
        <f t="shared" si="564"/>
        <v>3200</v>
      </c>
      <c r="K782" s="198">
        <f t="shared" si="551"/>
        <v>30000</v>
      </c>
      <c r="L782" s="198">
        <v>0</v>
      </c>
      <c r="M782" s="198">
        <f t="shared" si="580"/>
        <v>3000</v>
      </c>
      <c r="N782" s="198">
        <f t="shared" si="565"/>
        <v>4571</v>
      </c>
      <c r="O782" s="198">
        <f t="shared" si="566"/>
        <v>3200</v>
      </c>
      <c r="P782" s="198">
        <f t="shared" si="553"/>
        <v>1600</v>
      </c>
      <c r="Q782" s="198">
        <f t="shared" si="554"/>
        <v>4800</v>
      </c>
      <c r="R782" s="198">
        <f t="shared" si="567"/>
        <v>2400</v>
      </c>
      <c r="S782" s="198">
        <f t="shared" si="568"/>
        <v>3200</v>
      </c>
      <c r="T782" s="198">
        <f t="shared" si="569"/>
        <v>4570.5647249999965</v>
      </c>
      <c r="U782" s="219">
        <f t="shared" si="570"/>
        <v>1.1465524209845606</v>
      </c>
      <c r="V782" s="216">
        <f t="shared" si="578"/>
        <v>12716</v>
      </c>
      <c r="W782" s="216">
        <f t="shared" si="579"/>
        <v>6000</v>
      </c>
      <c r="X782" s="198">
        <f>ROUNDUP(('LT + Q.D.'!Y872),0)</f>
        <v>4532</v>
      </c>
      <c r="Y782" s="220">
        <f t="shared" si="557"/>
        <v>14184</v>
      </c>
      <c r="Z782" s="198">
        <f>'domanda mensile 5F0305'!EL60</f>
        <v>0</v>
      </c>
      <c r="AA782" s="198">
        <v>0</v>
      </c>
      <c r="AB782" s="198">
        <v>0</v>
      </c>
      <c r="AC782" s="198" t="s">
        <v>254</v>
      </c>
      <c r="AD782" s="198">
        <v>0</v>
      </c>
      <c r="AE782" s="198">
        <f t="shared" si="571"/>
        <v>0</v>
      </c>
      <c r="AF782" s="198">
        <f t="shared" si="572"/>
        <v>12371</v>
      </c>
      <c r="AG782" s="217">
        <f t="shared" si="573"/>
        <v>9371</v>
      </c>
      <c r="AH782" s="243">
        <f t="shared" si="574"/>
        <v>4800</v>
      </c>
      <c r="AK782" s="143">
        <f t="shared" si="575"/>
        <v>12716</v>
      </c>
      <c r="AL782" s="141">
        <f t="shared" si="558"/>
        <v>2400</v>
      </c>
      <c r="AM782" s="141">
        <f t="shared" si="576"/>
        <v>2400</v>
      </c>
      <c r="AN782" s="141">
        <f t="shared" si="559"/>
        <v>4800</v>
      </c>
      <c r="AO782" s="141">
        <f t="shared" si="577"/>
        <v>7800</v>
      </c>
      <c r="AP782" s="141">
        <f t="shared" si="560"/>
        <v>9371</v>
      </c>
      <c r="AQ782" s="141">
        <f t="shared" si="561"/>
        <v>12371</v>
      </c>
      <c r="AR782" s="223">
        <f t="shared" si="562"/>
        <v>2.6491666666666664</v>
      </c>
      <c r="AS782" s="4"/>
      <c r="AT782" s="327"/>
      <c r="AU782" s="327"/>
      <c r="AV782" s="256">
        <f t="shared" si="563"/>
        <v>12716</v>
      </c>
      <c r="AW782" s="339"/>
      <c r="AX782" s="331"/>
      <c r="AY782" s="351"/>
      <c r="AZ782" s="360"/>
      <c r="BA782" s="347"/>
      <c r="BB782" s="347"/>
      <c r="BC782" s="356"/>
    </row>
    <row r="783" spans="6:55" ht="18.75" x14ac:dyDescent="0.3">
      <c r="F783" s="242">
        <v>60</v>
      </c>
      <c r="G783" s="198">
        <v>12</v>
      </c>
      <c r="H783" s="166" t="s">
        <v>74</v>
      </c>
      <c r="I783" s="198">
        <f>ADU!J63</f>
        <v>1322.9896799999988</v>
      </c>
      <c r="J783" s="198">
        <f t="shared" si="564"/>
        <v>2779</v>
      </c>
      <c r="K783" s="198">
        <f t="shared" si="551"/>
        <v>30000</v>
      </c>
      <c r="L783" s="198">
        <v>0</v>
      </c>
      <c r="M783" s="198">
        <f t="shared" si="580"/>
        <v>3000</v>
      </c>
      <c r="N783" s="198">
        <f t="shared" si="565"/>
        <v>3969</v>
      </c>
      <c r="O783" s="198">
        <f t="shared" si="566"/>
        <v>2779</v>
      </c>
      <c r="P783" s="198">
        <f t="shared" si="553"/>
        <v>1390</v>
      </c>
      <c r="Q783" s="198">
        <f t="shared" si="554"/>
        <v>4169</v>
      </c>
      <c r="R783" s="198">
        <f t="shared" si="567"/>
        <v>2084.5</v>
      </c>
      <c r="S783" s="198">
        <f t="shared" si="568"/>
        <v>2779</v>
      </c>
      <c r="T783" s="198">
        <f t="shared" si="569"/>
        <v>3968.9690399999963</v>
      </c>
      <c r="U783" s="281">
        <f t="shared" si="570"/>
        <v>0.45977733884000721</v>
      </c>
      <c r="V783" s="216">
        <f t="shared" si="578"/>
        <v>12716</v>
      </c>
      <c r="W783" s="216">
        <f t="shared" si="579"/>
        <v>6000</v>
      </c>
      <c r="X783" s="198">
        <f>ROUNDUP(('LT + Q.D.'!Y873),0)</f>
        <v>13595</v>
      </c>
      <c r="Y783" s="220">
        <f t="shared" si="557"/>
        <v>5121</v>
      </c>
      <c r="Z783" s="198">
        <f>'domanda mensile 5F0305'!EL61</f>
        <v>0</v>
      </c>
      <c r="AA783" s="198">
        <v>30000</v>
      </c>
      <c r="AB783" s="216">
        <f>AF783-Y783</f>
        <v>6017</v>
      </c>
      <c r="AC783" s="198" t="s">
        <v>82</v>
      </c>
      <c r="AD783" s="198">
        <v>0</v>
      </c>
      <c r="AE783" s="198">
        <f t="shared" si="571"/>
        <v>0</v>
      </c>
      <c r="AF783" s="198">
        <f t="shared" si="572"/>
        <v>11138</v>
      </c>
      <c r="AG783" s="217">
        <f t="shared" si="573"/>
        <v>8138</v>
      </c>
      <c r="AH783" s="243">
        <f t="shared" si="574"/>
        <v>4169</v>
      </c>
      <c r="AK783" s="143">
        <f t="shared" si="575"/>
        <v>12716</v>
      </c>
      <c r="AL783" s="141">
        <f t="shared" si="558"/>
        <v>2085</v>
      </c>
      <c r="AM783" s="141">
        <f t="shared" si="576"/>
        <v>2085</v>
      </c>
      <c r="AN783" s="141">
        <f t="shared" si="559"/>
        <v>4169</v>
      </c>
      <c r="AO783" s="141">
        <f t="shared" si="577"/>
        <v>7169</v>
      </c>
      <c r="AP783" s="141">
        <f t="shared" si="560"/>
        <v>8138</v>
      </c>
      <c r="AQ783" s="141">
        <f t="shared" si="561"/>
        <v>11138</v>
      </c>
      <c r="AR783" s="223">
        <f t="shared" si="562"/>
        <v>3.050131926121372</v>
      </c>
      <c r="AS783" s="4"/>
      <c r="AT783" s="327"/>
      <c r="AU783" s="327"/>
      <c r="AV783" s="256">
        <f t="shared" si="563"/>
        <v>12716</v>
      </c>
      <c r="AW783" s="339"/>
      <c r="AX783" s="332"/>
      <c r="AY783" s="352"/>
      <c r="AZ783" s="360"/>
      <c r="BA783" s="347"/>
      <c r="BB783" s="347"/>
      <c r="BC783" s="356"/>
    </row>
    <row r="784" spans="6:55" ht="18.75" x14ac:dyDescent="0.3">
      <c r="F784" s="244">
        <v>61</v>
      </c>
      <c r="G784" s="198">
        <v>13</v>
      </c>
      <c r="H784" s="166" t="s">
        <v>80</v>
      </c>
      <c r="I784" s="198">
        <f>ADU!J64</f>
        <v>1122.4577849999991</v>
      </c>
      <c r="J784" s="198">
        <f t="shared" si="564"/>
        <v>2358</v>
      </c>
      <c r="K784" s="198">
        <f t="shared" si="551"/>
        <v>30000</v>
      </c>
      <c r="L784" s="198">
        <v>0</v>
      </c>
      <c r="M784" s="198">
        <f t="shared" si="580"/>
        <v>3000</v>
      </c>
      <c r="N784" s="198">
        <f t="shared" si="565"/>
        <v>3368</v>
      </c>
      <c r="O784" s="198">
        <f t="shared" si="566"/>
        <v>2358</v>
      </c>
      <c r="P784" s="198">
        <f t="shared" si="553"/>
        <v>1179</v>
      </c>
      <c r="Q784" s="198">
        <f t="shared" si="554"/>
        <v>3537</v>
      </c>
      <c r="R784" s="198">
        <f t="shared" si="567"/>
        <v>1768.5</v>
      </c>
      <c r="S784" s="198">
        <f t="shared" si="568"/>
        <v>2358</v>
      </c>
      <c r="T784" s="198">
        <f t="shared" si="569"/>
        <v>3367.3733549999974</v>
      </c>
      <c r="U784" s="219">
        <f t="shared" si="570"/>
        <v>4.0033316506814742</v>
      </c>
      <c r="V784" s="216">
        <f t="shared" si="578"/>
        <v>12716</v>
      </c>
      <c r="W784" s="216">
        <f t="shared" si="579"/>
        <v>36000</v>
      </c>
      <c r="X784" s="198">
        <f>ROUNDUP(('LT + Q.D.'!Y874),0)</f>
        <v>9063</v>
      </c>
      <c r="Y784" s="220">
        <f t="shared" si="557"/>
        <v>39653</v>
      </c>
      <c r="Z784" s="198">
        <f>'domanda mensile 5F0305'!EL62</f>
        <v>0</v>
      </c>
      <c r="AA784" s="198">
        <v>0</v>
      </c>
      <c r="AB784" s="198">
        <v>0</v>
      </c>
      <c r="AC784" s="198" t="s">
        <v>254</v>
      </c>
      <c r="AD784" s="198">
        <v>0</v>
      </c>
      <c r="AE784" s="198">
        <f t="shared" si="571"/>
        <v>0</v>
      </c>
      <c r="AF784" s="198">
        <f t="shared" si="572"/>
        <v>9905</v>
      </c>
      <c r="AG784" s="217">
        <f t="shared" si="573"/>
        <v>6905</v>
      </c>
      <c r="AH784" s="243">
        <f t="shared" si="574"/>
        <v>3537</v>
      </c>
      <c r="AK784" s="143">
        <f t="shared" si="575"/>
        <v>12716</v>
      </c>
      <c r="AL784" s="141">
        <f t="shared" si="558"/>
        <v>1769</v>
      </c>
      <c r="AM784" s="141">
        <f t="shared" si="576"/>
        <v>1769</v>
      </c>
      <c r="AN784" s="141">
        <f t="shared" si="559"/>
        <v>3537</v>
      </c>
      <c r="AO784" s="141">
        <f t="shared" si="577"/>
        <v>6537</v>
      </c>
      <c r="AP784" s="141">
        <f t="shared" si="560"/>
        <v>6905</v>
      </c>
      <c r="AQ784" s="141">
        <f t="shared" si="561"/>
        <v>9905</v>
      </c>
      <c r="AR784" s="223">
        <f t="shared" si="562"/>
        <v>3.595137121854679</v>
      </c>
      <c r="AS784" s="4"/>
      <c r="AT784" s="327"/>
      <c r="AU784" s="327"/>
      <c r="AV784" s="256">
        <f t="shared" si="563"/>
        <v>12716</v>
      </c>
      <c r="AW784" s="339">
        <f>AVERAGE(AV784:AV808)</f>
        <v>15302.12</v>
      </c>
      <c r="AX784" s="333">
        <f>'Stock analysis'!H14</f>
        <v>186000</v>
      </c>
      <c r="AY784" s="353">
        <f>AW784-AX784</f>
        <v>-170697.88</v>
      </c>
      <c r="AZ784" s="360">
        <f>AY784/AW784</f>
        <v>-11.155178498142741</v>
      </c>
      <c r="BA784" s="348">
        <f>AW784*'Stock analysis'!N14</f>
        <v>784.43257756000014</v>
      </c>
      <c r="BB784" s="347">
        <f>'Stock analysis'!I14</f>
        <v>9534.9179999999997</v>
      </c>
      <c r="BC784" s="357">
        <f>BA784-BB784</f>
        <v>-8750.4854224399987</v>
      </c>
    </row>
    <row r="785" spans="6:55" ht="18.75" x14ac:dyDescent="0.3">
      <c r="F785" s="244">
        <v>62</v>
      </c>
      <c r="G785" s="198">
        <v>13</v>
      </c>
      <c r="H785" s="166" t="s">
        <v>81</v>
      </c>
      <c r="I785" s="198">
        <f>ADU!J65</f>
        <v>921.92588999999987</v>
      </c>
      <c r="J785" s="198">
        <f t="shared" si="564"/>
        <v>1937</v>
      </c>
      <c r="K785" s="198">
        <f t="shared" si="551"/>
        <v>30000</v>
      </c>
      <c r="L785" s="198">
        <v>0</v>
      </c>
      <c r="M785" s="198">
        <f>MAX(J785:L785)*0.05</f>
        <v>1500</v>
      </c>
      <c r="N785" s="198">
        <f t="shared" si="565"/>
        <v>2766</v>
      </c>
      <c r="O785" s="198">
        <f t="shared" si="566"/>
        <v>1937</v>
      </c>
      <c r="P785" s="198">
        <f t="shared" si="553"/>
        <v>969</v>
      </c>
      <c r="Q785" s="198">
        <f t="shared" si="554"/>
        <v>2906</v>
      </c>
      <c r="R785" s="198">
        <f t="shared" si="567"/>
        <v>1453</v>
      </c>
      <c r="S785" s="198">
        <f t="shared" si="568"/>
        <v>1937</v>
      </c>
      <c r="T785" s="198">
        <f t="shared" si="569"/>
        <v>2765.7776699999995</v>
      </c>
      <c r="U785" s="219">
        <f t="shared" si="570"/>
        <v>5.5288622420524263</v>
      </c>
      <c r="V785" s="216">
        <f t="shared" si="578"/>
        <v>12716</v>
      </c>
      <c r="W785" s="216">
        <f t="shared" si="579"/>
        <v>36000</v>
      </c>
      <c r="X785" s="198">
        <f>ROUNDUP(('LT + Q.D.'!Y875),0)</f>
        <v>9063</v>
      </c>
      <c r="Y785" s="220">
        <f t="shared" si="557"/>
        <v>39653</v>
      </c>
      <c r="Z785" s="198">
        <f>'domanda mensile 5F0305'!EL63</f>
        <v>0</v>
      </c>
      <c r="AA785" s="198">
        <v>0</v>
      </c>
      <c r="AB785" s="198">
        <v>0</v>
      </c>
      <c r="AC785" s="198" t="s">
        <v>254</v>
      </c>
      <c r="AD785" s="198">
        <v>0</v>
      </c>
      <c r="AE785" s="198">
        <f t="shared" si="571"/>
        <v>0</v>
      </c>
      <c r="AF785" s="198">
        <f t="shared" si="572"/>
        <v>7172</v>
      </c>
      <c r="AG785" s="217">
        <f t="shared" si="573"/>
        <v>5672</v>
      </c>
      <c r="AH785" s="243">
        <f t="shared" si="574"/>
        <v>2906</v>
      </c>
      <c r="AK785" s="143">
        <f t="shared" si="575"/>
        <v>12716</v>
      </c>
      <c r="AL785" s="141">
        <f t="shared" si="558"/>
        <v>1453</v>
      </c>
      <c r="AM785" s="141">
        <f t="shared" si="576"/>
        <v>1453</v>
      </c>
      <c r="AN785" s="141">
        <f t="shared" si="559"/>
        <v>2906</v>
      </c>
      <c r="AO785" s="141">
        <f t="shared" si="577"/>
        <v>4406</v>
      </c>
      <c r="AP785" s="141">
        <f t="shared" si="560"/>
        <v>5672</v>
      </c>
      <c r="AQ785" s="141">
        <f t="shared" si="561"/>
        <v>7172</v>
      </c>
      <c r="AR785" s="223">
        <f t="shared" si="562"/>
        <v>4.3757742601514105</v>
      </c>
      <c r="AS785" s="4"/>
      <c r="AT785" s="327"/>
      <c r="AU785" s="327"/>
      <c r="AV785" s="256">
        <f t="shared" si="563"/>
        <v>12716</v>
      </c>
      <c r="AW785" s="339"/>
      <c r="AX785" s="331"/>
      <c r="AY785" s="351"/>
      <c r="AZ785" s="360"/>
      <c r="BA785" s="347"/>
      <c r="BB785" s="347"/>
      <c r="BC785" s="356"/>
    </row>
    <row r="786" spans="6:55" ht="18.75" x14ac:dyDescent="0.3">
      <c r="F786" s="244">
        <v>63</v>
      </c>
      <c r="G786" s="198">
        <v>13</v>
      </c>
      <c r="H786" s="166" t="s">
        <v>82</v>
      </c>
      <c r="I786" s="198">
        <f>ADU!J66</f>
        <v>721.39399500000025</v>
      </c>
      <c r="J786" s="198">
        <f t="shared" si="564"/>
        <v>1515</v>
      </c>
      <c r="K786" s="198">
        <f t="shared" si="551"/>
        <v>30000</v>
      </c>
      <c r="L786" s="198">
        <v>0</v>
      </c>
      <c r="M786" s="198">
        <f t="shared" ref="M786:M807" si="581">MAX(J786:L786)*0.05</f>
        <v>1500</v>
      </c>
      <c r="N786" s="198">
        <f t="shared" si="565"/>
        <v>2165</v>
      </c>
      <c r="O786" s="198">
        <f t="shared" si="566"/>
        <v>1515</v>
      </c>
      <c r="P786" s="198">
        <f t="shared" si="553"/>
        <v>758</v>
      </c>
      <c r="Q786" s="198">
        <f t="shared" si="554"/>
        <v>2273</v>
      </c>
      <c r="R786" s="198">
        <f t="shared" si="567"/>
        <v>1136.5</v>
      </c>
      <c r="S786" s="198">
        <f t="shared" si="568"/>
        <v>1515</v>
      </c>
      <c r="T786" s="198">
        <f t="shared" si="569"/>
        <v>2164.1819850000006</v>
      </c>
      <c r="U786" s="219">
        <f t="shared" si="570"/>
        <v>2.8620747726507241</v>
      </c>
      <c r="V786" s="216">
        <f t="shared" si="578"/>
        <v>15527</v>
      </c>
      <c r="W786" s="216">
        <f t="shared" si="579"/>
        <v>6000</v>
      </c>
      <c r="X786" s="198">
        <f>ROUNDUP(('LT + Q.D.'!Y876),0)</f>
        <v>4532</v>
      </c>
      <c r="Y786" s="220">
        <f t="shared" si="557"/>
        <v>16995</v>
      </c>
      <c r="Z786" s="198">
        <f>'domanda mensile 5F0305'!EL64</f>
        <v>27189</v>
      </c>
      <c r="AA786" s="198">
        <v>0</v>
      </c>
      <c r="AB786" s="198">
        <v>0</v>
      </c>
      <c r="AC786" s="198" t="s">
        <v>254</v>
      </c>
      <c r="AD786" s="198">
        <v>30000</v>
      </c>
      <c r="AE786" s="198">
        <f t="shared" si="571"/>
        <v>0</v>
      </c>
      <c r="AF786" s="198">
        <f t="shared" si="572"/>
        <v>5938</v>
      </c>
      <c r="AG786" s="217">
        <f t="shared" si="573"/>
        <v>4438</v>
      </c>
      <c r="AH786" s="243">
        <f t="shared" si="574"/>
        <v>2273</v>
      </c>
      <c r="AK786" s="143">
        <f t="shared" si="575"/>
        <v>15527</v>
      </c>
      <c r="AL786" s="141">
        <f t="shared" si="558"/>
        <v>1137</v>
      </c>
      <c r="AM786" s="141">
        <f t="shared" si="576"/>
        <v>1137</v>
      </c>
      <c r="AN786" s="141">
        <f t="shared" si="559"/>
        <v>2273</v>
      </c>
      <c r="AO786" s="141">
        <f t="shared" si="577"/>
        <v>3773</v>
      </c>
      <c r="AP786" s="141">
        <f t="shared" si="560"/>
        <v>4438</v>
      </c>
      <c r="AQ786" s="141">
        <f t="shared" si="561"/>
        <v>5938</v>
      </c>
      <c r="AR786" s="223">
        <f t="shared" si="562"/>
        <v>6.8310602727672682</v>
      </c>
      <c r="AS786" s="4"/>
      <c r="AT786" s="327"/>
      <c r="AU786" s="327"/>
      <c r="AV786" s="256">
        <f t="shared" si="563"/>
        <v>15527</v>
      </c>
      <c r="AW786" s="339"/>
      <c r="AX786" s="331"/>
      <c r="AY786" s="351"/>
      <c r="AZ786" s="360"/>
      <c r="BA786" s="347"/>
      <c r="BB786" s="347"/>
      <c r="BC786" s="356"/>
    </row>
    <row r="787" spans="6:55" ht="18.75" x14ac:dyDescent="0.3">
      <c r="F787" s="244">
        <v>64</v>
      </c>
      <c r="G787" s="198">
        <v>13</v>
      </c>
      <c r="H787" s="166" t="s">
        <v>83</v>
      </c>
      <c r="I787" s="198">
        <f>ADU!J67</f>
        <v>520.86210000000017</v>
      </c>
      <c r="J787" s="198">
        <f t="shared" si="564"/>
        <v>1094</v>
      </c>
      <c r="K787" s="198">
        <f t="shared" si="551"/>
        <v>30000</v>
      </c>
      <c r="L787" s="198">
        <v>0</v>
      </c>
      <c r="M787" s="198">
        <f t="shared" si="581"/>
        <v>1500</v>
      </c>
      <c r="N787" s="198">
        <f t="shared" si="565"/>
        <v>1563</v>
      </c>
      <c r="O787" s="198">
        <f t="shared" si="566"/>
        <v>1094</v>
      </c>
      <c r="P787" s="198">
        <f t="shared" si="553"/>
        <v>547</v>
      </c>
      <c r="Q787" s="198">
        <f t="shared" si="554"/>
        <v>1641</v>
      </c>
      <c r="R787" s="198">
        <f t="shared" si="567"/>
        <v>820.5</v>
      </c>
      <c r="S787" s="198">
        <f t="shared" si="568"/>
        <v>1094</v>
      </c>
      <c r="T787" s="198">
        <f t="shared" si="569"/>
        <v>1562.5863000000004</v>
      </c>
      <c r="U787" s="219">
        <f t="shared" si="570"/>
        <v>4.4655612244897958</v>
      </c>
      <c r="V787" s="216">
        <f t="shared" si="578"/>
        <v>15527</v>
      </c>
      <c r="W787" s="216">
        <f t="shared" si="579"/>
        <v>6000</v>
      </c>
      <c r="X787" s="198">
        <f>ROUNDUP(('LT + Q.D.'!Y877),0)</f>
        <v>521</v>
      </c>
      <c r="Y787" s="220">
        <f t="shared" si="557"/>
        <v>21006</v>
      </c>
      <c r="Z787" s="198">
        <f>'domanda mensile 5F0305'!EL65</f>
        <v>0</v>
      </c>
      <c r="AA787" s="198">
        <v>0</v>
      </c>
      <c r="AB787" s="198">
        <v>0</v>
      </c>
      <c r="AC787" s="198" t="s">
        <v>254</v>
      </c>
      <c r="AD787" s="198">
        <v>0</v>
      </c>
      <c r="AE787" s="198">
        <f t="shared" si="571"/>
        <v>0</v>
      </c>
      <c r="AF787" s="198">
        <f t="shared" si="572"/>
        <v>4704</v>
      </c>
      <c r="AG787" s="217">
        <f t="shared" si="573"/>
        <v>3204</v>
      </c>
      <c r="AH787" s="243">
        <f t="shared" si="574"/>
        <v>1641</v>
      </c>
      <c r="AK787" s="143">
        <f t="shared" si="575"/>
        <v>15527</v>
      </c>
      <c r="AL787" s="141">
        <f t="shared" si="558"/>
        <v>821</v>
      </c>
      <c r="AM787" s="141">
        <f t="shared" si="576"/>
        <v>821</v>
      </c>
      <c r="AN787" s="141">
        <f t="shared" si="559"/>
        <v>1641</v>
      </c>
      <c r="AO787" s="141">
        <f t="shared" si="577"/>
        <v>3141</v>
      </c>
      <c r="AP787" s="141">
        <f t="shared" si="560"/>
        <v>3204</v>
      </c>
      <c r="AQ787" s="141">
        <f t="shared" si="561"/>
        <v>4704</v>
      </c>
      <c r="AR787" s="223">
        <f t="shared" si="562"/>
        <v>9.4619134673979275</v>
      </c>
      <c r="AS787" s="4"/>
      <c r="AT787" s="327"/>
      <c r="AU787" s="327"/>
      <c r="AV787" s="256">
        <f t="shared" si="563"/>
        <v>15527</v>
      </c>
      <c r="AW787" s="339"/>
      <c r="AX787" s="331"/>
      <c r="AY787" s="351"/>
      <c r="AZ787" s="360"/>
      <c r="BA787" s="347"/>
      <c r="BB787" s="347"/>
      <c r="BC787" s="356"/>
    </row>
    <row r="788" spans="6:55" ht="18.75" x14ac:dyDescent="0.3">
      <c r="F788" s="244">
        <v>65</v>
      </c>
      <c r="G788" s="198">
        <v>13</v>
      </c>
      <c r="H788" s="166" t="s">
        <v>79</v>
      </c>
      <c r="I788" s="198">
        <f>ADU!J68</f>
        <v>520.86210000000017</v>
      </c>
      <c r="J788" s="198">
        <f t="shared" ref="J788:J819" si="582">ROUNDUP((I788*$C$726*$C$730),0)</f>
        <v>1094</v>
      </c>
      <c r="K788" s="198">
        <f t="shared" si="551"/>
        <v>30000</v>
      </c>
      <c r="L788" s="198">
        <v>0</v>
      </c>
      <c r="M788" s="198">
        <f t="shared" si="581"/>
        <v>1500</v>
      </c>
      <c r="N788" s="198">
        <f t="shared" ref="N788:N819" si="583">ROUNDUP((I788*$C$726),0)</f>
        <v>1563</v>
      </c>
      <c r="O788" s="198">
        <f t="shared" ref="O788:O819" si="584">ROUNDUP((I788*$C$726*$C$730),0)</f>
        <v>1094</v>
      </c>
      <c r="P788" s="198">
        <f t="shared" si="553"/>
        <v>547</v>
      </c>
      <c r="Q788" s="198">
        <f t="shared" si="554"/>
        <v>1641</v>
      </c>
      <c r="R788" s="198">
        <f t="shared" ref="R788:R819" si="585">0.5*Q788</f>
        <v>820.5</v>
      </c>
      <c r="S788" s="198">
        <f t="shared" ref="S788:S819" si="586">O788</f>
        <v>1094</v>
      </c>
      <c r="T788" s="198">
        <f t="shared" ref="T788:T819" si="587">I788*3</f>
        <v>1562.5863000000004</v>
      </c>
      <c r="U788" s="219">
        <f t="shared" ref="U788:U819" si="588">Y788/AF788</f>
        <v>4.4655612244897958</v>
      </c>
      <c r="V788" s="216">
        <f t="shared" si="578"/>
        <v>15527</v>
      </c>
      <c r="W788" s="216">
        <f t="shared" si="579"/>
        <v>6000</v>
      </c>
      <c r="X788" s="198">
        <f>ROUNDUP(('LT + Q.D.'!Y878),0)</f>
        <v>521</v>
      </c>
      <c r="Y788" s="220">
        <f t="shared" si="557"/>
        <v>21006</v>
      </c>
      <c r="Z788" s="198">
        <f>'domanda mensile 5F0305'!EL66</f>
        <v>0</v>
      </c>
      <c r="AA788" s="198">
        <v>0</v>
      </c>
      <c r="AB788" s="198">
        <v>0</v>
      </c>
      <c r="AC788" s="198" t="s">
        <v>254</v>
      </c>
      <c r="AD788" s="198">
        <v>0</v>
      </c>
      <c r="AE788" s="198">
        <f t="shared" ref="AE788:AE819" si="589">IF(AND(F788&lt;=$C$726,F788/(_xlfn.CEILING.MATH(M788/I788))=_xlfn.CEILING.MATH(F788/_xlfn.CEILING.MATH(M788/I788))),AF788-AG788,0)</f>
        <v>0</v>
      </c>
      <c r="AF788" s="198">
        <f t="shared" ref="AF788:AF819" si="590">AG788+M788</f>
        <v>4704</v>
      </c>
      <c r="AG788" s="217">
        <f t="shared" ref="AG788:AG819" si="591">AH788+N788</f>
        <v>3204</v>
      </c>
      <c r="AH788" s="243">
        <f t="shared" ref="AH788:AH819" si="592">Q788</f>
        <v>1641</v>
      </c>
      <c r="AK788" s="143">
        <f t="shared" ref="AK788:AK819" si="593">V788</f>
        <v>15527</v>
      </c>
      <c r="AL788" s="141">
        <f t="shared" si="558"/>
        <v>821</v>
      </c>
      <c r="AM788" s="141">
        <f t="shared" ref="AM788:AM819" si="594">ROUNDUP((0.5*Q788),0)</f>
        <v>821</v>
      </c>
      <c r="AN788" s="141">
        <f t="shared" si="559"/>
        <v>1641</v>
      </c>
      <c r="AO788" s="141">
        <f t="shared" ref="AO788:AO819" si="595">AN788+M788</f>
        <v>3141</v>
      </c>
      <c r="AP788" s="141">
        <f t="shared" si="560"/>
        <v>3204</v>
      </c>
      <c r="AQ788" s="141">
        <f t="shared" si="561"/>
        <v>4704</v>
      </c>
      <c r="AR788" s="223">
        <f t="shared" si="562"/>
        <v>9.4619134673979275</v>
      </c>
      <c r="AS788" s="4"/>
      <c r="AT788" s="327"/>
      <c r="AU788" s="327"/>
      <c r="AV788" s="256">
        <f t="shared" si="563"/>
        <v>15527</v>
      </c>
      <c r="AW788" s="339"/>
      <c r="AX788" s="331"/>
      <c r="AY788" s="351"/>
      <c r="AZ788" s="360"/>
      <c r="BA788" s="347"/>
      <c r="BB788" s="347"/>
      <c r="BC788" s="356"/>
    </row>
    <row r="789" spans="6:55" ht="18.75" x14ac:dyDescent="0.3">
      <c r="F789" s="244">
        <v>66</v>
      </c>
      <c r="G789" s="198">
        <v>14</v>
      </c>
      <c r="H789" s="166" t="s">
        <v>85</v>
      </c>
      <c r="I789" s="198">
        <f>ADU!J69</f>
        <v>520.86210000000017</v>
      </c>
      <c r="J789" s="198">
        <f t="shared" si="582"/>
        <v>1094</v>
      </c>
      <c r="K789" s="198">
        <f t="shared" ref="K789:K820" si="596">$C$728</f>
        <v>30000</v>
      </c>
      <c r="L789" s="198">
        <v>0</v>
      </c>
      <c r="M789" s="198">
        <f t="shared" si="581"/>
        <v>1500</v>
      </c>
      <c r="N789" s="198">
        <f t="shared" si="583"/>
        <v>1563</v>
      </c>
      <c r="O789" s="198">
        <f t="shared" si="584"/>
        <v>1094</v>
      </c>
      <c r="P789" s="198">
        <f t="shared" ref="P789:P838" si="597">ROUNDUP((O789*$C$732),0)</f>
        <v>547</v>
      </c>
      <c r="Q789" s="198">
        <f t="shared" ref="Q789:Q838" si="598">O789+P789</f>
        <v>1641</v>
      </c>
      <c r="R789" s="198">
        <f t="shared" si="585"/>
        <v>820.5</v>
      </c>
      <c r="S789" s="198">
        <f t="shared" si="586"/>
        <v>1094</v>
      </c>
      <c r="T789" s="198">
        <f t="shared" si="587"/>
        <v>1562.5863000000004</v>
      </c>
      <c r="U789" s="219">
        <f t="shared" si="588"/>
        <v>4.4655612244897958</v>
      </c>
      <c r="V789" s="216">
        <f t="shared" ref="V789:V820" si="599">V788-Z789+AD789</f>
        <v>15527</v>
      </c>
      <c r="W789" s="216">
        <f t="shared" ref="W789:W820" si="600">W788-AD789+AA788</f>
        <v>6000</v>
      </c>
      <c r="X789" s="198">
        <f>ROUNDUP(('LT + Q.D.'!Y879),0)</f>
        <v>521</v>
      </c>
      <c r="Y789" s="220">
        <f t="shared" ref="Y789:Y838" si="601">V789+W789-X789</f>
        <v>21006</v>
      </c>
      <c r="Z789" s="198">
        <f>'domanda mensile 5F0305'!EL67</f>
        <v>0</v>
      </c>
      <c r="AA789" s="198">
        <v>0</v>
      </c>
      <c r="AB789" s="198">
        <v>0</v>
      </c>
      <c r="AC789" s="198" t="s">
        <v>254</v>
      </c>
      <c r="AD789" s="198">
        <v>0</v>
      </c>
      <c r="AE789" s="198">
        <f t="shared" si="589"/>
        <v>0</v>
      </c>
      <c r="AF789" s="198">
        <f t="shared" si="590"/>
        <v>4704</v>
      </c>
      <c r="AG789" s="217">
        <f t="shared" si="591"/>
        <v>3204</v>
      </c>
      <c r="AH789" s="243">
        <f t="shared" si="592"/>
        <v>1641</v>
      </c>
      <c r="AK789" s="143">
        <f t="shared" si="593"/>
        <v>15527</v>
      </c>
      <c r="AL789" s="141">
        <f t="shared" ref="AL789:AL838" si="602">AM789</f>
        <v>821</v>
      </c>
      <c r="AM789" s="141">
        <f t="shared" si="594"/>
        <v>821</v>
      </c>
      <c r="AN789" s="141">
        <f t="shared" ref="AN789:AN838" si="603">AH789</f>
        <v>1641</v>
      </c>
      <c r="AO789" s="141">
        <f t="shared" si="595"/>
        <v>3141</v>
      </c>
      <c r="AP789" s="141">
        <f t="shared" ref="AP789:AP838" si="604">AG789</f>
        <v>3204</v>
      </c>
      <c r="AQ789" s="141">
        <f t="shared" ref="AQ789:AQ838" si="605">AF789</f>
        <v>4704</v>
      </c>
      <c r="AR789" s="223">
        <f t="shared" ref="AR789:AR838" si="606">AK789/AH789</f>
        <v>9.4619134673979275</v>
      </c>
      <c r="AS789" s="4"/>
      <c r="AT789" s="327"/>
      <c r="AU789" s="327"/>
      <c r="AV789" s="256">
        <f t="shared" ref="AV789:AV838" si="607">AK789</f>
        <v>15527</v>
      </c>
      <c r="AW789" s="339"/>
      <c r="AX789" s="331"/>
      <c r="AY789" s="351"/>
      <c r="AZ789" s="360"/>
      <c r="BA789" s="347"/>
      <c r="BB789" s="347"/>
      <c r="BC789" s="356"/>
    </row>
    <row r="790" spans="6:55" ht="18.75" x14ac:dyDescent="0.3">
      <c r="F790" s="244">
        <v>67</v>
      </c>
      <c r="G790" s="198">
        <v>14</v>
      </c>
      <c r="H790" s="166" t="s">
        <v>86</v>
      </c>
      <c r="I790" s="198">
        <f>ADU!J70</f>
        <v>520.86210000000017</v>
      </c>
      <c r="J790" s="198">
        <f t="shared" si="582"/>
        <v>1094</v>
      </c>
      <c r="K790" s="198">
        <f t="shared" si="596"/>
        <v>30000</v>
      </c>
      <c r="L790" s="198">
        <v>0</v>
      </c>
      <c r="M790" s="198">
        <f t="shared" si="581"/>
        <v>1500</v>
      </c>
      <c r="N790" s="198">
        <f t="shared" si="583"/>
        <v>1563</v>
      </c>
      <c r="O790" s="198">
        <f t="shared" si="584"/>
        <v>1094</v>
      </c>
      <c r="P790" s="198">
        <f t="shared" si="597"/>
        <v>547</v>
      </c>
      <c r="Q790" s="198">
        <f t="shared" si="598"/>
        <v>1641</v>
      </c>
      <c r="R790" s="198">
        <f t="shared" si="585"/>
        <v>820.5</v>
      </c>
      <c r="S790" s="198">
        <f t="shared" si="586"/>
        <v>1094</v>
      </c>
      <c r="T790" s="198">
        <f t="shared" si="587"/>
        <v>1562.5863000000004</v>
      </c>
      <c r="U790" s="219">
        <f t="shared" si="588"/>
        <v>4.4655612244897958</v>
      </c>
      <c r="V790" s="216">
        <f t="shared" si="599"/>
        <v>15527</v>
      </c>
      <c r="W790" s="216">
        <f t="shared" si="600"/>
        <v>6000</v>
      </c>
      <c r="X790" s="198">
        <f>ROUNDUP(('LT + Q.D.'!Y880),0)</f>
        <v>521</v>
      </c>
      <c r="Y790" s="220">
        <f t="shared" si="601"/>
        <v>21006</v>
      </c>
      <c r="Z790" s="198">
        <f>'domanda mensile 5F0305'!EL68</f>
        <v>0</v>
      </c>
      <c r="AA790" s="198">
        <v>0</v>
      </c>
      <c r="AB790" s="198">
        <v>0</v>
      </c>
      <c r="AC790" s="198" t="s">
        <v>254</v>
      </c>
      <c r="AD790" s="198">
        <v>0</v>
      </c>
      <c r="AE790" s="198">
        <f t="shared" si="589"/>
        <v>0</v>
      </c>
      <c r="AF790" s="198">
        <f t="shared" si="590"/>
        <v>4704</v>
      </c>
      <c r="AG790" s="217">
        <f t="shared" si="591"/>
        <v>3204</v>
      </c>
      <c r="AH790" s="243">
        <f t="shared" si="592"/>
        <v>1641</v>
      </c>
      <c r="AK790" s="143">
        <f t="shared" si="593"/>
        <v>15527</v>
      </c>
      <c r="AL790" s="141">
        <f t="shared" si="602"/>
        <v>821</v>
      </c>
      <c r="AM790" s="141">
        <f t="shared" si="594"/>
        <v>821</v>
      </c>
      <c r="AN790" s="141">
        <f t="shared" si="603"/>
        <v>1641</v>
      </c>
      <c r="AO790" s="141">
        <f t="shared" si="595"/>
        <v>3141</v>
      </c>
      <c r="AP790" s="141">
        <f t="shared" si="604"/>
        <v>3204</v>
      </c>
      <c r="AQ790" s="141">
        <f t="shared" si="605"/>
        <v>4704</v>
      </c>
      <c r="AR790" s="223">
        <f t="shared" si="606"/>
        <v>9.4619134673979275</v>
      </c>
      <c r="AS790" s="4"/>
      <c r="AT790" s="327"/>
      <c r="AU790" s="327"/>
      <c r="AV790" s="256">
        <f t="shared" si="607"/>
        <v>15527</v>
      </c>
      <c r="AW790" s="339"/>
      <c r="AX790" s="331"/>
      <c r="AY790" s="351"/>
      <c r="AZ790" s="360"/>
      <c r="BA790" s="347"/>
      <c r="BB790" s="347"/>
      <c r="BC790" s="356"/>
    </row>
    <row r="791" spans="6:55" ht="18.75" x14ac:dyDescent="0.3">
      <c r="F791" s="244">
        <v>68</v>
      </c>
      <c r="G791" s="198">
        <v>14</v>
      </c>
      <c r="H791" s="166" t="s">
        <v>87</v>
      </c>
      <c r="I791" s="198">
        <f>ADU!J71</f>
        <v>520.86210000000017</v>
      </c>
      <c r="J791" s="198">
        <f t="shared" si="582"/>
        <v>1094</v>
      </c>
      <c r="K791" s="198">
        <f t="shared" si="596"/>
        <v>30000</v>
      </c>
      <c r="L791" s="198">
        <v>0</v>
      </c>
      <c r="M791" s="198">
        <f t="shared" si="581"/>
        <v>1500</v>
      </c>
      <c r="N791" s="198">
        <f t="shared" si="583"/>
        <v>1563</v>
      </c>
      <c r="O791" s="198">
        <f t="shared" si="584"/>
        <v>1094</v>
      </c>
      <c r="P791" s="198">
        <f t="shared" si="597"/>
        <v>547</v>
      </c>
      <c r="Q791" s="198">
        <f t="shared" si="598"/>
        <v>1641</v>
      </c>
      <c r="R791" s="198">
        <f t="shared" si="585"/>
        <v>820.5</v>
      </c>
      <c r="S791" s="198">
        <f t="shared" si="586"/>
        <v>1094</v>
      </c>
      <c r="T791" s="198">
        <f t="shared" si="587"/>
        <v>1562.5863000000004</v>
      </c>
      <c r="U791" s="219">
        <f t="shared" si="588"/>
        <v>4.4655612244897958</v>
      </c>
      <c r="V791" s="216">
        <f t="shared" si="599"/>
        <v>15527</v>
      </c>
      <c r="W791" s="216">
        <f t="shared" si="600"/>
        <v>6000</v>
      </c>
      <c r="X791" s="198">
        <f>ROUNDUP(('LT + Q.D.'!Y881),0)</f>
        <v>521</v>
      </c>
      <c r="Y791" s="220">
        <f t="shared" si="601"/>
        <v>21006</v>
      </c>
      <c r="Z791" s="198">
        <f>'domanda mensile 5F0305'!EL69</f>
        <v>0</v>
      </c>
      <c r="AA791" s="198">
        <v>0</v>
      </c>
      <c r="AB791" s="198">
        <v>0</v>
      </c>
      <c r="AC791" s="198" t="s">
        <v>254</v>
      </c>
      <c r="AD791" s="198">
        <v>0</v>
      </c>
      <c r="AE791" s="198">
        <f t="shared" si="589"/>
        <v>0</v>
      </c>
      <c r="AF791" s="198">
        <f t="shared" si="590"/>
        <v>4704</v>
      </c>
      <c r="AG791" s="217">
        <f t="shared" si="591"/>
        <v>3204</v>
      </c>
      <c r="AH791" s="243">
        <f t="shared" si="592"/>
        <v>1641</v>
      </c>
      <c r="AK791" s="143">
        <f t="shared" si="593"/>
        <v>15527</v>
      </c>
      <c r="AL791" s="141">
        <f t="shared" si="602"/>
        <v>821</v>
      </c>
      <c r="AM791" s="141">
        <f t="shared" si="594"/>
        <v>821</v>
      </c>
      <c r="AN791" s="141">
        <f t="shared" si="603"/>
        <v>1641</v>
      </c>
      <c r="AO791" s="141">
        <f t="shared" si="595"/>
        <v>3141</v>
      </c>
      <c r="AP791" s="141">
        <f t="shared" si="604"/>
        <v>3204</v>
      </c>
      <c r="AQ791" s="141">
        <f t="shared" si="605"/>
        <v>4704</v>
      </c>
      <c r="AR791" s="223">
        <f t="shared" si="606"/>
        <v>9.4619134673979275</v>
      </c>
      <c r="AS791" s="4"/>
      <c r="AT791" s="327"/>
      <c r="AU791" s="327"/>
      <c r="AV791" s="256">
        <f t="shared" si="607"/>
        <v>15527</v>
      </c>
      <c r="AW791" s="339"/>
      <c r="AX791" s="331"/>
      <c r="AY791" s="351"/>
      <c r="AZ791" s="360"/>
      <c r="BA791" s="347"/>
      <c r="BB791" s="347"/>
      <c r="BC791" s="356"/>
    </row>
    <row r="792" spans="6:55" ht="18.75" x14ac:dyDescent="0.3">
      <c r="F792" s="244">
        <v>69</v>
      </c>
      <c r="G792" s="198">
        <v>14</v>
      </c>
      <c r="H792" s="166" t="s">
        <v>88</v>
      </c>
      <c r="I792" s="198">
        <f>ADU!J72</f>
        <v>520.86210000000017</v>
      </c>
      <c r="J792" s="198">
        <f t="shared" si="582"/>
        <v>1094</v>
      </c>
      <c r="K792" s="198">
        <f t="shared" si="596"/>
        <v>30000</v>
      </c>
      <c r="L792" s="198">
        <v>0</v>
      </c>
      <c r="M792" s="198">
        <f t="shared" si="581"/>
        <v>1500</v>
      </c>
      <c r="N792" s="198">
        <f t="shared" si="583"/>
        <v>1563</v>
      </c>
      <c r="O792" s="198">
        <f t="shared" si="584"/>
        <v>1094</v>
      </c>
      <c r="P792" s="198">
        <f t="shared" si="597"/>
        <v>547</v>
      </c>
      <c r="Q792" s="198">
        <f t="shared" si="598"/>
        <v>1641</v>
      </c>
      <c r="R792" s="198">
        <f t="shared" si="585"/>
        <v>820.5</v>
      </c>
      <c r="S792" s="198">
        <f t="shared" si="586"/>
        <v>1094</v>
      </c>
      <c r="T792" s="198">
        <f t="shared" si="587"/>
        <v>1562.5863000000004</v>
      </c>
      <c r="U792" s="219">
        <f t="shared" si="588"/>
        <v>4.4655612244897958</v>
      </c>
      <c r="V792" s="216">
        <f t="shared" si="599"/>
        <v>15527</v>
      </c>
      <c r="W792" s="216">
        <f t="shared" si="600"/>
        <v>6000</v>
      </c>
      <c r="X792" s="198">
        <f>ROUNDUP(('LT + Q.D.'!Y882),0)</f>
        <v>521</v>
      </c>
      <c r="Y792" s="220">
        <f t="shared" si="601"/>
        <v>21006</v>
      </c>
      <c r="Z792" s="198">
        <f>'domanda mensile 5F0305'!EL70</f>
        <v>0</v>
      </c>
      <c r="AA792" s="198">
        <v>0</v>
      </c>
      <c r="AB792" s="198">
        <v>0</v>
      </c>
      <c r="AC792" s="198" t="s">
        <v>254</v>
      </c>
      <c r="AD792" s="198">
        <v>0</v>
      </c>
      <c r="AE792" s="198">
        <f t="shared" si="589"/>
        <v>0</v>
      </c>
      <c r="AF792" s="198">
        <f t="shared" si="590"/>
        <v>4704</v>
      </c>
      <c r="AG792" s="217">
        <f t="shared" si="591"/>
        <v>3204</v>
      </c>
      <c r="AH792" s="243">
        <f t="shared" si="592"/>
        <v>1641</v>
      </c>
      <c r="AK792" s="143">
        <f t="shared" si="593"/>
        <v>15527</v>
      </c>
      <c r="AL792" s="141">
        <f t="shared" si="602"/>
        <v>821</v>
      </c>
      <c r="AM792" s="141">
        <f t="shared" si="594"/>
        <v>821</v>
      </c>
      <c r="AN792" s="141">
        <f t="shared" si="603"/>
        <v>1641</v>
      </c>
      <c r="AO792" s="141">
        <f t="shared" si="595"/>
        <v>3141</v>
      </c>
      <c r="AP792" s="141">
        <f t="shared" si="604"/>
        <v>3204</v>
      </c>
      <c r="AQ792" s="141">
        <f t="shared" si="605"/>
        <v>4704</v>
      </c>
      <c r="AR792" s="223">
        <f t="shared" si="606"/>
        <v>9.4619134673979275</v>
      </c>
      <c r="AS792" s="4"/>
      <c r="AT792" s="327"/>
      <c r="AU792" s="327"/>
      <c r="AV792" s="256">
        <f t="shared" si="607"/>
        <v>15527</v>
      </c>
      <c r="AW792" s="339"/>
      <c r="AX792" s="331"/>
      <c r="AY792" s="351"/>
      <c r="AZ792" s="360"/>
      <c r="BA792" s="347"/>
      <c r="BB792" s="347"/>
      <c r="BC792" s="356"/>
    </row>
    <row r="793" spans="6:55" ht="18.75" x14ac:dyDescent="0.3">
      <c r="F793" s="244">
        <v>70</v>
      </c>
      <c r="G793" s="198">
        <v>14</v>
      </c>
      <c r="H793" s="166" t="s">
        <v>84</v>
      </c>
      <c r="I793" s="198">
        <f>ADU!J73</f>
        <v>520.86210000000017</v>
      </c>
      <c r="J793" s="198">
        <f t="shared" si="582"/>
        <v>1094</v>
      </c>
      <c r="K793" s="198">
        <f t="shared" si="596"/>
        <v>30000</v>
      </c>
      <c r="L793" s="198">
        <v>0</v>
      </c>
      <c r="M793" s="198">
        <f t="shared" si="581"/>
        <v>1500</v>
      </c>
      <c r="N793" s="198">
        <f t="shared" si="583"/>
        <v>1563</v>
      </c>
      <c r="O793" s="198">
        <f t="shared" si="584"/>
        <v>1094</v>
      </c>
      <c r="P793" s="198">
        <f t="shared" si="597"/>
        <v>547</v>
      </c>
      <c r="Q793" s="198">
        <f t="shared" si="598"/>
        <v>1641</v>
      </c>
      <c r="R793" s="198">
        <f t="shared" si="585"/>
        <v>820.5</v>
      </c>
      <c r="S793" s="198">
        <f t="shared" si="586"/>
        <v>1094</v>
      </c>
      <c r="T793" s="198">
        <f t="shared" si="587"/>
        <v>1562.5863000000004</v>
      </c>
      <c r="U793" s="219">
        <f t="shared" si="588"/>
        <v>4.4655612244897958</v>
      </c>
      <c r="V793" s="216">
        <f t="shared" si="599"/>
        <v>15527</v>
      </c>
      <c r="W793" s="216">
        <f t="shared" si="600"/>
        <v>6000</v>
      </c>
      <c r="X793" s="198">
        <f>ROUNDUP(('LT + Q.D.'!Y883),0)</f>
        <v>521</v>
      </c>
      <c r="Y793" s="220">
        <f t="shared" si="601"/>
        <v>21006</v>
      </c>
      <c r="Z793" s="198">
        <f>'domanda mensile 5F0305'!EL71</f>
        <v>0</v>
      </c>
      <c r="AA793" s="198">
        <v>0</v>
      </c>
      <c r="AB793" s="198">
        <v>0</v>
      </c>
      <c r="AC793" s="198" t="s">
        <v>254</v>
      </c>
      <c r="AD793" s="198">
        <v>0</v>
      </c>
      <c r="AE793" s="198">
        <f t="shared" si="589"/>
        <v>0</v>
      </c>
      <c r="AF793" s="198">
        <f t="shared" si="590"/>
        <v>4704</v>
      </c>
      <c r="AG793" s="217">
        <f t="shared" si="591"/>
        <v>3204</v>
      </c>
      <c r="AH793" s="243">
        <f t="shared" si="592"/>
        <v>1641</v>
      </c>
      <c r="AK793" s="143">
        <f t="shared" si="593"/>
        <v>15527</v>
      </c>
      <c r="AL793" s="141">
        <f t="shared" si="602"/>
        <v>821</v>
      </c>
      <c r="AM793" s="141">
        <f t="shared" si="594"/>
        <v>821</v>
      </c>
      <c r="AN793" s="141">
        <f t="shared" si="603"/>
        <v>1641</v>
      </c>
      <c r="AO793" s="141">
        <f t="shared" si="595"/>
        <v>3141</v>
      </c>
      <c r="AP793" s="141">
        <f t="shared" si="604"/>
        <v>3204</v>
      </c>
      <c r="AQ793" s="141">
        <f t="shared" si="605"/>
        <v>4704</v>
      </c>
      <c r="AR793" s="223">
        <f t="shared" si="606"/>
        <v>9.4619134673979275</v>
      </c>
      <c r="AS793" s="4"/>
      <c r="AT793" s="327"/>
      <c r="AU793" s="327"/>
      <c r="AV793" s="256">
        <f t="shared" si="607"/>
        <v>15527</v>
      </c>
      <c r="AW793" s="339"/>
      <c r="AX793" s="331"/>
      <c r="AY793" s="351"/>
      <c r="AZ793" s="360"/>
      <c r="BA793" s="347"/>
      <c r="BB793" s="347"/>
      <c r="BC793" s="356"/>
    </row>
    <row r="794" spans="6:55" ht="18.75" x14ac:dyDescent="0.3">
      <c r="F794" s="244">
        <v>71</v>
      </c>
      <c r="G794" s="198">
        <v>15</v>
      </c>
      <c r="H794" s="166" t="s">
        <v>90</v>
      </c>
      <c r="I794" s="198">
        <f>ADU!J74</f>
        <v>520.86210000000017</v>
      </c>
      <c r="J794" s="198">
        <f t="shared" si="582"/>
        <v>1094</v>
      </c>
      <c r="K794" s="198">
        <f t="shared" si="596"/>
        <v>30000</v>
      </c>
      <c r="L794" s="198">
        <v>0</v>
      </c>
      <c r="M794" s="198">
        <f t="shared" si="581"/>
        <v>1500</v>
      </c>
      <c r="N794" s="198">
        <f t="shared" si="583"/>
        <v>1563</v>
      </c>
      <c r="O794" s="198">
        <f t="shared" si="584"/>
        <v>1094</v>
      </c>
      <c r="P794" s="198">
        <f t="shared" si="597"/>
        <v>547</v>
      </c>
      <c r="Q794" s="198">
        <f t="shared" si="598"/>
        <v>1641</v>
      </c>
      <c r="R794" s="198">
        <f t="shared" si="585"/>
        <v>820.5</v>
      </c>
      <c r="S794" s="198">
        <f t="shared" si="586"/>
        <v>1094</v>
      </c>
      <c r="T794" s="198">
        <f t="shared" si="587"/>
        <v>1562.5863000000004</v>
      </c>
      <c r="U794" s="219">
        <f t="shared" si="588"/>
        <v>4.4655612244897958</v>
      </c>
      <c r="V794" s="216">
        <f t="shared" si="599"/>
        <v>15527</v>
      </c>
      <c r="W794" s="216">
        <f t="shared" si="600"/>
        <v>6000</v>
      </c>
      <c r="X794" s="198">
        <f>ROUNDUP(('LT + Q.D.'!Y884),0)</f>
        <v>521</v>
      </c>
      <c r="Y794" s="220">
        <f t="shared" si="601"/>
        <v>21006</v>
      </c>
      <c r="Z794" s="198">
        <f>'domanda mensile 5F0305'!EL72</f>
        <v>0</v>
      </c>
      <c r="AA794" s="198">
        <v>0</v>
      </c>
      <c r="AB794" s="198">
        <v>0</v>
      </c>
      <c r="AC794" s="198" t="s">
        <v>254</v>
      </c>
      <c r="AD794" s="198">
        <v>0</v>
      </c>
      <c r="AE794" s="198">
        <f t="shared" si="589"/>
        <v>0</v>
      </c>
      <c r="AF794" s="198">
        <f t="shared" si="590"/>
        <v>4704</v>
      </c>
      <c r="AG794" s="217">
        <f t="shared" si="591"/>
        <v>3204</v>
      </c>
      <c r="AH794" s="243">
        <f t="shared" si="592"/>
        <v>1641</v>
      </c>
      <c r="AK794" s="143">
        <f t="shared" si="593"/>
        <v>15527</v>
      </c>
      <c r="AL794" s="141">
        <f t="shared" si="602"/>
        <v>821</v>
      </c>
      <c r="AM794" s="141">
        <f t="shared" si="594"/>
        <v>821</v>
      </c>
      <c r="AN794" s="141">
        <f t="shared" si="603"/>
        <v>1641</v>
      </c>
      <c r="AO794" s="141">
        <f t="shared" si="595"/>
        <v>3141</v>
      </c>
      <c r="AP794" s="141">
        <f t="shared" si="604"/>
        <v>3204</v>
      </c>
      <c r="AQ794" s="141">
        <f t="shared" si="605"/>
        <v>4704</v>
      </c>
      <c r="AR794" s="223">
        <f t="shared" si="606"/>
        <v>9.4619134673979275</v>
      </c>
      <c r="AS794" s="4"/>
      <c r="AT794" s="327"/>
      <c r="AU794" s="327"/>
      <c r="AV794" s="256">
        <f t="shared" si="607"/>
        <v>15527</v>
      </c>
      <c r="AW794" s="339"/>
      <c r="AX794" s="331"/>
      <c r="AY794" s="351"/>
      <c r="AZ794" s="360"/>
      <c r="BA794" s="347"/>
      <c r="BB794" s="347"/>
      <c r="BC794" s="356"/>
    </row>
    <row r="795" spans="6:55" ht="18.75" x14ac:dyDescent="0.3">
      <c r="F795" s="244">
        <v>72</v>
      </c>
      <c r="G795" s="198">
        <v>15</v>
      </c>
      <c r="H795" s="166" t="s">
        <v>91</v>
      </c>
      <c r="I795" s="198">
        <f>ADU!J75</f>
        <v>520.86210000000017</v>
      </c>
      <c r="J795" s="198">
        <f t="shared" si="582"/>
        <v>1094</v>
      </c>
      <c r="K795" s="198">
        <f t="shared" si="596"/>
        <v>30000</v>
      </c>
      <c r="L795" s="198">
        <v>0</v>
      </c>
      <c r="M795" s="198">
        <f t="shared" si="581"/>
        <v>1500</v>
      </c>
      <c r="N795" s="198">
        <f t="shared" si="583"/>
        <v>1563</v>
      </c>
      <c r="O795" s="198">
        <f t="shared" si="584"/>
        <v>1094</v>
      </c>
      <c r="P795" s="198">
        <f t="shared" si="597"/>
        <v>547</v>
      </c>
      <c r="Q795" s="198">
        <f t="shared" si="598"/>
        <v>1641</v>
      </c>
      <c r="R795" s="198">
        <f t="shared" si="585"/>
        <v>820.5</v>
      </c>
      <c r="S795" s="198">
        <f t="shared" si="586"/>
        <v>1094</v>
      </c>
      <c r="T795" s="198">
        <f t="shared" si="587"/>
        <v>1562.5863000000004</v>
      </c>
      <c r="U795" s="219">
        <f t="shared" si="588"/>
        <v>4.4655612244897958</v>
      </c>
      <c r="V795" s="216">
        <f t="shared" si="599"/>
        <v>15527</v>
      </c>
      <c r="W795" s="216">
        <f t="shared" si="600"/>
        <v>6000</v>
      </c>
      <c r="X795" s="198">
        <f>ROUNDUP(('LT + Q.D.'!Y885),0)</f>
        <v>521</v>
      </c>
      <c r="Y795" s="220">
        <f t="shared" si="601"/>
        <v>21006</v>
      </c>
      <c r="Z795" s="198">
        <f>'domanda mensile 5F0305'!EL73</f>
        <v>0</v>
      </c>
      <c r="AA795" s="198">
        <v>0</v>
      </c>
      <c r="AB795" s="198">
        <v>0</v>
      </c>
      <c r="AC795" s="198" t="s">
        <v>254</v>
      </c>
      <c r="AD795" s="198">
        <v>0</v>
      </c>
      <c r="AE795" s="198">
        <f t="shared" si="589"/>
        <v>0</v>
      </c>
      <c r="AF795" s="198">
        <f t="shared" si="590"/>
        <v>4704</v>
      </c>
      <c r="AG795" s="217">
        <f t="shared" si="591"/>
        <v>3204</v>
      </c>
      <c r="AH795" s="243">
        <f t="shared" si="592"/>
        <v>1641</v>
      </c>
      <c r="AK795" s="143">
        <f t="shared" si="593"/>
        <v>15527</v>
      </c>
      <c r="AL795" s="141">
        <f t="shared" si="602"/>
        <v>821</v>
      </c>
      <c r="AM795" s="141">
        <f t="shared" si="594"/>
        <v>821</v>
      </c>
      <c r="AN795" s="141">
        <f t="shared" si="603"/>
        <v>1641</v>
      </c>
      <c r="AO795" s="141">
        <f t="shared" si="595"/>
        <v>3141</v>
      </c>
      <c r="AP795" s="141">
        <f t="shared" si="604"/>
        <v>3204</v>
      </c>
      <c r="AQ795" s="141">
        <f t="shared" si="605"/>
        <v>4704</v>
      </c>
      <c r="AR795" s="223">
        <f t="shared" si="606"/>
        <v>9.4619134673979275</v>
      </c>
      <c r="AS795" s="4"/>
      <c r="AT795" s="327"/>
      <c r="AU795" s="327"/>
      <c r="AV795" s="256">
        <f t="shared" si="607"/>
        <v>15527</v>
      </c>
      <c r="AW795" s="339"/>
      <c r="AX795" s="331"/>
      <c r="AY795" s="351"/>
      <c r="AZ795" s="360"/>
      <c r="BA795" s="347"/>
      <c r="BB795" s="347"/>
      <c r="BC795" s="356"/>
    </row>
    <row r="796" spans="6:55" ht="18.75" x14ac:dyDescent="0.3">
      <c r="F796" s="244">
        <v>73</v>
      </c>
      <c r="G796" s="198">
        <v>15</v>
      </c>
      <c r="H796" s="166" t="s">
        <v>92</v>
      </c>
      <c r="I796" s="198">
        <f>ADU!J76</f>
        <v>520.86210000000017</v>
      </c>
      <c r="J796" s="198">
        <f t="shared" si="582"/>
        <v>1094</v>
      </c>
      <c r="K796" s="198">
        <f t="shared" si="596"/>
        <v>30000</v>
      </c>
      <c r="L796" s="198">
        <v>0</v>
      </c>
      <c r="M796" s="198">
        <f t="shared" si="581"/>
        <v>1500</v>
      </c>
      <c r="N796" s="198">
        <f t="shared" si="583"/>
        <v>1563</v>
      </c>
      <c r="O796" s="198">
        <f t="shared" si="584"/>
        <v>1094</v>
      </c>
      <c r="P796" s="198">
        <f t="shared" si="597"/>
        <v>547</v>
      </c>
      <c r="Q796" s="198">
        <f t="shared" si="598"/>
        <v>1641</v>
      </c>
      <c r="R796" s="198">
        <f t="shared" si="585"/>
        <v>820.5</v>
      </c>
      <c r="S796" s="198">
        <f t="shared" si="586"/>
        <v>1094</v>
      </c>
      <c r="T796" s="198">
        <f t="shared" si="587"/>
        <v>1562.5863000000004</v>
      </c>
      <c r="U796" s="219">
        <f t="shared" si="588"/>
        <v>4.4655612244897958</v>
      </c>
      <c r="V796" s="216">
        <f t="shared" si="599"/>
        <v>15527</v>
      </c>
      <c r="W796" s="216">
        <f t="shared" si="600"/>
        <v>6000</v>
      </c>
      <c r="X796" s="198">
        <f>ROUNDUP(('LT + Q.D.'!Y886),0)</f>
        <v>521</v>
      </c>
      <c r="Y796" s="220">
        <f t="shared" si="601"/>
        <v>21006</v>
      </c>
      <c r="Z796" s="198">
        <f>'domanda mensile 5F0305'!EL74</f>
        <v>0</v>
      </c>
      <c r="AA796" s="198">
        <v>0</v>
      </c>
      <c r="AB796" s="198">
        <v>0</v>
      </c>
      <c r="AC796" s="198" t="s">
        <v>254</v>
      </c>
      <c r="AD796" s="198">
        <v>0</v>
      </c>
      <c r="AE796" s="198">
        <f t="shared" si="589"/>
        <v>0</v>
      </c>
      <c r="AF796" s="198">
        <f t="shared" si="590"/>
        <v>4704</v>
      </c>
      <c r="AG796" s="217">
        <f t="shared" si="591"/>
        <v>3204</v>
      </c>
      <c r="AH796" s="243">
        <f t="shared" si="592"/>
        <v>1641</v>
      </c>
      <c r="AK796" s="143">
        <f t="shared" si="593"/>
        <v>15527</v>
      </c>
      <c r="AL796" s="141">
        <f t="shared" si="602"/>
        <v>821</v>
      </c>
      <c r="AM796" s="141">
        <f t="shared" si="594"/>
        <v>821</v>
      </c>
      <c r="AN796" s="141">
        <f t="shared" si="603"/>
        <v>1641</v>
      </c>
      <c r="AO796" s="141">
        <f t="shared" si="595"/>
        <v>3141</v>
      </c>
      <c r="AP796" s="141">
        <f t="shared" si="604"/>
        <v>3204</v>
      </c>
      <c r="AQ796" s="141">
        <f t="shared" si="605"/>
        <v>4704</v>
      </c>
      <c r="AR796" s="223">
        <f t="shared" si="606"/>
        <v>9.4619134673979275</v>
      </c>
      <c r="AS796" s="4"/>
      <c r="AT796" s="327"/>
      <c r="AU796" s="327"/>
      <c r="AV796" s="256">
        <f t="shared" si="607"/>
        <v>15527</v>
      </c>
      <c r="AW796" s="339"/>
      <c r="AX796" s="331"/>
      <c r="AY796" s="351"/>
      <c r="AZ796" s="360"/>
      <c r="BA796" s="347"/>
      <c r="BB796" s="347"/>
      <c r="BC796" s="356"/>
    </row>
    <row r="797" spans="6:55" ht="18.75" x14ac:dyDescent="0.3">
      <c r="F797" s="244">
        <v>74</v>
      </c>
      <c r="G797" s="198">
        <v>15</v>
      </c>
      <c r="H797" s="166" t="s">
        <v>93</v>
      </c>
      <c r="I797" s="198">
        <f>ADU!J77</f>
        <v>520.86210000000017</v>
      </c>
      <c r="J797" s="198">
        <f t="shared" si="582"/>
        <v>1094</v>
      </c>
      <c r="K797" s="198">
        <f t="shared" si="596"/>
        <v>30000</v>
      </c>
      <c r="L797" s="198">
        <v>0</v>
      </c>
      <c r="M797" s="198">
        <f t="shared" si="581"/>
        <v>1500</v>
      </c>
      <c r="N797" s="198">
        <f t="shared" si="583"/>
        <v>1563</v>
      </c>
      <c r="O797" s="198">
        <f t="shared" si="584"/>
        <v>1094</v>
      </c>
      <c r="P797" s="198">
        <f t="shared" si="597"/>
        <v>547</v>
      </c>
      <c r="Q797" s="198">
        <f t="shared" si="598"/>
        <v>1641</v>
      </c>
      <c r="R797" s="198">
        <f t="shared" si="585"/>
        <v>820.5</v>
      </c>
      <c r="S797" s="198">
        <f t="shared" si="586"/>
        <v>1094</v>
      </c>
      <c r="T797" s="198">
        <f t="shared" si="587"/>
        <v>1562.5863000000004</v>
      </c>
      <c r="U797" s="219">
        <f t="shared" si="588"/>
        <v>4.4655612244897958</v>
      </c>
      <c r="V797" s="216">
        <f t="shared" si="599"/>
        <v>15527</v>
      </c>
      <c r="W797" s="216">
        <f t="shared" si="600"/>
        <v>6000</v>
      </c>
      <c r="X797" s="198">
        <f>ROUNDUP(('LT + Q.D.'!Y887),0)</f>
        <v>521</v>
      </c>
      <c r="Y797" s="220">
        <f t="shared" si="601"/>
        <v>21006</v>
      </c>
      <c r="Z797" s="198">
        <f>'domanda mensile 5F0305'!EL75</f>
        <v>0</v>
      </c>
      <c r="AA797" s="198">
        <v>0</v>
      </c>
      <c r="AB797" s="198">
        <v>0</v>
      </c>
      <c r="AC797" s="198" t="s">
        <v>254</v>
      </c>
      <c r="AD797" s="198">
        <v>0</v>
      </c>
      <c r="AE797" s="198">
        <f t="shared" si="589"/>
        <v>0</v>
      </c>
      <c r="AF797" s="198">
        <f t="shared" si="590"/>
        <v>4704</v>
      </c>
      <c r="AG797" s="217">
        <f t="shared" si="591"/>
        <v>3204</v>
      </c>
      <c r="AH797" s="243">
        <f t="shared" si="592"/>
        <v>1641</v>
      </c>
      <c r="AK797" s="143">
        <f t="shared" si="593"/>
        <v>15527</v>
      </c>
      <c r="AL797" s="141">
        <f t="shared" si="602"/>
        <v>821</v>
      </c>
      <c r="AM797" s="141">
        <f t="shared" si="594"/>
        <v>821</v>
      </c>
      <c r="AN797" s="141">
        <f t="shared" si="603"/>
        <v>1641</v>
      </c>
      <c r="AO797" s="141">
        <f t="shared" si="595"/>
        <v>3141</v>
      </c>
      <c r="AP797" s="141">
        <f t="shared" si="604"/>
        <v>3204</v>
      </c>
      <c r="AQ797" s="141">
        <f t="shared" si="605"/>
        <v>4704</v>
      </c>
      <c r="AR797" s="223">
        <f t="shared" si="606"/>
        <v>9.4619134673979275</v>
      </c>
      <c r="AS797" s="4"/>
      <c r="AT797" s="327"/>
      <c r="AU797" s="327"/>
      <c r="AV797" s="256">
        <f t="shared" si="607"/>
        <v>15527</v>
      </c>
      <c r="AW797" s="339"/>
      <c r="AX797" s="331"/>
      <c r="AY797" s="351"/>
      <c r="AZ797" s="360"/>
      <c r="BA797" s="347"/>
      <c r="BB797" s="347"/>
      <c r="BC797" s="356"/>
    </row>
    <row r="798" spans="6:55" ht="18.75" x14ac:dyDescent="0.3">
      <c r="F798" s="244">
        <v>75</v>
      </c>
      <c r="G798" s="198">
        <v>15</v>
      </c>
      <c r="H798" s="166" t="s">
        <v>89</v>
      </c>
      <c r="I798" s="198">
        <f>ADU!J78</f>
        <v>525.02899500000024</v>
      </c>
      <c r="J798" s="198">
        <f t="shared" si="582"/>
        <v>1103</v>
      </c>
      <c r="K798" s="198">
        <f t="shared" si="596"/>
        <v>30000</v>
      </c>
      <c r="L798" s="198">
        <v>0</v>
      </c>
      <c r="M798" s="198">
        <f t="shared" si="581"/>
        <v>1500</v>
      </c>
      <c r="N798" s="198">
        <f t="shared" si="583"/>
        <v>1576</v>
      </c>
      <c r="O798" s="198">
        <f t="shared" si="584"/>
        <v>1103</v>
      </c>
      <c r="P798" s="198">
        <f t="shared" si="597"/>
        <v>552</v>
      </c>
      <c r="Q798" s="198">
        <f t="shared" si="598"/>
        <v>1655</v>
      </c>
      <c r="R798" s="198">
        <f t="shared" si="585"/>
        <v>827.5</v>
      </c>
      <c r="S798" s="198">
        <f t="shared" si="586"/>
        <v>1103</v>
      </c>
      <c r="T798" s="198">
        <f t="shared" si="587"/>
        <v>1575.0869850000008</v>
      </c>
      <c r="U798" s="219">
        <f t="shared" si="588"/>
        <v>4.4400760938490809</v>
      </c>
      <c r="V798" s="216">
        <f t="shared" si="599"/>
        <v>15527</v>
      </c>
      <c r="W798" s="216">
        <f t="shared" si="600"/>
        <v>6000</v>
      </c>
      <c r="X798" s="198">
        <f>ROUNDUP(('LT + Q.D.'!Y888),0)</f>
        <v>521</v>
      </c>
      <c r="Y798" s="220">
        <f t="shared" si="601"/>
        <v>21006</v>
      </c>
      <c r="Z798" s="198">
        <f>'domanda mensile 5F0305'!EL76</f>
        <v>0</v>
      </c>
      <c r="AA798" s="198">
        <v>0</v>
      </c>
      <c r="AB798" s="198">
        <v>0</v>
      </c>
      <c r="AC798" s="198" t="s">
        <v>254</v>
      </c>
      <c r="AD798" s="198">
        <v>0</v>
      </c>
      <c r="AE798" s="198">
        <f t="shared" si="589"/>
        <v>0</v>
      </c>
      <c r="AF798" s="198">
        <f t="shared" si="590"/>
        <v>4731</v>
      </c>
      <c r="AG798" s="217">
        <f t="shared" si="591"/>
        <v>3231</v>
      </c>
      <c r="AH798" s="243">
        <f t="shared" si="592"/>
        <v>1655</v>
      </c>
      <c r="AK798" s="143">
        <f t="shared" si="593"/>
        <v>15527</v>
      </c>
      <c r="AL798" s="141">
        <f t="shared" si="602"/>
        <v>828</v>
      </c>
      <c r="AM798" s="141">
        <f t="shared" si="594"/>
        <v>828</v>
      </c>
      <c r="AN798" s="141">
        <f t="shared" si="603"/>
        <v>1655</v>
      </c>
      <c r="AO798" s="141">
        <f t="shared" si="595"/>
        <v>3155</v>
      </c>
      <c r="AP798" s="141">
        <f t="shared" si="604"/>
        <v>3231</v>
      </c>
      <c r="AQ798" s="141">
        <f t="shared" si="605"/>
        <v>4731</v>
      </c>
      <c r="AR798" s="223">
        <f t="shared" si="606"/>
        <v>9.3818731117824772</v>
      </c>
      <c r="AS798" s="4"/>
      <c r="AT798" s="327"/>
      <c r="AU798" s="327"/>
      <c r="AV798" s="256">
        <f t="shared" si="607"/>
        <v>15527</v>
      </c>
      <c r="AW798" s="339"/>
      <c r="AX798" s="331"/>
      <c r="AY798" s="351"/>
      <c r="AZ798" s="360"/>
      <c r="BA798" s="347"/>
      <c r="BB798" s="347"/>
      <c r="BC798" s="356"/>
    </row>
    <row r="799" spans="6:55" ht="18.75" x14ac:dyDescent="0.3">
      <c r="F799" s="244">
        <v>76</v>
      </c>
      <c r="G799" s="198">
        <v>16</v>
      </c>
      <c r="H799" s="166" t="s">
        <v>95</v>
      </c>
      <c r="I799" s="198">
        <f>ADU!J79</f>
        <v>529.19589000000019</v>
      </c>
      <c r="J799" s="198">
        <f t="shared" si="582"/>
        <v>1112</v>
      </c>
      <c r="K799" s="198">
        <f t="shared" si="596"/>
        <v>30000</v>
      </c>
      <c r="L799" s="198">
        <v>0</v>
      </c>
      <c r="M799" s="198">
        <f t="shared" si="581"/>
        <v>1500</v>
      </c>
      <c r="N799" s="198">
        <f t="shared" si="583"/>
        <v>1588</v>
      </c>
      <c r="O799" s="198">
        <f t="shared" si="584"/>
        <v>1112</v>
      </c>
      <c r="P799" s="198">
        <f t="shared" si="597"/>
        <v>556</v>
      </c>
      <c r="Q799" s="198">
        <f t="shared" si="598"/>
        <v>1668</v>
      </c>
      <c r="R799" s="198">
        <f t="shared" si="585"/>
        <v>834</v>
      </c>
      <c r="S799" s="198">
        <f t="shared" si="586"/>
        <v>1112</v>
      </c>
      <c r="T799" s="198">
        <f t="shared" si="587"/>
        <v>1587.5876700000006</v>
      </c>
      <c r="U799" s="219">
        <f t="shared" si="588"/>
        <v>4.4167367535744324</v>
      </c>
      <c r="V799" s="216">
        <f t="shared" si="599"/>
        <v>15527</v>
      </c>
      <c r="W799" s="216">
        <f t="shared" si="600"/>
        <v>6000</v>
      </c>
      <c r="X799" s="198">
        <f>ROUNDUP(('LT + Q.D.'!Y889),0)</f>
        <v>521</v>
      </c>
      <c r="Y799" s="220">
        <f t="shared" si="601"/>
        <v>21006</v>
      </c>
      <c r="Z799" s="198">
        <f>'domanda mensile 5F0305'!EL77</f>
        <v>0</v>
      </c>
      <c r="AA799" s="198">
        <v>0</v>
      </c>
      <c r="AB799" s="198">
        <v>0</v>
      </c>
      <c r="AC799" s="198" t="s">
        <v>254</v>
      </c>
      <c r="AD799" s="198">
        <v>0</v>
      </c>
      <c r="AE799" s="198">
        <f t="shared" si="589"/>
        <v>0</v>
      </c>
      <c r="AF799" s="198">
        <f t="shared" si="590"/>
        <v>4756</v>
      </c>
      <c r="AG799" s="217">
        <f t="shared" si="591"/>
        <v>3256</v>
      </c>
      <c r="AH799" s="243">
        <f t="shared" si="592"/>
        <v>1668</v>
      </c>
      <c r="AK799" s="143">
        <f t="shared" si="593"/>
        <v>15527</v>
      </c>
      <c r="AL799" s="141">
        <f t="shared" si="602"/>
        <v>834</v>
      </c>
      <c r="AM799" s="141">
        <f t="shared" si="594"/>
        <v>834</v>
      </c>
      <c r="AN799" s="141">
        <f t="shared" si="603"/>
        <v>1668</v>
      </c>
      <c r="AO799" s="141">
        <f t="shared" si="595"/>
        <v>3168</v>
      </c>
      <c r="AP799" s="141">
        <f t="shared" si="604"/>
        <v>3256</v>
      </c>
      <c r="AQ799" s="141">
        <f t="shared" si="605"/>
        <v>4756</v>
      </c>
      <c r="AR799" s="223">
        <f t="shared" si="606"/>
        <v>9.3087529976019177</v>
      </c>
      <c r="AS799" s="4"/>
      <c r="AT799" s="327"/>
      <c r="AU799" s="327"/>
      <c r="AV799" s="256">
        <f t="shared" si="607"/>
        <v>15527</v>
      </c>
      <c r="AW799" s="339"/>
      <c r="AX799" s="331"/>
      <c r="AY799" s="351"/>
      <c r="AZ799" s="360"/>
      <c r="BA799" s="347"/>
      <c r="BB799" s="347"/>
      <c r="BC799" s="356"/>
    </row>
    <row r="800" spans="6:55" ht="18.75" x14ac:dyDescent="0.3">
      <c r="F800" s="244">
        <v>77</v>
      </c>
      <c r="G800" s="198">
        <v>16</v>
      </c>
      <c r="H800" s="166" t="s">
        <v>96</v>
      </c>
      <c r="I800" s="198">
        <f>ADU!J80</f>
        <v>533.36278500000026</v>
      </c>
      <c r="J800" s="198">
        <f t="shared" si="582"/>
        <v>1121</v>
      </c>
      <c r="K800" s="198">
        <f t="shared" si="596"/>
        <v>30000</v>
      </c>
      <c r="L800" s="198">
        <v>0</v>
      </c>
      <c r="M800" s="198">
        <f t="shared" si="581"/>
        <v>1500</v>
      </c>
      <c r="N800" s="198">
        <f t="shared" si="583"/>
        <v>1601</v>
      </c>
      <c r="O800" s="198">
        <f t="shared" si="584"/>
        <v>1121</v>
      </c>
      <c r="P800" s="198">
        <f t="shared" si="597"/>
        <v>561</v>
      </c>
      <c r="Q800" s="198">
        <f t="shared" si="598"/>
        <v>1682</v>
      </c>
      <c r="R800" s="198">
        <f t="shared" si="585"/>
        <v>841</v>
      </c>
      <c r="S800" s="198">
        <f t="shared" si="586"/>
        <v>1121</v>
      </c>
      <c r="T800" s="198">
        <f t="shared" si="587"/>
        <v>1600.0883550000008</v>
      </c>
      <c r="U800" s="219">
        <f t="shared" si="588"/>
        <v>4.391804306920343</v>
      </c>
      <c r="V800" s="216">
        <f t="shared" si="599"/>
        <v>15527</v>
      </c>
      <c r="W800" s="216">
        <f t="shared" si="600"/>
        <v>6000</v>
      </c>
      <c r="X800" s="198">
        <f>ROUNDUP(('LT + Q.D.'!Y890),0)</f>
        <v>521</v>
      </c>
      <c r="Y800" s="220">
        <f t="shared" si="601"/>
        <v>21006</v>
      </c>
      <c r="Z800" s="198">
        <f>'domanda mensile 5F0305'!EL78</f>
        <v>0</v>
      </c>
      <c r="AA800" s="198">
        <v>0</v>
      </c>
      <c r="AB800" s="198">
        <v>0</v>
      </c>
      <c r="AC800" s="198" t="s">
        <v>254</v>
      </c>
      <c r="AD800" s="198">
        <v>0</v>
      </c>
      <c r="AE800" s="198">
        <f t="shared" si="589"/>
        <v>0</v>
      </c>
      <c r="AF800" s="198">
        <f t="shared" si="590"/>
        <v>4783</v>
      </c>
      <c r="AG800" s="217">
        <f t="shared" si="591"/>
        <v>3283</v>
      </c>
      <c r="AH800" s="243">
        <f t="shared" si="592"/>
        <v>1682</v>
      </c>
      <c r="AK800" s="143">
        <f t="shared" si="593"/>
        <v>15527</v>
      </c>
      <c r="AL800" s="141">
        <f t="shared" si="602"/>
        <v>841</v>
      </c>
      <c r="AM800" s="141">
        <f t="shared" si="594"/>
        <v>841</v>
      </c>
      <c r="AN800" s="141">
        <f t="shared" si="603"/>
        <v>1682</v>
      </c>
      <c r="AO800" s="141">
        <f t="shared" si="595"/>
        <v>3182</v>
      </c>
      <c r="AP800" s="141">
        <f t="shared" si="604"/>
        <v>3283</v>
      </c>
      <c r="AQ800" s="141">
        <f t="shared" si="605"/>
        <v>4783</v>
      </c>
      <c r="AR800" s="223">
        <f t="shared" si="606"/>
        <v>9.2312722948870398</v>
      </c>
      <c r="AS800" s="4"/>
      <c r="AT800" s="327"/>
      <c r="AU800" s="327"/>
      <c r="AV800" s="256">
        <f t="shared" si="607"/>
        <v>15527</v>
      </c>
      <c r="AW800" s="339"/>
      <c r="AX800" s="331"/>
      <c r="AY800" s="351"/>
      <c r="AZ800" s="360"/>
      <c r="BA800" s="347"/>
      <c r="BB800" s="347"/>
      <c r="BC800" s="356"/>
    </row>
    <row r="801" spans="6:55" ht="18.75" x14ac:dyDescent="0.3">
      <c r="F801" s="244">
        <v>78</v>
      </c>
      <c r="G801" s="198">
        <v>16</v>
      </c>
      <c r="H801" s="166" t="s">
        <v>97</v>
      </c>
      <c r="I801" s="198">
        <f>ADU!J81</f>
        <v>537.52968000000033</v>
      </c>
      <c r="J801" s="198">
        <f t="shared" si="582"/>
        <v>1129</v>
      </c>
      <c r="K801" s="198">
        <f t="shared" si="596"/>
        <v>30000</v>
      </c>
      <c r="L801" s="198">
        <v>0</v>
      </c>
      <c r="M801" s="198">
        <f t="shared" si="581"/>
        <v>1500</v>
      </c>
      <c r="N801" s="198">
        <f t="shared" si="583"/>
        <v>1613</v>
      </c>
      <c r="O801" s="198">
        <f t="shared" si="584"/>
        <v>1129</v>
      </c>
      <c r="P801" s="198">
        <f t="shared" si="597"/>
        <v>565</v>
      </c>
      <c r="Q801" s="198">
        <f t="shared" si="598"/>
        <v>1694</v>
      </c>
      <c r="R801" s="198">
        <f t="shared" si="585"/>
        <v>847</v>
      </c>
      <c r="S801" s="198">
        <f t="shared" si="586"/>
        <v>1129</v>
      </c>
      <c r="T801" s="198">
        <f t="shared" si="587"/>
        <v>1612.589040000001</v>
      </c>
      <c r="U801" s="219">
        <f t="shared" si="588"/>
        <v>4.3698772623257751</v>
      </c>
      <c r="V801" s="216">
        <f t="shared" si="599"/>
        <v>15527</v>
      </c>
      <c r="W801" s="216">
        <f t="shared" si="600"/>
        <v>6000</v>
      </c>
      <c r="X801" s="198">
        <f>ROUNDUP(('LT + Q.D.'!Y891),0)</f>
        <v>521</v>
      </c>
      <c r="Y801" s="220">
        <f t="shared" si="601"/>
        <v>21006</v>
      </c>
      <c r="Z801" s="198">
        <f>'domanda mensile 5F0305'!EL79</f>
        <v>0</v>
      </c>
      <c r="AA801" s="198">
        <v>0</v>
      </c>
      <c r="AB801" s="198">
        <v>0</v>
      </c>
      <c r="AC801" s="198" t="s">
        <v>254</v>
      </c>
      <c r="AD801" s="198">
        <v>0</v>
      </c>
      <c r="AE801" s="198">
        <f t="shared" si="589"/>
        <v>0</v>
      </c>
      <c r="AF801" s="198">
        <f t="shared" si="590"/>
        <v>4807</v>
      </c>
      <c r="AG801" s="217">
        <f t="shared" si="591"/>
        <v>3307</v>
      </c>
      <c r="AH801" s="243">
        <f t="shared" si="592"/>
        <v>1694</v>
      </c>
      <c r="AK801" s="143">
        <f t="shared" si="593"/>
        <v>15527</v>
      </c>
      <c r="AL801" s="141">
        <f t="shared" si="602"/>
        <v>847</v>
      </c>
      <c r="AM801" s="141">
        <f t="shared" si="594"/>
        <v>847</v>
      </c>
      <c r="AN801" s="141">
        <f t="shared" si="603"/>
        <v>1694</v>
      </c>
      <c r="AO801" s="141">
        <f t="shared" si="595"/>
        <v>3194</v>
      </c>
      <c r="AP801" s="141">
        <f t="shared" si="604"/>
        <v>3307</v>
      </c>
      <c r="AQ801" s="141">
        <f t="shared" si="605"/>
        <v>4807</v>
      </c>
      <c r="AR801" s="223">
        <f t="shared" si="606"/>
        <v>9.165879574970484</v>
      </c>
      <c r="AS801" s="4"/>
      <c r="AT801" s="327"/>
      <c r="AU801" s="327"/>
      <c r="AV801" s="256">
        <f t="shared" si="607"/>
        <v>15527</v>
      </c>
      <c r="AW801" s="339"/>
      <c r="AX801" s="331"/>
      <c r="AY801" s="351"/>
      <c r="AZ801" s="360"/>
      <c r="BA801" s="347"/>
      <c r="BB801" s="347"/>
      <c r="BC801" s="356"/>
    </row>
    <row r="802" spans="6:55" ht="18.75" x14ac:dyDescent="0.3">
      <c r="F802" s="244">
        <v>79</v>
      </c>
      <c r="G802" s="198">
        <v>16</v>
      </c>
      <c r="H802" s="166" t="s">
        <v>98</v>
      </c>
      <c r="I802" s="198">
        <f>ADU!J82</f>
        <v>541.69657500000028</v>
      </c>
      <c r="J802" s="198">
        <f t="shared" si="582"/>
        <v>1138</v>
      </c>
      <c r="K802" s="198">
        <f t="shared" si="596"/>
        <v>30000</v>
      </c>
      <c r="L802" s="198">
        <v>0</v>
      </c>
      <c r="M802" s="198">
        <f t="shared" si="581"/>
        <v>1500</v>
      </c>
      <c r="N802" s="198">
        <f t="shared" si="583"/>
        <v>1626</v>
      </c>
      <c r="O802" s="198">
        <f t="shared" si="584"/>
        <v>1138</v>
      </c>
      <c r="P802" s="198">
        <f t="shared" si="597"/>
        <v>569</v>
      </c>
      <c r="Q802" s="198">
        <f t="shared" si="598"/>
        <v>1707</v>
      </c>
      <c r="R802" s="198">
        <f t="shared" si="585"/>
        <v>853.5</v>
      </c>
      <c r="S802" s="198">
        <f t="shared" si="586"/>
        <v>1138</v>
      </c>
      <c r="T802" s="198">
        <f t="shared" si="587"/>
        <v>1625.0897250000007</v>
      </c>
      <c r="U802" s="219">
        <f t="shared" si="588"/>
        <v>4.3463687150837993</v>
      </c>
      <c r="V802" s="216">
        <f t="shared" si="599"/>
        <v>15527</v>
      </c>
      <c r="W802" s="216">
        <f t="shared" si="600"/>
        <v>6000</v>
      </c>
      <c r="X802" s="198">
        <f>ROUNDUP(('LT + Q.D.'!Y892),0)</f>
        <v>521</v>
      </c>
      <c r="Y802" s="220">
        <f t="shared" si="601"/>
        <v>21006</v>
      </c>
      <c r="Z802" s="198">
        <f>'domanda mensile 5F0305'!EL80</f>
        <v>0</v>
      </c>
      <c r="AA802" s="198">
        <v>0</v>
      </c>
      <c r="AB802" s="198">
        <v>0</v>
      </c>
      <c r="AC802" s="198" t="s">
        <v>254</v>
      </c>
      <c r="AD802" s="198">
        <v>0</v>
      </c>
      <c r="AE802" s="198">
        <f t="shared" si="589"/>
        <v>0</v>
      </c>
      <c r="AF802" s="198">
        <f t="shared" si="590"/>
        <v>4833</v>
      </c>
      <c r="AG802" s="217">
        <f t="shared" si="591"/>
        <v>3333</v>
      </c>
      <c r="AH802" s="243">
        <f t="shared" si="592"/>
        <v>1707</v>
      </c>
      <c r="AK802" s="143">
        <f t="shared" si="593"/>
        <v>15527</v>
      </c>
      <c r="AL802" s="141">
        <f t="shared" si="602"/>
        <v>854</v>
      </c>
      <c r="AM802" s="141">
        <f t="shared" si="594"/>
        <v>854</v>
      </c>
      <c r="AN802" s="141">
        <f t="shared" si="603"/>
        <v>1707</v>
      </c>
      <c r="AO802" s="141">
        <f t="shared" si="595"/>
        <v>3207</v>
      </c>
      <c r="AP802" s="141">
        <f t="shared" si="604"/>
        <v>3333</v>
      </c>
      <c r="AQ802" s="141">
        <f t="shared" si="605"/>
        <v>4833</v>
      </c>
      <c r="AR802" s="223">
        <f t="shared" si="606"/>
        <v>9.0960749853544236</v>
      </c>
      <c r="AS802" s="4"/>
      <c r="AT802" s="327"/>
      <c r="AU802" s="327"/>
      <c r="AV802" s="256">
        <f t="shared" si="607"/>
        <v>15527</v>
      </c>
      <c r="AW802" s="339"/>
      <c r="AX802" s="331"/>
      <c r="AY802" s="351"/>
      <c r="AZ802" s="360"/>
      <c r="BA802" s="347"/>
      <c r="BB802" s="347"/>
      <c r="BC802" s="356"/>
    </row>
    <row r="803" spans="6:55" ht="18.75" x14ac:dyDescent="0.3">
      <c r="F803" s="244">
        <v>80</v>
      </c>
      <c r="G803" s="198">
        <v>16</v>
      </c>
      <c r="H803" s="166" t="s">
        <v>94</v>
      </c>
      <c r="I803" s="198">
        <f>ADU!J83</f>
        <v>621.94792000000029</v>
      </c>
      <c r="J803" s="198">
        <f t="shared" si="582"/>
        <v>1307</v>
      </c>
      <c r="K803" s="198">
        <f t="shared" si="596"/>
        <v>30000</v>
      </c>
      <c r="L803" s="198">
        <v>0</v>
      </c>
      <c r="M803" s="198">
        <f t="shared" si="581"/>
        <v>1500</v>
      </c>
      <c r="N803" s="198">
        <f t="shared" si="583"/>
        <v>1866</v>
      </c>
      <c r="O803" s="198">
        <f t="shared" si="584"/>
        <v>1307</v>
      </c>
      <c r="P803" s="198">
        <f t="shared" si="597"/>
        <v>654</v>
      </c>
      <c r="Q803" s="198">
        <f t="shared" si="598"/>
        <v>1961</v>
      </c>
      <c r="R803" s="198">
        <f t="shared" si="585"/>
        <v>980.5</v>
      </c>
      <c r="S803" s="198">
        <f t="shared" si="586"/>
        <v>1307</v>
      </c>
      <c r="T803" s="198">
        <f t="shared" si="587"/>
        <v>1865.8437600000009</v>
      </c>
      <c r="U803" s="219">
        <f t="shared" si="588"/>
        <v>3.9433076778674678</v>
      </c>
      <c r="V803" s="216">
        <f t="shared" si="599"/>
        <v>15527</v>
      </c>
      <c r="W803" s="216">
        <f t="shared" si="600"/>
        <v>6000</v>
      </c>
      <c r="X803" s="198">
        <f>ROUNDUP(('LT + Q.D.'!Y893),0)</f>
        <v>521</v>
      </c>
      <c r="Y803" s="220">
        <f t="shared" si="601"/>
        <v>21006</v>
      </c>
      <c r="Z803" s="198">
        <f>'domanda mensile 5F0305'!EL81</f>
        <v>0</v>
      </c>
      <c r="AA803" s="198">
        <v>0</v>
      </c>
      <c r="AB803" s="198">
        <v>0</v>
      </c>
      <c r="AC803" s="198" t="s">
        <v>254</v>
      </c>
      <c r="AD803" s="198">
        <v>0</v>
      </c>
      <c r="AE803" s="198">
        <f t="shared" si="589"/>
        <v>0</v>
      </c>
      <c r="AF803" s="198">
        <f t="shared" si="590"/>
        <v>5327</v>
      </c>
      <c r="AG803" s="217">
        <f t="shared" si="591"/>
        <v>3827</v>
      </c>
      <c r="AH803" s="243">
        <f t="shared" si="592"/>
        <v>1961</v>
      </c>
      <c r="AK803" s="143">
        <f t="shared" si="593"/>
        <v>15527</v>
      </c>
      <c r="AL803" s="141">
        <f t="shared" si="602"/>
        <v>981</v>
      </c>
      <c r="AM803" s="141">
        <f t="shared" si="594"/>
        <v>981</v>
      </c>
      <c r="AN803" s="141">
        <f t="shared" si="603"/>
        <v>1961</v>
      </c>
      <c r="AO803" s="141">
        <f t="shared" si="595"/>
        <v>3461</v>
      </c>
      <c r="AP803" s="141">
        <f t="shared" si="604"/>
        <v>3827</v>
      </c>
      <c r="AQ803" s="141">
        <f t="shared" si="605"/>
        <v>5327</v>
      </c>
      <c r="AR803" s="223">
        <f t="shared" si="606"/>
        <v>7.917899031106578</v>
      </c>
      <c r="AS803" s="4"/>
      <c r="AT803" s="327"/>
      <c r="AU803" s="327"/>
      <c r="AV803" s="256">
        <f t="shared" si="607"/>
        <v>15527</v>
      </c>
      <c r="AW803" s="339"/>
      <c r="AX803" s="331"/>
      <c r="AY803" s="351"/>
      <c r="AZ803" s="360"/>
      <c r="BA803" s="347"/>
      <c r="BB803" s="347"/>
      <c r="BC803" s="356"/>
    </row>
    <row r="804" spans="6:55" ht="18.75" x14ac:dyDescent="0.3">
      <c r="F804" s="244">
        <v>81</v>
      </c>
      <c r="G804" s="198">
        <v>17</v>
      </c>
      <c r="H804" s="166" t="s">
        <v>100</v>
      </c>
      <c r="I804" s="198">
        <f>ADU!J84</f>
        <v>702.1992650000002</v>
      </c>
      <c r="J804" s="198">
        <f t="shared" si="582"/>
        <v>1475</v>
      </c>
      <c r="K804" s="198">
        <f t="shared" si="596"/>
        <v>30000</v>
      </c>
      <c r="L804" s="198">
        <v>0</v>
      </c>
      <c r="M804" s="198">
        <f t="shared" si="581"/>
        <v>1500</v>
      </c>
      <c r="N804" s="198">
        <f t="shared" si="583"/>
        <v>2107</v>
      </c>
      <c r="O804" s="198">
        <f t="shared" si="584"/>
        <v>1475</v>
      </c>
      <c r="P804" s="198">
        <f t="shared" si="597"/>
        <v>738</v>
      </c>
      <c r="Q804" s="198">
        <f t="shared" si="598"/>
        <v>2213</v>
      </c>
      <c r="R804" s="198">
        <f t="shared" si="585"/>
        <v>1106.5</v>
      </c>
      <c r="S804" s="198">
        <f t="shared" si="586"/>
        <v>1475</v>
      </c>
      <c r="T804" s="198">
        <f t="shared" si="587"/>
        <v>2106.5977950000006</v>
      </c>
      <c r="U804" s="219">
        <f t="shared" si="588"/>
        <v>3.609278350515464</v>
      </c>
      <c r="V804" s="216">
        <f t="shared" si="599"/>
        <v>15527</v>
      </c>
      <c r="W804" s="216">
        <f t="shared" si="600"/>
        <v>6000</v>
      </c>
      <c r="X804" s="198">
        <f>ROUNDUP(('LT + Q.D.'!Y894),0)</f>
        <v>521</v>
      </c>
      <c r="Y804" s="220">
        <f t="shared" si="601"/>
        <v>21006</v>
      </c>
      <c r="Z804" s="198">
        <f>'domanda mensile 5F0305'!EL82</f>
        <v>0</v>
      </c>
      <c r="AA804" s="198">
        <v>0</v>
      </c>
      <c r="AB804" s="198">
        <v>0</v>
      </c>
      <c r="AC804" s="198" t="s">
        <v>254</v>
      </c>
      <c r="AD804" s="198">
        <v>0</v>
      </c>
      <c r="AE804" s="198">
        <f t="shared" si="589"/>
        <v>0</v>
      </c>
      <c r="AF804" s="198">
        <f t="shared" si="590"/>
        <v>5820</v>
      </c>
      <c r="AG804" s="217">
        <f t="shared" si="591"/>
        <v>4320</v>
      </c>
      <c r="AH804" s="243">
        <f t="shared" si="592"/>
        <v>2213</v>
      </c>
      <c r="AK804" s="143">
        <f t="shared" si="593"/>
        <v>15527</v>
      </c>
      <c r="AL804" s="141">
        <f t="shared" si="602"/>
        <v>1107</v>
      </c>
      <c r="AM804" s="141">
        <f t="shared" si="594"/>
        <v>1107</v>
      </c>
      <c r="AN804" s="141">
        <f t="shared" si="603"/>
        <v>2213</v>
      </c>
      <c r="AO804" s="141">
        <f t="shared" si="595"/>
        <v>3713</v>
      </c>
      <c r="AP804" s="141">
        <f t="shared" si="604"/>
        <v>4320</v>
      </c>
      <c r="AQ804" s="141">
        <f t="shared" si="605"/>
        <v>5820</v>
      </c>
      <c r="AR804" s="223">
        <f t="shared" si="606"/>
        <v>7.0162675101671939</v>
      </c>
      <c r="AS804" s="4"/>
      <c r="AT804" s="327"/>
      <c r="AU804" s="327"/>
      <c r="AV804" s="256">
        <f t="shared" si="607"/>
        <v>15527</v>
      </c>
      <c r="AW804" s="339"/>
      <c r="AX804" s="331"/>
      <c r="AY804" s="351"/>
      <c r="AZ804" s="360"/>
      <c r="BA804" s="347"/>
      <c r="BB804" s="347"/>
      <c r="BC804" s="356"/>
    </row>
    <row r="805" spans="6:55" ht="18.75" x14ac:dyDescent="0.3">
      <c r="F805" s="244">
        <v>82</v>
      </c>
      <c r="G805" s="198">
        <v>17</v>
      </c>
      <c r="H805" s="166" t="s">
        <v>101</v>
      </c>
      <c r="I805" s="198">
        <f>ADU!J85</f>
        <v>782.4506100000001</v>
      </c>
      <c r="J805" s="198">
        <f t="shared" si="582"/>
        <v>1644</v>
      </c>
      <c r="K805" s="198">
        <f t="shared" si="596"/>
        <v>30000</v>
      </c>
      <c r="L805" s="198">
        <v>0</v>
      </c>
      <c r="M805" s="198">
        <f t="shared" si="581"/>
        <v>1500</v>
      </c>
      <c r="N805" s="198">
        <f t="shared" si="583"/>
        <v>2348</v>
      </c>
      <c r="O805" s="198">
        <f t="shared" si="584"/>
        <v>1644</v>
      </c>
      <c r="P805" s="198">
        <f t="shared" si="597"/>
        <v>822</v>
      </c>
      <c r="Q805" s="198">
        <f t="shared" si="598"/>
        <v>2466</v>
      </c>
      <c r="R805" s="198">
        <f t="shared" si="585"/>
        <v>1233</v>
      </c>
      <c r="S805" s="198">
        <f t="shared" si="586"/>
        <v>1644</v>
      </c>
      <c r="T805" s="198">
        <f t="shared" si="587"/>
        <v>2347.3518300000005</v>
      </c>
      <c r="U805" s="219">
        <f t="shared" si="588"/>
        <v>3.3268926195755464</v>
      </c>
      <c r="V805" s="216">
        <f t="shared" si="599"/>
        <v>15527</v>
      </c>
      <c r="W805" s="216">
        <f t="shared" si="600"/>
        <v>6000</v>
      </c>
      <c r="X805" s="198">
        <f>ROUNDUP(('LT + Q.D.'!Y895),0)</f>
        <v>521</v>
      </c>
      <c r="Y805" s="220">
        <f t="shared" si="601"/>
        <v>21006</v>
      </c>
      <c r="Z805" s="198">
        <f>'domanda mensile 5F0305'!EL83</f>
        <v>0</v>
      </c>
      <c r="AA805" s="198">
        <v>0</v>
      </c>
      <c r="AB805" s="198">
        <v>0</v>
      </c>
      <c r="AC805" s="198" t="s">
        <v>254</v>
      </c>
      <c r="AD805" s="198">
        <v>0</v>
      </c>
      <c r="AE805" s="198">
        <f t="shared" si="589"/>
        <v>0</v>
      </c>
      <c r="AF805" s="198">
        <f t="shared" si="590"/>
        <v>6314</v>
      </c>
      <c r="AG805" s="217">
        <f t="shared" si="591"/>
        <v>4814</v>
      </c>
      <c r="AH805" s="243">
        <f t="shared" si="592"/>
        <v>2466</v>
      </c>
      <c r="AK805" s="143">
        <f t="shared" si="593"/>
        <v>15527</v>
      </c>
      <c r="AL805" s="141">
        <f t="shared" si="602"/>
        <v>1233</v>
      </c>
      <c r="AM805" s="141">
        <f t="shared" si="594"/>
        <v>1233</v>
      </c>
      <c r="AN805" s="141">
        <f t="shared" si="603"/>
        <v>2466</v>
      </c>
      <c r="AO805" s="141">
        <f t="shared" si="595"/>
        <v>3966</v>
      </c>
      <c r="AP805" s="141">
        <f t="shared" si="604"/>
        <v>4814</v>
      </c>
      <c r="AQ805" s="141">
        <f t="shared" si="605"/>
        <v>6314</v>
      </c>
      <c r="AR805" s="223">
        <f t="shared" si="606"/>
        <v>6.2964314679643145</v>
      </c>
      <c r="AS805" s="4"/>
      <c r="AT805" s="327"/>
      <c r="AU805" s="327"/>
      <c r="AV805" s="256">
        <f t="shared" si="607"/>
        <v>15527</v>
      </c>
      <c r="AW805" s="339"/>
      <c r="AX805" s="331"/>
      <c r="AY805" s="351"/>
      <c r="AZ805" s="360"/>
      <c r="BA805" s="347"/>
      <c r="BB805" s="347"/>
      <c r="BC805" s="356"/>
    </row>
    <row r="806" spans="6:55" ht="18.75" x14ac:dyDescent="0.3">
      <c r="F806" s="244">
        <v>83</v>
      </c>
      <c r="G806" s="198">
        <v>17</v>
      </c>
      <c r="H806" s="166" t="s">
        <v>102</v>
      </c>
      <c r="I806" s="198">
        <f>ADU!J86</f>
        <v>862.70195499999988</v>
      </c>
      <c r="J806" s="198">
        <f t="shared" si="582"/>
        <v>1812</v>
      </c>
      <c r="K806" s="198">
        <f t="shared" si="596"/>
        <v>30000</v>
      </c>
      <c r="L806" s="198">
        <v>0</v>
      </c>
      <c r="M806" s="198">
        <f t="shared" si="581"/>
        <v>1500</v>
      </c>
      <c r="N806" s="198">
        <f t="shared" si="583"/>
        <v>2589</v>
      </c>
      <c r="O806" s="198">
        <f t="shared" si="584"/>
        <v>1812</v>
      </c>
      <c r="P806" s="198">
        <f t="shared" si="597"/>
        <v>906</v>
      </c>
      <c r="Q806" s="198">
        <f t="shared" si="598"/>
        <v>2718</v>
      </c>
      <c r="R806" s="198">
        <f t="shared" si="585"/>
        <v>1359</v>
      </c>
      <c r="S806" s="198">
        <f t="shared" si="586"/>
        <v>1812</v>
      </c>
      <c r="T806" s="198">
        <f t="shared" si="587"/>
        <v>2588.1058649999995</v>
      </c>
      <c r="U806" s="219">
        <f t="shared" si="588"/>
        <v>3.0859409431467606</v>
      </c>
      <c r="V806" s="216">
        <f t="shared" si="599"/>
        <v>15527</v>
      </c>
      <c r="W806" s="216">
        <f t="shared" si="600"/>
        <v>6000</v>
      </c>
      <c r="X806" s="198">
        <f>ROUNDUP(('LT + Q.D.'!Y896),0)</f>
        <v>521</v>
      </c>
      <c r="Y806" s="220">
        <f t="shared" si="601"/>
        <v>21006</v>
      </c>
      <c r="Z806" s="198">
        <f>'domanda mensile 5F0305'!EL84</f>
        <v>0</v>
      </c>
      <c r="AA806" s="198">
        <v>0</v>
      </c>
      <c r="AB806" s="198">
        <v>0</v>
      </c>
      <c r="AC806" s="198" t="s">
        <v>254</v>
      </c>
      <c r="AD806" s="198">
        <v>0</v>
      </c>
      <c r="AE806" s="198">
        <f t="shared" si="589"/>
        <v>0</v>
      </c>
      <c r="AF806" s="198">
        <f t="shared" si="590"/>
        <v>6807</v>
      </c>
      <c r="AG806" s="217">
        <f t="shared" si="591"/>
        <v>5307</v>
      </c>
      <c r="AH806" s="243">
        <f t="shared" si="592"/>
        <v>2718</v>
      </c>
      <c r="AK806" s="143">
        <f t="shared" si="593"/>
        <v>15527</v>
      </c>
      <c r="AL806" s="141">
        <f t="shared" si="602"/>
        <v>1359</v>
      </c>
      <c r="AM806" s="141">
        <f t="shared" si="594"/>
        <v>1359</v>
      </c>
      <c r="AN806" s="141">
        <f t="shared" si="603"/>
        <v>2718</v>
      </c>
      <c r="AO806" s="141">
        <f t="shared" si="595"/>
        <v>4218</v>
      </c>
      <c r="AP806" s="141">
        <f t="shared" si="604"/>
        <v>5307</v>
      </c>
      <c r="AQ806" s="141">
        <f t="shared" si="605"/>
        <v>6807</v>
      </c>
      <c r="AR806" s="223">
        <f t="shared" si="606"/>
        <v>5.7126563649742454</v>
      </c>
      <c r="AS806" s="4"/>
      <c r="AT806" s="327"/>
      <c r="AU806" s="327"/>
      <c r="AV806" s="256">
        <f t="shared" si="607"/>
        <v>15527</v>
      </c>
      <c r="AW806" s="339"/>
      <c r="AX806" s="331"/>
      <c r="AY806" s="351"/>
      <c r="AZ806" s="360"/>
      <c r="BA806" s="347"/>
      <c r="BB806" s="347"/>
      <c r="BC806" s="356"/>
    </row>
    <row r="807" spans="6:55" ht="18.75" x14ac:dyDescent="0.3">
      <c r="F807" s="244">
        <v>84</v>
      </c>
      <c r="G807" s="198">
        <v>17</v>
      </c>
      <c r="H807" s="166" t="s">
        <v>103</v>
      </c>
      <c r="I807" s="198">
        <f>ADU!J87</f>
        <v>942.9532999999999</v>
      </c>
      <c r="J807" s="198">
        <f t="shared" si="582"/>
        <v>1981</v>
      </c>
      <c r="K807" s="198">
        <f t="shared" si="596"/>
        <v>30000</v>
      </c>
      <c r="L807" s="198">
        <v>0</v>
      </c>
      <c r="M807" s="198">
        <f t="shared" si="581"/>
        <v>1500</v>
      </c>
      <c r="N807" s="198">
        <f t="shared" si="583"/>
        <v>2829</v>
      </c>
      <c r="O807" s="198">
        <f t="shared" si="584"/>
        <v>1981</v>
      </c>
      <c r="P807" s="198">
        <f t="shared" si="597"/>
        <v>991</v>
      </c>
      <c r="Q807" s="198">
        <f t="shared" si="598"/>
        <v>2972</v>
      </c>
      <c r="R807" s="198">
        <f t="shared" si="585"/>
        <v>1486</v>
      </c>
      <c r="S807" s="198">
        <f t="shared" si="586"/>
        <v>1981</v>
      </c>
      <c r="T807" s="198">
        <f t="shared" si="587"/>
        <v>2828.8598999999995</v>
      </c>
      <c r="U807" s="219">
        <f t="shared" si="588"/>
        <v>2.8771401177920835</v>
      </c>
      <c r="V807" s="216">
        <f t="shared" si="599"/>
        <v>15527</v>
      </c>
      <c r="W807" s="216">
        <f t="shared" si="600"/>
        <v>6000</v>
      </c>
      <c r="X807" s="198">
        <f>ROUNDUP(('LT + Q.D.'!Y897),0)</f>
        <v>521</v>
      </c>
      <c r="Y807" s="220">
        <f t="shared" si="601"/>
        <v>21006</v>
      </c>
      <c r="Z807" s="198">
        <f>'domanda mensile 5F0305'!EL85</f>
        <v>0</v>
      </c>
      <c r="AA807" s="198">
        <v>0</v>
      </c>
      <c r="AB807" s="198">
        <v>0</v>
      </c>
      <c r="AC807" s="198" t="s">
        <v>254</v>
      </c>
      <c r="AD807" s="198">
        <v>0</v>
      </c>
      <c r="AE807" s="198">
        <f t="shared" si="589"/>
        <v>0</v>
      </c>
      <c r="AF807" s="198">
        <f t="shared" si="590"/>
        <v>7301</v>
      </c>
      <c r="AG807" s="217">
        <f t="shared" si="591"/>
        <v>5801</v>
      </c>
      <c r="AH807" s="243">
        <f t="shared" si="592"/>
        <v>2972</v>
      </c>
      <c r="AK807" s="143">
        <f t="shared" si="593"/>
        <v>15527</v>
      </c>
      <c r="AL807" s="141">
        <f t="shared" si="602"/>
        <v>1486</v>
      </c>
      <c r="AM807" s="141">
        <f t="shared" si="594"/>
        <v>1486</v>
      </c>
      <c r="AN807" s="141">
        <f t="shared" si="603"/>
        <v>2972</v>
      </c>
      <c r="AO807" s="141">
        <f t="shared" si="595"/>
        <v>4472</v>
      </c>
      <c r="AP807" s="141">
        <f t="shared" si="604"/>
        <v>5801</v>
      </c>
      <c r="AQ807" s="141">
        <f t="shared" si="605"/>
        <v>7301</v>
      </c>
      <c r="AR807" s="223">
        <f t="shared" si="606"/>
        <v>5.2244279946164198</v>
      </c>
      <c r="AS807" s="4"/>
      <c r="AT807" s="327"/>
      <c r="AU807" s="327"/>
      <c r="AV807" s="256">
        <f t="shared" si="607"/>
        <v>15527</v>
      </c>
      <c r="AW807" s="339"/>
      <c r="AX807" s="331"/>
      <c r="AY807" s="351"/>
      <c r="AZ807" s="360"/>
      <c r="BA807" s="347"/>
      <c r="BB807" s="347"/>
      <c r="BC807" s="356"/>
    </row>
    <row r="808" spans="6:55" ht="18.75" x14ac:dyDescent="0.3">
      <c r="F808" s="244">
        <v>85</v>
      </c>
      <c r="G808" s="198">
        <v>17</v>
      </c>
      <c r="H808" s="166" t="s">
        <v>99</v>
      </c>
      <c r="I808" s="198">
        <f>ADU!J88</f>
        <v>1023.2046449999998</v>
      </c>
      <c r="J808" s="198">
        <f t="shared" si="582"/>
        <v>2149</v>
      </c>
      <c r="K808" s="198">
        <f t="shared" si="596"/>
        <v>30000</v>
      </c>
      <c r="L808" s="198">
        <v>0</v>
      </c>
      <c r="M808" s="198">
        <f t="shared" si="580"/>
        <v>3000</v>
      </c>
      <c r="N808" s="198">
        <f t="shared" si="583"/>
        <v>3070</v>
      </c>
      <c r="O808" s="198">
        <f t="shared" si="584"/>
        <v>2149</v>
      </c>
      <c r="P808" s="198">
        <f t="shared" si="597"/>
        <v>1075</v>
      </c>
      <c r="Q808" s="198">
        <f t="shared" si="598"/>
        <v>3224</v>
      </c>
      <c r="R808" s="198">
        <f t="shared" si="585"/>
        <v>1612</v>
      </c>
      <c r="S808" s="198">
        <f t="shared" si="586"/>
        <v>2149</v>
      </c>
      <c r="T808" s="198">
        <f t="shared" si="587"/>
        <v>3069.6139349999994</v>
      </c>
      <c r="U808" s="219">
        <f t="shared" si="588"/>
        <v>2.2601678502259523</v>
      </c>
      <c r="V808" s="216">
        <f t="shared" si="599"/>
        <v>15527</v>
      </c>
      <c r="W808" s="216">
        <f t="shared" si="600"/>
        <v>6000</v>
      </c>
      <c r="X808" s="198">
        <f>ROUNDUP(('LT + Q.D.'!Y898),0)</f>
        <v>521</v>
      </c>
      <c r="Y808" s="220">
        <f t="shared" si="601"/>
        <v>21006</v>
      </c>
      <c r="Z808" s="198">
        <f>'domanda mensile 5F0305'!EL86</f>
        <v>0</v>
      </c>
      <c r="AA808" s="198">
        <v>0</v>
      </c>
      <c r="AB808" s="198">
        <v>0</v>
      </c>
      <c r="AC808" s="198" t="s">
        <v>254</v>
      </c>
      <c r="AD808" s="198">
        <v>0</v>
      </c>
      <c r="AE808" s="198">
        <f t="shared" si="589"/>
        <v>0</v>
      </c>
      <c r="AF808" s="198">
        <f t="shared" si="590"/>
        <v>9294</v>
      </c>
      <c r="AG808" s="217">
        <f t="shared" si="591"/>
        <v>6294</v>
      </c>
      <c r="AH808" s="243">
        <f t="shared" si="592"/>
        <v>3224</v>
      </c>
      <c r="AK808" s="143">
        <f t="shared" si="593"/>
        <v>15527</v>
      </c>
      <c r="AL808" s="141">
        <f t="shared" si="602"/>
        <v>1612</v>
      </c>
      <c r="AM808" s="141">
        <f t="shared" si="594"/>
        <v>1612</v>
      </c>
      <c r="AN808" s="141">
        <f t="shared" si="603"/>
        <v>3224</v>
      </c>
      <c r="AO808" s="141">
        <f t="shared" si="595"/>
        <v>6224</v>
      </c>
      <c r="AP808" s="141">
        <f t="shared" si="604"/>
        <v>6294</v>
      </c>
      <c r="AQ808" s="141">
        <f t="shared" si="605"/>
        <v>9294</v>
      </c>
      <c r="AR808" s="223">
        <f t="shared" si="606"/>
        <v>4.8160669975186101</v>
      </c>
      <c r="AS808" s="4"/>
      <c r="AT808" s="327"/>
      <c r="AU808" s="327"/>
      <c r="AV808" s="256">
        <f t="shared" si="607"/>
        <v>15527</v>
      </c>
      <c r="AW808" s="339"/>
      <c r="AX808" s="332"/>
      <c r="AY808" s="352"/>
      <c r="AZ808" s="360"/>
      <c r="BA808" s="347"/>
      <c r="BB808" s="347"/>
      <c r="BC808" s="356"/>
    </row>
    <row r="809" spans="6:55" ht="18.75" x14ac:dyDescent="0.3">
      <c r="F809" s="244">
        <v>86</v>
      </c>
      <c r="G809" s="198">
        <v>18</v>
      </c>
      <c r="H809" s="166" t="s">
        <v>105</v>
      </c>
      <c r="I809" s="198">
        <f>ADU!J89</f>
        <v>1103.4559899999999</v>
      </c>
      <c r="J809" s="198">
        <f t="shared" si="582"/>
        <v>2318</v>
      </c>
      <c r="K809" s="198">
        <f t="shared" si="596"/>
        <v>30000</v>
      </c>
      <c r="L809" s="198">
        <v>0</v>
      </c>
      <c r="M809" s="198">
        <f t="shared" si="580"/>
        <v>3000</v>
      </c>
      <c r="N809" s="198">
        <f t="shared" si="583"/>
        <v>3311</v>
      </c>
      <c r="O809" s="198">
        <f t="shared" si="584"/>
        <v>2318</v>
      </c>
      <c r="P809" s="198">
        <f t="shared" si="597"/>
        <v>1159</v>
      </c>
      <c r="Q809" s="198">
        <f t="shared" si="598"/>
        <v>3477</v>
      </c>
      <c r="R809" s="198">
        <f t="shared" si="585"/>
        <v>1738.5</v>
      </c>
      <c r="S809" s="198">
        <f t="shared" si="586"/>
        <v>2318</v>
      </c>
      <c r="T809" s="198">
        <f t="shared" si="587"/>
        <v>3310.3679699999998</v>
      </c>
      <c r="U809" s="219">
        <f t="shared" si="588"/>
        <v>2.1460972619534124</v>
      </c>
      <c r="V809" s="216">
        <f t="shared" si="599"/>
        <v>15527</v>
      </c>
      <c r="W809" s="216">
        <f t="shared" si="600"/>
        <v>6000</v>
      </c>
      <c r="X809" s="198">
        <f>ROUNDUP(('LT + Q.D.'!Y899),0)</f>
        <v>521</v>
      </c>
      <c r="Y809" s="220">
        <f t="shared" si="601"/>
        <v>21006</v>
      </c>
      <c r="Z809" s="198">
        <f>'domanda mensile 5F0305'!EL87</f>
        <v>0</v>
      </c>
      <c r="AA809" s="198">
        <v>0</v>
      </c>
      <c r="AB809" s="198">
        <v>0</v>
      </c>
      <c r="AC809" s="198" t="s">
        <v>254</v>
      </c>
      <c r="AD809" s="198">
        <v>0</v>
      </c>
      <c r="AE809" s="198">
        <f t="shared" si="589"/>
        <v>0</v>
      </c>
      <c r="AF809" s="198">
        <f t="shared" si="590"/>
        <v>9788</v>
      </c>
      <c r="AG809" s="217">
        <f t="shared" si="591"/>
        <v>6788</v>
      </c>
      <c r="AH809" s="243">
        <f t="shared" si="592"/>
        <v>3477</v>
      </c>
      <c r="AK809" s="143">
        <f t="shared" si="593"/>
        <v>15527</v>
      </c>
      <c r="AL809" s="141">
        <f t="shared" si="602"/>
        <v>1739</v>
      </c>
      <c r="AM809" s="141">
        <f t="shared" si="594"/>
        <v>1739</v>
      </c>
      <c r="AN809" s="141">
        <f t="shared" si="603"/>
        <v>3477</v>
      </c>
      <c r="AO809" s="141">
        <f t="shared" si="595"/>
        <v>6477</v>
      </c>
      <c r="AP809" s="141">
        <f t="shared" si="604"/>
        <v>6788</v>
      </c>
      <c r="AQ809" s="141">
        <f t="shared" si="605"/>
        <v>9788</v>
      </c>
      <c r="AR809" s="223">
        <f t="shared" si="606"/>
        <v>4.4656312913431115</v>
      </c>
      <c r="AS809" s="4"/>
      <c r="AT809" s="327"/>
      <c r="AU809" s="327"/>
      <c r="AV809" s="256">
        <f t="shared" si="607"/>
        <v>15527</v>
      </c>
      <c r="AW809" s="337">
        <f>AVERAGE(AV809:AV828)</f>
        <v>19691.25</v>
      </c>
      <c r="AX809" s="333">
        <f>'Stock analysis'!J14</f>
        <v>120900</v>
      </c>
      <c r="AY809" s="353">
        <f>AW809-AX809</f>
        <v>-101208.75</v>
      </c>
      <c r="AZ809" s="360">
        <f>AY809/AW809</f>
        <v>-5.1397828984955245</v>
      </c>
      <c r="BA809" s="348">
        <f>AW809*'Stock analysis'!N14</f>
        <v>1009.43254875</v>
      </c>
      <c r="BB809" s="347">
        <f>'Stock analysis'!K14</f>
        <v>6197.6967000000004</v>
      </c>
      <c r="BC809" s="357">
        <f>BA809-BB809</f>
        <v>-5188.2641512500004</v>
      </c>
    </row>
    <row r="810" spans="6:55" ht="18.75" x14ac:dyDescent="0.3">
      <c r="F810" s="244">
        <v>87</v>
      </c>
      <c r="G810" s="198">
        <v>18</v>
      </c>
      <c r="H810" s="166" t="s">
        <v>106</v>
      </c>
      <c r="I810" s="198">
        <f>ADU!J90</f>
        <v>1183.7073349999996</v>
      </c>
      <c r="J810" s="198">
        <f t="shared" si="582"/>
        <v>2486</v>
      </c>
      <c r="K810" s="198">
        <f t="shared" si="596"/>
        <v>30000</v>
      </c>
      <c r="L810" s="198">
        <v>0</v>
      </c>
      <c r="M810" s="198">
        <f t="shared" si="580"/>
        <v>3000</v>
      </c>
      <c r="N810" s="198">
        <f t="shared" si="583"/>
        <v>3552</v>
      </c>
      <c r="O810" s="198">
        <f t="shared" si="584"/>
        <v>2486</v>
      </c>
      <c r="P810" s="198">
        <f t="shared" si="597"/>
        <v>1243</v>
      </c>
      <c r="Q810" s="198">
        <f t="shared" si="598"/>
        <v>3729</v>
      </c>
      <c r="R810" s="198">
        <f t="shared" si="585"/>
        <v>1864.5</v>
      </c>
      <c r="S810" s="198">
        <f t="shared" si="586"/>
        <v>2486</v>
      </c>
      <c r="T810" s="198">
        <f t="shared" si="587"/>
        <v>3551.1220049999988</v>
      </c>
      <c r="U810" s="219">
        <f t="shared" si="588"/>
        <v>2.0431864604610448</v>
      </c>
      <c r="V810" s="216">
        <f t="shared" si="599"/>
        <v>15527</v>
      </c>
      <c r="W810" s="216">
        <f t="shared" si="600"/>
        <v>6000</v>
      </c>
      <c r="X810" s="198">
        <f>ROUNDUP(('LT + Q.D.'!Y900),0)</f>
        <v>521</v>
      </c>
      <c r="Y810" s="220">
        <f t="shared" si="601"/>
        <v>21006</v>
      </c>
      <c r="Z810" s="198">
        <f>'domanda mensile 5F0305'!EL88</f>
        <v>0</v>
      </c>
      <c r="AA810" s="198">
        <v>0</v>
      </c>
      <c r="AB810" s="198">
        <v>0</v>
      </c>
      <c r="AC810" s="198" t="s">
        <v>254</v>
      </c>
      <c r="AD810" s="198">
        <v>0</v>
      </c>
      <c r="AE810" s="198">
        <f t="shared" si="589"/>
        <v>0</v>
      </c>
      <c r="AF810" s="198">
        <f t="shared" si="590"/>
        <v>10281</v>
      </c>
      <c r="AG810" s="217">
        <f t="shared" si="591"/>
        <v>7281</v>
      </c>
      <c r="AH810" s="243">
        <f t="shared" si="592"/>
        <v>3729</v>
      </c>
      <c r="AK810" s="143">
        <f t="shared" si="593"/>
        <v>15527</v>
      </c>
      <c r="AL810" s="141">
        <f t="shared" si="602"/>
        <v>1865</v>
      </c>
      <c r="AM810" s="141">
        <f t="shared" si="594"/>
        <v>1865</v>
      </c>
      <c r="AN810" s="141">
        <f t="shared" si="603"/>
        <v>3729</v>
      </c>
      <c r="AO810" s="141">
        <f t="shared" si="595"/>
        <v>6729</v>
      </c>
      <c r="AP810" s="141">
        <f t="shared" si="604"/>
        <v>7281</v>
      </c>
      <c r="AQ810" s="141">
        <f t="shared" si="605"/>
        <v>10281</v>
      </c>
      <c r="AR810" s="223">
        <f t="shared" si="606"/>
        <v>4.1638508983641724</v>
      </c>
      <c r="AS810" s="4"/>
      <c r="AT810" s="327"/>
      <c r="AU810" s="327"/>
      <c r="AV810" s="256">
        <f t="shared" si="607"/>
        <v>15527</v>
      </c>
      <c r="AW810" s="337"/>
      <c r="AX810" s="331"/>
      <c r="AY810" s="351"/>
      <c r="AZ810" s="360"/>
      <c r="BA810" s="347"/>
      <c r="BB810" s="347"/>
      <c r="BC810" s="356"/>
    </row>
    <row r="811" spans="6:55" ht="18.75" x14ac:dyDescent="0.3">
      <c r="F811" s="244">
        <v>88</v>
      </c>
      <c r="G811" s="198">
        <v>18</v>
      </c>
      <c r="H811" s="166" t="s">
        <v>107</v>
      </c>
      <c r="I811" s="198">
        <f>ADU!J91</f>
        <v>1263.9586799999997</v>
      </c>
      <c r="J811" s="198">
        <f t="shared" si="582"/>
        <v>2655</v>
      </c>
      <c r="K811" s="198">
        <f t="shared" si="596"/>
        <v>30000</v>
      </c>
      <c r="L811" s="198">
        <v>0</v>
      </c>
      <c r="M811" s="198">
        <f t="shared" si="580"/>
        <v>3000</v>
      </c>
      <c r="N811" s="198">
        <f t="shared" si="583"/>
        <v>3792</v>
      </c>
      <c r="O811" s="198">
        <f t="shared" si="584"/>
        <v>2655</v>
      </c>
      <c r="P811" s="198">
        <f t="shared" si="597"/>
        <v>1328</v>
      </c>
      <c r="Q811" s="198">
        <f t="shared" si="598"/>
        <v>3983</v>
      </c>
      <c r="R811" s="198">
        <f t="shared" si="585"/>
        <v>1991.5</v>
      </c>
      <c r="S811" s="198">
        <f t="shared" si="586"/>
        <v>2655</v>
      </c>
      <c r="T811" s="198">
        <f t="shared" si="587"/>
        <v>3791.8760399999992</v>
      </c>
      <c r="U811" s="219">
        <f t="shared" si="588"/>
        <v>1.9495127610208818</v>
      </c>
      <c r="V811" s="216">
        <f t="shared" si="599"/>
        <v>15527</v>
      </c>
      <c r="W811" s="216">
        <f t="shared" si="600"/>
        <v>6000</v>
      </c>
      <c r="X811" s="198">
        <f>ROUNDUP(('LT + Q.D.'!Y901),0)</f>
        <v>521</v>
      </c>
      <c r="Y811" s="220">
        <f t="shared" si="601"/>
        <v>21006</v>
      </c>
      <c r="Z811" s="198">
        <f>'domanda mensile 5F0305'!EL89</f>
        <v>0</v>
      </c>
      <c r="AA811" s="198">
        <v>0</v>
      </c>
      <c r="AB811" s="198">
        <v>0</v>
      </c>
      <c r="AC811" s="198" t="s">
        <v>254</v>
      </c>
      <c r="AD811" s="198">
        <v>0</v>
      </c>
      <c r="AE811" s="198">
        <f t="shared" si="589"/>
        <v>0</v>
      </c>
      <c r="AF811" s="198">
        <f t="shared" si="590"/>
        <v>10775</v>
      </c>
      <c r="AG811" s="217">
        <f t="shared" si="591"/>
        <v>7775</v>
      </c>
      <c r="AH811" s="243">
        <f t="shared" si="592"/>
        <v>3983</v>
      </c>
      <c r="AK811" s="143">
        <f t="shared" si="593"/>
        <v>15527</v>
      </c>
      <c r="AL811" s="141">
        <f t="shared" si="602"/>
        <v>1992</v>
      </c>
      <c r="AM811" s="141">
        <f t="shared" si="594"/>
        <v>1992</v>
      </c>
      <c r="AN811" s="141">
        <f t="shared" si="603"/>
        <v>3983</v>
      </c>
      <c r="AO811" s="141">
        <f t="shared" si="595"/>
        <v>6983</v>
      </c>
      <c r="AP811" s="141">
        <f t="shared" si="604"/>
        <v>7775</v>
      </c>
      <c r="AQ811" s="141">
        <f t="shared" si="605"/>
        <v>10775</v>
      </c>
      <c r="AR811" s="223">
        <f t="shared" si="606"/>
        <v>3.8983178508661811</v>
      </c>
      <c r="AS811" s="4"/>
      <c r="AT811" s="327"/>
      <c r="AU811" s="327"/>
      <c r="AV811" s="256">
        <f t="shared" si="607"/>
        <v>15527</v>
      </c>
      <c r="AW811" s="337"/>
      <c r="AX811" s="331"/>
      <c r="AY811" s="351"/>
      <c r="AZ811" s="360"/>
      <c r="BA811" s="347"/>
      <c r="BB811" s="347"/>
      <c r="BC811" s="356"/>
    </row>
    <row r="812" spans="6:55" ht="18.75" x14ac:dyDescent="0.3">
      <c r="F812" s="244">
        <v>89</v>
      </c>
      <c r="G812" s="198">
        <v>18</v>
      </c>
      <c r="H812" s="166" t="s">
        <v>108</v>
      </c>
      <c r="I812" s="198">
        <f>ADU!J92</f>
        <v>1344.2100249999999</v>
      </c>
      <c r="J812" s="198">
        <f t="shared" si="582"/>
        <v>2823</v>
      </c>
      <c r="K812" s="198">
        <f t="shared" si="596"/>
        <v>30000</v>
      </c>
      <c r="L812" s="198">
        <v>0</v>
      </c>
      <c r="M812" s="198">
        <f t="shared" si="580"/>
        <v>3000</v>
      </c>
      <c r="N812" s="198">
        <f t="shared" si="583"/>
        <v>4033</v>
      </c>
      <c r="O812" s="198">
        <f t="shared" si="584"/>
        <v>2823</v>
      </c>
      <c r="P812" s="198">
        <f t="shared" si="597"/>
        <v>1412</v>
      </c>
      <c r="Q812" s="198">
        <f t="shared" si="598"/>
        <v>4235</v>
      </c>
      <c r="R812" s="198">
        <f t="shared" si="585"/>
        <v>2117.5</v>
      </c>
      <c r="S812" s="198">
        <f t="shared" si="586"/>
        <v>2823</v>
      </c>
      <c r="T812" s="198">
        <f t="shared" si="587"/>
        <v>4032.6300749999996</v>
      </c>
      <c r="U812" s="219">
        <f t="shared" si="588"/>
        <v>1.8642172523961662</v>
      </c>
      <c r="V812" s="216">
        <f t="shared" si="599"/>
        <v>15527</v>
      </c>
      <c r="W812" s="216">
        <f t="shared" si="600"/>
        <v>6000</v>
      </c>
      <c r="X812" s="198">
        <f>ROUNDUP(('LT + Q.D.'!Y902),0)</f>
        <v>521</v>
      </c>
      <c r="Y812" s="220">
        <f t="shared" si="601"/>
        <v>21006</v>
      </c>
      <c r="Z812" s="198">
        <f>'domanda mensile 5F0305'!EL90</f>
        <v>0</v>
      </c>
      <c r="AA812" s="198">
        <v>0</v>
      </c>
      <c r="AB812" s="198">
        <v>0</v>
      </c>
      <c r="AC812" s="198" t="s">
        <v>254</v>
      </c>
      <c r="AD812" s="198">
        <v>0</v>
      </c>
      <c r="AE812" s="198">
        <f t="shared" si="589"/>
        <v>0</v>
      </c>
      <c r="AF812" s="198">
        <f t="shared" si="590"/>
        <v>11268</v>
      </c>
      <c r="AG812" s="217">
        <f t="shared" si="591"/>
        <v>8268</v>
      </c>
      <c r="AH812" s="243">
        <f t="shared" si="592"/>
        <v>4235</v>
      </c>
      <c r="AK812" s="143">
        <f t="shared" si="593"/>
        <v>15527</v>
      </c>
      <c r="AL812" s="141">
        <f t="shared" si="602"/>
        <v>2118</v>
      </c>
      <c r="AM812" s="141">
        <f t="shared" si="594"/>
        <v>2118</v>
      </c>
      <c r="AN812" s="141">
        <f t="shared" si="603"/>
        <v>4235</v>
      </c>
      <c r="AO812" s="141">
        <f t="shared" si="595"/>
        <v>7235</v>
      </c>
      <c r="AP812" s="141">
        <f t="shared" si="604"/>
        <v>8268</v>
      </c>
      <c r="AQ812" s="141">
        <f t="shared" si="605"/>
        <v>11268</v>
      </c>
      <c r="AR812" s="223">
        <f t="shared" si="606"/>
        <v>3.6663518299881934</v>
      </c>
      <c r="AS812" s="4"/>
      <c r="AT812" s="327"/>
      <c r="AU812" s="327"/>
      <c r="AV812" s="256">
        <f t="shared" si="607"/>
        <v>15527</v>
      </c>
      <c r="AW812" s="337"/>
      <c r="AX812" s="331"/>
      <c r="AY812" s="351"/>
      <c r="AZ812" s="360"/>
      <c r="BA812" s="347"/>
      <c r="BB812" s="347"/>
      <c r="BC812" s="356"/>
    </row>
    <row r="813" spans="6:55" ht="18.75" x14ac:dyDescent="0.3">
      <c r="F813" s="244">
        <v>90</v>
      </c>
      <c r="G813" s="198">
        <v>18</v>
      </c>
      <c r="H813" s="166" t="s">
        <v>104</v>
      </c>
      <c r="I813" s="198">
        <f>ADU!J93</f>
        <v>1424.4613699999995</v>
      </c>
      <c r="J813" s="198">
        <f t="shared" si="582"/>
        <v>2992</v>
      </c>
      <c r="K813" s="198">
        <f t="shared" si="596"/>
        <v>30000</v>
      </c>
      <c r="L813" s="198">
        <v>0</v>
      </c>
      <c r="M813" s="198">
        <f t="shared" si="580"/>
        <v>3000</v>
      </c>
      <c r="N813" s="198">
        <f t="shared" si="583"/>
        <v>4274</v>
      </c>
      <c r="O813" s="198">
        <f t="shared" si="584"/>
        <v>2992</v>
      </c>
      <c r="P813" s="198">
        <f t="shared" si="597"/>
        <v>1496</v>
      </c>
      <c r="Q813" s="198">
        <f t="shared" si="598"/>
        <v>4488</v>
      </c>
      <c r="R813" s="198">
        <f t="shared" si="585"/>
        <v>2244</v>
      </c>
      <c r="S813" s="198">
        <f t="shared" si="586"/>
        <v>2992</v>
      </c>
      <c r="T813" s="198">
        <f t="shared" si="587"/>
        <v>4273.3841099999991</v>
      </c>
      <c r="U813" s="219">
        <f t="shared" si="588"/>
        <v>1.7859207617752082</v>
      </c>
      <c r="V813" s="216">
        <f t="shared" si="599"/>
        <v>15527</v>
      </c>
      <c r="W813" s="216">
        <f t="shared" si="600"/>
        <v>6000</v>
      </c>
      <c r="X813" s="198">
        <f>ROUNDUP(('LT + Q.D.'!Y903),0)</f>
        <v>521</v>
      </c>
      <c r="Y813" s="220">
        <f t="shared" si="601"/>
        <v>21006</v>
      </c>
      <c r="Z813" s="198">
        <f>'domanda mensile 5F0305'!EL91</f>
        <v>0</v>
      </c>
      <c r="AA813" s="198">
        <v>0</v>
      </c>
      <c r="AB813" s="198">
        <v>0</v>
      </c>
      <c r="AC813" s="198" t="s">
        <v>254</v>
      </c>
      <c r="AD813" s="198">
        <v>0</v>
      </c>
      <c r="AE813" s="198">
        <f t="shared" si="589"/>
        <v>0</v>
      </c>
      <c r="AF813" s="198">
        <f t="shared" si="590"/>
        <v>11762</v>
      </c>
      <c r="AG813" s="217">
        <f t="shared" si="591"/>
        <v>8762</v>
      </c>
      <c r="AH813" s="243">
        <f t="shared" si="592"/>
        <v>4488</v>
      </c>
      <c r="AK813" s="143">
        <f t="shared" si="593"/>
        <v>15527</v>
      </c>
      <c r="AL813" s="141">
        <f t="shared" si="602"/>
        <v>2244</v>
      </c>
      <c r="AM813" s="141">
        <f t="shared" si="594"/>
        <v>2244</v>
      </c>
      <c r="AN813" s="141">
        <f t="shared" si="603"/>
        <v>4488</v>
      </c>
      <c r="AO813" s="141">
        <f t="shared" si="595"/>
        <v>7488</v>
      </c>
      <c r="AP813" s="141">
        <f t="shared" si="604"/>
        <v>8762</v>
      </c>
      <c r="AQ813" s="141">
        <f t="shared" si="605"/>
        <v>11762</v>
      </c>
      <c r="AR813" s="223">
        <f t="shared" si="606"/>
        <v>3.4596702317290551</v>
      </c>
      <c r="AS813" s="4"/>
      <c r="AT813" s="327"/>
      <c r="AU813" s="327"/>
      <c r="AV813" s="256">
        <f t="shared" si="607"/>
        <v>15527</v>
      </c>
      <c r="AW813" s="337"/>
      <c r="AX813" s="331"/>
      <c r="AY813" s="351"/>
      <c r="AZ813" s="360"/>
      <c r="BA813" s="347"/>
      <c r="BB813" s="347"/>
      <c r="BC813" s="356"/>
    </row>
    <row r="814" spans="6:55" ht="18.75" x14ac:dyDescent="0.3">
      <c r="F814" s="244">
        <v>91</v>
      </c>
      <c r="G814" s="198">
        <v>19</v>
      </c>
      <c r="H814" s="166" t="s">
        <v>110</v>
      </c>
      <c r="I814" s="198">
        <f>ADU!J94</f>
        <v>1504.7127149999997</v>
      </c>
      <c r="J814" s="198">
        <f t="shared" si="582"/>
        <v>3160</v>
      </c>
      <c r="K814" s="198">
        <f t="shared" si="596"/>
        <v>30000</v>
      </c>
      <c r="L814" s="198">
        <v>0</v>
      </c>
      <c r="M814" s="198">
        <f t="shared" si="580"/>
        <v>3000</v>
      </c>
      <c r="N814" s="198">
        <f t="shared" si="583"/>
        <v>4515</v>
      </c>
      <c r="O814" s="198">
        <f t="shared" si="584"/>
        <v>3160</v>
      </c>
      <c r="P814" s="198">
        <f t="shared" si="597"/>
        <v>1580</v>
      </c>
      <c r="Q814" s="198">
        <f t="shared" si="598"/>
        <v>4740</v>
      </c>
      <c r="R814" s="198">
        <f t="shared" si="585"/>
        <v>2370</v>
      </c>
      <c r="S814" s="198">
        <f t="shared" si="586"/>
        <v>3160</v>
      </c>
      <c r="T814" s="198">
        <f t="shared" si="587"/>
        <v>4514.138144999999</v>
      </c>
      <c r="U814" s="219">
        <f t="shared" si="588"/>
        <v>1.0567115463076295</v>
      </c>
      <c r="V814" s="216">
        <f t="shared" si="599"/>
        <v>7471</v>
      </c>
      <c r="W814" s="216">
        <f t="shared" si="600"/>
        <v>6000</v>
      </c>
      <c r="X814" s="198">
        <f>ROUNDUP(('LT + Q.D.'!Y904),0)</f>
        <v>521</v>
      </c>
      <c r="Y814" s="220">
        <f t="shared" si="601"/>
        <v>12950</v>
      </c>
      <c r="Z814" s="198">
        <f>'domanda mensile 5F0305'!EL92</f>
        <v>8056</v>
      </c>
      <c r="AA814" s="198">
        <v>0</v>
      </c>
      <c r="AB814" s="198">
        <v>0</v>
      </c>
      <c r="AC814" s="198" t="s">
        <v>254</v>
      </c>
      <c r="AD814" s="198">
        <v>0</v>
      </c>
      <c r="AE814" s="198">
        <f t="shared" si="589"/>
        <v>0</v>
      </c>
      <c r="AF814" s="198">
        <f t="shared" si="590"/>
        <v>12255</v>
      </c>
      <c r="AG814" s="217">
        <f t="shared" si="591"/>
        <v>9255</v>
      </c>
      <c r="AH814" s="243">
        <f t="shared" si="592"/>
        <v>4740</v>
      </c>
      <c r="AK814" s="143">
        <f t="shared" si="593"/>
        <v>7471</v>
      </c>
      <c r="AL814" s="141">
        <f t="shared" si="602"/>
        <v>2370</v>
      </c>
      <c r="AM814" s="141">
        <f t="shared" si="594"/>
        <v>2370</v>
      </c>
      <c r="AN814" s="141">
        <f t="shared" si="603"/>
        <v>4740</v>
      </c>
      <c r="AO814" s="141">
        <f t="shared" si="595"/>
        <v>7740</v>
      </c>
      <c r="AP814" s="141">
        <f t="shared" si="604"/>
        <v>9255</v>
      </c>
      <c r="AQ814" s="141">
        <f t="shared" si="605"/>
        <v>12255</v>
      </c>
      <c r="AR814" s="221">
        <f t="shared" si="606"/>
        <v>1.5761603375527427</v>
      </c>
      <c r="AS814" s="4"/>
      <c r="AT814" s="327"/>
      <c r="AU814" s="327"/>
      <c r="AV814" s="256">
        <f t="shared" si="607"/>
        <v>7471</v>
      </c>
      <c r="AW814" s="337"/>
      <c r="AX814" s="331"/>
      <c r="AY814" s="351"/>
      <c r="AZ814" s="360"/>
      <c r="BA814" s="347"/>
      <c r="BB814" s="347"/>
      <c r="BC814" s="356"/>
    </row>
    <row r="815" spans="6:55" ht="18.75" x14ac:dyDescent="0.3">
      <c r="F815" s="244">
        <v>92</v>
      </c>
      <c r="G815" s="198">
        <v>19</v>
      </c>
      <c r="H815" s="166" t="s">
        <v>111</v>
      </c>
      <c r="I815" s="198">
        <f>ADU!J95</f>
        <v>1584.9640599999996</v>
      </c>
      <c r="J815" s="198">
        <f t="shared" si="582"/>
        <v>3329</v>
      </c>
      <c r="K815" s="198">
        <f t="shared" si="596"/>
        <v>30000</v>
      </c>
      <c r="L815" s="198">
        <v>0</v>
      </c>
      <c r="M815" s="198">
        <f t="shared" si="580"/>
        <v>3000</v>
      </c>
      <c r="N815" s="198">
        <f t="shared" si="583"/>
        <v>4755</v>
      </c>
      <c r="O815" s="198">
        <f t="shared" si="584"/>
        <v>3329</v>
      </c>
      <c r="P815" s="198">
        <f t="shared" si="597"/>
        <v>1665</v>
      </c>
      <c r="Q815" s="198">
        <f t="shared" si="598"/>
        <v>4994</v>
      </c>
      <c r="R815" s="198">
        <f t="shared" si="585"/>
        <v>2497</v>
      </c>
      <c r="S815" s="198">
        <f t="shared" si="586"/>
        <v>3329</v>
      </c>
      <c r="T815" s="198">
        <f t="shared" si="587"/>
        <v>4754.8921799999989</v>
      </c>
      <c r="U815" s="281">
        <f t="shared" si="588"/>
        <v>0.46285983214369752</v>
      </c>
      <c r="V815" s="216">
        <f t="shared" si="599"/>
        <v>422</v>
      </c>
      <c r="W815" s="216">
        <f t="shared" si="600"/>
        <v>6000</v>
      </c>
      <c r="X815" s="198">
        <f>ROUNDUP(('LT + Q.D.'!Y905),0)</f>
        <v>521</v>
      </c>
      <c r="Y815" s="220">
        <f t="shared" si="601"/>
        <v>5901</v>
      </c>
      <c r="Z815" s="198">
        <f>'domanda mensile 5F0305'!EL93</f>
        <v>7049</v>
      </c>
      <c r="AA815" s="198">
        <v>30000</v>
      </c>
      <c r="AB815" s="216">
        <f>AF815-Y815</f>
        <v>6848</v>
      </c>
      <c r="AC815" s="198" t="s">
        <v>109</v>
      </c>
      <c r="AD815" s="198">
        <v>0</v>
      </c>
      <c r="AE815" s="198">
        <f t="shared" si="589"/>
        <v>0</v>
      </c>
      <c r="AF815" s="198">
        <f t="shared" si="590"/>
        <v>12749</v>
      </c>
      <c r="AG815" s="217">
        <f t="shared" si="591"/>
        <v>9749</v>
      </c>
      <c r="AH815" s="243">
        <f t="shared" si="592"/>
        <v>4994</v>
      </c>
      <c r="AK815" s="143">
        <f t="shared" si="593"/>
        <v>422</v>
      </c>
      <c r="AL815" s="141">
        <f t="shared" si="602"/>
        <v>2497</v>
      </c>
      <c r="AM815" s="141">
        <f t="shared" si="594"/>
        <v>2497</v>
      </c>
      <c r="AN815" s="141">
        <f t="shared" si="603"/>
        <v>4994</v>
      </c>
      <c r="AO815" s="141">
        <f t="shared" si="595"/>
        <v>7994</v>
      </c>
      <c r="AP815" s="141">
        <f t="shared" si="604"/>
        <v>9749</v>
      </c>
      <c r="AQ815" s="141">
        <f t="shared" si="605"/>
        <v>12749</v>
      </c>
      <c r="AR815" s="291">
        <f t="shared" si="606"/>
        <v>8.4501401682018418E-2</v>
      </c>
      <c r="AS815" s="4"/>
      <c r="AT815" s="327"/>
      <c r="AU815" s="327"/>
      <c r="AV815" s="256">
        <f t="shared" si="607"/>
        <v>422</v>
      </c>
      <c r="AW815" s="337"/>
      <c r="AX815" s="331"/>
      <c r="AY815" s="351"/>
      <c r="AZ815" s="360"/>
      <c r="BA815" s="347"/>
      <c r="BB815" s="347"/>
      <c r="BC815" s="356"/>
    </row>
    <row r="816" spans="6:55" ht="18.75" x14ac:dyDescent="0.3">
      <c r="F816" s="244">
        <v>93</v>
      </c>
      <c r="G816" s="198">
        <v>19</v>
      </c>
      <c r="H816" s="166" t="s">
        <v>112</v>
      </c>
      <c r="I816" s="198">
        <f>ADU!J96</f>
        <v>1665.2154049999997</v>
      </c>
      <c r="J816" s="198">
        <f t="shared" si="582"/>
        <v>3497</v>
      </c>
      <c r="K816" s="198">
        <f t="shared" si="596"/>
        <v>30000</v>
      </c>
      <c r="L816" s="198">
        <v>0</v>
      </c>
      <c r="M816" s="198">
        <f t="shared" si="580"/>
        <v>3000</v>
      </c>
      <c r="N816" s="198">
        <f t="shared" si="583"/>
        <v>4996</v>
      </c>
      <c r="O816" s="198">
        <f t="shared" si="584"/>
        <v>3497</v>
      </c>
      <c r="P816" s="198">
        <f t="shared" si="597"/>
        <v>1749</v>
      </c>
      <c r="Q816" s="198">
        <f t="shared" si="598"/>
        <v>5246</v>
      </c>
      <c r="R816" s="198">
        <f t="shared" si="585"/>
        <v>2623</v>
      </c>
      <c r="S816" s="198">
        <f t="shared" si="586"/>
        <v>3497</v>
      </c>
      <c r="T816" s="198">
        <f t="shared" si="587"/>
        <v>4995.6462149999988</v>
      </c>
      <c r="U816" s="219">
        <f t="shared" si="588"/>
        <v>2.7111463525147257</v>
      </c>
      <c r="V816" s="216">
        <f t="shared" si="599"/>
        <v>422</v>
      </c>
      <c r="W816" s="216">
        <f t="shared" si="600"/>
        <v>36000</v>
      </c>
      <c r="X816" s="198">
        <f>ROUNDUP(('LT + Q.D.'!Y906),0)</f>
        <v>521</v>
      </c>
      <c r="Y816" s="220">
        <f t="shared" si="601"/>
        <v>35901</v>
      </c>
      <c r="Z816" s="198">
        <f>'domanda mensile 5F0305'!EL94</f>
        <v>0</v>
      </c>
      <c r="AA816" s="198">
        <v>0</v>
      </c>
      <c r="AB816" s="198">
        <v>0</v>
      </c>
      <c r="AC816" s="198" t="s">
        <v>254</v>
      </c>
      <c r="AD816" s="198">
        <v>0</v>
      </c>
      <c r="AE816" s="198">
        <f t="shared" si="589"/>
        <v>0</v>
      </c>
      <c r="AF816" s="198">
        <f t="shared" si="590"/>
        <v>13242</v>
      </c>
      <c r="AG816" s="217">
        <f t="shared" si="591"/>
        <v>10242</v>
      </c>
      <c r="AH816" s="243">
        <f t="shared" si="592"/>
        <v>5246</v>
      </c>
      <c r="AK816" s="143">
        <f t="shared" si="593"/>
        <v>422</v>
      </c>
      <c r="AL816" s="141">
        <f t="shared" si="602"/>
        <v>2623</v>
      </c>
      <c r="AM816" s="141">
        <f t="shared" si="594"/>
        <v>2623</v>
      </c>
      <c r="AN816" s="141">
        <f t="shared" si="603"/>
        <v>5246</v>
      </c>
      <c r="AO816" s="141">
        <f t="shared" si="595"/>
        <v>8246</v>
      </c>
      <c r="AP816" s="141">
        <f t="shared" si="604"/>
        <v>10242</v>
      </c>
      <c r="AQ816" s="141">
        <f t="shared" si="605"/>
        <v>13242</v>
      </c>
      <c r="AR816" s="291">
        <f t="shared" si="606"/>
        <v>8.0442241707967974E-2</v>
      </c>
      <c r="AS816" s="4"/>
      <c r="AT816" s="327"/>
      <c r="AU816" s="327"/>
      <c r="AV816" s="256">
        <f t="shared" si="607"/>
        <v>422</v>
      </c>
      <c r="AW816" s="337"/>
      <c r="AX816" s="331"/>
      <c r="AY816" s="351"/>
      <c r="AZ816" s="360"/>
      <c r="BA816" s="347"/>
      <c r="BB816" s="347"/>
      <c r="BC816" s="356"/>
    </row>
    <row r="817" spans="6:55" ht="18.75" x14ac:dyDescent="0.3">
      <c r="F817" s="244">
        <v>94</v>
      </c>
      <c r="G817" s="198">
        <v>19</v>
      </c>
      <c r="H817" s="166" t="s">
        <v>113</v>
      </c>
      <c r="I817" s="198">
        <f>ADU!J97</f>
        <v>1745.46675</v>
      </c>
      <c r="J817" s="198">
        <f t="shared" si="582"/>
        <v>3666</v>
      </c>
      <c r="K817" s="198">
        <f t="shared" si="596"/>
        <v>30000</v>
      </c>
      <c r="L817" s="198">
        <v>0</v>
      </c>
      <c r="M817" s="198">
        <f t="shared" si="580"/>
        <v>3000</v>
      </c>
      <c r="N817" s="198">
        <f t="shared" si="583"/>
        <v>5237</v>
      </c>
      <c r="O817" s="198">
        <f t="shared" si="584"/>
        <v>3666</v>
      </c>
      <c r="P817" s="198">
        <f t="shared" si="597"/>
        <v>1833</v>
      </c>
      <c r="Q817" s="198">
        <f t="shared" si="598"/>
        <v>5499</v>
      </c>
      <c r="R817" s="198">
        <f t="shared" si="585"/>
        <v>2749.5</v>
      </c>
      <c r="S817" s="198">
        <f t="shared" si="586"/>
        <v>3666</v>
      </c>
      <c r="T817" s="198">
        <f t="shared" si="587"/>
        <v>5236.4002500000006</v>
      </c>
      <c r="U817" s="219">
        <f t="shared" si="588"/>
        <v>2.6075276645311591</v>
      </c>
      <c r="V817" s="216">
        <f t="shared" si="599"/>
        <v>422</v>
      </c>
      <c r="W817" s="216">
        <f t="shared" si="600"/>
        <v>36000</v>
      </c>
      <c r="X817" s="198">
        <f>ROUNDUP(('LT + Q.D.'!Y907),0)</f>
        <v>605</v>
      </c>
      <c r="Y817" s="220">
        <f t="shared" si="601"/>
        <v>35817</v>
      </c>
      <c r="Z817" s="198">
        <f>'domanda mensile 5F0305'!EL95</f>
        <v>0</v>
      </c>
      <c r="AA817" s="198">
        <v>0</v>
      </c>
      <c r="AB817" s="198">
        <v>0</v>
      </c>
      <c r="AC817" s="198" t="s">
        <v>254</v>
      </c>
      <c r="AD817" s="198">
        <v>0</v>
      </c>
      <c r="AE817" s="198">
        <f t="shared" si="589"/>
        <v>0</v>
      </c>
      <c r="AF817" s="198">
        <f t="shared" si="590"/>
        <v>13736</v>
      </c>
      <c r="AG817" s="217">
        <f t="shared" si="591"/>
        <v>10736</v>
      </c>
      <c r="AH817" s="243">
        <f t="shared" si="592"/>
        <v>5499</v>
      </c>
      <c r="AK817" s="143">
        <f t="shared" si="593"/>
        <v>422</v>
      </c>
      <c r="AL817" s="141">
        <f t="shared" si="602"/>
        <v>2750</v>
      </c>
      <c r="AM817" s="141">
        <f t="shared" si="594"/>
        <v>2750</v>
      </c>
      <c r="AN817" s="141">
        <f t="shared" si="603"/>
        <v>5499</v>
      </c>
      <c r="AO817" s="141">
        <f t="shared" si="595"/>
        <v>8499</v>
      </c>
      <c r="AP817" s="141">
        <f t="shared" si="604"/>
        <v>10736</v>
      </c>
      <c r="AQ817" s="141">
        <f t="shared" si="605"/>
        <v>13736</v>
      </c>
      <c r="AR817" s="291">
        <f t="shared" si="606"/>
        <v>7.6741225677395886E-2</v>
      </c>
      <c r="AS817" s="4"/>
      <c r="AT817" s="327"/>
      <c r="AU817" s="327"/>
      <c r="AV817" s="256">
        <f t="shared" si="607"/>
        <v>422</v>
      </c>
      <c r="AW817" s="337"/>
      <c r="AX817" s="331"/>
      <c r="AY817" s="351"/>
      <c r="AZ817" s="360"/>
      <c r="BA817" s="347"/>
      <c r="BB817" s="347"/>
      <c r="BC817" s="356"/>
    </row>
    <row r="818" spans="6:55" ht="18.75" x14ac:dyDescent="0.3">
      <c r="F818" s="244">
        <v>95</v>
      </c>
      <c r="G818" s="198">
        <v>19</v>
      </c>
      <c r="H818" s="166" t="s">
        <v>109</v>
      </c>
      <c r="I818" s="198">
        <f>ADU!J98</f>
        <v>1821.5511999999999</v>
      </c>
      <c r="J818" s="198">
        <f t="shared" si="582"/>
        <v>3826</v>
      </c>
      <c r="K818" s="198">
        <f t="shared" si="596"/>
        <v>30000</v>
      </c>
      <c r="L818" s="198">
        <v>0</v>
      </c>
      <c r="M818" s="198">
        <f t="shared" si="580"/>
        <v>3000</v>
      </c>
      <c r="N818" s="198">
        <f t="shared" si="583"/>
        <v>5465</v>
      </c>
      <c r="O818" s="198">
        <f t="shared" si="584"/>
        <v>3826</v>
      </c>
      <c r="P818" s="198">
        <f t="shared" si="597"/>
        <v>1913</v>
      </c>
      <c r="Q818" s="198">
        <f t="shared" si="598"/>
        <v>5739</v>
      </c>
      <c r="R818" s="198">
        <f t="shared" si="585"/>
        <v>2869.5</v>
      </c>
      <c r="S818" s="198">
        <f t="shared" si="586"/>
        <v>3826</v>
      </c>
      <c r="T818" s="198">
        <f t="shared" si="587"/>
        <v>5464.6535999999996</v>
      </c>
      <c r="U818" s="219">
        <f t="shared" si="588"/>
        <v>2.5216136299633907</v>
      </c>
      <c r="V818" s="216">
        <f t="shared" si="599"/>
        <v>30422</v>
      </c>
      <c r="W818" s="216">
        <f t="shared" si="600"/>
        <v>6000</v>
      </c>
      <c r="X818" s="198">
        <f>ROUNDUP(('LT + Q.D.'!Y908),0)</f>
        <v>605</v>
      </c>
      <c r="Y818" s="220">
        <f t="shared" si="601"/>
        <v>35817</v>
      </c>
      <c r="Z818" s="198">
        <f>'domanda mensile 5F0305'!EL96</f>
        <v>0</v>
      </c>
      <c r="AA818" s="198">
        <v>0</v>
      </c>
      <c r="AB818" s="198">
        <v>0</v>
      </c>
      <c r="AC818" s="198" t="s">
        <v>254</v>
      </c>
      <c r="AD818" s="198">
        <v>30000</v>
      </c>
      <c r="AE818" s="198">
        <f t="shared" si="589"/>
        <v>0</v>
      </c>
      <c r="AF818" s="198">
        <f t="shared" si="590"/>
        <v>14204</v>
      </c>
      <c r="AG818" s="217">
        <f t="shared" si="591"/>
        <v>11204</v>
      </c>
      <c r="AH818" s="243">
        <f t="shared" si="592"/>
        <v>5739</v>
      </c>
      <c r="AK818" s="143">
        <f t="shared" si="593"/>
        <v>30422</v>
      </c>
      <c r="AL818" s="141">
        <f t="shared" si="602"/>
        <v>2870</v>
      </c>
      <c r="AM818" s="141">
        <f t="shared" si="594"/>
        <v>2870</v>
      </c>
      <c r="AN818" s="141">
        <f t="shared" si="603"/>
        <v>5739</v>
      </c>
      <c r="AO818" s="141">
        <f t="shared" si="595"/>
        <v>8739</v>
      </c>
      <c r="AP818" s="141">
        <f t="shared" si="604"/>
        <v>11204</v>
      </c>
      <c r="AQ818" s="141">
        <f t="shared" si="605"/>
        <v>14204</v>
      </c>
      <c r="AR818" s="223">
        <f t="shared" si="606"/>
        <v>5.3009235058372539</v>
      </c>
      <c r="AS818" s="4"/>
      <c r="AT818" s="327"/>
      <c r="AU818" s="327"/>
      <c r="AV818" s="256">
        <f t="shared" si="607"/>
        <v>30422</v>
      </c>
      <c r="AW818" s="337"/>
      <c r="AX818" s="331"/>
      <c r="AY818" s="351"/>
      <c r="AZ818" s="360"/>
      <c r="BA818" s="347"/>
      <c r="BB818" s="347"/>
      <c r="BC818" s="356"/>
    </row>
    <row r="819" spans="6:55" ht="18.75" x14ac:dyDescent="0.3">
      <c r="F819" s="244">
        <v>96</v>
      </c>
      <c r="G819" s="198">
        <v>20</v>
      </c>
      <c r="H819" s="166" t="s">
        <v>115</v>
      </c>
      <c r="I819" s="198">
        <f>ADU!J99</f>
        <v>1897.6356500000002</v>
      </c>
      <c r="J819" s="198">
        <f t="shared" si="582"/>
        <v>3986</v>
      </c>
      <c r="K819" s="198">
        <f t="shared" si="596"/>
        <v>30000</v>
      </c>
      <c r="L819" s="198">
        <v>0</v>
      </c>
      <c r="M819" s="198">
        <f t="shared" si="580"/>
        <v>3000</v>
      </c>
      <c r="N819" s="198">
        <f t="shared" si="583"/>
        <v>5693</v>
      </c>
      <c r="O819" s="198">
        <f t="shared" si="584"/>
        <v>3986</v>
      </c>
      <c r="P819" s="198">
        <f t="shared" si="597"/>
        <v>1993</v>
      </c>
      <c r="Q819" s="198">
        <f t="shared" si="598"/>
        <v>5979</v>
      </c>
      <c r="R819" s="198">
        <f t="shared" si="585"/>
        <v>2989.5</v>
      </c>
      <c r="S819" s="198">
        <f t="shared" si="586"/>
        <v>3986</v>
      </c>
      <c r="T819" s="198">
        <f t="shared" si="587"/>
        <v>5692.9069500000005</v>
      </c>
      <c r="U819" s="219">
        <f t="shared" si="588"/>
        <v>2.4411804798255181</v>
      </c>
      <c r="V819" s="216">
        <f t="shared" si="599"/>
        <v>30422</v>
      </c>
      <c r="W819" s="216">
        <f t="shared" si="600"/>
        <v>6000</v>
      </c>
      <c r="X819" s="198">
        <f>ROUNDUP(('LT + Q.D.'!Y909),0)</f>
        <v>605</v>
      </c>
      <c r="Y819" s="220">
        <f t="shared" si="601"/>
        <v>35817</v>
      </c>
      <c r="Z819" s="198">
        <f>'domanda mensile 5F0305'!EL97</f>
        <v>0</v>
      </c>
      <c r="AA819" s="198">
        <v>0</v>
      </c>
      <c r="AB819" s="198">
        <v>0</v>
      </c>
      <c r="AC819" s="198" t="s">
        <v>254</v>
      </c>
      <c r="AD819" s="198">
        <v>0</v>
      </c>
      <c r="AE819" s="198">
        <f t="shared" si="589"/>
        <v>0</v>
      </c>
      <c r="AF819" s="198">
        <f t="shared" si="590"/>
        <v>14672</v>
      </c>
      <c r="AG819" s="217">
        <f t="shared" si="591"/>
        <v>11672</v>
      </c>
      <c r="AH819" s="243">
        <f t="shared" si="592"/>
        <v>5979</v>
      </c>
      <c r="AK819" s="143">
        <f t="shared" si="593"/>
        <v>30422</v>
      </c>
      <c r="AL819" s="141">
        <f t="shared" si="602"/>
        <v>2990</v>
      </c>
      <c r="AM819" s="141">
        <f t="shared" si="594"/>
        <v>2990</v>
      </c>
      <c r="AN819" s="141">
        <f t="shared" si="603"/>
        <v>5979</v>
      </c>
      <c r="AO819" s="141">
        <f t="shared" si="595"/>
        <v>8979</v>
      </c>
      <c r="AP819" s="141">
        <f t="shared" si="604"/>
        <v>11672</v>
      </c>
      <c r="AQ819" s="141">
        <f t="shared" si="605"/>
        <v>14672</v>
      </c>
      <c r="AR819" s="223">
        <f t="shared" si="606"/>
        <v>5.0881418297374141</v>
      </c>
      <c r="AS819" s="4"/>
      <c r="AT819" s="327"/>
      <c r="AU819" s="327"/>
      <c r="AV819" s="256">
        <f t="shared" si="607"/>
        <v>30422</v>
      </c>
      <c r="AW819" s="337"/>
      <c r="AX819" s="331"/>
      <c r="AY819" s="351"/>
      <c r="AZ819" s="360"/>
      <c r="BA819" s="347"/>
      <c r="BB819" s="347"/>
      <c r="BC819" s="356"/>
    </row>
    <row r="820" spans="6:55" ht="18.75" x14ac:dyDescent="0.3">
      <c r="F820" s="244">
        <v>97</v>
      </c>
      <c r="G820" s="198">
        <v>20</v>
      </c>
      <c r="H820" s="166" t="s">
        <v>116</v>
      </c>
      <c r="I820" s="198">
        <f>ADU!J100</f>
        <v>1867.4256499999999</v>
      </c>
      <c r="J820" s="198">
        <f t="shared" ref="J820:J838" si="608">ROUNDUP((I820*$C$726*$C$730),0)</f>
        <v>3922</v>
      </c>
      <c r="K820" s="198">
        <f t="shared" si="596"/>
        <v>30000</v>
      </c>
      <c r="L820" s="198">
        <v>0</v>
      </c>
      <c r="M820" s="198">
        <f t="shared" si="580"/>
        <v>3000</v>
      </c>
      <c r="N820" s="198">
        <f t="shared" ref="N820:N838" si="609">ROUNDUP((I820*$C$726),0)</f>
        <v>5603</v>
      </c>
      <c r="O820" s="198">
        <f t="shared" ref="O820:O838" si="610">ROUNDUP((I820*$C$726*$C$730),0)</f>
        <v>3922</v>
      </c>
      <c r="P820" s="198">
        <f t="shared" si="597"/>
        <v>1961</v>
      </c>
      <c r="Q820" s="198">
        <f t="shared" si="598"/>
        <v>5883</v>
      </c>
      <c r="R820" s="198">
        <f t="shared" ref="R820:R838" si="611">0.5*Q820</f>
        <v>2941.5</v>
      </c>
      <c r="S820" s="198">
        <f t="shared" ref="S820:S838" si="612">O820</f>
        <v>3922</v>
      </c>
      <c r="T820" s="198">
        <f t="shared" ref="T820:T838" si="613">I820*3</f>
        <v>5602.2769499999995</v>
      </c>
      <c r="U820" s="219">
        <f t="shared" ref="U820:U838" si="614">Y820/AF820</f>
        <v>2.2639790142206269</v>
      </c>
      <c r="V820" s="216">
        <f t="shared" si="599"/>
        <v>27401</v>
      </c>
      <c r="W820" s="216">
        <f t="shared" si="600"/>
        <v>6000</v>
      </c>
      <c r="X820" s="198">
        <f>ROUNDUP(('LT + Q.D.'!Y910),0)</f>
        <v>605</v>
      </c>
      <c r="Y820" s="220">
        <f t="shared" si="601"/>
        <v>32796</v>
      </c>
      <c r="Z820" s="198">
        <f>'domanda mensile 5F0305'!EL98</f>
        <v>3021</v>
      </c>
      <c r="AA820" s="198">
        <v>0</v>
      </c>
      <c r="AB820" s="198">
        <v>0</v>
      </c>
      <c r="AC820" s="198" t="s">
        <v>254</v>
      </c>
      <c r="AD820" s="198">
        <v>0</v>
      </c>
      <c r="AE820" s="198">
        <f t="shared" ref="AE820:AE838" si="615">IF(AND(F820&lt;=$C$726,F820/(_xlfn.CEILING.MATH(M820/I820))=_xlfn.CEILING.MATH(F820/_xlfn.CEILING.MATH(M820/I820))),AF820-AG820,0)</f>
        <v>0</v>
      </c>
      <c r="AF820" s="198">
        <f t="shared" ref="AF820:AF838" si="616">AG820+M820</f>
        <v>14486</v>
      </c>
      <c r="AG820" s="217">
        <f t="shared" ref="AG820:AG838" si="617">AH820+N820</f>
        <v>11486</v>
      </c>
      <c r="AH820" s="243">
        <f t="shared" ref="AH820:AH838" si="618">Q820</f>
        <v>5883</v>
      </c>
      <c r="AK820" s="143">
        <f t="shared" ref="AK820:AK838" si="619">V820</f>
        <v>27401</v>
      </c>
      <c r="AL820" s="141">
        <f t="shared" si="602"/>
        <v>2942</v>
      </c>
      <c r="AM820" s="141">
        <f t="shared" ref="AM820:AM838" si="620">ROUNDUP((0.5*Q820),0)</f>
        <v>2942</v>
      </c>
      <c r="AN820" s="141">
        <f t="shared" si="603"/>
        <v>5883</v>
      </c>
      <c r="AO820" s="141">
        <f t="shared" ref="AO820:AO838" si="621">AN820+M820</f>
        <v>8883</v>
      </c>
      <c r="AP820" s="141">
        <f t="shared" si="604"/>
        <v>11486</v>
      </c>
      <c r="AQ820" s="141">
        <f t="shared" si="605"/>
        <v>14486</v>
      </c>
      <c r="AR820" s="223">
        <f t="shared" si="606"/>
        <v>4.6576576576576576</v>
      </c>
      <c r="AS820" s="4"/>
      <c r="AT820" s="327"/>
      <c r="AU820" s="327"/>
      <c r="AV820" s="256">
        <f t="shared" si="607"/>
        <v>27401</v>
      </c>
      <c r="AW820" s="337"/>
      <c r="AX820" s="331"/>
      <c r="AY820" s="351"/>
      <c r="AZ820" s="360"/>
      <c r="BA820" s="347"/>
      <c r="BB820" s="347"/>
      <c r="BC820" s="356"/>
    </row>
    <row r="821" spans="6:55" ht="18.75" x14ac:dyDescent="0.3">
      <c r="F821" s="244">
        <v>98</v>
      </c>
      <c r="G821" s="198">
        <v>20</v>
      </c>
      <c r="H821" s="166" t="s">
        <v>117</v>
      </c>
      <c r="I821" s="198">
        <f>ADU!J101</f>
        <v>1837.2156499999996</v>
      </c>
      <c r="J821" s="198">
        <f t="shared" si="608"/>
        <v>3859</v>
      </c>
      <c r="K821" s="198">
        <f t="shared" ref="K821:K838" si="622">$C$728</f>
        <v>30000</v>
      </c>
      <c r="L821" s="198">
        <v>0</v>
      </c>
      <c r="M821" s="198">
        <f>MAX(J821:L821)*0.1</f>
        <v>3000</v>
      </c>
      <c r="N821" s="198">
        <f t="shared" si="609"/>
        <v>5512</v>
      </c>
      <c r="O821" s="198">
        <f t="shared" si="610"/>
        <v>3859</v>
      </c>
      <c r="P821" s="198">
        <f t="shared" si="597"/>
        <v>1930</v>
      </c>
      <c r="Q821" s="198">
        <f t="shared" si="598"/>
        <v>5789</v>
      </c>
      <c r="R821" s="198">
        <f t="shared" si="611"/>
        <v>2894.5</v>
      </c>
      <c r="S821" s="198">
        <f t="shared" si="612"/>
        <v>3859</v>
      </c>
      <c r="T821" s="198">
        <f t="shared" si="613"/>
        <v>5511.6469499999985</v>
      </c>
      <c r="U821" s="219">
        <f t="shared" si="614"/>
        <v>2.2932662051604784</v>
      </c>
      <c r="V821" s="216">
        <f t="shared" ref="V821:V838" si="623">V820-Z821+AD821</f>
        <v>27401</v>
      </c>
      <c r="W821" s="216">
        <f t="shared" ref="W821:W838" si="624">W820-AD821+AA820</f>
        <v>6000</v>
      </c>
      <c r="X821" s="198">
        <f>ROUNDUP(('LT + Q.D.'!Y911),0)</f>
        <v>605</v>
      </c>
      <c r="Y821" s="220">
        <f t="shared" si="601"/>
        <v>32796</v>
      </c>
      <c r="Z821" s="198">
        <f>'domanda mensile 5F0305'!EL99</f>
        <v>0</v>
      </c>
      <c r="AA821" s="198">
        <v>0</v>
      </c>
      <c r="AB821" s="198">
        <v>0</v>
      </c>
      <c r="AC821" s="198" t="s">
        <v>254</v>
      </c>
      <c r="AD821" s="198">
        <v>0</v>
      </c>
      <c r="AE821" s="198">
        <f t="shared" si="615"/>
        <v>0</v>
      </c>
      <c r="AF821" s="198">
        <f t="shared" si="616"/>
        <v>14301</v>
      </c>
      <c r="AG821" s="217">
        <f t="shared" si="617"/>
        <v>11301</v>
      </c>
      <c r="AH821" s="243">
        <f t="shared" si="618"/>
        <v>5789</v>
      </c>
      <c r="AK821" s="143">
        <f t="shared" si="619"/>
        <v>27401</v>
      </c>
      <c r="AL821" s="141">
        <f t="shared" si="602"/>
        <v>2895</v>
      </c>
      <c r="AM821" s="141">
        <f t="shared" si="620"/>
        <v>2895</v>
      </c>
      <c r="AN821" s="141">
        <f t="shared" si="603"/>
        <v>5789</v>
      </c>
      <c r="AO821" s="141">
        <f t="shared" si="621"/>
        <v>8789</v>
      </c>
      <c r="AP821" s="141">
        <f t="shared" si="604"/>
        <v>11301</v>
      </c>
      <c r="AQ821" s="141">
        <f t="shared" si="605"/>
        <v>14301</v>
      </c>
      <c r="AR821" s="223">
        <f t="shared" si="606"/>
        <v>4.7332872689583692</v>
      </c>
      <c r="AS821" s="4"/>
      <c r="AT821" s="327"/>
      <c r="AU821" s="327"/>
      <c r="AV821" s="256">
        <f t="shared" si="607"/>
        <v>27401</v>
      </c>
      <c r="AW821" s="337"/>
      <c r="AX821" s="331"/>
      <c r="AY821" s="351"/>
      <c r="AZ821" s="360"/>
      <c r="BA821" s="347"/>
      <c r="BB821" s="347"/>
      <c r="BC821" s="356"/>
    </row>
    <row r="822" spans="6:55" ht="18.75" x14ac:dyDescent="0.3">
      <c r="F822" s="244">
        <v>99</v>
      </c>
      <c r="G822" s="198">
        <v>20</v>
      </c>
      <c r="H822" s="166" t="s">
        <v>118</v>
      </c>
      <c r="I822" s="198">
        <f>ADU!J102</f>
        <v>1807.0056499999998</v>
      </c>
      <c r="J822" s="198">
        <f t="shared" si="608"/>
        <v>3795</v>
      </c>
      <c r="K822" s="198">
        <f t="shared" si="622"/>
        <v>30000</v>
      </c>
      <c r="L822" s="198">
        <v>0</v>
      </c>
      <c r="M822" s="198">
        <f t="shared" ref="M822:M824" si="625">MAX(J822:L822)*0.1</f>
        <v>3000</v>
      </c>
      <c r="N822" s="198">
        <f t="shared" si="609"/>
        <v>5422</v>
      </c>
      <c r="O822" s="198">
        <f t="shared" si="610"/>
        <v>3795</v>
      </c>
      <c r="P822" s="198">
        <f t="shared" si="597"/>
        <v>1898</v>
      </c>
      <c r="Q822" s="198">
        <f t="shared" si="598"/>
        <v>5693</v>
      </c>
      <c r="R822" s="198">
        <f t="shared" si="611"/>
        <v>2846.5</v>
      </c>
      <c r="S822" s="198">
        <f t="shared" si="612"/>
        <v>3795</v>
      </c>
      <c r="T822" s="198">
        <f t="shared" si="613"/>
        <v>5421.0169499999993</v>
      </c>
      <c r="U822" s="219">
        <f t="shared" si="614"/>
        <v>2.2157279489904358</v>
      </c>
      <c r="V822" s="216">
        <f t="shared" si="623"/>
        <v>27401</v>
      </c>
      <c r="W822" s="216">
        <f t="shared" si="624"/>
        <v>6000</v>
      </c>
      <c r="X822" s="198">
        <f>ROUNDUP(('LT + Q.D.'!Y912),0)</f>
        <v>2126</v>
      </c>
      <c r="Y822" s="220">
        <f t="shared" si="601"/>
        <v>31275</v>
      </c>
      <c r="Z822" s="198">
        <f>'domanda mensile 5F0305'!EL100</f>
        <v>0</v>
      </c>
      <c r="AA822" s="198">
        <v>0</v>
      </c>
      <c r="AB822" s="198">
        <v>0</v>
      </c>
      <c r="AC822" s="198" t="s">
        <v>254</v>
      </c>
      <c r="AD822" s="198">
        <v>0</v>
      </c>
      <c r="AE822" s="198">
        <f t="shared" si="615"/>
        <v>0</v>
      </c>
      <c r="AF822" s="198">
        <f t="shared" si="616"/>
        <v>14115</v>
      </c>
      <c r="AG822" s="217">
        <f t="shared" si="617"/>
        <v>11115</v>
      </c>
      <c r="AH822" s="243">
        <f t="shared" si="618"/>
        <v>5693</v>
      </c>
      <c r="AK822" s="143">
        <f t="shared" si="619"/>
        <v>27401</v>
      </c>
      <c r="AL822" s="141">
        <f t="shared" si="602"/>
        <v>2847</v>
      </c>
      <c r="AM822" s="141">
        <f t="shared" si="620"/>
        <v>2847</v>
      </c>
      <c r="AN822" s="141">
        <f t="shared" si="603"/>
        <v>5693</v>
      </c>
      <c r="AO822" s="141">
        <f t="shared" si="621"/>
        <v>8693</v>
      </c>
      <c r="AP822" s="141">
        <f t="shared" si="604"/>
        <v>11115</v>
      </c>
      <c r="AQ822" s="141">
        <f t="shared" si="605"/>
        <v>14115</v>
      </c>
      <c r="AR822" s="223">
        <f t="shared" si="606"/>
        <v>4.8131038116985776</v>
      </c>
      <c r="AS822" s="4"/>
      <c r="AT822" s="327"/>
      <c r="AU822" s="327"/>
      <c r="AV822" s="256">
        <f t="shared" si="607"/>
        <v>27401</v>
      </c>
      <c r="AW822" s="337"/>
      <c r="AX822" s="331"/>
      <c r="AY822" s="351"/>
      <c r="AZ822" s="360"/>
      <c r="BA822" s="347"/>
      <c r="BB822" s="347"/>
      <c r="BC822" s="356"/>
    </row>
    <row r="823" spans="6:55" ht="18.75" x14ac:dyDescent="0.3">
      <c r="F823" s="244">
        <v>100</v>
      </c>
      <c r="G823" s="198">
        <v>20</v>
      </c>
      <c r="H823" s="166" t="s">
        <v>114</v>
      </c>
      <c r="I823" s="198">
        <f>ADU!J103</f>
        <v>1700.7111999999997</v>
      </c>
      <c r="J823" s="198">
        <f t="shared" si="608"/>
        <v>3572</v>
      </c>
      <c r="K823" s="198">
        <f t="shared" si="622"/>
        <v>30000</v>
      </c>
      <c r="L823" s="198">
        <v>0</v>
      </c>
      <c r="M823" s="198">
        <f t="shared" si="625"/>
        <v>3000</v>
      </c>
      <c r="N823" s="198">
        <f t="shared" si="609"/>
        <v>5103</v>
      </c>
      <c r="O823" s="198">
        <f t="shared" si="610"/>
        <v>3572</v>
      </c>
      <c r="P823" s="198">
        <f t="shared" si="597"/>
        <v>1786</v>
      </c>
      <c r="Q823" s="198">
        <f t="shared" si="598"/>
        <v>5358</v>
      </c>
      <c r="R823" s="198">
        <f t="shared" si="611"/>
        <v>2679</v>
      </c>
      <c r="S823" s="198">
        <f t="shared" si="612"/>
        <v>3572</v>
      </c>
      <c r="T823" s="198">
        <f t="shared" si="613"/>
        <v>5102.1335999999992</v>
      </c>
      <c r="U823" s="219">
        <f t="shared" si="614"/>
        <v>2.3233786494316915</v>
      </c>
      <c r="V823" s="216">
        <f t="shared" si="623"/>
        <v>27401</v>
      </c>
      <c r="W823" s="216">
        <f t="shared" si="624"/>
        <v>6000</v>
      </c>
      <c r="X823" s="198">
        <f>ROUNDUP(('LT + Q.D.'!Y913),0)</f>
        <v>2126</v>
      </c>
      <c r="Y823" s="220">
        <f t="shared" si="601"/>
        <v>31275</v>
      </c>
      <c r="Z823" s="198">
        <f>'domanda mensile 5F0305'!EL101</f>
        <v>0</v>
      </c>
      <c r="AA823" s="198">
        <v>0</v>
      </c>
      <c r="AB823" s="198">
        <v>0</v>
      </c>
      <c r="AC823" s="198" t="s">
        <v>254</v>
      </c>
      <c r="AD823" s="198">
        <v>0</v>
      </c>
      <c r="AE823" s="198">
        <f t="shared" si="615"/>
        <v>0</v>
      </c>
      <c r="AF823" s="198">
        <f t="shared" si="616"/>
        <v>13461</v>
      </c>
      <c r="AG823" s="217">
        <f t="shared" si="617"/>
        <v>10461</v>
      </c>
      <c r="AH823" s="243">
        <f t="shared" si="618"/>
        <v>5358</v>
      </c>
      <c r="AK823" s="143">
        <f t="shared" si="619"/>
        <v>27401</v>
      </c>
      <c r="AL823" s="141">
        <f t="shared" si="602"/>
        <v>2679</v>
      </c>
      <c r="AM823" s="141">
        <f t="shared" si="620"/>
        <v>2679</v>
      </c>
      <c r="AN823" s="141">
        <f t="shared" si="603"/>
        <v>5358</v>
      </c>
      <c r="AO823" s="141">
        <f t="shared" si="621"/>
        <v>8358</v>
      </c>
      <c r="AP823" s="141">
        <f t="shared" si="604"/>
        <v>10461</v>
      </c>
      <c r="AQ823" s="141">
        <f t="shared" si="605"/>
        <v>13461</v>
      </c>
      <c r="AR823" s="223">
        <f t="shared" si="606"/>
        <v>5.1140350877192979</v>
      </c>
      <c r="AS823" s="4"/>
      <c r="AT823" s="327"/>
      <c r="AU823" s="327"/>
      <c r="AV823" s="256">
        <f t="shared" si="607"/>
        <v>27401</v>
      </c>
      <c r="AW823" s="337"/>
      <c r="AX823" s="331"/>
      <c r="AY823" s="351"/>
      <c r="AZ823" s="360"/>
      <c r="BA823" s="347"/>
      <c r="BB823" s="347"/>
      <c r="BC823" s="356"/>
    </row>
    <row r="824" spans="6:55" ht="18.75" x14ac:dyDescent="0.3">
      <c r="F824" s="244">
        <v>101</v>
      </c>
      <c r="G824" s="198">
        <v>21</v>
      </c>
      <c r="H824" s="166" t="s">
        <v>120</v>
      </c>
      <c r="I824" s="198">
        <f>ADU!J104</f>
        <v>1594.4167499999996</v>
      </c>
      <c r="J824" s="198">
        <f t="shared" si="608"/>
        <v>3349</v>
      </c>
      <c r="K824" s="198">
        <f t="shared" si="622"/>
        <v>30000</v>
      </c>
      <c r="L824" s="198">
        <v>0</v>
      </c>
      <c r="M824" s="198">
        <f t="shared" si="625"/>
        <v>3000</v>
      </c>
      <c r="N824" s="198">
        <f t="shared" si="609"/>
        <v>4784</v>
      </c>
      <c r="O824" s="198">
        <f t="shared" si="610"/>
        <v>3349</v>
      </c>
      <c r="P824" s="198">
        <f t="shared" si="597"/>
        <v>1675</v>
      </c>
      <c r="Q824" s="198">
        <f t="shared" si="598"/>
        <v>5024</v>
      </c>
      <c r="R824" s="198">
        <f t="shared" si="611"/>
        <v>2512</v>
      </c>
      <c r="S824" s="198">
        <f t="shared" si="612"/>
        <v>3349</v>
      </c>
      <c r="T824" s="198">
        <f t="shared" si="613"/>
        <v>4783.2502499999991</v>
      </c>
      <c r="U824" s="219">
        <f t="shared" si="614"/>
        <v>2.44183322923173</v>
      </c>
      <c r="V824" s="216">
        <f t="shared" si="623"/>
        <v>27401</v>
      </c>
      <c r="W824" s="216">
        <f t="shared" si="624"/>
        <v>6000</v>
      </c>
      <c r="X824" s="198">
        <f>ROUNDUP(('LT + Q.D.'!Y914),0)</f>
        <v>2126</v>
      </c>
      <c r="Y824" s="220">
        <f t="shared" si="601"/>
        <v>31275</v>
      </c>
      <c r="Z824" s="198">
        <f>'domanda mensile 5F0305'!EL102</f>
        <v>0</v>
      </c>
      <c r="AA824" s="198">
        <v>0</v>
      </c>
      <c r="AB824" s="198">
        <v>0</v>
      </c>
      <c r="AC824" s="198" t="s">
        <v>254</v>
      </c>
      <c r="AD824" s="198">
        <v>0</v>
      </c>
      <c r="AE824" s="198">
        <f t="shared" si="615"/>
        <v>0</v>
      </c>
      <c r="AF824" s="198">
        <f t="shared" si="616"/>
        <v>12808</v>
      </c>
      <c r="AG824" s="217">
        <f t="shared" si="617"/>
        <v>9808</v>
      </c>
      <c r="AH824" s="243">
        <f t="shared" si="618"/>
        <v>5024</v>
      </c>
      <c r="AK824" s="143">
        <f t="shared" si="619"/>
        <v>27401</v>
      </c>
      <c r="AL824" s="141">
        <f t="shared" si="602"/>
        <v>2512</v>
      </c>
      <c r="AM824" s="141">
        <f t="shared" si="620"/>
        <v>2512</v>
      </c>
      <c r="AN824" s="141">
        <f t="shared" si="603"/>
        <v>5024</v>
      </c>
      <c r="AO824" s="141">
        <f t="shared" si="621"/>
        <v>8024</v>
      </c>
      <c r="AP824" s="141">
        <f t="shared" si="604"/>
        <v>9808</v>
      </c>
      <c r="AQ824" s="141">
        <f t="shared" si="605"/>
        <v>12808</v>
      </c>
      <c r="AR824" s="223">
        <f t="shared" si="606"/>
        <v>5.454020700636943</v>
      </c>
      <c r="AS824" s="4"/>
      <c r="AT824" s="327"/>
      <c r="AU824" s="327"/>
      <c r="AV824" s="256">
        <f t="shared" si="607"/>
        <v>27401</v>
      </c>
      <c r="AW824" s="337"/>
      <c r="AX824" s="331"/>
      <c r="AY824" s="351"/>
      <c r="AZ824" s="360"/>
      <c r="BA824" s="347"/>
      <c r="BB824" s="347"/>
      <c r="BC824" s="356"/>
    </row>
    <row r="825" spans="6:55" ht="18.75" x14ac:dyDescent="0.3">
      <c r="F825" s="244">
        <v>102</v>
      </c>
      <c r="G825" s="198">
        <v>21</v>
      </c>
      <c r="H825" s="166" t="s">
        <v>121</v>
      </c>
      <c r="I825" s="198">
        <f>ADU!J105</f>
        <v>1488.1222999999995</v>
      </c>
      <c r="J825" s="198">
        <f t="shared" si="608"/>
        <v>3126</v>
      </c>
      <c r="K825" s="198">
        <f t="shared" si="622"/>
        <v>30000</v>
      </c>
      <c r="L825" s="198">
        <v>0</v>
      </c>
      <c r="M825" s="198">
        <f t="shared" ref="M825:M827" si="626">MAX(J825:L825)*0.1</f>
        <v>3000</v>
      </c>
      <c r="N825" s="198">
        <f t="shared" si="609"/>
        <v>4465</v>
      </c>
      <c r="O825" s="198">
        <f t="shared" si="610"/>
        <v>3126</v>
      </c>
      <c r="P825" s="198">
        <f t="shared" si="597"/>
        <v>1563</v>
      </c>
      <c r="Q825" s="198">
        <f t="shared" si="598"/>
        <v>4689</v>
      </c>
      <c r="R825" s="198">
        <f t="shared" si="611"/>
        <v>2344.5</v>
      </c>
      <c r="S825" s="198">
        <f t="shared" si="612"/>
        <v>3126</v>
      </c>
      <c r="T825" s="198">
        <f t="shared" si="613"/>
        <v>4464.3668999999991</v>
      </c>
      <c r="U825" s="219">
        <f t="shared" si="614"/>
        <v>2.5732269211782128</v>
      </c>
      <c r="V825" s="216">
        <f t="shared" si="623"/>
        <v>27401</v>
      </c>
      <c r="W825" s="216">
        <f t="shared" si="624"/>
        <v>6000</v>
      </c>
      <c r="X825" s="198">
        <f>ROUNDUP(('LT + Q.D.'!Y915),0)</f>
        <v>2126</v>
      </c>
      <c r="Y825" s="220">
        <f t="shared" si="601"/>
        <v>31275</v>
      </c>
      <c r="Z825" s="198">
        <f>'domanda mensile 5F0305'!EL103</f>
        <v>0</v>
      </c>
      <c r="AA825" s="198">
        <v>0</v>
      </c>
      <c r="AB825" s="198">
        <v>0</v>
      </c>
      <c r="AC825" s="198" t="s">
        <v>254</v>
      </c>
      <c r="AD825" s="198">
        <v>0</v>
      </c>
      <c r="AE825" s="198">
        <f t="shared" si="615"/>
        <v>0</v>
      </c>
      <c r="AF825" s="198">
        <f t="shared" si="616"/>
        <v>12154</v>
      </c>
      <c r="AG825" s="217">
        <f t="shared" si="617"/>
        <v>9154</v>
      </c>
      <c r="AH825" s="243">
        <f t="shared" si="618"/>
        <v>4689</v>
      </c>
      <c r="AK825" s="143">
        <f t="shared" si="619"/>
        <v>27401</v>
      </c>
      <c r="AL825" s="141">
        <f t="shared" si="602"/>
        <v>2345</v>
      </c>
      <c r="AM825" s="141">
        <f t="shared" si="620"/>
        <v>2345</v>
      </c>
      <c r="AN825" s="141">
        <f t="shared" si="603"/>
        <v>4689</v>
      </c>
      <c r="AO825" s="141">
        <f t="shared" si="621"/>
        <v>7689</v>
      </c>
      <c r="AP825" s="141">
        <f t="shared" si="604"/>
        <v>9154</v>
      </c>
      <c r="AQ825" s="141">
        <f t="shared" si="605"/>
        <v>12154</v>
      </c>
      <c r="AR825" s="223">
        <f t="shared" si="606"/>
        <v>5.8436766901258261</v>
      </c>
      <c r="AS825" s="4"/>
      <c r="AT825" s="327"/>
      <c r="AU825" s="327"/>
      <c r="AV825" s="256">
        <f t="shared" si="607"/>
        <v>27401</v>
      </c>
      <c r="AW825" s="337"/>
      <c r="AX825" s="331"/>
      <c r="AY825" s="351"/>
      <c r="AZ825" s="360"/>
      <c r="BA825" s="347"/>
      <c r="BB825" s="347"/>
      <c r="BC825" s="356"/>
    </row>
    <row r="826" spans="6:55" ht="18.75" x14ac:dyDescent="0.3">
      <c r="F826" s="244">
        <v>103</v>
      </c>
      <c r="G826" s="198">
        <v>21</v>
      </c>
      <c r="H826" s="166" t="s">
        <v>122</v>
      </c>
      <c r="I826" s="198">
        <f>ADU!J106</f>
        <v>1381.8278499999997</v>
      </c>
      <c r="J826" s="198">
        <f t="shared" si="608"/>
        <v>2902</v>
      </c>
      <c r="K826" s="198">
        <f t="shared" si="622"/>
        <v>30000</v>
      </c>
      <c r="L826" s="198">
        <v>0</v>
      </c>
      <c r="M826" s="198">
        <f t="shared" si="626"/>
        <v>3000</v>
      </c>
      <c r="N826" s="198">
        <f t="shared" si="609"/>
        <v>4146</v>
      </c>
      <c r="O826" s="198">
        <f t="shared" si="610"/>
        <v>2902</v>
      </c>
      <c r="P826" s="198">
        <f t="shared" si="597"/>
        <v>1451</v>
      </c>
      <c r="Q826" s="198">
        <f t="shared" si="598"/>
        <v>4353</v>
      </c>
      <c r="R826" s="198">
        <f t="shared" si="611"/>
        <v>2176.5</v>
      </c>
      <c r="S826" s="198">
        <f t="shared" si="612"/>
        <v>2902</v>
      </c>
      <c r="T826" s="198">
        <f t="shared" si="613"/>
        <v>4145.483549999999</v>
      </c>
      <c r="U826" s="219">
        <f t="shared" si="614"/>
        <v>2.7198017218888597</v>
      </c>
      <c r="V826" s="216">
        <f t="shared" si="623"/>
        <v>27401</v>
      </c>
      <c r="W826" s="216">
        <f t="shared" si="624"/>
        <v>6000</v>
      </c>
      <c r="X826" s="198">
        <f>ROUNDUP(('LT + Q.D.'!Y916),0)</f>
        <v>2126</v>
      </c>
      <c r="Y826" s="220">
        <f t="shared" si="601"/>
        <v>31275</v>
      </c>
      <c r="Z826" s="198">
        <f>'domanda mensile 5F0305'!EL104</f>
        <v>0</v>
      </c>
      <c r="AA826" s="198">
        <v>0</v>
      </c>
      <c r="AB826" s="198">
        <v>0</v>
      </c>
      <c r="AC826" s="198" t="s">
        <v>254</v>
      </c>
      <c r="AD826" s="198">
        <v>0</v>
      </c>
      <c r="AE826" s="198">
        <f t="shared" si="615"/>
        <v>0</v>
      </c>
      <c r="AF826" s="198">
        <f t="shared" si="616"/>
        <v>11499</v>
      </c>
      <c r="AG826" s="217">
        <f t="shared" si="617"/>
        <v>8499</v>
      </c>
      <c r="AH826" s="243">
        <f t="shared" si="618"/>
        <v>4353</v>
      </c>
      <c r="AK826" s="143">
        <f t="shared" si="619"/>
        <v>27401</v>
      </c>
      <c r="AL826" s="141">
        <f t="shared" si="602"/>
        <v>2177</v>
      </c>
      <c r="AM826" s="141">
        <f t="shared" si="620"/>
        <v>2177</v>
      </c>
      <c r="AN826" s="141">
        <f t="shared" si="603"/>
        <v>4353</v>
      </c>
      <c r="AO826" s="141">
        <f t="shared" si="621"/>
        <v>7353</v>
      </c>
      <c r="AP826" s="141">
        <f t="shared" si="604"/>
        <v>8499</v>
      </c>
      <c r="AQ826" s="141">
        <f t="shared" si="605"/>
        <v>11499</v>
      </c>
      <c r="AR826" s="223">
        <f t="shared" si="606"/>
        <v>6.2947392602802665</v>
      </c>
      <c r="AS826" s="4"/>
      <c r="AT826" s="327"/>
      <c r="AU826" s="327"/>
      <c r="AV826" s="256">
        <f t="shared" si="607"/>
        <v>27401</v>
      </c>
      <c r="AW826" s="337"/>
      <c r="AX826" s="331"/>
      <c r="AY826" s="351"/>
      <c r="AZ826" s="360"/>
      <c r="BA826" s="347"/>
      <c r="BB826" s="347"/>
      <c r="BC826" s="356"/>
    </row>
    <row r="827" spans="6:55" ht="18.75" x14ac:dyDescent="0.3">
      <c r="F827" s="244">
        <v>104</v>
      </c>
      <c r="G827" s="198">
        <v>21</v>
      </c>
      <c r="H827" s="166" t="s">
        <v>123</v>
      </c>
      <c r="I827" s="198">
        <f>ADU!J107</f>
        <v>1275.5333999999998</v>
      </c>
      <c r="J827" s="198">
        <f t="shared" si="608"/>
        <v>2679</v>
      </c>
      <c r="K827" s="198">
        <f t="shared" si="622"/>
        <v>30000</v>
      </c>
      <c r="L827" s="198">
        <v>0</v>
      </c>
      <c r="M827" s="198">
        <f t="shared" si="626"/>
        <v>3000</v>
      </c>
      <c r="N827" s="198">
        <f t="shared" si="609"/>
        <v>3827</v>
      </c>
      <c r="O827" s="198">
        <f t="shared" si="610"/>
        <v>2679</v>
      </c>
      <c r="P827" s="198">
        <f t="shared" si="597"/>
        <v>1340</v>
      </c>
      <c r="Q827" s="198">
        <f t="shared" si="598"/>
        <v>4019</v>
      </c>
      <c r="R827" s="198">
        <f t="shared" si="611"/>
        <v>2009.5</v>
      </c>
      <c r="S827" s="198">
        <f t="shared" si="612"/>
        <v>2679</v>
      </c>
      <c r="T827" s="198">
        <f t="shared" si="613"/>
        <v>3826.6001999999994</v>
      </c>
      <c r="U827" s="219">
        <f t="shared" si="614"/>
        <v>2.8835515397381521</v>
      </c>
      <c r="V827" s="216">
        <f t="shared" si="623"/>
        <v>27401</v>
      </c>
      <c r="W827" s="216">
        <f t="shared" si="624"/>
        <v>6000</v>
      </c>
      <c r="X827" s="198">
        <f>ROUNDUP(('LT + Q.D.'!Y917),0)</f>
        <v>2126</v>
      </c>
      <c r="Y827" s="220">
        <f t="shared" si="601"/>
        <v>31275</v>
      </c>
      <c r="Z827" s="198">
        <f>'domanda mensile 5F0305'!EL105</f>
        <v>0</v>
      </c>
      <c r="AA827" s="198">
        <v>0</v>
      </c>
      <c r="AB827" s="198">
        <v>0</v>
      </c>
      <c r="AC827" s="198" t="s">
        <v>254</v>
      </c>
      <c r="AD827" s="198">
        <v>0</v>
      </c>
      <c r="AE827" s="198">
        <f t="shared" si="615"/>
        <v>0</v>
      </c>
      <c r="AF827" s="198">
        <f t="shared" si="616"/>
        <v>10846</v>
      </c>
      <c r="AG827" s="217">
        <f t="shared" si="617"/>
        <v>7846</v>
      </c>
      <c r="AH827" s="243">
        <f t="shared" si="618"/>
        <v>4019</v>
      </c>
      <c r="AK827" s="143">
        <f t="shared" si="619"/>
        <v>27401</v>
      </c>
      <c r="AL827" s="141">
        <f t="shared" si="602"/>
        <v>2010</v>
      </c>
      <c r="AM827" s="141">
        <f t="shared" si="620"/>
        <v>2010</v>
      </c>
      <c r="AN827" s="141">
        <f t="shared" si="603"/>
        <v>4019</v>
      </c>
      <c r="AO827" s="141">
        <f t="shared" si="621"/>
        <v>7019</v>
      </c>
      <c r="AP827" s="141">
        <f t="shared" si="604"/>
        <v>7846</v>
      </c>
      <c r="AQ827" s="141">
        <f t="shared" si="605"/>
        <v>10846</v>
      </c>
      <c r="AR827" s="223">
        <f t="shared" si="606"/>
        <v>6.8178651405822341</v>
      </c>
      <c r="AS827" s="4"/>
      <c r="AT827" s="327"/>
      <c r="AU827" s="327"/>
      <c r="AV827" s="256">
        <f t="shared" si="607"/>
        <v>27401</v>
      </c>
      <c r="AW827" s="337"/>
      <c r="AX827" s="331"/>
      <c r="AY827" s="351"/>
      <c r="AZ827" s="360"/>
      <c r="BA827" s="347"/>
      <c r="BB827" s="347"/>
      <c r="BC827" s="356"/>
    </row>
    <row r="828" spans="6:55" ht="18.75" x14ac:dyDescent="0.3">
      <c r="F828" s="244">
        <v>105</v>
      </c>
      <c r="G828" s="198">
        <v>21</v>
      </c>
      <c r="H828" s="166" t="s">
        <v>119</v>
      </c>
      <c r="I828" s="198">
        <f>ADU!J108</f>
        <v>1169.2389499999997</v>
      </c>
      <c r="J828" s="198">
        <f t="shared" si="608"/>
        <v>2456</v>
      </c>
      <c r="K828" s="198">
        <f t="shared" si="622"/>
        <v>30000</v>
      </c>
      <c r="L828" s="198">
        <v>0</v>
      </c>
      <c r="M828" s="198">
        <f>MAX(J828:L828)*0.1</f>
        <v>3000</v>
      </c>
      <c r="N828" s="198">
        <f t="shared" si="609"/>
        <v>3508</v>
      </c>
      <c r="O828" s="198">
        <f t="shared" si="610"/>
        <v>2456</v>
      </c>
      <c r="P828" s="198">
        <f t="shared" si="597"/>
        <v>1228</v>
      </c>
      <c r="Q828" s="198">
        <f t="shared" si="598"/>
        <v>3684</v>
      </c>
      <c r="R828" s="198">
        <f t="shared" si="611"/>
        <v>1842</v>
      </c>
      <c r="S828" s="198">
        <f t="shared" si="612"/>
        <v>2456</v>
      </c>
      <c r="T828" s="198">
        <f t="shared" si="613"/>
        <v>3507.7168499999989</v>
      </c>
      <c r="U828" s="219">
        <f t="shared" si="614"/>
        <v>3.0685832025117739</v>
      </c>
      <c r="V828" s="216">
        <f t="shared" si="623"/>
        <v>27401</v>
      </c>
      <c r="W828" s="216">
        <f t="shared" si="624"/>
        <v>6000</v>
      </c>
      <c r="X828" s="198">
        <f>ROUNDUP(('LT + Q.D.'!Y918),0)</f>
        <v>2126</v>
      </c>
      <c r="Y828" s="220">
        <f t="shared" si="601"/>
        <v>31275</v>
      </c>
      <c r="Z828" s="198">
        <f>'domanda mensile 5F0305'!EL106</f>
        <v>0</v>
      </c>
      <c r="AA828" s="198">
        <v>0</v>
      </c>
      <c r="AB828" s="198">
        <v>0</v>
      </c>
      <c r="AC828" s="198" t="s">
        <v>254</v>
      </c>
      <c r="AD828" s="198">
        <v>0</v>
      </c>
      <c r="AE828" s="198">
        <f t="shared" si="615"/>
        <v>0</v>
      </c>
      <c r="AF828" s="198">
        <f t="shared" si="616"/>
        <v>10192</v>
      </c>
      <c r="AG828" s="217">
        <f t="shared" si="617"/>
        <v>7192</v>
      </c>
      <c r="AH828" s="243">
        <f t="shared" si="618"/>
        <v>3684</v>
      </c>
      <c r="AK828" s="143">
        <f t="shared" si="619"/>
        <v>27401</v>
      </c>
      <c r="AL828" s="141">
        <f t="shared" si="602"/>
        <v>1842</v>
      </c>
      <c r="AM828" s="141">
        <f t="shared" si="620"/>
        <v>1842</v>
      </c>
      <c r="AN828" s="141">
        <f t="shared" si="603"/>
        <v>3684</v>
      </c>
      <c r="AO828" s="141">
        <f t="shared" si="621"/>
        <v>6684</v>
      </c>
      <c r="AP828" s="141">
        <f t="shared" si="604"/>
        <v>7192</v>
      </c>
      <c r="AQ828" s="141">
        <f t="shared" si="605"/>
        <v>10192</v>
      </c>
      <c r="AR828" s="223">
        <f t="shared" si="606"/>
        <v>7.4378393051031484</v>
      </c>
      <c r="AS828" s="4"/>
      <c r="AT828" s="327"/>
      <c r="AU828" s="327"/>
      <c r="AV828" s="256">
        <f t="shared" si="607"/>
        <v>27401</v>
      </c>
      <c r="AW828" s="337"/>
      <c r="AX828" s="332"/>
      <c r="AY828" s="352"/>
      <c r="AZ828" s="360"/>
      <c r="BA828" s="347"/>
      <c r="BB828" s="347"/>
      <c r="BC828" s="356"/>
    </row>
    <row r="829" spans="6:55" s="4" customFormat="1" ht="18.75" x14ac:dyDescent="0.3">
      <c r="F829" s="244">
        <v>106</v>
      </c>
      <c r="G829" s="198">
        <v>22</v>
      </c>
      <c r="H829" s="166" t="s">
        <v>125</v>
      </c>
      <c r="I829" s="198">
        <f>ADU!J109</f>
        <v>1062.9444999999998</v>
      </c>
      <c r="J829" s="198">
        <f t="shared" si="608"/>
        <v>2233</v>
      </c>
      <c r="K829" s="198">
        <f t="shared" si="622"/>
        <v>30000</v>
      </c>
      <c r="L829" s="198">
        <v>0</v>
      </c>
      <c r="M829" s="198">
        <f t="shared" ref="M829" si="627">MAX(J829:L829)*0.1</f>
        <v>3000</v>
      </c>
      <c r="N829" s="198">
        <f t="shared" si="609"/>
        <v>3189</v>
      </c>
      <c r="O829" s="198">
        <f t="shared" si="610"/>
        <v>2233</v>
      </c>
      <c r="P829" s="198">
        <f t="shared" si="597"/>
        <v>1117</v>
      </c>
      <c r="Q829" s="198">
        <f t="shared" si="598"/>
        <v>3350</v>
      </c>
      <c r="R829" s="198">
        <f t="shared" si="611"/>
        <v>1675</v>
      </c>
      <c r="S829" s="198">
        <f t="shared" si="612"/>
        <v>2233</v>
      </c>
      <c r="T829" s="198">
        <f t="shared" si="613"/>
        <v>3188.8334999999997</v>
      </c>
      <c r="U829" s="219">
        <f t="shared" si="614"/>
        <v>3.2786455603312716</v>
      </c>
      <c r="V829" s="216">
        <f t="shared" si="623"/>
        <v>27401</v>
      </c>
      <c r="W829" s="216">
        <f t="shared" si="624"/>
        <v>6000</v>
      </c>
      <c r="X829" s="198">
        <f>ROUNDUP(('LT + Q.D.'!Y919),0)</f>
        <v>2126</v>
      </c>
      <c r="Y829" s="220">
        <f t="shared" si="601"/>
        <v>31275</v>
      </c>
      <c r="Z829" s="198">
        <f>'domanda mensile 5F0305'!EL107</f>
        <v>0</v>
      </c>
      <c r="AA829" s="198">
        <v>0</v>
      </c>
      <c r="AB829" s="198">
        <v>0</v>
      </c>
      <c r="AC829" s="198" t="s">
        <v>254</v>
      </c>
      <c r="AD829" s="198">
        <v>0</v>
      </c>
      <c r="AE829" s="198">
        <f t="shared" si="615"/>
        <v>0</v>
      </c>
      <c r="AF829" s="198">
        <f t="shared" si="616"/>
        <v>9539</v>
      </c>
      <c r="AG829" s="217">
        <f t="shared" si="617"/>
        <v>6539</v>
      </c>
      <c r="AH829" s="243">
        <f t="shared" si="618"/>
        <v>3350</v>
      </c>
      <c r="AI829" s="25"/>
      <c r="AK829" s="143">
        <f t="shared" si="619"/>
        <v>27401</v>
      </c>
      <c r="AL829" s="141">
        <f t="shared" si="602"/>
        <v>1675</v>
      </c>
      <c r="AM829" s="141">
        <f t="shared" si="620"/>
        <v>1675</v>
      </c>
      <c r="AN829" s="141">
        <f t="shared" si="603"/>
        <v>3350</v>
      </c>
      <c r="AO829" s="141">
        <f t="shared" si="621"/>
        <v>6350</v>
      </c>
      <c r="AP829" s="141">
        <f t="shared" si="604"/>
        <v>6539</v>
      </c>
      <c r="AQ829" s="141">
        <f t="shared" si="605"/>
        <v>9539</v>
      </c>
      <c r="AR829" s="223">
        <f t="shared" si="606"/>
        <v>8.1794029850746277</v>
      </c>
      <c r="AT829" s="327"/>
      <c r="AU829" s="327"/>
      <c r="AV829" s="256">
        <f t="shared" si="607"/>
        <v>27401</v>
      </c>
      <c r="AW829" s="337">
        <f>AVERAGE(AV829:AV838)</f>
        <v>27401</v>
      </c>
      <c r="AX829" s="334">
        <f>('Stock analysis'!L14)/2</f>
        <v>61150</v>
      </c>
      <c r="AY829" s="348">
        <f>AW829-AX829</f>
        <v>-33749</v>
      </c>
      <c r="AZ829" s="360">
        <f>AY829/AW829</f>
        <v>-1.2316703769935404</v>
      </c>
      <c r="BA829" s="348">
        <f>AW829*'Stock analysis'!N14</f>
        <v>1404.657463</v>
      </c>
      <c r="BB829" s="347">
        <f>('Stock analysis'!M14)/2</f>
        <v>3134.73245</v>
      </c>
      <c r="BC829" s="357">
        <f>BA829-BB829</f>
        <v>-1730.074987</v>
      </c>
    </row>
    <row r="830" spans="6:55" s="4" customFormat="1" ht="18.75" x14ac:dyDescent="0.3">
      <c r="F830" s="244">
        <v>107</v>
      </c>
      <c r="G830" s="198">
        <v>22</v>
      </c>
      <c r="H830" s="166" t="s">
        <v>126</v>
      </c>
      <c r="I830" s="198">
        <f>ADU!J110</f>
        <v>956.65004999999985</v>
      </c>
      <c r="J830" s="198">
        <f t="shared" si="608"/>
        <v>2009</v>
      </c>
      <c r="K830" s="198">
        <f t="shared" si="622"/>
        <v>30000</v>
      </c>
      <c r="L830" s="198">
        <v>0</v>
      </c>
      <c r="M830" s="198">
        <f>MAX(J830:L830)*0.05</f>
        <v>1500</v>
      </c>
      <c r="N830" s="198">
        <f t="shared" si="609"/>
        <v>2870</v>
      </c>
      <c r="O830" s="198">
        <f t="shared" si="610"/>
        <v>2009</v>
      </c>
      <c r="P830" s="198">
        <f t="shared" si="597"/>
        <v>1005</v>
      </c>
      <c r="Q830" s="198">
        <f t="shared" si="598"/>
        <v>3014</v>
      </c>
      <c r="R830" s="198">
        <f t="shared" si="611"/>
        <v>1507</v>
      </c>
      <c r="S830" s="198">
        <f t="shared" si="612"/>
        <v>2009</v>
      </c>
      <c r="T830" s="198">
        <f t="shared" si="613"/>
        <v>2869.9501499999997</v>
      </c>
      <c r="U830" s="219">
        <f t="shared" si="614"/>
        <v>4.2355092091007585</v>
      </c>
      <c r="V830" s="216">
        <f t="shared" si="623"/>
        <v>27401</v>
      </c>
      <c r="W830" s="216">
        <f t="shared" si="624"/>
        <v>6000</v>
      </c>
      <c r="X830" s="198">
        <f>ROUNDUP(('LT + Q.D.'!Y920),0)</f>
        <v>2126</v>
      </c>
      <c r="Y830" s="220">
        <f t="shared" si="601"/>
        <v>31275</v>
      </c>
      <c r="Z830" s="198">
        <f>'domanda mensile 5F0305'!EL108</f>
        <v>0</v>
      </c>
      <c r="AA830" s="198">
        <v>0</v>
      </c>
      <c r="AB830" s="198">
        <v>0</v>
      </c>
      <c r="AC830" s="198" t="s">
        <v>254</v>
      </c>
      <c r="AD830" s="198">
        <v>0</v>
      </c>
      <c r="AE830" s="198">
        <f t="shared" si="615"/>
        <v>0</v>
      </c>
      <c r="AF830" s="198">
        <f t="shared" si="616"/>
        <v>7384</v>
      </c>
      <c r="AG830" s="217">
        <f t="shared" si="617"/>
        <v>5884</v>
      </c>
      <c r="AH830" s="243">
        <f t="shared" si="618"/>
        <v>3014</v>
      </c>
      <c r="AI830" s="25"/>
      <c r="AK830" s="143">
        <f t="shared" si="619"/>
        <v>27401</v>
      </c>
      <c r="AL830" s="141">
        <f t="shared" si="602"/>
        <v>1507</v>
      </c>
      <c r="AM830" s="141">
        <f t="shared" si="620"/>
        <v>1507</v>
      </c>
      <c r="AN830" s="141">
        <f t="shared" si="603"/>
        <v>3014</v>
      </c>
      <c r="AO830" s="141">
        <f t="shared" si="621"/>
        <v>4514</v>
      </c>
      <c r="AP830" s="141">
        <f t="shared" si="604"/>
        <v>5884</v>
      </c>
      <c r="AQ830" s="141">
        <f t="shared" si="605"/>
        <v>7384</v>
      </c>
      <c r="AR830" s="223">
        <f t="shared" si="606"/>
        <v>9.0912408759124084</v>
      </c>
      <c r="AT830" s="327"/>
      <c r="AU830" s="327"/>
      <c r="AV830" s="256">
        <f t="shared" si="607"/>
        <v>27401</v>
      </c>
      <c r="AW830" s="337"/>
      <c r="AX830" s="334"/>
      <c r="AY830" s="347"/>
      <c r="AZ830" s="360"/>
      <c r="BA830" s="347"/>
      <c r="BB830" s="347"/>
      <c r="BC830" s="356"/>
    </row>
    <row r="831" spans="6:55" s="4" customFormat="1" ht="18.75" x14ac:dyDescent="0.3">
      <c r="F831" s="244">
        <v>108</v>
      </c>
      <c r="G831" s="198">
        <v>22</v>
      </c>
      <c r="H831" s="166" t="s">
        <v>127</v>
      </c>
      <c r="I831" s="198">
        <f>ADU!J111</f>
        <v>850.35559999999987</v>
      </c>
      <c r="J831" s="198">
        <f t="shared" si="608"/>
        <v>1786</v>
      </c>
      <c r="K831" s="198">
        <f t="shared" si="622"/>
        <v>30000</v>
      </c>
      <c r="L831" s="198">
        <v>0</v>
      </c>
      <c r="M831" s="198">
        <f t="shared" ref="M831:M832" si="628">MAX(J831:L831)*0.05</f>
        <v>1500</v>
      </c>
      <c r="N831" s="198">
        <f t="shared" si="609"/>
        <v>2552</v>
      </c>
      <c r="O831" s="198">
        <f t="shared" si="610"/>
        <v>1786</v>
      </c>
      <c r="P831" s="198">
        <f t="shared" si="597"/>
        <v>893</v>
      </c>
      <c r="Q831" s="198">
        <f t="shared" si="598"/>
        <v>2679</v>
      </c>
      <c r="R831" s="198">
        <f t="shared" si="611"/>
        <v>1339.5</v>
      </c>
      <c r="S831" s="198">
        <f t="shared" si="612"/>
        <v>1786</v>
      </c>
      <c r="T831" s="198">
        <f t="shared" si="613"/>
        <v>2551.0667999999996</v>
      </c>
      <c r="U831" s="219">
        <f t="shared" si="614"/>
        <v>4.6464121230129249</v>
      </c>
      <c r="V831" s="216">
        <f t="shared" si="623"/>
        <v>27401</v>
      </c>
      <c r="W831" s="216">
        <f t="shared" si="624"/>
        <v>6000</v>
      </c>
      <c r="X831" s="198">
        <f>ROUNDUP(('LT + Q.D.'!Y921),0)</f>
        <v>2126</v>
      </c>
      <c r="Y831" s="220">
        <f t="shared" si="601"/>
        <v>31275</v>
      </c>
      <c r="Z831" s="198">
        <f>'domanda mensile 5F0305'!EL109</f>
        <v>0</v>
      </c>
      <c r="AA831" s="198">
        <v>0</v>
      </c>
      <c r="AB831" s="198">
        <v>0</v>
      </c>
      <c r="AC831" s="198" t="s">
        <v>254</v>
      </c>
      <c r="AD831" s="198">
        <v>0</v>
      </c>
      <c r="AE831" s="198">
        <f t="shared" si="615"/>
        <v>0</v>
      </c>
      <c r="AF831" s="198">
        <f t="shared" si="616"/>
        <v>6731</v>
      </c>
      <c r="AG831" s="217">
        <f t="shared" si="617"/>
        <v>5231</v>
      </c>
      <c r="AH831" s="243">
        <f t="shared" si="618"/>
        <v>2679</v>
      </c>
      <c r="AI831" s="25"/>
      <c r="AK831" s="143">
        <f t="shared" si="619"/>
        <v>27401</v>
      </c>
      <c r="AL831" s="141">
        <f t="shared" si="602"/>
        <v>1340</v>
      </c>
      <c r="AM831" s="141">
        <f t="shared" si="620"/>
        <v>1340</v>
      </c>
      <c r="AN831" s="141">
        <f t="shared" si="603"/>
        <v>2679</v>
      </c>
      <c r="AO831" s="141">
        <f t="shared" si="621"/>
        <v>4179</v>
      </c>
      <c r="AP831" s="141">
        <f t="shared" si="604"/>
        <v>5231</v>
      </c>
      <c r="AQ831" s="141">
        <f t="shared" si="605"/>
        <v>6731</v>
      </c>
      <c r="AR831" s="223">
        <f t="shared" si="606"/>
        <v>10.228070175438596</v>
      </c>
      <c r="AT831" s="327"/>
      <c r="AU831" s="327"/>
      <c r="AV831" s="256">
        <f t="shared" si="607"/>
        <v>27401</v>
      </c>
      <c r="AW831" s="337"/>
      <c r="AX831" s="334"/>
      <c r="AY831" s="347"/>
      <c r="AZ831" s="360"/>
      <c r="BA831" s="347"/>
      <c r="BB831" s="347"/>
      <c r="BC831" s="356"/>
    </row>
    <row r="832" spans="6:55" s="4" customFormat="1" ht="18.75" x14ac:dyDescent="0.3">
      <c r="F832" s="244">
        <v>109</v>
      </c>
      <c r="G832" s="198">
        <v>22</v>
      </c>
      <c r="H832" s="166" t="s">
        <v>128</v>
      </c>
      <c r="I832" s="198">
        <f>ADU!J112</f>
        <v>744.06114999999988</v>
      </c>
      <c r="J832" s="198">
        <f t="shared" si="608"/>
        <v>1563</v>
      </c>
      <c r="K832" s="198">
        <f t="shared" si="622"/>
        <v>30000</v>
      </c>
      <c r="L832" s="198">
        <v>0</v>
      </c>
      <c r="M832" s="198">
        <f t="shared" si="628"/>
        <v>1500</v>
      </c>
      <c r="N832" s="198">
        <f t="shared" si="609"/>
        <v>2233</v>
      </c>
      <c r="O832" s="198">
        <f t="shared" si="610"/>
        <v>1563</v>
      </c>
      <c r="P832" s="198">
        <f t="shared" si="597"/>
        <v>782</v>
      </c>
      <c r="Q832" s="198">
        <f t="shared" si="598"/>
        <v>2345</v>
      </c>
      <c r="R832" s="198">
        <f t="shared" si="611"/>
        <v>1172.5</v>
      </c>
      <c r="S832" s="198">
        <f t="shared" si="612"/>
        <v>1563</v>
      </c>
      <c r="T832" s="198">
        <f t="shared" si="613"/>
        <v>2232.1834499999995</v>
      </c>
      <c r="U832" s="219">
        <f t="shared" si="614"/>
        <v>5.1456071076011849</v>
      </c>
      <c r="V832" s="216">
        <f t="shared" si="623"/>
        <v>27401</v>
      </c>
      <c r="W832" s="216">
        <f t="shared" si="624"/>
        <v>6000</v>
      </c>
      <c r="X832" s="198">
        <f>ROUNDUP(('LT + Q.D.'!Y922),0)</f>
        <v>2126</v>
      </c>
      <c r="Y832" s="220">
        <f t="shared" si="601"/>
        <v>31275</v>
      </c>
      <c r="Z832" s="198">
        <f>'domanda mensile 5F0305'!EL110</f>
        <v>0</v>
      </c>
      <c r="AA832" s="198">
        <v>0</v>
      </c>
      <c r="AB832" s="198">
        <v>0</v>
      </c>
      <c r="AC832" s="198" t="s">
        <v>254</v>
      </c>
      <c r="AD832" s="198">
        <v>0</v>
      </c>
      <c r="AE832" s="198">
        <f t="shared" si="615"/>
        <v>0</v>
      </c>
      <c r="AF832" s="198">
        <f t="shared" si="616"/>
        <v>6078</v>
      </c>
      <c r="AG832" s="217">
        <f t="shared" si="617"/>
        <v>4578</v>
      </c>
      <c r="AH832" s="243">
        <f t="shared" si="618"/>
        <v>2345</v>
      </c>
      <c r="AI832" s="25"/>
      <c r="AK832" s="143">
        <f t="shared" si="619"/>
        <v>27401</v>
      </c>
      <c r="AL832" s="141">
        <f t="shared" si="602"/>
        <v>1173</v>
      </c>
      <c r="AM832" s="141">
        <f t="shared" si="620"/>
        <v>1173</v>
      </c>
      <c r="AN832" s="141">
        <f t="shared" si="603"/>
        <v>2345</v>
      </c>
      <c r="AO832" s="141">
        <f t="shared" si="621"/>
        <v>3845</v>
      </c>
      <c r="AP832" s="141">
        <f t="shared" si="604"/>
        <v>4578</v>
      </c>
      <c r="AQ832" s="141">
        <f t="shared" si="605"/>
        <v>6078</v>
      </c>
      <c r="AR832" s="223">
        <f t="shared" si="606"/>
        <v>11.684861407249468</v>
      </c>
      <c r="AT832" s="327"/>
      <c r="AU832" s="327"/>
      <c r="AV832" s="256">
        <f t="shared" si="607"/>
        <v>27401</v>
      </c>
      <c r="AW832" s="337"/>
      <c r="AX832" s="334"/>
      <c r="AY832" s="347"/>
      <c r="AZ832" s="360"/>
      <c r="BA832" s="347"/>
      <c r="BB832" s="347"/>
      <c r="BC832" s="356"/>
    </row>
    <row r="833" spans="2:61" s="4" customFormat="1" ht="18.75" x14ac:dyDescent="0.3">
      <c r="F833" s="244">
        <v>110</v>
      </c>
      <c r="G833" s="198">
        <v>22</v>
      </c>
      <c r="H833" s="166" t="s">
        <v>124</v>
      </c>
      <c r="I833" s="198">
        <f>ADU!J113</f>
        <v>637.7666999999999</v>
      </c>
      <c r="J833" s="198">
        <f t="shared" si="608"/>
        <v>1340</v>
      </c>
      <c r="K833" s="198">
        <f t="shared" si="622"/>
        <v>30000</v>
      </c>
      <c r="L833" s="198">
        <v>0</v>
      </c>
      <c r="M833" s="198">
        <f>MAX(J833:L833)*0.05</f>
        <v>1500</v>
      </c>
      <c r="N833" s="198">
        <f t="shared" si="609"/>
        <v>1914</v>
      </c>
      <c r="O833" s="198">
        <f t="shared" si="610"/>
        <v>1340</v>
      </c>
      <c r="P833" s="198">
        <f t="shared" si="597"/>
        <v>670</v>
      </c>
      <c r="Q833" s="198">
        <f t="shared" si="598"/>
        <v>2010</v>
      </c>
      <c r="R833" s="198">
        <f t="shared" si="611"/>
        <v>1005</v>
      </c>
      <c r="S833" s="198">
        <f t="shared" si="612"/>
        <v>1340</v>
      </c>
      <c r="T833" s="198">
        <f t="shared" si="613"/>
        <v>1913.3000999999997</v>
      </c>
      <c r="U833" s="219">
        <f t="shared" si="614"/>
        <v>4.9821165191740411</v>
      </c>
      <c r="V833" s="216">
        <f t="shared" si="623"/>
        <v>27401</v>
      </c>
      <c r="W833" s="216">
        <f t="shared" si="624"/>
        <v>6000</v>
      </c>
      <c r="X833" s="198">
        <f>ROUNDUP(('LT + Q.D.'!Y923),0)</f>
        <v>6378</v>
      </c>
      <c r="Y833" s="220">
        <f t="shared" si="601"/>
        <v>27023</v>
      </c>
      <c r="Z833" s="198">
        <f>'domanda mensile 5F0305'!EL111</f>
        <v>0</v>
      </c>
      <c r="AA833" s="198">
        <v>0</v>
      </c>
      <c r="AB833" s="198">
        <v>0</v>
      </c>
      <c r="AC833" s="198" t="s">
        <v>254</v>
      </c>
      <c r="AD833" s="198">
        <v>0</v>
      </c>
      <c r="AE833" s="198">
        <f t="shared" si="615"/>
        <v>0</v>
      </c>
      <c r="AF833" s="198">
        <f t="shared" si="616"/>
        <v>5424</v>
      </c>
      <c r="AG833" s="217">
        <f t="shared" si="617"/>
        <v>3924</v>
      </c>
      <c r="AH833" s="243">
        <f t="shared" si="618"/>
        <v>2010</v>
      </c>
      <c r="AI833" s="25"/>
      <c r="AK833" s="143">
        <f t="shared" si="619"/>
        <v>27401</v>
      </c>
      <c r="AL833" s="141">
        <f t="shared" si="602"/>
        <v>1005</v>
      </c>
      <c r="AM833" s="141">
        <f t="shared" si="620"/>
        <v>1005</v>
      </c>
      <c r="AN833" s="141">
        <f t="shared" si="603"/>
        <v>2010</v>
      </c>
      <c r="AO833" s="141">
        <f t="shared" si="621"/>
        <v>3510</v>
      </c>
      <c r="AP833" s="141">
        <f t="shared" si="604"/>
        <v>3924</v>
      </c>
      <c r="AQ833" s="141">
        <f t="shared" si="605"/>
        <v>5424</v>
      </c>
      <c r="AR833" s="223">
        <f t="shared" si="606"/>
        <v>13.632338308457712</v>
      </c>
      <c r="AT833" s="327"/>
      <c r="AU833" s="327"/>
      <c r="AV833" s="256">
        <f t="shared" si="607"/>
        <v>27401</v>
      </c>
      <c r="AW833" s="337"/>
      <c r="AX833" s="334"/>
      <c r="AY833" s="347"/>
      <c r="AZ833" s="360"/>
      <c r="BA833" s="347"/>
      <c r="BB833" s="347"/>
      <c r="BC833" s="356"/>
    </row>
    <row r="834" spans="2:61" s="4" customFormat="1" ht="18.75" x14ac:dyDescent="0.3">
      <c r="F834" s="296">
        <v>111</v>
      </c>
      <c r="G834" s="198">
        <v>23</v>
      </c>
      <c r="H834" s="297" t="s">
        <v>130</v>
      </c>
      <c r="I834" s="198">
        <f>ADU!J114</f>
        <v>531.47225000000003</v>
      </c>
      <c r="J834" s="198">
        <f t="shared" si="608"/>
        <v>1117</v>
      </c>
      <c r="K834" s="198">
        <f t="shared" si="622"/>
        <v>30000</v>
      </c>
      <c r="L834" s="198">
        <v>0</v>
      </c>
      <c r="M834" s="198">
        <f>MAX(J834:L834)*0.05</f>
        <v>1500</v>
      </c>
      <c r="N834" s="198">
        <f t="shared" si="609"/>
        <v>1595</v>
      </c>
      <c r="O834" s="198">
        <f t="shared" si="610"/>
        <v>1117</v>
      </c>
      <c r="P834" s="198">
        <f t="shared" si="597"/>
        <v>559</v>
      </c>
      <c r="Q834" s="198">
        <f t="shared" si="598"/>
        <v>1676</v>
      </c>
      <c r="R834" s="198">
        <f t="shared" si="611"/>
        <v>838</v>
      </c>
      <c r="S834" s="198">
        <f t="shared" si="612"/>
        <v>1117</v>
      </c>
      <c r="T834" s="198">
        <f t="shared" si="613"/>
        <v>1594.4167500000001</v>
      </c>
      <c r="U834" s="219">
        <f t="shared" si="614"/>
        <v>5.6640117375812196</v>
      </c>
      <c r="V834" s="216">
        <f t="shared" si="623"/>
        <v>27401</v>
      </c>
      <c r="W834" s="216">
        <f t="shared" si="624"/>
        <v>6000</v>
      </c>
      <c r="X834" s="198">
        <f>ROUNDUP(('LT + Q.D.'!Y924),0)</f>
        <v>6378</v>
      </c>
      <c r="Y834" s="220">
        <f t="shared" si="601"/>
        <v>27023</v>
      </c>
      <c r="Z834" s="198">
        <f>'domanda mensile 5F0305'!EL112</f>
        <v>0</v>
      </c>
      <c r="AA834" s="198">
        <v>0</v>
      </c>
      <c r="AB834" s="198">
        <v>0</v>
      </c>
      <c r="AC834" s="198" t="s">
        <v>254</v>
      </c>
      <c r="AD834" s="198">
        <v>0</v>
      </c>
      <c r="AE834" s="198">
        <f t="shared" si="615"/>
        <v>0</v>
      </c>
      <c r="AF834" s="198">
        <f t="shared" si="616"/>
        <v>4771</v>
      </c>
      <c r="AG834" s="217">
        <f t="shared" si="617"/>
        <v>3271</v>
      </c>
      <c r="AH834" s="243">
        <f t="shared" si="618"/>
        <v>1676</v>
      </c>
      <c r="AI834" s="25"/>
      <c r="AK834" s="143">
        <f t="shared" si="619"/>
        <v>27401</v>
      </c>
      <c r="AL834" s="141">
        <f t="shared" si="602"/>
        <v>838</v>
      </c>
      <c r="AM834" s="141">
        <f t="shared" si="620"/>
        <v>838</v>
      </c>
      <c r="AN834" s="141">
        <f t="shared" si="603"/>
        <v>1676</v>
      </c>
      <c r="AO834" s="141">
        <f t="shared" si="621"/>
        <v>3176</v>
      </c>
      <c r="AP834" s="141">
        <f t="shared" si="604"/>
        <v>3271</v>
      </c>
      <c r="AQ834" s="141">
        <f t="shared" si="605"/>
        <v>4771</v>
      </c>
      <c r="AR834" s="223">
        <f t="shared" si="606"/>
        <v>16.349045346062052</v>
      </c>
      <c r="AT834" s="327"/>
      <c r="AU834" s="327"/>
      <c r="AV834" s="256">
        <f t="shared" si="607"/>
        <v>27401</v>
      </c>
      <c r="AW834" s="337"/>
      <c r="AX834" s="334"/>
      <c r="AY834" s="347"/>
      <c r="AZ834" s="360"/>
      <c r="BA834" s="347"/>
      <c r="BB834" s="347"/>
      <c r="BC834" s="356"/>
    </row>
    <row r="835" spans="2:61" s="4" customFormat="1" ht="18.75" x14ac:dyDescent="0.3">
      <c r="F835" s="296">
        <v>112</v>
      </c>
      <c r="G835" s="198">
        <v>23</v>
      </c>
      <c r="H835" s="297" t="s">
        <v>131</v>
      </c>
      <c r="I835" s="198">
        <f>ADU!J115</f>
        <v>425.17780000000005</v>
      </c>
      <c r="J835" s="198">
        <f t="shared" si="608"/>
        <v>893</v>
      </c>
      <c r="K835" s="198">
        <f t="shared" si="622"/>
        <v>30000</v>
      </c>
      <c r="L835" s="198">
        <v>0</v>
      </c>
      <c r="M835" s="198">
        <f t="shared" ref="M835:M836" si="629">MAX(J835:L835)*0.03</f>
        <v>900</v>
      </c>
      <c r="N835" s="198">
        <f t="shared" si="609"/>
        <v>1276</v>
      </c>
      <c r="O835" s="198">
        <f t="shared" si="610"/>
        <v>893</v>
      </c>
      <c r="P835" s="198">
        <f t="shared" si="597"/>
        <v>447</v>
      </c>
      <c r="Q835" s="198">
        <f t="shared" si="598"/>
        <v>1340</v>
      </c>
      <c r="R835" s="198">
        <f t="shared" si="611"/>
        <v>670</v>
      </c>
      <c r="S835" s="198">
        <f t="shared" si="612"/>
        <v>893</v>
      </c>
      <c r="T835" s="198">
        <f t="shared" si="613"/>
        <v>1275.5334000000003</v>
      </c>
      <c r="U835" s="219">
        <f t="shared" si="614"/>
        <v>7.6857224118316267</v>
      </c>
      <c r="V835" s="216">
        <f t="shared" si="623"/>
        <v>27401</v>
      </c>
      <c r="W835" s="216">
        <f t="shared" si="624"/>
        <v>6000</v>
      </c>
      <c r="X835" s="198">
        <f>ROUNDUP(('LT + Q.D.'!Y925),0)</f>
        <v>6378</v>
      </c>
      <c r="Y835" s="220">
        <f t="shared" si="601"/>
        <v>27023</v>
      </c>
      <c r="Z835" s="198">
        <f>'domanda mensile 5F0305'!EL113</f>
        <v>0</v>
      </c>
      <c r="AA835" s="198">
        <v>0</v>
      </c>
      <c r="AB835" s="198">
        <v>0</v>
      </c>
      <c r="AC835" s="198" t="s">
        <v>254</v>
      </c>
      <c r="AD835" s="198">
        <v>0</v>
      </c>
      <c r="AE835" s="198">
        <f t="shared" si="615"/>
        <v>0</v>
      </c>
      <c r="AF835" s="198">
        <f t="shared" si="616"/>
        <v>3516</v>
      </c>
      <c r="AG835" s="217">
        <f t="shared" si="617"/>
        <v>2616</v>
      </c>
      <c r="AH835" s="243">
        <f t="shared" si="618"/>
        <v>1340</v>
      </c>
      <c r="AI835" s="25"/>
      <c r="AK835" s="143">
        <f t="shared" si="619"/>
        <v>27401</v>
      </c>
      <c r="AL835" s="141">
        <f t="shared" si="602"/>
        <v>670</v>
      </c>
      <c r="AM835" s="141">
        <f t="shared" si="620"/>
        <v>670</v>
      </c>
      <c r="AN835" s="141">
        <f t="shared" si="603"/>
        <v>1340</v>
      </c>
      <c r="AO835" s="141">
        <f t="shared" si="621"/>
        <v>2240</v>
      </c>
      <c r="AP835" s="141">
        <f t="shared" si="604"/>
        <v>2616</v>
      </c>
      <c r="AQ835" s="141">
        <f t="shared" si="605"/>
        <v>3516</v>
      </c>
      <c r="AR835" s="223">
        <f t="shared" si="606"/>
        <v>20.448507462686567</v>
      </c>
      <c r="AT835" s="327"/>
      <c r="AU835" s="327"/>
      <c r="AV835" s="256">
        <f t="shared" si="607"/>
        <v>27401</v>
      </c>
      <c r="AW835" s="337"/>
      <c r="AX835" s="334"/>
      <c r="AY835" s="347"/>
      <c r="AZ835" s="360"/>
      <c r="BA835" s="347"/>
      <c r="BB835" s="347"/>
      <c r="BC835" s="356"/>
    </row>
    <row r="836" spans="2:61" s="4" customFormat="1" ht="18.75" x14ac:dyDescent="0.3">
      <c r="F836" s="296">
        <v>113</v>
      </c>
      <c r="G836" s="198">
        <v>23</v>
      </c>
      <c r="H836" s="297" t="s">
        <v>132</v>
      </c>
      <c r="I836" s="198">
        <f>ADU!J116</f>
        <v>318.88335000000001</v>
      </c>
      <c r="J836" s="198">
        <f t="shared" si="608"/>
        <v>670</v>
      </c>
      <c r="K836" s="198">
        <f t="shared" si="622"/>
        <v>30000</v>
      </c>
      <c r="L836" s="198">
        <v>0</v>
      </c>
      <c r="M836" s="198">
        <f t="shared" si="629"/>
        <v>900</v>
      </c>
      <c r="N836" s="198">
        <f t="shared" si="609"/>
        <v>957</v>
      </c>
      <c r="O836" s="198">
        <f t="shared" si="610"/>
        <v>670</v>
      </c>
      <c r="P836" s="198">
        <f t="shared" si="597"/>
        <v>335</v>
      </c>
      <c r="Q836" s="198">
        <f t="shared" si="598"/>
        <v>1005</v>
      </c>
      <c r="R836" s="198">
        <f t="shared" si="611"/>
        <v>502.5</v>
      </c>
      <c r="S836" s="198">
        <f t="shared" si="612"/>
        <v>670</v>
      </c>
      <c r="T836" s="198">
        <f t="shared" si="613"/>
        <v>956.65004999999996</v>
      </c>
      <c r="U836" s="219">
        <f t="shared" si="614"/>
        <v>10.184835779175401</v>
      </c>
      <c r="V836" s="216">
        <f t="shared" si="623"/>
        <v>27401</v>
      </c>
      <c r="W836" s="216">
        <f t="shared" si="624"/>
        <v>6000</v>
      </c>
      <c r="X836" s="198">
        <f>ROUNDUP(('LT + Q.D.'!Y926),0)</f>
        <v>4252</v>
      </c>
      <c r="Y836" s="220">
        <f t="shared" si="601"/>
        <v>29149</v>
      </c>
      <c r="Z836" s="198">
        <f>'domanda mensile 5F0305'!EL114</f>
        <v>0</v>
      </c>
      <c r="AA836" s="198">
        <v>0</v>
      </c>
      <c r="AB836" s="198">
        <v>0</v>
      </c>
      <c r="AC836" s="198" t="s">
        <v>254</v>
      </c>
      <c r="AD836" s="198">
        <v>0</v>
      </c>
      <c r="AE836" s="198">
        <f t="shared" si="615"/>
        <v>0</v>
      </c>
      <c r="AF836" s="198">
        <f t="shared" si="616"/>
        <v>2862</v>
      </c>
      <c r="AG836" s="217">
        <f t="shared" si="617"/>
        <v>1962</v>
      </c>
      <c r="AH836" s="243">
        <f t="shared" si="618"/>
        <v>1005</v>
      </c>
      <c r="AI836" s="25"/>
      <c r="AK836" s="143">
        <f t="shared" si="619"/>
        <v>27401</v>
      </c>
      <c r="AL836" s="141">
        <f t="shared" si="602"/>
        <v>503</v>
      </c>
      <c r="AM836" s="141">
        <f t="shared" si="620"/>
        <v>503</v>
      </c>
      <c r="AN836" s="141">
        <f t="shared" si="603"/>
        <v>1005</v>
      </c>
      <c r="AO836" s="141">
        <f t="shared" si="621"/>
        <v>1905</v>
      </c>
      <c r="AP836" s="141">
        <f t="shared" si="604"/>
        <v>1962</v>
      </c>
      <c r="AQ836" s="141">
        <f t="shared" si="605"/>
        <v>2862</v>
      </c>
      <c r="AR836" s="223">
        <f t="shared" si="606"/>
        <v>27.264676616915423</v>
      </c>
      <c r="AT836" s="327"/>
      <c r="AU836" s="327"/>
      <c r="AV836" s="256">
        <f t="shared" si="607"/>
        <v>27401</v>
      </c>
      <c r="AW836" s="337"/>
      <c r="AX836" s="334"/>
      <c r="AY836" s="347"/>
      <c r="AZ836" s="360"/>
      <c r="BA836" s="347"/>
      <c r="BB836" s="347"/>
      <c r="BC836" s="356"/>
    </row>
    <row r="837" spans="2:61" s="4" customFormat="1" ht="18.75" x14ac:dyDescent="0.3">
      <c r="F837" s="296">
        <v>114</v>
      </c>
      <c r="G837" s="198">
        <v>23</v>
      </c>
      <c r="H837" s="297" t="s">
        <v>133</v>
      </c>
      <c r="I837" s="198">
        <f>ADU!J117</f>
        <v>212.58890000000002</v>
      </c>
      <c r="J837" s="198">
        <f t="shared" si="608"/>
        <v>447</v>
      </c>
      <c r="K837" s="198">
        <f t="shared" si="622"/>
        <v>30000</v>
      </c>
      <c r="L837" s="198">
        <v>0</v>
      </c>
      <c r="M837" s="198">
        <f>MAX(J837:L837)*0.01</f>
        <v>300</v>
      </c>
      <c r="N837" s="198">
        <f t="shared" si="609"/>
        <v>638</v>
      </c>
      <c r="O837" s="198">
        <f t="shared" si="610"/>
        <v>447</v>
      </c>
      <c r="P837" s="198">
        <f t="shared" si="597"/>
        <v>224</v>
      </c>
      <c r="Q837" s="198">
        <f t="shared" si="598"/>
        <v>671</v>
      </c>
      <c r="R837" s="198">
        <f t="shared" si="611"/>
        <v>335.5</v>
      </c>
      <c r="S837" s="198">
        <f t="shared" si="612"/>
        <v>447</v>
      </c>
      <c r="T837" s="198">
        <f t="shared" si="613"/>
        <v>637.76670000000013</v>
      </c>
      <c r="U837" s="219">
        <f t="shared" si="614"/>
        <v>18.116221255438159</v>
      </c>
      <c r="V837" s="216">
        <f t="shared" si="623"/>
        <v>27401</v>
      </c>
      <c r="W837" s="216">
        <f t="shared" si="624"/>
        <v>6000</v>
      </c>
      <c r="X837" s="198">
        <f>ROUNDUP(('LT + Q.D.'!Y927),0)</f>
        <v>4252</v>
      </c>
      <c r="Y837" s="220">
        <f t="shared" si="601"/>
        <v>29149</v>
      </c>
      <c r="Z837" s="198">
        <f>'domanda mensile 5F0305'!EL115</f>
        <v>0</v>
      </c>
      <c r="AA837" s="198">
        <v>0</v>
      </c>
      <c r="AB837" s="198">
        <v>0</v>
      </c>
      <c r="AC837" s="198" t="s">
        <v>254</v>
      </c>
      <c r="AD837" s="198">
        <v>0</v>
      </c>
      <c r="AE837" s="198">
        <f t="shared" si="615"/>
        <v>0</v>
      </c>
      <c r="AF837" s="198">
        <f t="shared" si="616"/>
        <v>1609</v>
      </c>
      <c r="AG837" s="217">
        <f t="shared" si="617"/>
        <v>1309</v>
      </c>
      <c r="AH837" s="243">
        <f t="shared" si="618"/>
        <v>671</v>
      </c>
      <c r="AI837" s="25"/>
      <c r="AK837" s="143">
        <f t="shared" si="619"/>
        <v>27401</v>
      </c>
      <c r="AL837" s="141">
        <f t="shared" si="602"/>
        <v>336</v>
      </c>
      <c r="AM837" s="141">
        <f t="shared" si="620"/>
        <v>336</v>
      </c>
      <c r="AN837" s="141">
        <f t="shared" si="603"/>
        <v>671</v>
      </c>
      <c r="AO837" s="141">
        <f t="shared" si="621"/>
        <v>971</v>
      </c>
      <c r="AP837" s="141">
        <f t="shared" si="604"/>
        <v>1309</v>
      </c>
      <c r="AQ837" s="141">
        <f t="shared" si="605"/>
        <v>1609</v>
      </c>
      <c r="AR837" s="223">
        <f t="shared" si="606"/>
        <v>40.83606557377049</v>
      </c>
      <c r="AT837" s="327"/>
      <c r="AU837" s="327"/>
      <c r="AV837" s="256">
        <f t="shared" si="607"/>
        <v>27401</v>
      </c>
      <c r="AW837" s="337"/>
      <c r="AX837" s="334"/>
      <c r="AY837" s="347"/>
      <c r="AZ837" s="360"/>
      <c r="BA837" s="347"/>
      <c r="BB837" s="347"/>
      <c r="BC837" s="356"/>
    </row>
    <row r="838" spans="2:61" s="4" customFormat="1" ht="19.5" thickBot="1" x14ac:dyDescent="0.35">
      <c r="F838" s="298">
        <v>115</v>
      </c>
      <c r="G838" s="246">
        <v>23</v>
      </c>
      <c r="H838" s="299" t="s">
        <v>129</v>
      </c>
      <c r="I838" s="246">
        <f>ADU!J118</f>
        <v>106.29445000000001</v>
      </c>
      <c r="J838" s="246">
        <f t="shared" si="608"/>
        <v>224</v>
      </c>
      <c r="K838" s="246">
        <f t="shared" si="622"/>
        <v>30000</v>
      </c>
      <c r="L838" s="246">
        <v>0</v>
      </c>
      <c r="M838" s="246">
        <f>MAX(J838:L838)*0.01</f>
        <v>300</v>
      </c>
      <c r="N838" s="246">
        <f t="shared" si="609"/>
        <v>319</v>
      </c>
      <c r="O838" s="246">
        <f t="shared" si="610"/>
        <v>224</v>
      </c>
      <c r="P838" s="246">
        <f t="shared" si="597"/>
        <v>112</v>
      </c>
      <c r="Q838" s="246">
        <f t="shared" si="598"/>
        <v>336</v>
      </c>
      <c r="R838" s="246">
        <f t="shared" si="611"/>
        <v>168</v>
      </c>
      <c r="S838" s="246">
        <f t="shared" si="612"/>
        <v>224</v>
      </c>
      <c r="T838" s="246">
        <f t="shared" si="613"/>
        <v>318.88335000000006</v>
      </c>
      <c r="U838" s="248">
        <f t="shared" si="614"/>
        <v>32.748691099476439</v>
      </c>
      <c r="V838" s="249">
        <f t="shared" si="623"/>
        <v>27401</v>
      </c>
      <c r="W838" s="249">
        <f t="shared" si="624"/>
        <v>6000</v>
      </c>
      <c r="X838" s="246">
        <f>ROUNDUP(('LT + Q.D.'!Y928),0)</f>
        <v>2126</v>
      </c>
      <c r="Y838" s="250">
        <f t="shared" si="601"/>
        <v>31275</v>
      </c>
      <c r="Z838" s="246">
        <f>'domanda mensile 5F0305'!EL116</f>
        <v>0</v>
      </c>
      <c r="AA838" s="246">
        <v>0</v>
      </c>
      <c r="AB838" s="246">
        <v>0</v>
      </c>
      <c r="AC838" s="246" t="s">
        <v>254</v>
      </c>
      <c r="AD838" s="246">
        <v>0</v>
      </c>
      <c r="AE838" s="246">
        <f t="shared" si="615"/>
        <v>0</v>
      </c>
      <c r="AF838" s="246">
        <f t="shared" si="616"/>
        <v>955</v>
      </c>
      <c r="AG838" s="251">
        <f t="shared" si="617"/>
        <v>655</v>
      </c>
      <c r="AH838" s="252">
        <f t="shared" si="618"/>
        <v>336</v>
      </c>
      <c r="AI838" s="25"/>
      <c r="AK838" s="144">
        <f t="shared" si="619"/>
        <v>27401</v>
      </c>
      <c r="AL838" s="182">
        <f t="shared" si="602"/>
        <v>168</v>
      </c>
      <c r="AM838" s="182">
        <f t="shared" si="620"/>
        <v>168</v>
      </c>
      <c r="AN838" s="182">
        <f t="shared" si="603"/>
        <v>336</v>
      </c>
      <c r="AO838" s="182">
        <f t="shared" si="621"/>
        <v>636</v>
      </c>
      <c r="AP838" s="182">
        <f t="shared" si="604"/>
        <v>655</v>
      </c>
      <c r="AQ838" s="182">
        <f t="shared" si="605"/>
        <v>955</v>
      </c>
      <c r="AR838" s="224">
        <f t="shared" si="606"/>
        <v>81.550595238095241</v>
      </c>
      <c r="AT838" s="327"/>
      <c r="AU838" s="327"/>
      <c r="AV838" s="257">
        <f t="shared" si="607"/>
        <v>27401</v>
      </c>
      <c r="AW838" s="340"/>
      <c r="AX838" s="335"/>
      <c r="AY838" s="349"/>
      <c r="AZ838" s="361"/>
      <c r="BA838" s="349"/>
      <c r="BB838" s="349"/>
      <c r="BC838" s="358"/>
    </row>
    <row r="839" spans="2:61" s="4" customFormat="1" x14ac:dyDescent="0.25">
      <c r="I839" s="81"/>
      <c r="J839" s="81"/>
      <c r="K839" s="81"/>
      <c r="L839" s="81"/>
      <c r="M839" s="81"/>
      <c r="N839" s="81"/>
      <c r="O839" s="81"/>
      <c r="P839" s="81"/>
      <c r="Q839" s="81"/>
      <c r="R839" s="81"/>
      <c r="S839" s="81"/>
      <c r="T839" s="81"/>
      <c r="V839" s="82"/>
      <c r="W839" s="82"/>
      <c r="X839" s="81"/>
      <c r="Y839" s="83"/>
      <c r="Z839" s="81"/>
      <c r="AA839" s="81"/>
      <c r="AB839" s="81"/>
      <c r="AC839" s="81"/>
      <c r="AD839" s="81"/>
      <c r="AE839" s="81"/>
      <c r="AF839" s="81"/>
      <c r="AG839" s="84"/>
      <c r="AH839" s="81"/>
      <c r="AI839" s="25"/>
      <c r="AK839" s="85"/>
      <c r="AL839" s="85"/>
      <c r="AM839" s="85"/>
      <c r="AN839" s="85"/>
      <c r="AO839" s="85"/>
      <c r="AP839" s="85"/>
      <c r="AQ839" s="85"/>
      <c r="AT839" s="327"/>
      <c r="AU839" s="327"/>
      <c r="AV839" s="86"/>
      <c r="AW839" s="86"/>
      <c r="AX839" s="86"/>
      <c r="AY839" s="18"/>
    </row>
    <row r="840" spans="2:61" s="4" customFormat="1" x14ac:dyDescent="0.25">
      <c r="AI840" s="25"/>
      <c r="AT840" s="327"/>
      <c r="AU840" s="327"/>
    </row>
    <row r="841" spans="2:61" s="4" customFormat="1" ht="15.75" thickBot="1" x14ac:dyDescent="0.3">
      <c r="AI841" s="25"/>
      <c r="AT841" s="327"/>
      <c r="AU841" s="327"/>
    </row>
    <row r="842" spans="2:61" ht="75.75" thickBot="1" x14ac:dyDescent="0.3">
      <c r="B842" s="23" t="s">
        <v>36</v>
      </c>
      <c r="C842" s="129" t="s">
        <v>16</v>
      </c>
      <c r="F842" s="225" t="s">
        <v>37</v>
      </c>
      <c r="G842" s="226" t="s">
        <v>38</v>
      </c>
      <c r="H842" s="226" t="s">
        <v>39</v>
      </c>
      <c r="I842" s="265" t="s">
        <v>206</v>
      </c>
      <c r="J842" s="266" t="s">
        <v>207</v>
      </c>
      <c r="K842" s="266" t="s">
        <v>200</v>
      </c>
      <c r="L842" s="266" t="s">
        <v>208</v>
      </c>
      <c r="M842" s="229" t="s">
        <v>201</v>
      </c>
      <c r="N842" s="228" t="s">
        <v>202</v>
      </c>
      <c r="O842" s="267" t="s">
        <v>203</v>
      </c>
      <c r="P842" s="267" t="s">
        <v>204</v>
      </c>
      <c r="Q842" s="227" t="s">
        <v>205</v>
      </c>
      <c r="R842" s="268" t="s">
        <v>288</v>
      </c>
      <c r="S842" s="268" t="s">
        <v>289</v>
      </c>
      <c r="T842" s="268" t="s">
        <v>290</v>
      </c>
      <c r="U842" s="226" t="s">
        <v>196</v>
      </c>
      <c r="V842" s="269" t="s">
        <v>210</v>
      </c>
      <c r="W842" s="269" t="s">
        <v>211</v>
      </c>
      <c r="X842" s="269" t="s">
        <v>212</v>
      </c>
      <c r="Y842" s="270" t="s">
        <v>213</v>
      </c>
      <c r="Z842" s="271" t="s">
        <v>260</v>
      </c>
      <c r="AA842" s="272" t="s">
        <v>226</v>
      </c>
      <c r="AB842" s="272" t="s">
        <v>258</v>
      </c>
      <c r="AC842" s="226" t="s">
        <v>197</v>
      </c>
      <c r="AD842" s="226" t="s">
        <v>255</v>
      </c>
      <c r="AE842" s="226" t="s">
        <v>257</v>
      </c>
      <c r="AF842" s="229" t="s">
        <v>214</v>
      </c>
      <c r="AG842" s="228" t="s">
        <v>215</v>
      </c>
      <c r="AH842" s="273" t="s">
        <v>216</v>
      </c>
      <c r="AK842" s="225" t="s">
        <v>210</v>
      </c>
      <c r="AL842" s="226" t="s">
        <v>217</v>
      </c>
      <c r="AM842" s="310" t="s">
        <v>218</v>
      </c>
      <c r="AN842" s="311" t="s">
        <v>219</v>
      </c>
      <c r="AO842" s="229" t="s">
        <v>220</v>
      </c>
      <c r="AP842" s="228" t="s">
        <v>221</v>
      </c>
      <c r="AQ842" s="227" t="s">
        <v>222</v>
      </c>
      <c r="AR842" s="230" t="s">
        <v>198</v>
      </c>
      <c r="AS842" s="4"/>
      <c r="AT842" s="327"/>
      <c r="AU842" s="327"/>
      <c r="AV842" s="203" t="s">
        <v>223</v>
      </c>
      <c r="AW842" s="253" t="s">
        <v>267</v>
      </c>
      <c r="AX842" s="254" t="s">
        <v>224</v>
      </c>
      <c r="AY842" s="203" t="s">
        <v>225</v>
      </c>
      <c r="AZ842" s="112" t="s">
        <v>295</v>
      </c>
      <c r="BA842" s="255" t="s">
        <v>292</v>
      </c>
      <c r="BB842" s="255" t="s">
        <v>293</v>
      </c>
      <c r="BC842" s="255" t="s">
        <v>294</v>
      </c>
    </row>
    <row r="843" spans="2:61" ht="18.75" x14ac:dyDescent="0.3">
      <c r="B843" s="188" t="s">
        <v>1</v>
      </c>
      <c r="C843" s="196" t="s">
        <v>34</v>
      </c>
      <c r="F843" s="302">
        <v>1</v>
      </c>
      <c r="G843" s="236">
        <v>1</v>
      </c>
      <c r="H843" s="158" t="s">
        <v>163</v>
      </c>
      <c r="I843" s="236">
        <f>ADU!U4</f>
        <v>4365.3530040000005</v>
      </c>
      <c r="J843" s="236">
        <f t="shared" ref="J843:J874" si="630">ROUNDUP((I843*$C$845*$C$849),0)</f>
        <v>65481</v>
      </c>
      <c r="K843" s="236">
        <f>$C$847</f>
        <v>1000000</v>
      </c>
      <c r="L843" s="236">
        <v>0</v>
      </c>
      <c r="M843" s="236">
        <f>MAX(J843:L843)*0.2</f>
        <v>200000</v>
      </c>
      <c r="N843" s="236">
        <f t="shared" ref="N843:N874" si="631">ROUNDUP((I843*$C$845),0)</f>
        <v>218268</v>
      </c>
      <c r="O843" s="236">
        <f t="shared" ref="O843:O874" si="632">ROUNDUP((I843*$C$845*$C$849),0)</f>
        <v>65481</v>
      </c>
      <c r="P843" s="236">
        <f>ROUNDUP((O843*$C$851),0)</f>
        <v>52385</v>
      </c>
      <c r="Q843" s="236">
        <f>(O843+P843)</f>
        <v>117866</v>
      </c>
      <c r="R843" s="236">
        <f t="shared" ref="R843:R874" si="633">0.5*Q843</f>
        <v>58933</v>
      </c>
      <c r="S843" s="236">
        <f t="shared" ref="S843:S874" si="634">O843</f>
        <v>65481</v>
      </c>
      <c r="T843" s="236">
        <f t="shared" ref="T843:T874" si="635">I843*3</f>
        <v>13096.059012000002</v>
      </c>
      <c r="U843" s="282">
        <f t="shared" ref="U843:U874" si="636">Y843/AF843</f>
        <v>0.55076342854584859</v>
      </c>
      <c r="V843" s="239">
        <f t="shared" ref="V843:V874" si="637">ROUNDUP(($C$857-$Z$843+$AD$843),0)</f>
        <v>300901</v>
      </c>
      <c r="W843" s="239">
        <f>$C$858-$AD$843</f>
        <v>0</v>
      </c>
      <c r="X843" s="236">
        <f>ROUNDUP(('LT + Q.D.'!Y949),0)</f>
        <v>5618</v>
      </c>
      <c r="Y843" s="283">
        <f>V843+W843-X843</f>
        <v>295283</v>
      </c>
      <c r="Z843" s="239">
        <f>ROUNDUP((AA1204*'domanda giornaliera 5F0537'!$B$9),0)</f>
        <v>16965</v>
      </c>
      <c r="AA843" s="236">
        <v>300000</v>
      </c>
      <c r="AB843" s="239">
        <f>AF843-Y843</f>
        <v>240851</v>
      </c>
      <c r="AC843" s="236" t="s">
        <v>70</v>
      </c>
      <c r="AD843" s="236">
        <v>0</v>
      </c>
      <c r="AE843" s="236">
        <f t="shared" ref="AE843:AE874" si="638">IF(AND(F843&lt;=$C$845,F843/(_xlfn.CEILING.MATH(M843/I843))=_xlfn.CEILING.MATH(F843/_xlfn.CEILING.MATH(M843/I843))),AF843-AG843,0)</f>
        <v>0</v>
      </c>
      <c r="AF843" s="236">
        <f t="shared" ref="AF843:AF874" si="639">AG843+M843</f>
        <v>536134</v>
      </c>
      <c r="AG843" s="240">
        <f t="shared" ref="AG843:AG874" si="640">AH843+N843</f>
        <v>336134</v>
      </c>
      <c r="AH843" s="241">
        <f t="shared" ref="AH843:AH874" si="641">Q843</f>
        <v>117866</v>
      </c>
      <c r="AK843" s="142">
        <f t="shared" ref="AK843:AK874" si="642">V843</f>
        <v>300901</v>
      </c>
      <c r="AL843" s="160">
        <f>AM843</f>
        <v>58933</v>
      </c>
      <c r="AM843" s="160">
        <f t="shared" ref="AM843:AM874" si="643">ROUNDUP((0.5*Q843),0)</f>
        <v>58933</v>
      </c>
      <c r="AN843" s="160">
        <f>AH843</f>
        <v>117866</v>
      </c>
      <c r="AO843" s="160">
        <f t="shared" ref="AO843:AO874" si="644">AN843+M843</f>
        <v>317866</v>
      </c>
      <c r="AP843" s="160">
        <f>AG843</f>
        <v>336134</v>
      </c>
      <c r="AQ843" s="160">
        <f>AF843</f>
        <v>536134</v>
      </c>
      <c r="AR843" s="231">
        <f>AK843/AH843</f>
        <v>2.5529075390697913</v>
      </c>
      <c r="AS843" s="4"/>
      <c r="AT843" s="327"/>
      <c r="AU843" s="327"/>
      <c r="AV843" s="258">
        <f>AK843</f>
        <v>300901</v>
      </c>
      <c r="AW843" s="338">
        <f>AVERAGE(AV843:AV862)</f>
        <v>300901</v>
      </c>
      <c r="AX843" s="330">
        <f>'Stock analysis'!B6</f>
        <v>993714</v>
      </c>
      <c r="AY843" s="350">
        <f>AW843-AX843</f>
        <v>-692813</v>
      </c>
      <c r="AZ843" s="359">
        <f>AY843/AW843</f>
        <v>-2.302461606973722</v>
      </c>
      <c r="BA843" s="346">
        <f>AW843*'Stock analysis'!N6</f>
        <v>17452.258000000002</v>
      </c>
      <c r="BB843" s="354">
        <f>'Stock analysis'!C6</f>
        <v>57635.411999999997</v>
      </c>
      <c r="BC843" s="355">
        <f>BA843-BB843</f>
        <v>-40183.153999999995</v>
      </c>
    </row>
    <row r="844" spans="2:61" ht="18.75" x14ac:dyDescent="0.3">
      <c r="B844" s="190" t="s">
        <v>2</v>
      </c>
      <c r="C844" s="197" t="str">
        <f>input!C4</f>
        <v>ita</v>
      </c>
      <c r="F844" s="242">
        <v>2</v>
      </c>
      <c r="G844" s="198">
        <v>1</v>
      </c>
      <c r="H844" s="166" t="s">
        <v>164</v>
      </c>
      <c r="I844" s="198">
        <f>ADU!U5</f>
        <v>4261.2977762784576</v>
      </c>
      <c r="J844" s="198">
        <f t="shared" si="630"/>
        <v>63920</v>
      </c>
      <c r="K844" s="198">
        <f t="shared" ref="K844:K907" si="645">$C$847</f>
        <v>1000000</v>
      </c>
      <c r="L844" s="198">
        <v>0</v>
      </c>
      <c r="M844" s="198">
        <f t="shared" ref="M844:M882" si="646">MAX(J844:L844)*0.2</f>
        <v>200000</v>
      </c>
      <c r="N844" s="198">
        <f t="shared" si="631"/>
        <v>213065</v>
      </c>
      <c r="O844" s="198">
        <f t="shared" si="632"/>
        <v>63920</v>
      </c>
      <c r="P844" s="198">
        <f t="shared" ref="P844:P907" si="647">ROUNDUP((O844*$C$851),0)</f>
        <v>51136</v>
      </c>
      <c r="Q844" s="198">
        <f t="shared" ref="Q844:Q907" si="648">(O844+P844)</f>
        <v>115056</v>
      </c>
      <c r="R844" s="198">
        <f t="shared" si="633"/>
        <v>57528</v>
      </c>
      <c r="S844" s="198">
        <f t="shared" si="634"/>
        <v>63920</v>
      </c>
      <c r="T844" s="198">
        <f t="shared" si="635"/>
        <v>12783.893328835373</v>
      </c>
      <c r="U844" s="219">
        <f t="shared" si="636"/>
        <v>1.1271716140808641</v>
      </c>
      <c r="V844" s="216">
        <f t="shared" si="637"/>
        <v>300901</v>
      </c>
      <c r="W844" s="216">
        <f t="shared" ref="W844:W875" si="649">W843-AD844+AA843</f>
        <v>300000</v>
      </c>
      <c r="X844" s="198">
        <f>ROUNDUP(('LT + Q.D.'!Y950),0)</f>
        <v>5618</v>
      </c>
      <c r="Y844" s="220">
        <f t="shared" ref="Y844:Y907" si="650">V844+W844-X844</f>
        <v>595283</v>
      </c>
      <c r="Z844" s="216">
        <f>ROUNDUP((AA1205*'domanda giornaliera 5F0537'!$B$9),0)</f>
        <v>16965</v>
      </c>
      <c r="AA844" s="198">
        <v>0</v>
      </c>
      <c r="AB844" s="198">
        <v>0</v>
      </c>
      <c r="AC844" s="198" t="s">
        <v>254</v>
      </c>
      <c r="AD844" s="198">
        <v>0</v>
      </c>
      <c r="AE844" s="198">
        <f t="shared" si="638"/>
        <v>0</v>
      </c>
      <c r="AF844" s="198">
        <f t="shared" si="639"/>
        <v>528121</v>
      </c>
      <c r="AG844" s="217">
        <f t="shared" si="640"/>
        <v>328121</v>
      </c>
      <c r="AH844" s="243">
        <f t="shared" si="641"/>
        <v>115056</v>
      </c>
      <c r="AK844" s="143">
        <f t="shared" si="642"/>
        <v>300901</v>
      </c>
      <c r="AL844" s="141">
        <f t="shared" ref="AL844:AL907" si="651">AM844</f>
        <v>57528</v>
      </c>
      <c r="AM844" s="141">
        <f t="shared" si="643"/>
        <v>57528</v>
      </c>
      <c r="AN844" s="141">
        <f t="shared" ref="AN844:AN907" si="652">AH844</f>
        <v>115056</v>
      </c>
      <c r="AO844" s="141">
        <f t="shared" si="644"/>
        <v>315056</v>
      </c>
      <c r="AP844" s="141">
        <f t="shared" ref="AP844:AP907" si="653">AG844</f>
        <v>328121</v>
      </c>
      <c r="AQ844" s="141">
        <f t="shared" ref="AQ844:AQ907" si="654">AF844</f>
        <v>528121</v>
      </c>
      <c r="AR844" s="221">
        <f t="shared" ref="AR844:AR907" si="655">AK844/AH844</f>
        <v>2.6152569183701848</v>
      </c>
      <c r="AS844" s="4"/>
      <c r="AT844" s="327"/>
      <c r="AU844" s="327"/>
      <c r="AV844" s="256">
        <f t="shared" ref="AV844:AV907" si="656">AK844</f>
        <v>300901</v>
      </c>
      <c r="AW844" s="339"/>
      <c r="AX844" s="331"/>
      <c r="AY844" s="351"/>
      <c r="AZ844" s="360"/>
      <c r="BA844" s="347"/>
      <c r="BB844" s="347"/>
      <c r="BC844" s="356"/>
    </row>
    <row r="845" spans="2:61" ht="18.75" x14ac:dyDescent="0.3">
      <c r="B845" s="192" t="s">
        <v>3</v>
      </c>
      <c r="C845" s="197">
        <f>input!D4</f>
        <v>50</v>
      </c>
      <c r="F845" s="242">
        <v>3</v>
      </c>
      <c r="G845" s="198">
        <v>1</v>
      </c>
      <c r="H845" s="166" t="s">
        <v>165</v>
      </c>
      <c r="I845" s="198">
        <f>ADU!U6</f>
        <v>4176.3695713069146</v>
      </c>
      <c r="J845" s="198">
        <f t="shared" si="630"/>
        <v>62646</v>
      </c>
      <c r="K845" s="198">
        <f t="shared" si="645"/>
        <v>1000000</v>
      </c>
      <c r="L845" s="198">
        <v>0</v>
      </c>
      <c r="M845" s="198">
        <f t="shared" si="646"/>
        <v>200000</v>
      </c>
      <c r="N845" s="198">
        <f t="shared" si="631"/>
        <v>208819</v>
      </c>
      <c r="O845" s="198">
        <f t="shared" si="632"/>
        <v>62646</v>
      </c>
      <c r="P845" s="198">
        <f t="shared" si="647"/>
        <v>50117</v>
      </c>
      <c r="Q845" s="198">
        <f t="shared" si="648"/>
        <v>112763</v>
      </c>
      <c r="R845" s="198">
        <f t="shared" si="633"/>
        <v>56381.5</v>
      </c>
      <c r="S845" s="198">
        <f t="shared" si="634"/>
        <v>62646</v>
      </c>
      <c r="T845" s="198">
        <f t="shared" si="635"/>
        <v>12529.108713920745</v>
      </c>
      <c r="U845" s="219">
        <f t="shared" si="636"/>
        <v>1.1413028056949819</v>
      </c>
      <c r="V845" s="216">
        <f t="shared" si="637"/>
        <v>300901</v>
      </c>
      <c r="W845" s="216">
        <f t="shared" si="649"/>
        <v>300000</v>
      </c>
      <c r="X845" s="198">
        <f>ROUNDUP(('LT + Q.D.'!Y951),0)</f>
        <v>5618</v>
      </c>
      <c r="Y845" s="220">
        <f t="shared" si="650"/>
        <v>595283</v>
      </c>
      <c r="Z845" s="216">
        <f>ROUNDUP((AA1206*'domanda giornaliera 5F0537'!$B$9),0)</f>
        <v>16965</v>
      </c>
      <c r="AA845" s="198">
        <v>0</v>
      </c>
      <c r="AB845" s="198">
        <v>0</v>
      </c>
      <c r="AC845" s="198" t="s">
        <v>254</v>
      </c>
      <c r="AD845" s="198">
        <v>0</v>
      </c>
      <c r="AE845" s="198">
        <f t="shared" si="638"/>
        <v>0</v>
      </c>
      <c r="AF845" s="198">
        <f t="shared" si="639"/>
        <v>521582</v>
      </c>
      <c r="AG845" s="217">
        <f t="shared" si="640"/>
        <v>321582</v>
      </c>
      <c r="AH845" s="243">
        <f t="shared" si="641"/>
        <v>112763</v>
      </c>
      <c r="AK845" s="143">
        <f t="shared" si="642"/>
        <v>300901</v>
      </c>
      <c r="AL845" s="141">
        <f t="shared" si="651"/>
        <v>56382</v>
      </c>
      <c r="AM845" s="141">
        <f t="shared" si="643"/>
        <v>56382</v>
      </c>
      <c r="AN845" s="141">
        <f t="shared" si="652"/>
        <v>112763</v>
      </c>
      <c r="AO845" s="141">
        <f t="shared" si="644"/>
        <v>312763</v>
      </c>
      <c r="AP845" s="141">
        <f t="shared" si="653"/>
        <v>321582</v>
      </c>
      <c r="AQ845" s="141">
        <f t="shared" si="654"/>
        <v>521582</v>
      </c>
      <c r="AR845" s="221">
        <f t="shared" si="655"/>
        <v>2.6684373420359515</v>
      </c>
      <c r="AS845" s="4"/>
      <c r="AT845" s="327"/>
      <c r="AU845" s="327"/>
      <c r="AV845" s="256">
        <f t="shared" si="656"/>
        <v>300901</v>
      </c>
      <c r="AW845" s="339"/>
      <c r="AX845" s="331"/>
      <c r="AY845" s="351"/>
      <c r="AZ845" s="360"/>
      <c r="BA845" s="347"/>
      <c r="BB845" s="347"/>
      <c r="BC845" s="356"/>
    </row>
    <row r="846" spans="2:61" ht="18.75" x14ac:dyDescent="0.3">
      <c r="B846" s="190" t="s">
        <v>4</v>
      </c>
      <c r="C846" s="197">
        <v>0</v>
      </c>
      <c r="F846" s="242">
        <v>4</v>
      </c>
      <c r="G846" s="198">
        <v>1</v>
      </c>
      <c r="H846" s="166" t="s">
        <v>166</v>
      </c>
      <c r="I846" s="198">
        <f>ADU!U7</f>
        <v>4008.9257712266749</v>
      </c>
      <c r="J846" s="198">
        <f t="shared" si="630"/>
        <v>60134</v>
      </c>
      <c r="K846" s="198">
        <f t="shared" si="645"/>
        <v>1000000</v>
      </c>
      <c r="L846" s="198">
        <v>0</v>
      </c>
      <c r="M846" s="198">
        <f t="shared" si="646"/>
        <v>200000</v>
      </c>
      <c r="N846" s="198">
        <f t="shared" si="631"/>
        <v>200447</v>
      </c>
      <c r="O846" s="198">
        <f t="shared" si="632"/>
        <v>60134</v>
      </c>
      <c r="P846" s="198">
        <f t="shared" si="647"/>
        <v>48108</v>
      </c>
      <c r="Q846" s="198">
        <f t="shared" si="648"/>
        <v>108242</v>
      </c>
      <c r="R846" s="198">
        <f t="shared" si="633"/>
        <v>54121</v>
      </c>
      <c r="S846" s="198">
        <f t="shared" si="634"/>
        <v>60134</v>
      </c>
      <c r="T846" s="198">
        <f t="shared" si="635"/>
        <v>12026.777313680024</v>
      </c>
      <c r="U846" s="219">
        <f t="shared" si="636"/>
        <v>1.1702297474488341</v>
      </c>
      <c r="V846" s="216">
        <f t="shared" si="637"/>
        <v>300901</v>
      </c>
      <c r="W846" s="216">
        <f t="shared" si="649"/>
        <v>300000</v>
      </c>
      <c r="X846" s="198">
        <f>ROUNDUP(('LT + Q.D.'!Y952),0)</f>
        <v>5618</v>
      </c>
      <c r="Y846" s="220">
        <f t="shared" si="650"/>
        <v>595283</v>
      </c>
      <c r="Z846" s="216">
        <f>ROUNDUP((AA1207*'domanda giornaliera 5F0537'!$B$9),0)</f>
        <v>16965</v>
      </c>
      <c r="AA846" s="198">
        <v>0</v>
      </c>
      <c r="AB846" s="198">
        <v>0</v>
      </c>
      <c r="AC846" s="198" t="s">
        <v>254</v>
      </c>
      <c r="AD846" s="198">
        <v>0</v>
      </c>
      <c r="AE846" s="198">
        <f t="shared" si="638"/>
        <v>0</v>
      </c>
      <c r="AF846" s="198">
        <f t="shared" si="639"/>
        <v>508689</v>
      </c>
      <c r="AG846" s="217">
        <f t="shared" si="640"/>
        <v>308689</v>
      </c>
      <c r="AH846" s="243">
        <f t="shared" si="641"/>
        <v>108242</v>
      </c>
      <c r="AK846" s="143">
        <f t="shared" si="642"/>
        <v>300901</v>
      </c>
      <c r="AL846" s="141">
        <f t="shared" si="651"/>
        <v>54121</v>
      </c>
      <c r="AM846" s="141">
        <f t="shared" si="643"/>
        <v>54121</v>
      </c>
      <c r="AN846" s="141">
        <f t="shared" si="652"/>
        <v>108242</v>
      </c>
      <c r="AO846" s="141">
        <f t="shared" si="644"/>
        <v>308242</v>
      </c>
      <c r="AP846" s="141">
        <f t="shared" si="653"/>
        <v>308689</v>
      </c>
      <c r="AQ846" s="141">
        <f t="shared" si="654"/>
        <v>508689</v>
      </c>
      <c r="AR846" s="221">
        <f t="shared" si="655"/>
        <v>2.7798913545573809</v>
      </c>
      <c r="AS846" s="4"/>
      <c r="AT846" s="327"/>
      <c r="AU846" s="327"/>
      <c r="AV846" s="256">
        <f t="shared" si="656"/>
        <v>300901</v>
      </c>
      <c r="AW846" s="339"/>
      <c r="AX846" s="331"/>
      <c r="AY846" s="351"/>
      <c r="AZ846" s="360"/>
      <c r="BA846" s="347"/>
      <c r="BB846" s="347"/>
      <c r="BC846" s="356"/>
    </row>
    <row r="847" spans="2:61" ht="19.5" thickBot="1" x14ac:dyDescent="0.35">
      <c r="B847" s="192" t="s">
        <v>199</v>
      </c>
      <c r="C847" s="197">
        <f>input!F4</f>
        <v>1000000</v>
      </c>
      <c r="F847" s="242">
        <v>5</v>
      </c>
      <c r="G847" s="198">
        <v>1</v>
      </c>
      <c r="H847" s="166" t="s">
        <v>167</v>
      </c>
      <c r="I847" s="198">
        <f>ADU!U8</f>
        <v>3841.4819711464356</v>
      </c>
      <c r="J847" s="198">
        <f t="shared" si="630"/>
        <v>57623</v>
      </c>
      <c r="K847" s="198">
        <f t="shared" si="645"/>
        <v>1000000</v>
      </c>
      <c r="L847" s="198">
        <v>0</v>
      </c>
      <c r="M847" s="198">
        <f>MAX(J847:L847)*0.1</f>
        <v>100000</v>
      </c>
      <c r="N847" s="198">
        <f t="shared" si="631"/>
        <v>192075</v>
      </c>
      <c r="O847" s="198">
        <f t="shared" si="632"/>
        <v>57623</v>
      </c>
      <c r="P847" s="198">
        <f t="shared" si="647"/>
        <v>46099</v>
      </c>
      <c r="Q847" s="198">
        <f t="shared" si="648"/>
        <v>103722</v>
      </c>
      <c r="R847" s="198">
        <f t="shared" si="633"/>
        <v>51861</v>
      </c>
      <c r="S847" s="198">
        <f t="shared" si="634"/>
        <v>57623</v>
      </c>
      <c r="T847" s="198">
        <f t="shared" si="635"/>
        <v>11524.445913439307</v>
      </c>
      <c r="U847" s="219">
        <f t="shared" si="636"/>
        <v>1.5040108944736823</v>
      </c>
      <c r="V847" s="216">
        <f t="shared" si="637"/>
        <v>300901</v>
      </c>
      <c r="W847" s="216">
        <f t="shared" si="649"/>
        <v>300000</v>
      </c>
      <c r="X847" s="198">
        <f>ROUNDUP(('LT + Q.D.'!Y953),0)</f>
        <v>5618</v>
      </c>
      <c r="Y847" s="220">
        <f t="shared" si="650"/>
        <v>595283</v>
      </c>
      <c r="Z847" s="216">
        <f>ROUNDUP((AA1208*'domanda giornaliera 5F0537'!$B$9),0)</f>
        <v>0</v>
      </c>
      <c r="AA847" s="198">
        <v>0</v>
      </c>
      <c r="AB847" s="198">
        <v>0</v>
      </c>
      <c r="AC847" s="198" t="s">
        <v>254</v>
      </c>
      <c r="AD847" s="198">
        <v>0</v>
      </c>
      <c r="AE847" s="198">
        <f t="shared" si="638"/>
        <v>0</v>
      </c>
      <c r="AF847" s="198">
        <f t="shared" si="639"/>
        <v>395797</v>
      </c>
      <c r="AG847" s="217">
        <f t="shared" si="640"/>
        <v>295797</v>
      </c>
      <c r="AH847" s="243">
        <f t="shared" si="641"/>
        <v>103722</v>
      </c>
      <c r="AK847" s="143">
        <f t="shared" si="642"/>
        <v>300901</v>
      </c>
      <c r="AL847" s="141">
        <f t="shared" si="651"/>
        <v>51861</v>
      </c>
      <c r="AM847" s="141">
        <f t="shared" si="643"/>
        <v>51861</v>
      </c>
      <c r="AN847" s="141">
        <f t="shared" si="652"/>
        <v>103722</v>
      </c>
      <c r="AO847" s="141">
        <f t="shared" si="644"/>
        <v>203722</v>
      </c>
      <c r="AP847" s="141">
        <f t="shared" si="653"/>
        <v>295797</v>
      </c>
      <c r="AQ847" s="141">
        <f t="shared" si="654"/>
        <v>395797</v>
      </c>
      <c r="AR847" s="276">
        <f t="shared" si="655"/>
        <v>2.9010335319411502</v>
      </c>
      <c r="AS847" s="4"/>
      <c r="AT847" s="327"/>
      <c r="AU847" s="327"/>
      <c r="AV847" s="256">
        <f t="shared" si="656"/>
        <v>300901</v>
      </c>
      <c r="AW847" s="339"/>
      <c r="AX847" s="331"/>
      <c r="AY847" s="351"/>
      <c r="AZ847" s="360"/>
      <c r="BA847" s="347"/>
      <c r="BB847" s="347"/>
      <c r="BC847" s="356"/>
    </row>
    <row r="848" spans="2:61" ht="18.75" customHeight="1" x14ac:dyDescent="0.3">
      <c r="B848" s="190" t="s">
        <v>6</v>
      </c>
      <c r="C848" s="197" t="str">
        <f>input!G4</f>
        <v>Alto</v>
      </c>
      <c r="F848" s="242">
        <v>6</v>
      </c>
      <c r="G848" s="198">
        <v>2</v>
      </c>
      <c r="H848" s="166" t="s">
        <v>168</v>
      </c>
      <c r="I848" s="198">
        <f>ADU!U9</f>
        <v>3674.0381710661968</v>
      </c>
      <c r="J848" s="198">
        <f t="shared" si="630"/>
        <v>55111</v>
      </c>
      <c r="K848" s="198">
        <f t="shared" si="645"/>
        <v>1000000</v>
      </c>
      <c r="L848" s="198">
        <v>0</v>
      </c>
      <c r="M848" s="198">
        <f t="shared" ref="M848:M867" si="657">MAX(J848:L848)*0.1</f>
        <v>100000</v>
      </c>
      <c r="N848" s="198">
        <f t="shared" si="631"/>
        <v>183702</v>
      </c>
      <c r="O848" s="198">
        <f t="shared" si="632"/>
        <v>55111</v>
      </c>
      <c r="P848" s="198">
        <f t="shared" si="647"/>
        <v>44089</v>
      </c>
      <c r="Q848" s="198">
        <f t="shared" si="648"/>
        <v>99200</v>
      </c>
      <c r="R848" s="198">
        <f t="shared" si="633"/>
        <v>49600</v>
      </c>
      <c r="S848" s="198">
        <f t="shared" si="634"/>
        <v>55111</v>
      </c>
      <c r="T848" s="198">
        <f t="shared" si="635"/>
        <v>11022.11451319859</v>
      </c>
      <c r="U848" s="219">
        <f t="shared" si="636"/>
        <v>1.554661506077273</v>
      </c>
      <c r="V848" s="216">
        <f t="shared" si="637"/>
        <v>300901</v>
      </c>
      <c r="W848" s="216">
        <f t="shared" si="649"/>
        <v>300000</v>
      </c>
      <c r="X848" s="198">
        <f>ROUNDUP(('LT + Q.D.'!Y954),0)</f>
        <v>5618</v>
      </c>
      <c r="Y848" s="220">
        <f t="shared" si="650"/>
        <v>595283</v>
      </c>
      <c r="Z848" s="216">
        <f>ROUNDUP((AA1209*'domanda giornaliera 5F0537'!$B$9),0)</f>
        <v>0</v>
      </c>
      <c r="AA848" s="198">
        <v>0</v>
      </c>
      <c r="AB848" s="198">
        <v>0</v>
      </c>
      <c r="AC848" s="198" t="s">
        <v>254</v>
      </c>
      <c r="AD848" s="198">
        <v>0</v>
      </c>
      <c r="AE848" s="198">
        <f t="shared" si="638"/>
        <v>0</v>
      </c>
      <c r="AF848" s="198">
        <f t="shared" si="639"/>
        <v>382902</v>
      </c>
      <c r="AG848" s="217">
        <f t="shared" si="640"/>
        <v>282902</v>
      </c>
      <c r="AH848" s="243">
        <f t="shared" si="641"/>
        <v>99200</v>
      </c>
      <c r="AK848" s="143">
        <f t="shared" si="642"/>
        <v>300901</v>
      </c>
      <c r="AL848" s="141">
        <f t="shared" si="651"/>
        <v>49600</v>
      </c>
      <c r="AM848" s="141">
        <f t="shared" si="643"/>
        <v>49600</v>
      </c>
      <c r="AN848" s="141">
        <f t="shared" si="652"/>
        <v>99200</v>
      </c>
      <c r="AO848" s="141">
        <f t="shared" si="644"/>
        <v>199200</v>
      </c>
      <c r="AP848" s="141">
        <f t="shared" si="653"/>
        <v>282902</v>
      </c>
      <c r="AQ848" s="141">
        <f t="shared" si="654"/>
        <v>382902</v>
      </c>
      <c r="AR848" s="276">
        <f t="shared" si="655"/>
        <v>3.0332762096774193</v>
      </c>
      <c r="AS848" s="4"/>
      <c r="AT848" s="327"/>
      <c r="AU848" s="327"/>
      <c r="AV848" s="256">
        <f t="shared" si="656"/>
        <v>300901</v>
      </c>
      <c r="AW848" s="339"/>
      <c r="AX848" s="331"/>
      <c r="AY848" s="351"/>
      <c r="AZ848" s="360"/>
      <c r="BA848" s="347"/>
      <c r="BB848" s="347"/>
      <c r="BC848" s="356"/>
      <c r="BG848" s="362" t="s">
        <v>286</v>
      </c>
      <c r="BH848" s="365" t="s">
        <v>287</v>
      </c>
      <c r="BI848" s="328" t="s">
        <v>296</v>
      </c>
    </row>
    <row r="849" spans="2:61" ht="18.75" x14ac:dyDescent="0.3">
      <c r="B849" s="192" t="s">
        <v>7</v>
      </c>
      <c r="C849" s="197">
        <f>input!H4</f>
        <v>0.3</v>
      </c>
      <c r="F849" s="242">
        <v>7</v>
      </c>
      <c r="G849" s="198">
        <v>2</v>
      </c>
      <c r="H849" s="166" t="s">
        <v>169</v>
      </c>
      <c r="I849" s="198">
        <f>ADU!U10</f>
        <v>3506.594370985958</v>
      </c>
      <c r="J849" s="198">
        <f t="shared" si="630"/>
        <v>52599</v>
      </c>
      <c r="K849" s="198">
        <f t="shared" si="645"/>
        <v>1000000</v>
      </c>
      <c r="L849" s="198">
        <v>0</v>
      </c>
      <c r="M849" s="198">
        <f t="shared" si="657"/>
        <v>100000</v>
      </c>
      <c r="N849" s="198">
        <f t="shared" si="631"/>
        <v>175330</v>
      </c>
      <c r="O849" s="198">
        <f t="shared" si="632"/>
        <v>52599</v>
      </c>
      <c r="P849" s="198">
        <f t="shared" si="647"/>
        <v>42080</v>
      </c>
      <c r="Q849" s="198">
        <f t="shared" si="648"/>
        <v>94679</v>
      </c>
      <c r="R849" s="198">
        <f t="shared" si="633"/>
        <v>47339.5</v>
      </c>
      <c r="S849" s="198">
        <f t="shared" si="634"/>
        <v>52599</v>
      </c>
      <c r="T849" s="198">
        <f t="shared" si="635"/>
        <v>10519.783112957874</v>
      </c>
      <c r="U849" s="219">
        <f t="shared" si="636"/>
        <v>1.6088338391768848</v>
      </c>
      <c r="V849" s="216">
        <f t="shared" si="637"/>
        <v>300901</v>
      </c>
      <c r="W849" s="216">
        <f t="shared" si="649"/>
        <v>300000</v>
      </c>
      <c r="X849" s="198">
        <f>ROUNDUP(('LT + Q.D.'!Y955),0)</f>
        <v>5618</v>
      </c>
      <c r="Y849" s="220">
        <f t="shared" si="650"/>
        <v>595283</v>
      </c>
      <c r="Z849" s="216">
        <f>ROUNDUP((AA1210*'domanda giornaliera 5F0537'!$B$9),0)</f>
        <v>0</v>
      </c>
      <c r="AA849" s="198">
        <v>0</v>
      </c>
      <c r="AB849" s="198">
        <v>0</v>
      </c>
      <c r="AC849" s="198" t="s">
        <v>254</v>
      </c>
      <c r="AD849" s="198">
        <v>0</v>
      </c>
      <c r="AE849" s="198">
        <f t="shared" si="638"/>
        <v>0</v>
      </c>
      <c r="AF849" s="198">
        <f t="shared" si="639"/>
        <v>370009</v>
      </c>
      <c r="AG849" s="217">
        <f t="shared" si="640"/>
        <v>270009</v>
      </c>
      <c r="AH849" s="243">
        <f t="shared" si="641"/>
        <v>94679</v>
      </c>
      <c r="AK849" s="143">
        <f t="shared" si="642"/>
        <v>300901</v>
      </c>
      <c r="AL849" s="141">
        <f t="shared" si="651"/>
        <v>47340</v>
      </c>
      <c r="AM849" s="141">
        <f t="shared" si="643"/>
        <v>47340</v>
      </c>
      <c r="AN849" s="141">
        <f t="shared" si="652"/>
        <v>94679</v>
      </c>
      <c r="AO849" s="141">
        <f t="shared" si="644"/>
        <v>194679</v>
      </c>
      <c r="AP849" s="141">
        <f t="shared" si="653"/>
        <v>270009</v>
      </c>
      <c r="AQ849" s="141">
        <f t="shared" si="654"/>
        <v>370009</v>
      </c>
      <c r="AR849" s="276">
        <f t="shared" si="655"/>
        <v>3.1781176396032911</v>
      </c>
      <c r="AS849" s="4"/>
      <c r="AT849" s="327"/>
      <c r="AU849" s="327"/>
      <c r="AV849" s="256">
        <f t="shared" si="656"/>
        <v>300901</v>
      </c>
      <c r="AW849" s="339"/>
      <c r="AX849" s="331"/>
      <c r="AY849" s="351"/>
      <c r="AZ849" s="360"/>
      <c r="BA849" s="347"/>
      <c r="BB849" s="347"/>
      <c r="BC849" s="356"/>
      <c r="BG849" s="363"/>
      <c r="BH849" s="366"/>
      <c r="BI849" s="329"/>
    </row>
    <row r="850" spans="2:61" ht="18.75" x14ac:dyDescent="0.3">
      <c r="B850" s="190" t="s">
        <v>8</v>
      </c>
      <c r="C850" s="197" t="str">
        <f>input!I4</f>
        <v>Alto</v>
      </c>
      <c r="F850" s="242">
        <v>8</v>
      </c>
      <c r="G850" s="198">
        <v>2</v>
      </c>
      <c r="H850" s="166" t="s">
        <v>170</v>
      </c>
      <c r="I850" s="198">
        <f>ADU!U11</f>
        <v>3339.1505709057192</v>
      </c>
      <c r="J850" s="198">
        <f t="shared" si="630"/>
        <v>50088</v>
      </c>
      <c r="K850" s="198">
        <f t="shared" si="645"/>
        <v>1000000</v>
      </c>
      <c r="L850" s="198">
        <v>0</v>
      </c>
      <c r="M850" s="198">
        <f t="shared" si="657"/>
        <v>100000</v>
      </c>
      <c r="N850" s="198">
        <f t="shared" si="631"/>
        <v>166958</v>
      </c>
      <c r="O850" s="198">
        <f t="shared" si="632"/>
        <v>50088</v>
      </c>
      <c r="P850" s="198">
        <f t="shared" si="647"/>
        <v>40071</v>
      </c>
      <c r="Q850" s="198">
        <f t="shared" si="648"/>
        <v>90159</v>
      </c>
      <c r="R850" s="198">
        <f t="shared" si="633"/>
        <v>45079.5</v>
      </c>
      <c r="S850" s="198">
        <f t="shared" si="634"/>
        <v>50088</v>
      </c>
      <c r="T850" s="198">
        <f t="shared" si="635"/>
        <v>10017.451712717157</v>
      </c>
      <c r="U850" s="219">
        <f t="shared" si="636"/>
        <v>1.496221126409552</v>
      </c>
      <c r="V850" s="216">
        <f t="shared" si="637"/>
        <v>300901</v>
      </c>
      <c r="W850" s="216">
        <f t="shared" si="649"/>
        <v>300000</v>
      </c>
      <c r="X850" s="198">
        <f>ROUNDUP(('LT + Q.D.'!Y956),0)</f>
        <v>66575</v>
      </c>
      <c r="Y850" s="220">
        <f t="shared" si="650"/>
        <v>534326</v>
      </c>
      <c r="Z850" s="216">
        <f>ROUNDUP((AA1211*'domanda giornaliera 5F0537'!$B$9),0)</f>
        <v>0</v>
      </c>
      <c r="AA850" s="198">
        <v>0</v>
      </c>
      <c r="AB850" s="198">
        <v>0</v>
      </c>
      <c r="AC850" s="198" t="s">
        <v>254</v>
      </c>
      <c r="AD850" s="198">
        <v>0</v>
      </c>
      <c r="AE850" s="198">
        <f t="shared" si="638"/>
        <v>0</v>
      </c>
      <c r="AF850" s="198">
        <f t="shared" si="639"/>
        <v>357117</v>
      </c>
      <c r="AG850" s="217">
        <f t="shared" si="640"/>
        <v>257117</v>
      </c>
      <c r="AH850" s="243">
        <f t="shared" si="641"/>
        <v>90159</v>
      </c>
      <c r="AK850" s="143">
        <f t="shared" si="642"/>
        <v>300901</v>
      </c>
      <c r="AL850" s="141">
        <f t="shared" si="651"/>
        <v>45080</v>
      </c>
      <c r="AM850" s="141">
        <f t="shared" si="643"/>
        <v>45080</v>
      </c>
      <c r="AN850" s="141">
        <f t="shared" si="652"/>
        <v>90159</v>
      </c>
      <c r="AO850" s="141">
        <f t="shared" si="644"/>
        <v>190159</v>
      </c>
      <c r="AP850" s="141">
        <f t="shared" si="653"/>
        <v>257117</v>
      </c>
      <c r="AQ850" s="141">
        <f t="shared" si="654"/>
        <v>357117</v>
      </c>
      <c r="AR850" s="276">
        <f t="shared" si="655"/>
        <v>3.3374482858061869</v>
      </c>
      <c r="AS850" s="4"/>
      <c r="AT850" s="327"/>
      <c r="AU850" s="327"/>
      <c r="AV850" s="256">
        <f t="shared" si="656"/>
        <v>300901</v>
      </c>
      <c r="AW850" s="339"/>
      <c r="AX850" s="331"/>
      <c r="AY850" s="351"/>
      <c r="AZ850" s="360"/>
      <c r="BA850" s="347"/>
      <c r="BB850" s="347"/>
      <c r="BC850" s="356"/>
      <c r="BG850" s="363"/>
      <c r="BH850" s="366"/>
      <c r="BI850" s="329"/>
    </row>
    <row r="851" spans="2:61" ht="18.75" x14ac:dyDescent="0.3">
      <c r="B851" s="192" t="s">
        <v>9</v>
      </c>
      <c r="C851" s="197">
        <f>input!J4</f>
        <v>0.8</v>
      </c>
      <c r="F851" s="242">
        <v>9</v>
      </c>
      <c r="G851" s="198">
        <v>2</v>
      </c>
      <c r="H851" s="166" t="s">
        <v>171</v>
      </c>
      <c r="I851" s="198">
        <f>ADU!U12</f>
        <v>3171.7067708254808</v>
      </c>
      <c r="J851" s="198">
        <f t="shared" si="630"/>
        <v>47576</v>
      </c>
      <c r="K851" s="198">
        <f t="shared" si="645"/>
        <v>1000000</v>
      </c>
      <c r="L851" s="198">
        <v>0</v>
      </c>
      <c r="M851" s="198">
        <f t="shared" si="657"/>
        <v>100000</v>
      </c>
      <c r="N851" s="198">
        <f t="shared" si="631"/>
        <v>158586</v>
      </c>
      <c r="O851" s="198">
        <f t="shared" si="632"/>
        <v>47576</v>
      </c>
      <c r="P851" s="198">
        <f t="shared" si="647"/>
        <v>38061</v>
      </c>
      <c r="Q851" s="198">
        <f t="shared" si="648"/>
        <v>85637</v>
      </c>
      <c r="R851" s="198">
        <f t="shared" si="633"/>
        <v>42818.5</v>
      </c>
      <c r="S851" s="198">
        <f t="shared" si="634"/>
        <v>47576</v>
      </c>
      <c r="T851" s="198">
        <f t="shared" si="635"/>
        <v>9515.1203124764434</v>
      </c>
      <c r="U851" s="219">
        <f t="shared" si="636"/>
        <v>1.5522669897130639</v>
      </c>
      <c r="V851" s="216">
        <f t="shared" si="637"/>
        <v>300901</v>
      </c>
      <c r="W851" s="216">
        <f t="shared" si="649"/>
        <v>300000</v>
      </c>
      <c r="X851" s="198">
        <f>ROUNDUP(('LT + Q.D.'!Y957),0)</f>
        <v>66575</v>
      </c>
      <c r="Y851" s="220">
        <f t="shared" si="650"/>
        <v>534326</v>
      </c>
      <c r="Z851" s="216">
        <f>ROUNDUP((AA1212*'domanda giornaliera 5F0537'!$B$9),0)</f>
        <v>0</v>
      </c>
      <c r="AA851" s="198">
        <v>0</v>
      </c>
      <c r="AB851" s="198">
        <v>0</v>
      </c>
      <c r="AC851" s="198" t="s">
        <v>254</v>
      </c>
      <c r="AD851" s="198">
        <v>0</v>
      </c>
      <c r="AE851" s="198">
        <f t="shared" si="638"/>
        <v>0</v>
      </c>
      <c r="AF851" s="198">
        <f t="shared" si="639"/>
        <v>344223</v>
      </c>
      <c r="AG851" s="217">
        <f t="shared" si="640"/>
        <v>244223</v>
      </c>
      <c r="AH851" s="243">
        <f t="shared" si="641"/>
        <v>85637</v>
      </c>
      <c r="AK851" s="143">
        <f t="shared" si="642"/>
        <v>300901</v>
      </c>
      <c r="AL851" s="141">
        <f t="shared" si="651"/>
        <v>42819</v>
      </c>
      <c r="AM851" s="141">
        <f t="shared" si="643"/>
        <v>42819</v>
      </c>
      <c r="AN851" s="141">
        <f t="shared" si="652"/>
        <v>85637</v>
      </c>
      <c r="AO851" s="141">
        <f t="shared" si="644"/>
        <v>185637</v>
      </c>
      <c r="AP851" s="141">
        <f t="shared" si="653"/>
        <v>244223</v>
      </c>
      <c r="AQ851" s="141">
        <f t="shared" si="654"/>
        <v>344223</v>
      </c>
      <c r="AR851" s="276">
        <f t="shared" si="655"/>
        <v>3.5136798346509104</v>
      </c>
      <c r="AS851" s="4"/>
      <c r="AT851" s="327"/>
      <c r="AU851" s="327"/>
      <c r="AV851" s="256">
        <f t="shared" si="656"/>
        <v>300901</v>
      </c>
      <c r="AW851" s="339"/>
      <c r="AX851" s="331"/>
      <c r="AY851" s="351"/>
      <c r="AZ851" s="360"/>
      <c r="BA851" s="347"/>
      <c r="BB851" s="347"/>
      <c r="BC851" s="356"/>
      <c r="BG851" s="259">
        <f>ROUNDUP(AVERAGE(AY843:AY948),0)</f>
        <v>-283868</v>
      </c>
      <c r="BH851" s="259">
        <f>AVERAGE(BC843:BC957)</f>
        <v>-18982.674999999999</v>
      </c>
      <c r="BI851" s="326">
        <f>AVERAGE(AZ843:AZ957)</f>
        <v>-0.94339057253603897</v>
      </c>
    </row>
    <row r="852" spans="2:61" ht="18.75" x14ac:dyDescent="0.3">
      <c r="B852" s="190" t="s">
        <v>265</v>
      </c>
      <c r="C852" s="197">
        <v>300000</v>
      </c>
      <c r="F852" s="242">
        <v>10</v>
      </c>
      <c r="G852" s="198">
        <v>2</v>
      </c>
      <c r="H852" s="166" t="s">
        <v>172</v>
      </c>
      <c r="I852" s="198">
        <f>ADU!U13</f>
        <v>3004.262970745242</v>
      </c>
      <c r="J852" s="198">
        <f t="shared" si="630"/>
        <v>45064</v>
      </c>
      <c r="K852" s="198">
        <f t="shared" si="645"/>
        <v>1000000</v>
      </c>
      <c r="L852" s="198">
        <v>0</v>
      </c>
      <c r="M852" s="198">
        <f t="shared" si="657"/>
        <v>100000</v>
      </c>
      <c r="N852" s="198">
        <f t="shared" si="631"/>
        <v>150214</v>
      </c>
      <c r="O852" s="198">
        <f t="shared" si="632"/>
        <v>45064</v>
      </c>
      <c r="P852" s="198">
        <f t="shared" si="647"/>
        <v>36052</v>
      </c>
      <c r="Q852" s="198">
        <f t="shared" si="648"/>
        <v>81116</v>
      </c>
      <c r="R852" s="198">
        <f t="shared" si="633"/>
        <v>40558</v>
      </c>
      <c r="S852" s="198">
        <f t="shared" si="634"/>
        <v>45064</v>
      </c>
      <c r="T852" s="198">
        <f t="shared" si="635"/>
        <v>9012.7889122357265</v>
      </c>
      <c r="U852" s="219">
        <f t="shared" si="636"/>
        <v>1.6126701475869978</v>
      </c>
      <c r="V852" s="216">
        <f t="shared" si="637"/>
        <v>300901</v>
      </c>
      <c r="W852" s="216">
        <f t="shared" si="649"/>
        <v>300000</v>
      </c>
      <c r="X852" s="198">
        <f>ROUNDUP(('LT + Q.D.'!Y958),0)</f>
        <v>66575</v>
      </c>
      <c r="Y852" s="220">
        <f t="shared" si="650"/>
        <v>534326</v>
      </c>
      <c r="Z852" s="216">
        <f>ROUNDUP((AA1213*'domanda giornaliera 5F0537'!$B$9),0)</f>
        <v>0</v>
      </c>
      <c r="AA852" s="198">
        <v>0</v>
      </c>
      <c r="AB852" s="198">
        <v>0</v>
      </c>
      <c r="AC852" s="198" t="s">
        <v>254</v>
      </c>
      <c r="AD852" s="198">
        <v>0</v>
      </c>
      <c r="AE852" s="198">
        <f t="shared" si="638"/>
        <v>0</v>
      </c>
      <c r="AF852" s="198">
        <f t="shared" si="639"/>
        <v>331330</v>
      </c>
      <c r="AG852" s="217">
        <f t="shared" si="640"/>
        <v>231330</v>
      </c>
      <c r="AH852" s="243">
        <f t="shared" si="641"/>
        <v>81116</v>
      </c>
      <c r="AK852" s="143">
        <f t="shared" si="642"/>
        <v>300901</v>
      </c>
      <c r="AL852" s="141">
        <f t="shared" si="651"/>
        <v>40558</v>
      </c>
      <c r="AM852" s="141">
        <f t="shared" si="643"/>
        <v>40558</v>
      </c>
      <c r="AN852" s="141">
        <f t="shared" si="652"/>
        <v>81116</v>
      </c>
      <c r="AO852" s="141">
        <f t="shared" si="644"/>
        <v>181116</v>
      </c>
      <c r="AP852" s="141">
        <f t="shared" si="653"/>
        <v>231330</v>
      </c>
      <c r="AQ852" s="141">
        <f t="shared" si="654"/>
        <v>331330</v>
      </c>
      <c r="AR852" s="276">
        <f t="shared" si="655"/>
        <v>3.7095147689728289</v>
      </c>
      <c r="AS852" s="4"/>
      <c r="AT852" s="327"/>
      <c r="AU852" s="327"/>
      <c r="AV852" s="256">
        <f t="shared" si="656"/>
        <v>300901</v>
      </c>
      <c r="AW852" s="339"/>
      <c r="AX852" s="331"/>
      <c r="AY852" s="351"/>
      <c r="AZ852" s="360"/>
      <c r="BA852" s="347"/>
      <c r="BB852" s="347"/>
      <c r="BC852" s="356"/>
    </row>
    <row r="853" spans="2:61" ht="18.75" x14ac:dyDescent="0.3">
      <c r="B853" s="192" t="s">
        <v>10</v>
      </c>
      <c r="C853" s="197">
        <v>0</v>
      </c>
      <c r="F853" s="242">
        <v>11</v>
      </c>
      <c r="G853" s="198">
        <v>3</v>
      </c>
      <c r="H853" s="166" t="s">
        <v>173</v>
      </c>
      <c r="I853" s="198">
        <f>ADU!U14</f>
        <v>2836.8191706650036</v>
      </c>
      <c r="J853" s="198">
        <f t="shared" si="630"/>
        <v>42553</v>
      </c>
      <c r="K853" s="198">
        <f t="shared" si="645"/>
        <v>1000000</v>
      </c>
      <c r="L853" s="198">
        <v>0</v>
      </c>
      <c r="M853" s="198">
        <f t="shared" si="657"/>
        <v>100000</v>
      </c>
      <c r="N853" s="198">
        <f t="shared" si="631"/>
        <v>141841</v>
      </c>
      <c r="O853" s="198">
        <f t="shared" si="632"/>
        <v>42553</v>
      </c>
      <c r="P853" s="198">
        <f t="shared" si="647"/>
        <v>34043</v>
      </c>
      <c r="Q853" s="198">
        <f t="shared" si="648"/>
        <v>76596</v>
      </c>
      <c r="R853" s="198">
        <f t="shared" si="633"/>
        <v>38298</v>
      </c>
      <c r="S853" s="198">
        <f t="shared" si="634"/>
        <v>42553</v>
      </c>
      <c r="T853" s="198">
        <f t="shared" si="635"/>
        <v>8510.4575119950114</v>
      </c>
      <c r="U853" s="219">
        <f t="shared" si="636"/>
        <v>1.6779645581386584</v>
      </c>
      <c r="V853" s="216">
        <f t="shared" si="637"/>
        <v>300901</v>
      </c>
      <c r="W853" s="216">
        <f t="shared" si="649"/>
        <v>300000</v>
      </c>
      <c r="X853" s="198">
        <f>ROUNDUP(('LT + Q.D.'!Y959),0)</f>
        <v>66575</v>
      </c>
      <c r="Y853" s="220">
        <f t="shared" si="650"/>
        <v>534326</v>
      </c>
      <c r="Z853" s="216">
        <f>ROUNDUP((AA1214*'domanda giornaliera 5F0537'!$B$9),0)</f>
        <v>0</v>
      </c>
      <c r="AA853" s="198">
        <v>0</v>
      </c>
      <c r="AB853" s="198">
        <v>0</v>
      </c>
      <c r="AC853" s="198" t="s">
        <v>254</v>
      </c>
      <c r="AD853" s="198">
        <v>0</v>
      </c>
      <c r="AE853" s="198">
        <f t="shared" si="638"/>
        <v>0</v>
      </c>
      <c r="AF853" s="198">
        <f t="shared" si="639"/>
        <v>318437</v>
      </c>
      <c r="AG853" s="217">
        <f t="shared" si="640"/>
        <v>218437</v>
      </c>
      <c r="AH853" s="243">
        <f t="shared" si="641"/>
        <v>76596</v>
      </c>
      <c r="AK853" s="143">
        <f t="shared" si="642"/>
        <v>300901</v>
      </c>
      <c r="AL853" s="141">
        <f t="shared" si="651"/>
        <v>38298</v>
      </c>
      <c r="AM853" s="141">
        <f t="shared" si="643"/>
        <v>38298</v>
      </c>
      <c r="AN853" s="141">
        <f t="shared" si="652"/>
        <v>76596</v>
      </c>
      <c r="AO853" s="141">
        <f t="shared" si="644"/>
        <v>176596</v>
      </c>
      <c r="AP853" s="141">
        <f t="shared" si="653"/>
        <v>218437</v>
      </c>
      <c r="AQ853" s="141">
        <f t="shared" si="654"/>
        <v>318437</v>
      </c>
      <c r="AR853" s="276">
        <f t="shared" si="655"/>
        <v>3.9284166275001304</v>
      </c>
      <c r="AS853" s="4"/>
      <c r="AT853" s="327"/>
      <c r="AU853" s="327"/>
      <c r="AV853" s="256">
        <f t="shared" si="656"/>
        <v>300901</v>
      </c>
      <c r="AW853" s="339"/>
      <c r="AX853" s="331"/>
      <c r="AY853" s="351"/>
      <c r="AZ853" s="360"/>
      <c r="BA853" s="347"/>
      <c r="BB853" s="347"/>
      <c r="BC853" s="356"/>
    </row>
    <row r="854" spans="2:61" ht="18.75" x14ac:dyDescent="0.3">
      <c r="B854" s="190" t="s">
        <v>11</v>
      </c>
      <c r="C854" s="197">
        <v>20</v>
      </c>
      <c r="F854" s="242">
        <v>12</v>
      </c>
      <c r="G854" s="198">
        <v>3</v>
      </c>
      <c r="H854" s="166" t="s">
        <v>174</v>
      </c>
      <c r="I854" s="198">
        <f>ADU!U15</f>
        <v>2669.3753705847648</v>
      </c>
      <c r="J854" s="198">
        <f t="shared" si="630"/>
        <v>40041</v>
      </c>
      <c r="K854" s="198">
        <f t="shared" si="645"/>
        <v>1000000</v>
      </c>
      <c r="L854" s="198">
        <v>0</v>
      </c>
      <c r="M854" s="198">
        <f t="shared" si="657"/>
        <v>100000</v>
      </c>
      <c r="N854" s="198">
        <f t="shared" si="631"/>
        <v>133469</v>
      </c>
      <c r="O854" s="198">
        <f t="shared" si="632"/>
        <v>40041</v>
      </c>
      <c r="P854" s="198">
        <f t="shared" si="647"/>
        <v>32033</v>
      </c>
      <c r="Q854" s="198">
        <f t="shared" si="648"/>
        <v>72074</v>
      </c>
      <c r="R854" s="198">
        <f t="shared" si="633"/>
        <v>36037</v>
      </c>
      <c r="S854" s="198">
        <f t="shared" si="634"/>
        <v>40041</v>
      </c>
      <c r="T854" s="198">
        <f t="shared" si="635"/>
        <v>8008.1261117542945</v>
      </c>
      <c r="U854" s="219">
        <f t="shared" si="636"/>
        <v>1.7634179149906888</v>
      </c>
      <c r="V854" s="216">
        <f t="shared" si="637"/>
        <v>300901</v>
      </c>
      <c r="W854" s="216">
        <f t="shared" si="649"/>
        <v>300000</v>
      </c>
      <c r="X854" s="198">
        <f>ROUNDUP(('LT + Q.D.'!Y960),0)</f>
        <v>62101</v>
      </c>
      <c r="Y854" s="220">
        <f t="shared" si="650"/>
        <v>538800</v>
      </c>
      <c r="Z854" s="216">
        <f>ROUNDUP((AA1215*'domanda giornaliera 5F0537'!$B$9),0)</f>
        <v>0</v>
      </c>
      <c r="AA854" s="198">
        <v>0</v>
      </c>
      <c r="AB854" s="198">
        <v>0</v>
      </c>
      <c r="AC854" s="198" t="s">
        <v>254</v>
      </c>
      <c r="AD854" s="198">
        <v>0</v>
      </c>
      <c r="AE854" s="198">
        <f t="shared" si="638"/>
        <v>0</v>
      </c>
      <c r="AF854" s="198">
        <f t="shared" si="639"/>
        <v>305543</v>
      </c>
      <c r="AG854" s="217">
        <f t="shared" si="640"/>
        <v>205543</v>
      </c>
      <c r="AH854" s="243">
        <f t="shared" si="641"/>
        <v>72074</v>
      </c>
      <c r="AK854" s="143">
        <f t="shared" si="642"/>
        <v>300901</v>
      </c>
      <c r="AL854" s="141">
        <f t="shared" si="651"/>
        <v>36037</v>
      </c>
      <c r="AM854" s="141">
        <f t="shared" si="643"/>
        <v>36037</v>
      </c>
      <c r="AN854" s="141">
        <f t="shared" si="652"/>
        <v>72074</v>
      </c>
      <c r="AO854" s="141">
        <f t="shared" si="644"/>
        <v>172074</v>
      </c>
      <c r="AP854" s="141">
        <f t="shared" si="653"/>
        <v>205543</v>
      </c>
      <c r="AQ854" s="141">
        <f t="shared" si="654"/>
        <v>305543</v>
      </c>
      <c r="AR854" s="276">
        <f t="shared" si="655"/>
        <v>4.1748896967006131</v>
      </c>
      <c r="AS854" s="4"/>
      <c r="AT854" s="327"/>
      <c r="AU854" s="327"/>
      <c r="AV854" s="256">
        <f t="shared" si="656"/>
        <v>300901</v>
      </c>
      <c r="AW854" s="339"/>
      <c r="AX854" s="331"/>
      <c r="AY854" s="351"/>
      <c r="AZ854" s="360"/>
      <c r="BA854" s="347"/>
      <c r="BB854" s="347"/>
      <c r="BC854" s="356"/>
    </row>
    <row r="855" spans="2:61" ht="18.75" x14ac:dyDescent="0.3">
      <c r="B855" s="192" t="s">
        <v>12</v>
      </c>
      <c r="C855" s="197">
        <v>51</v>
      </c>
      <c r="F855" s="242">
        <v>13</v>
      </c>
      <c r="G855" s="198">
        <v>3</v>
      </c>
      <c r="H855" s="166" t="s">
        <v>175</v>
      </c>
      <c r="I855" s="198">
        <f>ADU!U16</f>
        <v>2686.4045915727079</v>
      </c>
      <c r="J855" s="198">
        <f t="shared" si="630"/>
        <v>40297</v>
      </c>
      <c r="K855" s="198">
        <f t="shared" si="645"/>
        <v>1000000</v>
      </c>
      <c r="L855" s="198">
        <v>0</v>
      </c>
      <c r="M855" s="198">
        <f t="shared" si="657"/>
        <v>100000</v>
      </c>
      <c r="N855" s="198">
        <f t="shared" si="631"/>
        <v>134321</v>
      </c>
      <c r="O855" s="198">
        <f t="shared" si="632"/>
        <v>40297</v>
      </c>
      <c r="P855" s="198">
        <f t="shared" si="647"/>
        <v>32238</v>
      </c>
      <c r="Q855" s="198">
        <f t="shared" si="648"/>
        <v>72535</v>
      </c>
      <c r="R855" s="198">
        <f t="shared" si="633"/>
        <v>36267.5</v>
      </c>
      <c r="S855" s="198">
        <f t="shared" si="634"/>
        <v>40297</v>
      </c>
      <c r="T855" s="198">
        <f t="shared" si="635"/>
        <v>8059.2137747181241</v>
      </c>
      <c r="U855" s="219">
        <f t="shared" si="636"/>
        <v>1.7558724613499492</v>
      </c>
      <c r="V855" s="216">
        <f t="shared" si="637"/>
        <v>300901</v>
      </c>
      <c r="W855" s="216">
        <f t="shared" si="649"/>
        <v>300000</v>
      </c>
      <c r="X855" s="198">
        <f>ROUNDUP(('LT + Q.D.'!Y961),0)</f>
        <v>62101</v>
      </c>
      <c r="Y855" s="220">
        <f t="shared" si="650"/>
        <v>538800</v>
      </c>
      <c r="Z855" s="216">
        <f>ROUNDUP((AA1216*'domanda giornaliera 5F0537'!$B$9),0)</f>
        <v>0</v>
      </c>
      <c r="AA855" s="198">
        <v>0</v>
      </c>
      <c r="AB855" s="198">
        <v>0</v>
      </c>
      <c r="AC855" s="198" t="s">
        <v>254</v>
      </c>
      <c r="AD855" s="198">
        <v>0</v>
      </c>
      <c r="AE855" s="198">
        <f t="shared" si="638"/>
        <v>0</v>
      </c>
      <c r="AF855" s="198">
        <f t="shared" si="639"/>
        <v>306856</v>
      </c>
      <c r="AG855" s="217">
        <f t="shared" si="640"/>
        <v>206856</v>
      </c>
      <c r="AH855" s="243">
        <f t="shared" si="641"/>
        <v>72535</v>
      </c>
      <c r="AK855" s="143">
        <f t="shared" si="642"/>
        <v>300901</v>
      </c>
      <c r="AL855" s="141">
        <f t="shared" si="651"/>
        <v>36268</v>
      </c>
      <c r="AM855" s="141">
        <f t="shared" si="643"/>
        <v>36268</v>
      </c>
      <c r="AN855" s="141">
        <f t="shared" si="652"/>
        <v>72535</v>
      </c>
      <c r="AO855" s="141">
        <f t="shared" si="644"/>
        <v>172535</v>
      </c>
      <c r="AP855" s="141">
        <f t="shared" si="653"/>
        <v>206856</v>
      </c>
      <c r="AQ855" s="141">
        <f t="shared" si="654"/>
        <v>306856</v>
      </c>
      <c r="AR855" s="276">
        <f t="shared" si="655"/>
        <v>4.1483559660853384</v>
      </c>
      <c r="AS855" s="4"/>
      <c r="AT855" s="327"/>
      <c r="AU855" s="327"/>
      <c r="AV855" s="256">
        <f t="shared" si="656"/>
        <v>300901</v>
      </c>
      <c r="AW855" s="339"/>
      <c r="AX855" s="331"/>
      <c r="AY855" s="351"/>
      <c r="AZ855" s="360"/>
      <c r="BA855" s="347"/>
      <c r="BB855" s="347"/>
      <c r="BC855" s="356"/>
    </row>
    <row r="856" spans="2:61" ht="18.75" x14ac:dyDescent="0.3">
      <c r="B856" s="190" t="s">
        <v>13</v>
      </c>
      <c r="C856" s="197" t="s">
        <v>209</v>
      </c>
      <c r="F856" s="242">
        <v>14</v>
      </c>
      <c r="G856" s="198">
        <v>3</v>
      </c>
      <c r="H856" s="166" t="s">
        <v>176</v>
      </c>
      <c r="I856" s="198">
        <f>ADU!U17</f>
        <v>2703.4338125606509</v>
      </c>
      <c r="J856" s="198">
        <f t="shared" si="630"/>
        <v>40552</v>
      </c>
      <c r="K856" s="198">
        <f t="shared" si="645"/>
        <v>1000000</v>
      </c>
      <c r="L856" s="198">
        <v>0</v>
      </c>
      <c r="M856" s="198">
        <f t="shared" si="657"/>
        <v>100000</v>
      </c>
      <c r="N856" s="198">
        <f t="shared" si="631"/>
        <v>135172</v>
      </c>
      <c r="O856" s="198">
        <f t="shared" si="632"/>
        <v>40552</v>
      </c>
      <c r="P856" s="198">
        <f t="shared" si="647"/>
        <v>32442</v>
      </c>
      <c r="Q856" s="198">
        <f t="shared" si="648"/>
        <v>72994</v>
      </c>
      <c r="R856" s="198">
        <f t="shared" si="633"/>
        <v>36497</v>
      </c>
      <c r="S856" s="198">
        <f t="shared" si="634"/>
        <v>40552</v>
      </c>
      <c r="T856" s="198">
        <f t="shared" si="635"/>
        <v>8110.3014376819528</v>
      </c>
      <c r="U856" s="219">
        <f t="shared" si="636"/>
        <v>1.7484083253830727</v>
      </c>
      <c r="V856" s="216">
        <f t="shared" si="637"/>
        <v>300901</v>
      </c>
      <c r="W856" s="216">
        <f t="shared" si="649"/>
        <v>300000</v>
      </c>
      <c r="X856" s="198">
        <f>ROUNDUP(('LT + Q.D.'!Y962),0)</f>
        <v>62101</v>
      </c>
      <c r="Y856" s="220">
        <f t="shared" si="650"/>
        <v>538800</v>
      </c>
      <c r="Z856" s="216">
        <f>ROUNDUP((AA1217*'domanda giornaliera 5F0537'!$B$9),0)</f>
        <v>0</v>
      </c>
      <c r="AA856" s="198">
        <v>0</v>
      </c>
      <c r="AB856" s="198">
        <v>0</v>
      </c>
      <c r="AC856" s="198" t="s">
        <v>254</v>
      </c>
      <c r="AD856" s="198">
        <v>0</v>
      </c>
      <c r="AE856" s="198">
        <f t="shared" si="638"/>
        <v>0</v>
      </c>
      <c r="AF856" s="198">
        <f t="shared" si="639"/>
        <v>308166</v>
      </c>
      <c r="AG856" s="217">
        <f t="shared" si="640"/>
        <v>208166</v>
      </c>
      <c r="AH856" s="243">
        <f t="shared" si="641"/>
        <v>72994</v>
      </c>
      <c r="AK856" s="143">
        <f t="shared" si="642"/>
        <v>300901</v>
      </c>
      <c r="AL856" s="141">
        <f t="shared" si="651"/>
        <v>36497</v>
      </c>
      <c r="AM856" s="141">
        <f t="shared" si="643"/>
        <v>36497</v>
      </c>
      <c r="AN856" s="141">
        <f t="shared" si="652"/>
        <v>72994</v>
      </c>
      <c r="AO856" s="141">
        <f t="shared" si="644"/>
        <v>172994</v>
      </c>
      <c r="AP856" s="141">
        <f t="shared" si="653"/>
        <v>208166</v>
      </c>
      <c r="AQ856" s="141">
        <f t="shared" si="654"/>
        <v>308166</v>
      </c>
      <c r="AR856" s="276">
        <f t="shared" si="655"/>
        <v>4.1222703235882401</v>
      </c>
      <c r="AS856" s="4"/>
      <c r="AT856" s="327"/>
      <c r="AU856" s="327"/>
      <c r="AV856" s="256">
        <f t="shared" si="656"/>
        <v>300901</v>
      </c>
      <c r="AW856" s="339"/>
      <c r="AX856" s="331"/>
      <c r="AY856" s="351"/>
      <c r="AZ856" s="360"/>
      <c r="BA856" s="347"/>
      <c r="BB856" s="347"/>
      <c r="BC856" s="356"/>
    </row>
    <row r="857" spans="2:61" ht="18.75" x14ac:dyDescent="0.3">
      <c r="B857" s="190" t="s">
        <v>247</v>
      </c>
      <c r="C857" s="193">
        <f>Q843+M843</f>
        <v>317866</v>
      </c>
      <c r="F857" s="242">
        <v>15</v>
      </c>
      <c r="G857" s="198">
        <v>3</v>
      </c>
      <c r="H857" s="166" t="s">
        <v>177</v>
      </c>
      <c r="I857" s="198">
        <f>ADU!U18</f>
        <v>2720.4630335485936</v>
      </c>
      <c r="J857" s="198">
        <f t="shared" si="630"/>
        <v>40807</v>
      </c>
      <c r="K857" s="198">
        <f t="shared" si="645"/>
        <v>1000000</v>
      </c>
      <c r="L857" s="198">
        <v>0</v>
      </c>
      <c r="M857" s="198">
        <f t="shared" si="657"/>
        <v>100000</v>
      </c>
      <c r="N857" s="198">
        <f t="shared" si="631"/>
        <v>136024</v>
      </c>
      <c r="O857" s="198">
        <f t="shared" si="632"/>
        <v>40807</v>
      </c>
      <c r="P857" s="198">
        <f t="shared" si="647"/>
        <v>32646</v>
      </c>
      <c r="Q857" s="198">
        <f t="shared" si="648"/>
        <v>73453</v>
      </c>
      <c r="R857" s="198">
        <f t="shared" si="633"/>
        <v>36726.5</v>
      </c>
      <c r="S857" s="198">
        <f t="shared" si="634"/>
        <v>40807</v>
      </c>
      <c r="T857" s="198">
        <f t="shared" si="635"/>
        <v>8161.3891006457807</v>
      </c>
      <c r="U857" s="219">
        <f t="shared" si="636"/>
        <v>1.7323290583791364</v>
      </c>
      <c r="V857" s="216">
        <f t="shared" si="637"/>
        <v>300901</v>
      </c>
      <c r="W857" s="216">
        <f t="shared" si="649"/>
        <v>300000</v>
      </c>
      <c r="X857" s="198">
        <f>ROUNDUP(('LT + Q.D.'!Y963),0)</f>
        <v>64785</v>
      </c>
      <c r="Y857" s="220">
        <f t="shared" si="650"/>
        <v>536116</v>
      </c>
      <c r="Z857" s="216">
        <f>ROUNDUP((AA1218*'domanda giornaliera 5F0537'!$B$9),0)</f>
        <v>0</v>
      </c>
      <c r="AA857" s="198">
        <v>0</v>
      </c>
      <c r="AB857" s="198">
        <v>0</v>
      </c>
      <c r="AC857" s="198" t="s">
        <v>254</v>
      </c>
      <c r="AD857" s="198">
        <v>0</v>
      </c>
      <c r="AE857" s="198">
        <f t="shared" si="638"/>
        <v>0</v>
      </c>
      <c r="AF857" s="198">
        <f t="shared" si="639"/>
        <v>309477</v>
      </c>
      <c r="AG857" s="217">
        <f t="shared" si="640"/>
        <v>209477</v>
      </c>
      <c r="AH857" s="243">
        <f t="shared" si="641"/>
        <v>73453</v>
      </c>
      <c r="AK857" s="143">
        <f t="shared" si="642"/>
        <v>300901</v>
      </c>
      <c r="AL857" s="141">
        <f t="shared" si="651"/>
        <v>36727</v>
      </c>
      <c r="AM857" s="141">
        <f t="shared" si="643"/>
        <v>36727</v>
      </c>
      <c r="AN857" s="141">
        <f t="shared" si="652"/>
        <v>73453</v>
      </c>
      <c r="AO857" s="141">
        <f t="shared" si="644"/>
        <v>173453</v>
      </c>
      <c r="AP857" s="141">
        <f t="shared" si="653"/>
        <v>209477</v>
      </c>
      <c r="AQ857" s="141">
        <f t="shared" si="654"/>
        <v>309477</v>
      </c>
      <c r="AR857" s="276">
        <f t="shared" si="655"/>
        <v>4.0965106939131148</v>
      </c>
      <c r="AS857" s="4"/>
      <c r="AT857" s="327"/>
      <c r="AU857" s="327"/>
      <c r="AV857" s="256">
        <f t="shared" si="656"/>
        <v>300901</v>
      </c>
      <c r="AW857" s="339"/>
      <c r="AX857" s="331"/>
      <c r="AY857" s="351"/>
      <c r="AZ857" s="360"/>
      <c r="BA857" s="347"/>
      <c r="BB857" s="347"/>
      <c r="BC857" s="356"/>
    </row>
    <row r="858" spans="2:61" ht="18.75" x14ac:dyDescent="0.3">
      <c r="B858" s="192" t="s">
        <v>246</v>
      </c>
      <c r="C858" s="193">
        <f>SUM(AE843:AE893)</f>
        <v>0</v>
      </c>
      <c r="F858" s="242">
        <v>16</v>
      </c>
      <c r="G858" s="198">
        <v>4</v>
      </c>
      <c r="H858" s="166" t="s">
        <v>158</v>
      </c>
      <c r="I858" s="198">
        <f>ADU!U19</f>
        <v>2603.2941063222511</v>
      </c>
      <c r="J858" s="198">
        <f t="shared" si="630"/>
        <v>39050</v>
      </c>
      <c r="K858" s="198">
        <f t="shared" si="645"/>
        <v>1000000</v>
      </c>
      <c r="L858" s="198">
        <v>0</v>
      </c>
      <c r="M858" s="198">
        <f t="shared" si="657"/>
        <v>100000</v>
      </c>
      <c r="N858" s="198">
        <f t="shared" si="631"/>
        <v>130165</v>
      </c>
      <c r="O858" s="198">
        <f t="shared" si="632"/>
        <v>39050</v>
      </c>
      <c r="P858" s="198">
        <f t="shared" si="647"/>
        <v>31240</v>
      </c>
      <c r="Q858" s="198">
        <f t="shared" si="648"/>
        <v>70290</v>
      </c>
      <c r="R858" s="198">
        <f t="shared" si="633"/>
        <v>35145</v>
      </c>
      <c r="S858" s="198">
        <f t="shared" si="634"/>
        <v>39050</v>
      </c>
      <c r="T858" s="198">
        <f t="shared" si="635"/>
        <v>7809.8823189667528</v>
      </c>
      <c r="U858" s="219">
        <f t="shared" si="636"/>
        <v>1.7843470736050324</v>
      </c>
      <c r="V858" s="216">
        <f t="shared" si="637"/>
        <v>300901</v>
      </c>
      <c r="W858" s="216">
        <f t="shared" si="649"/>
        <v>300000</v>
      </c>
      <c r="X858" s="198">
        <f>ROUNDUP(('LT + Q.D.'!Y964),0)</f>
        <v>64785</v>
      </c>
      <c r="Y858" s="220">
        <f t="shared" si="650"/>
        <v>536116</v>
      </c>
      <c r="Z858" s="216">
        <f>ROUNDUP((AA1219*'domanda giornaliera 5F0537'!$B$9),0)</f>
        <v>0</v>
      </c>
      <c r="AA858" s="198">
        <v>0</v>
      </c>
      <c r="AB858" s="198">
        <v>0</v>
      </c>
      <c r="AC858" s="198" t="s">
        <v>254</v>
      </c>
      <c r="AD858" s="198">
        <v>0</v>
      </c>
      <c r="AE858" s="198">
        <f t="shared" si="638"/>
        <v>0</v>
      </c>
      <c r="AF858" s="198">
        <f t="shared" si="639"/>
        <v>300455</v>
      </c>
      <c r="AG858" s="217">
        <f t="shared" si="640"/>
        <v>200455</v>
      </c>
      <c r="AH858" s="243">
        <f t="shared" si="641"/>
        <v>70290</v>
      </c>
      <c r="AK858" s="143">
        <f t="shared" si="642"/>
        <v>300901</v>
      </c>
      <c r="AL858" s="141">
        <f t="shared" si="651"/>
        <v>35145</v>
      </c>
      <c r="AM858" s="141">
        <f t="shared" si="643"/>
        <v>35145</v>
      </c>
      <c r="AN858" s="141">
        <f t="shared" si="652"/>
        <v>70290</v>
      </c>
      <c r="AO858" s="141">
        <f t="shared" si="644"/>
        <v>170290</v>
      </c>
      <c r="AP858" s="141">
        <f t="shared" si="653"/>
        <v>200455</v>
      </c>
      <c r="AQ858" s="141">
        <f t="shared" si="654"/>
        <v>300455</v>
      </c>
      <c r="AR858" s="276">
        <f t="shared" si="655"/>
        <v>4.2808507611324513</v>
      </c>
      <c r="AS858" s="4"/>
      <c r="AT858" s="327"/>
      <c r="AU858" s="327"/>
      <c r="AV858" s="256">
        <f t="shared" si="656"/>
        <v>300901</v>
      </c>
      <c r="AW858" s="339"/>
      <c r="AX858" s="331"/>
      <c r="AY858" s="351"/>
      <c r="AZ858" s="360"/>
      <c r="BA858" s="347"/>
      <c r="BB858" s="347"/>
      <c r="BC858" s="356"/>
    </row>
    <row r="859" spans="2:61" ht="18.75" x14ac:dyDescent="0.3">
      <c r="B859" s="190" t="s">
        <v>245</v>
      </c>
      <c r="C859" s="199" t="s">
        <v>264</v>
      </c>
      <c r="F859" s="242">
        <v>17</v>
      </c>
      <c r="G859" s="198">
        <v>4</v>
      </c>
      <c r="H859" s="166" t="s">
        <v>159</v>
      </c>
      <c r="I859" s="198">
        <f>ADU!U20</f>
        <v>2486.1251790959086</v>
      </c>
      <c r="J859" s="198">
        <f t="shared" si="630"/>
        <v>37292</v>
      </c>
      <c r="K859" s="198">
        <f t="shared" si="645"/>
        <v>1000000</v>
      </c>
      <c r="L859" s="198">
        <v>0</v>
      </c>
      <c r="M859" s="198">
        <f t="shared" si="657"/>
        <v>100000</v>
      </c>
      <c r="N859" s="198">
        <f t="shared" si="631"/>
        <v>124307</v>
      </c>
      <c r="O859" s="198">
        <f t="shared" si="632"/>
        <v>37292</v>
      </c>
      <c r="P859" s="198">
        <f t="shared" si="647"/>
        <v>29834</v>
      </c>
      <c r="Q859" s="198">
        <f t="shared" si="648"/>
        <v>67126</v>
      </c>
      <c r="R859" s="198">
        <f t="shared" si="633"/>
        <v>33563</v>
      </c>
      <c r="S859" s="198">
        <f t="shared" si="634"/>
        <v>37292</v>
      </c>
      <c r="T859" s="198">
        <f t="shared" si="635"/>
        <v>7458.3755372877258</v>
      </c>
      <c r="U859" s="219">
        <f t="shared" si="636"/>
        <v>1.8395857710005388</v>
      </c>
      <c r="V859" s="216">
        <f t="shared" si="637"/>
        <v>300901</v>
      </c>
      <c r="W859" s="216">
        <f t="shared" si="649"/>
        <v>300000</v>
      </c>
      <c r="X859" s="198">
        <f>ROUNDUP(('LT + Q.D.'!Y965),0)</f>
        <v>64785</v>
      </c>
      <c r="Y859" s="220">
        <f t="shared" si="650"/>
        <v>536116</v>
      </c>
      <c r="Z859" s="216">
        <f>ROUNDUP((AA1220*'domanda giornaliera 5F0537'!$B$9),0)</f>
        <v>0</v>
      </c>
      <c r="AA859" s="198">
        <v>0</v>
      </c>
      <c r="AB859" s="198">
        <v>0</v>
      </c>
      <c r="AC859" s="198" t="s">
        <v>254</v>
      </c>
      <c r="AD859" s="198">
        <v>0</v>
      </c>
      <c r="AE859" s="198">
        <f t="shared" si="638"/>
        <v>0</v>
      </c>
      <c r="AF859" s="198">
        <f t="shared" si="639"/>
        <v>291433</v>
      </c>
      <c r="AG859" s="217">
        <f t="shared" si="640"/>
        <v>191433</v>
      </c>
      <c r="AH859" s="243">
        <f t="shared" si="641"/>
        <v>67126</v>
      </c>
      <c r="AK859" s="143">
        <f t="shared" si="642"/>
        <v>300901</v>
      </c>
      <c r="AL859" s="141">
        <f t="shared" si="651"/>
        <v>33563</v>
      </c>
      <c r="AM859" s="141">
        <f t="shared" si="643"/>
        <v>33563</v>
      </c>
      <c r="AN859" s="141">
        <f t="shared" si="652"/>
        <v>67126</v>
      </c>
      <c r="AO859" s="141">
        <f t="shared" si="644"/>
        <v>167126</v>
      </c>
      <c r="AP859" s="141">
        <f t="shared" si="653"/>
        <v>191433</v>
      </c>
      <c r="AQ859" s="141">
        <f t="shared" si="654"/>
        <v>291433</v>
      </c>
      <c r="AR859" s="276">
        <f t="shared" si="655"/>
        <v>4.4826296814945028</v>
      </c>
      <c r="AS859" s="4"/>
      <c r="AT859" s="327"/>
      <c r="AU859" s="327"/>
      <c r="AV859" s="256">
        <f t="shared" si="656"/>
        <v>300901</v>
      </c>
      <c r="AW859" s="339"/>
      <c r="AX859" s="331"/>
      <c r="AY859" s="351"/>
      <c r="AZ859" s="360"/>
      <c r="BA859" s="347"/>
      <c r="BB859" s="347"/>
      <c r="BC859" s="356"/>
    </row>
    <row r="860" spans="2:61" ht="19.5" thickBot="1" x14ac:dyDescent="0.35">
      <c r="B860" s="200" t="s">
        <v>291</v>
      </c>
      <c r="C860" s="201">
        <f>input!R4</f>
        <v>5.8000000000000003E-2</v>
      </c>
      <c r="F860" s="242">
        <v>18</v>
      </c>
      <c r="G860" s="198">
        <v>4</v>
      </c>
      <c r="H860" s="166" t="s">
        <v>160</v>
      </c>
      <c r="I860" s="198">
        <f>ADU!U21</f>
        <v>2368.9562518695657</v>
      </c>
      <c r="J860" s="198">
        <f t="shared" si="630"/>
        <v>35535</v>
      </c>
      <c r="K860" s="198">
        <f t="shared" si="645"/>
        <v>1000000</v>
      </c>
      <c r="L860" s="198">
        <v>0</v>
      </c>
      <c r="M860" s="198">
        <f t="shared" si="657"/>
        <v>100000</v>
      </c>
      <c r="N860" s="198">
        <f t="shared" si="631"/>
        <v>118448</v>
      </c>
      <c r="O860" s="198">
        <f t="shared" si="632"/>
        <v>35535</v>
      </c>
      <c r="P860" s="198">
        <f t="shared" si="647"/>
        <v>28428</v>
      </c>
      <c r="Q860" s="198">
        <f t="shared" si="648"/>
        <v>63963</v>
      </c>
      <c r="R860" s="198">
        <f t="shared" si="633"/>
        <v>31981.5</v>
      </c>
      <c r="S860" s="198">
        <f t="shared" si="634"/>
        <v>35535</v>
      </c>
      <c r="T860" s="198">
        <f t="shared" si="635"/>
        <v>7106.868755608697</v>
      </c>
      <c r="U860" s="219">
        <f t="shared" si="636"/>
        <v>1.8993842307842117</v>
      </c>
      <c r="V860" s="216">
        <f t="shared" si="637"/>
        <v>300901</v>
      </c>
      <c r="W860" s="216">
        <f t="shared" si="649"/>
        <v>300000</v>
      </c>
      <c r="X860" s="198">
        <f>ROUNDUP(('LT + Q.D.'!Y966),0)</f>
        <v>64494</v>
      </c>
      <c r="Y860" s="220">
        <f t="shared" si="650"/>
        <v>536407</v>
      </c>
      <c r="Z860" s="216">
        <f>ROUNDUP((AA1221*'domanda giornaliera 5F0537'!$B$9),0)</f>
        <v>0</v>
      </c>
      <c r="AA860" s="198">
        <v>0</v>
      </c>
      <c r="AB860" s="198">
        <v>0</v>
      </c>
      <c r="AC860" s="198" t="s">
        <v>254</v>
      </c>
      <c r="AD860" s="198">
        <v>0</v>
      </c>
      <c r="AE860" s="198">
        <f t="shared" si="638"/>
        <v>0</v>
      </c>
      <c r="AF860" s="198">
        <f t="shared" si="639"/>
        <v>282411</v>
      </c>
      <c r="AG860" s="217">
        <f t="shared" si="640"/>
        <v>182411</v>
      </c>
      <c r="AH860" s="243">
        <f t="shared" si="641"/>
        <v>63963</v>
      </c>
      <c r="AK860" s="143">
        <f t="shared" si="642"/>
        <v>300901</v>
      </c>
      <c r="AL860" s="141">
        <f t="shared" si="651"/>
        <v>31982</v>
      </c>
      <c r="AM860" s="141">
        <f t="shared" si="643"/>
        <v>31982</v>
      </c>
      <c r="AN860" s="141">
        <f t="shared" si="652"/>
        <v>63963</v>
      </c>
      <c r="AO860" s="141">
        <f t="shared" si="644"/>
        <v>163963</v>
      </c>
      <c r="AP860" s="141">
        <f t="shared" si="653"/>
        <v>182411</v>
      </c>
      <c r="AQ860" s="141">
        <f t="shared" si="654"/>
        <v>282411</v>
      </c>
      <c r="AR860" s="276">
        <f t="shared" si="655"/>
        <v>4.704297797163985</v>
      </c>
      <c r="AS860" s="4"/>
      <c r="AT860" s="327"/>
      <c r="AU860" s="327"/>
      <c r="AV860" s="256">
        <f t="shared" si="656"/>
        <v>300901</v>
      </c>
      <c r="AW860" s="339"/>
      <c r="AX860" s="331"/>
      <c r="AY860" s="351"/>
      <c r="AZ860" s="360"/>
      <c r="BA860" s="347"/>
      <c r="BB860" s="347"/>
      <c r="BC860" s="356"/>
    </row>
    <row r="861" spans="2:61" ht="18.75" x14ac:dyDescent="0.3">
      <c r="F861" s="242">
        <v>19</v>
      </c>
      <c r="G861" s="198">
        <v>4</v>
      </c>
      <c r="H861" s="166" t="s">
        <v>161</v>
      </c>
      <c r="I861" s="198">
        <f>ADU!U22</f>
        <v>2266.3476227608703</v>
      </c>
      <c r="J861" s="198">
        <f t="shared" si="630"/>
        <v>33996</v>
      </c>
      <c r="K861" s="198">
        <f t="shared" si="645"/>
        <v>1000000</v>
      </c>
      <c r="L861" s="198">
        <v>0</v>
      </c>
      <c r="M861" s="198">
        <f t="shared" si="657"/>
        <v>100000</v>
      </c>
      <c r="N861" s="198">
        <f t="shared" si="631"/>
        <v>113318</v>
      </c>
      <c r="O861" s="198">
        <f t="shared" si="632"/>
        <v>33996</v>
      </c>
      <c r="P861" s="198">
        <f t="shared" si="647"/>
        <v>27197</v>
      </c>
      <c r="Q861" s="198">
        <f t="shared" si="648"/>
        <v>61193</v>
      </c>
      <c r="R861" s="198">
        <f t="shared" si="633"/>
        <v>30596.5</v>
      </c>
      <c r="S861" s="198">
        <f t="shared" si="634"/>
        <v>33996</v>
      </c>
      <c r="T861" s="198">
        <f t="shared" si="635"/>
        <v>6799.0428682826114</v>
      </c>
      <c r="U861" s="219">
        <f t="shared" si="636"/>
        <v>1.9540455573729285</v>
      </c>
      <c r="V861" s="216">
        <f t="shared" si="637"/>
        <v>300901</v>
      </c>
      <c r="W861" s="216">
        <f t="shared" si="649"/>
        <v>300000</v>
      </c>
      <c r="X861" s="198">
        <f>ROUNDUP(('LT + Q.D.'!Y967),0)</f>
        <v>64494</v>
      </c>
      <c r="Y861" s="220">
        <f t="shared" si="650"/>
        <v>536407</v>
      </c>
      <c r="Z861" s="216">
        <f>ROUNDUP((AA1222*'domanda giornaliera 5F0537'!$B$9),0)</f>
        <v>0</v>
      </c>
      <c r="AA861" s="198">
        <v>0</v>
      </c>
      <c r="AB861" s="198">
        <v>0</v>
      </c>
      <c r="AC861" s="198" t="s">
        <v>254</v>
      </c>
      <c r="AD861" s="198">
        <v>0</v>
      </c>
      <c r="AE861" s="198">
        <f t="shared" si="638"/>
        <v>0</v>
      </c>
      <c r="AF861" s="198">
        <f t="shared" si="639"/>
        <v>274511</v>
      </c>
      <c r="AG861" s="217">
        <f t="shared" si="640"/>
        <v>174511</v>
      </c>
      <c r="AH861" s="243">
        <f t="shared" si="641"/>
        <v>61193</v>
      </c>
      <c r="AK861" s="143">
        <f t="shared" si="642"/>
        <v>300901</v>
      </c>
      <c r="AL861" s="141">
        <f t="shared" si="651"/>
        <v>30597</v>
      </c>
      <c r="AM861" s="141">
        <f t="shared" si="643"/>
        <v>30597</v>
      </c>
      <c r="AN861" s="141">
        <f t="shared" si="652"/>
        <v>61193</v>
      </c>
      <c r="AO861" s="141">
        <f t="shared" si="644"/>
        <v>161193</v>
      </c>
      <c r="AP861" s="141">
        <f t="shared" si="653"/>
        <v>174511</v>
      </c>
      <c r="AQ861" s="141">
        <f t="shared" si="654"/>
        <v>274511</v>
      </c>
      <c r="AR861" s="276">
        <f t="shared" si="655"/>
        <v>4.9172454365695426</v>
      </c>
      <c r="AS861" s="4"/>
      <c r="AT861" s="327"/>
      <c r="AU861" s="327"/>
      <c r="AV861" s="256">
        <f t="shared" si="656"/>
        <v>300901</v>
      </c>
      <c r="AW861" s="339"/>
      <c r="AX861" s="331"/>
      <c r="AY861" s="351"/>
      <c r="AZ861" s="360"/>
      <c r="BA861" s="347"/>
      <c r="BB861" s="347"/>
      <c r="BC861" s="356"/>
    </row>
    <row r="862" spans="2:61" ht="18.75" x14ac:dyDescent="0.3">
      <c r="F862" s="242">
        <v>20</v>
      </c>
      <c r="G862" s="198">
        <v>4</v>
      </c>
      <c r="H862" s="166" t="s">
        <v>162</v>
      </c>
      <c r="I862" s="198">
        <f>ADU!U23</f>
        <v>2163.7389936521745</v>
      </c>
      <c r="J862" s="198">
        <f t="shared" si="630"/>
        <v>32457</v>
      </c>
      <c r="K862" s="198">
        <f t="shared" si="645"/>
        <v>1000000</v>
      </c>
      <c r="L862" s="198">
        <v>0</v>
      </c>
      <c r="M862" s="198">
        <f t="shared" si="657"/>
        <v>100000</v>
      </c>
      <c r="N862" s="198">
        <f t="shared" si="631"/>
        <v>108187</v>
      </c>
      <c r="O862" s="198">
        <f t="shared" si="632"/>
        <v>32457</v>
      </c>
      <c r="P862" s="198">
        <f t="shared" si="647"/>
        <v>25966</v>
      </c>
      <c r="Q862" s="198">
        <f t="shared" si="648"/>
        <v>58423</v>
      </c>
      <c r="R862" s="198">
        <f t="shared" si="633"/>
        <v>29211.5</v>
      </c>
      <c r="S862" s="198">
        <f t="shared" si="634"/>
        <v>32457</v>
      </c>
      <c r="T862" s="198">
        <f t="shared" si="635"/>
        <v>6491.2169809565239</v>
      </c>
      <c r="U862" s="219">
        <f t="shared" si="636"/>
        <v>2.0119537901804132</v>
      </c>
      <c r="V862" s="216">
        <f t="shared" si="637"/>
        <v>300901</v>
      </c>
      <c r="W862" s="216">
        <f t="shared" si="649"/>
        <v>300000</v>
      </c>
      <c r="X862" s="198">
        <f>ROUNDUP(('LT + Q.D.'!Y968),0)</f>
        <v>64494</v>
      </c>
      <c r="Y862" s="220">
        <f t="shared" si="650"/>
        <v>536407</v>
      </c>
      <c r="Z862" s="216">
        <f>ROUNDUP((AA1223*'domanda giornaliera 5F0537'!$B$9),0)</f>
        <v>0</v>
      </c>
      <c r="AA862" s="198">
        <v>0</v>
      </c>
      <c r="AB862" s="198">
        <v>0</v>
      </c>
      <c r="AC862" s="198" t="s">
        <v>254</v>
      </c>
      <c r="AD862" s="198">
        <v>0</v>
      </c>
      <c r="AE862" s="198">
        <f t="shared" si="638"/>
        <v>0</v>
      </c>
      <c r="AF862" s="198">
        <f t="shared" si="639"/>
        <v>266610</v>
      </c>
      <c r="AG862" s="217">
        <f t="shared" si="640"/>
        <v>166610</v>
      </c>
      <c r="AH862" s="243">
        <f t="shared" si="641"/>
        <v>58423</v>
      </c>
      <c r="AK862" s="143">
        <f t="shared" si="642"/>
        <v>300901</v>
      </c>
      <c r="AL862" s="141">
        <f t="shared" si="651"/>
        <v>29212</v>
      </c>
      <c r="AM862" s="141">
        <f t="shared" si="643"/>
        <v>29212</v>
      </c>
      <c r="AN862" s="141">
        <f t="shared" si="652"/>
        <v>58423</v>
      </c>
      <c r="AO862" s="141">
        <f t="shared" si="644"/>
        <v>158423</v>
      </c>
      <c r="AP862" s="141">
        <f t="shared" si="653"/>
        <v>166610</v>
      </c>
      <c r="AQ862" s="141">
        <f t="shared" si="654"/>
        <v>266610</v>
      </c>
      <c r="AR862" s="276">
        <f t="shared" si="655"/>
        <v>5.1503859781250538</v>
      </c>
      <c r="AS862" s="4"/>
      <c r="AT862" s="327"/>
      <c r="AU862" s="327"/>
      <c r="AV862" s="256">
        <f t="shared" si="656"/>
        <v>300901</v>
      </c>
      <c r="AW862" s="339"/>
      <c r="AX862" s="332"/>
      <c r="AY862" s="352"/>
      <c r="AZ862" s="360"/>
      <c r="BA862" s="347"/>
      <c r="BB862" s="347"/>
      <c r="BC862" s="356"/>
    </row>
    <row r="863" spans="2:61" ht="18.75" x14ac:dyDescent="0.3">
      <c r="F863" s="242">
        <v>21</v>
      </c>
      <c r="G863" s="198">
        <v>5</v>
      </c>
      <c r="H863" s="166" t="s">
        <v>40</v>
      </c>
      <c r="I863" s="198">
        <f>ADU!U24</f>
        <v>2504.2075245434789</v>
      </c>
      <c r="J863" s="198">
        <f t="shared" si="630"/>
        <v>37564</v>
      </c>
      <c r="K863" s="198">
        <f t="shared" si="645"/>
        <v>1000000</v>
      </c>
      <c r="L863" s="198">
        <v>0</v>
      </c>
      <c r="M863" s="198">
        <f t="shared" si="657"/>
        <v>100000</v>
      </c>
      <c r="N863" s="198">
        <f t="shared" si="631"/>
        <v>125211</v>
      </c>
      <c r="O863" s="198">
        <f t="shared" si="632"/>
        <v>37564</v>
      </c>
      <c r="P863" s="198">
        <f t="shared" si="647"/>
        <v>30052</v>
      </c>
      <c r="Q863" s="198">
        <f t="shared" si="648"/>
        <v>67616</v>
      </c>
      <c r="R863" s="198">
        <f t="shared" si="633"/>
        <v>33808</v>
      </c>
      <c r="S863" s="198">
        <f t="shared" si="634"/>
        <v>37564</v>
      </c>
      <c r="T863" s="198">
        <f t="shared" si="635"/>
        <v>7512.6225736304368</v>
      </c>
      <c r="U863" s="219">
        <f t="shared" si="636"/>
        <v>1.8318222021876398</v>
      </c>
      <c r="V863" s="216">
        <f t="shared" si="637"/>
        <v>300901</v>
      </c>
      <c r="W863" s="216">
        <f t="shared" si="649"/>
        <v>300000</v>
      </c>
      <c r="X863" s="198">
        <f>ROUNDUP(('LT + Q.D.'!Y969),0)</f>
        <v>64494</v>
      </c>
      <c r="Y863" s="220">
        <f t="shared" si="650"/>
        <v>536407</v>
      </c>
      <c r="Z863" s="216">
        <f>ROUNDUP((AA1224*'domanda giornaliera 5F0537'!$B$9),0)</f>
        <v>16965</v>
      </c>
      <c r="AA863" s="198">
        <v>0</v>
      </c>
      <c r="AB863" s="198">
        <v>0</v>
      </c>
      <c r="AC863" s="198" t="s">
        <v>254</v>
      </c>
      <c r="AD863" s="198">
        <v>0</v>
      </c>
      <c r="AE863" s="198">
        <f t="shared" si="638"/>
        <v>0</v>
      </c>
      <c r="AF863" s="198">
        <f t="shared" si="639"/>
        <v>292827</v>
      </c>
      <c r="AG863" s="217">
        <f t="shared" si="640"/>
        <v>192827</v>
      </c>
      <c r="AH863" s="243">
        <f t="shared" si="641"/>
        <v>67616</v>
      </c>
      <c r="AK863" s="143">
        <f t="shared" si="642"/>
        <v>300901</v>
      </c>
      <c r="AL863" s="141">
        <f t="shared" si="651"/>
        <v>33808</v>
      </c>
      <c r="AM863" s="141">
        <f t="shared" si="643"/>
        <v>33808</v>
      </c>
      <c r="AN863" s="141">
        <f t="shared" si="652"/>
        <v>67616</v>
      </c>
      <c r="AO863" s="141">
        <f t="shared" si="644"/>
        <v>167616</v>
      </c>
      <c r="AP863" s="141">
        <f t="shared" si="653"/>
        <v>192827</v>
      </c>
      <c r="AQ863" s="141">
        <f t="shared" si="654"/>
        <v>292827</v>
      </c>
      <c r="AR863" s="276">
        <f t="shared" si="655"/>
        <v>4.4501449361097967</v>
      </c>
      <c r="AS863" s="4"/>
      <c r="AT863" s="327"/>
      <c r="AU863" s="327"/>
      <c r="AV863" s="256">
        <f t="shared" si="656"/>
        <v>300901</v>
      </c>
      <c r="AW863" s="339">
        <f>AVERAGE(AV863:AV882)</f>
        <v>300901</v>
      </c>
      <c r="AX863" s="333">
        <f>'Stock analysis'!D6</f>
        <v>518182</v>
      </c>
      <c r="AY863" s="353">
        <f>AW863-AX863</f>
        <v>-217281</v>
      </c>
      <c r="AZ863" s="360">
        <f>AY863/AW863</f>
        <v>-0.72210128912831795</v>
      </c>
      <c r="BA863" s="348">
        <f>AW863*'Stock analysis'!N6</f>
        <v>17452.258000000002</v>
      </c>
      <c r="BB863" s="347">
        <f>'Stock analysis'!E6</f>
        <v>45164.832000000002</v>
      </c>
      <c r="BC863" s="357">
        <f>BA863-BB863</f>
        <v>-27712.574000000001</v>
      </c>
    </row>
    <row r="864" spans="2:61" ht="18.75" x14ac:dyDescent="0.3">
      <c r="F864" s="242">
        <v>22</v>
      </c>
      <c r="G864" s="198">
        <v>5</v>
      </c>
      <c r="H864" s="166" t="s">
        <v>41</v>
      </c>
      <c r="I864" s="198">
        <f>ADU!U25</f>
        <v>2833.5315841847832</v>
      </c>
      <c r="J864" s="198">
        <f t="shared" si="630"/>
        <v>42503</v>
      </c>
      <c r="K864" s="198">
        <f t="shared" si="645"/>
        <v>1000000</v>
      </c>
      <c r="L864" s="198">
        <v>0</v>
      </c>
      <c r="M864" s="198">
        <f t="shared" si="657"/>
        <v>100000</v>
      </c>
      <c r="N864" s="198">
        <f t="shared" si="631"/>
        <v>141677</v>
      </c>
      <c r="O864" s="198">
        <f t="shared" si="632"/>
        <v>42503</v>
      </c>
      <c r="P864" s="198">
        <f t="shared" si="647"/>
        <v>34003</v>
      </c>
      <c r="Q864" s="198">
        <f t="shared" si="648"/>
        <v>76506</v>
      </c>
      <c r="R864" s="198">
        <f t="shared" si="633"/>
        <v>38253</v>
      </c>
      <c r="S864" s="198">
        <f t="shared" si="634"/>
        <v>42503</v>
      </c>
      <c r="T864" s="198">
        <f t="shared" si="635"/>
        <v>8500.5947525543488</v>
      </c>
      <c r="U864" s="219">
        <f t="shared" si="636"/>
        <v>1.6846405999063432</v>
      </c>
      <c r="V864" s="216">
        <f t="shared" si="637"/>
        <v>300901</v>
      </c>
      <c r="W864" s="216">
        <f t="shared" si="649"/>
        <v>300000</v>
      </c>
      <c r="X864" s="198">
        <f>ROUNDUP(('LT + Q.D.'!Y970),0)</f>
        <v>64877</v>
      </c>
      <c r="Y864" s="220">
        <f t="shared" si="650"/>
        <v>536024</v>
      </c>
      <c r="Z864" s="216">
        <f>ROUNDUP((AA1225*'domanda giornaliera 5F0537'!$B$9),0)</f>
        <v>16965</v>
      </c>
      <c r="AA864" s="198">
        <v>0</v>
      </c>
      <c r="AB864" s="198">
        <v>0</v>
      </c>
      <c r="AC864" s="198" t="s">
        <v>254</v>
      </c>
      <c r="AD864" s="198">
        <v>0</v>
      </c>
      <c r="AE864" s="198">
        <f t="shared" si="638"/>
        <v>0</v>
      </c>
      <c r="AF864" s="198">
        <f t="shared" si="639"/>
        <v>318183</v>
      </c>
      <c r="AG864" s="217">
        <f t="shared" si="640"/>
        <v>218183</v>
      </c>
      <c r="AH864" s="243">
        <f t="shared" si="641"/>
        <v>76506</v>
      </c>
      <c r="AK864" s="143">
        <f t="shared" si="642"/>
        <v>300901</v>
      </c>
      <c r="AL864" s="141">
        <f t="shared" si="651"/>
        <v>38253</v>
      </c>
      <c r="AM864" s="141">
        <f t="shared" si="643"/>
        <v>38253</v>
      </c>
      <c r="AN864" s="141">
        <f t="shared" si="652"/>
        <v>76506</v>
      </c>
      <c r="AO864" s="141">
        <f t="shared" si="644"/>
        <v>176506</v>
      </c>
      <c r="AP864" s="141">
        <f t="shared" si="653"/>
        <v>218183</v>
      </c>
      <c r="AQ864" s="141">
        <f t="shared" si="654"/>
        <v>318183</v>
      </c>
      <c r="AR864" s="221">
        <f t="shared" si="655"/>
        <v>3.9330379316654902</v>
      </c>
      <c r="AS864" s="4"/>
      <c r="AT864" s="327"/>
      <c r="AU864" s="327"/>
      <c r="AV864" s="256">
        <f t="shared" si="656"/>
        <v>300901</v>
      </c>
      <c r="AW864" s="339"/>
      <c r="AX864" s="331"/>
      <c r="AY864" s="351"/>
      <c r="AZ864" s="360"/>
      <c r="BA864" s="347"/>
      <c r="BB864" s="347"/>
      <c r="BC864" s="356"/>
    </row>
    <row r="865" spans="6:55" ht="18.75" x14ac:dyDescent="0.3">
      <c r="F865" s="242">
        <v>23</v>
      </c>
      <c r="G865" s="198">
        <v>5</v>
      </c>
      <c r="H865" s="166" t="s">
        <v>42</v>
      </c>
      <c r="I865" s="198">
        <f>ADU!U26</f>
        <v>3143.7286210760876</v>
      </c>
      <c r="J865" s="198">
        <f t="shared" si="630"/>
        <v>47156</v>
      </c>
      <c r="K865" s="198">
        <f t="shared" si="645"/>
        <v>1000000</v>
      </c>
      <c r="L865" s="198">
        <v>0</v>
      </c>
      <c r="M865" s="198">
        <f t="shared" si="657"/>
        <v>100000</v>
      </c>
      <c r="N865" s="198">
        <f t="shared" si="631"/>
        <v>157187</v>
      </c>
      <c r="O865" s="198">
        <f t="shared" si="632"/>
        <v>47156</v>
      </c>
      <c r="P865" s="198">
        <f t="shared" si="647"/>
        <v>37725</v>
      </c>
      <c r="Q865" s="198">
        <f t="shared" si="648"/>
        <v>84881</v>
      </c>
      <c r="R865" s="198">
        <f t="shared" si="633"/>
        <v>42440.5</v>
      </c>
      <c r="S865" s="198">
        <f t="shared" si="634"/>
        <v>47156</v>
      </c>
      <c r="T865" s="198">
        <f t="shared" si="635"/>
        <v>9431.1858632282638</v>
      </c>
      <c r="U865" s="219">
        <f t="shared" si="636"/>
        <v>1.5718365938936119</v>
      </c>
      <c r="V865" s="216">
        <f t="shared" si="637"/>
        <v>300901</v>
      </c>
      <c r="W865" s="216">
        <f t="shared" si="649"/>
        <v>300000</v>
      </c>
      <c r="X865" s="198">
        <f>ROUNDUP(('LT + Q.D.'!Y971),0)</f>
        <v>63226</v>
      </c>
      <c r="Y865" s="220">
        <f t="shared" si="650"/>
        <v>537675</v>
      </c>
      <c r="Z865" s="216">
        <f>ROUNDUP((AA1226*'domanda giornaliera 5F0537'!$B$9),0)</f>
        <v>16965</v>
      </c>
      <c r="AA865" s="198">
        <v>0</v>
      </c>
      <c r="AB865" s="198">
        <v>0</v>
      </c>
      <c r="AC865" s="198" t="s">
        <v>254</v>
      </c>
      <c r="AD865" s="198">
        <v>0</v>
      </c>
      <c r="AE865" s="198">
        <f t="shared" si="638"/>
        <v>0</v>
      </c>
      <c r="AF865" s="198">
        <f t="shared" si="639"/>
        <v>342068</v>
      </c>
      <c r="AG865" s="217">
        <f t="shared" si="640"/>
        <v>242068</v>
      </c>
      <c r="AH865" s="243">
        <f t="shared" si="641"/>
        <v>84881</v>
      </c>
      <c r="AK865" s="143">
        <f t="shared" si="642"/>
        <v>300901</v>
      </c>
      <c r="AL865" s="141">
        <f t="shared" si="651"/>
        <v>42441</v>
      </c>
      <c r="AM865" s="141">
        <f t="shared" si="643"/>
        <v>42441</v>
      </c>
      <c r="AN865" s="141">
        <f t="shared" si="652"/>
        <v>84881</v>
      </c>
      <c r="AO865" s="141">
        <f t="shared" si="644"/>
        <v>184881</v>
      </c>
      <c r="AP865" s="141">
        <f t="shared" si="653"/>
        <v>242068</v>
      </c>
      <c r="AQ865" s="141">
        <f t="shared" si="654"/>
        <v>342068</v>
      </c>
      <c r="AR865" s="221">
        <f t="shared" si="655"/>
        <v>3.54497472932694</v>
      </c>
      <c r="AS865" s="4"/>
      <c r="AT865" s="327"/>
      <c r="AU865" s="327"/>
      <c r="AV865" s="256">
        <f t="shared" si="656"/>
        <v>300901</v>
      </c>
      <c r="AW865" s="339"/>
      <c r="AX865" s="331"/>
      <c r="AY865" s="351"/>
      <c r="AZ865" s="360"/>
      <c r="BA865" s="347"/>
      <c r="BB865" s="347"/>
      <c r="BC865" s="356"/>
    </row>
    <row r="866" spans="6:55" ht="18.75" x14ac:dyDescent="0.3">
      <c r="F866" s="242">
        <v>24</v>
      </c>
      <c r="G866" s="198">
        <v>5</v>
      </c>
      <c r="H866" s="166" t="s">
        <v>43</v>
      </c>
      <c r="I866" s="198">
        <f>ADU!U27</f>
        <v>3536.4412530760878</v>
      </c>
      <c r="J866" s="198">
        <f t="shared" si="630"/>
        <v>53047</v>
      </c>
      <c r="K866" s="198">
        <f t="shared" si="645"/>
        <v>1000000</v>
      </c>
      <c r="L866" s="198">
        <v>0</v>
      </c>
      <c r="M866" s="198">
        <f t="shared" si="657"/>
        <v>100000</v>
      </c>
      <c r="N866" s="198">
        <f t="shared" si="631"/>
        <v>176823</v>
      </c>
      <c r="O866" s="198">
        <f t="shared" si="632"/>
        <v>53047</v>
      </c>
      <c r="P866" s="198">
        <f t="shared" si="647"/>
        <v>42438</v>
      </c>
      <c r="Q866" s="198">
        <f t="shared" si="648"/>
        <v>95485</v>
      </c>
      <c r="R866" s="198">
        <f t="shared" si="633"/>
        <v>47742.5</v>
      </c>
      <c r="S866" s="198">
        <f t="shared" si="634"/>
        <v>53047</v>
      </c>
      <c r="T866" s="198">
        <f t="shared" si="635"/>
        <v>10609.323759228264</v>
      </c>
      <c r="U866" s="219">
        <f t="shared" si="636"/>
        <v>1.6078945389301331</v>
      </c>
      <c r="V866" s="216">
        <f t="shared" si="637"/>
        <v>300901</v>
      </c>
      <c r="W866" s="216">
        <f t="shared" si="649"/>
        <v>300000</v>
      </c>
      <c r="X866" s="198">
        <f>ROUNDUP(('LT + Q.D.'!Y972),0)</f>
        <v>2269</v>
      </c>
      <c r="Y866" s="220">
        <f t="shared" si="650"/>
        <v>598632</v>
      </c>
      <c r="Z866" s="216">
        <f>ROUNDUP((AA1227*'domanda giornaliera 5F0537'!$B$9),0)</f>
        <v>16965</v>
      </c>
      <c r="AA866" s="198">
        <v>0</v>
      </c>
      <c r="AB866" s="198">
        <v>0</v>
      </c>
      <c r="AC866" s="198" t="s">
        <v>254</v>
      </c>
      <c r="AD866" s="198">
        <v>0</v>
      </c>
      <c r="AE866" s="198">
        <f t="shared" si="638"/>
        <v>0</v>
      </c>
      <c r="AF866" s="198">
        <f t="shared" si="639"/>
        <v>372308</v>
      </c>
      <c r="AG866" s="217">
        <f t="shared" si="640"/>
        <v>272308</v>
      </c>
      <c r="AH866" s="243">
        <f t="shared" si="641"/>
        <v>95485</v>
      </c>
      <c r="AK866" s="143">
        <f t="shared" si="642"/>
        <v>300901</v>
      </c>
      <c r="AL866" s="141">
        <f t="shared" si="651"/>
        <v>47743</v>
      </c>
      <c r="AM866" s="141">
        <f t="shared" si="643"/>
        <v>47743</v>
      </c>
      <c r="AN866" s="141">
        <f t="shared" si="652"/>
        <v>95485</v>
      </c>
      <c r="AO866" s="141">
        <f t="shared" si="644"/>
        <v>195485</v>
      </c>
      <c r="AP866" s="141">
        <f t="shared" si="653"/>
        <v>272308</v>
      </c>
      <c r="AQ866" s="141">
        <f t="shared" si="654"/>
        <v>372308</v>
      </c>
      <c r="AR866" s="221">
        <f t="shared" si="655"/>
        <v>3.1512907786563336</v>
      </c>
      <c r="AS866" s="4"/>
      <c r="AT866" s="327"/>
      <c r="AU866" s="327"/>
      <c r="AV866" s="256">
        <f t="shared" si="656"/>
        <v>300901</v>
      </c>
      <c r="AW866" s="339"/>
      <c r="AX866" s="331"/>
      <c r="AY866" s="351"/>
      <c r="AZ866" s="360"/>
      <c r="BA866" s="347"/>
      <c r="BB866" s="347"/>
      <c r="BC866" s="356"/>
    </row>
    <row r="867" spans="6:55" ht="18.75" x14ac:dyDescent="0.3">
      <c r="F867" s="242">
        <v>25</v>
      </c>
      <c r="G867" s="198">
        <v>5</v>
      </c>
      <c r="H867" s="166" t="s">
        <v>178</v>
      </c>
      <c r="I867" s="198">
        <f>ADU!U28</f>
        <v>3929.1538850760871</v>
      </c>
      <c r="J867" s="198">
        <f t="shared" si="630"/>
        <v>58938</v>
      </c>
      <c r="K867" s="198">
        <f t="shared" si="645"/>
        <v>1000000</v>
      </c>
      <c r="L867" s="198">
        <v>0</v>
      </c>
      <c r="M867" s="198">
        <f t="shared" si="657"/>
        <v>100000</v>
      </c>
      <c r="N867" s="198">
        <f t="shared" si="631"/>
        <v>196458</v>
      </c>
      <c r="O867" s="198">
        <f t="shared" si="632"/>
        <v>58938</v>
      </c>
      <c r="P867" s="198">
        <f t="shared" si="647"/>
        <v>47151</v>
      </c>
      <c r="Q867" s="198">
        <f t="shared" si="648"/>
        <v>106089</v>
      </c>
      <c r="R867" s="198">
        <f t="shared" si="633"/>
        <v>53044.5</v>
      </c>
      <c r="S867" s="198">
        <f t="shared" si="634"/>
        <v>58938</v>
      </c>
      <c r="T867" s="198">
        <f t="shared" si="635"/>
        <v>11787.46165522826</v>
      </c>
      <c r="U867" s="219">
        <f t="shared" si="636"/>
        <v>1.4871108218419216</v>
      </c>
      <c r="V867" s="216">
        <f t="shared" si="637"/>
        <v>300901</v>
      </c>
      <c r="W867" s="216">
        <f t="shared" si="649"/>
        <v>300000</v>
      </c>
      <c r="X867" s="198">
        <f>ROUNDUP(('LT + Q.D.'!Y973),0)</f>
        <v>2269</v>
      </c>
      <c r="Y867" s="220">
        <f t="shared" si="650"/>
        <v>598632</v>
      </c>
      <c r="Z867" s="216">
        <f>ROUNDUP((AA1228*'domanda giornaliera 5F0537'!$B$9),0)</f>
        <v>16965</v>
      </c>
      <c r="AA867" s="198">
        <v>0</v>
      </c>
      <c r="AB867" s="198">
        <v>0</v>
      </c>
      <c r="AC867" s="198" t="s">
        <v>254</v>
      </c>
      <c r="AD867" s="198">
        <v>0</v>
      </c>
      <c r="AE867" s="198">
        <f t="shared" si="638"/>
        <v>0</v>
      </c>
      <c r="AF867" s="198">
        <f t="shared" si="639"/>
        <v>402547</v>
      </c>
      <c r="AG867" s="217">
        <f t="shared" si="640"/>
        <v>302547</v>
      </c>
      <c r="AH867" s="243">
        <f t="shared" si="641"/>
        <v>106089</v>
      </c>
      <c r="AK867" s="143">
        <f t="shared" si="642"/>
        <v>300901</v>
      </c>
      <c r="AL867" s="141">
        <f t="shared" si="651"/>
        <v>53045</v>
      </c>
      <c r="AM867" s="141">
        <f t="shared" si="643"/>
        <v>53045</v>
      </c>
      <c r="AN867" s="141">
        <f t="shared" si="652"/>
        <v>106089</v>
      </c>
      <c r="AO867" s="141">
        <f t="shared" si="644"/>
        <v>206089</v>
      </c>
      <c r="AP867" s="141">
        <f t="shared" si="653"/>
        <v>302547</v>
      </c>
      <c r="AQ867" s="141">
        <f t="shared" si="654"/>
        <v>402547</v>
      </c>
      <c r="AR867" s="221">
        <f t="shared" si="655"/>
        <v>2.8363072514586811</v>
      </c>
      <c r="AS867" s="4"/>
      <c r="AT867" s="327"/>
      <c r="AU867" s="327"/>
      <c r="AV867" s="256">
        <f t="shared" si="656"/>
        <v>300901</v>
      </c>
      <c r="AW867" s="339"/>
      <c r="AX867" s="331"/>
      <c r="AY867" s="351"/>
      <c r="AZ867" s="360"/>
      <c r="BA867" s="347"/>
      <c r="BB867" s="347"/>
      <c r="BC867" s="356"/>
    </row>
    <row r="868" spans="6:55" ht="18.75" x14ac:dyDescent="0.3">
      <c r="F868" s="242">
        <v>26</v>
      </c>
      <c r="G868" s="198">
        <v>6</v>
      </c>
      <c r="H868" s="166" t="s">
        <v>45</v>
      </c>
      <c r="I868" s="198">
        <f>ADU!U29</f>
        <v>4321.8665170760869</v>
      </c>
      <c r="J868" s="198">
        <f t="shared" si="630"/>
        <v>64828</v>
      </c>
      <c r="K868" s="198">
        <f t="shared" si="645"/>
        <v>1000000</v>
      </c>
      <c r="L868" s="198">
        <v>0</v>
      </c>
      <c r="M868" s="198">
        <f t="shared" si="646"/>
        <v>200000</v>
      </c>
      <c r="N868" s="198">
        <f t="shared" si="631"/>
        <v>216094</v>
      </c>
      <c r="O868" s="198">
        <f t="shared" si="632"/>
        <v>64828</v>
      </c>
      <c r="P868" s="198">
        <f t="shared" si="647"/>
        <v>51863</v>
      </c>
      <c r="Q868" s="198">
        <f t="shared" si="648"/>
        <v>116691</v>
      </c>
      <c r="R868" s="198">
        <f t="shared" si="633"/>
        <v>58345.5</v>
      </c>
      <c r="S868" s="198">
        <f t="shared" si="634"/>
        <v>64828</v>
      </c>
      <c r="T868" s="198">
        <f t="shared" si="635"/>
        <v>12965.599551228261</v>
      </c>
      <c r="U868" s="219">
        <f t="shared" si="636"/>
        <v>1.1235901911652919</v>
      </c>
      <c r="V868" s="216">
        <f t="shared" si="637"/>
        <v>300901</v>
      </c>
      <c r="W868" s="216">
        <f t="shared" si="649"/>
        <v>300000</v>
      </c>
      <c r="X868" s="198">
        <f>ROUNDUP(('LT + Q.D.'!Y974),0)</f>
        <v>2269</v>
      </c>
      <c r="Y868" s="220">
        <f t="shared" si="650"/>
        <v>598632</v>
      </c>
      <c r="Z868" s="216">
        <f>ROUNDUP((AA1229*'domanda giornaliera 5F0537'!$B$9),0)</f>
        <v>16965</v>
      </c>
      <c r="AA868" s="198">
        <v>0</v>
      </c>
      <c r="AB868" s="198">
        <v>0</v>
      </c>
      <c r="AC868" s="198" t="s">
        <v>254</v>
      </c>
      <c r="AD868" s="198">
        <v>0</v>
      </c>
      <c r="AE868" s="198">
        <f t="shared" si="638"/>
        <v>0</v>
      </c>
      <c r="AF868" s="198">
        <f t="shared" si="639"/>
        <v>532785</v>
      </c>
      <c r="AG868" s="217">
        <f t="shared" si="640"/>
        <v>332785</v>
      </c>
      <c r="AH868" s="243">
        <f t="shared" si="641"/>
        <v>116691</v>
      </c>
      <c r="AK868" s="143">
        <f t="shared" si="642"/>
        <v>300901</v>
      </c>
      <c r="AL868" s="141">
        <f t="shared" si="651"/>
        <v>58346</v>
      </c>
      <c r="AM868" s="141">
        <f t="shared" si="643"/>
        <v>58346</v>
      </c>
      <c r="AN868" s="141">
        <f t="shared" si="652"/>
        <v>116691</v>
      </c>
      <c r="AO868" s="141">
        <f t="shared" si="644"/>
        <v>316691</v>
      </c>
      <c r="AP868" s="141">
        <f t="shared" si="653"/>
        <v>332785</v>
      </c>
      <c r="AQ868" s="141">
        <f t="shared" si="654"/>
        <v>532785</v>
      </c>
      <c r="AR868" s="221">
        <f t="shared" si="655"/>
        <v>2.5786136034484235</v>
      </c>
      <c r="AS868" s="4"/>
      <c r="AT868" s="327"/>
      <c r="AU868" s="327"/>
      <c r="AV868" s="256">
        <f t="shared" si="656"/>
        <v>300901</v>
      </c>
      <c r="AW868" s="339"/>
      <c r="AX868" s="331"/>
      <c r="AY868" s="351"/>
      <c r="AZ868" s="360"/>
      <c r="BA868" s="347"/>
      <c r="BB868" s="347"/>
      <c r="BC868" s="356"/>
    </row>
    <row r="869" spans="6:55" ht="18.75" x14ac:dyDescent="0.3">
      <c r="F869" s="242">
        <v>27</v>
      </c>
      <c r="G869" s="198">
        <v>6</v>
      </c>
      <c r="H869" s="166" t="s">
        <v>46</v>
      </c>
      <c r="I869" s="198">
        <f>ADU!U30</f>
        <v>4373.7276407756917</v>
      </c>
      <c r="J869" s="198">
        <f t="shared" si="630"/>
        <v>65606</v>
      </c>
      <c r="K869" s="198">
        <f t="shared" si="645"/>
        <v>1000000</v>
      </c>
      <c r="L869" s="198">
        <v>0</v>
      </c>
      <c r="M869" s="198">
        <f t="shared" si="646"/>
        <v>200000</v>
      </c>
      <c r="N869" s="198">
        <f t="shared" si="631"/>
        <v>218687</v>
      </c>
      <c r="O869" s="198">
        <f t="shared" si="632"/>
        <v>65606</v>
      </c>
      <c r="P869" s="198">
        <f t="shared" si="647"/>
        <v>52485</v>
      </c>
      <c r="Q869" s="198">
        <f t="shared" si="648"/>
        <v>118091</v>
      </c>
      <c r="R869" s="198">
        <f t="shared" si="633"/>
        <v>59045.5</v>
      </c>
      <c r="S869" s="198">
        <f t="shared" si="634"/>
        <v>65606</v>
      </c>
      <c r="T869" s="198">
        <f t="shared" si="635"/>
        <v>13121.182922327076</v>
      </c>
      <c r="U869" s="219">
        <f t="shared" si="636"/>
        <v>1.1152319953500329</v>
      </c>
      <c r="V869" s="216">
        <f t="shared" si="637"/>
        <v>300901</v>
      </c>
      <c r="W869" s="216">
        <f t="shared" si="649"/>
        <v>300000</v>
      </c>
      <c r="X869" s="198">
        <f>ROUNDUP(('LT + Q.D.'!Y975),0)</f>
        <v>2269</v>
      </c>
      <c r="Y869" s="220">
        <f t="shared" si="650"/>
        <v>598632</v>
      </c>
      <c r="Z869" s="216">
        <f>ROUNDUP((AA1230*'domanda giornaliera 5F0537'!$B$9),0)</f>
        <v>0</v>
      </c>
      <c r="AA869" s="198">
        <v>0</v>
      </c>
      <c r="AB869" s="198">
        <v>0</v>
      </c>
      <c r="AC869" s="198" t="s">
        <v>254</v>
      </c>
      <c r="AD869" s="198">
        <v>0</v>
      </c>
      <c r="AE869" s="198">
        <f t="shared" si="638"/>
        <v>0</v>
      </c>
      <c r="AF869" s="198">
        <f t="shared" si="639"/>
        <v>536778</v>
      </c>
      <c r="AG869" s="217">
        <f t="shared" si="640"/>
        <v>336778</v>
      </c>
      <c r="AH869" s="243">
        <f t="shared" si="641"/>
        <v>118091</v>
      </c>
      <c r="AK869" s="143">
        <f t="shared" si="642"/>
        <v>300901</v>
      </c>
      <c r="AL869" s="141">
        <f t="shared" si="651"/>
        <v>59046</v>
      </c>
      <c r="AM869" s="141">
        <f t="shared" si="643"/>
        <v>59046</v>
      </c>
      <c r="AN869" s="141">
        <f t="shared" si="652"/>
        <v>118091</v>
      </c>
      <c r="AO869" s="141">
        <f t="shared" si="644"/>
        <v>318091</v>
      </c>
      <c r="AP869" s="141">
        <f t="shared" si="653"/>
        <v>336778</v>
      </c>
      <c r="AQ869" s="141">
        <f t="shared" si="654"/>
        <v>536778</v>
      </c>
      <c r="AR869" s="221">
        <f t="shared" si="655"/>
        <v>2.5480434580111946</v>
      </c>
      <c r="AS869" s="4"/>
      <c r="AT869" s="327"/>
      <c r="AU869" s="327"/>
      <c r="AV869" s="256">
        <f t="shared" si="656"/>
        <v>300901</v>
      </c>
      <c r="AW869" s="339"/>
      <c r="AX869" s="331"/>
      <c r="AY869" s="351"/>
      <c r="AZ869" s="360"/>
      <c r="BA869" s="347"/>
      <c r="BB869" s="347"/>
      <c r="BC869" s="356"/>
    </row>
    <row r="870" spans="6:55" ht="18.75" x14ac:dyDescent="0.3">
      <c r="F870" s="242">
        <v>28</v>
      </c>
      <c r="G870" s="198">
        <v>6</v>
      </c>
      <c r="H870" s="166" t="s">
        <v>47</v>
      </c>
      <c r="I870" s="198">
        <f>ADU!U31</f>
        <v>4425.5887644752966</v>
      </c>
      <c r="J870" s="198">
        <f t="shared" si="630"/>
        <v>66384</v>
      </c>
      <c r="K870" s="198">
        <f t="shared" si="645"/>
        <v>1000000</v>
      </c>
      <c r="L870" s="198">
        <v>0</v>
      </c>
      <c r="M870" s="198">
        <f t="shared" si="646"/>
        <v>200000</v>
      </c>
      <c r="N870" s="198">
        <f t="shared" si="631"/>
        <v>221280</v>
      </c>
      <c r="O870" s="198">
        <f t="shared" si="632"/>
        <v>66384</v>
      </c>
      <c r="P870" s="198">
        <f t="shared" si="647"/>
        <v>53108</v>
      </c>
      <c r="Q870" s="198">
        <f t="shared" si="648"/>
        <v>119492</v>
      </c>
      <c r="R870" s="198">
        <f t="shared" si="633"/>
        <v>59746</v>
      </c>
      <c r="S870" s="198">
        <f t="shared" si="634"/>
        <v>66384</v>
      </c>
      <c r="T870" s="198">
        <f t="shared" si="635"/>
        <v>13276.76629342589</v>
      </c>
      <c r="U870" s="219">
        <f t="shared" si="636"/>
        <v>1.1069951846619277</v>
      </c>
      <c r="V870" s="216">
        <f t="shared" si="637"/>
        <v>300901</v>
      </c>
      <c r="W870" s="216">
        <f t="shared" si="649"/>
        <v>300000</v>
      </c>
      <c r="X870" s="198">
        <f>ROUNDUP(('LT + Q.D.'!Y976),0)</f>
        <v>2269</v>
      </c>
      <c r="Y870" s="220">
        <f t="shared" si="650"/>
        <v>598632</v>
      </c>
      <c r="Z870" s="216">
        <f>ROUNDUP((AA1231*'domanda giornaliera 5F0537'!$B$9),0)</f>
        <v>0</v>
      </c>
      <c r="AA870" s="198">
        <v>0</v>
      </c>
      <c r="AB870" s="198">
        <v>0</v>
      </c>
      <c r="AC870" s="198" t="s">
        <v>254</v>
      </c>
      <c r="AD870" s="198">
        <v>0</v>
      </c>
      <c r="AE870" s="198">
        <f t="shared" si="638"/>
        <v>0</v>
      </c>
      <c r="AF870" s="198">
        <f t="shared" si="639"/>
        <v>540772</v>
      </c>
      <c r="AG870" s="217">
        <f t="shared" si="640"/>
        <v>340772</v>
      </c>
      <c r="AH870" s="243">
        <f t="shared" si="641"/>
        <v>119492</v>
      </c>
      <c r="AK870" s="143">
        <f t="shared" si="642"/>
        <v>300901</v>
      </c>
      <c r="AL870" s="141">
        <f t="shared" si="651"/>
        <v>59746</v>
      </c>
      <c r="AM870" s="141">
        <f t="shared" si="643"/>
        <v>59746</v>
      </c>
      <c r="AN870" s="141">
        <f t="shared" si="652"/>
        <v>119492</v>
      </c>
      <c r="AO870" s="141">
        <f t="shared" si="644"/>
        <v>319492</v>
      </c>
      <c r="AP870" s="141">
        <f t="shared" si="653"/>
        <v>340772</v>
      </c>
      <c r="AQ870" s="141">
        <f t="shared" si="654"/>
        <v>540772</v>
      </c>
      <c r="AR870" s="221">
        <f t="shared" si="655"/>
        <v>2.5181685803233691</v>
      </c>
      <c r="AS870" s="4"/>
      <c r="AT870" s="327"/>
      <c r="AU870" s="327"/>
      <c r="AV870" s="256">
        <f t="shared" si="656"/>
        <v>300901</v>
      </c>
      <c r="AW870" s="339"/>
      <c r="AX870" s="331"/>
      <c r="AY870" s="351"/>
      <c r="AZ870" s="360"/>
      <c r="BA870" s="347"/>
      <c r="BB870" s="347"/>
      <c r="BC870" s="356"/>
    </row>
    <row r="871" spans="6:55" ht="18.75" x14ac:dyDescent="0.3">
      <c r="F871" s="242">
        <v>29</v>
      </c>
      <c r="G871" s="198">
        <v>6</v>
      </c>
      <c r="H871" s="166" t="s">
        <v>48</v>
      </c>
      <c r="I871" s="198">
        <f>ADU!U32</f>
        <v>4477.4498881749005</v>
      </c>
      <c r="J871" s="198">
        <f t="shared" si="630"/>
        <v>67162</v>
      </c>
      <c r="K871" s="198">
        <f t="shared" si="645"/>
        <v>1000000</v>
      </c>
      <c r="L871" s="198">
        <v>0</v>
      </c>
      <c r="M871" s="198">
        <f t="shared" si="646"/>
        <v>200000</v>
      </c>
      <c r="N871" s="198">
        <f t="shared" si="631"/>
        <v>223873</v>
      </c>
      <c r="O871" s="198">
        <f t="shared" si="632"/>
        <v>67162</v>
      </c>
      <c r="P871" s="198">
        <f t="shared" si="647"/>
        <v>53730</v>
      </c>
      <c r="Q871" s="198">
        <f t="shared" si="648"/>
        <v>120892</v>
      </c>
      <c r="R871" s="198">
        <f t="shared" si="633"/>
        <v>60446</v>
      </c>
      <c r="S871" s="198">
        <f t="shared" si="634"/>
        <v>67162</v>
      </c>
      <c r="T871" s="198">
        <f t="shared" si="635"/>
        <v>13432.349664524701</v>
      </c>
      <c r="U871" s="219">
        <f t="shared" si="636"/>
        <v>1.0988811689444071</v>
      </c>
      <c r="V871" s="216">
        <f t="shared" si="637"/>
        <v>300901</v>
      </c>
      <c r="W871" s="216">
        <f t="shared" si="649"/>
        <v>300000</v>
      </c>
      <c r="X871" s="198">
        <f>ROUNDUP(('LT + Q.D.'!Y977),0)</f>
        <v>2269</v>
      </c>
      <c r="Y871" s="220">
        <f t="shared" si="650"/>
        <v>598632</v>
      </c>
      <c r="Z871" s="216">
        <f>ROUNDUP((AA1232*'domanda giornaliera 5F0537'!$B$9),0)</f>
        <v>0</v>
      </c>
      <c r="AA871" s="198">
        <v>0</v>
      </c>
      <c r="AB871" s="198">
        <v>0</v>
      </c>
      <c r="AC871" s="198" t="s">
        <v>254</v>
      </c>
      <c r="AD871" s="198">
        <v>0</v>
      </c>
      <c r="AE871" s="198">
        <f t="shared" si="638"/>
        <v>0</v>
      </c>
      <c r="AF871" s="198">
        <f t="shared" si="639"/>
        <v>544765</v>
      </c>
      <c r="AG871" s="217">
        <f t="shared" si="640"/>
        <v>344765</v>
      </c>
      <c r="AH871" s="243">
        <f t="shared" si="641"/>
        <v>120892</v>
      </c>
      <c r="AK871" s="143">
        <f t="shared" si="642"/>
        <v>300901</v>
      </c>
      <c r="AL871" s="141">
        <f t="shared" si="651"/>
        <v>60446</v>
      </c>
      <c r="AM871" s="141">
        <f t="shared" si="643"/>
        <v>60446</v>
      </c>
      <c r="AN871" s="141">
        <f t="shared" si="652"/>
        <v>120892</v>
      </c>
      <c r="AO871" s="141">
        <f t="shared" si="644"/>
        <v>320892</v>
      </c>
      <c r="AP871" s="141">
        <f t="shared" si="653"/>
        <v>344765</v>
      </c>
      <c r="AQ871" s="141">
        <f t="shared" si="654"/>
        <v>544765</v>
      </c>
      <c r="AR871" s="221">
        <f t="shared" si="655"/>
        <v>2.4890067167389076</v>
      </c>
      <c r="AS871" s="4"/>
      <c r="AT871" s="327"/>
      <c r="AU871" s="327"/>
      <c r="AV871" s="256">
        <f t="shared" si="656"/>
        <v>300901</v>
      </c>
      <c r="AW871" s="339"/>
      <c r="AX871" s="331"/>
      <c r="AY871" s="351"/>
      <c r="AZ871" s="360"/>
      <c r="BA871" s="347"/>
      <c r="BB871" s="347"/>
      <c r="BC871" s="356"/>
    </row>
    <row r="872" spans="6:55" ht="18.75" x14ac:dyDescent="0.3">
      <c r="F872" s="242">
        <v>30</v>
      </c>
      <c r="G872" s="198">
        <v>6</v>
      </c>
      <c r="H872" s="166" t="s">
        <v>44</v>
      </c>
      <c r="I872" s="198">
        <f>ADU!U33</f>
        <v>4529.3110118745053</v>
      </c>
      <c r="J872" s="198">
        <f t="shared" si="630"/>
        <v>67940</v>
      </c>
      <c r="K872" s="198">
        <f t="shared" si="645"/>
        <v>1000000</v>
      </c>
      <c r="L872" s="198">
        <v>0</v>
      </c>
      <c r="M872" s="198">
        <f t="shared" si="646"/>
        <v>200000</v>
      </c>
      <c r="N872" s="198">
        <f t="shared" si="631"/>
        <v>226466</v>
      </c>
      <c r="O872" s="198">
        <f t="shared" si="632"/>
        <v>67940</v>
      </c>
      <c r="P872" s="198">
        <f t="shared" si="647"/>
        <v>54352</v>
      </c>
      <c r="Q872" s="198">
        <f t="shared" si="648"/>
        <v>122292</v>
      </c>
      <c r="R872" s="198">
        <f t="shared" si="633"/>
        <v>61146</v>
      </c>
      <c r="S872" s="198">
        <f t="shared" si="634"/>
        <v>67940</v>
      </c>
      <c r="T872" s="198">
        <f t="shared" si="635"/>
        <v>13587.933035623515</v>
      </c>
      <c r="U872" s="219">
        <f t="shared" si="636"/>
        <v>1.0908852353860901</v>
      </c>
      <c r="V872" s="216">
        <f t="shared" si="637"/>
        <v>300901</v>
      </c>
      <c r="W872" s="216">
        <f t="shared" si="649"/>
        <v>300000</v>
      </c>
      <c r="X872" s="198">
        <f>ROUNDUP(('LT + Q.D.'!Y978),0)</f>
        <v>2269</v>
      </c>
      <c r="Y872" s="220">
        <f t="shared" si="650"/>
        <v>598632</v>
      </c>
      <c r="Z872" s="216">
        <f>ROUNDUP((AA1233*'domanda giornaliera 5F0537'!$B$9),0)</f>
        <v>0</v>
      </c>
      <c r="AA872" s="198">
        <v>0</v>
      </c>
      <c r="AB872" s="198">
        <v>0</v>
      </c>
      <c r="AC872" s="198" t="s">
        <v>254</v>
      </c>
      <c r="AD872" s="198">
        <v>0</v>
      </c>
      <c r="AE872" s="198">
        <f t="shared" si="638"/>
        <v>0</v>
      </c>
      <c r="AF872" s="198">
        <f t="shared" si="639"/>
        <v>548758</v>
      </c>
      <c r="AG872" s="217">
        <f t="shared" si="640"/>
        <v>348758</v>
      </c>
      <c r="AH872" s="243">
        <f t="shared" si="641"/>
        <v>122292</v>
      </c>
      <c r="AK872" s="143">
        <f t="shared" si="642"/>
        <v>300901</v>
      </c>
      <c r="AL872" s="141">
        <f t="shared" si="651"/>
        <v>61146</v>
      </c>
      <c r="AM872" s="141">
        <f t="shared" si="643"/>
        <v>61146</v>
      </c>
      <c r="AN872" s="141">
        <f t="shared" si="652"/>
        <v>122292</v>
      </c>
      <c r="AO872" s="141">
        <f t="shared" si="644"/>
        <v>322292</v>
      </c>
      <c r="AP872" s="141">
        <f t="shared" si="653"/>
        <v>348758</v>
      </c>
      <c r="AQ872" s="141">
        <f t="shared" si="654"/>
        <v>548758</v>
      </c>
      <c r="AR872" s="221">
        <f t="shared" si="655"/>
        <v>2.4605125437477513</v>
      </c>
      <c r="AS872" s="4"/>
      <c r="AT872" s="327"/>
      <c r="AU872" s="327"/>
      <c r="AV872" s="256">
        <f t="shared" si="656"/>
        <v>300901</v>
      </c>
      <c r="AW872" s="339"/>
      <c r="AX872" s="331"/>
      <c r="AY872" s="351"/>
      <c r="AZ872" s="360"/>
      <c r="BA872" s="347"/>
      <c r="BB872" s="347"/>
      <c r="BC872" s="356"/>
    </row>
    <row r="873" spans="6:55" ht="18.75" x14ac:dyDescent="0.3">
      <c r="F873" s="242">
        <v>31</v>
      </c>
      <c r="G873" s="198">
        <v>7</v>
      </c>
      <c r="H873" s="166" t="s">
        <v>50</v>
      </c>
      <c r="I873" s="198">
        <f>ADU!U34</f>
        <v>4471.43325757411</v>
      </c>
      <c r="J873" s="198">
        <f t="shared" si="630"/>
        <v>67072</v>
      </c>
      <c r="K873" s="198">
        <f t="shared" si="645"/>
        <v>1000000</v>
      </c>
      <c r="L873" s="198">
        <v>0</v>
      </c>
      <c r="M873" s="198">
        <f t="shared" si="646"/>
        <v>200000</v>
      </c>
      <c r="N873" s="198">
        <f t="shared" si="631"/>
        <v>223572</v>
      </c>
      <c r="O873" s="198">
        <f t="shared" si="632"/>
        <v>67072</v>
      </c>
      <c r="P873" s="198">
        <f t="shared" si="647"/>
        <v>53658</v>
      </c>
      <c r="Q873" s="198">
        <f t="shared" si="648"/>
        <v>120730</v>
      </c>
      <c r="R873" s="198">
        <f t="shared" si="633"/>
        <v>60365</v>
      </c>
      <c r="S873" s="198">
        <f t="shared" si="634"/>
        <v>67072</v>
      </c>
      <c r="T873" s="198">
        <f t="shared" si="635"/>
        <v>13414.29977272233</v>
      </c>
      <c r="U873" s="219">
        <f t="shared" si="636"/>
        <v>1.0998159110199852</v>
      </c>
      <c r="V873" s="216">
        <f t="shared" si="637"/>
        <v>300901</v>
      </c>
      <c r="W873" s="216">
        <f t="shared" si="649"/>
        <v>300000</v>
      </c>
      <c r="X873" s="198">
        <f>ROUNDUP(('LT + Q.D.'!Y979),0)</f>
        <v>2269</v>
      </c>
      <c r="Y873" s="220">
        <f t="shared" si="650"/>
        <v>598632</v>
      </c>
      <c r="Z873" s="216">
        <f>ROUNDUP((AA1234*'domanda giornaliera 5F0537'!$B$9),0)</f>
        <v>0</v>
      </c>
      <c r="AA873" s="198">
        <v>0</v>
      </c>
      <c r="AB873" s="198">
        <v>0</v>
      </c>
      <c r="AC873" s="198" t="s">
        <v>254</v>
      </c>
      <c r="AD873" s="198">
        <v>0</v>
      </c>
      <c r="AE873" s="198">
        <f t="shared" si="638"/>
        <v>0</v>
      </c>
      <c r="AF873" s="198">
        <f t="shared" si="639"/>
        <v>544302</v>
      </c>
      <c r="AG873" s="217">
        <f t="shared" si="640"/>
        <v>344302</v>
      </c>
      <c r="AH873" s="243">
        <f t="shared" si="641"/>
        <v>120730</v>
      </c>
      <c r="AK873" s="143">
        <f t="shared" si="642"/>
        <v>300901</v>
      </c>
      <c r="AL873" s="141">
        <f t="shared" si="651"/>
        <v>60365</v>
      </c>
      <c r="AM873" s="141">
        <f t="shared" si="643"/>
        <v>60365</v>
      </c>
      <c r="AN873" s="141">
        <f t="shared" si="652"/>
        <v>120730</v>
      </c>
      <c r="AO873" s="141">
        <f t="shared" si="644"/>
        <v>320730</v>
      </c>
      <c r="AP873" s="141">
        <f t="shared" si="653"/>
        <v>344302</v>
      </c>
      <c r="AQ873" s="141">
        <f t="shared" si="654"/>
        <v>544302</v>
      </c>
      <c r="AR873" s="221">
        <f t="shared" si="655"/>
        <v>2.4923465584361799</v>
      </c>
      <c r="AS873" s="4"/>
      <c r="AT873" s="327"/>
      <c r="AU873" s="327"/>
      <c r="AV873" s="256">
        <f t="shared" si="656"/>
        <v>300901</v>
      </c>
      <c r="AW873" s="339"/>
      <c r="AX873" s="331"/>
      <c r="AY873" s="351"/>
      <c r="AZ873" s="360"/>
      <c r="BA873" s="347"/>
      <c r="BB873" s="347"/>
      <c r="BC873" s="356"/>
    </row>
    <row r="874" spans="6:55" ht="18.75" x14ac:dyDescent="0.3">
      <c r="F874" s="242">
        <v>32</v>
      </c>
      <c r="G874" s="198">
        <v>7</v>
      </c>
      <c r="H874" s="166" t="s">
        <v>51</v>
      </c>
      <c r="I874" s="198">
        <f>ADU!U35</f>
        <v>4413.5555032737147</v>
      </c>
      <c r="J874" s="198">
        <f t="shared" si="630"/>
        <v>66204</v>
      </c>
      <c r="K874" s="198">
        <f t="shared" si="645"/>
        <v>1000000</v>
      </c>
      <c r="L874" s="198">
        <v>0</v>
      </c>
      <c r="M874" s="198">
        <f t="shared" si="646"/>
        <v>200000</v>
      </c>
      <c r="N874" s="198">
        <f t="shared" si="631"/>
        <v>220678</v>
      </c>
      <c r="O874" s="198">
        <f t="shared" si="632"/>
        <v>66204</v>
      </c>
      <c r="P874" s="198">
        <f t="shared" si="647"/>
        <v>52964</v>
      </c>
      <c r="Q874" s="198">
        <f t="shared" si="648"/>
        <v>119168</v>
      </c>
      <c r="R874" s="198">
        <f t="shared" si="633"/>
        <v>59584</v>
      </c>
      <c r="S874" s="198">
        <f t="shared" si="634"/>
        <v>66204</v>
      </c>
      <c r="T874" s="198">
        <f t="shared" si="635"/>
        <v>13240.666509821145</v>
      </c>
      <c r="U874" s="219">
        <f t="shared" si="636"/>
        <v>1.110348136320358</v>
      </c>
      <c r="V874" s="216">
        <f t="shared" si="637"/>
        <v>300901</v>
      </c>
      <c r="W874" s="216">
        <f t="shared" si="649"/>
        <v>300000</v>
      </c>
      <c r="X874" s="198">
        <f>ROUNDUP(('LT + Q.D.'!Y980),0)</f>
        <v>1484</v>
      </c>
      <c r="Y874" s="220">
        <f t="shared" si="650"/>
        <v>599417</v>
      </c>
      <c r="Z874" s="216">
        <f>ROUNDUP((AA1235*'domanda giornaliera 5F0537'!$B$9),0)</f>
        <v>0</v>
      </c>
      <c r="AA874" s="198">
        <v>0</v>
      </c>
      <c r="AB874" s="198">
        <v>0</v>
      </c>
      <c r="AC874" s="198" t="s">
        <v>254</v>
      </c>
      <c r="AD874" s="198">
        <v>0</v>
      </c>
      <c r="AE874" s="198">
        <f t="shared" si="638"/>
        <v>0</v>
      </c>
      <c r="AF874" s="198">
        <f t="shared" si="639"/>
        <v>539846</v>
      </c>
      <c r="AG874" s="217">
        <f t="shared" si="640"/>
        <v>339846</v>
      </c>
      <c r="AH874" s="243">
        <f t="shared" si="641"/>
        <v>119168</v>
      </c>
      <c r="AK874" s="143">
        <f t="shared" si="642"/>
        <v>300901</v>
      </c>
      <c r="AL874" s="141">
        <f t="shared" si="651"/>
        <v>59584</v>
      </c>
      <c r="AM874" s="141">
        <f t="shared" si="643"/>
        <v>59584</v>
      </c>
      <c r="AN874" s="141">
        <f t="shared" si="652"/>
        <v>119168</v>
      </c>
      <c r="AO874" s="141">
        <f t="shared" si="644"/>
        <v>319168</v>
      </c>
      <c r="AP874" s="141">
        <f t="shared" si="653"/>
        <v>339846</v>
      </c>
      <c r="AQ874" s="141">
        <f t="shared" si="654"/>
        <v>539846</v>
      </c>
      <c r="AR874" s="221">
        <f t="shared" si="655"/>
        <v>2.5250151047261009</v>
      </c>
      <c r="AS874" s="4"/>
      <c r="AT874" s="327"/>
      <c r="AU874" s="327"/>
      <c r="AV874" s="256">
        <f t="shared" si="656"/>
        <v>300901</v>
      </c>
      <c r="AW874" s="339"/>
      <c r="AX874" s="331"/>
      <c r="AY874" s="351"/>
      <c r="AZ874" s="360"/>
      <c r="BA874" s="347"/>
      <c r="BB874" s="347"/>
      <c r="BC874" s="356"/>
    </row>
    <row r="875" spans="6:55" ht="18.75" x14ac:dyDescent="0.3">
      <c r="F875" s="242">
        <v>33</v>
      </c>
      <c r="G875" s="198">
        <v>7</v>
      </c>
      <c r="H875" s="166" t="s">
        <v>52</v>
      </c>
      <c r="I875" s="198">
        <f>ADU!U36</f>
        <v>4394.8978057233198</v>
      </c>
      <c r="J875" s="198">
        <f t="shared" ref="J875:J906" si="658">ROUNDUP((I875*$C$845*$C$849),0)</f>
        <v>65924</v>
      </c>
      <c r="K875" s="198">
        <f t="shared" si="645"/>
        <v>1000000</v>
      </c>
      <c r="L875" s="198">
        <v>0</v>
      </c>
      <c r="M875" s="198">
        <f t="shared" si="646"/>
        <v>200000</v>
      </c>
      <c r="N875" s="198">
        <f t="shared" ref="N875:N906" si="659">ROUNDUP((I875*$C$845),0)</f>
        <v>219745</v>
      </c>
      <c r="O875" s="198">
        <f t="shared" ref="O875:O906" si="660">ROUNDUP((I875*$C$845*$C$849),0)</f>
        <v>65924</v>
      </c>
      <c r="P875" s="198">
        <f t="shared" si="647"/>
        <v>52740</v>
      </c>
      <c r="Q875" s="198">
        <f t="shared" si="648"/>
        <v>118664</v>
      </c>
      <c r="R875" s="198">
        <f t="shared" ref="R875:R906" si="661">0.5*Q875</f>
        <v>59332</v>
      </c>
      <c r="S875" s="198">
        <f t="shared" ref="S875:S906" si="662">O875</f>
        <v>65924</v>
      </c>
      <c r="T875" s="198">
        <f t="shared" ref="T875:T906" si="663">I875*3</f>
        <v>13184.69341716996</v>
      </c>
      <c r="U875" s="219">
        <f t="shared" ref="U875:U906" si="664">Y875/AF875</f>
        <v>1.1133116274059311</v>
      </c>
      <c r="V875" s="216">
        <f t="shared" ref="V875:V906" si="665">ROUNDUP(($C$857-$Z$843+$AD$843),0)</f>
        <v>300901</v>
      </c>
      <c r="W875" s="216">
        <f t="shared" si="649"/>
        <v>300000</v>
      </c>
      <c r="X875" s="198">
        <f>ROUNDUP(('LT + Q.D.'!Y981),0)</f>
        <v>1484</v>
      </c>
      <c r="Y875" s="220">
        <f t="shared" si="650"/>
        <v>599417</v>
      </c>
      <c r="Z875" s="216">
        <f>ROUNDUP((AA1236*'domanda giornaliera 5F0537'!$B$9),0)</f>
        <v>0</v>
      </c>
      <c r="AA875" s="198">
        <v>0</v>
      </c>
      <c r="AB875" s="198">
        <v>0</v>
      </c>
      <c r="AC875" s="198" t="s">
        <v>254</v>
      </c>
      <c r="AD875" s="198">
        <v>0</v>
      </c>
      <c r="AE875" s="198">
        <f t="shared" ref="AE875:AE906" si="666">IF(AND(F875&lt;=$C$845,F875/(_xlfn.CEILING.MATH(M875/I875))=_xlfn.CEILING.MATH(F875/_xlfn.CEILING.MATH(M875/I875))),AF875-AG875,0)</f>
        <v>0</v>
      </c>
      <c r="AF875" s="198">
        <f t="shared" ref="AF875:AF906" si="667">AG875+M875</f>
        <v>538409</v>
      </c>
      <c r="AG875" s="217">
        <f t="shared" ref="AG875:AG906" si="668">AH875+N875</f>
        <v>338409</v>
      </c>
      <c r="AH875" s="243">
        <f t="shared" ref="AH875:AH906" si="669">Q875</f>
        <v>118664</v>
      </c>
      <c r="AK875" s="143">
        <f t="shared" ref="AK875:AK906" si="670">V875</f>
        <v>300901</v>
      </c>
      <c r="AL875" s="141">
        <f t="shared" si="651"/>
        <v>59332</v>
      </c>
      <c r="AM875" s="141">
        <f t="shared" ref="AM875:AM906" si="671">ROUNDUP((0.5*Q875),0)</f>
        <v>59332</v>
      </c>
      <c r="AN875" s="141">
        <f t="shared" si="652"/>
        <v>118664</v>
      </c>
      <c r="AO875" s="141">
        <f t="shared" ref="AO875:AO906" si="672">AN875+M875</f>
        <v>318664</v>
      </c>
      <c r="AP875" s="141">
        <f t="shared" si="653"/>
        <v>338409</v>
      </c>
      <c r="AQ875" s="141">
        <f t="shared" si="654"/>
        <v>538409</v>
      </c>
      <c r="AR875" s="221">
        <f t="shared" si="655"/>
        <v>2.535739567181285</v>
      </c>
      <c r="AS875" s="4"/>
      <c r="AT875" s="327"/>
      <c r="AU875" s="327"/>
      <c r="AV875" s="256">
        <f t="shared" si="656"/>
        <v>300901</v>
      </c>
      <c r="AW875" s="339"/>
      <c r="AX875" s="331"/>
      <c r="AY875" s="351"/>
      <c r="AZ875" s="360"/>
      <c r="BA875" s="347"/>
      <c r="BB875" s="347"/>
      <c r="BC875" s="356"/>
    </row>
    <row r="876" spans="6:55" ht="18.75" x14ac:dyDescent="0.3">
      <c r="F876" s="242">
        <v>34</v>
      </c>
      <c r="G876" s="198">
        <v>7</v>
      </c>
      <c r="H876" s="166" t="s">
        <v>53</v>
      </c>
      <c r="I876" s="198">
        <f>ADU!U37</f>
        <v>4376.240108172924</v>
      </c>
      <c r="J876" s="198">
        <f t="shared" si="658"/>
        <v>65644</v>
      </c>
      <c r="K876" s="198">
        <f t="shared" si="645"/>
        <v>1000000</v>
      </c>
      <c r="L876" s="198">
        <v>0</v>
      </c>
      <c r="M876" s="198">
        <f t="shared" si="646"/>
        <v>200000</v>
      </c>
      <c r="N876" s="198">
        <f t="shared" si="659"/>
        <v>218813</v>
      </c>
      <c r="O876" s="198">
        <f t="shared" si="660"/>
        <v>65644</v>
      </c>
      <c r="P876" s="198">
        <f t="shared" si="647"/>
        <v>52516</v>
      </c>
      <c r="Q876" s="198">
        <f t="shared" si="648"/>
        <v>118160</v>
      </c>
      <c r="R876" s="198">
        <f t="shared" si="661"/>
        <v>59080</v>
      </c>
      <c r="S876" s="198">
        <f t="shared" si="662"/>
        <v>65644</v>
      </c>
      <c r="T876" s="198">
        <f t="shared" si="663"/>
        <v>13128.720324518772</v>
      </c>
      <c r="U876" s="219">
        <f t="shared" si="664"/>
        <v>1.1162889009317043</v>
      </c>
      <c r="V876" s="216">
        <f t="shared" si="665"/>
        <v>300901</v>
      </c>
      <c r="W876" s="216">
        <f t="shared" ref="W876:W907" si="673">W875-AD876+AA875</f>
        <v>300000</v>
      </c>
      <c r="X876" s="198">
        <f>ROUNDUP(('LT + Q.D.'!Y982),0)</f>
        <v>1484</v>
      </c>
      <c r="Y876" s="220">
        <f t="shared" si="650"/>
        <v>599417</v>
      </c>
      <c r="Z876" s="216">
        <f>ROUNDUP((AA1237*'domanda giornaliera 5F0537'!$B$9),0)</f>
        <v>0</v>
      </c>
      <c r="AA876" s="198">
        <v>0</v>
      </c>
      <c r="AB876" s="198">
        <v>0</v>
      </c>
      <c r="AC876" s="198" t="s">
        <v>254</v>
      </c>
      <c r="AD876" s="198">
        <v>0</v>
      </c>
      <c r="AE876" s="198">
        <f t="shared" si="666"/>
        <v>0</v>
      </c>
      <c r="AF876" s="198">
        <f t="shared" si="667"/>
        <v>536973</v>
      </c>
      <c r="AG876" s="217">
        <f t="shared" si="668"/>
        <v>336973</v>
      </c>
      <c r="AH876" s="243">
        <f t="shared" si="669"/>
        <v>118160</v>
      </c>
      <c r="AK876" s="143">
        <f t="shared" si="670"/>
        <v>300901</v>
      </c>
      <c r="AL876" s="141">
        <f t="shared" si="651"/>
        <v>59080</v>
      </c>
      <c r="AM876" s="141">
        <f t="shared" si="671"/>
        <v>59080</v>
      </c>
      <c r="AN876" s="141">
        <f t="shared" si="652"/>
        <v>118160</v>
      </c>
      <c r="AO876" s="141">
        <f t="shared" si="672"/>
        <v>318160</v>
      </c>
      <c r="AP876" s="141">
        <f t="shared" si="653"/>
        <v>336973</v>
      </c>
      <c r="AQ876" s="141">
        <f t="shared" si="654"/>
        <v>536973</v>
      </c>
      <c r="AR876" s="221">
        <f t="shared" si="655"/>
        <v>2.546555517941774</v>
      </c>
      <c r="AS876" s="4"/>
      <c r="AT876" s="327"/>
      <c r="AU876" s="327"/>
      <c r="AV876" s="256">
        <f t="shared" si="656"/>
        <v>300901</v>
      </c>
      <c r="AW876" s="339"/>
      <c r="AX876" s="331"/>
      <c r="AY876" s="351"/>
      <c r="AZ876" s="360"/>
      <c r="BA876" s="347"/>
      <c r="BB876" s="347"/>
      <c r="BC876" s="356"/>
    </row>
    <row r="877" spans="6:55" ht="18.75" x14ac:dyDescent="0.3">
      <c r="F877" s="242">
        <v>35</v>
      </c>
      <c r="G877" s="198">
        <v>7</v>
      </c>
      <c r="H877" s="166" t="s">
        <v>49</v>
      </c>
      <c r="I877" s="198">
        <f>ADU!U38</f>
        <v>4357.5824106225282</v>
      </c>
      <c r="J877" s="198">
        <f t="shared" si="658"/>
        <v>65364</v>
      </c>
      <c r="K877" s="198">
        <f t="shared" si="645"/>
        <v>1000000</v>
      </c>
      <c r="L877" s="198">
        <v>0</v>
      </c>
      <c r="M877" s="198">
        <f t="shared" si="646"/>
        <v>200000</v>
      </c>
      <c r="N877" s="198">
        <f t="shared" si="659"/>
        <v>217880</v>
      </c>
      <c r="O877" s="198">
        <f t="shared" si="660"/>
        <v>65364</v>
      </c>
      <c r="P877" s="198">
        <f t="shared" si="647"/>
        <v>52292</v>
      </c>
      <c r="Q877" s="198">
        <f t="shared" si="648"/>
        <v>117656</v>
      </c>
      <c r="R877" s="198">
        <f t="shared" si="661"/>
        <v>58828</v>
      </c>
      <c r="S877" s="198">
        <f t="shared" si="662"/>
        <v>65364</v>
      </c>
      <c r="T877" s="198">
        <f t="shared" si="663"/>
        <v>13072.747231867585</v>
      </c>
      <c r="U877" s="219">
        <f t="shared" si="664"/>
        <v>1.1192842311254518</v>
      </c>
      <c r="V877" s="216">
        <f t="shared" si="665"/>
        <v>300901</v>
      </c>
      <c r="W877" s="216">
        <f t="shared" si="673"/>
        <v>300000</v>
      </c>
      <c r="X877" s="198">
        <f>ROUNDUP(('LT + Q.D.'!Y983),0)</f>
        <v>1484</v>
      </c>
      <c r="Y877" s="220">
        <f t="shared" si="650"/>
        <v>599417</v>
      </c>
      <c r="Z877" s="216">
        <f>ROUNDUP((AA1238*'domanda giornaliera 5F0537'!$B$9),0)</f>
        <v>0</v>
      </c>
      <c r="AA877" s="198">
        <v>0</v>
      </c>
      <c r="AB877" s="198">
        <v>0</v>
      </c>
      <c r="AC877" s="198" t="s">
        <v>254</v>
      </c>
      <c r="AD877" s="198">
        <v>0</v>
      </c>
      <c r="AE877" s="198">
        <f t="shared" si="666"/>
        <v>0</v>
      </c>
      <c r="AF877" s="198">
        <f t="shared" si="667"/>
        <v>535536</v>
      </c>
      <c r="AG877" s="217">
        <f t="shared" si="668"/>
        <v>335536</v>
      </c>
      <c r="AH877" s="243">
        <f t="shared" si="669"/>
        <v>117656</v>
      </c>
      <c r="AK877" s="143">
        <f t="shared" si="670"/>
        <v>300901</v>
      </c>
      <c r="AL877" s="141">
        <f t="shared" si="651"/>
        <v>58828</v>
      </c>
      <c r="AM877" s="141">
        <f t="shared" si="671"/>
        <v>58828</v>
      </c>
      <c r="AN877" s="141">
        <f t="shared" si="652"/>
        <v>117656</v>
      </c>
      <c r="AO877" s="141">
        <f t="shared" si="672"/>
        <v>317656</v>
      </c>
      <c r="AP877" s="141">
        <f t="shared" si="653"/>
        <v>335536</v>
      </c>
      <c r="AQ877" s="141">
        <f t="shared" si="654"/>
        <v>535536</v>
      </c>
      <c r="AR877" s="221">
        <f t="shared" si="655"/>
        <v>2.5574641327259129</v>
      </c>
      <c r="AS877" s="4"/>
      <c r="AT877" s="327"/>
      <c r="AU877" s="327"/>
      <c r="AV877" s="256">
        <f t="shared" si="656"/>
        <v>300901</v>
      </c>
      <c r="AW877" s="339"/>
      <c r="AX877" s="331"/>
      <c r="AY877" s="351"/>
      <c r="AZ877" s="360"/>
      <c r="BA877" s="347"/>
      <c r="BB877" s="347"/>
      <c r="BC877" s="356"/>
    </row>
    <row r="878" spans="6:55" ht="18.75" x14ac:dyDescent="0.3">
      <c r="F878" s="242">
        <v>36</v>
      </c>
      <c r="G878" s="198">
        <v>8</v>
      </c>
      <c r="H878" s="166" t="s">
        <v>55</v>
      </c>
      <c r="I878" s="198">
        <f>ADU!U39</f>
        <v>4338.9247130721324</v>
      </c>
      <c r="J878" s="198">
        <f t="shared" si="658"/>
        <v>65084</v>
      </c>
      <c r="K878" s="198">
        <f t="shared" si="645"/>
        <v>1000000</v>
      </c>
      <c r="L878" s="198">
        <v>0</v>
      </c>
      <c r="M878" s="198">
        <f t="shared" si="646"/>
        <v>200000</v>
      </c>
      <c r="N878" s="198">
        <f t="shared" si="659"/>
        <v>216947</v>
      </c>
      <c r="O878" s="198">
        <f t="shared" si="660"/>
        <v>65084</v>
      </c>
      <c r="P878" s="198">
        <f t="shared" si="647"/>
        <v>52068</v>
      </c>
      <c r="Q878" s="198">
        <f t="shared" si="648"/>
        <v>117152</v>
      </c>
      <c r="R878" s="198">
        <f t="shared" si="661"/>
        <v>58576</v>
      </c>
      <c r="S878" s="198">
        <f t="shared" si="662"/>
        <v>65084</v>
      </c>
      <c r="T878" s="198">
        <f t="shared" si="663"/>
        <v>13016.774139216397</v>
      </c>
      <c r="U878" s="219">
        <f t="shared" si="664"/>
        <v>1.1222956792654546</v>
      </c>
      <c r="V878" s="216">
        <f t="shared" si="665"/>
        <v>300901</v>
      </c>
      <c r="W878" s="216">
        <f t="shared" si="673"/>
        <v>300000</v>
      </c>
      <c r="X878" s="198">
        <f>ROUNDUP(('LT + Q.D.'!Y984),0)</f>
        <v>1484</v>
      </c>
      <c r="Y878" s="220">
        <f t="shared" si="650"/>
        <v>599417</v>
      </c>
      <c r="Z878" s="216">
        <f>ROUNDUP((AA1239*'domanda giornaliera 5F0537'!$B$9),0)</f>
        <v>0</v>
      </c>
      <c r="AA878" s="198">
        <v>0</v>
      </c>
      <c r="AB878" s="198">
        <v>0</v>
      </c>
      <c r="AC878" s="198" t="s">
        <v>254</v>
      </c>
      <c r="AD878" s="198">
        <v>0</v>
      </c>
      <c r="AE878" s="198">
        <f t="shared" si="666"/>
        <v>0</v>
      </c>
      <c r="AF878" s="198">
        <f t="shared" si="667"/>
        <v>534099</v>
      </c>
      <c r="AG878" s="217">
        <f t="shared" si="668"/>
        <v>334099</v>
      </c>
      <c r="AH878" s="243">
        <f t="shared" si="669"/>
        <v>117152</v>
      </c>
      <c r="AK878" s="143">
        <f t="shared" si="670"/>
        <v>300901</v>
      </c>
      <c r="AL878" s="141">
        <f t="shared" si="651"/>
        <v>58576</v>
      </c>
      <c r="AM878" s="141">
        <f t="shared" si="671"/>
        <v>58576</v>
      </c>
      <c r="AN878" s="141">
        <f t="shared" si="652"/>
        <v>117152</v>
      </c>
      <c r="AO878" s="141">
        <f t="shared" si="672"/>
        <v>317152</v>
      </c>
      <c r="AP878" s="141">
        <f t="shared" si="653"/>
        <v>334099</v>
      </c>
      <c r="AQ878" s="141">
        <f t="shared" si="654"/>
        <v>534099</v>
      </c>
      <c r="AR878" s="221">
        <f t="shared" si="655"/>
        <v>2.5684666074842939</v>
      </c>
      <c r="AS878" s="4"/>
      <c r="AT878" s="327"/>
      <c r="AU878" s="327"/>
      <c r="AV878" s="256">
        <f t="shared" si="656"/>
        <v>300901</v>
      </c>
      <c r="AW878" s="339"/>
      <c r="AX878" s="331"/>
      <c r="AY878" s="351"/>
      <c r="AZ878" s="360"/>
      <c r="BA878" s="347"/>
      <c r="BB878" s="347"/>
      <c r="BC878" s="356"/>
    </row>
    <row r="879" spans="6:55" ht="18.75" x14ac:dyDescent="0.3">
      <c r="F879" s="242">
        <v>37</v>
      </c>
      <c r="G879" s="198">
        <v>8</v>
      </c>
      <c r="H879" s="166" t="s">
        <v>56</v>
      </c>
      <c r="I879" s="198">
        <f>ADU!U40</f>
        <v>4320.2670155217384</v>
      </c>
      <c r="J879" s="198">
        <f t="shared" si="658"/>
        <v>64805</v>
      </c>
      <c r="K879" s="198">
        <f t="shared" si="645"/>
        <v>1000000</v>
      </c>
      <c r="L879" s="198">
        <v>0</v>
      </c>
      <c r="M879" s="198">
        <f t="shared" si="646"/>
        <v>200000</v>
      </c>
      <c r="N879" s="198">
        <f t="shared" si="659"/>
        <v>216014</v>
      </c>
      <c r="O879" s="198">
        <f t="shared" si="660"/>
        <v>64805</v>
      </c>
      <c r="P879" s="198">
        <f t="shared" si="647"/>
        <v>51844</v>
      </c>
      <c r="Q879" s="198">
        <f t="shared" si="648"/>
        <v>116649</v>
      </c>
      <c r="R879" s="198">
        <f t="shared" si="661"/>
        <v>58324.5</v>
      </c>
      <c r="S879" s="198">
        <f t="shared" si="662"/>
        <v>64805</v>
      </c>
      <c r="T879" s="198">
        <f t="shared" si="663"/>
        <v>12960.801046565215</v>
      </c>
      <c r="U879" s="219">
        <f t="shared" si="664"/>
        <v>1.1253212631626375</v>
      </c>
      <c r="V879" s="216">
        <f t="shared" si="665"/>
        <v>300901</v>
      </c>
      <c r="W879" s="216">
        <f t="shared" si="673"/>
        <v>300000</v>
      </c>
      <c r="X879" s="198">
        <f>ROUNDUP(('LT + Q.D.'!Y985),0)</f>
        <v>1484</v>
      </c>
      <c r="Y879" s="220">
        <f t="shared" si="650"/>
        <v>599417</v>
      </c>
      <c r="Z879" s="216">
        <f>ROUNDUP((AA1240*'domanda giornaliera 5F0537'!$B$9),0)</f>
        <v>0</v>
      </c>
      <c r="AA879" s="198">
        <v>0</v>
      </c>
      <c r="AB879" s="198">
        <v>0</v>
      </c>
      <c r="AC879" s="198" t="s">
        <v>254</v>
      </c>
      <c r="AD879" s="198">
        <v>0</v>
      </c>
      <c r="AE879" s="198">
        <f t="shared" si="666"/>
        <v>0</v>
      </c>
      <c r="AF879" s="198">
        <f t="shared" si="667"/>
        <v>532663</v>
      </c>
      <c r="AG879" s="217">
        <f t="shared" si="668"/>
        <v>332663</v>
      </c>
      <c r="AH879" s="243">
        <f t="shared" si="669"/>
        <v>116649</v>
      </c>
      <c r="AK879" s="143">
        <f t="shared" si="670"/>
        <v>300901</v>
      </c>
      <c r="AL879" s="141">
        <f t="shared" si="651"/>
        <v>58325</v>
      </c>
      <c r="AM879" s="141">
        <f t="shared" si="671"/>
        <v>58325</v>
      </c>
      <c r="AN879" s="141">
        <f t="shared" si="652"/>
        <v>116649</v>
      </c>
      <c r="AO879" s="141">
        <f t="shared" si="672"/>
        <v>316649</v>
      </c>
      <c r="AP879" s="141">
        <f t="shared" si="653"/>
        <v>332663</v>
      </c>
      <c r="AQ879" s="141">
        <f t="shared" si="654"/>
        <v>532663</v>
      </c>
      <c r="AR879" s="221">
        <f t="shared" si="655"/>
        <v>2.5795420449382336</v>
      </c>
      <c r="AS879" s="4"/>
      <c r="AT879" s="327"/>
      <c r="AU879" s="327"/>
      <c r="AV879" s="256">
        <f t="shared" si="656"/>
        <v>300901</v>
      </c>
      <c r="AW879" s="339"/>
      <c r="AX879" s="331"/>
      <c r="AY879" s="351"/>
      <c r="AZ879" s="360"/>
      <c r="BA879" s="347"/>
      <c r="BB879" s="347"/>
      <c r="BC879" s="356"/>
    </row>
    <row r="880" spans="6:55" ht="18.75" x14ac:dyDescent="0.3">
      <c r="F880" s="242">
        <v>38</v>
      </c>
      <c r="G880" s="198">
        <v>8</v>
      </c>
      <c r="H880" s="166" t="s">
        <v>57</v>
      </c>
      <c r="I880" s="198">
        <f>ADU!U41</f>
        <v>4301.6093179713425</v>
      </c>
      <c r="J880" s="198">
        <f t="shared" si="658"/>
        <v>64525</v>
      </c>
      <c r="K880" s="198">
        <f t="shared" si="645"/>
        <v>1000000</v>
      </c>
      <c r="L880" s="198">
        <v>0</v>
      </c>
      <c r="M880" s="198">
        <f t="shared" si="646"/>
        <v>200000</v>
      </c>
      <c r="N880" s="198">
        <f t="shared" si="659"/>
        <v>215081</v>
      </c>
      <c r="O880" s="198">
        <f t="shared" si="660"/>
        <v>64525</v>
      </c>
      <c r="P880" s="198">
        <f t="shared" si="647"/>
        <v>51620</v>
      </c>
      <c r="Q880" s="198">
        <f t="shared" si="648"/>
        <v>116145</v>
      </c>
      <c r="R880" s="198">
        <f t="shared" si="661"/>
        <v>58072.5</v>
      </c>
      <c r="S880" s="198">
        <f t="shared" si="662"/>
        <v>64525</v>
      </c>
      <c r="T880" s="198">
        <f t="shared" si="663"/>
        <v>12904.827953914028</v>
      </c>
      <c r="U880" s="219">
        <f t="shared" si="664"/>
        <v>1.1283653285042525</v>
      </c>
      <c r="V880" s="216">
        <f t="shared" si="665"/>
        <v>300901</v>
      </c>
      <c r="W880" s="216">
        <f t="shared" si="673"/>
        <v>300000</v>
      </c>
      <c r="X880" s="198">
        <f>ROUNDUP(('LT + Q.D.'!Y986),0)</f>
        <v>1484</v>
      </c>
      <c r="Y880" s="220">
        <f t="shared" si="650"/>
        <v>599417</v>
      </c>
      <c r="Z880" s="216">
        <f>ROUNDUP((AA1241*'domanda giornaliera 5F0537'!$B$9),0)</f>
        <v>0</v>
      </c>
      <c r="AA880" s="198">
        <v>0</v>
      </c>
      <c r="AB880" s="198">
        <v>0</v>
      </c>
      <c r="AC880" s="198" t="s">
        <v>254</v>
      </c>
      <c r="AD880" s="198">
        <v>0</v>
      </c>
      <c r="AE880" s="198">
        <f t="shared" si="666"/>
        <v>0</v>
      </c>
      <c r="AF880" s="198">
        <f t="shared" si="667"/>
        <v>531226</v>
      </c>
      <c r="AG880" s="217">
        <f t="shared" si="668"/>
        <v>331226</v>
      </c>
      <c r="AH880" s="243">
        <f t="shared" si="669"/>
        <v>116145</v>
      </c>
      <c r="AK880" s="143">
        <f t="shared" si="670"/>
        <v>300901</v>
      </c>
      <c r="AL880" s="141">
        <f t="shared" si="651"/>
        <v>58073</v>
      </c>
      <c r="AM880" s="141">
        <f t="shared" si="671"/>
        <v>58073</v>
      </c>
      <c r="AN880" s="141">
        <f t="shared" si="652"/>
        <v>116145</v>
      </c>
      <c r="AO880" s="141">
        <f t="shared" si="672"/>
        <v>316145</v>
      </c>
      <c r="AP880" s="141">
        <f t="shared" si="653"/>
        <v>331226</v>
      </c>
      <c r="AQ880" s="141">
        <f t="shared" si="654"/>
        <v>531226</v>
      </c>
      <c r="AR880" s="221">
        <f t="shared" si="655"/>
        <v>2.5907357182831805</v>
      </c>
      <c r="AS880" s="4"/>
      <c r="AT880" s="327"/>
      <c r="AU880" s="327"/>
      <c r="AV880" s="256">
        <f t="shared" si="656"/>
        <v>300901</v>
      </c>
      <c r="AW880" s="339"/>
      <c r="AX880" s="331"/>
      <c r="AY880" s="351"/>
      <c r="AZ880" s="360"/>
      <c r="BA880" s="347"/>
      <c r="BB880" s="347"/>
      <c r="BC880" s="356"/>
    </row>
    <row r="881" spans="6:55" ht="18.75" x14ac:dyDescent="0.3">
      <c r="F881" s="242">
        <v>39</v>
      </c>
      <c r="G881" s="198">
        <v>8</v>
      </c>
      <c r="H881" s="166" t="s">
        <v>58</v>
      </c>
      <c r="I881" s="198">
        <f>ADU!U42</f>
        <v>4282.9516204209467</v>
      </c>
      <c r="J881" s="198">
        <f t="shared" si="658"/>
        <v>64245</v>
      </c>
      <c r="K881" s="198">
        <f t="shared" si="645"/>
        <v>1000000</v>
      </c>
      <c r="L881" s="198">
        <v>0</v>
      </c>
      <c r="M881" s="198">
        <f t="shared" si="646"/>
        <v>200000</v>
      </c>
      <c r="N881" s="198">
        <f t="shared" si="659"/>
        <v>214148</v>
      </c>
      <c r="O881" s="198">
        <f t="shared" si="660"/>
        <v>64245</v>
      </c>
      <c r="P881" s="198">
        <f t="shared" si="647"/>
        <v>51396</v>
      </c>
      <c r="Q881" s="198">
        <f t="shared" si="648"/>
        <v>115641</v>
      </c>
      <c r="R881" s="198">
        <f t="shared" si="661"/>
        <v>57820.5</v>
      </c>
      <c r="S881" s="198">
        <f t="shared" si="662"/>
        <v>64245</v>
      </c>
      <c r="T881" s="198">
        <f t="shared" si="663"/>
        <v>12848.85486126284</v>
      </c>
      <c r="U881" s="219">
        <f t="shared" si="664"/>
        <v>1.1314259072951685</v>
      </c>
      <c r="V881" s="216">
        <f t="shared" si="665"/>
        <v>300901</v>
      </c>
      <c r="W881" s="216">
        <f t="shared" si="673"/>
        <v>300000</v>
      </c>
      <c r="X881" s="198">
        <f>ROUNDUP(('LT + Q.D.'!Y987),0)</f>
        <v>1484</v>
      </c>
      <c r="Y881" s="220">
        <f t="shared" si="650"/>
        <v>599417</v>
      </c>
      <c r="Z881" s="216">
        <f>ROUNDUP((AA1242*'domanda giornaliera 5F0537'!$B$9),0)</f>
        <v>0</v>
      </c>
      <c r="AA881" s="198">
        <v>0</v>
      </c>
      <c r="AB881" s="198">
        <v>0</v>
      </c>
      <c r="AC881" s="198" t="s">
        <v>254</v>
      </c>
      <c r="AD881" s="198">
        <v>0</v>
      </c>
      <c r="AE881" s="198">
        <f t="shared" si="666"/>
        <v>0</v>
      </c>
      <c r="AF881" s="198">
        <f t="shared" si="667"/>
        <v>529789</v>
      </c>
      <c r="AG881" s="217">
        <f t="shared" si="668"/>
        <v>329789</v>
      </c>
      <c r="AH881" s="243">
        <f t="shared" si="669"/>
        <v>115641</v>
      </c>
      <c r="AK881" s="143">
        <f t="shared" si="670"/>
        <v>300901</v>
      </c>
      <c r="AL881" s="141">
        <f t="shared" si="651"/>
        <v>57821</v>
      </c>
      <c r="AM881" s="141">
        <f t="shared" si="671"/>
        <v>57821</v>
      </c>
      <c r="AN881" s="141">
        <f t="shared" si="652"/>
        <v>115641</v>
      </c>
      <c r="AO881" s="141">
        <f t="shared" si="672"/>
        <v>315641</v>
      </c>
      <c r="AP881" s="141">
        <f t="shared" si="653"/>
        <v>329789</v>
      </c>
      <c r="AQ881" s="141">
        <f t="shared" si="654"/>
        <v>529789</v>
      </c>
      <c r="AR881" s="221">
        <f t="shared" si="655"/>
        <v>2.6020269627554242</v>
      </c>
      <c r="AS881" s="4"/>
      <c r="AT881" s="327"/>
      <c r="AU881" s="327"/>
      <c r="AV881" s="256">
        <f t="shared" si="656"/>
        <v>300901</v>
      </c>
      <c r="AW881" s="339"/>
      <c r="AX881" s="331"/>
      <c r="AY881" s="351"/>
      <c r="AZ881" s="360"/>
      <c r="BA881" s="347"/>
      <c r="BB881" s="347"/>
      <c r="BC881" s="356"/>
    </row>
    <row r="882" spans="6:55" ht="18.75" x14ac:dyDescent="0.3">
      <c r="F882" s="242">
        <v>40</v>
      </c>
      <c r="G882" s="198">
        <v>8</v>
      </c>
      <c r="H882" s="166" t="s">
        <v>54</v>
      </c>
      <c r="I882" s="198">
        <f>ADU!U43</f>
        <v>4264.2939228705518</v>
      </c>
      <c r="J882" s="198">
        <f t="shared" si="658"/>
        <v>63965</v>
      </c>
      <c r="K882" s="198">
        <f t="shared" si="645"/>
        <v>1000000</v>
      </c>
      <c r="L882" s="198">
        <v>0</v>
      </c>
      <c r="M882" s="198">
        <f t="shared" si="646"/>
        <v>200000</v>
      </c>
      <c r="N882" s="198">
        <f t="shared" si="659"/>
        <v>213215</v>
      </c>
      <c r="O882" s="198">
        <f t="shared" si="660"/>
        <v>63965</v>
      </c>
      <c r="P882" s="198">
        <f t="shared" si="647"/>
        <v>51172</v>
      </c>
      <c r="Q882" s="198">
        <f t="shared" si="648"/>
        <v>115137</v>
      </c>
      <c r="R882" s="198">
        <f t="shared" si="661"/>
        <v>57568.5</v>
      </c>
      <c r="S882" s="198">
        <f t="shared" si="662"/>
        <v>63965</v>
      </c>
      <c r="T882" s="198">
        <f t="shared" si="663"/>
        <v>12792.881768611656</v>
      </c>
      <c r="U882" s="219">
        <f t="shared" si="664"/>
        <v>1.1177302253043426</v>
      </c>
      <c r="V882" s="216">
        <f t="shared" si="665"/>
        <v>300901</v>
      </c>
      <c r="W882" s="216">
        <f t="shared" si="673"/>
        <v>300000</v>
      </c>
      <c r="X882" s="198">
        <f>ROUNDUP(('LT + Q.D.'!Y988),0)</f>
        <v>10346</v>
      </c>
      <c r="Y882" s="220">
        <f t="shared" si="650"/>
        <v>590555</v>
      </c>
      <c r="Z882" s="216">
        <f>ROUNDUP((AA1243*'domanda giornaliera 5F0537'!$B$9),0)</f>
        <v>16965</v>
      </c>
      <c r="AA882" s="198">
        <v>0</v>
      </c>
      <c r="AB882" s="198">
        <v>0</v>
      </c>
      <c r="AC882" s="198" t="s">
        <v>254</v>
      </c>
      <c r="AD882" s="198">
        <v>0</v>
      </c>
      <c r="AE882" s="198">
        <f t="shared" si="666"/>
        <v>0</v>
      </c>
      <c r="AF882" s="198">
        <f t="shared" si="667"/>
        <v>528352</v>
      </c>
      <c r="AG882" s="217">
        <f t="shared" si="668"/>
        <v>328352</v>
      </c>
      <c r="AH882" s="243">
        <f t="shared" si="669"/>
        <v>115137</v>
      </c>
      <c r="AK882" s="143">
        <f t="shared" si="670"/>
        <v>300901</v>
      </c>
      <c r="AL882" s="141">
        <f t="shared" si="651"/>
        <v>57569</v>
      </c>
      <c r="AM882" s="141">
        <f t="shared" si="671"/>
        <v>57569</v>
      </c>
      <c r="AN882" s="141">
        <f t="shared" si="652"/>
        <v>115137</v>
      </c>
      <c r="AO882" s="141">
        <f t="shared" si="672"/>
        <v>315137</v>
      </c>
      <c r="AP882" s="141">
        <f t="shared" si="653"/>
        <v>328352</v>
      </c>
      <c r="AQ882" s="141">
        <f t="shared" si="654"/>
        <v>528352</v>
      </c>
      <c r="AR882" s="303">
        <f t="shared" si="655"/>
        <v>2.613417059676733</v>
      </c>
      <c r="AS882" s="4"/>
      <c r="AT882" s="327"/>
      <c r="AU882" s="327"/>
      <c r="AV882" s="256">
        <f t="shared" si="656"/>
        <v>300901</v>
      </c>
      <c r="AW882" s="339"/>
      <c r="AX882" s="332"/>
      <c r="AY882" s="352"/>
      <c r="AZ882" s="360"/>
      <c r="BA882" s="347"/>
      <c r="BB882" s="347"/>
      <c r="BC882" s="356"/>
    </row>
    <row r="883" spans="6:55" ht="18.75" x14ac:dyDescent="0.3">
      <c r="F883" s="242">
        <v>41</v>
      </c>
      <c r="G883" s="198">
        <v>9</v>
      </c>
      <c r="H883" s="166" t="s">
        <v>60</v>
      </c>
      <c r="I883" s="198">
        <f>ADU!U44</f>
        <v>3844.7437772856742</v>
      </c>
      <c r="J883" s="198">
        <f t="shared" si="658"/>
        <v>57672</v>
      </c>
      <c r="K883" s="198">
        <f t="shared" si="645"/>
        <v>1000000</v>
      </c>
      <c r="L883" s="198">
        <v>0</v>
      </c>
      <c r="M883" s="198">
        <f>MAX(J883:L883)*0.1</f>
        <v>100000</v>
      </c>
      <c r="N883" s="198">
        <f t="shared" si="659"/>
        <v>192238</v>
      </c>
      <c r="O883" s="198">
        <f t="shared" si="660"/>
        <v>57672</v>
      </c>
      <c r="P883" s="198">
        <f t="shared" si="647"/>
        <v>46138</v>
      </c>
      <c r="Q883" s="198">
        <f t="shared" si="648"/>
        <v>103810</v>
      </c>
      <c r="R883" s="198">
        <f t="shared" si="661"/>
        <v>51905</v>
      </c>
      <c r="S883" s="198">
        <f t="shared" si="662"/>
        <v>57672</v>
      </c>
      <c r="T883" s="198">
        <f t="shared" si="663"/>
        <v>11534.231331857023</v>
      </c>
      <c r="U883" s="219">
        <f t="shared" si="664"/>
        <v>1.491682826324082</v>
      </c>
      <c r="V883" s="216">
        <f t="shared" si="665"/>
        <v>300901</v>
      </c>
      <c r="W883" s="216">
        <f t="shared" si="673"/>
        <v>300000</v>
      </c>
      <c r="X883" s="198">
        <f>ROUNDUP(('LT + Q.D.'!Y989),0)</f>
        <v>10123</v>
      </c>
      <c r="Y883" s="220">
        <f t="shared" si="650"/>
        <v>590778</v>
      </c>
      <c r="Z883" s="216">
        <f>ROUNDUP((AA1244*'domanda giornaliera 5F0537'!$B$9),0)</f>
        <v>16965</v>
      </c>
      <c r="AA883" s="198">
        <v>0</v>
      </c>
      <c r="AB883" s="198">
        <v>0</v>
      </c>
      <c r="AC883" s="198" t="s">
        <v>254</v>
      </c>
      <c r="AD883" s="198">
        <v>0</v>
      </c>
      <c r="AE883" s="198">
        <f t="shared" si="666"/>
        <v>0</v>
      </c>
      <c r="AF883" s="198">
        <f t="shared" si="667"/>
        <v>396048</v>
      </c>
      <c r="AG883" s="217">
        <f t="shared" si="668"/>
        <v>296048</v>
      </c>
      <c r="AH883" s="243">
        <f t="shared" si="669"/>
        <v>103810</v>
      </c>
      <c r="AK883" s="143">
        <f t="shared" si="670"/>
        <v>300901</v>
      </c>
      <c r="AL883" s="141">
        <f t="shared" si="651"/>
        <v>51905</v>
      </c>
      <c r="AM883" s="141">
        <f t="shared" si="671"/>
        <v>51905</v>
      </c>
      <c r="AN883" s="141">
        <f t="shared" si="652"/>
        <v>103810</v>
      </c>
      <c r="AO883" s="141">
        <f t="shared" si="672"/>
        <v>203810</v>
      </c>
      <c r="AP883" s="141">
        <f t="shared" si="653"/>
        <v>296048</v>
      </c>
      <c r="AQ883" s="141">
        <f t="shared" si="654"/>
        <v>396048</v>
      </c>
      <c r="AR883" s="303">
        <f t="shared" si="655"/>
        <v>2.8985743184664292</v>
      </c>
      <c r="AS883" s="4"/>
      <c r="AT883" s="327"/>
      <c r="AU883" s="327"/>
      <c r="AV883" s="256">
        <f t="shared" si="656"/>
        <v>300901</v>
      </c>
      <c r="AW883" s="339">
        <f>AVERAGE(AV883:AV902)</f>
        <v>300901</v>
      </c>
      <c r="AX883" s="333">
        <f>'Stock analysis'!F6</f>
        <v>518182</v>
      </c>
      <c r="AY883" s="353">
        <f>AW883-AX883</f>
        <v>-217281</v>
      </c>
      <c r="AZ883" s="360">
        <f>AY883/AW883</f>
        <v>-0.72210128912831795</v>
      </c>
      <c r="BA883" s="348">
        <f>AW883*'Stock analysis'!N6</f>
        <v>17452.258000000002</v>
      </c>
      <c r="BB883" s="347">
        <f>'Stock analysis'!G6</f>
        <v>30054.556</v>
      </c>
      <c r="BC883" s="357">
        <f>BA883-BB883</f>
        <v>-12602.297999999999</v>
      </c>
    </row>
    <row r="884" spans="6:55" ht="18.75" x14ac:dyDescent="0.3">
      <c r="F884" s="242">
        <v>42</v>
      </c>
      <c r="G884" s="198">
        <v>9</v>
      </c>
      <c r="H884" s="166" t="s">
        <v>61</v>
      </c>
      <c r="I884" s="198">
        <f>ADU!U45</f>
        <v>3436.3381029507959</v>
      </c>
      <c r="J884" s="198">
        <f t="shared" si="658"/>
        <v>51546</v>
      </c>
      <c r="K884" s="198">
        <f t="shared" si="645"/>
        <v>1000000</v>
      </c>
      <c r="L884" s="198">
        <v>0</v>
      </c>
      <c r="M884" s="198">
        <f t="shared" ref="M884:M924" si="674">MAX(J884:L884)*0.1</f>
        <v>100000</v>
      </c>
      <c r="N884" s="198">
        <f t="shared" si="659"/>
        <v>171817</v>
      </c>
      <c r="O884" s="198">
        <f t="shared" si="660"/>
        <v>51546</v>
      </c>
      <c r="P884" s="198">
        <f t="shared" si="647"/>
        <v>41237</v>
      </c>
      <c r="Q884" s="198">
        <f t="shared" si="648"/>
        <v>92783</v>
      </c>
      <c r="R884" s="198">
        <f t="shared" si="661"/>
        <v>46391.5</v>
      </c>
      <c r="S884" s="198">
        <f t="shared" si="662"/>
        <v>51546</v>
      </c>
      <c r="T884" s="198">
        <f t="shared" si="663"/>
        <v>10309.014308852387</v>
      </c>
      <c r="U884" s="219">
        <f t="shared" si="664"/>
        <v>1.620345584201865</v>
      </c>
      <c r="V884" s="216">
        <f t="shared" si="665"/>
        <v>300901</v>
      </c>
      <c r="W884" s="216">
        <f t="shared" si="673"/>
        <v>300000</v>
      </c>
      <c r="X884" s="198">
        <f>ROUNDUP(('LT + Q.D.'!Y990),0)</f>
        <v>10123</v>
      </c>
      <c r="Y884" s="220">
        <f t="shared" si="650"/>
        <v>590778</v>
      </c>
      <c r="Z884" s="216">
        <f>ROUNDUP((AA1245*'domanda giornaliera 5F0537'!$B$9),0)</f>
        <v>16965</v>
      </c>
      <c r="AA884" s="198">
        <v>0</v>
      </c>
      <c r="AB884" s="198">
        <v>0</v>
      </c>
      <c r="AC884" s="198" t="s">
        <v>254</v>
      </c>
      <c r="AD884" s="198">
        <v>0</v>
      </c>
      <c r="AE884" s="198">
        <f t="shared" si="666"/>
        <v>0</v>
      </c>
      <c r="AF884" s="198">
        <f t="shared" si="667"/>
        <v>364600</v>
      </c>
      <c r="AG884" s="217">
        <f t="shared" si="668"/>
        <v>264600</v>
      </c>
      <c r="AH884" s="243">
        <f t="shared" si="669"/>
        <v>92783</v>
      </c>
      <c r="AK884" s="143">
        <f t="shared" si="670"/>
        <v>300901</v>
      </c>
      <c r="AL884" s="141">
        <f t="shared" si="651"/>
        <v>46392</v>
      </c>
      <c r="AM884" s="141">
        <f t="shared" si="671"/>
        <v>46392</v>
      </c>
      <c r="AN884" s="141">
        <f t="shared" si="652"/>
        <v>92783</v>
      </c>
      <c r="AO884" s="141">
        <f t="shared" si="672"/>
        <v>192783</v>
      </c>
      <c r="AP884" s="141">
        <f t="shared" si="653"/>
        <v>264600</v>
      </c>
      <c r="AQ884" s="141">
        <f t="shared" si="654"/>
        <v>364600</v>
      </c>
      <c r="AR884" s="221">
        <f t="shared" si="655"/>
        <v>3.2430617677807358</v>
      </c>
      <c r="AS884" s="4"/>
      <c r="AT884" s="327"/>
      <c r="AU884" s="327"/>
      <c r="AV884" s="256">
        <f t="shared" si="656"/>
        <v>300901</v>
      </c>
      <c r="AW884" s="339"/>
      <c r="AX884" s="331"/>
      <c r="AY884" s="351"/>
      <c r="AZ884" s="360"/>
      <c r="BA884" s="347"/>
      <c r="BB884" s="347"/>
      <c r="BC884" s="356"/>
    </row>
    <row r="885" spans="6:55" ht="18.75" x14ac:dyDescent="0.3">
      <c r="F885" s="242">
        <v>43</v>
      </c>
      <c r="G885" s="198">
        <v>9</v>
      </c>
      <c r="H885" s="166" t="s">
        <v>62</v>
      </c>
      <c r="I885" s="198">
        <f>ADU!U46</f>
        <v>3027.9324286159172</v>
      </c>
      <c r="J885" s="198">
        <f t="shared" si="658"/>
        <v>45419</v>
      </c>
      <c r="K885" s="198">
        <f t="shared" si="645"/>
        <v>1000000</v>
      </c>
      <c r="L885" s="198">
        <v>0</v>
      </c>
      <c r="M885" s="198">
        <f t="shared" si="674"/>
        <v>100000</v>
      </c>
      <c r="N885" s="198">
        <f t="shared" si="659"/>
        <v>151397</v>
      </c>
      <c r="O885" s="198">
        <f t="shared" si="660"/>
        <v>45419</v>
      </c>
      <c r="P885" s="198">
        <f t="shared" si="647"/>
        <v>36336</v>
      </c>
      <c r="Q885" s="198">
        <f t="shared" si="648"/>
        <v>81755</v>
      </c>
      <c r="R885" s="198">
        <f t="shared" si="661"/>
        <v>40877.5</v>
      </c>
      <c r="S885" s="198">
        <f t="shared" si="662"/>
        <v>45419</v>
      </c>
      <c r="T885" s="198">
        <f t="shared" si="663"/>
        <v>9083.7972858477515</v>
      </c>
      <c r="U885" s="219">
        <f t="shared" si="664"/>
        <v>1.7125306166554606</v>
      </c>
      <c r="V885" s="216">
        <f t="shared" si="665"/>
        <v>300901</v>
      </c>
      <c r="W885" s="216">
        <f t="shared" si="673"/>
        <v>300000</v>
      </c>
      <c r="X885" s="198">
        <f>ROUNDUP(('LT + Q.D.'!Y991),0)</f>
        <v>30368</v>
      </c>
      <c r="Y885" s="220">
        <f t="shared" si="650"/>
        <v>570533</v>
      </c>
      <c r="Z885" s="216">
        <f>ROUNDUP((AA1246*'domanda giornaliera 5F0537'!$B$9),0)</f>
        <v>16965</v>
      </c>
      <c r="AA885" s="198">
        <v>0</v>
      </c>
      <c r="AB885" s="198">
        <v>0</v>
      </c>
      <c r="AC885" s="198" t="s">
        <v>254</v>
      </c>
      <c r="AD885" s="198">
        <v>0</v>
      </c>
      <c r="AE885" s="198">
        <f t="shared" si="666"/>
        <v>0</v>
      </c>
      <c r="AF885" s="198">
        <f t="shared" si="667"/>
        <v>333152</v>
      </c>
      <c r="AG885" s="217">
        <f t="shared" si="668"/>
        <v>233152</v>
      </c>
      <c r="AH885" s="243">
        <f t="shared" si="669"/>
        <v>81755</v>
      </c>
      <c r="AK885" s="143">
        <f t="shared" si="670"/>
        <v>300901</v>
      </c>
      <c r="AL885" s="141">
        <f t="shared" si="651"/>
        <v>40878</v>
      </c>
      <c r="AM885" s="141">
        <f t="shared" si="671"/>
        <v>40878</v>
      </c>
      <c r="AN885" s="141">
        <f t="shared" si="652"/>
        <v>81755</v>
      </c>
      <c r="AO885" s="141">
        <f t="shared" si="672"/>
        <v>181755</v>
      </c>
      <c r="AP885" s="141">
        <f t="shared" si="653"/>
        <v>233152</v>
      </c>
      <c r="AQ885" s="141">
        <f t="shared" si="654"/>
        <v>333152</v>
      </c>
      <c r="AR885" s="221">
        <f t="shared" si="655"/>
        <v>3.6805210690477645</v>
      </c>
      <c r="AS885" s="4"/>
      <c r="AT885" s="327"/>
      <c r="AU885" s="327"/>
      <c r="AV885" s="256">
        <f t="shared" si="656"/>
        <v>300901</v>
      </c>
      <c r="AW885" s="339"/>
      <c r="AX885" s="331"/>
      <c r="AY885" s="351"/>
      <c r="AZ885" s="360"/>
      <c r="BA885" s="347"/>
      <c r="BB885" s="347"/>
      <c r="BC885" s="356"/>
    </row>
    <row r="886" spans="6:55" ht="18.75" x14ac:dyDescent="0.3">
      <c r="F886" s="242">
        <v>44</v>
      </c>
      <c r="G886" s="198">
        <v>9</v>
      </c>
      <c r="H886" s="166" t="s">
        <v>63</v>
      </c>
      <c r="I886" s="198">
        <f>ADU!U47</f>
        <v>2619.5267542810388</v>
      </c>
      <c r="J886" s="198">
        <f t="shared" si="658"/>
        <v>39293</v>
      </c>
      <c r="K886" s="198">
        <f t="shared" si="645"/>
        <v>1000000</v>
      </c>
      <c r="L886" s="198">
        <v>0</v>
      </c>
      <c r="M886" s="198">
        <f t="shared" si="674"/>
        <v>100000</v>
      </c>
      <c r="N886" s="198">
        <f t="shared" si="659"/>
        <v>130977</v>
      </c>
      <c r="O886" s="198">
        <f t="shared" si="660"/>
        <v>39293</v>
      </c>
      <c r="P886" s="198">
        <f t="shared" si="647"/>
        <v>31435</v>
      </c>
      <c r="Q886" s="198">
        <f t="shared" si="648"/>
        <v>70728</v>
      </c>
      <c r="R886" s="198">
        <f t="shared" si="661"/>
        <v>35364</v>
      </c>
      <c r="S886" s="198">
        <f t="shared" si="662"/>
        <v>39293</v>
      </c>
      <c r="T886" s="198">
        <f t="shared" si="663"/>
        <v>7858.5802628431165</v>
      </c>
      <c r="U886" s="219">
        <f t="shared" si="664"/>
        <v>1.9245819591985549</v>
      </c>
      <c r="V886" s="216">
        <f t="shared" si="665"/>
        <v>300901</v>
      </c>
      <c r="W886" s="216">
        <f t="shared" si="673"/>
        <v>300000</v>
      </c>
      <c r="X886" s="198">
        <f>ROUNDUP(('LT + Q.D.'!Y992),0)</f>
        <v>20245</v>
      </c>
      <c r="Y886" s="220">
        <f t="shared" si="650"/>
        <v>580656</v>
      </c>
      <c r="Z886" s="216">
        <f>ROUNDUP((AA1247*'domanda giornaliera 5F0537'!$B$9),0)</f>
        <v>0</v>
      </c>
      <c r="AA886" s="198">
        <v>0</v>
      </c>
      <c r="AB886" s="198">
        <v>0</v>
      </c>
      <c r="AC886" s="198" t="s">
        <v>254</v>
      </c>
      <c r="AD886" s="198">
        <v>0</v>
      </c>
      <c r="AE886" s="198">
        <f t="shared" si="666"/>
        <v>0</v>
      </c>
      <c r="AF886" s="198">
        <f t="shared" si="667"/>
        <v>301705</v>
      </c>
      <c r="AG886" s="217">
        <f t="shared" si="668"/>
        <v>201705</v>
      </c>
      <c r="AH886" s="243">
        <f t="shared" si="669"/>
        <v>70728</v>
      </c>
      <c r="AK886" s="143">
        <f t="shared" si="670"/>
        <v>300901</v>
      </c>
      <c r="AL886" s="141">
        <f t="shared" si="651"/>
        <v>35364</v>
      </c>
      <c r="AM886" s="141">
        <f t="shared" si="671"/>
        <v>35364</v>
      </c>
      <c r="AN886" s="141">
        <f t="shared" si="652"/>
        <v>70728</v>
      </c>
      <c r="AO886" s="141">
        <f t="shared" si="672"/>
        <v>170728</v>
      </c>
      <c r="AP886" s="141">
        <f t="shared" si="653"/>
        <v>201705</v>
      </c>
      <c r="AQ886" s="141">
        <f t="shared" si="654"/>
        <v>301705</v>
      </c>
      <c r="AR886" s="221">
        <f t="shared" si="655"/>
        <v>4.2543405723334464</v>
      </c>
      <c r="AS886" s="4"/>
      <c r="AT886" s="327"/>
      <c r="AU886" s="327"/>
      <c r="AV886" s="256">
        <f t="shared" si="656"/>
        <v>300901</v>
      </c>
      <c r="AW886" s="339"/>
      <c r="AX886" s="331"/>
      <c r="AY886" s="351"/>
      <c r="AZ886" s="360"/>
      <c r="BA886" s="347"/>
      <c r="BB886" s="347"/>
      <c r="BC886" s="356"/>
    </row>
    <row r="887" spans="6:55" ht="18.75" x14ac:dyDescent="0.3">
      <c r="F887" s="242">
        <v>45</v>
      </c>
      <c r="G887" s="198">
        <v>9</v>
      </c>
      <c r="H887" s="166" t="s">
        <v>59</v>
      </c>
      <c r="I887" s="198">
        <f>ADU!U48</f>
        <v>2211.1210799461624</v>
      </c>
      <c r="J887" s="198">
        <f t="shared" si="658"/>
        <v>33167</v>
      </c>
      <c r="K887" s="198">
        <f t="shared" si="645"/>
        <v>1000000</v>
      </c>
      <c r="L887" s="198">
        <v>0</v>
      </c>
      <c r="M887" s="198">
        <f t="shared" si="674"/>
        <v>100000</v>
      </c>
      <c r="N887" s="198">
        <f t="shared" si="659"/>
        <v>110557</v>
      </c>
      <c r="O887" s="198">
        <f t="shared" si="660"/>
        <v>33167</v>
      </c>
      <c r="P887" s="198">
        <f t="shared" si="647"/>
        <v>26534</v>
      </c>
      <c r="Q887" s="198">
        <f t="shared" si="648"/>
        <v>59701</v>
      </c>
      <c r="R887" s="198">
        <f t="shared" si="661"/>
        <v>29850.5</v>
      </c>
      <c r="S887" s="198">
        <f t="shared" si="662"/>
        <v>33167</v>
      </c>
      <c r="T887" s="198">
        <f t="shared" si="663"/>
        <v>6633.3632398384871</v>
      </c>
      <c r="U887" s="219">
        <f t="shared" si="664"/>
        <v>1.9930066825033856</v>
      </c>
      <c r="V887" s="216">
        <f t="shared" si="665"/>
        <v>300901</v>
      </c>
      <c r="W887" s="216">
        <f t="shared" si="673"/>
        <v>300000</v>
      </c>
      <c r="X887" s="198">
        <f>ROUNDUP(('LT + Q.D.'!Y993),0)</f>
        <v>62275</v>
      </c>
      <c r="Y887" s="220">
        <f t="shared" si="650"/>
        <v>538626</v>
      </c>
      <c r="Z887" s="216">
        <f>ROUNDUP((AA1248*'domanda giornaliera 5F0537'!$B$9),0)</f>
        <v>0</v>
      </c>
      <c r="AA887" s="198">
        <v>0</v>
      </c>
      <c r="AB887" s="198">
        <v>0</v>
      </c>
      <c r="AC887" s="198" t="s">
        <v>254</v>
      </c>
      <c r="AD887" s="198">
        <v>0</v>
      </c>
      <c r="AE887" s="198">
        <f t="shared" si="666"/>
        <v>0</v>
      </c>
      <c r="AF887" s="198">
        <f t="shared" si="667"/>
        <v>270258</v>
      </c>
      <c r="AG887" s="217">
        <f t="shared" si="668"/>
        <v>170258</v>
      </c>
      <c r="AH887" s="243">
        <f t="shared" si="669"/>
        <v>59701</v>
      </c>
      <c r="AK887" s="143">
        <f t="shared" si="670"/>
        <v>300901</v>
      </c>
      <c r="AL887" s="141">
        <f t="shared" si="651"/>
        <v>29851</v>
      </c>
      <c r="AM887" s="141">
        <f t="shared" si="671"/>
        <v>29851</v>
      </c>
      <c r="AN887" s="141">
        <f t="shared" si="652"/>
        <v>59701</v>
      </c>
      <c r="AO887" s="141">
        <f t="shared" si="672"/>
        <v>159701</v>
      </c>
      <c r="AP887" s="141">
        <f t="shared" si="653"/>
        <v>170258</v>
      </c>
      <c r="AQ887" s="141">
        <f t="shared" si="654"/>
        <v>270258</v>
      </c>
      <c r="AR887" s="221">
        <f t="shared" si="655"/>
        <v>5.0401333310999812</v>
      </c>
      <c r="AS887" s="4"/>
      <c r="AT887" s="327"/>
      <c r="AU887" s="327"/>
      <c r="AV887" s="256">
        <f t="shared" si="656"/>
        <v>300901</v>
      </c>
      <c r="AW887" s="339"/>
      <c r="AX887" s="331"/>
      <c r="AY887" s="351"/>
      <c r="AZ887" s="360"/>
      <c r="BA887" s="347"/>
      <c r="BB887" s="347"/>
      <c r="BC887" s="356"/>
    </row>
    <row r="888" spans="6:55" ht="18.75" x14ac:dyDescent="0.3">
      <c r="F888" s="242">
        <v>46</v>
      </c>
      <c r="G888" s="198">
        <v>10</v>
      </c>
      <c r="H888" s="166" t="s">
        <v>65</v>
      </c>
      <c r="I888" s="198">
        <f>ADU!U49</f>
        <v>1802.7154056112854</v>
      </c>
      <c r="J888" s="198">
        <f t="shared" si="658"/>
        <v>27041</v>
      </c>
      <c r="K888" s="198">
        <f t="shared" si="645"/>
        <v>1000000</v>
      </c>
      <c r="L888" s="198">
        <v>0</v>
      </c>
      <c r="M888" s="198">
        <f>MAX(J888:L888)*0.05</f>
        <v>50000</v>
      </c>
      <c r="N888" s="198">
        <f t="shared" si="659"/>
        <v>90136</v>
      </c>
      <c r="O888" s="198">
        <f t="shared" si="660"/>
        <v>27041</v>
      </c>
      <c r="P888" s="198">
        <f t="shared" si="647"/>
        <v>21633</v>
      </c>
      <c r="Q888" s="198">
        <f t="shared" si="648"/>
        <v>48674</v>
      </c>
      <c r="R888" s="198">
        <f t="shared" si="661"/>
        <v>24337</v>
      </c>
      <c r="S888" s="198">
        <f t="shared" si="662"/>
        <v>27041</v>
      </c>
      <c r="T888" s="198">
        <f t="shared" si="663"/>
        <v>5408.1462168338567</v>
      </c>
      <c r="U888" s="219">
        <f t="shared" si="664"/>
        <v>2.8888459297706688</v>
      </c>
      <c r="V888" s="216">
        <f t="shared" si="665"/>
        <v>300901</v>
      </c>
      <c r="W888" s="216">
        <f t="shared" si="673"/>
        <v>300000</v>
      </c>
      <c r="X888" s="198">
        <f>ROUNDUP(('LT + Q.D.'!Y994),0)</f>
        <v>55458</v>
      </c>
      <c r="Y888" s="220">
        <f t="shared" si="650"/>
        <v>545443</v>
      </c>
      <c r="Z888" s="216">
        <f>ROUNDUP((AA1249*'domanda giornaliera 5F0537'!$B$9),0)</f>
        <v>0</v>
      </c>
      <c r="AA888" s="198">
        <v>0</v>
      </c>
      <c r="AB888" s="198">
        <v>0</v>
      </c>
      <c r="AC888" s="198" t="s">
        <v>254</v>
      </c>
      <c r="AD888" s="198">
        <v>0</v>
      </c>
      <c r="AE888" s="198">
        <f t="shared" si="666"/>
        <v>0</v>
      </c>
      <c r="AF888" s="198">
        <f t="shared" si="667"/>
        <v>188810</v>
      </c>
      <c r="AG888" s="217">
        <f t="shared" si="668"/>
        <v>138810</v>
      </c>
      <c r="AH888" s="243">
        <f t="shared" si="669"/>
        <v>48674</v>
      </c>
      <c r="AK888" s="143">
        <f t="shared" si="670"/>
        <v>300901</v>
      </c>
      <c r="AL888" s="141">
        <f t="shared" si="651"/>
        <v>24337</v>
      </c>
      <c r="AM888" s="141">
        <f t="shared" si="671"/>
        <v>24337</v>
      </c>
      <c r="AN888" s="141">
        <f t="shared" si="652"/>
        <v>48674</v>
      </c>
      <c r="AO888" s="141">
        <f t="shared" si="672"/>
        <v>98674</v>
      </c>
      <c r="AP888" s="141">
        <f t="shared" si="653"/>
        <v>138810</v>
      </c>
      <c r="AQ888" s="141">
        <f t="shared" si="654"/>
        <v>188810</v>
      </c>
      <c r="AR888" s="221">
        <f t="shared" si="655"/>
        <v>6.1819657311911902</v>
      </c>
      <c r="AS888" s="4"/>
      <c r="AT888" s="327"/>
      <c r="AU888" s="327"/>
      <c r="AV888" s="256">
        <f t="shared" si="656"/>
        <v>300901</v>
      </c>
      <c r="AW888" s="339"/>
      <c r="AX888" s="331"/>
      <c r="AY888" s="351"/>
      <c r="AZ888" s="360"/>
      <c r="BA888" s="347"/>
      <c r="BB888" s="347"/>
      <c r="BC888" s="356"/>
    </row>
    <row r="889" spans="6:55" ht="18.75" x14ac:dyDescent="0.3">
      <c r="F889" s="242">
        <v>47</v>
      </c>
      <c r="G889" s="198">
        <v>10</v>
      </c>
      <c r="H889" s="166" t="s">
        <v>66</v>
      </c>
      <c r="I889" s="198">
        <f>ADU!U50</f>
        <v>1735.1612395768029</v>
      </c>
      <c r="J889" s="198">
        <f t="shared" si="658"/>
        <v>26028</v>
      </c>
      <c r="K889" s="198">
        <f t="shared" si="645"/>
        <v>1000000</v>
      </c>
      <c r="L889" s="198">
        <v>0</v>
      </c>
      <c r="M889" s="198">
        <f t="shared" ref="M889:M901" si="675">MAX(J889:L889)*0.05</f>
        <v>50000</v>
      </c>
      <c r="N889" s="198">
        <f t="shared" si="659"/>
        <v>86759</v>
      </c>
      <c r="O889" s="198">
        <f t="shared" si="660"/>
        <v>26028</v>
      </c>
      <c r="P889" s="198">
        <f t="shared" si="647"/>
        <v>20823</v>
      </c>
      <c r="Q889" s="198">
        <f t="shared" si="648"/>
        <v>46851</v>
      </c>
      <c r="R889" s="198">
        <f t="shared" si="661"/>
        <v>23425.5</v>
      </c>
      <c r="S889" s="198">
        <f t="shared" si="662"/>
        <v>26028</v>
      </c>
      <c r="T889" s="198">
        <f t="shared" si="663"/>
        <v>5205.4837187304092</v>
      </c>
      <c r="U889" s="219">
        <f t="shared" si="664"/>
        <v>2.9706606393987256</v>
      </c>
      <c r="V889" s="216">
        <f t="shared" si="665"/>
        <v>300901</v>
      </c>
      <c r="W889" s="216">
        <f t="shared" si="673"/>
        <v>300000</v>
      </c>
      <c r="X889" s="198">
        <f>ROUNDUP(('LT + Q.D.'!Y995),0)</f>
        <v>55458</v>
      </c>
      <c r="Y889" s="220">
        <f t="shared" si="650"/>
        <v>545443</v>
      </c>
      <c r="Z889" s="216">
        <f>ROUNDUP((AA1250*'domanda giornaliera 5F0537'!$B$9),0)</f>
        <v>0</v>
      </c>
      <c r="AA889" s="198">
        <v>0</v>
      </c>
      <c r="AB889" s="198">
        <v>0</v>
      </c>
      <c r="AC889" s="198" t="s">
        <v>254</v>
      </c>
      <c r="AD889" s="198">
        <v>0</v>
      </c>
      <c r="AE889" s="198">
        <f t="shared" si="666"/>
        <v>0</v>
      </c>
      <c r="AF889" s="198">
        <f t="shared" si="667"/>
        <v>183610</v>
      </c>
      <c r="AG889" s="217">
        <f t="shared" si="668"/>
        <v>133610</v>
      </c>
      <c r="AH889" s="243">
        <f t="shared" si="669"/>
        <v>46851</v>
      </c>
      <c r="AK889" s="143">
        <f t="shared" si="670"/>
        <v>300901</v>
      </c>
      <c r="AL889" s="141">
        <f t="shared" si="651"/>
        <v>23426</v>
      </c>
      <c r="AM889" s="141">
        <f t="shared" si="671"/>
        <v>23426</v>
      </c>
      <c r="AN889" s="141">
        <f t="shared" si="652"/>
        <v>46851</v>
      </c>
      <c r="AO889" s="141">
        <f t="shared" si="672"/>
        <v>96851</v>
      </c>
      <c r="AP889" s="141">
        <f t="shared" si="653"/>
        <v>133610</v>
      </c>
      <c r="AQ889" s="141">
        <f t="shared" si="654"/>
        <v>183610</v>
      </c>
      <c r="AR889" s="221">
        <f t="shared" si="655"/>
        <v>6.4225096582783721</v>
      </c>
      <c r="AS889" s="4"/>
      <c r="AT889" s="327"/>
      <c r="AU889" s="327"/>
      <c r="AV889" s="256">
        <f t="shared" si="656"/>
        <v>300901</v>
      </c>
      <c r="AW889" s="339"/>
      <c r="AX889" s="331"/>
      <c r="AY889" s="351"/>
      <c r="AZ889" s="360"/>
      <c r="BA889" s="347"/>
      <c r="BB889" s="347"/>
      <c r="BC889" s="356"/>
    </row>
    <row r="890" spans="6:55" ht="18.75" x14ac:dyDescent="0.3">
      <c r="F890" s="242">
        <v>48</v>
      </c>
      <c r="G890" s="198">
        <v>10</v>
      </c>
      <c r="H890" s="166" t="s">
        <v>67</v>
      </c>
      <c r="I890" s="198">
        <f>ADU!U51</f>
        <v>1667.6070735423204</v>
      </c>
      <c r="J890" s="198">
        <f t="shared" si="658"/>
        <v>25015</v>
      </c>
      <c r="K890" s="198">
        <f t="shared" si="645"/>
        <v>1000000</v>
      </c>
      <c r="L890" s="198">
        <v>0</v>
      </c>
      <c r="M890" s="198">
        <f t="shared" si="675"/>
        <v>50000</v>
      </c>
      <c r="N890" s="198">
        <f t="shared" si="659"/>
        <v>83381</v>
      </c>
      <c r="O890" s="198">
        <f t="shared" si="660"/>
        <v>25015</v>
      </c>
      <c r="P890" s="198">
        <f t="shared" si="647"/>
        <v>20012</v>
      </c>
      <c r="Q890" s="198">
        <f t="shared" si="648"/>
        <v>45027</v>
      </c>
      <c r="R890" s="198">
        <f t="shared" si="661"/>
        <v>22513.5</v>
      </c>
      <c r="S890" s="198">
        <f t="shared" si="662"/>
        <v>25015</v>
      </c>
      <c r="T890" s="198">
        <f t="shared" si="663"/>
        <v>5002.8212206269618</v>
      </c>
      <c r="U890" s="219">
        <f t="shared" si="664"/>
        <v>3.0572788215775075</v>
      </c>
      <c r="V890" s="216">
        <f t="shared" si="665"/>
        <v>300901</v>
      </c>
      <c r="W890" s="216">
        <f t="shared" si="673"/>
        <v>300000</v>
      </c>
      <c r="X890" s="198">
        <f>ROUNDUP(('LT + Q.D.'!Y996),0)</f>
        <v>55458</v>
      </c>
      <c r="Y890" s="220">
        <f t="shared" si="650"/>
        <v>545443</v>
      </c>
      <c r="Z890" s="216">
        <f>ROUNDUP((AA1251*'domanda giornaliera 5F0537'!$B$9),0)</f>
        <v>0</v>
      </c>
      <c r="AA890" s="198">
        <v>0</v>
      </c>
      <c r="AB890" s="198">
        <v>0</v>
      </c>
      <c r="AC890" s="198" t="s">
        <v>254</v>
      </c>
      <c r="AD890" s="198">
        <v>0</v>
      </c>
      <c r="AE890" s="198">
        <f t="shared" si="666"/>
        <v>0</v>
      </c>
      <c r="AF890" s="198">
        <f t="shared" si="667"/>
        <v>178408</v>
      </c>
      <c r="AG890" s="217">
        <f t="shared" si="668"/>
        <v>128408</v>
      </c>
      <c r="AH890" s="243">
        <f t="shared" si="669"/>
        <v>45027</v>
      </c>
      <c r="AK890" s="143">
        <f t="shared" si="670"/>
        <v>300901</v>
      </c>
      <c r="AL890" s="141">
        <f t="shared" si="651"/>
        <v>22514</v>
      </c>
      <c r="AM890" s="141">
        <f t="shared" si="671"/>
        <v>22514</v>
      </c>
      <c r="AN890" s="141">
        <f t="shared" si="652"/>
        <v>45027</v>
      </c>
      <c r="AO890" s="141">
        <f t="shared" si="672"/>
        <v>95027</v>
      </c>
      <c r="AP890" s="141">
        <f t="shared" si="653"/>
        <v>128408</v>
      </c>
      <c r="AQ890" s="141">
        <f t="shared" si="654"/>
        <v>178408</v>
      </c>
      <c r="AR890" s="221">
        <f t="shared" si="655"/>
        <v>6.6826792813200973</v>
      </c>
      <c r="AS890" s="4"/>
      <c r="AT890" s="327"/>
      <c r="AU890" s="327"/>
      <c r="AV890" s="256">
        <f t="shared" si="656"/>
        <v>300901</v>
      </c>
      <c r="AW890" s="339"/>
      <c r="AX890" s="331"/>
      <c r="AY890" s="351"/>
      <c r="AZ890" s="360"/>
      <c r="BA890" s="347"/>
      <c r="BB890" s="347"/>
      <c r="BC890" s="356"/>
    </row>
    <row r="891" spans="6:55" ht="18.75" x14ac:dyDescent="0.3">
      <c r="F891" s="242">
        <v>49</v>
      </c>
      <c r="G891" s="198">
        <v>10</v>
      </c>
      <c r="H891" s="166" t="s">
        <v>68</v>
      </c>
      <c r="I891" s="198">
        <f>ADU!U52</f>
        <v>1553.5779673085538</v>
      </c>
      <c r="J891" s="198">
        <f t="shared" si="658"/>
        <v>23304</v>
      </c>
      <c r="K891" s="198">
        <f t="shared" si="645"/>
        <v>1000000</v>
      </c>
      <c r="L891" s="198">
        <v>0</v>
      </c>
      <c r="M891" s="198">
        <f t="shared" si="675"/>
        <v>50000</v>
      </c>
      <c r="N891" s="198">
        <f t="shared" si="659"/>
        <v>77679</v>
      </c>
      <c r="O891" s="198">
        <f t="shared" si="660"/>
        <v>23304</v>
      </c>
      <c r="P891" s="198">
        <f t="shared" si="647"/>
        <v>18644</v>
      </c>
      <c r="Q891" s="198">
        <f t="shared" si="648"/>
        <v>41948</v>
      </c>
      <c r="R891" s="198">
        <f t="shared" si="661"/>
        <v>20974</v>
      </c>
      <c r="S891" s="198">
        <f t="shared" si="662"/>
        <v>23304</v>
      </c>
      <c r="T891" s="198">
        <f t="shared" si="663"/>
        <v>4660.7339019256615</v>
      </c>
      <c r="U891" s="219">
        <f t="shared" si="664"/>
        <v>3.1690827521562017</v>
      </c>
      <c r="V891" s="216">
        <f t="shared" si="665"/>
        <v>300901</v>
      </c>
      <c r="W891" s="216">
        <f t="shared" si="673"/>
        <v>300000</v>
      </c>
      <c r="X891" s="198">
        <f>ROUNDUP(('LT + Q.D.'!Y997),0)</f>
        <v>63339</v>
      </c>
      <c r="Y891" s="220">
        <f t="shared" si="650"/>
        <v>537562</v>
      </c>
      <c r="Z891" s="216">
        <f>ROUNDUP((AA1252*'domanda giornaliera 5F0537'!$B$9),0)</f>
        <v>0</v>
      </c>
      <c r="AA891" s="198">
        <v>0</v>
      </c>
      <c r="AB891" s="198">
        <v>0</v>
      </c>
      <c r="AC891" s="198" t="s">
        <v>254</v>
      </c>
      <c r="AD891" s="198">
        <v>0</v>
      </c>
      <c r="AE891" s="198">
        <f t="shared" si="666"/>
        <v>0</v>
      </c>
      <c r="AF891" s="198">
        <f t="shared" si="667"/>
        <v>169627</v>
      </c>
      <c r="AG891" s="217">
        <f t="shared" si="668"/>
        <v>119627</v>
      </c>
      <c r="AH891" s="243">
        <f t="shared" si="669"/>
        <v>41948</v>
      </c>
      <c r="AK891" s="143">
        <f t="shared" si="670"/>
        <v>300901</v>
      </c>
      <c r="AL891" s="141">
        <f t="shared" si="651"/>
        <v>20974</v>
      </c>
      <c r="AM891" s="141">
        <f t="shared" si="671"/>
        <v>20974</v>
      </c>
      <c r="AN891" s="141">
        <f t="shared" si="652"/>
        <v>41948</v>
      </c>
      <c r="AO891" s="141">
        <f t="shared" si="672"/>
        <v>91948</v>
      </c>
      <c r="AP891" s="141">
        <f t="shared" si="653"/>
        <v>119627</v>
      </c>
      <c r="AQ891" s="141">
        <f t="shared" si="654"/>
        <v>169627</v>
      </c>
      <c r="AR891" s="221">
        <f t="shared" si="655"/>
        <v>7.173190616954324</v>
      </c>
      <c r="AS891" s="4"/>
      <c r="AT891" s="327"/>
      <c r="AU891" s="327"/>
      <c r="AV891" s="256">
        <f t="shared" si="656"/>
        <v>300901</v>
      </c>
      <c r="AW891" s="339"/>
      <c r="AX891" s="331"/>
      <c r="AY891" s="351"/>
      <c r="AZ891" s="360"/>
      <c r="BA891" s="347"/>
      <c r="BB891" s="347"/>
      <c r="BC891" s="356"/>
    </row>
    <row r="892" spans="6:55" ht="18.75" x14ac:dyDescent="0.3">
      <c r="F892" s="242">
        <v>50</v>
      </c>
      <c r="G892" s="198">
        <v>10</v>
      </c>
      <c r="H892" s="166" t="s">
        <v>64</v>
      </c>
      <c r="I892" s="198">
        <f>ADU!U53</f>
        <v>1439.5488610747875</v>
      </c>
      <c r="J892" s="198">
        <f t="shared" si="658"/>
        <v>21594</v>
      </c>
      <c r="K892" s="198">
        <f t="shared" si="645"/>
        <v>1000000</v>
      </c>
      <c r="L892" s="198">
        <v>0</v>
      </c>
      <c r="M892" s="198">
        <f t="shared" si="675"/>
        <v>50000</v>
      </c>
      <c r="N892" s="198">
        <f t="shared" si="659"/>
        <v>71978</v>
      </c>
      <c r="O892" s="198">
        <f t="shared" si="660"/>
        <v>21594</v>
      </c>
      <c r="P892" s="198">
        <f t="shared" si="647"/>
        <v>17276</v>
      </c>
      <c r="Q892" s="198">
        <f t="shared" si="648"/>
        <v>38870</v>
      </c>
      <c r="R892" s="198">
        <f t="shared" si="661"/>
        <v>19435</v>
      </c>
      <c r="S892" s="198">
        <f t="shared" si="662"/>
        <v>21594</v>
      </c>
      <c r="T892" s="198">
        <f t="shared" si="663"/>
        <v>4318.646583224363</v>
      </c>
      <c r="U892" s="219">
        <f t="shared" si="664"/>
        <v>3.3066994926887494</v>
      </c>
      <c r="V892" s="216">
        <f t="shared" si="665"/>
        <v>300901</v>
      </c>
      <c r="W892" s="216">
        <f t="shared" si="673"/>
        <v>300000</v>
      </c>
      <c r="X892" s="198">
        <f>ROUNDUP(('LT + Q.D.'!Y998),0)</f>
        <v>69025</v>
      </c>
      <c r="Y892" s="220">
        <f t="shared" si="650"/>
        <v>531876</v>
      </c>
      <c r="Z892" s="216">
        <f>ROUNDUP((AA1253*'domanda giornaliera 5F0537'!$B$9),0)</f>
        <v>0</v>
      </c>
      <c r="AA892" s="198">
        <v>0</v>
      </c>
      <c r="AB892" s="198">
        <v>0</v>
      </c>
      <c r="AC892" s="198" t="s">
        <v>254</v>
      </c>
      <c r="AD892" s="198">
        <v>0</v>
      </c>
      <c r="AE892" s="198">
        <f t="shared" si="666"/>
        <v>0</v>
      </c>
      <c r="AF892" s="198">
        <f t="shared" si="667"/>
        <v>160848</v>
      </c>
      <c r="AG892" s="217">
        <f t="shared" si="668"/>
        <v>110848</v>
      </c>
      <c r="AH892" s="243">
        <f t="shared" si="669"/>
        <v>38870</v>
      </c>
      <c r="AK892" s="143">
        <f t="shared" si="670"/>
        <v>300901</v>
      </c>
      <c r="AL892" s="141">
        <f t="shared" si="651"/>
        <v>19435</v>
      </c>
      <c r="AM892" s="141">
        <f t="shared" si="671"/>
        <v>19435</v>
      </c>
      <c r="AN892" s="141">
        <f t="shared" si="652"/>
        <v>38870</v>
      </c>
      <c r="AO892" s="141">
        <f t="shared" si="672"/>
        <v>88870</v>
      </c>
      <c r="AP892" s="141">
        <f t="shared" si="653"/>
        <v>110848</v>
      </c>
      <c r="AQ892" s="141">
        <f t="shared" si="654"/>
        <v>160848</v>
      </c>
      <c r="AR892" s="221">
        <f t="shared" si="655"/>
        <v>7.7412143040905583</v>
      </c>
      <c r="AS892" s="4"/>
      <c r="AT892" s="327"/>
      <c r="AU892" s="327"/>
      <c r="AV892" s="256">
        <f t="shared" si="656"/>
        <v>300901</v>
      </c>
      <c r="AW892" s="339"/>
      <c r="AX892" s="331"/>
      <c r="AY892" s="351"/>
      <c r="AZ892" s="360"/>
      <c r="BA892" s="347"/>
      <c r="BB892" s="347"/>
      <c r="BC892" s="356"/>
    </row>
    <row r="893" spans="6:55" ht="18.75" x14ac:dyDescent="0.3">
      <c r="F893" s="242">
        <v>51</v>
      </c>
      <c r="G893" s="198">
        <v>11</v>
      </c>
      <c r="H893" s="166" t="s">
        <v>70</v>
      </c>
      <c r="I893" s="198">
        <f>ADU!U54</f>
        <v>1435.2586328410209</v>
      </c>
      <c r="J893" s="198">
        <f t="shared" si="658"/>
        <v>21529</v>
      </c>
      <c r="K893" s="198">
        <f t="shared" si="645"/>
        <v>1000000</v>
      </c>
      <c r="L893" s="198">
        <v>0</v>
      </c>
      <c r="M893" s="198">
        <f t="shared" si="675"/>
        <v>50000</v>
      </c>
      <c r="N893" s="198">
        <f t="shared" si="659"/>
        <v>71763</v>
      </c>
      <c r="O893" s="198">
        <f t="shared" si="660"/>
        <v>21529</v>
      </c>
      <c r="P893" s="198">
        <f t="shared" si="647"/>
        <v>17224</v>
      </c>
      <c r="Q893" s="198">
        <f t="shared" si="648"/>
        <v>38753</v>
      </c>
      <c r="R893" s="198">
        <f t="shared" si="661"/>
        <v>19376.5</v>
      </c>
      <c r="S893" s="198">
        <f t="shared" si="662"/>
        <v>21529</v>
      </c>
      <c r="T893" s="198">
        <f t="shared" si="663"/>
        <v>4305.775898523063</v>
      </c>
      <c r="U893" s="219">
        <f t="shared" si="664"/>
        <v>1.3954683645244088</v>
      </c>
      <c r="V893" s="216">
        <f t="shared" si="665"/>
        <v>300901</v>
      </c>
      <c r="W893" s="216">
        <f t="shared" si="673"/>
        <v>0</v>
      </c>
      <c r="X893" s="198">
        <f>ROUNDUP(('LT + Q.D.'!Y999),0)</f>
        <v>76906</v>
      </c>
      <c r="Y893" s="220">
        <f t="shared" si="650"/>
        <v>223995</v>
      </c>
      <c r="Z893" s="216">
        <f>ROUNDUP((AA1254*'domanda giornaliera 5F0537'!$B$9),0)</f>
        <v>0</v>
      </c>
      <c r="AA893" s="198">
        <v>0</v>
      </c>
      <c r="AB893" s="198">
        <v>0</v>
      </c>
      <c r="AC893" s="198" t="s">
        <v>254</v>
      </c>
      <c r="AD893" s="198">
        <f>C852</f>
        <v>300000</v>
      </c>
      <c r="AE893" s="198">
        <f t="shared" si="666"/>
        <v>0</v>
      </c>
      <c r="AF893" s="198">
        <f t="shared" si="667"/>
        <v>160516</v>
      </c>
      <c r="AG893" s="217">
        <f t="shared" si="668"/>
        <v>110516</v>
      </c>
      <c r="AH893" s="243">
        <f t="shared" si="669"/>
        <v>38753</v>
      </c>
      <c r="AK893" s="143">
        <f t="shared" si="670"/>
        <v>300901</v>
      </c>
      <c r="AL893" s="141">
        <f t="shared" si="651"/>
        <v>19377</v>
      </c>
      <c r="AM893" s="141">
        <f t="shared" si="671"/>
        <v>19377</v>
      </c>
      <c r="AN893" s="141">
        <f t="shared" si="652"/>
        <v>38753</v>
      </c>
      <c r="AO893" s="141">
        <f t="shared" si="672"/>
        <v>88753</v>
      </c>
      <c r="AP893" s="141">
        <f t="shared" si="653"/>
        <v>110516</v>
      </c>
      <c r="AQ893" s="141">
        <f t="shared" si="654"/>
        <v>160516</v>
      </c>
      <c r="AR893" s="223">
        <f t="shared" si="655"/>
        <v>7.7645859675379967</v>
      </c>
      <c r="AS893" s="4"/>
      <c r="AT893" s="327"/>
      <c r="AU893" s="327"/>
      <c r="AV893" s="256">
        <f t="shared" si="656"/>
        <v>300901</v>
      </c>
      <c r="AW893" s="339"/>
      <c r="AX893" s="331"/>
      <c r="AY893" s="351"/>
      <c r="AZ893" s="360"/>
      <c r="BA893" s="347"/>
      <c r="BB893" s="347"/>
      <c r="BC893" s="356"/>
    </row>
    <row r="894" spans="6:55" ht="18.75" x14ac:dyDescent="0.3">
      <c r="F894" s="242">
        <v>52</v>
      </c>
      <c r="G894" s="198">
        <v>11</v>
      </c>
      <c r="H894" s="166" t="s">
        <v>71</v>
      </c>
      <c r="I894" s="198">
        <f>ADU!U55</f>
        <v>1430.9684046072548</v>
      </c>
      <c r="J894" s="198">
        <f t="shared" si="658"/>
        <v>21465</v>
      </c>
      <c r="K894" s="198">
        <f t="shared" si="645"/>
        <v>1000000</v>
      </c>
      <c r="L894" s="198">
        <v>0</v>
      </c>
      <c r="M894" s="198">
        <f t="shared" si="675"/>
        <v>50000</v>
      </c>
      <c r="N894" s="198">
        <f t="shared" si="659"/>
        <v>71549</v>
      </c>
      <c r="O894" s="198">
        <f t="shared" si="660"/>
        <v>21465</v>
      </c>
      <c r="P894" s="198">
        <f t="shared" si="647"/>
        <v>17172</v>
      </c>
      <c r="Q894" s="198">
        <f t="shared" si="648"/>
        <v>38637</v>
      </c>
      <c r="R894" s="198">
        <f t="shared" si="661"/>
        <v>19318.5</v>
      </c>
      <c r="S894" s="198">
        <f t="shared" si="662"/>
        <v>21465</v>
      </c>
      <c r="T894" s="198">
        <f t="shared" si="663"/>
        <v>4292.9052138217648</v>
      </c>
      <c r="U894" s="219">
        <f t="shared" si="664"/>
        <v>1.3491441199605458</v>
      </c>
      <c r="V894" s="216">
        <f t="shared" si="665"/>
        <v>300901</v>
      </c>
      <c r="W894" s="216">
        <f t="shared" si="673"/>
        <v>0</v>
      </c>
      <c r="X894" s="198">
        <f>ROUNDUP(('LT + Q.D.'!Y1000),0)</f>
        <v>84787</v>
      </c>
      <c r="Y894" s="220">
        <f t="shared" si="650"/>
        <v>216114</v>
      </c>
      <c r="Z894" s="216">
        <f>ROUNDUP((AA1255*'domanda giornaliera 5F0537'!$B$9),0)</f>
        <v>0</v>
      </c>
      <c r="AA894" s="198">
        <v>0</v>
      </c>
      <c r="AB894" s="198">
        <v>0</v>
      </c>
      <c r="AC894" s="198" t="s">
        <v>254</v>
      </c>
      <c r="AD894" s="198">
        <v>0</v>
      </c>
      <c r="AE894" s="198">
        <f t="shared" si="666"/>
        <v>0</v>
      </c>
      <c r="AF894" s="198">
        <f t="shared" si="667"/>
        <v>160186</v>
      </c>
      <c r="AG894" s="217">
        <f t="shared" si="668"/>
        <v>110186</v>
      </c>
      <c r="AH894" s="243">
        <f t="shared" si="669"/>
        <v>38637</v>
      </c>
      <c r="AK894" s="143">
        <f t="shared" si="670"/>
        <v>300901</v>
      </c>
      <c r="AL894" s="141">
        <f t="shared" si="651"/>
        <v>19319</v>
      </c>
      <c r="AM894" s="141">
        <f t="shared" si="671"/>
        <v>19319</v>
      </c>
      <c r="AN894" s="141">
        <f t="shared" si="652"/>
        <v>38637</v>
      </c>
      <c r="AO894" s="141">
        <f t="shared" si="672"/>
        <v>88637</v>
      </c>
      <c r="AP894" s="141">
        <f t="shared" si="653"/>
        <v>110186</v>
      </c>
      <c r="AQ894" s="141">
        <f t="shared" si="654"/>
        <v>160186</v>
      </c>
      <c r="AR894" s="223">
        <f t="shared" si="655"/>
        <v>7.7878976110981704</v>
      </c>
      <c r="AS894" s="4"/>
      <c r="AT894" s="327"/>
      <c r="AU894" s="327"/>
      <c r="AV894" s="256">
        <f t="shared" si="656"/>
        <v>300901</v>
      </c>
      <c r="AW894" s="339"/>
      <c r="AX894" s="331"/>
      <c r="AY894" s="351"/>
      <c r="AZ894" s="360"/>
      <c r="BA894" s="347"/>
      <c r="BB894" s="347"/>
      <c r="BC894" s="356"/>
    </row>
    <row r="895" spans="6:55" ht="18.75" x14ac:dyDescent="0.3">
      <c r="F895" s="242">
        <v>53</v>
      </c>
      <c r="G895" s="198">
        <v>11</v>
      </c>
      <c r="H895" s="166" t="s">
        <v>72</v>
      </c>
      <c r="I895" s="198">
        <f>ADU!U56</f>
        <v>1426.6781763734882</v>
      </c>
      <c r="J895" s="198">
        <f t="shared" si="658"/>
        <v>21401</v>
      </c>
      <c r="K895" s="198">
        <f t="shared" si="645"/>
        <v>1000000</v>
      </c>
      <c r="L895" s="198">
        <v>0</v>
      </c>
      <c r="M895" s="198">
        <f t="shared" si="675"/>
        <v>50000</v>
      </c>
      <c r="N895" s="198">
        <f t="shared" si="659"/>
        <v>71334</v>
      </c>
      <c r="O895" s="198">
        <f t="shared" si="660"/>
        <v>21401</v>
      </c>
      <c r="P895" s="198">
        <f t="shared" si="647"/>
        <v>17121</v>
      </c>
      <c r="Q895" s="198">
        <f t="shared" si="648"/>
        <v>38522</v>
      </c>
      <c r="R895" s="198">
        <f t="shared" si="661"/>
        <v>19261</v>
      </c>
      <c r="S895" s="198">
        <f t="shared" si="662"/>
        <v>21401</v>
      </c>
      <c r="T895" s="198">
        <f t="shared" si="663"/>
        <v>4280.0345291204649</v>
      </c>
      <c r="U895" s="219">
        <f t="shared" si="664"/>
        <v>1.3026286157541787</v>
      </c>
      <c r="V895" s="216">
        <f t="shared" si="665"/>
        <v>300901</v>
      </c>
      <c r="W895" s="216">
        <f t="shared" si="673"/>
        <v>0</v>
      </c>
      <c r="X895" s="198">
        <f>ROUNDUP(('LT + Q.D.'!Y1001),0)</f>
        <v>92668</v>
      </c>
      <c r="Y895" s="220">
        <f t="shared" si="650"/>
        <v>208233</v>
      </c>
      <c r="Z895" s="216">
        <f>ROUNDUP((AA1256*'domanda giornaliera 5F0537'!$B$9),0)</f>
        <v>0</v>
      </c>
      <c r="AA895" s="198">
        <v>0</v>
      </c>
      <c r="AB895" s="198">
        <v>0</v>
      </c>
      <c r="AC895" s="198" t="s">
        <v>254</v>
      </c>
      <c r="AD895" s="198">
        <v>0</v>
      </c>
      <c r="AE895" s="198">
        <f t="shared" si="666"/>
        <v>0</v>
      </c>
      <c r="AF895" s="198">
        <f t="shared" si="667"/>
        <v>159856</v>
      </c>
      <c r="AG895" s="217">
        <f t="shared" si="668"/>
        <v>109856</v>
      </c>
      <c r="AH895" s="243">
        <f t="shared" si="669"/>
        <v>38522</v>
      </c>
      <c r="AK895" s="143">
        <f t="shared" si="670"/>
        <v>300901</v>
      </c>
      <c r="AL895" s="141">
        <f t="shared" si="651"/>
        <v>19261</v>
      </c>
      <c r="AM895" s="141">
        <f t="shared" si="671"/>
        <v>19261</v>
      </c>
      <c r="AN895" s="141">
        <f t="shared" si="652"/>
        <v>38522</v>
      </c>
      <c r="AO895" s="141">
        <f t="shared" si="672"/>
        <v>88522</v>
      </c>
      <c r="AP895" s="141">
        <f t="shared" si="653"/>
        <v>109856</v>
      </c>
      <c r="AQ895" s="141">
        <f t="shared" si="654"/>
        <v>159856</v>
      </c>
      <c r="AR895" s="223">
        <f t="shared" si="655"/>
        <v>7.8111468771091843</v>
      </c>
      <c r="AS895" s="4"/>
      <c r="AT895" s="327"/>
      <c r="AU895" s="327"/>
      <c r="AV895" s="256">
        <f t="shared" si="656"/>
        <v>300901</v>
      </c>
      <c r="AW895" s="339"/>
      <c r="AX895" s="331"/>
      <c r="AY895" s="351"/>
      <c r="AZ895" s="360"/>
      <c r="BA895" s="347"/>
      <c r="BB895" s="347"/>
      <c r="BC895" s="356"/>
    </row>
    <row r="896" spans="6:55" ht="18.75" x14ac:dyDescent="0.3">
      <c r="F896" s="242">
        <v>54</v>
      </c>
      <c r="G896" s="198">
        <v>11</v>
      </c>
      <c r="H896" s="166" t="s">
        <v>73</v>
      </c>
      <c r="I896" s="198">
        <f>ADU!U57</f>
        <v>1422.3879481397221</v>
      </c>
      <c r="J896" s="198">
        <f t="shared" si="658"/>
        <v>21336</v>
      </c>
      <c r="K896" s="198">
        <f t="shared" si="645"/>
        <v>1000000</v>
      </c>
      <c r="L896" s="198">
        <v>0</v>
      </c>
      <c r="M896" s="198">
        <f t="shared" si="675"/>
        <v>50000</v>
      </c>
      <c r="N896" s="198">
        <f t="shared" si="659"/>
        <v>71120</v>
      </c>
      <c r="O896" s="198">
        <f t="shared" si="660"/>
        <v>21336</v>
      </c>
      <c r="P896" s="198">
        <f t="shared" si="647"/>
        <v>17069</v>
      </c>
      <c r="Q896" s="198">
        <f t="shared" si="648"/>
        <v>38405</v>
      </c>
      <c r="R896" s="198">
        <f t="shared" si="661"/>
        <v>19202.5</v>
      </c>
      <c r="S896" s="198">
        <f t="shared" si="662"/>
        <v>21336</v>
      </c>
      <c r="T896" s="198">
        <f t="shared" si="663"/>
        <v>4267.1638444191667</v>
      </c>
      <c r="U896" s="219">
        <f t="shared" si="664"/>
        <v>1.2559285378467324</v>
      </c>
      <c r="V896" s="216">
        <f t="shared" si="665"/>
        <v>300901</v>
      </c>
      <c r="W896" s="216">
        <f t="shared" si="673"/>
        <v>0</v>
      </c>
      <c r="X896" s="198">
        <f>ROUNDUP(('LT + Q.D.'!Y1002),0)</f>
        <v>100549</v>
      </c>
      <c r="Y896" s="220">
        <f t="shared" si="650"/>
        <v>200352</v>
      </c>
      <c r="Z896" s="216">
        <f>ROUNDUP((AA1257*'domanda giornaliera 5F0537'!$B$9),0)</f>
        <v>0</v>
      </c>
      <c r="AA896" s="198">
        <v>0</v>
      </c>
      <c r="AB896" s="198">
        <v>0</v>
      </c>
      <c r="AC896" s="198" t="s">
        <v>254</v>
      </c>
      <c r="AD896" s="198">
        <v>0</v>
      </c>
      <c r="AE896" s="198">
        <f t="shared" si="666"/>
        <v>0</v>
      </c>
      <c r="AF896" s="198">
        <f t="shared" si="667"/>
        <v>159525</v>
      </c>
      <c r="AG896" s="217">
        <f t="shared" si="668"/>
        <v>109525</v>
      </c>
      <c r="AH896" s="243">
        <f t="shared" si="669"/>
        <v>38405</v>
      </c>
      <c r="AK896" s="143">
        <f t="shared" si="670"/>
        <v>300901</v>
      </c>
      <c r="AL896" s="141">
        <f t="shared" si="651"/>
        <v>19203</v>
      </c>
      <c r="AM896" s="141">
        <f t="shared" si="671"/>
        <v>19203</v>
      </c>
      <c r="AN896" s="141">
        <f t="shared" si="652"/>
        <v>38405</v>
      </c>
      <c r="AO896" s="141">
        <f t="shared" si="672"/>
        <v>88405</v>
      </c>
      <c r="AP896" s="141">
        <f t="shared" si="653"/>
        <v>109525</v>
      </c>
      <c r="AQ896" s="141">
        <f t="shared" si="654"/>
        <v>159525</v>
      </c>
      <c r="AR896" s="223">
        <f t="shared" si="655"/>
        <v>7.8349433667491208</v>
      </c>
      <c r="AS896" s="4"/>
      <c r="AT896" s="327"/>
      <c r="AU896" s="327"/>
      <c r="AV896" s="256">
        <f t="shared" si="656"/>
        <v>300901</v>
      </c>
      <c r="AW896" s="339"/>
      <c r="AX896" s="331"/>
      <c r="AY896" s="351"/>
      <c r="AZ896" s="360"/>
      <c r="BA896" s="347"/>
      <c r="BB896" s="347"/>
      <c r="BC896" s="356"/>
    </row>
    <row r="897" spans="6:55" ht="18.75" x14ac:dyDescent="0.3">
      <c r="F897" s="242">
        <v>55</v>
      </c>
      <c r="G897" s="198">
        <v>11</v>
      </c>
      <c r="H897" s="166" t="s">
        <v>69</v>
      </c>
      <c r="I897" s="198">
        <f>ADU!U58</f>
        <v>1418.0977199059555</v>
      </c>
      <c r="J897" s="198">
        <f t="shared" si="658"/>
        <v>21272</v>
      </c>
      <c r="K897" s="198">
        <f t="shared" si="645"/>
        <v>1000000</v>
      </c>
      <c r="L897" s="198">
        <v>0</v>
      </c>
      <c r="M897" s="198">
        <f t="shared" si="675"/>
        <v>50000</v>
      </c>
      <c r="N897" s="198">
        <f t="shared" si="659"/>
        <v>70905</v>
      </c>
      <c r="O897" s="198">
        <f t="shared" si="660"/>
        <v>21272</v>
      </c>
      <c r="P897" s="198">
        <f t="shared" si="647"/>
        <v>17018</v>
      </c>
      <c r="Q897" s="198">
        <f t="shared" si="648"/>
        <v>38290</v>
      </c>
      <c r="R897" s="198">
        <f t="shared" si="661"/>
        <v>19145</v>
      </c>
      <c r="S897" s="198">
        <f t="shared" si="662"/>
        <v>21272</v>
      </c>
      <c r="T897" s="198">
        <f t="shared" si="663"/>
        <v>4254.2931597178667</v>
      </c>
      <c r="U897" s="219">
        <f t="shared" si="664"/>
        <v>1.2090329470146675</v>
      </c>
      <c r="V897" s="216">
        <f t="shared" si="665"/>
        <v>300901</v>
      </c>
      <c r="W897" s="216">
        <f t="shared" si="673"/>
        <v>0</v>
      </c>
      <c r="X897" s="198">
        <f>ROUNDUP(('LT + Q.D.'!Y1003),0)</f>
        <v>108429</v>
      </c>
      <c r="Y897" s="220">
        <f t="shared" si="650"/>
        <v>192472</v>
      </c>
      <c r="Z897" s="216">
        <f>ROUNDUP((AA1258*'domanda giornaliera 5F0537'!$B$9),0)</f>
        <v>0</v>
      </c>
      <c r="AA897" s="198">
        <v>0</v>
      </c>
      <c r="AB897" s="198">
        <v>0</v>
      </c>
      <c r="AC897" s="198" t="s">
        <v>254</v>
      </c>
      <c r="AD897" s="198">
        <v>0</v>
      </c>
      <c r="AE897" s="198">
        <f t="shared" si="666"/>
        <v>0</v>
      </c>
      <c r="AF897" s="198">
        <f t="shared" si="667"/>
        <v>159195</v>
      </c>
      <c r="AG897" s="217">
        <f t="shared" si="668"/>
        <v>109195</v>
      </c>
      <c r="AH897" s="243">
        <f t="shared" si="669"/>
        <v>38290</v>
      </c>
      <c r="AK897" s="143">
        <f t="shared" si="670"/>
        <v>300901</v>
      </c>
      <c r="AL897" s="141">
        <f t="shared" si="651"/>
        <v>19145</v>
      </c>
      <c r="AM897" s="141">
        <f t="shared" si="671"/>
        <v>19145</v>
      </c>
      <c r="AN897" s="141">
        <f t="shared" si="652"/>
        <v>38290</v>
      </c>
      <c r="AO897" s="141">
        <f t="shared" si="672"/>
        <v>88290</v>
      </c>
      <c r="AP897" s="141">
        <f t="shared" si="653"/>
        <v>109195</v>
      </c>
      <c r="AQ897" s="141">
        <f t="shared" si="654"/>
        <v>159195</v>
      </c>
      <c r="AR897" s="223">
        <f t="shared" si="655"/>
        <v>7.8584747975972835</v>
      </c>
      <c r="AS897" s="4"/>
      <c r="AT897" s="327"/>
      <c r="AU897" s="327"/>
      <c r="AV897" s="256">
        <f t="shared" si="656"/>
        <v>300901</v>
      </c>
      <c r="AW897" s="339"/>
      <c r="AX897" s="331"/>
      <c r="AY897" s="351"/>
      <c r="AZ897" s="360"/>
      <c r="BA897" s="347"/>
      <c r="BB897" s="347"/>
      <c r="BC897" s="356"/>
    </row>
    <row r="898" spans="6:55" ht="18.75" x14ac:dyDescent="0.3">
      <c r="F898" s="242">
        <v>56</v>
      </c>
      <c r="G898" s="198">
        <v>12</v>
      </c>
      <c r="H898" s="166" t="s">
        <v>75</v>
      </c>
      <c r="I898" s="198">
        <f>ADU!U59</f>
        <v>1544.0810088150461</v>
      </c>
      <c r="J898" s="198">
        <f t="shared" si="658"/>
        <v>23162</v>
      </c>
      <c r="K898" s="198">
        <f t="shared" si="645"/>
        <v>1000000</v>
      </c>
      <c r="L898" s="198">
        <v>0</v>
      </c>
      <c r="M898" s="198">
        <f t="shared" si="675"/>
        <v>50000</v>
      </c>
      <c r="N898" s="198">
        <f t="shared" si="659"/>
        <v>77205</v>
      </c>
      <c r="O898" s="198">
        <f t="shared" si="660"/>
        <v>23162</v>
      </c>
      <c r="P898" s="198">
        <f t="shared" si="647"/>
        <v>18530</v>
      </c>
      <c r="Q898" s="198">
        <f t="shared" si="648"/>
        <v>41692</v>
      </c>
      <c r="R898" s="198">
        <f t="shared" si="661"/>
        <v>20846</v>
      </c>
      <c r="S898" s="198">
        <f t="shared" si="662"/>
        <v>23162</v>
      </c>
      <c r="T898" s="198">
        <f t="shared" si="663"/>
        <v>4632.2430264451377</v>
      </c>
      <c r="U898" s="219">
        <f t="shared" si="664"/>
        <v>1.092920537368929</v>
      </c>
      <c r="V898" s="216">
        <f t="shared" si="665"/>
        <v>300901</v>
      </c>
      <c r="W898" s="216">
        <f t="shared" si="673"/>
        <v>0</v>
      </c>
      <c r="X898" s="198">
        <f>ROUNDUP(('LT + Q.D.'!Y1004),0)</f>
        <v>116310</v>
      </c>
      <c r="Y898" s="220">
        <f t="shared" si="650"/>
        <v>184591</v>
      </c>
      <c r="Z898" s="216">
        <f>ROUNDUP((AA1259*'domanda giornaliera 5F0537'!$B$9),0)</f>
        <v>0</v>
      </c>
      <c r="AA898" s="198">
        <v>0</v>
      </c>
      <c r="AB898" s="198">
        <v>0</v>
      </c>
      <c r="AC898" s="198" t="s">
        <v>254</v>
      </c>
      <c r="AD898" s="198">
        <v>0</v>
      </c>
      <c r="AE898" s="198">
        <f t="shared" si="666"/>
        <v>0</v>
      </c>
      <c r="AF898" s="198">
        <f t="shared" si="667"/>
        <v>168897</v>
      </c>
      <c r="AG898" s="217">
        <f t="shared" si="668"/>
        <v>118897</v>
      </c>
      <c r="AH898" s="243">
        <f t="shared" si="669"/>
        <v>41692</v>
      </c>
      <c r="AK898" s="143">
        <f t="shared" si="670"/>
        <v>300901</v>
      </c>
      <c r="AL898" s="141">
        <f t="shared" si="651"/>
        <v>20846</v>
      </c>
      <c r="AM898" s="141">
        <f t="shared" si="671"/>
        <v>20846</v>
      </c>
      <c r="AN898" s="141">
        <f t="shared" si="652"/>
        <v>41692</v>
      </c>
      <c r="AO898" s="141">
        <f t="shared" si="672"/>
        <v>91692</v>
      </c>
      <c r="AP898" s="141">
        <f t="shared" si="653"/>
        <v>118897</v>
      </c>
      <c r="AQ898" s="141">
        <f t="shared" si="654"/>
        <v>168897</v>
      </c>
      <c r="AR898" s="223">
        <f t="shared" si="655"/>
        <v>7.2172359205602996</v>
      </c>
      <c r="AS898" s="4"/>
      <c r="AT898" s="327"/>
      <c r="AU898" s="327"/>
      <c r="AV898" s="256">
        <f t="shared" si="656"/>
        <v>300901</v>
      </c>
      <c r="AW898" s="339"/>
      <c r="AX898" s="331"/>
      <c r="AY898" s="351"/>
      <c r="AZ898" s="360"/>
      <c r="BA898" s="347"/>
      <c r="BB898" s="347"/>
      <c r="BC898" s="356"/>
    </row>
    <row r="899" spans="6:55" ht="18.75" x14ac:dyDescent="0.3">
      <c r="F899" s="242">
        <v>57</v>
      </c>
      <c r="G899" s="198">
        <v>12</v>
      </c>
      <c r="H899" s="166" t="s">
        <v>76</v>
      </c>
      <c r="I899" s="198">
        <f>ADU!U60</f>
        <v>1670.0642977241373</v>
      </c>
      <c r="J899" s="198">
        <f t="shared" si="658"/>
        <v>25051</v>
      </c>
      <c r="K899" s="198">
        <f t="shared" si="645"/>
        <v>1000000</v>
      </c>
      <c r="L899" s="198">
        <v>0</v>
      </c>
      <c r="M899" s="198">
        <f t="shared" si="675"/>
        <v>50000</v>
      </c>
      <c r="N899" s="198">
        <f t="shared" si="659"/>
        <v>83504</v>
      </c>
      <c r="O899" s="198">
        <f t="shared" si="660"/>
        <v>25051</v>
      </c>
      <c r="P899" s="198">
        <f t="shared" si="647"/>
        <v>20041</v>
      </c>
      <c r="Q899" s="198">
        <f t="shared" si="648"/>
        <v>45092</v>
      </c>
      <c r="R899" s="198">
        <f t="shared" si="661"/>
        <v>22546</v>
      </c>
      <c r="S899" s="198">
        <f t="shared" si="662"/>
        <v>25051</v>
      </c>
      <c r="T899" s="198">
        <f t="shared" si="663"/>
        <v>5010.1928931724124</v>
      </c>
      <c r="U899" s="219">
        <f t="shared" si="664"/>
        <v>0.98943985307621674</v>
      </c>
      <c r="V899" s="216">
        <f t="shared" si="665"/>
        <v>300901</v>
      </c>
      <c r="W899" s="216">
        <f t="shared" si="673"/>
        <v>0</v>
      </c>
      <c r="X899" s="198">
        <f>ROUNDUP(('LT + Q.D.'!Y1005),0)</f>
        <v>124191</v>
      </c>
      <c r="Y899" s="220">
        <f t="shared" si="650"/>
        <v>176710</v>
      </c>
      <c r="Z899" s="216">
        <f>ROUNDUP((AA1260*'domanda giornaliera 5F0537'!$B$9),0)</f>
        <v>0</v>
      </c>
      <c r="AA899" s="198">
        <v>0</v>
      </c>
      <c r="AB899" s="198">
        <v>0</v>
      </c>
      <c r="AC899" s="198" t="s">
        <v>254</v>
      </c>
      <c r="AD899" s="198">
        <v>0</v>
      </c>
      <c r="AE899" s="198">
        <f t="shared" si="666"/>
        <v>0</v>
      </c>
      <c r="AF899" s="198">
        <f t="shared" si="667"/>
        <v>178596</v>
      </c>
      <c r="AG899" s="217">
        <f t="shared" si="668"/>
        <v>128596</v>
      </c>
      <c r="AH899" s="243">
        <f t="shared" si="669"/>
        <v>45092</v>
      </c>
      <c r="AK899" s="143">
        <f t="shared" si="670"/>
        <v>300901</v>
      </c>
      <c r="AL899" s="141">
        <f t="shared" si="651"/>
        <v>22546</v>
      </c>
      <c r="AM899" s="141">
        <f t="shared" si="671"/>
        <v>22546</v>
      </c>
      <c r="AN899" s="141">
        <f t="shared" si="652"/>
        <v>45092</v>
      </c>
      <c r="AO899" s="141">
        <f t="shared" si="672"/>
        <v>95092</v>
      </c>
      <c r="AP899" s="141">
        <f t="shared" si="653"/>
        <v>128596</v>
      </c>
      <c r="AQ899" s="141">
        <f t="shared" si="654"/>
        <v>178596</v>
      </c>
      <c r="AR899" s="223">
        <f t="shared" si="655"/>
        <v>6.6730462166237912</v>
      </c>
      <c r="AS899" s="4"/>
      <c r="AT899" s="327"/>
      <c r="AU899" s="327"/>
      <c r="AV899" s="256">
        <f t="shared" si="656"/>
        <v>300901</v>
      </c>
      <c r="AW899" s="339"/>
      <c r="AX899" s="331"/>
      <c r="AY899" s="351"/>
      <c r="AZ899" s="360"/>
      <c r="BA899" s="347"/>
      <c r="BB899" s="347"/>
      <c r="BC899" s="356"/>
    </row>
    <row r="900" spans="6:55" ht="18.75" x14ac:dyDescent="0.3">
      <c r="F900" s="242">
        <v>58</v>
      </c>
      <c r="G900" s="198">
        <v>12</v>
      </c>
      <c r="H900" s="166" t="s">
        <v>77</v>
      </c>
      <c r="I900" s="198">
        <f>ADU!U61</f>
        <v>1796.0475866332279</v>
      </c>
      <c r="J900" s="198">
        <f t="shared" si="658"/>
        <v>26941</v>
      </c>
      <c r="K900" s="198">
        <f t="shared" si="645"/>
        <v>1000000</v>
      </c>
      <c r="L900" s="198">
        <v>0</v>
      </c>
      <c r="M900" s="198">
        <f t="shared" si="675"/>
        <v>50000</v>
      </c>
      <c r="N900" s="198">
        <f t="shared" si="659"/>
        <v>89803</v>
      </c>
      <c r="O900" s="198">
        <f t="shared" si="660"/>
        <v>26941</v>
      </c>
      <c r="P900" s="198">
        <f t="shared" si="647"/>
        <v>21553</v>
      </c>
      <c r="Q900" s="198">
        <f t="shared" si="648"/>
        <v>48494</v>
      </c>
      <c r="R900" s="198">
        <f t="shared" si="661"/>
        <v>24247</v>
      </c>
      <c r="S900" s="198">
        <f t="shared" si="662"/>
        <v>26941</v>
      </c>
      <c r="T900" s="198">
        <f t="shared" si="663"/>
        <v>5388.1427598996834</v>
      </c>
      <c r="U900" s="219">
        <f t="shared" si="664"/>
        <v>0.8966101424876658</v>
      </c>
      <c r="V900" s="216">
        <f t="shared" si="665"/>
        <v>300901</v>
      </c>
      <c r="W900" s="216">
        <f t="shared" si="673"/>
        <v>0</v>
      </c>
      <c r="X900" s="198">
        <f>ROUNDUP(('LT + Q.D.'!Y1006),0)</f>
        <v>132072</v>
      </c>
      <c r="Y900" s="220">
        <f t="shared" si="650"/>
        <v>168829</v>
      </c>
      <c r="Z900" s="216">
        <f>ROUNDUP((AA1261*'domanda giornaliera 5F0537'!$B$9),0)</f>
        <v>0</v>
      </c>
      <c r="AA900" s="198">
        <v>0</v>
      </c>
      <c r="AB900" s="198">
        <v>0</v>
      </c>
      <c r="AC900" s="198" t="s">
        <v>254</v>
      </c>
      <c r="AD900" s="198">
        <v>0</v>
      </c>
      <c r="AE900" s="198">
        <f t="shared" si="666"/>
        <v>0</v>
      </c>
      <c r="AF900" s="198">
        <f t="shared" si="667"/>
        <v>188297</v>
      </c>
      <c r="AG900" s="217">
        <f t="shared" si="668"/>
        <v>138297</v>
      </c>
      <c r="AH900" s="243">
        <f t="shared" si="669"/>
        <v>48494</v>
      </c>
      <c r="AK900" s="143">
        <f t="shared" si="670"/>
        <v>300901</v>
      </c>
      <c r="AL900" s="141">
        <f t="shared" si="651"/>
        <v>24247</v>
      </c>
      <c r="AM900" s="141">
        <f t="shared" si="671"/>
        <v>24247</v>
      </c>
      <c r="AN900" s="141">
        <f t="shared" si="652"/>
        <v>48494</v>
      </c>
      <c r="AO900" s="141">
        <f t="shared" si="672"/>
        <v>98494</v>
      </c>
      <c r="AP900" s="141">
        <f t="shared" si="653"/>
        <v>138297</v>
      </c>
      <c r="AQ900" s="141">
        <f t="shared" si="654"/>
        <v>188297</v>
      </c>
      <c r="AR900" s="223">
        <f t="shared" si="655"/>
        <v>6.2049119478698396</v>
      </c>
      <c r="AS900" s="4"/>
      <c r="AT900" s="327"/>
      <c r="AU900" s="327"/>
      <c r="AV900" s="256">
        <f t="shared" si="656"/>
        <v>300901</v>
      </c>
      <c r="AW900" s="339"/>
      <c r="AX900" s="331"/>
      <c r="AY900" s="351"/>
      <c r="AZ900" s="360"/>
      <c r="BA900" s="347"/>
      <c r="BB900" s="347"/>
      <c r="BC900" s="356"/>
    </row>
    <row r="901" spans="6:55" ht="18.75" x14ac:dyDescent="0.3">
      <c r="F901" s="242">
        <v>59</v>
      </c>
      <c r="G901" s="198">
        <v>12</v>
      </c>
      <c r="H901" s="166" t="s">
        <v>78</v>
      </c>
      <c r="I901" s="198">
        <f>ADU!U62</f>
        <v>1922.0308755423189</v>
      </c>
      <c r="J901" s="198">
        <f t="shared" si="658"/>
        <v>28831</v>
      </c>
      <c r="K901" s="198">
        <f t="shared" si="645"/>
        <v>1000000</v>
      </c>
      <c r="L901" s="198">
        <v>0</v>
      </c>
      <c r="M901" s="198">
        <f t="shared" si="675"/>
        <v>50000</v>
      </c>
      <c r="N901" s="198">
        <f t="shared" si="659"/>
        <v>96102</v>
      </c>
      <c r="O901" s="198">
        <f t="shared" si="660"/>
        <v>28831</v>
      </c>
      <c r="P901" s="198">
        <f t="shared" si="647"/>
        <v>23065</v>
      </c>
      <c r="Q901" s="198">
        <f t="shared" si="648"/>
        <v>51896</v>
      </c>
      <c r="R901" s="198">
        <f t="shared" si="661"/>
        <v>25948</v>
      </c>
      <c r="S901" s="198">
        <f t="shared" si="662"/>
        <v>28831</v>
      </c>
      <c r="T901" s="198">
        <f t="shared" si="663"/>
        <v>5766.0926266269562</v>
      </c>
      <c r="U901" s="219">
        <f t="shared" si="664"/>
        <v>0.85268033010434452</v>
      </c>
      <c r="V901" s="216">
        <f t="shared" si="665"/>
        <v>300901</v>
      </c>
      <c r="W901" s="216">
        <f t="shared" si="673"/>
        <v>0</v>
      </c>
      <c r="X901" s="198">
        <f>ROUNDUP(('LT + Q.D.'!Y1007),0)</f>
        <v>132072</v>
      </c>
      <c r="Y901" s="220">
        <f t="shared" si="650"/>
        <v>168829</v>
      </c>
      <c r="Z901" s="216">
        <f>ROUNDUP((AA1262*'domanda giornaliera 5F0537'!$B$9),0)</f>
        <v>0</v>
      </c>
      <c r="AA901" s="198">
        <v>0</v>
      </c>
      <c r="AB901" s="198">
        <v>0</v>
      </c>
      <c r="AC901" s="198" t="s">
        <v>254</v>
      </c>
      <c r="AD901" s="198">
        <v>0</v>
      </c>
      <c r="AE901" s="198">
        <f t="shared" si="666"/>
        <v>0</v>
      </c>
      <c r="AF901" s="198">
        <f t="shared" si="667"/>
        <v>197998</v>
      </c>
      <c r="AG901" s="217">
        <f t="shared" si="668"/>
        <v>147998</v>
      </c>
      <c r="AH901" s="243">
        <f t="shared" si="669"/>
        <v>51896</v>
      </c>
      <c r="AK901" s="143">
        <f t="shared" si="670"/>
        <v>300901</v>
      </c>
      <c r="AL901" s="141">
        <f t="shared" si="651"/>
        <v>25948</v>
      </c>
      <c r="AM901" s="141">
        <f t="shared" si="671"/>
        <v>25948</v>
      </c>
      <c r="AN901" s="141">
        <f t="shared" si="652"/>
        <v>51896</v>
      </c>
      <c r="AO901" s="141">
        <f t="shared" si="672"/>
        <v>101896</v>
      </c>
      <c r="AP901" s="141">
        <f t="shared" si="653"/>
        <v>147998</v>
      </c>
      <c r="AQ901" s="141">
        <f t="shared" si="654"/>
        <v>197998</v>
      </c>
      <c r="AR901" s="223">
        <f t="shared" si="655"/>
        <v>5.7981540003083092</v>
      </c>
      <c r="AS901" s="4"/>
      <c r="AT901" s="327"/>
      <c r="AU901" s="327"/>
      <c r="AV901" s="256">
        <f t="shared" si="656"/>
        <v>300901</v>
      </c>
      <c r="AW901" s="339"/>
      <c r="AX901" s="331"/>
      <c r="AY901" s="351"/>
      <c r="AZ901" s="360"/>
      <c r="BA901" s="347"/>
      <c r="BB901" s="347"/>
      <c r="BC901" s="356"/>
    </row>
    <row r="902" spans="6:55" ht="18.75" x14ac:dyDescent="0.3">
      <c r="F902" s="242">
        <v>60</v>
      </c>
      <c r="G902" s="198">
        <v>12</v>
      </c>
      <c r="H902" s="166" t="s">
        <v>74</v>
      </c>
      <c r="I902" s="198">
        <f>ADU!U63</f>
        <v>2048.0141644514101</v>
      </c>
      <c r="J902" s="198">
        <f t="shared" si="658"/>
        <v>30721</v>
      </c>
      <c r="K902" s="198">
        <f t="shared" si="645"/>
        <v>1000000</v>
      </c>
      <c r="L902" s="198">
        <v>0</v>
      </c>
      <c r="M902" s="198">
        <f t="shared" si="674"/>
        <v>100000</v>
      </c>
      <c r="N902" s="198">
        <f t="shared" si="659"/>
        <v>102401</v>
      </c>
      <c r="O902" s="198">
        <f t="shared" si="660"/>
        <v>30721</v>
      </c>
      <c r="P902" s="198">
        <f t="shared" si="647"/>
        <v>24577</v>
      </c>
      <c r="Q902" s="198">
        <f t="shared" si="648"/>
        <v>55298</v>
      </c>
      <c r="R902" s="198">
        <f t="shared" si="661"/>
        <v>27649</v>
      </c>
      <c r="S902" s="198">
        <f t="shared" si="662"/>
        <v>30721</v>
      </c>
      <c r="T902" s="198">
        <f t="shared" si="663"/>
        <v>6144.0424933542308</v>
      </c>
      <c r="U902" s="219">
        <f t="shared" si="664"/>
        <v>0.65186516051672683</v>
      </c>
      <c r="V902" s="216">
        <f t="shared" si="665"/>
        <v>300901</v>
      </c>
      <c r="W902" s="216">
        <f t="shared" si="673"/>
        <v>0</v>
      </c>
      <c r="X902" s="198">
        <f>ROUNDUP(('LT + Q.D.'!Y1008),0)</f>
        <v>132916</v>
      </c>
      <c r="Y902" s="220">
        <f t="shared" si="650"/>
        <v>167985</v>
      </c>
      <c r="Z902" s="216">
        <f>ROUNDUP((AA1263*'domanda giornaliera 5F0537'!$B$9),0)</f>
        <v>0</v>
      </c>
      <c r="AA902" s="198">
        <v>0</v>
      </c>
      <c r="AB902" s="198">
        <v>0</v>
      </c>
      <c r="AC902" s="198" t="s">
        <v>254</v>
      </c>
      <c r="AD902" s="198">
        <v>0</v>
      </c>
      <c r="AE902" s="198">
        <f t="shared" si="666"/>
        <v>0</v>
      </c>
      <c r="AF902" s="198">
        <f t="shared" si="667"/>
        <v>257699</v>
      </c>
      <c r="AG902" s="217">
        <f t="shared" si="668"/>
        <v>157699</v>
      </c>
      <c r="AH902" s="243">
        <f t="shared" si="669"/>
        <v>55298</v>
      </c>
      <c r="AK902" s="143">
        <f t="shared" si="670"/>
        <v>300901</v>
      </c>
      <c r="AL902" s="141">
        <f t="shared" si="651"/>
        <v>27649</v>
      </c>
      <c r="AM902" s="141">
        <f t="shared" si="671"/>
        <v>27649</v>
      </c>
      <c r="AN902" s="141">
        <f t="shared" si="652"/>
        <v>55298</v>
      </c>
      <c r="AO902" s="141">
        <f t="shared" si="672"/>
        <v>155298</v>
      </c>
      <c r="AP902" s="141">
        <f t="shared" si="653"/>
        <v>157699</v>
      </c>
      <c r="AQ902" s="141">
        <f t="shared" si="654"/>
        <v>257699</v>
      </c>
      <c r="AR902" s="223">
        <f t="shared" si="655"/>
        <v>5.4414445368729432</v>
      </c>
      <c r="AS902" s="4"/>
      <c r="AT902" s="327"/>
      <c r="AU902" s="327"/>
      <c r="AV902" s="256">
        <f t="shared" si="656"/>
        <v>300901</v>
      </c>
      <c r="AW902" s="339"/>
      <c r="AX902" s="332"/>
      <c r="AY902" s="352"/>
      <c r="AZ902" s="360"/>
      <c r="BA902" s="347"/>
      <c r="BB902" s="347"/>
      <c r="BC902" s="356"/>
    </row>
    <row r="903" spans="6:55" ht="18.75" x14ac:dyDescent="0.3">
      <c r="F903" s="244">
        <v>61</v>
      </c>
      <c r="G903" s="198">
        <v>13</v>
      </c>
      <c r="H903" s="166" t="s">
        <v>80</v>
      </c>
      <c r="I903" s="198">
        <f>ADU!U64</f>
        <v>2005.5872713949836</v>
      </c>
      <c r="J903" s="198">
        <f t="shared" si="658"/>
        <v>30084</v>
      </c>
      <c r="K903" s="198">
        <f t="shared" si="645"/>
        <v>1000000</v>
      </c>
      <c r="L903" s="198">
        <v>0</v>
      </c>
      <c r="M903" s="198">
        <f t="shared" si="674"/>
        <v>100000</v>
      </c>
      <c r="N903" s="198">
        <f t="shared" si="659"/>
        <v>100280</v>
      </c>
      <c r="O903" s="198">
        <f t="shared" si="660"/>
        <v>30084</v>
      </c>
      <c r="P903" s="198">
        <f t="shared" si="647"/>
        <v>24068</v>
      </c>
      <c r="Q903" s="198">
        <f t="shared" si="648"/>
        <v>54152</v>
      </c>
      <c r="R903" s="198">
        <f t="shared" si="661"/>
        <v>27076</v>
      </c>
      <c r="S903" s="198">
        <f t="shared" si="662"/>
        <v>30084</v>
      </c>
      <c r="T903" s="198">
        <f t="shared" si="663"/>
        <v>6016.7618141849507</v>
      </c>
      <c r="U903" s="219">
        <f t="shared" si="664"/>
        <v>0.66023534775499937</v>
      </c>
      <c r="V903" s="216">
        <f t="shared" si="665"/>
        <v>300901</v>
      </c>
      <c r="W903" s="216">
        <f t="shared" si="673"/>
        <v>0</v>
      </c>
      <c r="X903" s="198">
        <f>ROUNDUP(('LT + Q.D.'!Y1009),0)</f>
        <v>132916</v>
      </c>
      <c r="Y903" s="220">
        <f t="shared" si="650"/>
        <v>167985</v>
      </c>
      <c r="Z903" s="216">
        <f>ROUNDUP((AA1264*'domanda giornaliera 5F0537'!$B$9),0)</f>
        <v>0</v>
      </c>
      <c r="AA903" s="198">
        <v>0</v>
      </c>
      <c r="AB903" s="198">
        <v>0</v>
      </c>
      <c r="AC903" s="198" t="s">
        <v>254</v>
      </c>
      <c r="AD903" s="198">
        <v>0</v>
      </c>
      <c r="AE903" s="198">
        <f t="shared" si="666"/>
        <v>0</v>
      </c>
      <c r="AF903" s="198">
        <f t="shared" si="667"/>
        <v>254432</v>
      </c>
      <c r="AG903" s="217">
        <f t="shared" si="668"/>
        <v>154432</v>
      </c>
      <c r="AH903" s="243">
        <f t="shared" si="669"/>
        <v>54152</v>
      </c>
      <c r="AK903" s="143">
        <f t="shared" si="670"/>
        <v>300901</v>
      </c>
      <c r="AL903" s="141">
        <f t="shared" si="651"/>
        <v>27076</v>
      </c>
      <c r="AM903" s="141">
        <f t="shared" si="671"/>
        <v>27076</v>
      </c>
      <c r="AN903" s="141">
        <f t="shared" si="652"/>
        <v>54152</v>
      </c>
      <c r="AO903" s="141">
        <f t="shared" si="672"/>
        <v>154152</v>
      </c>
      <c r="AP903" s="141">
        <f t="shared" si="653"/>
        <v>154432</v>
      </c>
      <c r="AQ903" s="141">
        <f t="shared" si="654"/>
        <v>254432</v>
      </c>
      <c r="AR903" s="223">
        <f t="shared" si="655"/>
        <v>5.5565999409070761</v>
      </c>
      <c r="AS903" s="4"/>
      <c r="AT903" s="327"/>
      <c r="AU903" s="327"/>
      <c r="AV903" s="256">
        <f t="shared" si="656"/>
        <v>300901</v>
      </c>
      <c r="AW903" s="339">
        <f>AVERAGE(AV903:AV927)</f>
        <v>300901</v>
      </c>
      <c r="AX903" s="333">
        <f>'Stock analysis'!H6</f>
        <v>722765</v>
      </c>
      <c r="AY903" s="353">
        <f>AW903-AX903</f>
        <v>-421864</v>
      </c>
      <c r="AZ903" s="360">
        <f>AY903/AW903</f>
        <v>-1.4020026520350548</v>
      </c>
      <c r="BA903" s="348">
        <f>AW903*'Stock analysis'!N6</f>
        <v>17452.258000000002</v>
      </c>
      <c r="BB903" s="347">
        <f>'Stock analysis'!I6</f>
        <v>41920.370000000003</v>
      </c>
      <c r="BC903" s="357">
        <f>BA903-BB903</f>
        <v>-24468.112000000001</v>
      </c>
    </row>
    <row r="904" spans="6:55" ht="18.75" x14ac:dyDescent="0.3">
      <c r="F904" s="244">
        <v>62</v>
      </c>
      <c r="G904" s="198">
        <v>13</v>
      </c>
      <c r="H904" s="166" t="s">
        <v>81</v>
      </c>
      <c r="I904" s="198">
        <f>ADU!U65</f>
        <v>1963.1603783385574</v>
      </c>
      <c r="J904" s="198">
        <f t="shared" si="658"/>
        <v>29448</v>
      </c>
      <c r="K904" s="198">
        <f t="shared" si="645"/>
        <v>1000000</v>
      </c>
      <c r="L904" s="198">
        <v>0</v>
      </c>
      <c r="M904" s="198">
        <f>MAX(J904:L904)*0.05</f>
        <v>50000</v>
      </c>
      <c r="N904" s="198">
        <f t="shared" si="659"/>
        <v>98159</v>
      </c>
      <c r="O904" s="198">
        <f t="shared" si="660"/>
        <v>29448</v>
      </c>
      <c r="P904" s="198">
        <f t="shared" si="647"/>
        <v>23559</v>
      </c>
      <c r="Q904" s="198">
        <f t="shared" si="648"/>
        <v>53007</v>
      </c>
      <c r="R904" s="198">
        <f t="shared" si="661"/>
        <v>26503.5</v>
      </c>
      <c r="S904" s="198">
        <f t="shared" si="662"/>
        <v>29448</v>
      </c>
      <c r="T904" s="198">
        <f t="shared" si="663"/>
        <v>5889.4811350156724</v>
      </c>
      <c r="U904" s="219">
        <f t="shared" si="664"/>
        <v>0.83505661990594837</v>
      </c>
      <c r="V904" s="216">
        <f t="shared" si="665"/>
        <v>300901</v>
      </c>
      <c r="W904" s="216">
        <f t="shared" si="673"/>
        <v>0</v>
      </c>
      <c r="X904" s="198">
        <f>ROUNDUP(('LT + Q.D.'!Y1010),0)</f>
        <v>132916</v>
      </c>
      <c r="Y904" s="220">
        <f t="shared" si="650"/>
        <v>167985</v>
      </c>
      <c r="Z904" s="216">
        <f>ROUNDUP((AA1265*'domanda giornaliera 5F0537'!$B$9),0)</f>
        <v>0</v>
      </c>
      <c r="AA904" s="198">
        <v>0</v>
      </c>
      <c r="AB904" s="198">
        <v>0</v>
      </c>
      <c r="AC904" s="198" t="s">
        <v>254</v>
      </c>
      <c r="AD904" s="198">
        <v>0</v>
      </c>
      <c r="AE904" s="198">
        <f t="shared" si="666"/>
        <v>0</v>
      </c>
      <c r="AF904" s="198">
        <f t="shared" si="667"/>
        <v>201166</v>
      </c>
      <c r="AG904" s="217">
        <f t="shared" si="668"/>
        <v>151166</v>
      </c>
      <c r="AH904" s="243">
        <f t="shared" si="669"/>
        <v>53007</v>
      </c>
      <c r="AK904" s="143">
        <f t="shared" si="670"/>
        <v>300901</v>
      </c>
      <c r="AL904" s="141">
        <f t="shared" si="651"/>
        <v>26504</v>
      </c>
      <c r="AM904" s="141">
        <f t="shared" si="671"/>
        <v>26504</v>
      </c>
      <c r="AN904" s="141">
        <f t="shared" si="652"/>
        <v>53007</v>
      </c>
      <c r="AO904" s="141">
        <f t="shared" si="672"/>
        <v>103007</v>
      </c>
      <c r="AP904" s="141">
        <f t="shared" si="653"/>
        <v>151166</v>
      </c>
      <c r="AQ904" s="141">
        <f t="shared" si="654"/>
        <v>201166</v>
      </c>
      <c r="AR904" s="223">
        <f t="shared" si="655"/>
        <v>5.6766276152206316</v>
      </c>
      <c r="AS904" s="4"/>
      <c r="AT904" s="327"/>
      <c r="AU904" s="327"/>
      <c r="AV904" s="256">
        <f t="shared" si="656"/>
        <v>300901</v>
      </c>
      <c r="AW904" s="339"/>
      <c r="AX904" s="331"/>
      <c r="AY904" s="351"/>
      <c r="AZ904" s="360"/>
      <c r="BA904" s="347"/>
      <c r="BB904" s="347"/>
      <c r="BC904" s="356"/>
    </row>
    <row r="905" spans="6:55" ht="18.75" x14ac:dyDescent="0.3">
      <c r="F905" s="244">
        <v>63</v>
      </c>
      <c r="G905" s="198">
        <v>13</v>
      </c>
      <c r="H905" s="166" t="s">
        <v>82</v>
      </c>
      <c r="I905" s="198">
        <f>ADU!U66</f>
        <v>1920.7334852821309</v>
      </c>
      <c r="J905" s="198">
        <f t="shared" si="658"/>
        <v>28812</v>
      </c>
      <c r="K905" s="198">
        <f t="shared" si="645"/>
        <v>1000000</v>
      </c>
      <c r="L905" s="198">
        <v>0</v>
      </c>
      <c r="M905" s="198">
        <f>MAX(J905:L905)*0.05</f>
        <v>50000</v>
      </c>
      <c r="N905" s="198">
        <f t="shared" si="659"/>
        <v>96037</v>
      </c>
      <c r="O905" s="198">
        <f t="shared" si="660"/>
        <v>28812</v>
      </c>
      <c r="P905" s="198">
        <f t="shared" si="647"/>
        <v>23050</v>
      </c>
      <c r="Q905" s="198">
        <f t="shared" si="648"/>
        <v>51862</v>
      </c>
      <c r="R905" s="198">
        <f t="shared" si="661"/>
        <v>25931</v>
      </c>
      <c r="S905" s="198">
        <f t="shared" si="662"/>
        <v>28812</v>
      </c>
      <c r="T905" s="198">
        <f t="shared" si="663"/>
        <v>5762.2004558463923</v>
      </c>
      <c r="U905" s="219">
        <f t="shared" si="664"/>
        <v>0.84884208611463419</v>
      </c>
      <c r="V905" s="216">
        <f t="shared" si="665"/>
        <v>300901</v>
      </c>
      <c r="W905" s="216">
        <f t="shared" si="673"/>
        <v>0</v>
      </c>
      <c r="X905" s="198">
        <f>ROUNDUP(('LT + Q.D.'!Y1011),0)</f>
        <v>132916</v>
      </c>
      <c r="Y905" s="220">
        <f t="shared" si="650"/>
        <v>167985</v>
      </c>
      <c r="Z905" s="216">
        <f>ROUNDUP((AA1266*'domanda giornaliera 5F0537'!$B$9),0)</f>
        <v>0</v>
      </c>
      <c r="AA905" s="198">
        <v>0</v>
      </c>
      <c r="AB905" s="198">
        <v>0</v>
      </c>
      <c r="AC905" s="198" t="s">
        <v>254</v>
      </c>
      <c r="AD905" s="198">
        <v>0</v>
      </c>
      <c r="AE905" s="198">
        <f t="shared" si="666"/>
        <v>0</v>
      </c>
      <c r="AF905" s="198">
        <f t="shared" si="667"/>
        <v>197899</v>
      </c>
      <c r="AG905" s="217">
        <f t="shared" si="668"/>
        <v>147899</v>
      </c>
      <c r="AH905" s="243">
        <f t="shared" si="669"/>
        <v>51862</v>
      </c>
      <c r="AK905" s="143">
        <f t="shared" si="670"/>
        <v>300901</v>
      </c>
      <c r="AL905" s="141">
        <f t="shared" si="651"/>
        <v>25931</v>
      </c>
      <c r="AM905" s="141">
        <f t="shared" si="671"/>
        <v>25931</v>
      </c>
      <c r="AN905" s="141">
        <f t="shared" si="652"/>
        <v>51862</v>
      </c>
      <c r="AO905" s="141">
        <f t="shared" si="672"/>
        <v>101862</v>
      </c>
      <c r="AP905" s="141">
        <f t="shared" si="653"/>
        <v>147899</v>
      </c>
      <c r="AQ905" s="141">
        <f t="shared" si="654"/>
        <v>197899</v>
      </c>
      <c r="AR905" s="223">
        <f t="shared" si="655"/>
        <v>5.8019551887701981</v>
      </c>
      <c r="AS905" s="4"/>
      <c r="AT905" s="327"/>
      <c r="AU905" s="327"/>
      <c r="AV905" s="256">
        <f t="shared" si="656"/>
        <v>300901</v>
      </c>
      <c r="AW905" s="339"/>
      <c r="AX905" s="331"/>
      <c r="AY905" s="351"/>
      <c r="AZ905" s="360"/>
      <c r="BA905" s="347"/>
      <c r="BB905" s="347"/>
      <c r="BC905" s="356"/>
    </row>
    <row r="906" spans="6:55" ht="18.75" x14ac:dyDescent="0.3">
      <c r="F906" s="244">
        <v>64</v>
      </c>
      <c r="G906" s="198">
        <v>13</v>
      </c>
      <c r="H906" s="166" t="s">
        <v>83</v>
      </c>
      <c r="I906" s="198">
        <f>ADU!U67</f>
        <v>2196.6302993685617</v>
      </c>
      <c r="J906" s="198">
        <f t="shared" si="658"/>
        <v>32950</v>
      </c>
      <c r="K906" s="198">
        <f t="shared" si="645"/>
        <v>1000000</v>
      </c>
      <c r="L906" s="198">
        <v>0</v>
      </c>
      <c r="M906" s="198">
        <f>MAX(J906:L906)*0.05</f>
        <v>50000</v>
      </c>
      <c r="N906" s="198">
        <f t="shared" si="659"/>
        <v>109832</v>
      </c>
      <c r="O906" s="198">
        <f t="shared" si="660"/>
        <v>32950</v>
      </c>
      <c r="P906" s="198">
        <f t="shared" si="647"/>
        <v>26360</v>
      </c>
      <c r="Q906" s="198">
        <f t="shared" si="648"/>
        <v>59310</v>
      </c>
      <c r="R906" s="198">
        <f t="shared" si="661"/>
        <v>29655</v>
      </c>
      <c r="S906" s="198">
        <f t="shared" si="662"/>
        <v>32950</v>
      </c>
      <c r="T906" s="198">
        <f t="shared" si="663"/>
        <v>6589.8908981056848</v>
      </c>
      <c r="U906" s="219">
        <f t="shared" si="664"/>
        <v>0.76655775707075779</v>
      </c>
      <c r="V906" s="216">
        <f t="shared" si="665"/>
        <v>300901</v>
      </c>
      <c r="W906" s="216">
        <f t="shared" si="673"/>
        <v>0</v>
      </c>
      <c r="X906" s="198">
        <f>ROUNDUP(('LT + Q.D.'!Y1012),0)</f>
        <v>132916</v>
      </c>
      <c r="Y906" s="220">
        <f t="shared" si="650"/>
        <v>167985</v>
      </c>
      <c r="Z906" s="216">
        <f>ROUNDUP((AA1267*'domanda giornaliera 5F0537'!$B$9),0)</f>
        <v>0</v>
      </c>
      <c r="AA906" s="198">
        <v>0</v>
      </c>
      <c r="AB906" s="198">
        <v>0</v>
      </c>
      <c r="AC906" s="198" t="s">
        <v>254</v>
      </c>
      <c r="AD906" s="198">
        <v>0</v>
      </c>
      <c r="AE906" s="198">
        <f t="shared" si="666"/>
        <v>0</v>
      </c>
      <c r="AF906" s="198">
        <f t="shared" si="667"/>
        <v>219142</v>
      </c>
      <c r="AG906" s="217">
        <f t="shared" si="668"/>
        <v>169142</v>
      </c>
      <c r="AH906" s="243">
        <f t="shared" si="669"/>
        <v>59310</v>
      </c>
      <c r="AK906" s="143">
        <f t="shared" si="670"/>
        <v>300901</v>
      </c>
      <c r="AL906" s="141">
        <f t="shared" si="651"/>
        <v>29655</v>
      </c>
      <c r="AM906" s="141">
        <f t="shared" si="671"/>
        <v>29655</v>
      </c>
      <c r="AN906" s="141">
        <f t="shared" si="652"/>
        <v>59310</v>
      </c>
      <c r="AO906" s="141">
        <f t="shared" si="672"/>
        <v>109310</v>
      </c>
      <c r="AP906" s="141">
        <f t="shared" si="653"/>
        <v>169142</v>
      </c>
      <c r="AQ906" s="141">
        <f t="shared" si="654"/>
        <v>219142</v>
      </c>
      <c r="AR906" s="223">
        <f t="shared" si="655"/>
        <v>5.0733603102343618</v>
      </c>
      <c r="AS906" s="4"/>
      <c r="AT906" s="327"/>
      <c r="AU906" s="327"/>
      <c r="AV906" s="256">
        <f t="shared" si="656"/>
        <v>300901</v>
      </c>
      <c r="AW906" s="339"/>
      <c r="AX906" s="331"/>
      <c r="AY906" s="351"/>
      <c r="AZ906" s="360"/>
      <c r="BA906" s="347"/>
      <c r="BB906" s="347"/>
      <c r="BC906" s="356"/>
    </row>
    <row r="907" spans="6:55" ht="18.75" x14ac:dyDescent="0.3">
      <c r="F907" s="244">
        <v>65</v>
      </c>
      <c r="G907" s="198">
        <v>13</v>
      </c>
      <c r="H907" s="166" t="s">
        <v>79</v>
      </c>
      <c r="I907" s="198">
        <f>ADU!U68</f>
        <v>2472.527113454993</v>
      </c>
      <c r="J907" s="198">
        <f t="shared" ref="J907:J938" si="676">ROUNDUP((I907*$C$845*$C$849),0)</f>
        <v>37088</v>
      </c>
      <c r="K907" s="198">
        <f t="shared" si="645"/>
        <v>1000000</v>
      </c>
      <c r="L907" s="198">
        <v>0</v>
      </c>
      <c r="M907" s="198">
        <f t="shared" si="674"/>
        <v>100000</v>
      </c>
      <c r="N907" s="198">
        <f t="shared" ref="N907:N938" si="677">ROUNDUP((I907*$C$845),0)</f>
        <v>123627</v>
      </c>
      <c r="O907" s="198">
        <f t="shared" ref="O907:O938" si="678">ROUNDUP((I907*$C$845*$C$849),0)</f>
        <v>37088</v>
      </c>
      <c r="P907" s="198">
        <f t="shared" si="647"/>
        <v>29671</v>
      </c>
      <c r="Q907" s="198">
        <f t="shared" si="648"/>
        <v>66759</v>
      </c>
      <c r="R907" s="198">
        <f t="shared" ref="R907:R938" si="679">0.5*Q907</f>
        <v>33379.5</v>
      </c>
      <c r="S907" s="198">
        <f t="shared" ref="S907:S938" si="680">O907</f>
        <v>37088</v>
      </c>
      <c r="T907" s="198">
        <f t="shared" ref="T907:T938" si="681">I907*3</f>
        <v>7417.581340364979</v>
      </c>
      <c r="U907" s="219">
        <f t="shared" ref="U907:U938" si="682">Y907/AF907</f>
        <v>0.62942083984765107</v>
      </c>
      <c r="V907" s="216">
        <f t="shared" ref="V907:V938" si="683">ROUNDUP(($C$857-$Z$843+$AD$843),0)</f>
        <v>300901</v>
      </c>
      <c r="W907" s="216">
        <f t="shared" si="673"/>
        <v>0</v>
      </c>
      <c r="X907" s="198">
        <f>ROUNDUP(('LT + Q.D.'!Y1013),0)</f>
        <v>118126</v>
      </c>
      <c r="Y907" s="220">
        <f t="shared" si="650"/>
        <v>182775</v>
      </c>
      <c r="Z907" s="216">
        <f>ROUNDUP((AA1268*'domanda giornaliera 5F0537'!$B$9),0)</f>
        <v>0</v>
      </c>
      <c r="AA907" s="198">
        <v>0</v>
      </c>
      <c r="AB907" s="198">
        <v>0</v>
      </c>
      <c r="AC907" s="198" t="s">
        <v>254</v>
      </c>
      <c r="AD907" s="198">
        <v>0</v>
      </c>
      <c r="AE907" s="198">
        <f t="shared" ref="AE907:AE938" si="684">IF(AND(F907&lt;=$C$845,F907/(_xlfn.CEILING.MATH(M907/I907))=_xlfn.CEILING.MATH(F907/_xlfn.CEILING.MATH(M907/I907))),AF907-AG907,0)</f>
        <v>0</v>
      </c>
      <c r="AF907" s="198">
        <f t="shared" ref="AF907:AF938" si="685">AG907+M907</f>
        <v>290386</v>
      </c>
      <c r="AG907" s="217">
        <f t="shared" ref="AG907:AG938" si="686">AH907+N907</f>
        <v>190386</v>
      </c>
      <c r="AH907" s="243">
        <f t="shared" ref="AH907:AH938" si="687">Q907</f>
        <v>66759</v>
      </c>
      <c r="AK907" s="143">
        <f t="shared" ref="AK907:AK938" si="688">V907</f>
        <v>300901</v>
      </c>
      <c r="AL907" s="141">
        <f t="shared" si="651"/>
        <v>33380</v>
      </c>
      <c r="AM907" s="141">
        <f t="shared" ref="AM907:AM938" si="689">ROUNDUP((0.5*Q907),0)</f>
        <v>33380</v>
      </c>
      <c r="AN907" s="141">
        <f t="shared" si="652"/>
        <v>66759</v>
      </c>
      <c r="AO907" s="141">
        <f t="shared" ref="AO907:AO938" si="690">AN907+M907</f>
        <v>166759</v>
      </c>
      <c r="AP907" s="141">
        <f t="shared" si="653"/>
        <v>190386</v>
      </c>
      <c r="AQ907" s="141">
        <f t="shared" si="654"/>
        <v>290386</v>
      </c>
      <c r="AR907" s="223">
        <f t="shared" si="655"/>
        <v>4.5072724276876528</v>
      </c>
      <c r="AS907" s="4"/>
      <c r="AT907" s="327"/>
      <c r="AU907" s="327"/>
      <c r="AV907" s="256">
        <f t="shared" si="656"/>
        <v>300901</v>
      </c>
      <c r="AW907" s="339"/>
      <c r="AX907" s="331"/>
      <c r="AY907" s="351"/>
      <c r="AZ907" s="360"/>
      <c r="BA907" s="347"/>
      <c r="BB907" s="347"/>
      <c r="BC907" s="356"/>
    </row>
    <row r="908" spans="6:55" ht="18.75" x14ac:dyDescent="0.3">
      <c r="F908" s="244">
        <v>66</v>
      </c>
      <c r="G908" s="198">
        <v>14</v>
      </c>
      <c r="H908" s="166" t="s">
        <v>85</v>
      </c>
      <c r="I908" s="198">
        <f>ADU!U69</f>
        <v>2748.4239275414238</v>
      </c>
      <c r="J908" s="198">
        <f t="shared" si="676"/>
        <v>41227</v>
      </c>
      <c r="K908" s="198">
        <f t="shared" ref="K908:K957" si="691">$C$847</f>
        <v>1000000</v>
      </c>
      <c r="L908" s="198">
        <v>0</v>
      </c>
      <c r="M908" s="198">
        <f t="shared" si="674"/>
        <v>100000</v>
      </c>
      <c r="N908" s="198">
        <f t="shared" si="677"/>
        <v>137422</v>
      </c>
      <c r="O908" s="198">
        <f t="shared" si="678"/>
        <v>41227</v>
      </c>
      <c r="P908" s="198">
        <f t="shared" ref="P908:P957" si="692">ROUNDUP((O908*$C$851),0)</f>
        <v>32982</v>
      </c>
      <c r="Q908" s="198">
        <f t="shared" ref="Q908:Q957" si="693">(O908+P908)</f>
        <v>74209</v>
      </c>
      <c r="R908" s="198">
        <f t="shared" si="679"/>
        <v>37104.5</v>
      </c>
      <c r="S908" s="198">
        <f t="shared" si="680"/>
        <v>41227</v>
      </c>
      <c r="T908" s="198">
        <f t="shared" si="681"/>
        <v>8245.2717826242715</v>
      </c>
      <c r="U908" s="219">
        <f t="shared" si="682"/>
        <v>0.9592948069993037</v>
      </c>
      <c r="V908" s="216">
        <f t="shared" si="683"/>
        <v>300901</v>
      </c>
      <c r="W908" s="216">
        <f t="shared" ref="W908:W939" si="694">W907-AD908+AA907</f>
        <v>0</v>
      </c>
      <c r="X908" s="198">
        <f>ROUNDUP(('LT + Q.D.'!Y1014),0)</f>
        <v>1955</v>
      </c>
      <c r="Y908" s="220">
        <f t="shared" ref="Y908:Y957" si="695">V908+W908-X908</f>
        <v>298946</v>
      </c>
      <c r="Z908" s="216">
        <f>ROUNDUP((AA1269*'domanda giornaliera 5F0537'!$B$9),0)</f>
        <v>0</v>
      </c>
      <c r="AA908" s="198">
        <v>0</v>
      </c>
      <c r="AB908" s="198">
        <v>0</v>
      </c>
      <c r="AC908" s="198" t="s">
        <v>254</v>
      </c>
      <c r="AD908" s="198">
        <v>0</v>
      </c>
      <c r="AE908" s="198">
        <f t="shared" si="684"/>
        <v>0</v>
      </c>
      <c r="AF908" s="198">
        <f t="shared" si="685"/>
        <v>311631</v>
      </c>
      <c r="AG908" s="217">
        <f t="shared" si="686"/>
        <v>211631</v>
      </c>
      <c r="AH908" s="243">
        <f t="shared" si="687"/>
        <v>74209</v>
      </c>
      <c r="AK908" s="143">
        <f t="shared" si="688"/>
        <v>300901</v>
      </c>
      <c r="AL908" s="141">
        <f t="shared" ref="AL908:AL957" si="696">AM908</f>
        <v>37105</v>
      </c>
      <c r="AM908" s="141">
        <f t="shared" si="689"/>
        <v>37105</v>
      </c>
      <c r="AN908" s="141">
        <f t="shared" ref="AN908:AN957" si="697">AH908</f>
        <v>74209</v>
      </c>
      <c r="AO908" s="141">
        <f t="shared" si="690"/>
        <v>174209</v>
      </c>
      <c r="AP908" s="141">
        <f t="shared" ref="AP908:AP957" si="698">AG908</f>
        <v>211631</v>
      </c>
      <c r="AQ908" s="141">
        <f t="shared" ref="AQ908:AQ957" si="699">AF908</f>
        <v>311631</v>
      </c>
      <c r="AR908" s="223">
        <f t="shared" ref="AR908:AR957" si="700">AK908/AH908</f>
        <v>4.0547777223786872</v>
      </c>
      <c r="AS908" s="4"/>
      <c r="AT908" s="327"/>
      <c r="AU908" s="327"/>
      <c r="AV908" s="256">
        <f t="shared" ref="AV908:AV957" si="701">AK908</f>
        <v>300901</v>
      </c>
      <c r="AW908" s="339"/>
      <c r="AX908" s="331"/>
      <c r="AY908" s="351"/>
      <c r="AZ908" s="360"/>
      <c r="BA908" s="347"/>
      <c r="BB908" s="347"/>
      <c r="BC908" s="356"/>
    </row>
    <row r="909" spans="6:55" ht="18.75" x14ac:dyDescent="0.3">
      <c r="F909" s="244">
        <v>67</v>
      </c>
      <c r="G909" s="198">
        <v>14</v>
      </c>
      <c r="H909" s="166" t="s">
        <v>86</v>
      </c>
      <c r="I909" s="198">
        <f>ADU!U70</f>
        <v>3024.3207416278547</v>
      </c>
      <c r="J909" s="198">
        <f t="shared" si="676"/>
        <v>45365</v>
      </c>
      <c r="K909" s="198">
        <f t="shared" si="691"/>
        <v>1000000</v>
      </c>
      <c r="L909" s="198">
        <v>0</v>
      </c>
      <c r="M909" s="198">
        <f t="shared" si="674"/>
        <v>100000</v>
      </c>
      <c r="N909" s="198">
        <f t="shared" si="677"/>
        <v>151217</v>
      </c>
      <c r="O909" s="198">
        <f t="shared" si="678"/>
        <v>45365</v>
      </c>
      <c r="P909" s="198">
        <f t="shared" si="692"/>
        <v>36292</v>
      </c>
      <c r="Q909" s="198">
        <f t="shared" si="693"/>
        <v>81657</v>
      </c>
      <c r="R909" s="198">
        <f t="shared" si="679"/>
        <v>40828.5</v>
      </c>
      <c r="S909" s="198">
        <f t="shared" si="680"/>
        <v>45365</v>
      </c>
      <c r="T909" s="198">
        <f t="shared" si="681"/>
        <v>9072.962224883564</v>
      </c>
      <c r="U909" s="219">
        <f t="shared" si="682"/>
        <v>0.89807554810528911</v>
      </c>
      <c r="V909" s="216">
        <f t="shared" si="683"/>
        <v>300901</v>
      </c>
      <c r="W909" s="216">
        <f t="shared" si="694"/>
        <v>0</v>
      </c>
      <c r="X909" s="198">
        <f>ROUNDUP(('LT + Q.D.'!Y1015),0)</f>
        <v>1955</v>
      </c>
      <c r="Y909" s="220">
        <f t="shared" si="695"/>
        <v>298946</v>
      </c>
      <c r="Z909" s="216">
        <f>ROUNDUP((AA1270*'domanda giornaliera 5F0537'!$B$9),0)</f>
        <v>16965</v>
      </c>
      <c r="AA909" s="198">
        <v>0</v>
      </c>
      <c r="AB909" s="198">
        <v>0</v>
      </c>
      <c r="AC909" s="198" t="s">
        <v>254</v>
      </c>
      <c r="AD909" s="198">
        <v>0</v>
      </c>
      <c r="AE909" s="198">
        <f t="shared" si="684"/>
        <v>0</v>
      </c>
      <c r="AF909" s="198">
        <f t="shared" si="685"/>
        <v>332874</v>
      </c>
      <c r="AG909" s="217">
        <f t="shared" si="686"/>
        <v>232874</v>
      </c>
      <c r="AH909" s="243">
        <f t="shared" si="687"/>
        <v>81657</v>
      </c>
      <c r="AK909" s="143">
        <f t="shared" si="688"/>
        <v>300901</v>
      </c>
      <c r="AL909" s="141">
        <f t="shared" si="696"/>
        <v>40829</v>
      </c>
      <c r="AM909" s="141">
        <f t="shared" si="689"/>
        <v>40829</v>
      </c>
      <c r="AN909" s="141">
        <f t="shared" si="697"/>
        <v>81657</v>
      </c>
      <c r="AO909" s="141">
        <f t="shared" si="690"/>
        <v>181657</v>
      </c>
      <c r="AP909" s="141">
        <f t="shared" si="698"/>
        <v>232874</v>
      </c>
      <c r="AQ909" s="141">
        <f t="shared" si="699"/>
        <v>332874</v>
      </c>
      <c r="AR909" s="276">
        <f t="shared" si="700"/>
        <v>3.6849382171767271</v>
      </c>
      <c r="AS909" s="4"/>
      <c r="AT909" s="327"/>
      <c r="AU909" s="327"/>
      <c r="AV909" s="256">
        <f t="shared" si="701"/>
        <v>300901</v>
      </c>
      <c r="AW909" s="339"/>
      <c r="AX909" s="331"/>
      <c r="AY909" s="351"/>
      <c r="AZ909" s="360"/>
      <c r="BA909" s="347"/>
      <c r="BB909" s="347"/>
      <c r="BC909" s="356"/>
    </row>
    <row r="910" spans="6:55" ht="18.75" x14ac:dyDescent="0.3">
      <c r="F910" s="244">
        <v>68</v>
      </c>
      <c r="G910" s="198">
        <v>14</v>
      </c>
      <c r="H910" s="166" t="s">
        <v>87</v>
      </c>
      <c r="I910" s="198">
        <f>ADU!U71</f>
        <v>3300.2175557142859</v>
      </c>
      <c r="J910" s="198">
        <f t="shared" si="676"/>
        <v>49504</v>
      </c>
      <c r="K910" s="198">
        <f t="shared" si="691"/>
        <v>1000000</v>
      </c>
      <c r="L910" s="198">
        <v>0</v>
      </c>
      <c r="M910" s="198">
        <f t="shared" si="674"/>
        <v>100000</v>
      </c>
      <c r="N910" s="198">
        <f t="shared" si="677"/>
        <v>165011</v>
      </c>
      <c r="O910" s="198">
        <f t="shared" si="678"/>
        <v>49504</v>
      </c>
      <c r="P910" s="198">
        <f t="shared" si="692"/>
        <v>39604</v>
      </c>
      <c r="Q910" s="198">
        <f t="shared" si="693"/>
        <v>89108</v>
      </c>
      <c r="R910" s="198">
        <f t="shared" si="679"/>
        <v>44554</v>
      </c>
      <c r="S910" s="198">
        <f t="shared" si="680"/>
        <v>49504</v>
      </c>
      <c r="T910" s="198">
        <f t="shared" si="681"/>
        <v>9900.6526671428583</v>
      </c>
      <c r="U910" s="219">
        <f t="shared" si="682"/>
        <v>0.8468226782522259</v>
      </c>
      <c r="V910" s="216">
        <f t="shared" si="683"/>
        <v>300901</v>
      </c>
      <c r="W910" s="216">
        <f t="shared" si="694"/>
        <v>0</v>
      </c>
      <c r="X910" s="198">
        <f>ROUNDUP(('LT + Q.D.'!Y1016),0)</f>
        <v>1025</v>
      </c>
      <c r="Y910" s="220">
        <f t="shared" si="695"/>
        <v>299876</v>
      </c>
      <c r="Z910" s="216">
        <f>ROUNDUP((AA1271*'domanda giornaliera 5F0537'!$B$9),0)</f>
        <v>16965</v>
      </c>
      <c r="AA910" s="198">
        <v>0</v>
      </c>
      <c r="AB910" s="198">
        <v>0</v>
      </c>
      <c r="AC910" s="198" t="s">
        <v>254</v>
      </c>
      <c r="AD910" s="198">
        <v>0</v>
      </c>
      <c r="AE910" s="198">
        <f t="shared" si="684"/>
        <v>0</v>
      </c>
      <c r="AF910" s="198">
        <f t="shared" si="685"/>
        <v>354119</v>
      </c>
      <c r="AG910" s="217">
        <f t="shared" si="686"/>
        <v>254119</v>
      </c>
      <c r="AH910" s="243">
        <f t="shared" si="687"/>
        <v>89108</v>
      </c>
      <c r="AK910" s="143">
        <f t="shared" si="688"/>
        <v>300901</v>
      </c>
      <c r="AL910" s="141">
        <f t="shared" si="696"/>
        <v>44554</v>
      </c>
      <c r="AM910" s="141">
        <f t="shared" si="689"/>
        <v>44554</v>
      </c>
      <c r="AN910" s="141">
        <f t="shared" si="697"/>
        <v>89108</v>
      </c>
      <c r="AO910" s="141">
        <f t="shared" si="690"/>
        <v>189108</v>
      </c>
      <c r="AP910" s="141">
        <f t="shared" si="698"/>
        <v>254119</v>
      </c>
      <c r="AQ910" s="141">
        <f t="shared" si="699"/>
        <v>354119</v>
      </c>
      <c r="AR910" s="276">
        <f t="shared" si="700"/>
        <v>3.3768124074157204</v>
      </c>
      <c r="AS910" s="4"/>
      <c r="AT910" s="327"/>
      <c r="AU910" s="327"/>
      <c r="AV910" s="256">
        <f t="shared" si="701"/>
        <v>300901</v>
      </c>
      <c r="AW910" s="339"/>
      <c r="AX910" s="331"/>
      <c r="AY910" s="351"/>
      <c r="AZ910" s="360"/>
      <c r="BA910" s="347"/>
      <c r="BB910" s="347"/>
      <c r="BC910" s="356"/>
    </row>
    <row r="911" spans="6:55" ht="18.75" x14ac:dyDescent="0.3">
      <c r="F911" s="244">
        <v>69</v>
      </c>
      <c r="G911" s="198">
        <v>14</v>
      </c>
      <c r="H911" s="166" t="s">
        <v>88</v>
      </c>
      <c r="I911" s="198">
        <f>ADU!U72</f>
        <v>3618.7338327272723</v>
      </c>
      <c r="J911" s="198">
        <f t="shared" si="676"/>
        <v>54282</v>
      </c>
      <c r="K911" s="198">
        <f t="shared" si="691"/>
        <v>1000000</v>
      </c>
      <c r="L911" s="198">
        <v>0</v>
      </c>
      <c r="M911" s="198">
        <f t="shared" si="674"/>
        <v>100000</v>
      </c>
      <c r="N911" s="198">
        <f t="shared" si="677"/>
        <v>180937</v>
      </c>
      <c r="O911" s="198">
        <f t="shared" si="678"/>
        <v>54282</v>
      </c>
      <c r="P911" s="198">
        <f t="shared" si="692"/>
        <v>43426</v>
      </c>
      <c r="Q911" s="198">
        <f t="shared" si="693"/>
        <v>97708</v>
      </c>
      <c r="R911" s="198">
        <f t="shared" si="679"/>
        <v>48854</v>
      </c>
      <c r="S911" s="198">
        <f t="shared" si="680"/>
        <v>54282</v>
      </c>
      <c r="T911" s="198">
        <f t="shared" si="681"/>
        <v>10856.201498181817</v>
      </c>
      <c r="U911" s="219">
        <f t="shared" si="682"/>
        <v>0.79197137160136799</v>
      </c>
      <c r="V911" s="216">
        <f t="shared" si="683"/>
        <v>300901</v>
      </c>
      <c r="W911" s="216">
        <f t="shared" si="694"/>
        <v>0</v>
      </c>
      <c r="X911" s="198">
        <f>ROUNDUP(('LT + Q.D.'!Y1017),0)</f>
        <v>1025</v>
      </c>
      <c r="Y911" s="220">
        <f t="shared" si="695"/>
        <v>299876</v>
      </c>
      <c r="Z911" s="216">
        <f>ROUNDUP((AA1272*'domanda giornaliera 5F0537'!$B$9),0)</f>
        <v>16965</v>
      </c>
      <c r="AA911" s="198">
        <v>0</v>
      </c>
      <c r="AB911" s="198">
        <v>0</v>
      </c>
      <c r="AC911" s="198" t="s">
        <v>254</v>
      </c>
      <c r="AD911" s="198">
        <v>0</v>
      </c>
      <c r="AE911" s="198">
        <f t="shared" si="684"/>
        <v>0</v>
      </c>
      <c r="AF911" s="198">
        <f t="shared" si="685"/>
        <v>378645</v>
      </c>
      <c r="AG911" s="217">
        <f t="shared" si="686"/>
        <v>278645</v>
      </c>
      <c r="AH911" s="243">
        <f t="shared" si="687"/>
        <v>97708</v>
      </c>
      <c r="AK911" s="143">
        <f t="shared" si="688"/>
        <v>300901</v>
      </c>
      <c r="AL911" s="141">
        <f t="shared" si="696"/>
        <v>48854</v>
      </c>
      <c r="AM911" s="141">
        <f t="shared" si="689"/>
        <v>48854</v>
      </c>
      <c r="AN911" s="141">
        <f t="shared" si="697"/>
        <v>97708</v>
      </c>
      <c r="AO911" s="141">
        <f t="shared" si="690"/>
        <v>197708</v>
      </c>
      <c r="AP911" s="141">
        <f t="shared" si="698"/>
        <v>278645</v>
      </c>
      <c r="AQ911" s="141">
        <f t="shared" si="699"/>
        <v>378645</v>
      </c>
      <c r="AR911" s="276">
        <f t="shared" si="700"/>
        <v>3.0795943013878087</v>
      </c>
      <c r="AS911" s="4"/>
      <c r="AT911" s="327"/>
      <c r="AU911" s="327"/>
      <c r="AV911" s="256">
        <f t="shared" si="701"/>
        <v>300901</v>
      </c>
      <c r="AW911" s="339"/>
      <c r="AX911" s="331"/>
      <c r="AY911" s="351"/>
      <c r="AZ911" s="360"/>
      <c r="BA911" s="347"/>
      <c r="BB911" s="347"/>
      <c r="BC911" s="356"/>
    </row>
    <row r="912" spans="6:55" ht="18.75" x14ac:dyDescent="0.3">
      <c r="F912" s="244">
        <v>70</v>
      </c>
      <c r="G912" s="198">
        <v>14</v>
      </c>
      <c r="H912" s="166" t="s">
        <v>84</v>
      </c>
      <c r="I912" s="198">
        <f>ADU!U73</f>
        <v>3937.2501097402587</v>
      </c>
      <c r="J912" s="198">
        <f t="shared" si="676"/>
        <v>59059</v>
      </c>
      <c r="K912" s="198">
        <f t="shared" si="691"/>
        <v>1000000</v>
      </c>
      <c r="L912" s="198">
        <v>0</v>
      </c>
      <c r="M912" s="198">
        <f t="shared" si="674"/>
        <v>100000</v>
      </c>
      <c r="N912" s="198">
        <f t="shared" si="677"/>
        <v>196863</v>
      </c>
      <c r="O912" s="198">
        <f t="shared" si="678"/>
        <v>59059</v>
      </c>
      <c r="P912" s="198">
        <f t="shared" si="692"/>
        <v>47248</v>
      </c>
      <c r="Q912" s="198">
        <f t="shared" si="693"/>
        <v>106307</v>
      </c>
      <c r="R912" s="198">
        <f t="shared" si="679"/>
        <v>53153.5</v>
      </c>
      <c r="S912" s="198">
        <f t="shared" si="680"/>
        <v>59059</v>
      </c>
      <c r="T912" s="198">
        <f t="shared" si="681"/>
        <v>11811.750329220777</v>
      </c>
      <c r="U912" s="281">
        <f t="shared" si="682"/>
        <v>0.74379542128630605</v>
      </c>
      <c r="V912" s="216">
        <f t="shared" si="683"/>
        <v>300901</v>
      </c>
      <c r="W912" s="216">
        <f t="shared" si="694"/>
        <v>0</v>
      </c>
      <c r="X912" s="198">
        <f>ROUNDUP(('LT + Q.D.'!Y1018),0)</f>
        <v>1025</v>
      </c>
      <c r="Y912" s="220">
        <f t="shared" si="695"/>
        <v>299876</v>
      </c>
      <c r="Z912" s="216">
        <f>ROUNDUP((AA1273*'domanda giornaliera 5F0537'!$B$9),0)</f>
        <v>16965</v>
      </c>
      <c r="AA912" s="198">
        <v>300000</v>
      </c>
      <c r="AB912" s="216">
        <f>AF912-Y912</f>
        <v>103294</v>
      </c>
      <c r="AC912" s="198" t="s">
        <v>134</v>
      </c>
      <c r="AD912" s="198">
        <v>0</v>
      </c>
      <c r="AE912" s="198">
        <f t="shared" si="684"/>
        <v>0</v>
      </c>
      <c r="AF912" s="198">
        <f t="shared" si="685"/>
        <v>403170</v>
      </c>
      <c r="AG912" s="217">
        <f t="shared" si="686"/>
        <v>303170</v>
      </c>
      <c r="AH912" s="243">
        <f t="shared" si="687"/>
        <v>106307</v>
      </c>
      <c r="AK912" s="143">
        <f t="shared" si="688"/>
        <v>300901</v>
      </c>
      <c r="AL912" s="141">
        <f t="shared" si="696"/>
        <v>53154</v>
      </c>
      <c r="AM912" s="141">
        <f t="shared" si="689"/>
        <v>53154</v>
      </c>
      <c r="AN912" s="141">
        <f t="shared" si="697"/>
        <v>106307</v>
      </c>
      <c r="AO912" s="141">
        <f t="shared" si="690"/>
        <v>206307</v>
      </c>
      <c r="AP912" s="141">
        <f t="shared" si="698"/>
        <v>303170</v>
      </c>
      <c r="AQ912" s="141">
        <f t="shared" si="699"/>
        <v>403170</v>
      </c>
      <c r="AR912" s="276">
        <f t="shared" si="700"/>
        <v>2.8304909366269388</v>
      </c>
      <c r="AS912" s="4"/>
      <c r="AT912" s="327"/>
      <c r="AU912" s="327"/>
      <c r="AV912" s="256">
        <f t="shared" si="701"/>
        <v>300901</v>
      </c>
      <c r="AW912" s="339"/>
      <c r="AX912" s="331"/>
      <c r="AY912" s="351"/>
      <c r="AZ912" s="360"/>
      <c r="BA912" s="347"/>
      <c r="BB912" s="347"/>
      <c r="BC912" s="356"/>
    </row>
    <row r="913" spans="6:55" ht="18.75" x14ac:dyDescent="0.3">
      <c r="F913" s="244">
        <v>71</v>
      </c>
      <c r="G913" s="198">
        <v>15</v>
      </c>
      <c r="H913" s="166" t="s">
        <v>90</v>
      </c>
      <c r="I913" s="198">
        <f>ADU!U74</f>
        <v>3931.324608360389</v>
      </c>
      <c r="J913" s="198">
        <f t="shared" si="676"/>
        <v>58970</v>
      </c>
      <c r="K913" s="198">
        <f t="shared" si="691"/>
        <v>1000000</v>
      </c>
      <c r="L913" s="198">
        <v>0</v>
      </c>
      <c r="M913" s="198">
        <f t="shared" si="674"/>
        <v>100000</v>
      </c>
      <c r="N913" s="198">
        <f t="shared" si="677"/>
        <v>196567</v>
      </c>
      <c r="O913" s="198">
        <f t="shared" si="678"/>
        <v>58970</v>
      </c>
      <c r="P913" s="198">
        <f t="shared" si="692"/>
        <v>47176</v>
      </c>
      <c r="Q913" s="198">
        <f t="shared" si="693"/>
        <v>106146</v>
      </c>
      <c r="R913" s="198">
        <f t="shared" si="679"/>
        <v>53073</v>
      </c>
      <c r="S913" s="198">
        <f t="shared" si="680"/>
        <v>58970</v>
      </c>
      <c r="T913" s="198">
        <f t="shared" si="681"/>
        <v>11793.973825081168</v>
      </c>
      <c r="U913" s="219">
        <f t="shared" si="682"/>
        <v>1.489586877006702</v>
      </c>
      <c r="V913" s="216">
        <f t="shared" si="683"/>
        <v>300901</v>
      </c>
      <c r="W913" s="216">
        <f t="shared" si="694"/>
        <v>300000</v>
      </c>
      <c r="X913" s="198">
        <f>ROUNDUP(('LT + Q.D.'!Y1019),0)</f>
        <v>1025</v>
      </c>
      <c r="Y913" s="220">
        <f t="shared" si="695"/>
        <v>599876</v>
      </c>
      <c r="Z913" s="216">
        <f>ROUNDUP((AA1274*'domanda giornaliera 5F0537'!$B$9),0)</f>
        <v>16965</v>
      </c>
      <c r="AA913" s="198">
        <v>0</v>
      </c>
      <c r="AB913" s="198">
        <v>0</v>
      </c>
      <c r="AC913" s="198" t="s">
        <v>254</v>
      </c>
      <c r="AD913" s="198">
        <v>0</v>
      </c>
      <c r="AE913" s="198">
        <f t="shared" si="684"/>
        <v>0</v>
      </c>
      <c r="AF913" s="198">
        <f t="shared" si="685"/>
        <v>402713</v>
      </c>
      <c r="AG913" s="217">
        <f t="shared" si="686"/>
        <v>302713</v>
      </c>
      <c r="AH913" s="243">
        <f t="shared" si="687"/>
        <v>106146</v>
      </c>
      <c r="AK913" s="143">
        <f t="shared" si="688"/>
        <v>300901</v>
      </c>
      <c r="AL913" s="141">
        <f t="shared" si="696"/>
        <v>53073</v>
      </c>
      <c r="AM913" s="141">
        <f t="shared" si="689"/>
        <v>53073</v>
      </c>
      <c r="AN913" s="141">
        <f t="shared" si="697"/>
        <v>106146</v>
      </c>
      <c r="AO913" s="141">
        <f t="shared" si="690"/>
        <v>206146</v>
      </c>
      <c r="AP913" s="141">
        <f t="shared" si="698"/>
        <v>302713</v>
      </c>
      <c r="AQ913" s="141">
        <f t="shared" si="699"/>
        <v>402713</v>
      </c>
      <c r="AR913" s="276">
        <f t="shared" si="700"/>
        <v>2.8347841652064139</v>
      </c>
      <c r="AS913" s="4"/>
      <c r="AT913" s="327"/>
      <c r="AU913" s="327"/>
      <c r="AV913" s="256">
        <f t="shared" si="701"/>
        <v>300901</v>
      </c>
      <c r="AW913" s="339"/>
      <c r="AX913" s="331"/>
      <c r="AY913" s="351"/>
      <c r="AZ913" s="360"/>
      <c r="BA913" s="347"/>
      <c r="BB913" s="347"/>
      <c r="BC913" s="356"/>
    </row>
    <row r="914" spans="6:55" ht="18.75" x14ac:dyDescent="0.3">
      <c r="F914" s="244">
        <v>72</v>
      </c>
      <c r="G914" s="198">
        <v>15</v>
      </c>
      <c r="H914" s="166" t="s">
        <v>91</v>
      </c>
      <c r="I914" s="198">
        <f>ADU!U75</f>
        <v>3925.3991069805184</v>
      </c>
      <c r="J914" s="198">
        <f t="shared" si="676"/>
        <v>58881</v>
      </c>
      <c r="K914" s="198">
        <f t="shared" si="691"/>
        <v>1000000</v>
      </c>
      <c r="L914" s="198">
        <v>0</v>
      </c>
      <c r="M914" s="198">
        <f t="shared" si="674"/>
        <v>100000</v>
      </c>
      <c r="N914" s="198">
        <f t="shared" si="677"/>
        <v>196270</v>
      </c>
      <c r="O914" s="198">
        <f t="shared" si="678"/>
        <v>58881</v>
      </c>
      <c r="P914" s="198">
        <f t="shared" si="692"/>
        <v>47105</v>
      </c>
      <c r="Q914" s="198">
        <f t="shared" si="693"/>
        <v>105986</v>
      </c>
      <c r="R914" s="198">
        <f t="shared" si="679"/>
        <v>52993</v>
      </c>
      <c r="S914" s="198">
        <f t="shared" si="680"/>
        <v>58881</v>
      </c>
      <c r="T914" s="198">
        <f t="shared" si="681"/>
        <v>11776.197320941556</v>
      </c>
      <c r="U914" s="219">
        <f t="shared" si="682"/>
        <v>1.4912791853943757</v>
      </c>
      <c r="V914" s="216">
        <f t="shared" si="683"/>
        <v>300901</v>
      </c>
      <c r="W914" s="216">
        <f t="shared" si="694"/>
        <v>300000</v>
      </c>
      <c r="X914" s="198">
        <f>ROUNDUP(('LT + Q.D.'!Y1020),0)</f>
        <v>1025</v>
      </c>
      <c r="Y914" s="220">
        <f t="shared" si="695"/>
        <v>599876</v>
      </c>
      <c r="Z914" s="216">
        <f>ROUNDUP((AA1275*'domanda giornaliera 5F0537'!$B$9),0)</f>
        <v>16965</v>
      </c>
      <c r="AA914" s="198">
        <v>0</v>
      </c>
      <c r="AB914" s="198">
        <v>0</v>
      </c>
      <c r="AC914" s="198" t="s">
        <v>254</v>
      </c>
      <c r="AD914" s="198">
        <v>0</v>
      </c>
      <c r="AE914" s="198">
        <f t="shared" si="684"/>
        <v>0</v>
      </c>
      <c r="AF914" s="198">
        <f t="shared" si="685"/>
        <v>402256</v>
      </c>
      <c r="AG914" s="217">
        <f t="shared" si="686"/>
        <v>302256</v>
      </c>
      <c r="AH914" s="243">
        <f t="shared" si="687"/>
        <v>105986</v>
      </c>
      <c r="AK914" s="143">
        <f t="shared" si="688"/>
        <v>300901</v>
      </c>
      <c r="AL914" s="141">
        <f t="shared" si="696"/>
        <v>52993</v>
      </c>
      <c r="AM914" s="141">
        <f t="shared" si="689"/>
        <v>52993</v>
      </c>
      <c r="AN914" s="141">
        <f t="shared" si="697"/>
        <v>105986</v>
      </c>
      <c r="AO914" s="141">
        <f t="shared" si="690"/>
        <v>205986</v>
      </c>
      <c r="AP914" s="141">
        <f t="shared" si="698"/>
        <v>302256</v>
      </c>
      <c r="AQ914" s="141">
        <f t="shared" si="699"/>
        <v>402256</v>
      </c>
      <c r="AR914" s="276">
        <f t="shared" si="700"/>
        <v>2.8390636499160267</v>
      </c>
      <c r="AS914" s="4"/>
      <c r="AT914" s="327"/>
      <c r="AU914" s="327"/>
      <c r="AV914" s="256">
        <f t="shared" si="701"/>
        <v>300901</v>
      </c>
      <c r="AW914" s="339"/>
      <c r="AX914" s="331"/>
      <c r="AY914" s="351"/>
      <c r="AZ914" s="360"/>
      <c r="BA914" s="347"/>
      <c r="BB914" s="347"/>
      <c r="BC914" s="356"/>
    </row>
    <row r="915" spans="6:55" ht="18.75" x14ac:dyDescent="0.3">
      <c r="F915" s="244">
        <v>73</v>
      </c>
      <c r="G915" s="198">
        <v>15</v>
      </c>
      <c r="H915" s="166" t="s">
        <v>92</v>
      </c>
      <c r="I915" s="198">
        <f>ADU!U76</f>
        <v>3919.4736056006477</v>
      </c>
      <c r="J915" s="198">
        <f t="shared" si="676"/>
        <v>58793</v>
      </c>
      <c r="K915" s="198">
        <f t="shared" si="691"/>
        <v>1000000</v>
      </c>
      <c r="L915" s="198">
        <v>0</v>
      </c>
      <c r="M915" s="198">
        <f t="shared" si="674"/>
        <v>100000</v>
      </c>
      <c r="N915" s="198">
        <f t="shared" si="677"/>
        <v>195974</v>
      </c>
      <c r="O915" s="198">
        <f t="shared" si="678"/>
        <v>58793</v>
      </c>
      <c r="P915" s="198">
        <f t="shared" si="692"/>
        <v>47035</v>
      </c>
      <c r="Q915" s="198">
        <f t="shared" si="693"/>
        <v>105828</v>
      </c>
      <c r="R915" s="198">
        <f t="shared" si="679"/>
        <v>52914</v>
      </c>
      <c r="S915" s="198">
        <f t="shared" si="680"/>
        <v>58793</v>
      </c>
      <c r="T915" s="198">
        <f t="shared" si="681"/>
        <v>11758.420816801943</v>
      </c>
      <c r="U915" s="219">
        <f t="shared" si="682"/>
        <v>1.4929641962956879</v>
      </c>
      <c r="V915" s="216">
        <f t="shared" si="683"/>
        <v>300901</v>
      </c>
      <c r="W915" s="216">
        <f t="shared" si="694"/>
        <v>300000</v>
      </c>
      <c r="X915" s="198">
        <f>ROUNDUP(('LT + Q.D.'!Y1021),0)</f>
        <v>1025</v>
      </c>
      <c r="Y915" s="220">
        <f t="shared" si="695"/>
        <v>599876</v>
      </c>
      <c r="Z915" s="216">
        <f>ROUNDUP((AA1276*'domanda giornaliera 5F0537'!$B$9),0)</f>
        <v>16965</v>
      </c>
      <c r="AA915" s="198">
        <v>0</v>
      </c>
      <c r="AB915" s="198">
        <v>0</v>
      </c>
      <c r="AC915" s="198" t="s">
        <v>254</v>
      </c>
      <c r="AD915" s="198">
        <v>0</v>
      </c>
      <c r="AE915" s="198">
        <f t="shared" si="684"/>
        <v>0</v>
      </c>
      <c r="AF915" s="198">
        <f t="shared" si="685"/>
        <v>401802</v>
      </c>
      <c r="AG915" s="217">
        <f t="shared" si="686"/>
        <v>301802</v>
      </c>
      <c r="AH915" s="243">
        <f t="shared" si="687"/>
        <v>105828</v>
      </c>
      <c r="AK915" s="143">
        <f t="shared" si="688"/>
        <v>300901</v>
      </c>
      <c r="AL915" s="141">
        <f t="shared" si="696"/>
        <v>52914</v>
      </c>
      <c r="AM915" s="141">
        <f t="shared" si="689"/>
        <v>52914</v>
      </c>
      <c r="AN915" s="141">
        <f t="shared" si="697"/>
        <v>105828</v>
      </c>
      <c r="AO915" s="141">
        <f t="shared" si="690"/>
        <v>205828</v>
      </c>
      <c r="AP915" s="141">
        <f t="shared" si="698"/>
        <v>301802</v>
      </c>
      <c r="AQ915" s="141">
        <f t="shared" si="699"/>
        <v>401802</v>
      </c>
      <c r="AR915" s="276">
        <f t="shared" si="700"/>
        <v>2.8433023396454624</v>
      </c>
      <c r="AS915" s="4"/>
      <c r="AT915" s="327"/>
      <c r="AU915" s="327"/>
      <c r="AV915" s="256">
        <f t="shared" si="701"/>
        <v>300901</v>
      </c>
      <c r="AW915" s="339"/>
      <c r="AX915" s="331"/>
      <c r="AY915" s="351"/>
      <c r="AZ915" s="360"/>
      <c r="BA915" s="347"/>
      <c r="BB915" s="347"/>
      <c r="BC915" s="356"/>
    </row>
    <row r="916" spans="6:55" ht="18.75" x14ac:dyDescent="0.3">
      <c r="F916" s="244">
        <v>74</v>
      </c>
      <c r="G916" s="198">
        <v>15</v>
      </c>
      <c r="H916" s="166" t="s">
        <v>93</v>
      </c>
      <c r="I916" s="198">
        <f>ADU!U77</f>
        <v>3913.548104220778</v>
      </c>
      <c r="J916" s="198">
        <f t="shared" si="676"/>
        <v>58704</v>
      </c>
      <c r="K916" s="198">
        <f t="shared" si="691"/>
        <v>1000000</v>
      </c>
      <c r="L916" s="198">
        <v>0</v>
      </c>
      <c r="M916" s="198">
        <f t="shared" si="674"/>
        <v>100000</v>
      </c>
      <c r="N916" s="198">
        <f t="shared" si="677"/>
        <v>195678</v>
      </c>
      <c r="O916" s="198">
        <f t="shared" si="678"/>
        <v>58704</v>
      </c>
      <c r="P916" s="198">
        <f t="shared" si="692"/>
        <v>46964</v>
      </c>
      <c r="Q916" s="198">
        <f t="shared" si="693"/>
        <v>105668</v>
      </c>
      <c r="R916" s="198">
        <f t="shared" si="679"/>
        <v>52834</v>
      </c>
      <c r="S916" s="198">
        <f t="shared" si="680"/>
        <v>58704</v>
      </c>
      <c r="T916" s="198">
        <f t="shared" si="681"/>
        <v>11740.644312662334</v>
      </c>
      <c r="U916" s="219">
        <f t="shared" si="682"/>
        <v>1.4946604675267725</v>
      </c>
      <c r="V916" s="216">
        <f t="shared" si="683"/>
        <v>300901</v>
      </c>
      <c r="W916" s="216">
        <f t="shared" si="694"/>
        <v>300000</v>
      </c>
      <c r="X916" s="198">
        <f>ROUNDUP(('LT + Q.D.'!Y1022),0)</f>
        <v>1025</v>
      </c>
      <c r="Y916" s="220">
        <f t="shared" si="695"/>
        <v>599876</v>
      </c>
      <c r="Z916" s="216">
        <f>ROUNDUP((AA1277*'domanda giornaliera 5F0537'!$B$9),0)</f>
        <v>0</v>
      </c>
      <c r="AA916" s="198">
        <v>0</v>
      </c>
      <c r="AB916" s="198">
        <v>0</v>
      </c>
      <c r="AC916" s="198" t="s">
        <v>254</v>
      </c>
      <c r="AD916" s="198">
        <v>0</v>
      </c>
      <c r="AE916" s="198">
        <f t="shared" si="684"/>
        <v>0</v>
      </c>
      <c r="AF916" s="198">
        <f t="shared" si="685"/>
        <v>401346</v>
      </c>
      <c r="AG916" s="217">
        <f t="shared" si="686"/>
        <v>301346</v>
      </c>
      <c r="AH916" s="243">
        <f t="shared" si="687"/>
        <v>105668</v>
      </c>
      <c r="AK916" s="143">
        <f t="shared" si="688"/>
        <v>300901</v>
      </c>
      <c r="AL916" s="141">
        <f t="shared" si="696"/>
        <v>52834</v>
      </c>
      <c r="AM916" s="141">
        <f t="shared" si="689"/>
        <v>52834</v>
      </c>
      <c r="AN916" s="141">
        <f t="shared" si="697"/>
        <v>105668</v>
      </c>
      <c r="AO916" s="141">
        <f t="shared" si="690"/>
        <v>205668</v>
      </c>
      <c r="AP916" s="141">
        <f t="shared" si="698"/>
        <v>301346</v>
      </c>
      <c r="AQ916" s="141">
        <f t="shared" si="699"/>
        <v>401346</v>
      </c>
      <c r="AR916" s="276">
        <f t="shared" si="700"/>
        <v>2.8476076011659157</v>
      </c>
      <c r="AS916" s="4"/>
      <c r="AT916" s="327"/>
      <c r="AU916" s="327"/>
      <c r="AV916" s="256">
        <f t="shared" si="701"/>
        <v>300901</v>
      </c>
      <c r="AW916" s="339"/>
      <c r="AX916" s="331"/>
      <c r="AY916" s="351"/>
      <c r="AZ916" s="360"/>
      <c r="BA916" s="347"/>
      <c r="BB916" s="347"/>
      <c r="BC916" s="356"/>
    </row>
    <row r="917" spans="6:55" ht="18.75" x14ac:dyDescent="0.3">
      <c r="F917" s="244">
        <v>75</v>
      </c>
      <c r="G917" s="198">
        <v>15</v>
      </c>
      <c r="H917" s="166" t="s">
        <v>89</v>
      </c>
      <c r="I917" s="198">
        <f>ADU!U78</f>
        <v>3907.6226028409073</v>
      </c>
      <c r="J917" s="198">
        <f t="shared" si="676"/>
        <v>58615</v>
      </c>
      <c r="K917" s="198">
        <f t="shared" si="691"/>
        <v>1000000</v>
      </c>
      <c r="L917" s="198">
        <v>0</v>
      </c>
      <c r="M917" s="198">
        <f t="shared" si="674"/>
        <v>100000</v>
      </c>
      <c r="N917" s="198">
        <f t="shared" si="677"/>
        <v>195382</v>
      </c>
      <c r="O917" s="198">
        <f t="shared" si="678"/>
        <v>58615</v>
      </c>
      <c r="P917" s="198">
        <f t="shared" si="692"/>
        <v>46892</v>
      </c>
      <c r="Q917" s="198">
        <f t="shared" si="693"/>
        <v>105507</v>
      </c>
      <c r="R917" s="198">
        <f t="shared" si="679"/>
        <v>52753.5</v>
      </c>
      <c r="S917" s="198">
        <f t="shared" si="680"/>
        <v>58615</v>
      </c>
      <c r="T917" s="198">
        <f t="shared" si="681"/>
        <v>11722.867808522722</v>
      </c>
      <c r="U917" s="219">
        <f t="shared" si="682"/>
        <v>1.4898637777539419</v>
      </c>
      <c r="V917" s="216">
        <f t="shared" si="683"/>
        <v>300901</v>
      </c>
      <c r="W917" s="216">
        <f t="shared" si="694"/>
        <v>300000</v>
      </c>
      <c r="X917" s="198">
        <f>ROUNDUP(('LT + Q.D.'!Y1023),0)</f>
        <v>3631</v>
      </c>
      <c r="Y917" s="220">
        <f t="shared" si="695"/>
        <v>597270</v>
      </c>
      <c r="Z917" s="216">
        <f>ROUNDUP((AA1278*'domanda giornaliera 5F0537'!$B$9),0)</f>
        <v>0</v>
      </c>
      <c r="AA917" s="198">
        <v>0</v>
      </c>
      <c r="AB917" s="198">
        <v>0</v>
      </c>
      <c r="AC917" s="198" t="s">
        <v>254</v>
      </c>
      <c r="AD917" s="198">
        <v>0</v>
      </c>
      <c r="AE917" s="198">
        <f t="shared" si="684"/>
        <v>0</v>
      </c>
      <c r="AF917" s="198">
        <f t="shared" si="685"/>
        <v>400889</v>
      </c>
      <c r="AG917" s="217">
        <f t="shared" si="686"/>
        <v>300889</v>
      </c>
      <c r="AH917" s="243">
        <f t="shared" si="687"/>
        <v>105507</v>
      </c>
      <c r="AK917" s="143">
        <f t="shared" si="688"/>
        <v>300901</v>
      </c>
      <c r="AL917" s="141">
        <f t="shared" si="696"/>
        <v>52754</v>
      </c>
      <c r="AM917" s="141">
        <f t="shared" si="689"/>
        <v>52754</v>
      </c>
      <c r="AN917" s="141">
        <f t="shared" si="697"/>
        <v>105507</v>
      </c>
      <c r="AO917" s="141">
        <f t="shared" si="690"/>
        <v>205507</v>
      </c>
      <c r="AP917" s="141">
        <f t="shared" si="698"/>
        <v>300889</v>
      </c>
      <c r="AQ917" s="141">
        <f t="shared" si="699"/>
        <v>400889</v>
      </c>
      <c r="AR917" s="276">
        <f t="shared" si="700"/>
        <v>2.851952950989034</v>
      </c>
      <c r="AS917" s="4"/>
      <c r="AT917" s="327"/>
      <c r="AU917" s="327"/>
      <c r="AV917" s="256">
        <f t="shared" si="701"/>
        <v>300901</v>
      </c>
      <c r="AW917" s="339"/>
      <c r="AX917" s="331"/>
      <c r="AY917" s="351"/>
      <c r="AZ917" s="360"/>
      <c r="BA917" s="347"/>
      <c r="BB917" s="347"/>
      <c r="BC917" s="356"/>
    </row>
    <row r="918" spans="6:55" ht="18.75" x14ac:dyDescent="0.3">
      <c r="F918" s="244">
        <v>76</v>
      </c>
      <c r="G918" s="198">
        <v>16</v>
      </c>
      <c r="H918" s="166" t="s">
        <v>95</v>
      </c>
      <c r="I918" s="198">
        <f>ADU!U79</f>
        <v>3771.4235843181805</v>
      </c>
      <c r="J918" s="198">
        <f t="shared" si="676"/>
        <v>56572</v>
      </c>
      <c r="K918" s="198">
        <f t="shared" si="691"/>
        <v>1000000</v>
      </c>
      <c r="L918" s="198">
        <v>0</v>
      </c>
      <c r="M918" s="198">
        <f t="shared" si="674"/>
        <v>100000</v>
      </c>
      <c r="N918" s="198">
        <f t="shared" si="677"/>
        <v>188572</v>
      </c>
      <c r="O918" s="198">
        <f t="shared" si="678"/>
        <v>56572</v>
      </c>
      <c r="P918" s="198">
        <f t="shared" si="692"/>
        <v>45258</v>
      </c>
      <c r="Q918" s="198">
        <f t="shared" si="693"/>
        <v>101830</v>
      </c>
      <c r="R918" s="198">
        <f t="shared" si="679"/>
        <v>50915</v>
      </c>
      <c r="S918" s="198">
        <f t="shared" si="680"/>
        <v>56572</v>
      </c>
      <c r="T918" s="198">
        <f t="shared" si="681"/>
        <v>11314.270752954541</v>
      </c>
      <c r="U918" s="219">
        <f t="shared" si="682"/>
        <v>1.5298845805093211</v>
      </c>
      <c r="V918" s="216">
        <f t="shared" si="683"/>
        <v>300901</v>
      </c>
      <c r="W918" s="216">
        <f t="shared" si="694"/>
        <v>300000</v>
      </c>
      <c r="X918" s="198">
        <f>ROUNDUP(('LT + Q.D.'!Y1024),0)</f>
        <v>3631</v>
      </c>
      <c r="Y918" s="220">
        <f t="shared" si="695"/>
        <v>597270</v>
      </c>
      <c r="Z918" s="216">
        <f>ROUNDUP((AA1279*'domanda giornaliera 5F0537'!$B$9),0)</f>
        <v>0</v>
      </c>
      <c r="AA918" s="198">
        <v>0</v>
      </c>
      <c r="AB918" s="198">
        <v>0</v>
      </c>
      <c r="AC918" s="198" t="s">
        <v>254</v>
      </c>
      <c r="AD918" s="198">
        <v>0</v>
      </c>
      <c r="AE918" s="198">
        <f t="shared" si="684"/>
        <v>0</v>
      </c>
      <c r="AF918" s="198">
        <f t="shared" si="685"/>
        <v>390402</v>
      </c>
      <c r="AG918" s="217">
        <f t="shared" si="686"/>
        <v>290402</v>
      </c>
      <c r="AH918" s="243">
        <f t="shared" si="687"/>
        <v>101830</v>
      </c>
      <c r="AK918" s="143">
        <f t="shared" si="688"/>
        <v>300901</v>
      </c>
      <c r="AL918" s="141">
        <f t="shared" si="696"/>
        <v>50915</v>
      </c>
      <c r="AM918" s="141">
        <f t="shared" si="689"/>
        <v>50915</v>
      </c>
      <c r="AN918" s="141">
        <f t="shared" si="697"/>
        <v>101830</v>
      </c>
      <c r="AO918" s="141">
        <f t="shared" si="690"/>
        <v>201830</v>
      </c>
      <c r="AP918" s="141">
        <f t="shared" si="698"/>
        <v>290402</v>
      </c>
      <c r="AQ918" s="141">
        <f t="shared" si="699"/>
        <v>390402</v>
      </c>
      <c r="AR918" s="276">
        <f t="shared" si="700"/>
        <v>2.9549346950800355</v>
      </c>
      <c r="AS918" s="4"/>
      <c r="AT918" s="327"/>
      <c r="AU918" s="327"/>
      <c r="AV918" s="256">
        <f t="shared" si="701"/>
        <v>300901</v>
      </c>
      <c r="AW918" s="339"/>
      <c r="AX918" s="331"/>
      <c r="AY918" s="351"/>
      <c r="AZ918" s="360"/>
      <c r="BA918" s="347"/>
      <c r="BB918" s="347"/>
      <c r="BC918" s="356"/>
    </row>
    <row r="919" spans="6:55" ht="18.75" x14ac:dyDescent="0.3">
      <c r="F919" s="244">
        <v>77</v>
      </c>
      <c r="G919" s="198">
        <v>16</v>
      </c>
      <c r="H919" s="166" t="s">
        <v>96</v>
      </c>
      <c r="I919" s="198">
        <f>ADU!U80</f>
        <v>3635.2245657954531</v>
      </c>
      <c r="J919" s="198">
        <f t="shared" si="676"/>
        <v>54529</v>
      </c>
      <c r="K919" s="198">
        <f t="shared" si="691"/>
        <v>1000000</v>
      </c>
      <c r="L919" s="198">
        <v>0</v>
      </c>
      <c r="M919" s="198">
        <f t="shared" si="674"/>
        <v>100000</v>
      </c>
      <c r="N919" s="198">
        <f t="shared" si="677"/>
        <v>181762</v>
      </c>
      <c r="O919" s="198">
        <f t="shared" si="678"/>
        <v>54529</v>
      </c>
      <c r="P919" s="198">
        <f t="shared" si="692"/>
        <v>43624</v>
      </c>
      <c r="Q919" s="198">
        <f t="shared" si="693"/>
        <v>98153</v>
      </c>
      <c r="R919" s="198">
        <f t="shared" si="679"/>
        <v>49076.5</v>
      </c>
      <c r="S919" s="198">
        <f t="shared" si="680"/>
        <v>54529</v>
      </c>
      <c r="T919" s="198">
        <f t="shared" si="681"/>
        <v>10905.673697386359</v>
      </c>
      <c r="U919" s="219">
        <f t="shared" si="682"/>
        <v>1.5721148151560218</v>
      </c>
      <c r="V919" s="216">
        <f t="shared" si="683"/>
        <v>300901</v>
      </c>
      <c r="W919" s="216">
        <f t="shared" si="694"/>
        <v>300000</v>
      </c>
      <c r="X919" s="198">
        <f>ROUNDUP(('LT + Q.D.'!Y1025),0)</f>
        <v>3631</v>
      </c>
      <c r="Y919" s="220">
        <f t="shared" si="695"/>
        <v>597270</v>
      </c>
      <c r="Z919" s="216">
        <f>ROUNDUP((AA1280*'domanda giornaliera 5F0537'!$B$9),0)</f>
        <v>0</v>
      </c>
      <c r="AA919" s="198">
        <v>0</v>
      </c>
      <c r="AB919" s="198">
        <v>0</v>
      </c>
      <c r="AC919" s="198" t="s">
        <v>254</v>
      </c>
      <c r="AD919" s="198">
        <v>0</v>
      </c>
      <c r="AE919" s="198">
        <f t="shared" si="684"/>
        <v>0</v>
      </c>
      <c r="AF919" s="198">
        <f t="shared" si="685"/>
        <v>379915</v>
      </c>
      <c r="AG919" s="217">
        <f t="shared" si="686"/>
        <v>279915</v>
      </c>
      <c r="AH919" s="243">
        <f t="shared" si="687"/>
        <v>98153</v>
      </c>
      <c r="AK919" s="143">
        <f t="shared" si="688"/>
        <v>300901</v>
      </c>
      <c r="AL919" s="141">
        <f t="shared" si="696"/>
        <v>49077</v>
      </c>
      <c r="AM919" s="141">
        <f t="shared" si="689"/>
        <v>49077</v>
      </c>
      <c r="AN919" s="141">
        <f t="shared" si="697"/>
        <v>98153</v>
      </c>
      <c r="AO919" s="141">
        <f t="shared" si="690"/>
        <v>198153</v>
      </c>
      <c r="AP919" s="141">
        <f t="shared" si="698"/>
        <v>279915</v>
      </c>
      <c r="AQ919" s="141">
        <f t="shared" si="699"/>
        <v>379915</v>
      </c>
      <c r="AR919" s="276">
        <f t="shared" si="700"/>
        <v>3.0656322272370686</v>
      </c>
      <c r="AS919" s="4"/>
      <c r="AT919" s="327"/>
      <c r="AU919" s="327"/>
      <c r="AV919" s="256">
        <f t="shared" si="701"/>
        <v>300901</v>
      </c>
      <c r="AW919" s="339"/>
      <c r="AX919" s="331"/>
      <c r="AY919" s="351"/>
      <c r="AZ919" s="360"/>
      <c r="BA919" s="347"/>
      <c r="BB919" s="347"/>
      <c r="BC919" s="356"/>
    </row>
    <row r="920" spans="6:55" ht="18.75" x14ac:dyDescent="0.3">
      <c r="F920" s="244">
        <v>78</v>
      </c>
      <c r="G920" s="198">
        <v>16</v>
      </c>
      <c r="H920" s="166" t="s">
        <v>97</v>
      </c>
      <c r="I920" s="198">
        <f>ADU!U81</f>
        <v>3499.0255472727258</v>
      </c>
      <c r="J920" s="198">
        <f t="shared" si="676"/>
        <v>52486</v>
      </c>
      <c r="K920" s="198">
        <f t="shared" si="691"/>
        <v>1000000</v>
      </c>
      <c r="L920" s="198">
        <v>0</v>
      </c>
      <c r="M920" s="198">
        <f t="shared" si="674"/>
        <v>100000</v>
      </c>
      <c r="N920" s="198">
        <f t="shared" si="677"/>
        <v>174952</v>
      </c>
      <c r="O920" s="198">
        <f t="shared" si="678"/>
        <v>52486</v>
      </c>
      <c r="P920" s="198">
        <f t="shared" si="692"/>
        <v>41989</v>
      </c>
      <c r="Q920" s="198">
        <f t="shared" si="693"/>
        <v>94475</v>
      </c>
      <c r="R920" s="198">
        <f t="shared" si="679"/>
        <v>47237.5</v>
      </c>
      <c r="S920" s="198">
        <f t="shared" si="680"/>
        <v>52486</v>
      </c>
      <c r="T920" s="198">
        <f t="shared" si="681"/>
        <v>10497.076641818177</v>
      </c>
      <c r="U920" s="219">
        <f t="shared" si="682"/>
        <v>1.6167470163252822</v>
      </c>
      <c r="V920" s="216">
        <f t="shared" si="683"/>
        <v>300901</v>
      </c>
      <c r="W920" s="216">
        <f t="shared" si="694"/>
        <v>300000</v>
      </c>
      <c r="X920" s="198">
        <f>ROUNDUP(('LT + Q.D.'!Y1026),0)</f>
        <v>3631</v>
      </c>
      <c r="Y920" s="220">
        <f t="shared" si="695"/>
        <v>597270</v>
      </c>
      <c r="Z920" s="216">
        <f>ROUNDUP((AA1281*'domanda giornaliera 5F0537'!$B$9),0)</f>
        <v>0</v>
      </c>
      <c r="AA920" s="198">
        <v>0</v>
      </c>
      <c r="AB920" s="198">
        <v>0</v>
      </c>
      <c r="AC920" s="198" t="s">
        <v>254</v>
      </c>
      <c r="AD920" s="198">
        <v>0</v>
      </c>
      <c r="AE920" s="198">
        <f t="shared" si="684"/>
        <v>0</v>
      </c>
      <c r="AF920" s="198">
        <f t="shared" si="685"/>
        <v>369427</v>
      </c>
      <c r="AG920" s="217">
        <f t="shared" si="686"/>
        <v>269427</v>
      </c>
      <c r="AH920" s="243">
        <f t="shared" si="687"/>
        <v>94475</v>
      </c>
      <c r="AK920" s="143">
        <f t="shared" si="688"/>
        <v>300901</v>
      </c>
      <c r="AL920" s="141">
        <f t="shared" si="696"/>
        <v>47238</v>
      </c>
      <c r="AM920" s="141">
        <f t="shared" si="689"/>
        <v>47238</v>
      </c>
      <c r="AN920" s="141">
        <f t="shared" si="697"/>
        <v>94475</v>
      </c>
      <c r="AO920" s="141">
        <f t="shared" si="690"/>
        <v>194475</v>
      </c>
      <c r="AP920" s="141">
        <f t="shared" si="698"/>
        <v>269427</v>
      </c>
      <c r="AQ920" s="141">
        <f t="shared" si="699"/>
        <v>369427</v>
      </c>
      <c r="AR920" s="276">
        <f t="shared" si="700"/>
        <v>3.1849801534797564</v>
      </c>
      <c r="AS920" s="4"/>
      <c r="AT920" s="327"/>
      <c r="AU920" s="327"/>
      <c r="AV920" s="256">
        <f t="shared" si="701"/>
        <v>300901</v>
      </c>
      <c r="AW920" s="339"/>
      <c r="AX920" s="331"/>
      <c r="AY920" s="351"/>
      <c r="AZ920" s="360"/>
      <c r="BA920" s="347"/>
      <c r="BB920" s="347"/>
      <c r="BC920" s="356"/>
    </row>
    <row r="921" spans="6:55" ht="18.75" x14ac:dyDescent="0.3">
      <c r="F921" s="244">
        <v>79</v>
      </c>
      <c r="G921" s="198">
        <v>16</v>
      </c>
      <c r="H921" s="166" t="s">
        <v>98</v>
      </c>
      <c r="I921" s="198">
        <f>ADU!U82</f>
        <v>3362.8265287499985</v>
      </c>
      <c r="J921" s="198">
        <f t="shared" si="676"/>
        <v>50443</v>
      </c>
      <c r="K921" s="198">
        <f t="shared" si="691"/>
        <v>1000000</v>
      </c>
      <c r="L921" s="198">
        <v>0</v>
      </c>
      <c r="M921" s="198">
        <f t="shared" si="674"/>
        <v>100000</v>
      </c>
      <c r="N921" s="198">
        <f t="shared" si="677"/>
        <v>168142</v>
      </c>
      <c r="O921" s="198">
        <f t="shared" si="678"/>
        <v>50443</v>
      </c>
      <c r="P921" s="198">
        <f t="shared" si="692"/>
        <v>40355</v>
      </c>
      <c r="Q921" s="198">
        <f t="shared" si="693"/>
        <v>90798</v>
      </c>
      <c r="R921" s="198">
        <f t="shared" si="679"/>
        <v>45399</v>
      </c>
      <c r="S921" s="198">
        <f t="shared" si="680"/>
        <v>50443</v>
      </c>
      <c r="T921" s="198">
        <f t="shared" si="681"/>
        <v>10088.479586249996</v>
      </c>
      <c r="U921" s="219">
        <f t="shared" si="682"/>
        <v>1.6639828383573856</v>
      </c>
      <c r="V921" s="216">
        <f t="shared" si="683"/>
        <v>300901</v>
      </c>
      <c r="W921" s="216">
        <f t="shared" si="694"/>
        <v>300000</v>
      </c>
      <c r="X921" s="198">
        <f>ROUNDUP(('LT + Q.D.'!Y1027),0)</f>
        <v>3631</v>
      </c>
      <c r="Y921" s="220">
        <f t="shared" si="695"/>
        <v>597270</v>
      </c>
      <c r="Z921" s="216">
        <f>ROUNDUP((AA1282*'domanda giornaliera 5F0537'!$B$9),0)</f>
        <v>0</v>
      </c>
      <c r="AA921" s="198">
        <v>0</v>
      </c>
      <c r="AB921" s="198">
        <v>0</v>
      </c>
      <c r="AC921" s="198" t="s">
        <v>254</v>
      </c>
      <c r="AD921" s="198">
        <v>0</v>
      </c>
      <c r="AE921" s="198">
        <f t="shared" si="684"/>
        <v>0</v>
      </c>
      <c r="AF921" s="198">
        <f t="shared" si="685"/>
        <v>358940</v>
      </c>
      <c r="AG921" s="217">
        <f t="shared" si="686"/>
        <v>258940</v>
      </c>
      <c r="AH921" s="243">
        <f t="shared" si="687"/>
        <v>90798</v>
      </c>
      <c r="AK921" s="143">
        <f t="shared" si="688"/>
        <v>300901</v>
      </c>
      <c r="AL921" s="141">
        <f t="shared" si="696"/>
        <v>45399</v>
      </c>
      <c r="AM921" s="141">
        <f t="shared" si="689"/>
        <v>45399</v>
      </c>
      <c r="AN921" s="141">
        <f t="shared" si="697"/>
        <v>90798</v>
      </c>
      <c r="AO921" s="141">
        <f t="shared" si="690"/>
        <v>190798</v>
      </c>
      <c r="AP921" s="141">
        <f t="shared" si="698"/>
        <v>258940</v>
      </c>
      <c r="AQ921" s="141">
        <f t="shared" si="699"/>
        <v>358940</v>
      </c>
      <c r="AR921" s="276">
        <f t="shared" si="700"/>
        <v>3.3139606599264302</v>
      </c>
      <c r="AS921" s="4"/>
      <c r="AT921" s="327"/>
      <c r="AU921" s="327"/>
      <c r="AV921" s="256">
        <f t="shared" si="701"/>
        <v>300901</v>
      </c>
      <c r="AW921" s="339"/>
      <c r="AX921" s="331"/>
      <c r="AY921" s="351"/>
      <c r="AZ921" s="360"/>
      <c r="BA921" s="347"/>
      <c r="BB921" s="347"/>
      <c r="BC921" s="356"/>
    </row>
    <row r="922" spans="6:55" ht="18.75" x14ac:dyDescent="0.3">
      <c r="F922" s="244">
        <v>80</v>
      </c>
      <c r="G922" s="198">
        <v>16</v>
      </c>
      <c r="H922" s="166" t="s">
        <v>94</v>
      </c>
      <c r="I922" s="198">
        <f>ADU!U83</f>
        <v>3226.6275102272712</v>
      </c>
      <c r="J922" s="198">
        <f t="shared" si="676"/>
        <v>48400</v>
      </c>
      <c r="K922" s="198">
        <f t="shared" si="691"/>
        <v>1000000</v>
      </c>
      <c r="L922" s="198">
        <v>0</v>
      </c>
      <c r="M922" s="198">
        <f t="shared" si="674"/>
        <v>100000</v>
      </c>
      <c r="N922" s="198">
        <f t="shared" si="677"/>
        <v>161332</v>
      </c>
      <c r="O922" s="198">
        <f t="shared" si="678"/>
        <v>48400</v>
      </c>
      <c r="P922" s="198">
        <f t="shared" si="692"/>
        <v>38720</v>
      </c>
      <c r="Q922" s="198">
        <f t="shared" si="693"/>
        <v>87120</v>
      </c>
      <c r="R922" s="198">
        <f t="shared" si="679"/>
        <v>43560</v>
      </c>
      <c r="S922" s="198">
        <f t="shared" si="680"/>
        <v>48400</v>
      </c>
      <c r="T922" s="198">
        <f t="shared" si="681"/>
        <v>9679.8825306818144</v>
      </c>
      <c r="U922" s="219">
        <f t="shared" si="682"/>
        <v>1.7213131220368947</v>
      </c>
      <c r="V922" s="216">
        <f t="shared" si="683"/>
        <v>300901</v>
      </c>
      <c r="W922" s="216">
        <f t="shared" si="694"/>
        <v>300000</v>
      </c>
      <c r="X922" s="198">
        <f>ROUNDUP(('LT + Q.D.'!Y1028),0)</f>
        <v>1106</v>
      </c>
      <c r="Y922" s="220">
        <f t="shared" si="695"/>
        <v>599795</v>
      </c>
      <c r="Z922" s="216">
        <f>ROUNDUP((AA1283*'domanda giornaliera 5F0537'!$B$9),0)</f>
        <v>0</v>
      </c>
      <c r="AA922" s="198">
        <v>0</v>
      </c>
      <c r="AB922" s="198">
        <v>0</v>
      </c>
      <c r="AC922" s="198" t="s">
        <v>254</v>
      </c>
      <c r="AD922" s="198">
        <v>0</v>
      </c>
      <c r="AE922" s="198">
        <f t="shared" si="684"/>
        <v>0</v>
      </c>
      <c r="AF922" s="198">
        <f t="shared" si="685"/>
        <v>348452</v>
      </c>
      <c r="AG922" s="217">
        <f t="shared" si="686"/>
        <v>248452</v>
      </c>
      <c r="AH922" s="243">
        <f t="shared" si="687"/>
        <v>87120</v>
      </c>
      <c r="AK922" s="143">
        <f t="shared" si="688"/>
        <v>300901</v>
      </c>
      <c r="AL922" s="141">
        <f t="shared" si="696"/>
        <v>43560</v>
      </c>
      <c r="AM922" s="141">
        <f t="shared" si="689"/>
        <v>43560</v>
      </c>
      <c r="AN922" s="141">
        <f t="shared" si="697"/>
        <v>87120</v>
      </c>
      <c r="AO922" s="141">
        <f t="shared" si="690"/>
        <v>187120</v>
      </c>
      <c r="AP922" s="141">
        <f t="shared" si="698"/>
        <v>248452</v>
      </c>
      <c r="AQ922" s="141">
        <f t="shared" si="699"/>
        <v>348452</v>
      </c>
      <c r="AR922" s="276">
        <f t="shared" si="700"/>
        <v>3.453868227731864</v>
      </c>
      <c r="AS922" s="4"/>
      <c r="AT922" s="327"/>
      <c r="AU922" s="327"/>
      <c r="AV922" s="256">
        <f t="shared" si="701"/>
        <v>300901</v>
      </c>
      <c r="AW922" s="339"/>
      <c r="AX922" s="331"/>
      <c r="AY922" s="351"/>
      <c r="AZ922" s="360"/>
      <c r="BA922" s="347"/>
      <c r="BB922" s="347"/>
      <c r="BC922" s="356"/>
    </row>
    <row r="923" spans="6:55" ht="18.75" x14ac:dyDescent="0.3">
      <c r="F923" s="244">
        <v>81</v>
      </c>
      <c r="G923" s="198">
        <v>17</v>
      </c>
      <c r="H923" s="166" t="s">
        <v>100</v>
      </c>
      <c r="I923" s="198">
        <f>ADU!U84</f>
        <v>3565.3840229545435</v>
      </c>
      <c r="J923" s="198">
        <f t="shared" si="676"/>
        <v>53481</v>
      </c>
      <c r="K923" s="198">
        <f t="shared" si="691"/>
        <v>1000000</v>
      </c>
      <c r="L923" s="198">
        <v>0</v>
      </c>
      <c r="M923" s="198">
        <f t="shared" si="674"/>
        <v>100000</v>
      </c>
      <c r="N923" s="198">
        <f t="shared" si="677"/>
        <v>178270</v>
      </c>
      <c r="O923" s="198">
        <f t="shared" si="678"/>
        <v>53481</v>
      </c>
      <c r="P923" s="198">
        <f t="shared" si="692"/>
        <v>42785</v>
      </c>
      <c r="Q923" s="198">
        <f t="shared" si="693"/>
        <v>96266</v>
      </c>
      <c r="R923" s="198">
        <f t="shared" si="679"/>
        <v>48133</v>
      </c>
      <c r="S923" s="198">
        <f t="shared" si="680"/>
        <v>53481</v>
      </c>
      <c r="T923" s="198">
        <f t="shared" si="681"/>
        <v>10696.15206886363</v>
      </c>
      <c r="U923" s="219">
        <f t="shared" si="682"/>
        <v>1.6014348420445566</v>
      </c>
      <c r="V923" s="216">
        <f t="shared" si="683"/>
        <v>300901</v>
      </c>
      <c r="W923" s="216">
        <f t="shared" si="694"/>
        <v>300000</v>
      </c>
      <c r="X923" s="198">
        <f>ROUNDUP(('LT + Q.D.'!Y1029),0)</f>
        <v>1106</v>
      </c>
      <c r="Y923" s="220">
        <f t="shared" si="695"/>
        <v>599795</v>
      </c>
      <c r="Z923" s="216">
        <f>ROUNDUP((AA1284*'domanda giornaliera 5F0537'!$B$9),0)</f>
        <v>0</v>
      </c>
      <c r="AA923" s="198">
        <v>0</v>
      </c>
      <c r="AB923" s="198">
        <v>0</v>
      </c>
      <c r="AC923" s="198" t="s">
        <v>254</v>
      </c>
      <c r="AD923" s="198">
        <v>0</v>
      </c>
      <c r="AE923" s="198">
        <f t="shared" si="684"/>
        <v>0</v>
      </c>
      <c r="AF923" s="198">
        <f t="shared" si="685"/>
        <v>374536</v>
      </c>
      <c r="AG923" s="217">
        <f t="shared" si="686"/>
        <v>274536</v>
      </c>
      <c r="AH923" s="243">
        <f t="shared" si="687"/>
        <v>96266</v>
      </c>
      <c r="AK923" s="143">
        <f t="shared" si="688"/>
        <v>300901</v>
      </c>
      <c r="AL923" s="141">
        <f t="shared" si="696"/>
        <v>48133</v>
      </c>
      <c r="AM923" s="141">
        <f t="shared" si="689"/>
        <v>48133</v>
      </c>
      <c r="AN923" s="141">
        <f t="shared" si="697"/>
        <v>96266</v>
      </c>
      <c r="AO923" s="141">
        <f t="shared" si="690"/>
        <v>196266</v>
      </c>
      <c r="AP923" s="141">
        <f t="shared" si="698"/>
        <v>274536</v>
      </c>
      <c r="AQ923" s="141">
        <f t="shared" si="699"/>
        <v>374536</v>
      </c>
      <c r="AR923" s="276">
        <f t="shared" si="700"/>
        <v>3.1257245548791888</v>
      </c>
      <c r="AS923" s="4"/>
      <c r="AT923" s="327"/>
      <c r="AU923" s="327"/>
      <c r="AV923" s="256">
        <f t="shared" si="701"/>
        <v>300901</v>
      </c>
      <c r="AW923" s="339"/>
      <c r="AX923" s="331"/>
      <c r="AY923" s="351"/>
      <c r="AZ923" s="360"/>
      <c r="BA923" s="347"/>
      <c r="BB923" s="347"/>
      <c r="BC923" s="356"/>
    </row>
    <row r="924" spans="6:55" ht="18.75" x14ac:dyDescent="0.3">
      <c r="F924" s="244">
        <v>82</v>
      </c>
      <c r="G924" s="198">
        <v>17</v>
      </c>
      <c r="H924" s="166" t="s">
        <v>101</v>
      </c>
      <c r="I924" s="198">
        <f>ADU!U85</f>
        <v>3904.1405356818163</v>
      </c>
      <c r="J924" s="198">
        <f t="shared" si="676"/>
        <v>58563</v>
      </c>
      <c r="K924" s="198">
        <f t="shared" si="691"/>
        <v>1000000</v>
      </c>
      <c r="L924" s="198">
        <v>0</v>
      </c>
      <c r="M924" s="198">
        <f t="shared" si="674"/>
        <v>100000</v>
      </c>
      <c r="N924" s="198">
        <f t="shared" si="677"/>
        <v>195208</v>
      </c>
      <c r="O924" s="198">
        <f t="shared" si="678"/>
        <v>58563</v>
      </c>
      <c r="P924" s="198">
        <f t="shared" si="692"/>
        <v>46851</v>
      </c>
      <c r="Q924" s="198">
        <f t="shared" si="693"/>
        <v>105414</v>
      </c>
      <c r="R924" s="198">
        <f t="shared" si="679"/>
        <v>52707</v>
      </c>
      <c r="S924" s="198">
        <f t="shared" si="680"/>
        <v>58563</v>
      </c>
      <c r="T924" s="198">
        <f t="shared" si="681"/>
        <v>11712.421607045449</v>
      </c>
      <c r="U924" s="219">
        <f t="shared" si="682"/>
        <v>1.4971594171063995</v>
      </c>
      <c r="V924" s="216">
        <f t="shared" si="683"/>
        <v>300901</v>
      </c>
      <c r="W924" s="216">
        <f t="shared" si="694"/>
        <v>300000</v>
      </c>
      <c r="X924" s="198">
        <f>ROUNDUP(('LT + Q.D.'!Y1030),0)</f>
        <v>1106</v>
      </c>
      <c r="Y924" s="220">
        <f t="shared" si="695"/>
        <v>599795</v>
      </c>
      <c r="Z924" s="216">
        <f>ROUNDUP((AA1285*'domanda giornaliera 5F0537'!$B$9),0)</f>
        <v>0</v>
      </c>
      <c r="AA924" s="198">
        <v>0</v>
      </c>
      <c r="AB924" s="198">
        <v>0</v>
      </c>
      <c r="AC924" s="198" t="s">
        <v>254</v>
      </c>
      <c r="AD924" s="198">
        <v>0</v>
      </c>
      <c r="AE924" s="198">
        <f t="shared" si="684"/>
        <v>0</v>
      </c>
      <c r="AF924" s="198">
        <f t="shared" si="685"/>
        <v>400622</v>
      </c>
      <c r="AG924" s="217">
        <f t="shared" si="686"/>
        <v>300622</v>
      </c>
      <c r="AH924" s="243">
        <f t="shared" si="687"/>
        <v>105414</v>
      </c>
      <c r="AK924" s="143">
        <f t="shared" si="688"/>
        <v>300901</v>
      </c>
      <c r="AL924" s="141">
        <f t="shared" si="696"/>
        <v>52707</v>
      </c>
      <c r="AM924" s="141">
        <f t="shared" si="689"/>
        <v>52707</v>
      </c>
      <c r="AN924" s="141">
        <f t="shared" si="697"/>
        <v>105414</v>
      </c>
      <c r="AO924" s="141">
        <f t="shared" si="690"/>
        <v>205414</v>
      </c>
      <c r="AP924" s="141">
        <f t="shared" si="698"/>
        <v>300622</v>
      </c>
      <c r="AQ924" s="141">
        <f t="shared" si="699"/>
        <v>400622</v>
      </c>
      <c r="AR924" s="276">
        <f t="shared" si="700"/>
        <v>2.8544690458572863</v>
      </c>
      <c r="AS924" s="4"/>
      <c r="AT924" s="327"/>
      <c r="AU924" s="327"/>
      <c r="AV924" s="256">
        <f t="shared" si="701"/>
        <v>300901</v>
      </c>
      <c r="AW924" s="339"/>
      <c r="AX924" s="331"/>
      <c r="AY924" s="351"/>
      <c r="AZ924" s="360"/>
      <c r="BA924" s="347"/>
      <c r="BB924" s="347"/>
      <c r="BC924" s="356"/>
    </row>
    <row r="925" spans="6:55" ht="18.75" x14ac:dyDescent="0.3">
      <c r="F925" s="244">
        <v>83</v>
      </c>
      <c r="G925" s="198">
        <v>17</v>
      </c>
      <c r="H925" s="166" t="s">
        <v>102</v>
      </c>
      <c r="I925" s="198">
        <f>ADU!U86</f>
        <v>4242.8970484090896</v>
      </c>
      <c r="J925" s="198">
        <f t="shared" si="676"/>
        <v>63644</v>
      </c>
      <c r="K925" s="198">
        <f t="shared" si="691"/>
        <v>1000000</v>
      </c>
      <c r="L925" s="198">
        <v>0</v>
      </c>
      <c r="M925" s="198">
        <f t="shared" ref="M925:M941" si="702">MAX(J925:L925)*0.2</f>
        <v>200000</v>
      </c>
      <c r="N925" s="198">
        <f t="shared" si="677"/>
        <v>212145</v>
      </c>
      <c r="O925" s="198">
        <f t="shared" si="678"/>
        <v>63644</v>
      </c>
      <c r="P925" s="198">
        <f t="shared" si="692"/>
        <v>50916</v>
      </c>
      <c r="Q925" s="198">
        <f t="shared" si="693"/>
        <v>114560</v>
      </c>
      <c r="R925" s="198">
        <f t="shared" si="679"/>
        <v>57280</v>
      </c>
      <c r="S925" s="198">
        <f t="shared" si="680"/>
        <v>63644</v>
      </c>
      <c r="T925" s="198">
        <f t="shared" si="681"/>
        <v>12728.691145227269</v>
      </c>
      <c r="U925" s="219">
        <f t="shared" si="682"/>
        <v>1.1266800201251175</v>
      </c>
      <c r="V925" s="216">
        <f t="shared" si="683"/>
        <v>300901</v>
      </c>
      <c r="W925" s="216">
        <f t="shared" si="694"/>
        <v>300000</v>
      </c>
      <c r="X925" s="198">
        <f>ROUNDUP(('LT + Q.D.'!Y1031),0)</f>
        <v>7473</v>
      </c>
      <c r="Y925" s="220">
        <f t="shared" si="695"/>
        <v>593428</v>
      </c>
      <c r="Z925" s="216">
        <f>ROUNDUP((AA1286*'domanda giornaliera 5F0537'!$B$9),0)</f>
        <v>16965</v>
      </c>
      <c r="AA925" s="198">
        <v>0</v>
      </c>
      <c r="AB925" s="198">
        <v>0</v>
      </c>
      <c r="AC925" s="198" t="s">
        <v>254</v>
      </c>
      <c r="AD925" s="198">
        <v>0</v>
      </c>
      <c r="AE925" s="198">
        <f t="shared" si="684"/>
        <v>0</v>
      </c>
      <c r="AF925" s="198">
        <f t="shared" si="685"/>
        <v>526705</v>
      </c>
      <c r="AG925" s="217">
        <f t="shared" si="686"/>
        <v>326705</v>
      </c>
      <c r="AH925" s="243">
        <f t="shared" si="687"/>
        <v>114560</v>
      </c>
      <c r="AK925" s="143">
        <f t="shared" si="688"/>
        <v>300901</v>
      </c>
      <c r="AL925" s="141">
        <f t="shared" si="696"/>
        <v>57280</v>
      </c>
      <c r="AM925" s="141">
        <f t="shared" si="689"/>
        <v>57280</v>
      </c>
      <c r="AN925" s="141">
        <f t="shared" si="697"/>
        <v>114560</v>
      </c>
      <c r="AO925" s="141">
        <f t="shared" si="690"/>
        <v>314560</v>
      </c>
      <c r="AP925" s="141">
        <f t="shared" si="698"/>
        <v>326705</v>
      </c>
      <c r="AQ925" s="141">
        <f t="shared" si="699"/>
        <v>526705</v>
      </c>
      <c r="AR925" s="221">
        <f t="shared" si="700"/>
        <v>2.6265799581005584</v>
      </c>
      <c r="AS925" s="4"/>
      <c r="AT925" s="327"/>
      <c r="AU925" s="327"/>
      <c r="AV925" s="256">
        <f t="shared" si="701"/>
        <v>300901</v>
      </c>
      <c r="AW925" s="339"/>
      <c r="AX925" s="331"/>
      <c r="AY925" s="351"/>
      <c r="AZ925" s="360"/>
      <c r="BA925" s="347"/>
      <c r="BB925" s="347"/>
      <c r="BC925" s="356"/>
    </row>
    <row r="926" spans="6:55" ht="18.75" x14ac:dyDescent="0.3">
      <c r="F926" s="244">
        <v>84</v>
      </c>
      <c r="G926" s="198">
        <v>17</v>
      </c>
      <c r="H926" s="166" t="s">
        <v>103</v>
      </c>
      <c r="I926" s="198">
        <f>ADU!U87</f>
        <v>4263.3298539935049</v>
      </c>
      <c r="J926" s="198">
        <f t="shared" si="676"/>
        <v>63950</v>
      </c>
      <c r="K926" s="198">
        <f t="shared" si="691"/>
        <v>1000000</v>
      </c>
      <c r="L926" s="198">
        <v>0</v>
      </c>
      <c r="M926" s="198">
        <f t="shared" si="702"/>
        <v>200000</v>
      </c>
      <c r="N926" s="198">
        <f t="shared" si="677"/>
        <v>213167</v>
      </c>
      <c r="O926" s="198">
        <f t="shared" si="678"/>
        <v>63950</v>
      </c>
      <c r="P926" s="198">
        <f t="shared" si="692"/>
        <v>51160</v>
      </c>
      <c r="Q926" s="198">
        <f t="shared" si="693"/>
        <v>115110</v>
      </c>
      <c r="R926" s="198">
        <f t="shared" si="679"/>
        <v>57555</v>
      </c>
      <c r="S926" s="198">
        <f t="shared" si="680"/>
        <v>63950</v>
      </c>
      <c r="T926" s="198">
        <f t="shared" si="681"/>
        <v>12789.989561980514</v>
      </c>
      <c r="U926" s="219">
        <f t="shared" si="682"/>
        <v>1.1233273453131596</v>
      </c>
      <c r="V926" s="216">
        <f t="shared" si="683"/>
        <v>300901</v>
      </c>
      <c r="W926" s="216">
        <f t="shared" si="694"/>
        <v>300000</v>
      </c>
      <c r="X926" s="198">
        <f>ROUNDUP(('LT + Q.D.'!Y1032),0)</f>
        <v>7473</v>
      </c>
      <c r="Y926" s="220">
        <f t="shared" si="695"/>
        <v>593428</v>
      </c>
      <c r="Z926" s="216">
        <f>ROUNDUP((AA1287*'domanda giornaliera 5F0537'!$B$9),0)</f>
        <v>16965</v>
      </c>
      <c r="AA926" s="198">
        <v>0</v>
      </c>
      <c r="AB926" s="198">
        <v>0</v>
      </c>
      <c r="AC926" s="198" t="s">
        <v>254</v>
      </c>
      <c r="AD926" s="198">
        <v>0</v>
      </c>
      <c r="AE926" s="198">
        <f t="shared" si="684"/>
        <v>0</v>
      </c>
      <c r="AF926" s="198">
        <f t="shared" si="685"/>
        <v>528277</v>
      </c>
      <c r="AG926" s="217">
        <f t="shared" si="686"/>
        <v>328277</v>
      </c>
      <c r="AH926" s="243">
        <f t="shared" si="687"/>
        <v>115110</v>
      </c>
      <c r="AK926" s="143">
        <f t="shared" si="688"/>
        <v>300901</v>
      </c>
      <c r="AL926" s="141">
        <f t="shared" si="696"/>
        <v>57555</v>
      </c>
      <c r="AM926" s="141">
        <f t="shared" si="689"/>
        <v>57555</v>
      </c>
      <c r="AN926" s="141">
        <f t="shared" si="697"/>
        <v>115110</v>
      </c>
      <c r="AO926" s="141">
        <f t="shared" si="690"/>
        <v>315110</v>
      </c>
      <c r="AP926" s="141">
        <f t="shared" si="698"/>
        <v>328277</v>
      </c>
      <c r="AQ926" s="141">
        <f t="shared" si="699"/>
        <v>528277</v>
      </c>
      <c r="AR926" s="221">
        <f t="shared" si="700"/>
        <v>2.614030058205195</v>
      </c>
      <c r="AS926" s="4"/>
      <c r="AT926" s="327"/>
      <c r="AU926" s="327"/>
      <c r="AV926" s="256">
        <f t="shared" si="701"/>
        <v>300901</v>
      </c>
      <c r="AW926" s="339"/>
      <c r="AX926" s="331"/>
      <c r="AY926" s="351"/>
      <c r="AZ926" s="360"/>
      <c r="BA926" s="347"/>
      <c r="BB926" s="347"/>
      <c r="BC926" s="356"/>
    </row>
    <row r="927" spans="6:55" ht="18.75" x14ac:dyDescent="0.3">
      <c r="F927" s="244">
        <v>85</v>
      </c>
      <c r="G927" s="198">
        <v>17</v>
      </c>
      <c r="H927" s="166" t="s">
        <v>99</v>
      </c>
      <c r="I927" s="198">
        <f>ADU!U88</f>
        <v>4283.7626595779202</v>
      </c>
      <c r="J927" s="198">
        <f t="shared" si="676"/>
        <v>64257</v>
      </c>
      <c r="K927" s="198">
        <f t="shared" si="691"/>
        <v>1000000</v>
      </c>
      <c r="L927" s="198">
        <v>0</v>
      </c>
      <c r="M927" s="198">
        <f t="shared" si="702"/>
        <v>200000</v>
      </c>
      <c r="N927" s="198">
        <f t="shared" si="677"/>
        <v>214189</v>
      </c>
      <c r="O927" s="198">
        <f t="shared" si="678"/>
        <v>64257</v>
      </c>
      <c r="P927" s="198">
        <f t="shared" si="692"/>
        <v>51406</v>
      </c>
      <c r="Q927" s="198">
        <f t="shared" si="693"/>
        <v>115663</v>
      </c>
      <c r="R927" s="198">
        <f t="shared" si="679"/>
        <v>57831.5</v>
      </c>
      <c r="S927" s="198">
        <f t="shared" si="680"/>
        <v>64257</v>
      </c>
      <c r="T927" s="198">
        <f t="shared" si="681"/>
        <v>12851.287978733761</v>
      </c>
      <c r="U927" s="219">
        <f t="shared" si="682"/>
        <v>1.119988223126458</v>
      </c>
      <c r="V927" s="216">
        <f t="shared" si="683"/>
        <v>300901</v>
      </c>
      <c r="W927" s="216">
        <f t="shared" si="694"/>
        <v>300000</v>
      </c>
      <c r="X927" s="198">
        <f>ROUNDUP(('LT + Q.D.'!Y1033),0)</f>
        <v>7473</v>
      </c>
      <c r="Y927" s="220">
        <f t="shared" si="695"/>
        <v>593428</v>
      </c>
      <c r="Z927" s="216">
        <f>ROUNDUP((AA1288*'domanda giornaliera 5F0537'!$B$9),0)</f>
        <v>16965</v>
      </c>
      <c r="AA927" s="198">
        <v>0</v>
      </c>
      <c r="AB927" s="198">
        <v>0</v>
      </c>
      <c r="AC927" s="198" t="s">
        <v>254</v>
      </c>
      <c r="AD927" s="198">
        <v>0</v>
      </c>
      <c r="AE927" s="198">
        <f t="shared" si="684"/>
        <v>0</v>
      </c>
      <c r="AF927" s="198">
        <f t="shared" si="685"/>
        <v>529852</v>
      </c>
      <c r="AG927" s="217">
        <f t="shared" si="686"/>
        <v>329852</v>
      </c>
      <c r="AH927" s="243">
        <f t="shared" si="687"/>
        <v>115663</v>
      </c>
      <c r="AK927" s="143">
        <f t="shared" si="688"/>
        <v>300901</v>
      </c>
      <c r="AL927" s="141">
        <f t="shared" si="696"/>
        <v>57832</v>
      </c>
      <c r="AM927" s="141">
        <f t="shared" si="689"/>
        <v>57832</v>
      </c>
      <c r="AN927" s="141">
        <f t="shared" si="697"/>
        <v>115663</v>
      </c>
      <c r="AO927" s="141">
        <f t="shared" si="690"/>
        <v>315663</v>
      </c>
      <c r="AP927" s="141">
        <f t="shared" si="698"/>
        <v>329852</v>
      </c>
      <c r="AQ927" s="141">
        <f t="shared" si="699"/>
        <v>529852</v>
      </c>
      <c r="AR927" s="221">
        <f t="shared" si="700"/>
        <v>2.6015320370386381</v>
      </c>
      <c r="AS927" s="4"/>
      <c r="AT927" s="327"/>
      <c r="AU927" s="327"/>
      <c r="AV927" s="256">
        <f t="shared" si="701"/>
        <v>300901</v>
      </c>
      <c r="AW927" s="339"/>
      <c r="AX927" s="332"/>
      <c r="AY927" s="352"/>
      <c r="AZ927" s="360"/>
      <c r="BA927" s="347"/>
      <c r="BB927" s="347"/>
      <c r="BC927" s="356"/>
    </row>
    <row r="928" spans="6:55" ht="18.75" x14ac:dyDescent="0.3">
      <c r="F928" s="244">
        <v>86</v>
      </c>
      <c r="G928" s="198">
        <v>18</v>
      </c>
      <c r="H928" s="166" t="s">
        <v>105</v>
      </c>
      <c r="I928" s="198">
        <f>ADU!U89</f>
        <v>4304.1954651623373</v>
      </c>
      <c r="J928" s="198">
        <f t="shared" si="676"/>
        <v>64563</v>
      </c>
      <c r="K928" s="198">
        <f t="shared" si="691"/>
        <v>1000000</v>
      </c>
      <c r="L928" s="198">
        <v>0</v>
      </c>
      <c r="M928" s="198">
        <f t="shared" si="702"/>
        <v>200000</v>
      </c>
      <c r="N928" s="198">
        <f t="shared" si="677"/>
        <v>215210</v>
      </c>
      <c r="O928" s="198">
        <f t="shared" si="678"/>
        <v>64563</v>
      </c>
      <c r="P928" s="198">
        <f t="shared" si="692"/>
        <v>51651</v>
      </c>
      <c r="Q928" s="198">
        <f t="shared" si="693"/>
        <v>116214</v>
      </c>
      <c r="R928" s="198">
        <f t="shared" si="679"/>
        <v>58107</v>
      </c>
      <c r="S928" s="198">
        <f t="shared" si="680"/>
        <v>64563</v>
      </c>
      <c r="T928" s="198">
        <f t="shared" si="681"/>
        <v>12912.586395487011</v>
      </c>
      <c r="U928" s="219">
        <f t="shared" si="682"/>
        <v>1.1166751972059974</v>
      </c>
      <c r="V928" s="216">
        <f t="shared" si="683"/>
        <v>300901</v>
      </c>
      <c r="W928" s="216">
        <f t="shared" si="694"/>
        <v>300000</v>
      </c>
      <c r="X928" s="198">
        <f>ROUNDUP(('LT + Q.D.'!Y1034),0)</f>
        <v>7473</v>
      </c>
      <c r="Y928" s="220">
        <f t="shared" si="695"/>
        <v>593428</v>
      </c>
      <c r="Z928" s="216">
        <f>ROUNDUP((AA1289*'domanda giornaliera 5F0537'!$B$9),0)</f>
        <v>0</v>
      </c>
      <c r="AA928" s="198">
        <v>0</v>
      </c>
      <c r="AB928" s="198">
        <v>0</v>
      </c>
      <c r="AC928" s="198" t="s">
        <v>254</v>
      </c>
      <c r="AD928" s="198">
        <v>0</v>
      </c>
      <c r="AE928" s="198">
        <f t="shared" si="684"/>
        <v>0</v>
      </c>
      <c r="AF928" s="198">
        <f t="shared" si="685"/>
        <v>531424</v>
      </c>
      <c r="AG928" s="217">
        <f t="shared" si="686"/>
        <v>331424</v>
      </c>
      <c r="AH928" s="243">
        <f t="shared" si="687"/>
        <v>116214</v>
      </c>
      <c r="AK928" s="143">
        <f t="shared" si="688"/>
        <v>300901</v>
      </c>
      <c r="AL928" s="141">
        <f t="shared" si="696"/>
        <v>58107</v>
      </c>
      <c r="AM928" s="141">
        <f t="shared" si="689"/>
        <v>58107</v>
      </c>
      <c r="AN928" s="141">
        <f t="shared" si="697"/>
        <v>116214</v>
      </c>
      <c r="AO928" s="141">
        <f t="shared" si="690"/>
        <v>316214</v>
      </c>
      <c r="AP928" s="141">
        <f t="shared" si="698"/>
        <v>331424</v>
      </c>
      <c r="AQ928" s="141">
        <f t="shared" si="699"/>
        <v>531424</v>
      </c>
      <c r="AR928" s="221">
        <f t="shared" si="700"/>
        <v>2.5891975149293547</v>
      </c>
      <c r="AS928" s="4"/>
      <c r="AT928" s="327"/>
      <c r="AU928" s="327"/>
      <c r="AV928" s="256">
        <f t="shared" si="701"/>
        <v>300901</v>
      </c>
      <c r="AW928" s="337">
        <f>AVERAGE(AV928:AV947)</f>
        <v>300901</v>
      </c>
      <c r="AX928" s="333">
        <f>'Stock analysis'!J6</f>
        <v>591464</v>
      </c>
      <c r="AY928" s="353">
        <f>AW928-AX928</f>
        <v>-290563</v>
      </c>
      <c r="AZ928" s="360">
        <f>AY928/AW928</f>
        <v>-0.96564318496781332</v>
      </c>
      <c r="BA928" s="348">
        <f>AW928*'Stock analysis'!N6</f>
        <v>17452.258000000002</v>
      </c>
      <c r="BB928" s="347">
        <f>'Stock analysis'!K6</f>
        <v>34304.911999999997</v>
      </c>
      <c r="BC928" s="357">
        <f>BA928-BB928</f>
        <v>-16852.653999999995</v>
      </c>
    </row>
    <row r="929" spans="6:55" ht="18.75" x14ac:dyDescent="0.3">
      <c r="F929" s="244">
        <v>87</v>
      </c>
      <c r="G929" s="198">
        <v>18</v>
      </c>
      <c r="H929" s="166" t="s">
        <v>106</v>
      </c>
      <c r="I929" s="198">
        <f>ADU!U90</f>
        <v>4324.6282707467544</v>
      </c>
      <c r="J929" s="198">
        <f t="shared" si="676"/>
        <v>64870</v>
      </c>
      <c r="K929" s="198">
        <f t="shared" si="691"/>
        <v>1000000</v>
      </c>
      <c r="L929" s="198">
        <v>0</v>
      </c>
      <c r="M929" s="198">
        <f t="shared" si="702"/>
        <v>200000</v>
      </c>
      <c r="N929" s="198">
        <f t="shared" si="677"/>
        <v>216232</v>
      </c>
      <c r="O929" s="198">
        <f t="shared" si="678"/>
        <v>64870</v>
      </c>
      <c r="P929" s="198">
        <f t="shared" si="692"/>
        <v>51896</v>
      </c>
      <c r="Q929" s="198">
        <f t="shared" si="693"/>
        <v>116766</v>
      </c>
      <c r="R929" s="198">
        <f t="shared" si="679"/>
        <v>58383</v>
      </c>
      <c r="S929" s="198">
        <f t="shared" si="680"/>
        <v>64870</v>
      </c>
      <c r="T929" s="198">
        <f t="shared" si="681"/>
        <v>12973.884812240263</v>
      </c>
      <c r="U929" s="219">
        <f t="shared" si="682"/>
        <v>1.1133775361258391</v>
      </c>
      <c r="V929" s="216">
        <f t="shared" si="683"/>
        <v>300901</v>
      </c>
      <c r="W929" s="216">
        <f t="shared" si="694"/>
        <v>300000</v>
      </c>
      <c r="X929" s="198">
        <f>ROUNDUP(('LT + Q.D.'!Y1035),0)</f>
        <v>7473</v>
      </c>
      <c r="Y929" s="220">
        <f t="shared" si="695"/>
        <v>593428</v>
      </c>
      <c r="Z929" s="216">
        <f>ROUNDUP((AA1290*'domanda giornaliera 5F0537'!$B$9),0)</f>
        <v>0</v>
      </c>
      <c r="AA929" s="198">
        <v>0</v>
      </c>
      <c r="AB929" s="198">
        <v>0</v>
      </c>
      <c r="AC929" s="198" t="s">
        <v>254</v>
      </c>
      <c r="AD929" s="198">
        <v>0</v>
      </c>
      <c r="AE929" s="198">
        <f t="shared" si="684"/>
        <v>0</v>
      </c>
      <c r="AF929" s="198">
        <f t="shared" si="685"/>
        <v>532998</v>
      </c>
      <c r="AG929" s="217">
        <f t="shared" si="686"/>
        <v>332998</v>
      </c>
      <c r="AH929" s="243">
        <f t="shared" si="687"/>
        <v>116766</v>
      </c>
      <c r="AK929" s="143">
        <f t="shared" si="688"/>
        <v>300901</v>
      </c>
      <c r="AL929" s="141">
        <f t="shared" si="696"/>
        <v>58383</v>
      </c>
      <c r="AM929" s="141">
        <f t="shared" si="689"/>
        <v>58383</v>
      </c>
      <c r="AN929" s="141">
        <f t="shared" si="697"/>
        <v>116766</v>
      </c>
      <c r="AO929" s="141">
        <f t="shared" si="690"/>
        <v>316766</v>
      </c>
      <c r="AP929" s="141">
        <f t="shared" si="698"/>
        <v>332998</v>
      </c>
      <c r="AQ929" s="141">
        <f t="shared" si="699"/>
        <v>532998</v>
      </c>
      <c r="AR929" s="221">
        <f t="shared" si="700"/>
        <v>2.5769573334703595</v>
      </c>
      <c r="AS929" s="4"/>
      <c r="AT929" s="327"/>
      <c r="AU929" s="327"/>
      <c r="AV929" s="256">
        <f t="shared" si="701"/>
        <v>300901</v>
      </c>
      <c r="AW929" s="337"/>
      <c r="AX929" s="331"/>
      <c r="AY929" s="351"/>
      <c r="AZ929" s="360"/>
      <c r="BA929" s="347"/>
      <c r="BB929" s="347"/>
      <c r="BC929" s="356"/>
    </row>
    <row r="930" spans="6:55" ht="18.75" x14ac:dyDescent="0.3">
      <c r="F930" s="244">
        <v>88</v>
      </c>
      <c r="G930" s="198">
        <v>18</v>
      </c>
      <c r="H930" s="166" t="s">
        <v>107</v>
      </c>
      <c r="I930" s="198">
        <f>ADU!U91</f>
        <v>4345.0610763311697</v>
      </c>
      <c r="J930" s="198">
        <f t="shared" si="676"/>
        <v>65176</v>
      </c>
      <c r="K930" s="198">
        <f t="shared" si="691"/>
        <v>1000000</v>
      </c>
      <c r="L930" s="198">
        <v>0</v>
      </c>
      <c r="M930" s="198">
        <f t="shared" si="702"/>
        <v>200000</v>
      </c>
      <c r="N930" s="198">
        <f t="shared" si="677"/>
        <v>217254</v>
      </c>
      <c r="O930" s="198">
        <f t="shared" si="678"/>
        <v>65176</v>
      </c>
      <c r="P930" s="198">
        <f t="shared" si="692"/>
        <v>52141</v>
      </c>
      <c r="Q930" s="198">
        <f t="shared" si="693"/>
        <v>117317</v>
      </c>
      <c r="R930" s="198">
        <f t="shared" si="679"/>
        <v>58658.5</v>
      </c>
      <c r="S930" s="198">
        <f t="shared" si="680"/>
        <v>65176</v>
      </c>
      <c r="T930" s="198">
        <f t="shared" si="681"/>
        <v>13035.183228993508</v>
      </c>
      <c r="U930" s="219">
        <f t="shared" si="682"/>
        <v>1.1102454117413776</v>
      </c>
      <c r="V930" s="216">
        <f t="shared" si="683"/>
        <v>300901</v>
      </c>
      <c r="W930" s="216">
        <f t="shared" si="694"/>
        <v>300000</v>
      </c>
      <c r="X930" s="198">
        <f>ROUNDUP(('LT + Q.D.'!Y1036),0)</f>
        <v>7396</v>
      </c>
      <c r="Y930" s="220">
        <f t="shared" si="695"/>
        <v>593505</v>
      </c>
      <c r="Z930" s="216">
        <f>ROUNDUP((AA1291*'domanda giornaliera 5F0537'!$B$9),0)</f>
        <v>0</v>
      </c>
      <c r="AA930" s="198">
        <v>0</v>
      </c>
      <c r="AB930" s="198">
        <v>0</v>
      </c>
      <c r="AC930" s="198" t="s">
        <v>254</v>
      </c>
      <c r="AD930" s="198">
        <v>0</v>
      </c>
      <c r="AE930" s="198">
        <f t="shared" si="684"/>
        <v>0</v>
      </c>
      <c r="AF930" s="198">
        <f t="shared" si="685"/>
        <v>534571</v>
      </c>
      <c r="AG930" s="217">
        <f t="shared" si="686"/>
        <v>334571</v>
      </c>
      <c r="AH930" s="243">
        <f t="shared" si="687"/>
        <v>117317</v>
      </c>
      <c r="AK930" s="143">
        <f t="shared" si="688"/>
        <v>300901</v>
      </c>
      <c r="AL930" s="141">
        <f t="shared" si="696"/>
        <v>58659</v>
      </c>
      <c r="AM930" s="141">
        <f t="shared" si="689"/>
        <v>58659</v>
      </c>
      <c r="AN930" s="141">
        <f t="shared" si="697"/>
        <v>117317</v>
      </c>
      <c r="AO930" s="141">
        <f t="shared" si="690"/>
        <v>317317</v>
      </c>
      <c r="AP930" s="141">
        <f t="shared" si="698"/>
        <v>334571</v>
      </c>
      <c r="AQ930" s="141">
        <f t="shared" si="699"/>
        <v>534571</v>
      </c>
      <c r="AR930" s="221">
        <f t="shared" si="700"/>
        <v>2.5648541984537618</v>
      </c>
      <c r="AS930" s="4"/>
      <c r="AT930" s="327"/>
      <c r="AU930" s="327"/>
      <c r="AV930" s="256">
        <f t="shared" si="701"/>
        <v>300901</v>
      </c>
      <c r="AW930" s="337"/>
      <c r="AX930" s="331"/>
      <c r="AY930" s="351"/>
      <c r="AZ930" s="360"/>
      <c r="BA930" s="347"/>
      <c r="BB930" s="347"/>
      <c r="BC930" s="356"/>
    </row>
    <row r="931" spans="6:55" ht="18.75" x14ac:dyDescent="0.3">
      <c r="F931" s="244">
        <v>89</v>
      </c>
      <c r="G931" s="198">
        <v>18</v>
      </c>
      <c r="H931" s="166" t="s">
        <v>108</v>
      </c>
      <c r="I931" s="198">
        <f>ADU!U92</f>
        <v>4369.3493591883125</v>
      </c>
      <c r="J931" s="198">
        <f t="shared" si="676"/>
        <v>65541</v>
      </c>
      <c r="K931" s="198">
        <f t="shared" si="691"/>
        <v>1000000</v>
      </c>
      <c r="L931" s="198">
        <v>0</v>
      </c>
      <c r="M931" s="198">
        <f t="shared" si="702"/>
        <v>200000</v>
      </c>
      <c r="N931" s="198">
        <f t="shared" si="677"/>
        <v>218468</v>
      </c>
      <c r="O931" s="198">
        <f t="shared" si="678"/>
        <v>65541</v>
      </c>
      <c r="P931" s="198">
        <f t="shared" si="692"/>
        <v>52433</v>
      </c>
      <c r="Q931" s="198">
        <f t="shared" si="693"/>
        <v>117974</v>
      </c>
      <c r="R931" s="198">
        <f t="shared" si="679"/>
        <v>58987</v>
      </c>
      <c r="S931" s="198">
        <f t="shared" si="680"/>
        <v>65541</v>
      </c>
      <c r="T931" s="198">
        <f t="shared" si="681"/>
        <v>13108.048077564938</v>
      </c>
      <c r="U931" s="219">
        <f t="shared" si="682"/>
        <v>1.1063731027771875</v>
      </c>
      <c r="V931" s="216">
        <f t="shared" si="683"/>
        <v>300901</v>
      </c>
      <c r="W931" s="216">
        <f t="shared" si="694"/>
        <v>300000</v>
      </c>
      <c r="X931" s="198">
        <f>ROUNDUP(('LT + Q.D.'!Y1037),0)</f>
        <v>7396</v>
      </c>
      <c r="Y931" s="220">
        <f t="shared" si="695"/>
        <v>593505</v>
      </c>
      <c r="Z931" s="216">
        <f>ROUNDUP((AA1292*'domanda giornaliera 5F0537'!$B$9),0)</f>
        <v>16965</v>
      </c>
      <c r="AA931" s="198">
        <v>0</v>
      </c>
      <c r="AB931" s="198">
        <v>0</v>
      </c>
      <c r="AC931" s="198" t="s">
        <v>254</v>
      </c>
      <c r="AD931" s="198">
        <v>0</v>
      </c>
      <c r="AE931" s="198">
        <f t="shared" si="684"/>
        <v>0</v>
      </c>
      <c r="AF931" s="198">
        <f t="shared" si="685"/>
        <v>536442</v>
      </c>
      <c r="AG931" s="217">
        <f t="shared" si="686"/>
        <v>336442</v>
      </c>
      <c r="AH931" s="243">
        <f t="shared" si="687"/>
        <v>117974</v>
      </c>
      <c r="AK931" s="143">
        <f t="shared" si="688"/>
        <v>300901</v>
      </c>
      <c r="AL931" s="141">
        <f t="shared" si="696"/>
        <v>58987</v>
      </c>
      <c r="AM931" s="141">
        <f t="shared" si="689"/>
        <v>58987</v>
      </c>
      <c r="AN931" s="141">
        <f t="shared" si="697"/>
        <v>117974</v>
      </c>
      <c r="AO931" s="141">
        <f t="shared" si="690"/>
        <v>317974</v>
      </c>
      <c r="AP931" s="141">
        <f t="shared" si="698"/>
        <v>336442</v>
      </c>
      <c r="AQ931" s="141">
        <f t="shared" si="699"/>
        <v>536442</v>
      </c>
      <c r="AR931" s="221">
        <f t="shared" si="700"/>
        <v>2.5505704646786582</v>
      </c>
      <c r="AS931" s="4"/>
      <c r="AT931" s="327"/>
      <c r="AU931" s="327"/>
      <c r="AV931" s="256">
        <f t="shared" si="701"/>
        <v>300901</v>
      </c>
      <c r="AW931" s="337"/>
      <c r="AX931" s="331"/>
      <c r="AY931" s="351"/>
      <c r="AZ931" s="360"/>
      <c r="BA931" s="347"/>
      <c r="BB931" s="347"/>
      <c r="BC931" s="356"/>
    </row>
    <row r="932" spans="6:55" ht="18.75" x14ac:dyDescent="0.3">
      <c r="F932" s="244">
        <v>90</v>
      </c>
      <c r="G932" s="198">
        <v>18</v>
      </c>
      <c r="H932" s="166" t="s">
        <v>104</v>
      </c>
      <c r="I932" s="198">
        <f>ADU!U93</f>
        <v>4393.6376420454553</v>
      </c>
      <c r="J932" s="198">
        <f t="shared" si="676"/>
        <v>65905</v>
      </c>
      <c r="K932" s="198">
        <f t="shared" si="691"/>
        <v>1000000</v>
      </c>
      <c r="L932" s="198">
        <v>0</v>
      </c>
      <c r="M932" s="198">
        <f t="shared" si="702"/>
        <v>200000</v>
      </c>
      <c r="N932" s="198">
        <f t="shared" si="677"/>
        <v>219682</v>
      </c>
      <c r="O932" s="198">
        <f t="shared" si="678"/>
        <v>65905</v>
      </c>
      <c r="P932" s="198">
        <f t="shared" si="692"/>
        <v>52724</v>
      </c>
      <c r="Q932" s="198">
        <f t="shared" si="693"/>
        <v>118629</v>
      </c>
      <c r="R932" s="198">
        <f t="shared" si="679"/>
        <v>59314.5</v>
      </c>
      <c r="S932" s="198">
        <f t="shared" si="680"/>
        <v>65905</v>
      </c>
      <c r="T932" s="198">
        <f t="shared" si="681"/>
        <v>13180.912926136367</v>
      </c>
      <c r="U932" s="219">
        <f t="shared" si="682"/>
        <v>1.1145861778785868</v>
      </c>
      <c r="V932" s="216">
        <f t="shared" si="683"/>
        <v>300901</v>
      </c>
      <c r="W932" s="216">
        <f t="shared" si="694"/>
        <v>300000</v>
      </c>
      <c r="X932" s="198">
        <f>ROUNDUP(('LT + Q.D.'!Y1038),0)</f>
        <v>907</v>
      </c>
      <c r="Y932" s="220">
        <f t="shared" si="695"/>
        <v>599994</v>
      </c>
      <c r="Z932" s="216">
        <f>ROUNDUP((AA1293*'domanda giornaliera 5F0537'!$B$9),0)</f>
        <v>16965</v>
      </c>
      <c r="AA932" s="198">
        <v>0</v>
      </c>
      <c r="AB932" s="198">
        <v>0</v>
      </c>
      <c r="AC932" s="198" t="s">
        <v>254</v>
      </c>
      <c r="AD932" s="198">
        <v>0</v>
      </c>
      <c r="AE932" s="198">
        <f t="shared" si="684"/>
        <v>0</v>
      </c>
      <c r="AF932" s="198">
        <f t="shared" si="685"/>
        <v>538311</v>
      </c>
      <c r="AG932" s="217">
        <f t="shared" si="686"/>
        <v>338311</v>
      </c>
      <c r="AH932" s="243">
        <f t="shared" si="687"/>
        <v>118629</v>
      </c>
      <c r="AK932" s="143">
        <f t="shared" si="688"/>
        <v>300901</v>
      </c>
      <c r="AL932" s="141">
        <f t="shared" si="696"/>
        <v>59315</v>
      </c>
      <c r="AM932" s="141">
        <f t="shared" si="689"/>
        <v>59315</v>
      </c>
      <c r="AN932" s="141">
        <f t="shared" si="697"/>
        <v>118629</v>
      </c>
      <c r="AO932" s="141">
        <f t="shared" si="690"/>
        <v>318629</v>
      </c>
      <c r="AP932" s="141">
        <f t="shared" si="698"/>
        <v>338311</v>
      </c>
      <c r="AQ932" s="141">
        <f t="shared" si="699"/>
        <v>538311</v>
      </c>
      <c r="AR932" s="221">
        <f t="shared" si="700"/>
        <v>2.5364877053671528</v>
      </c>
      <c r="AS932" s="4"/>
      <c r="AT932" s="327"/>
      <c r="AU932" s="327"/>
      <c r="AV932" s="256">
        <f t="shared" si="701"/>
        <v>300901</v>
      </c>
      <c r="AW932" s="337"/>
      <c r="AX932" s="331"/>
      <c r="AY932" s="351"/>
      <c r="AZ932" s="360"/>
      <c r="BA932" s="347"/>
      <c r="BB932" s="347"/>
      <c r="BC932" s="356"/>
    </row>
    <row r="933" spans="6:55" ht="18.75" x14ac:dyDescent="0.3">
      <c r="F933" s="244">
        <v>91</v>
      </c>
      <c r="G933" s="198">
        <v>19</v>
      </c>
      <c r="H933" s="166" t="s">
        <v>110</v>
      </c>
      <c r="I933" s="198">
        <f>ADU!U94</f>
        <v>4356.5034740975943</v>
      </c>
      <c r="J933" s="198">
        <f t="shared" si="676"/>
        <v>65348</v>
      </c>
      <c r="K933" s="198">
        <f t="shared" si="691"/>
        <v>1000000</v>
      </c>
      <c r="L933" s="198">
        <v>0</v>
      </c>
      <c r="M933" s="198">
        <f t="shared" si="702"/>
        <v>200000</v>
      </c>
      <c r="N933" s="198">
        <f t="shared" si="677"/>
        <v>217826</v>
      </c>
      <c r="O933" s="198">
        <f t="shared" si="678"/>
        <v>65348</v>
      </c>
      <c r="P933" s="198">
        <f t="shared" si="692"/>
        <v>52279</v>
      </c>
      <c r="Q933" s="198">
        <f t="shared" si="693"/>
        <v>117627</v>
      </c>
      <c r="R933" s="198">
        <f t="shared" si="679"/>
        <v>58813.5</v>
      </c>
      <c r="S933" s="198">
        <f t="shared" si="680"/>
        <v>65348</v>
      </c>
      <c r="T933" s="198">
        <f t="shared" si="681"/>
        <v>13069.510422292784</v>
      </c>
      <c r="U933" s="219">
        <f t="shared" si="682"/>
        <v>1.1205353224279255</v>
      </c>
      <c r="V933" s="216">
        <f t="shared" si="683"/>
        <v>300901</v>
      </c>
      <c r="W933" s="216">
        <f t="shared" si="694"/>
        <v>300000</v>
      </c>
      <c r="X933" s="198">
        <f>ROUNDUP(('LT + Q.D.'!Y1039),0)</f>
        <v>907</v>
      </c>
      <c r="Y933" s="220">
        <f t="shared" si="695"/>
        <v>599994</v>
      </c>
      <c r="Z933" s="216">
        <f>ROUNDUP((AA1294*'domanda giornaliera 5F0537'!$B$9),0)</f>
        <v>16965</v>
      </c>
      <c r="AA933" s="198">
        <v>0</v>
      </c>
      <c r="AB933" s="198">
        <v>0</v>
      </c>
      <c r="AC933" s="198" t="s">
        <v>254</v>
      </c>
      <c r="AD933" s="198">
        <v>0</v>
      </c>
      <c r="AE933" s="198">
        <f t="shared" si="684"/>
        <v>0</v>
      </c>
      <c r="AF933" s="198">
        <f t="shared" si="685"/>
        <v>535453</v>
      </c>
      <c r="AG933" s="217">
        <f t="shared" si="686"/>
        <v>335453</v>
      </c>
      <c r="AH933" s="243">
        <f t="shared" si="687"/>
        <v>117627</v>
      </c>
      <c r="AK933" s="143">
        <f t="shared" si="688"/>
        <v>300901</v>
      </c>
      <c r="AL933" s="141">
        <f t="shared" si="696"/>
        <v>58814</v>
      </c>
      <c r="AM933" s="141">
        <f t="shared" si="689"/>
        <v>58814</v>
      </c>
      <c r="AN933" s="141">
        <f t="shared" si="697"/>
        <v>117627</v>
      </c>
      <c r="AO933" s="141">
        <f t="shared" si="690"/>
        <v>317627</v>
      </c>
      <c r="AP933" s="141">
        <f t="shared" si="698"/>
        <v>335453</v>
      </c>
      <c r="AQ933" s="141">
        <f t="shared" si="699"/>
        <v>535453</v>
      </c>
      <c r="AR933" s="221">
        <f t="shared" si="700"/>
        <v>2.5580946551387012</v>
      </c>
      <c r="AS933" s="4"/>
      <c r="AT933" s="327"/>
      <c r="AU933" s="327"/>
      <c r="AV933" s="256">
        <f t="shared" si="701"/>
        <v>300901</v>
      </c>
      <c r="AW933" s="337"/>
      <c r="AX933" s="331"/>
      <c r="AY933" s="351"/>
      <c r="AZ933" s="360"/>
      <c r="BA933" s="347"/>
      <c r="BB933" s="347"/>
      <c r="BC933" s="356"/>
    </row>
    <row r="934" spans="6:55" ht="18.75" x14ac:dyDescent="0.3">
      <c r="F934" s="244">
        <v>92</v>
      </c>
      <c r="G934" s="198">
        <v>19</v>
      </c>
      <c r="H934" s="166" t="s">
        <v>111</v>
      </c>
      <c r="I934" s="198">
        <f>ADU!U95</f>
        <v>4319.3693061497324</v>
      </c>
      <c r="J934" s="198">
        <f t="shared" si="676"/>
        <v>64791</v>
      </c>
      <c r="K934" s="198">
        <f t="shared" si="691"/>
        <v>1000000</v>
      </c>
      <c r="L934" s="198">
        <v>0</v>
      </c>
      <c r="M934" s="198">
        <f t="shared" si="702"/>
        <v>200000</v>
      </c>
      <c r="N934" s="198">
        <f t="shared" si="677"/>
        <v>215969</v>
      </c>
      <c r="O934" s="198">
        <f t="shared" si="678"/>
        <v>64791</v>
      </c>
      <c r="P934" s="198">
        <f t="shared" si="692"/>
        <v>51833</v>
      </c>
      <c r="Q934" s="198">
        <f t="shared" si="693"/>
        <v>116624</v>
      </c>
      <c r="R934" s="198">
        <f t="shared" si="679"/>
        <v>58312</v>
      </c>
      <c r="S934" s="198">
        <f t="shared" si="680"/>
        <v>64791</v>
      </c>
      <c r="T934" s="198">
        <f t="shared" si="681"/>
        <v>12958.107918449197</v>
      </c>
      <c r="U934" s="219">
        <f t="shared" si="682"/>
        <v>1.1265525457525727</v>
      </c>
      <c r="V934" s="216">
        <f t="shared" si="683"/>
        <v>300901</v>
      </c>
      <c r="W934" s="216">
        <f t="shared" si="694"/>
        <v>300000</v>
      </c>
      <c r="X934" s="198">
        <f>ROUNDUP(('LT + Q.D.'!Y1040),0)</f>
        <v>907</v>
      </c>
      <c r="Y934" s="220">
        <f t="shared" si="695"/>
        <v>599994</v>
      </c>
      <c r="Z934" s="216">
        <f>ROUNDUP((AA1295*'domanda giornaliera 5F0537'!$B$9),0)</f>
        <v>0</v>
      </c>
      <c r="AA934" s="198">
        <v>0</v>
      </c>
      <c r="AB934" s="198">
        <v>0</v>
      </c>
      <c r="AC934" s="198" t="s">
        <v>254</v>
      </c>
      <c r="AD934" s="198">
        <v>0</v>
      </c>
      <c r="AE934" s="198">
        <f t="shared" si="684"/>
        <v>0</v>
      </c>
      <c r="AF934" s="198">
        <f t="shared" si="685"/>
        <v>532593</v>
      </c>
      <c r="AG934" s="217">
        <f t="shared" si="686"/>
        <v>332593</v>
      </c>
      <c r="AH934" s="243">
        <f t="shared" si="687"/>
        <v>116624</v>
      </c>
      <c r="AK934" s="143">
        <f t="shared" si="688"/>
        <v>300901</v>
      </c>
      <c r="AL934" s="141">
        <f t="shared" si="696"/>
        <v>58312</v>
      </c>
      <c r="AM934" s="141">
        <f t="shared" si="689"/>
        <v>58312</v>
      </c>
      <c r="AN934" s="141">
        <f t="shared" si="697"/>
        <v>116624</v>
      </c>
      <c r="AO934" s="141">
        <f t="shared" si="690"/>
        <v>316624</v>
      </c>
      <c r="AP934" s="141">
        <f t="shared" si="698"/>
        <v>332593</v>
      </c>
      <c r="AQ934" s="141">
        <f t="shared" si="699"/>
        <v>532593</v>
      </c>
      <c r="AR934" s="221">
        <f t="shared" si="700"/>
        <v>2.5800950061736865</v>
      </c>
      <c r="AS934" s="4"/>
      <c r="AT934" s="327"/>
      <c r="AU934" s="327"/>
      <c r="AV934" s="256">
        <f t="shared" si="701"/>
        <v>300901</v>
      </c>
      <c r="AW934" s="337"/>
      <c r="AX934" s="331"/>
      <c r="AY934" s="351"/>
      <c r="AZ934" s="360"/>
      <c r="BA934" s="347"/>
      <c r="BB934" s="347"/>
      <c r="BC934" s="356"/>
    </row>
    <row r="935" spans="6:55" ht="18.75" x14ac:dyDescent="0.3">
      <c r="F935" s="244">
        <v>93</v>
      </c>
      <c r="G935" s="198">
        <v>19</v>
      </c>
      <c r="H935" s="166" t="s">
        <v>112</v>
      </c>
      <c r="I935" s="198">
        <f>ADU!U96</f>
        <v>4282.2351382018715</v>
      </c>
      <c r="J935" s="198">
        <f t="shared" si="676"/>
        <v>64234</v>
      </c>
      <c r="K935" s="198">
        <f t="shared" si="691"/>
        <v>1000000</v>
      </c>
      <c r="L935" s="198">
        <v>0</v>
      </c>
      <c r="M935" s="198">
        <f t="shared" si="702"/>
        <v>200000</v>
      </c>
      <c r="N935" s="198">
        <f t="shared" si="677"/>
        <v>214112</v>
      </c>
      <c r="O935" s="198">
        <f t="shared" si="678"/>
        <v>64234</v>
      </c>
      <c r="P935" s="198">
        <f t="shared" si="692"/>
        <v>51388</v>
      </c>
      <c r="Q935" s="198">
        <f t="shared" si="693"/>
        <v>115622</v>
      </c>
      <c r="R935" s="198">
        <f t="shared" si="679"/>
        <v>57811</v>
      </c>
      <c r="S935" s="198">
        <f t="shared" si="680"/>
        <v>64234</v>
      </c>
      <c r="T935" s="198">
        <f t="shared" si="681"/>
        <v>12846.705414605614</v>
      </c>
      <c r="U935" s="219">
        <f t="shared" si="682"/>
        <v>1.13263260428819</v>
      </c>
      <c r="V935" s="216">
        <f t="shared" si="683"/>
        <v>300901</v>
      </c>
      <c r="W935" s="216">
        <f t="shared" si="694"/>
        <v>300000</v>
      </c>
      <c r="X935" s="198">
        <f>ROUNDUP(('LT + Q.D.'!Y1041),0)</f>
        <v>907</v>
      </c>
      <c r="Y935" s="220">
        <f t="shared" si="695"/>
        <v>599994</v>
      </c>
      <c r="Z935" s="216">
        <f>ROUNDUP((AA1296*'domanda giornaliera 5F0537'!$B$9),0)</f>
        <v>0</v>
      </c>
      <c r="AA935" s="198">
        <v>0</v>
      </c>
      <c r="AB935" s="198">
        <v>0</v>
      </c>
      <c r="AC935" s="198" t="s">
        <v>254</v>
      </c>
      <c r="AD935" s="198">
        <v>0</v>
      </c>
      <c r="AE935" s="198">
        <f t="shared" si="684"/>
        <v>0</v>
      </c>
      <c r="AF935" s="198">
        <f t="shared" si="685"/>
        <v>529734</v>
      </c>
      <c r="AG935" s="217">
        <f t="shared" si="686"/>
        <v>329734</v>
      </c>
      <c r="AH935" s="243">
        <f t="shared" si="687"/>
        <v>115622</v>
      </c>
      <c r="AK935" s="143">
        <f t="shared" si="688"/>
        <v>300901</v>
      </c>
      <c r="AL935" s="141">
        <f t="shared" si="696"/>
        <v>57811</v>
      </c>
      <c r="AM935" s="141">
        <f t="shared" si="689"/>
        <v>57811</v>
      </c>
      <c r="AN935" s="141">
        <f t="shared" si="697"/>
        <v>115622</v>
      </c>
      <c r="AO935" s="141">
        <f t="shared" si="690"/>
        <v>315622</v>
      </c>
      <c r="AP935" s="141">
        <f t="shared" si="698"/>
        <v>329734</v>
      </c>
      <c r="AQ935" s="141">
        <f t="shared" si="699"/>
        <v>529734</v>
      </c>
      <c r="AR935" s="221">
        <f t="shared" si="700"/>
        <v>2.6024545501721126</v>
      </c>
      <c r="AS935" s="4"/>
      <c r="AT935" s="327"/>
      <c r="AU935" s="327"/>
      <c r="AV935" s="256">
        <f t="shared" si="701"/>
        <v>300901</v>
      </c>
      <c r="AW935" s="337"/>
      <c r="AX935" s="331"/>
      <c r="AY935" s="351"/>
      <c r="AZ935" s="360"/>
      <c r="BA935" s="347"/>
      <c r="BB935" s="347"/>
      <c r="BC935" s="356"/>
    </row>
    <row r="936" spans="6:55" ht="18.75" x14ac:dyDescent="0.3">
      <c r="F936" s="244">
        <v>94</v>
      </c>
      <c r="G936" s="198">
        <v>19</v>
      </c>
      <c r="H936" s="166" t="s">
        <v>113</v>
      </c>
      <c r="I936" s="198">
        <f>ADU!U97</f>
        <v>4245.1009702540105</v>
      </c>
      <c r="J936" s="198">
        <f t="shared" si="676"/>
        <v>63677</v>
      </c>
      <c r="K936" s="198">
        <f t="shared" si="691"/>
        <v>1000000</v>
      </c>
      <c r="L936" s="198">
        <v>0</v>
      </c>
      <c r="M936" s="198">
        <f t="shared" si="702"/>
        <v>200000</v>
      </c>
      <c r="N936" s="198">
        <f t="shared" si="677"/>
        <v>212256</v>
      </c>
      <c r="O936" s="198">
        <f t="shared" si="678"/>
        <v>63677</v>
      </c>
      <c r="P936" s="198">
        <f t="shared" si="692"/>
        <v>50942</v>
      </c>
      <c r="Q936" s="198">
        <f t="shared" si="693"/>
        <v>114619</v>
      </c>
      <c r="R936" s="198">
        <f t="shared" si="679"/>
        <v>57309.5</v>
      </c>
      <c r="S936" s="198">
        <f t="shared" si="680"/>
        <v>63677</v>
      </c>
      <c r="T936" s="198">
        <f t="shared" si="681"/>
        <v>12735.302910762031</v>
      </c>
      <c r="U936" s="219">
        <f t="shared" si="682"/>
        <v>1.1387786476868327</v>
      </c>
      <c r="V936" s="216">
        <f t="shared" si="683"/>
        <v>300901</v>
      </c>
      <c r="W936" s="216">
        <f t="shared" si="694"/>
        <v>300000</v>
      </c>
      <c r="X936" s="198">
        <f>ROUNDUP(('LT + Q.D.'!Y1042),0)</f>
        <v>907</v>
      </c>
      <c r="Y936" s="220">
        <f t="shared" si="695"/>
        <v>599994</v>
      </c>
      <c r="Z936" s="216">
        <f>ROUNDUP((AA1297*'domanda giornaliera 5F0537'!$B$9),0)</f>
        <v>0</v>
      </c>
      <c r="AA936" s="198">
        <v>0</v>
      </c>
      <c r="AB936" s="198">
        <v>0</v>
      </c>
      <c r="AC936" s="198" t="s">
        <v>254</v>
      </c>
      <c r="AD936" s="198">
        <v>0</v>
      </c>
      <c r="AE936" s="198">
        <f t="shared" si="684"/>
        <v>0</v>
      </c>
      <c r="AF936" s="198">
        <f t="shared" si="685"/>
        <v>526875</v>
      </c>
      <c r="AG936" s="217">
        <f t="shared" si="686"/>
        <v>326875</v>
      </c>
      <c r="AH936" s="243">
        <f t="shared" si="687"/>
        <v>114619</v>
      </c>
      <c r="AK936" s="143">
        <f t="shared" si="688"/>
        <v>300901</v>
      </c>
      <c r="AL936" s="141">
        <f t="shared" si="696"/>
        <v>57310</v>
      </c>
      <c r="AM936" s="141">
        <f t="shared" si="689"/>
        <v>57310</v>
      </c>
      <c r="AN936" s="141">
        <f t="shared" si="697"/>
        <v>114619</v>
      </c>
      <c r="AO936" s="141">
        <f t="shared" si="690"/>
        <v>314619</v>
      </c>
      <c r="AP936" s="141">
        <f t="shared" si="698"/>
        <v>326875</v>
      </c>
      <c r="AQ936" s="141">
        <f t="shared" si="699"/>
        <v>526875</v>
      </c>
      <c r="AR936" s="221">
        <f t="shared" si="700"/>
        <v>2.6252279290519023</v>
      </c>
      <c r="AS936" s="4"/>
      <c r="AT936" s="327"/>
      <c r="AU936" s="327"/>
      <c r="AV936" s="256">
        <f t="shared" si="701"/>
        <v>300901</v>
      </c>
      <c r="AW936" s="337"/>
      <c r="AX936" s="331"/>
      <c r="AY936" s="351"/>
      <c r="AZ936" s="360"/>
      <c r="BA936" s="347"/>
      <c r="BB936" s="347"/>
      <c r="BC936" s="356"/>
    </row>
    <row r="937" spans="6:55" ht="18.75" x14ac:dyDescent="0.3">
      <c r="F937" s="244">
        <v>95</v>
      </c>
      <c r="G937" s="198">
        <v>19</v>
      </c>
      <c r="H937" s="166" t="s">
        <v>109</v>
      </c>
      <c r="I937" s="198">
        <f>ADU!U98</f>
        <v>4207.9668023061495</v>
      </c>
      <c r="J937" s="198">
        <f t="shared" si="676"/>
        <v>63120</v>
      </c>
      <c r="K937" s="198">
        <f t="shared" si="691"/>
        <v>1000000</v>
      </c>
      <c r="L937" s="198">
        <v>0</v>
      </c>
      <c r="M937" s="198">
        <f t="shared" si="702"/>
        <v>200000</v>
      </c>
      <c r="N937" s="198">
        <f t="shared" si="677"/>
        <v>210399</v>
      </c>
      <c r="O937" s="198">
        <f t="shared" si="678"/>
        <v>63120</v>
      </c>
      <c r="P937" s="198">
        <f t="shared" si="692"/>
        <v>50496</v>
      </c>
      <c r="Q937" s="198">
        <f t="shared" si="693"/>
        <v>113616</v>
      </c>
      <c r="R937" s="198">
        <f t="shared" si="679"/>
        <v>56808</v>
      </c>
      <c r="S937" s="198">
        <f t="shared" si="680"/>
        <v>63120</v>
      </c>
      <c r="T937" s="198">
        <f t="shared" si="681"/>
        <v>12623.900406918448</v>
      </c>
      <c r="U937" s="219">
        <f t="shared" si="682"/>
        <v>1.1449939410131389</v>
      </c>
      <c r="V937" s="216">
        <f t="shared" si="683"/>
        <v>300901</v>
      </c>
      <c r="W937" s="216">
        <f t="shared" si="694"/>
        <v>300000</v>
      </c>
      <c r="X937" s="198">
        <f>ROUNDUP(('LT + Q.D.'!Y1043),0)</f>
        <v>907</v>
      </c>
      <c r="Y937" s="220">
        <f t="shared" si="695"/>
        <v>599994</v>
      </c>
      <c r="Z937" s="216">
        <f>ROUNDUP((AA1298*'domanda giornaliera 5F0537'!$B$9),0)</f>
        <v>0</v>
      </c>
      <c r="AA937" s="198">
        <v>0</v>
      </c>
      <c r="AB937" s="198">
        <v>0</v>
      </c>
      <c r="AC937" s="198" t="s">
        <v>254</v>
      </c>
      <c r="AD937" s="198">
        <v>0</v>
      </c>
      <c r="AE937" s="198">
        <f t="shared" si="684"/>
        <v>0</v>
      </c>
      <c r="AF937" s="198">
        <f t="shared" si="685"/>
        <v>524015</v>
      </c>
      <c r="AG937" s="217">
        <f t="shared" si="686"/>
        <v>324015</v>
      </c>
      <c r="AH937" s="243">
        <f t="shared" si="687"/>
        <v>113616</v>
      </c>
      <c r="AK937" s="143">
        <f t="shared" si="688"/>
        <v>300901</v>
      </c>
      <c r="AL937" s="141">
        <f t="shared" si="696"/>
        <v>56808</v>
      </c>
      <c r="AM937" s="141">
        <f t="shared" si="689"/>
        <v>56808</v>
      </c>
      <c r="AN937" s="141">
        <f t="shared" si="697"/>
        <v>113616</v>
      </c>
      <c r="AO937" s="141">
        <f t="shared" si="690"/>
        <v>313616</v>
      </c>
      <c r="AP937" s="141">
        <f t="shared" si="698"/>
        <v>324015</v>
      </c>
      <c r="AQ937" s="141">
        <f t="shared" si="699"/>
        <v>524015</v>
      </c>
      <c r="AR937" s="221">
        <f t="shared" si="700"/>
        <v>2.6484033938881848</v>
      </c>
      <c r="AS937" s="4"/>
      <c r="AT937" s="327"/>
      <c r="AU937" s="327"/>
      <c r="AV937" s="256">
        <f t="shared" si="701"/>
        <v>300901</v>
      </c>
      <c r="AW937" s="337"/>
      <c r="AX937" s="331"/>
      <c r="AY937" s="351"/>
      <c r="AZ937" s="360"/>
      <c r="BA937" s="347"/>
      <c r="BB937" s="347"/>
      <c r="BC937" s="356"/>
    </row>
    <row r="938" spans="6:55" ht="18.75" x14ac:dyDescent="0.3">
      <c r="F938" s="244">
        <v>96</v>
      </c>
      <c r="G938" s="198">
        <v>20</v>
      </c>
      <c r="H938" s="166" t="s">
        <v>115</v>
      </c>
      <c r="I938" s="198">
        <f>ADU!U99</f>
        <v>4170.8326343582885</v>
      </c>
      <c r="J938" s="198">
        <f t="shared" si="676"/>
        <v>62563</v>
      </c>
      <c r="K938" s="198">
        <f t="shared" si="691"/>
        <v>1000000</v>
      </c>
      <c r="L938" s="198">
        <v>0</v>
      </c>
      <c r="M938" s="198">
        <f t="shared" si="702"/>
        <v>200000</v>
      </c>
      <c r="N938" s="198">
        <f t="shared" si="677"/>
        <v>208542</v>
      </c>
      <c r="O938" s="198">
        <f t="shared" si="678"/>
        <v>62563</v>
      </c>
      <c r="P938" s="198">
        <f t="shared" si="692"/>
        <v>50051</v>
      </c>
      <c r="Q938" s="198">
        <f t="shared" si="693"/>
        <v>112614</v>
      </c>
      <c r="R938" s="198">
        <f t="shared" si="679"/>
        <v>56307</v>
      </c>
      <c r="S938" s="198">
        <f t="shared" si="680"/>
        <v>62563</v>
      </c>
      <c r="T938" s="198">
        <f t="shared" si="681"/>
        <v>12512.497903074865</v>
      </c>
      <c r="U938" s="219">
        <f t="shared" si="682"/>
        <v>1.1512752419620997</v>
      </c>
      <c r="V938" s="216">
        <f t="shared" si="683"/>
        <v>300901</v>
      </c>
      <c r="W938" s="216">
        <f t="shared" si="694"/>
        <v>300000</v>
      </c>
      <c r="X938" s="198">
        <f>ROUNDUP(('LT + Q.D.'!Y1044),0)</f>
        <v>907</v>
      </c>
      <c r="Y938" s="220">
        <f t="shared" si="695"/>
        <v>599994</v>
      </c>
      <c r="Z938" s="216">
        <f>ROUNDUP((AA1299*'domanda giornaliera 5F0537'!$B$9),0)</f>
        <v>0</v>
      </c>
      <c r="AA938" s="198">
        <v>0</v>
      </c>
      <c r="AB938" s="198">
        <v>0</v>
      </c>
      <c r="AC938" s="198" t="s">
        <v>254</v>
      </c>
      <c r="AD938" s="198">
        <v>0</v>
      </c>
      <c r="AE938" s="198">
        <f t="shared" si="684"/>
        <v>0</v>
      </c>
      <c r="AF938" s="198">
        <f t="shared" si="685"/>
        <v>521156</v>
      </c>
      <c r="AG938" s="217">
        <f t="shared" si="686"/>
        <v>321156</v>
      </c>
      <c r="AH938" s="243">
        <f t="shared" si="687"/>
        <v>112614</v>
      </c>
      <c r="AK938" s="143">
        <f t="shared" si="688"/>
        <v>300901</v>
      </c>
      <c r="AL938" s="141">
        <f t="shared" si="696"/>
        <v>56307</v>
      </c>
      <c r="AM938" s="141">
        <f t="shared" si="689"/>
        <v>56307</v>
      </c>
      <c r="AN938" s="141">
        <f t="shared" si="697"/>
        <v>112614</v>
      </c>
      <c r="AO938" s="141">
        <f t="shared" si="690"/>
        <v>312614</v>
      </c>
      <c r="AP938" s="141">
        <f t="shared" si="698"/>
        <v>321156</v>
      </c>
      <c r="AQ938" s="141">
        <f t="shared" si="699"/>
        <v>521156</v>
      </c>
      <c r="AR938" s="221">
        <f t="shared" si="700"/>
        <v>2.6719679613547163</v>
      </c>
      <c r="AS938" s="4"/>
      <c r="AT938" s="327"/>
      <c r="AU938" s="327"/>
      <c r="AV938" s="256">
        <f t="shared" si="701"/>
        <v>300901</v>
      </c>
      <c r="AW938" s="337"/>
      <c r="AX938" s="331"/>
      <c r="AY938" s="351"/>
      <c r="AZ938" s="360"/>
      <c r="BA938" s="347"/>
      <c r="BB938" s="347"/>
      <c r="BC938" s="356"/>
    </row>
    <row r="939" spans="6:55" ht="18.75" x14ac:dyDescent="0.3">
      <c r="F939" s="244">
        <v>97</v>
      </c>
      <c r="G939" s="198">
        <v>20</v>
      </c>
      <c r="H939" s="166" t="s">
        <v>116</v>
      </c>
      <c r="I939" s="198">
        <f>ADU!U100</f>
        <v>4125.5157828810152</v>
      </c>
      <c r="J939" s="198">
        <f t="shared" ref="J939:J957" si="703">ROUNDUP((I939*$C$845*$C$849),0)</f>
        <v>61883</v>
      </c>
      <c r="K939" s="198">
        <f t="shared" si="691"/>
        <v>1000000</v>
      </c>
      <c r="L939" s="198">
        <v>0</v>
      </c>
      <c r="M939" s="198">
        <f t="shared" si="702"/>
        <v>200000</v>
      </c>
      <c r="N939" s="198">
        <f t="shared" ref="N939:N957" si="704">ROUNDUP((I939*$C$845),0)</f>
        <v>206276</v>
      </c>
      <c r="O939" s="198">
        <f t="shared" ref="O939:O957" si="705">ROUNDUP((I939*$C$845*$C$849),0)</f>
        <v>61883</v>
      </c>
      <c r="P939" s="198">
        <f t="shared" si="692"/>
        <v>49507</v>
      </c>
      <c r="Q939" s="198">
        <f t="shared" si="693"/>
        <v>111390</v>
      </c>
      <c r="R939" s="198">
        <f t="shared" ref="R939:R957" si="706">0.5*Q939</f>
        <v>55695</v>
      </c>
      <c r="S939" s="198">
        <f t="shared" ref="S939:S957" si="707">O939</f>
        <v>61883</v>
      </c>
      <c r="T939" s="198">
        <f t="shared" ref="T939:T957" si="708">I939*3</f>
        <v>12376.547348643046</v>
      </c>
      <c r="U939" s="219">
        <f t="shared" ref="U939:U957" si="709">Y939/AF939</f>
        <v>1.1590369079676857</v>
      </c>
      <c r="V939" s="216">
        <f t="shared" ref="V939:V957" si="710">ROUNDUP(($C$857-$Z$843+$AD$843),0)</f>
        <v>300901</v>
      </c>
      <c r="W939" s="216">
        <f t="shared" si="694"/>
        <v>300000</v>
      </c>
      <c r="X939" s="198">
        <f>ROUNDUP(('LT + Q.D.'!Y1045),0)</f>
        <v>907</v>
      </c>
      <c r="Y939" s="220">
        <f t="shared" si="695"/>
        <v>599994</v>
      </c>
      <c r="Z939" s="216">
        <f>ROUNDUP((AA1300*'domanda giornaliera 5F0537'!$B$9),0)</f>
        <v>0</v>
      </c>
      <c r="AA939" s="198">
        <v>0</v>
      </c>
      <c r="AB939" s="198">
        <v>0</v>
      </c>
      <c r="AC939" s="198" t="s">
        <v>254</v>
      </c>
      <c r="AD939" s="198">
        <v>0</v>
      </c>
      <c r="AE939" s="198">
        <f t="shared" ref="AE939:AE957" si="711">IF(AND(F939&lt;=$C$845,F939/(_xlfn.CEILING.MATH(M939/I939))=_xlfn.CEILING.MATH(F939/_xlfn.CEILING.MATH(M939/I939))),AF939-AG939,0)</f>
        <v>0</v>
      </c>
      <c r="AF939" s="198">
        <f t="shared" ref="AF939:AF957" si="712">AG939+M939</f>
        <v>517666</v>
      </c>
      <c r="AG939" s="217">
        <f t="shared" ref="AG939:AG957" si="713">AH939+N939</f>
        <v>317666</v>
      </c>
      <c r="AH939" s="243">
        <f t="shared" ref="AH939:AH957" si="714">Q939</f>
        <v>111390</v>
      </c>
      <c r="AK939" s="143">
        <f t="shared" ref="AK939:AK957" si="715">V939</f>
        <v>300901</v>
      </c>
      <c r="AL939" s="141">
        <f t="shared" si="696"/>
        <v>55695</v>
      </c>
      <c r="AM939" s="141">
        <f t="shared" ref="AM939:AM957" si="716">ROUNDUP((0.5*Q939),0)</f>
        <v>55695</v>
      </c>
      <c r="AN939" s="141">
        <f t="shared" si="697"/>
        <v>111390</v>
      </c>
      <c r="AO939" s="141">
        <f t="shared" ref="AO939:AO957" si="717">AN939+M939</f>
        <v>311390</v>
      </c>
      <c r="AP939" s="141">
        <f t="shared" si="698"/>
        <v>317666</v>
      </c>
      <c r="AQ939" s="141">
        <f t="shared" si="699"/>
        <v>517666</v>
      </c>
      <c r="AR939" s="221">
        <f t="shared" si="700"/>
        <v>2.7013286650507227</v>
      </c>
      <c r="AS939" s="4"/>
      <c r="AT939" s="327"/>
      <c r="AU939" s="327"/>
      <c r="AV939" s="256">
        <f t="shared" si="701"/>
        <v>300901</v>
      </c>
      <c r="AW939" s="337"/>
      <c r="AX939" s="331"/>
      <c r="AY939" s="351"/>
      <c r="AZ939" s="360"/>
      <c r="BA939" s="347"/>
      <c r="BB939" s="347"/>
      <c r="BC939" s="356"/>
    </row>
    <row r="940" spans="6:55" ht="18.75" x14ac:dyDescent="0.3">
      <c r="F940" s="244">
        <v>98</v>
      </c>
      <c r="G940" s="198">
        <v>20</v>
      </c>
      <c r="H940" s="166" t="s">
        <v>117</v>
      </c>
      <c r="I940" s="198">
        <f>ADU!U101</f>
        <v>4080.1989314037428</v>
      </c>
      <c r="J940" s="198">
        <f t="shared" si="703"/>
        <v>61203</v>
      </c>
      <c r="K940" s="198">
        <f t="shared" si="691"/>
        <v>1000000</v>
      </c>
      <c r="L940" s="198">
        <v>0</v>
      </c>
      <c r="M940" s="198">
        <f t="shared" si="702"/>
        <v>200000</v>
      </c>
      <c r="N940" s="198">
        <f t="shared" si="704"/>
        <v>204010</v>
      </c>
      <c r="O940" s="198">
        <f t="shared" si="705"/>
        <v>61203</v>
      </c>
      <c r="P940" s="198">
        <f t="shared" si="692"/>
        <v>48963</v>
      </c>
      <c r="Q940" s="198">
        <f t="shared" si="693"/>
        <v>110166</v>
      </c>
      <c r="R940" s="198">
        <f t="shared" si="706"/>
        <v>55083</v>
      </c>
      <c r="S940" s="198">
        <f t="shared" si="707"/>
        <v>61203</v>
      </c>
      <c r="T940" s="198">
        <f t="shared" si="708"/>
        <v>12240.596794211229</v>
      </c>
      <c r="U940" s="219">
        <f t="shared" si="709"/>
        <v>1.1669039395070948</v>
      </c>
      <c r="V940" s="216">
        <f t="shared" si="710"/>
        <v>300901</v>
      </c>
      <c r="W940" s="216">
        <f t="shared" ref="W940:W957" si="718">W939-AD940+AA939</f>
        <v>300000</v>
      </c>
      <c r="X940" s="198">
        <f>ROUNDUP(('LT + Q.D.'!Y1046),0)</f>
        <v>907</v>
      </c>
      <c r="Y940" s="220">
        <f t="shared" si="695"/>
        <v>599994</v>
      </c>
      <c r="Z940" s="216">
        <f>ROUNDUP((AA1301*'domanda giornaliera 5F0537'!$B$9),0)</f>
        <v>0</v>
      </c>
      <c r="AA940" s="198">
        <v>0</v>
      </c>
      <c r="AB940" s="198">
        <v>0</v>
      </c>
      <c r="AC940" s="198" t="s">
        <v>254</v>
      </c>
      <c r="AD940" s="198">
        <v>0</v>
      </c>
      <c r="AE940" s="198">
        <f t="shared" si="711"/>
        <v>0</v>
      </c>
      <c r="AF940" s="198">
        <f t="shared" si="712"/>
        <v>514176</v>
      </c>
      <c r="AG940" s="217">
        <f t="shared" si="713"/>
        <v>314176</v>
      </c>
      <c r="AH940" s="243">
        <f t="shared" si="714"/>
        <v>110166</v>
      </c>
      <c r="AK940" s="143">
        <f t="shared" si="715"/>
        <v>300901</v>
      </c>
      <c r="AL940" s="141">
        <f t="shared" si="696"/>
        <v>55083</v>
      </c>
      <c r="AM940" s="141">
        <f t="shared" si="716"/>
        <v>55083</v>
      </c>
      <c r="AN940" s="141">
        <f t="shared" si="697"/>
        <v>110166</v>
      </c>
      <c r="AO940" s="141">
        <f t="shared" si="717"/>
        <v>310166</v>
      </c>
      <c r="AP940" s="141">
        <f t="shared" si="698"/>
        <v>314176</v>
      </c>
      <c r="AQ940" s="141">
        <f t="shared" si="699"/>
        <v>514176</v>
      </c>
      <c r="AR940" s="221">
        <f t="shared" si="700"/>
        <v>2.7313417932937565</v>
      </c>
      <c r="AS940" s="4"/>
      <c r="AT940" s="327"/>
      <c r="AU940" s="327"/>
      <c r="AV940" s="256">
        <f t="shared" si="701"/>
        <v>300901</v>
      </c>
      <c r="AW940" s="337"/>
      <c r="AX940" s="331"/>
      <c r="AY940" s="351"/>
      <c r="AZ940" s="360"/>
      <c r="BA940" s="347"/>
      <c r="BB940" s="347"/>
      <c r="BC940" s="356"/>
    </row>
    <row r="941" spans="6:55" ht="18.75" x14ac:dyDescent="0.3">
      <c r="F941" s="244">
        <v>99</v>
      </c>
      <c r="G941" s="198">
        <v>20</v>
      </c>
      <c r="H941" s="166" t="s">
        <v>118</v>
      </c>
      <c r="I941" s="198">
        <f>ADU!U102</f>
        <v>4034.8820799264699</v>
      </c>
      <c r="J941" s="198">
        <f t="shared" si="703"/>
        <v>60524</v>
      </c>
      <c r="K941" s="198">
        <f t="shared" si="691"/>
        <v>1000000</v>
      </c>
      <c r="L941" s="198">
        <v>0</v>
      </c>
      <c r="M941" s="198">
        <f t="shared" si="702"/>
        <v>200000</v>
      </c>
      <c r="N941" s="198">
        <f t="shared" si="704"/>
        <v>201745</v>
      </c>
      <c r="O941" s="198">
        <f t="shared" si="705"/>
        <v>60524</v>
      </c>
      <c r="P941" s="198">
        <f t="shared" si="692"/>
        <v>48420</v>
      </c>
      <c r="Q941" s="198">
        <f t="shared" si="693"/>
        <v>108944</v>
      </c>
      <c r="R941" s="198">
        <f t="shared" si="706"/>
        <v>54472</v>
      </c>
      <c r="S941" s="198">
        <f t="shared" si="707"/>
        <v>60524</v>
      </c>
      <c r="T941" s="198">
        <f t="shared" si="708"/>
        <v>12104.646239779409</v>
      </c>
      <c r="U941" s="219">
        <f t="shared" si="709"/>
        <v>1.174871595041209</v>
      </c>
      <c r="V941" s="216">
        <f t="shared" si="710"/>
        <v>300901</v>
      </c>
      <c r="W941" s="216">
        <f t="shared" si="718"/>
        <v>300000</v>
      </c>
      <c r="X941" s="198">
        <f>ROUNDUP(('LT + Q.D.'!Y1047),0)</f>
        <v>907</v>
      </c>
      <c r="Y941" s="220">
        <f t="shared" si="695"/>
        <v>599994</v>
      </c>
      <c r="Z941" s="216">
        <f>ROUNDUP((AA1302*'domanda giornaliera 5F0537'!$B$9),0)</f>
        <v>0</v>
      </c>
      <c r="AA941" s="198">
        <v>0</v>
      </c>
      <c r="AB941" s="198">
        <v>0</v>
      </c>
      <c r="AC941" s="198" t="s">
        <v>254</v>
      </c>
      <c r="AD941" s="198">
        <v>0</v>
      </c>
      <c r="AE941" s="198">
        <f t="shared" si="711"/>
        <v>0</v>
      </c>
      <c r="AF941" s="198">
        <f t="shared" si="712"/>
        <v>510689</v>
      </c>
      <c r="AG941" s="217">
        <f t="shared" si="713"/>
        <v>310689</v>
      </c>
      <c r="AH941" s="243">
        <f t="shared" si="714"/>
        <v>108944</v>
      </c>
      <c r="AK941" s="143">
        <f t="shared" si="715"/>
        <v>300901</v>
      </c>
      <c r="AL941" s="141">
        <f t="shared" si="696"/>
        <v>54472</v>
      </c>
      <c r="AM941" s="141">
        <f t="shared" si="716"/>
        <v>54472</v>
      </c>
      <c r="AN941" s="141">
        <f t="shared" si="697"/>
        <v>108944</v>
      </c>
      <c r="AO941" s="141">
        <f t="shared" si="717"/>
        <v>308944</v>
      </c>
      <c r="AP941" s="141">
        <f t="shared" si="698"/>
        <v>310689</v>
      </c>
      <c r="AQ941" s="141">
        <f t="shared" si="699"/>
        <v>510689</v>
      </c>
      <c r="AR941" s="221">
        <f t="shared" si="700"/>
        <v>2.7619786312233807</v>
      </c>
      <c r="AS941" s="4"/>
      <c r="AT941" s="327"/>
      <c r="AU941" s="327"/>
      <c r="AV941" s="256">
        <f t="shared" si="701"/>
        <v>300901</v>
      </c>
      <c r="AW941" s="337"/>
      <c r="AX941" s="331"/>
      <c r="AY941" s="351"/>
      <c r="AZ941" s="360"/>
      <c r="BA941" s="347"/>
      <c r="BB941" s="347"/>
      <c r="BC941" s="356"/>
    </row>
    <row r="942" spans="6:55" ht="18.75" x14ac:dyDescent="0.3">
      <c r="F942" s="244">
        <v>100</v>
      </c>
      <c r="G942" s="198">
        <v>20</v>
      </c>
      <c r="H942" s="166" t="s">
        <v>114</v>
      </c>
      <c r="I942" s="198">
        <f>ADU!U103</f>
        <v>3989.5652284491975</v>
      </c>
      <c r="J942" s="198">
        <f t="shared" si="703"/>
        <v>59844</v>
      </c>
      <c r="K942" s="198">
        <f t="shared" si="691"/>
        <v>1000000</v>
      </c>
      <c r="L942" s="198">
        <v>0</v>
      </c>
      <c r="M942" s="198">
        <f>MAX(J942:L942)*0.1</f>
        <v>100000</v>
      </c>
      <c r="N942" s="198">
        <f t="shared" si="704"/>
        <v>199479</v>
      </c>
      <c r="O942" s="198">
        <f t="shared" si="705"/>
        <v>59844</v>
      </c>
      <c r="P942" s="198">
        <f t="shared" si="692"/>
        <v>47876</v>
      </c>
      <c r="Q942" s="198">
        <f t="shared" si="693"/>
        <v>107720</v>
      </c>
      <c r="R942" s="198">
        <f t="shared" si="706"/>
        <v>53860</v>
      </c>
      <c r="S942" s="198">
        <f t="shared" si="707"/>
        <v>59844</v>
      </c>
      <c r="T942" s="198">
        <f t="shared" si="708"/>
        <v>11968.695685347593</v>
      </c>
      <c r="U942" s="219">
        <f t="shared" si="709"/>
        <v>1.4563395293210446</v>
      </c>
      <c r="V942" s="216">
        <f t="shared" si="710"/>
        <v>300901</v>
      </c>
      <c r="W942" s="216">
        <f t="shared" si="718"/>
        <v>300000</v>
      </c>
      <c r="X942" s="198">
        <f>ROUNDUP(('LT + Q.D.'!Y1048),0)</f>
        <v>7881</v>
      </c>
      <c r="Y942" s="220">
        <f t="shared" si="695"/>
        <v>593020</v>
      </c>
      <c r="Z942" s="216">
        <f>ROUNDUP((AA1303*'domanda giornaliera 5F0537'!$B$9),0)</f>
        <v>16965</v>
      </c>
      <c r="AA942" s="198">
        <v>0</v>
      </c>
      <c r="AB942" s="198">
        <v>0</v>
      </c>
      <c r="AC942" s="198" t="s">
        <v>254</v>
      </c>
      <c r="AD942" s="198">
        <v>0</v>
      </c>
      <c r="AE942" s="198">
        <f t="shared" si="711"/>
        <v>0</v>
      </c>
      <c r="AF942" s="198">
        <f t="shared" si="712"/>
        <v>407199</v>
      </c>
      <c r="AG942" s="217">
        <f t="shared" si="713"/>
        <v>307199</v>
      </c>
      <c r="AH942" s="243">
        <f t="shared" si="714"/>
        <v>107720</v>
      </c>
      <c r="AK942" s="143">
        <f t="shared" si="715"/>
        <v>300901</v>
      </c>
      <c r="AL942" s="141">
        <f t="shared" si="696"/>
        <v>53860</v>
      </c>
      <c r="AM942" s="141">
        <f t="shared" si="716"/>
        <v>53860</v>
      </c>
      <c r="AN942" s="141">
        <f t="shared" si="697"/>
        <v>107720</v>
      </c>
      <c r="AO942" s="141">
        <f t="shared" si="717"/>
        <v>207720</v>
      </c>
      <c r="AP942" s="141">
        <f t="shared" si="698"/>
        <v>307199</v>
      </c>
      <c r="AQ942" s="141">
        <f t="shared" si="699"/>
        <v>407199</v>
      </c>
      <c r="AR942" s="221">
        <f t="shared" si="700"/>
        <v>2.7933624210917194</v>
      </c>
      <c r="AS942" s="4"/>
      <c r="AT942" s="327"/>
      <c r="AU942" s="327"/>
      <c r="AV942" s="256">
        <f t="shared" si="701"/>
        <v>300901</v>
      </c>
      <c r="AW942" s="337"/>
      <c r="AX942" s="331"/>
      <c r="AY942" s="351"/>
      <c r="AZ942" s="360"/>
      <c r="BA942" s="347"/>
      <c r="BB942" s="347"/>
      <c r="BC942" s="356"/>
    </row>
    <row r="943" spans="6:55" ht="18.75" x14ac:dyDescent="0.3">
      <c r="F943" s="244">
        <v>101</v>
      </c>
      <c r="G943" s="198">
        <v>21</v>
      </c>
      <c r="H943" s="166" t="s">
        <v>120</v>
      </c>
      <c r="I943" s="198">
        <f>ADU!U104</f>
        <v>3595.5183157219244</v>
      </c>
      <c r="J943" s="198">
        <f t="shared" si="703"/>
        <v>53933</v>
      </c>
      <c r="K943" s="198">
        <f t="shared" si="691"/>
        <v>1000000</v>
      </c>
      <c r="L943" s="198">
        <v>0</v>
      </c>
      <c r="M943" s="198">
        <f>MAX(J943:L943)*0.1</f>
        <v>100000</v>
      </c>
      <c r="N943" s="198">
        <f t="shared" si="704"/>
        <v>179776</v>
      </c>
      <c r="O943" s="198">
        <f t="shared" si="705"/>
        <v>53933</v>
      </c>
      <c r="P943" s="198">
        <f t="shared" si="692"/>
        <v>43147</v>
      </c>
      <c r="Q943" s="198">
        <f t="shared" si="693"/>
        <v>97080</v>
      </c>
      <c r="R943" s="198">
        <f t="shared" si="706"/>
        <v>48540</v>
      </c>
      <c r="S943" s="198">
        <f t="shared" si="707"/>
        <v>53933</v>
      </c>
      <c r="T943" s="198">
        <f t="shared" si="708"/>
        <v>10786.554947165772</v>
      </c>
      <c r="U943" s="219">
        <f t="shared" si="709"/>
        <v>1.5735984036342794</v>
      </c>
      <c r="V943" s="216">
        <f t="shared" si="710"/>
        <v>300901</v>
      </c>
      <c r="W943" s="216">
        <f t="shared" si="718"/>
        <v>300000</v>
      </c>
      <c r="X943" s="198">
        <f>ROUNDUP(('LT + Q.D.'!Y1049),0)</f>
        <v>7881</v>
      </c>
      <c r="Y943" s="220">
        <f t="shared" si="695"/>
        <v>593020</v>
      </c>
      <c r="Z943" s="216">
        <f>ROUNDUP((AA1304*'domanda giornaliera 5F0537'!$B$9),0)</f>
        <v>0</v>
      </c>
      <c r="AA943" s="198">
        <v>0</v>
      </c>
      <c r="AB943" s="198">
        <v>0</v>
      </c>
      <c r="AC943" s="198" t="s">
        <v>254</v>
      </c>
      <c r="AD943" s="198">
        <v>0</v>
      </c>
      <c r="AE943" s="198">
        <f t="shared" si="711"/>
        <v>0</v>
      </c>
      <c r="AF943" s="198">
        <f t="shared" si="712"/>
        <v>376856</v>
      </c>
      <c r="AG943" s="217">
        <f t="shared" si="713"/>
        <v>276856</v>
      </c>
      <c r="AH943" s="243">
        <f t="shared" si="714"/>
        <v>97080</v>
      </c>
      <c r="AK943" s="143">
        <f t="shared" si="715"/>
        <v>300901</v>
      </c>
      <c r="AL943" s="141">
        <f t="shared" si="696"/>
        <v>48540</v>
      </c>
      <c r="AM943" s="141">
        <f t="shared" si="716"/>
        <v>48540</v>
      </c>
      <c r="AN943" s="141">
        <f t="shared" si="697"/>
        <v>97080</v>
      </c>
      <c r="AO943" s="141">
        <f t="shared" si="717"/>
        <v>197080</v>
      </c>
      <c r="AP943" s="141">
        <f t="shared" si="698"/>
        <v>276856</v>
      </c>
      <c r="AQ943" s="141">
        <f t="shared" si="699"/>
        <v>376856</v>
      </c>
      <c r="AR943" s="221">
        <f t="shared" si="700"/>
        <v>3.0995158632056037</v>
      </c>
      <c r="AS943" s="4"/>
      <c r="AT943" s="327"/>
      <c r="AU943" s="327"/>
      <c r="AV943" s="256">
        <f t="shared" si="701"/>
        <v>300901</v>
      </c>
      <c r="AW943" s="337"/>
      <c r="AX943" s="331"/>
      <c r="AY943" s="351"/>
      <c r="AZ943" s="360"/>
      <c r="BA943" s="347"/>
      <c r="BB943" s="347"/>
      <c r="BC943" s="356"/>
    </row>
    <row r="944" spans="6:55" ht="18.75" x14ac:dyDescent="0.3">
      <c r="F944" s="244">
        <v>102</v>
      </c>
      <c r="G944" s="198">
        <v>21</v>
      </c>
      <c r="H944" s="166" t="s">
        <v>121</v>
      </c>
      <c r="I944" s="198">
        <f>ADU!U105</f>
        <v>3201.4714029946517</v>
      </c>
      <c r="J944" s="198">
        <f t="shared" si="703"/>
        <v>48023</v>
      </c>
      <c r="K944" s="198">
        <f t="shared" si="691"/>
        <v>1000000</v>
      </c>
      <c r="L944" s="198">
        <v>0</v>
      </c>
      <c r="M944" s="198">
        <f t="shared" ref="M944:M947" si="719">MAX(J944:L944)*0.1</f>
        <v>100000</v>
      </c>
      <c r="N944" s="198">
        <f t="shared" si="704"/>
        <v>160074</v>
      </c>
      <c r="O944" s="198">
        <f t="shared" si="705"/>
        <v>48023</v>
      </c>
      <c r="P944" s="198">
        <f t="shared" si="692"/>
        <v>38419</v>
      </c>
      <c r="Q944" s="198">
        <f t="shared" si="693"/>
        <v>86442</v>
      </c>
      <c r="R944" s="198">
        <f t="shared" si="706"/>
        <v>43221</v>
      </c>
      <c r="S944" s="198">
        <f t="shared" si="707"/>
        <v>48023</v>
      </c>
      <c r="T944" s="198">
        <f t="shared" si="708"/>
        <v>9604.4142089839552</v>
      </c>
      <c r="U944" s="219">
        <f t="shared" si="709"/>
        <v>1.7113784067690958</v>
      </c>
      <c r="V944" s="216">
        <f t="shared" si="710"/>
        <v>300901</v>
      </c>
      <c r="W944" s="216">
        <f t="shared" si="718"/>
        <v>300000</v>
      </c>
      <c r="X944" s="198">
        <f>ROUNDUP(('LT + Q.D.'!Y1050),0)</f>
        <v>7881</v>
      </c>
      <c r="Y944" s="220">
        <f t="shared" si="695"/>
        <v>593020</v>
      </c>
      <c r="Z944" s="216">
        <f>ROUNDUP((AA1305*'domanda giornaliera 5F0537'!$B$9),0)</f>
        <v>0</v>
      </c>
      <c r="AA944" s="198">
        <v>0</v>
      </c>
      <c r="AB944" s="198">
        <v>0</v>
      </c>
      <c r="AC944" s="198" t="s">
        <v>254</v>
      </c>
      <c r="AD944" s="198">
        <v>0</v>
      </c>
      <c r="AE944" s="198">
        <f t="shared" si="711"/>
        <v>0</v>
      </c>
      <c r="AF944" s="198">
        <f t="shared" si="712"/>
        <v>346516</v>
      </c>
      <c r="AG944" s="217">
        <f t="shared" si="713"/>
        <v>246516</v>
      </c>
      <c r="AH944" s="243">
        <f t="shared" si="714"/>
        <v>86442</v>
      </c>
      <c r="AK944" s="143">
        <f t="shared" si="715"/>
        <v>300901</v>
      </c>
      <c r="AL944" s="141">
        <f t="shared" si="696"/>
        <v>43221</v>
      </c>
      <c r="AM944" s="141">
        <f t="shared" si="716"/>
        <v>43221</v>
      </c>
      <c r="AN944" s="141">
        <f t="shared" si="697"/>
        <v>86442</v>
      </c>
      <c r="AO944" s="141">
        <f t="shared" si="717"/>
        <v>186442</v>
      </c>
      <c r="AP944" s="141">
        <f t="shared" si="698"/>
        <v>246516</v>
      </c>
      <c r="AQ944" s="141">
        <f t="shared" si="699"/>
        <v>346516</v>
      </c>
      <c r="AR944" s="221">
        <f t="shared" si="700"/>
        <v>3.4809583304412208</v>
      </c>
      <c r="AS944" s="4"/>
      <c r="AT944" s="327"/>
      <c r="AU944" s="327"/>
      <c r="AV944" s="256">
        <f t="shared" si="701"/>
        <v>300901</v>
      </c>
      <c r="AW944" s="337"/>
      <c r="AX944" s="331"/>
      <c r="AY944" s="351"/>
      <c r="AZ944" s="360"/>
      <c r="BA944" s="347"/>
      <c r="BB944" s="347"/>
      <c r="BC944" s="356"/>
    </row>
    <row r="945" spans="6:55" ht="18.75" x14ac:dyDescent="0.3">
      <c r="F945" s="244">
        <v>103</v>
      </c>
      <c r="G945" s="198">
        <v>21</v>
      </c>
      <c r="H945" s="166" t="s">
        <v>122</v>
      </c>
      <c r="I945" s="198">
        <f>ADU!U106</f>
        <v>2807.424490267379</v>
      </c>
      <c r="J945" s="198">
        <f t="shared" si="703"/>
        <v>42112</v>
      </c>
      <c r="K945" s="198">
        <f t="shared" si="691"/>
        <v>1000000</v>
      </c>
      <c r="L945" s="198">
        <v>0</v>
      </c>
      <c r="M945" s="198">
        <f t="shared" si="719"/>
        <v>100000</v>
      </c>
      <c r="N945" s="198">
        <f t="shared" si="704"/>
        <v>140372</v>
      </c>
      <c r="O945" s="198">
        <f t="shared" si="705"/>
        <v>42112</v>
      </c>
      <c r="P945" s="198">
        <f t="shared" si="692"/>
        <v>33690</v>
      </c>
      <c r="Q945" s="198">
        <f t="shared" si="693"/>
        <v>75802</v>
      </c>
      <c r="R945" s="198">
        <f t="shared" si="706"/>
        <v>37901</v>
      </c>
      <c r="S945" s="198">
        <f t="shared" si="707"/>
        <v>42112</v>
      </c>
      <c r="T945" s="198">
        <f t="shared" si="708"/>
        <v>8422.273470802138</v>
      </c>
      <c r="U945" s="219">
        <f t="shared" si="709"/>
        <v>1.8756127954860298</v>
      </c>
      <c r="V945" s="216">
        <f t="shared" si="710"/>
        <v>300901</v>
      </c>
      <c r="W945" s="216">
        <f t="shared" si="718"/>
        <v>300000</v>
      </c>
      <c r="X945" s="198">
        <f>ROUNDUP(('LT + Q.D.'!Y1051),0)</f>
        <v>7881</v>
      </c>
      <c r="Y945" s="220">
        <f t="shared" si="695"/>
        <v>593020</v>
      </c>
      <c r="Z945" s="216">
        <f>ROUNDUP((AA1306*'domanda giornaliera 5F0537'!$B$9),0)</f>
        <v>0</v>
      </c>
      <c r="AA945" s="198">
        <v>0</v>
      </c>
      <c r="AB945" s="198">
        <v>0</v>
      </c>
      <c r="AC945" s="198" t="s">
        <v>254</v>
      </c>
      <c r="AD945" s="198">
        <v>0</v>
      </c>
      <c r="AE945" s="198">
        <f t="shared" si="711"/>
        <v>0</v>
      </c>
      <c r="AF945" s="198">
        <f t="shared" si="712"/>
        <v>316174</v>
      </c>
      <c r="AG945" s="217">
        <f t="shared" si="713"/>
        <v>216174</v>
      </c>
      <c r="AH945" s="243">
        <f t="shared" si="714"/>
        <v>75802</v>
      </c>
      <c r="AK945" s="143">
        <f t="shared" si="715"/>
        <v>300901</v>
      </c>
      <c r="AL945" s="141">
        <f t="shared" si="696"/>
        <v>37901</v>
      </c>
      <c r="AM945" s="141">
        <f t="shared" si="716"/>
        <v>37901</v>
      </c>
      <c r="AN945" s="141">
        <f t="shared" si="697"/>
        <v>75802</v>
      </c>
      <c r="AO945" s="141">
        <f t="shared" si="717"/>
        <v>175802</v>
      </c>
      <c r="AP945" s="141">
        <f t="shared" si="698"/>
        <v>216174</v>
      </c>
      <c r="AQ945" s="141">
        <f t="shared" si="699"/>
        <v>316174</v>
      </c>
      <c r="AR945" s="221">
        <f t="shared" si="700"/>
        <v>3.9695654468219836</v>
      </c>
      <c r="AS945" s="4"/>
      <c r="AT945" s="327"/>
      <c r="AU945" s="327"/>
      <c r="AV945" s="256">
        <f t="shared" si="701"/>
        <v>300901</v>
      </c>
      <c r="AW945" s="337"/>
      <c r="AX945" s="331"/>
      <c r="AY945" s="351"/>
      <c r="AZ945" s="360"/>
      <c r="BA945" s="347"/>
      <c r="BB945" s="347"/>
      <c r="BC945" s="356"/>
    </row>
    <row r="946" spans="6:55" ht="18.75" x14ac:dyDescent="0.3">
      <c r="F946" s="244">
        <v>104</v>
      </c>
      <c r="G946" s="198">
        <v>21</v>
      </c>
      <c r="H946" s="166" t="s">
        <v>123</v>
      </c>
      <c r="I946" s="198">
        <f>ADU!U107</f>
        <v>2413.3775775401059</v>
      </c>
      <c r="J946" s="198">
        <f t="shared" si="703"/>
        <v>36201</v>
      </c>
      <c r="K946" s="198">
        <f t="shared" si="691"/>
        <v>1000000</v>
      </c>
      <c r="L946" s="198">
        <v>0</v>
      </c>
      <c r="M946" s="198">
        <f t="shared" si="719"/>
        <v>100000</v>
      </c>
      <c r="N946" s="198">
        <f t="shared" si="704"/>
        <v>120669</v>
      </c>
      <c r="O946" s="198">
        <f t="shared" si="705"/>
        <v>36201</v>
      </c>
      <c r="P946" s="198">
        <f t="shared" si="692"/>
        <v>28961</v>
      </c>
      <c r="Q946" s="198">
        <f t="shared" si="693"/>
        <v>65162</v>
      </c>
      <c r="R946" s="198">
        <f t="shared" si="706"/>
        <v>32581</v>
      </c>
      <c r="S946" s="198">
        <f t="shared" si="707"/>
        <v>36201</v>
      </c>
      <c r="T946" s="198">
        <f t="shared" si="708"/>
        <v>7240.1327326203173</v>
      </c>
      <c r="U946" s="219">
        <f t="shared" si="709"/>
        <v>1.9368612921621517</v>
      </c>
      <c r="V946" s="216">
        <f t="shared" si="710"/>
        <v>300901</v>
      </c>
      <c r="W946" s="216">
        <f t="shared" si="718"/>
        <v>300000</v>
      </c>
      <c r="X946" s="198">
        <f>ROUNDUP(('LT + Q.D.'!Y1052),0)</f>
        <v>47286</v>
      </c>
      <c r="Y946" s="220">
        <f t="shared" si="695"/>
        <v>553615</v>
      </c>
      <c r="Z946" s="216">
        <f>ROUNDUP((AA1307*'domanda giornaliera 5F0537'!$B$9),0)</f>
        <v>16965</v>
      </c>
      <c r="AA946" s="198">
        <v>0</v>
      </c>
      <c r="AB946" s="198">
        <v>0</v>
      </c>
      <c r="AC946" s="198" t="s">
        <v>254</v>
      </c>
      <c r="AD946" s="198">
        <v>0</v>
      </c>
      <c r="AE946" s="198">
        <f t="shared" si="711"/>
        <v>0</v>
      </c>
      <c r="AF946" s="198">
        <f t="shared" si="712"/>
        <v>285831</v>
      </c>
      <c r="AG946" s="217">
        <f t="shared" si="713"/>
        <v>185831</v>
      </c>
      <c r="AH946" s="243">
        <f t="shared" si="714"/>
        <v>65162</v>
      </c>
      <c r="AK946" s="143">
        <f t="shared" si="715"/>
        <v>300901</v>
      </c>
      <c r="AL946" s="141">
        <f t="shared" si="696"/>
        <v>32581</v>
      </c>
      <c r="AM946" s="141">
        <f t="shared" si="716"/>
        <v>32581</v>
      </c>
      <c r="AN946" s="141">
        <f t="shared" si="697"/>
        <v>65162</v>
      </c>
      <c r="AO946" s="141">
        <f t="shared" si="717"/>
        <v>165162</v>
      </c>
      <c r="AP946" s="141">
        <f t="shared" si="698"/>
        <v>185831</v>
      </c>
      <c r="AQ946" s="141">
        <f t="shared" si="699"/>
        <v>285831</v>
      </c>
      <c r="AR946" s="221">
        <f t="shared" si="700"/>
        <v>4.6177373315736165</v>
      </c>
      <c r="AS946" s="4"/>
      <c r="AT946" s="327"/>
      <c r="AU946" s="327"/>
      <c r="AV946" s="256">
        <f t="shared" si="701"/>
        <v>300901</v>
      </c>
      <c r="AW946" s="337"/>
      <c r="AX946" s="331"/>
      <c r="AY946" s="351"/>
      <c r="AZ946" s="360"/>
      <c r="BA946" s="347"/>
      <c r="BB946" s="347"/>
      <c r="BC946" s="356"/>
    </row>
    <row r="947" spans="6:55" ht="18.75" x14ac:dyDescent="0.3">
      <c r="F947" s="244">
        <v>105</v>
      </c>
      <c r="G947" s="198">
        <v>21</v>
      </c>
      <c r="H947" s="166" t="s">
        <v>119</v>
      </c>
      <c r="I947" s="198">
        <f>ADU!U108</f>
        <v>2019.3306648128332</v>
      </c>
      <c r="J947" s="198">
        <f t="shared" si="703"/>
        <v>30290</v>
      </c>
      <c r="K947" s="198">
        <f t="shared" si="691"/>
        <v>1000000</v>
      </c>
      <c r="L947" s="198">
        <v>0</v>
      </c>
      <c r="M947" s="198">
        <f t="shared" si="719"/>
        <v>100000</v>
      </c>
      <c r="N947" s="198">
        <f t="shared" si="704"/>
        <v>100967</v>
      </c>
      <c r="O947" s="198">
        <f t="shared" si="705"/>
        <v>30290</v>
      </c>
      <c r="P947" s="198">
        <f t="shared" si="692"/>
        <v>24232</v>
      </c>
      <c r="Q947" s="198">
        <f t="shared" si="693"/>
        <v>54522</v>
      </c>
      <c r="R947" s="198">
        <f t="shared" si="706"/>
        <v>27261</v>
      </c>
      <c r="S947" s="198">
        <f t="shared" si="707"/>
        <v>30290</v>
      </c>
      <c r="T947" s="198">
        <f t="shared" si="708"/>
        <v>6057.9919944385001</v>
      </c>
      <c r="U947" s="219">
        <f t="shared" si="709"/>
        <v>2.1977306263674756</v>
      </c>
      <c r="V947" s="216">
        <f t="shared" si="710"/>
        <v>300901</v>
      </c>
      <c r="W947" s="216">
        <f t="shared" si="718"/>
        <v>300000</v>
      </c>
      <c r="X947" s="198">
        <f>ROUNDUP(('LT + Q.D.'!Y1053),0)</f>
        <v>39405</v>
      </c>
      <c r="Y947" s="220">
        <f t="shared" si="695"/>
        <v>561496</v>
      </c>
      <c r="Z947" s="216">
        <f>ROUNDUP((AA1308*'domanda giornaliera 5F0537'!$B$9),0)</f>
        <v>0</v>
      </c>
      <c r="AA947" s="198">
        <v>0</v>
      </c>
      <c r="AB947" s="198">
        <v>0</v>
      </c>
      <c r="AC947" s="198" t="s">
        <v>254</v>
      </c>
      <c r="AD947" s="198">
        <v>0</v>
      </c>
      <c r="AE947" s="198">
        <f t="shared" si="711"/>
        <v>0</v>
      </c>
      <c r="AF947" s="198">
        <f t="shared" si="712"/>
        <v>255489</v>
      </c>
      <c r="AG947" s="217">
        <f t="shared" si="713"/>
        <v>155489</v>
      </c>
      <c r="AH947" s="243">
        <f t="shared" si="714"/>
        <v>54522</v>
      </c>
      <c r="AK947" s="143">
        <f t="shared" si="715"/>
        <v>300901</v>
      </c>
      <c r="AL947" s="141">
        <f t="shared" si="696"/>
        <v>27261</v>
      </c>
      <c r="AM947" s="141">
        <f t="shared" si="716"/>
        <v>27261</v>
      </c>
      <c r="AN947" s="141">
        <f t="shared" si="697"/>
        <v>54522</v>
      </c>
      <c r="AO947" s="141">
        <f t="shared" si="717"/>
        <v>154522</v>
      </c>
      <c r="AP947" s="141">
        <f t="shared" si="698"/>
        <v>155489</v>
      </c>
      <c r="AQ947" s="141">
        <f t="shared" si="699"/>
        <v>255489</v>
      </c>
      <c r="AR947" s="221">
        <f t="shared" si="700"/>
        <v>5.5188914566596967</v>
      </c>
      <c r="AS947" s="4"/>
      <c r="AT947" s="327"/>
      <c r="AU947" s="327"/>
      <c r="AV947" s="256">
        <f t="shared" si="701"/>
        <v>300901</v>
      </c>
      <c r="AW947" s="337"/>
      <c r="AX947" s="332"/>
      <c r="AY947" s="352"/>
      <c r="AZ947" s="360"/>
      <c r="BA947" s="347"/>
      <c r="BB947" s="347"/>
      <c r="BC947" s="356"/>
    </row>
    <row r="948" spans="6:55" s="4" customFormat="1" ht="18.75" x14ac:dyDescent="0.3">
      <c r="F948" s="244">
        <v>106</v>
      </c>
      <c r="G948" s="198">
        <v>22</v>
      </c>
      <c r="H948" s="166" t="s">
        <v>125</v>
      </c>
      <c r="I948" s="198">
        <f>ADU!U109</f>
        <v>1625.2837520855614</v>
      </c>
      <c r="J948" s="198">
        <f t="shared" si="703"/>
        <v>24380</v>
      </c>
      <c r="K948" s="198">
        <f t="shared" si="691"/>
        <v>1000000</v>
      </c>
      <c r="L948" s="198">
        <v>0</v>
      </c>
      <c r="M948" s="198">
        <f>MAX(J948:L948)*0.05</f>
        <v>50000</v>
      </c>
      <c r="N948" s="198">
        <f t="shared" si="704"/>
        <v>81265</v>
      </c>
      <c r="O948" s="198">
        <f t="shared" si="705"/>
        <v>24380</v>
      </c>
      <c r="P948" s="198">
        <f t="shared" si="692"/>
        <v>19504</v>
      </c>
      <c r="Q948" s="198">
        <f t="shared" si="693"/>
        <v>43884</v>
      </c>
      <c r="R948" s="198">
        <f t="shared" si="706"/>
        <v>21942</v>
      </c>
      <c r="S948" s="198">
        <f t="shared" si="707"/>
        <v>24380</v>
      </c>
      <c r="T948" s="198">
        <f t="shared" si="708"/>
        <v>4875.8512562566848</v>
      </c>
      <c r="U948" s="219">
        <f t="shared" si="709"/>
        <v>3.2508150203540986</v>
      </c>
      <c r="V948" s="216">
        <f t="shared" si="710"/>
        <v>300901</v>
      </c>
      <c r="W948" s="216">
        <f t="shared" si="718"/>
        <v>300000</v>
      </c>
      <c r="X948" s="198">
        <f>ROUNDUP(('LT + Q.D.'!Y1054),0)</f>
        <v>31524</v>
      </c>
      <c r="Y948" s="220">
        <f t="shared" si="695"/>
        <v>569377</v>
      </c>
      <c r="Z948" s="216">
        <f>ROUNDUP((AA1309*'domanda giornaliera 5F0537'!$B$9),0)</f>
        <v>0</v>
      </c>
      <c r="AA948" s="198">
        <v>0</v>
      </c>
      <c r="AB948" s="198">
        <v>0</v>
      </c>
      <c r="AC948" s="198" t="s">
        <v>254</v>
      </c>
      <c r="AD948" s="198">
        <v>0</v>
      </c>
      <c r="AE948" s="198">
        <f t="shared" si="711"/>
        <v>0</v>
      </c>
      <c r="AF948" s="198">
        <f t="shared" si="712"/>
        <v>175149</v>
      </c>
      <c r="AG948" s="217">
        <f t="shared" si="713"/>
        <v>125149</v>
      </c>
      <c r="AH948" s="243">
        <f t="shared" si="714"/>
        <v>43884</v>
      </c>
      <c r="AI948" s="25"/>
      <c r="AK948" s="143">
        <f t="shared" si="715"/>
        <v>300901</v>
      </c>
      <c r="AL948" s="141">
        <f t="shared" si="696"/>
        <v>21942</v>
      </c>
      <c r="AM948" s="141">
        <f t="shared" si="716"/>
        <v>21942</v>
      </c>
      <c r="AN948" s="141">
        <f t="shared" si="697"/>
        <v>43884</v>
      </c>
      <c r="AO948" s="141">
        <f t="shared" si="717"/>
        <v>93884</v>
      </c>
      <c r="AP948" s="141">
        <f t="shared" si="698"/>
        <v>125149</v>
      </c>
      <c r="AQ948" s="141">
        <f t="shared" si="699"/>
        <v>175149</v>
      </c>
      <c r="AR948" s="276">
        <f t="shared" si="700"/>
        <v>6.856735940205998</v>
      </c>
      <c r="AT948" s="327"/>
      <c r="AU948" s="327"/>
      <c r="AV948" s="256">
        <f t="shared" si="701"/>
        <v>300901</v>
      </c>
      <c r="AW948" s="337">
        <f>AVERAGE(AV948:AV957)</f>
        <v>300901</v>
      </c>
      <c r="AX948" s="334">
        <f>('Stock analysis'!L6)/2</f>
        <v>164302</v>
      </c>
      <c r="AY948" s="348">
        <f>AW948-AX948</f>
        <v>136599</v>
      </c>
      <c r="AZ948" s="360">
        <f>AY948/AW948</f>
        <v>0.45396658701699227</v>
      </c>
      <c r="BA948" s="348">
        <f>AW948*'Stock analysis'!N6</f>
        <v>17452.258000000002</v>
      </c>
      <c r="BB948" s="347">
        <f>('Stock analysis'!M6)/2</f>
        <v>9529.5159999999996</v>
      </c>
      <c r="BC948" s="357">
        <f>BA948-BB948</f>
        <v>7922.742000000002</v>
      </c>
    </row>
    <row r="949" spans="6:55" s="4" customFormat="1" ht="18.75" x14ac:dyDescent="0.3">
      <c r="F949" s="244">
        <v>107</v>
      </c>
      <c r="G949" s="198">
        <v>22</v>
      </c>
      <c r="H949" s="166" t="s">
        <v>126</v>
      </c>
      <c r="I949" s="198">
        <f>ADU!U110</f>
        <v>1231.2368393582888</v>
      </c>
      <c r="J949" s="198">
        <f t="shared" si="703"/>
        <v>18469</v>
      </c>
      <c r="K949" s="198">
        <f t="shared" si="691"/>
        <v>1000000</v>
      </c>
      <c r="L949" s="198">
        <v>0</v>
      </c>
      <c r="M949" s="198">
        <f t="shared" ref="M949" si="720">MAX(J949:L949)*0.05</f>
        <v>50000</v>
      </c>
      <c r="N949" s="198">
        <f t="shared" si="704"/>
        <v>61562</v>
      </c>
      <c r="O949" s="198">
        <f t="shared" si="705"/>
        <v>18469</v>
      </c>
      <c r="P949" s="198">
        <f t="shared" si="692"/>
        <v>14776</v>
      </c>
      <c r="Q949" s="198">
        <f t="shared" si="693"/>
        <v>33245</v>
      </c>
      <c r="R949" s="198">
        <f t="shared" si="706"/>
        <v>16622.5</v>
      </c>
      <c r="S949" s="198">
        <f t="shared" si="707"/>
        <v>18469</v>
      </c>
      <c r="T949" s="198">
        <f t="shared" si="708"/>
        <v>3693.7105180748663</v>
      </c>
      <c r="U949" s="219">
        <f t="shared" si="709"/>
        <v>3.9863956852914568</v>
      </c>
      <c r="V949" s="216">
        <f t="shared" si="710"/>
        <v>300901</v>
      </c>
      <c r="W949" s="216">
        <f t="shared" si="718"/>
        <v>300000</v>
      </c>
      <c r="X949" s="198">
        <f>ROUNDUP(('LT + Q.D.'!Y1055),0)</f>
        <v>23643</v>
      </c>
      <c r="Y949" s="220">
        <f t="shared" si="695"/>
        <v>577258</v>
      </c>
      <c r="Z949" s="216">
        <f>ROUNDUP((AA1310*'domanda giornaliera 5F0537'!$B$9),0)</f>
        <v>0</v>
      </c>
      <c r="AA949" s="198">
        <v>0</v>
      </c>
      <c r="AB949" s="198">
        <v>0</v>
      </c>
      <c r="AC949" s="198" t="s">
        <v>254</v>
      </c>
      <c r="AD949" s="198">
        <v>0</v>
      </c>
      <c r="AE949" s="198">
        <f t="shared" si="711"/>
        <v>0</v>
      </c>
      <c r="AF949" s="198">
        <f t="shared" si="712"/>
        <v>144807</v>
      </c>
      <c r="AG949" s="217">
        <f t="shared" si="713"/>
        <v>94807</v>
      </c>
      <c r="AH949" s="243">
        <f t="shared" si="714"/>
        <v>33245</v>
      </c>
      <c r="AI949" s="25"/>
      <c r="AK949" s="143">
        <f t="shared" si="715"/>
        <v>300901</v>
      </c>
      <c r="AL949" s="141">
        <f t="shared" si="696"/>
        <v>16623</v>
      </c>
      <c r="AM949" s="141">
        <f t="shared" si="716"/>
        <v>16623</v>
      </c>
      <c r="AN949" s="141">
        <f t="shared" si="697"/>
        <v>33245</v>
      </c>
      <c r="AO949" s="141">
        <f t="shared" si="717"/>
        <v>83245</v>
      </c>
      <c r="AP949" s="141">
        <f t="shared" si="698"/>
        <v>94807</v>
      </c>
      <c r="AQ949" s="141">
        <f t="shared" si="699"/>
        <v>144807</v>
      </c>
      <c r="AR949" s="276">
        <f t="shared" si="700"/>
        <v>9.0510151902541729</v>
      </c>
      <c r="AT949" s="327"/>
      <c r="AU949" s="327"/>
      <c r="AV949" s="256">
        <f t="shared" si="701"/>
        <v>300901</v>
      </c>
      <c r="AW949" s="337"/>
      <c r="AX949" s="334"/>
      <c r="AY949" s="347"/>
      <c r="AZ949" s="360"/>
      <c r="BA949" s="347"/>
      <c r="BB949" s="347"/>
      <c r="BC949" s="356"/>
    </row>
    <row r="950" spans="6:55" s="4" customFormat="1" ht="18.75" x14ac:dyDescent="0.3">
      <c r="F950" s="244">
        <v>108</v>
      </c>
      <c r="G950" s="198">
        <v>22</v>
      </c>
      <c r="H950" s="166" t="s">
        <v>127</v>
      </c>
      <c r="I950" s="198">
        <f>ADU!U111</f>
        <v>837.18992663101596</v>
      </c>
      <c r="J950" s="198">
        <f t="shared" si="703"/>
        <v>12558</v>
      </c>
      <c r="K950" s="198">
        <f t="shared" si="691"/>
        <v>1000000</v>
      </c>
      <c r="L950" s="198">
        <v>0</v>
      </c>
      <c r="M950" s="198">
        <f>MAX(J950:L950)*0.02</f>
        <v>20000</v>
      </c>
      <c r="N950" s="198">
        <f t="shared" si="704"/>
        <v>41860</v>
      </c>
      <c r="O950" s="198">
        <f t="shared" si="705"/>
        <v>12558</v>
      </c>
      <c r="P950" s="198">
        <f t="shared" si="692"/>
        <v>10047</v>
      </c>
      <c r="Q950" s="198">
        <f t="shared" si="693"/>
        <v>22605</v>
      </c>
      <c r="R950" s="198">
        <f t="shared" si="706"/>
        <v>11302.5</v>
      </c>
      <c r="S950" s="198">
        <f t="shared" si="707"/>
        <v>12558</v>
      </c>
      <c r="T950" s="198">
        <f t="shared" si="708"/>
        <v>2511.5697798930478</v>
      </c>
      <c r="U950" s="219">
        <f t="shared" si="709"/>
        <v>6.9275913100100635</v>
      </c>
      <c r="V950" s="216">
        <f t="shared" si="710"/>
        <v>300901</v>
      </c>
      <c r="W950" s="216">
        <f t="shared" si="718"/>
        <v>300000</v>
      </c>
      <c r="X950" s="198">
        <f>ROUNDUP(('LT + Q.D.'!Y1056),0)</f>
        <v>15762</v>
      </c>
      <c r="Y950" s="220">
        <f t="shared" si="695"/>
        <v>585139</v>
      </c>
      <c r="Z950" s="216">
        <f>ROUNDUP((AA1311*'domanda giornaliera 5F0537'!$B$9),0)</f>
        <v>0</v>
      </c>
      <c r="AA950" s="198">
        <v>0</v>
      </c>
      <c r="AB950" s="198">
        <v>0</v>
      </c>
      <c r="AC950" s="198" t="s">
        <v>254</v>
      </c>
      <c r="AD950" s="198">
        <v>0</v>
      </c>
      <c r="AE950" s="198">
        <f t="shared" si="711"/>
        <v>0</v>
      </c>
      <c r="AF950" s="198">
        <f t="shared" si="712"/>
        <v>84465</v>
      </c>
      <c r="AG950" s="217">
        <f t="shared" si="713"/>
        <v>64465</v>
      </c>
      <c r="AH950" s="243">
        <f t="shared" si="714"/>
        <v>22605</v>
      </c>
      <c r="AI950" s="25"/>
      <c r="AK950" s="143">
        <f t="shared" si="715"/>
        <v>300901</v>
      </c>
      <c r="AL950" s="141">
        <f t="shared" si="696"/>
        <v>11303</v>
      </c>
      <c r="AM950" s="141">
        <f t="shared" si="716"/>
        <v>11303</v>
      </c>
      <c r="AN950" s="141">
        <f t="shared" si="697"/>
        <v>22605</v>
      </c>
      <c r="AO950" s="141">
        <f t="shared" si="717"/>
        <v>42605</v>
      </c>
      <c r="AP950" s="141">
        <f t="shared" si="698"/>
        <v>64465</v>
      </c>
      <c r="AQ950" s="141">
        <f t="shared" si="699"/>
        <v>84465</v>
      </c>
      <c r="AR950" s="223">
        <f t="shared" si="700"/>
        <v>13.311258571112585</v>
      </c>
      <c r="AT950" s="327"/>
      <c r="AU950" s="327"/>
      <c r="AV950" s="256">
        <f t="shared" si="701"/>
        <v>300901</v>
      </c>
      <c r="AW950" s="337"/>
      <c r="AX950" s="334"/>
      <c r="AY950" s="347"/>
      <c r="AZ950" s="360"/>
      <c r="BA950" s="347"/>
      <c r="BB950" s="347"/>
      <c r="BC950" s="356"/>
    </row>
    <row r="951" spans="6:55" s="4" customFormat="1" ht="18.75" x14ac:dyDescent="0.3">
      <c r="F951" s="244">
        <v>109</v>
      </c>
      <c r="G951" s="198">
        <v>22</v>
      </c>
      <c r="H951" s="166" t="s">
        <v>128</v>
      </c>
      <c r="I951" s="198">
        <f>ADU!U112</f>
        <v>443.14301390374328</v>
      </c>
      <c r="J951" s="198">
        <f t="shared" si="703"/>
        <v>6648</v>
      </c>
      <c r="K951" s="198">
        <f t="shared" si="691"/>
        <v>1000000</v>
      </c>
      <c r="L951" s="198">
        <v>0</v>
      </c>
      <c r="M951" s="198">
        <f t="shared" ref="M951" si="721">MAX(J951:L951)*0.02</f>
        <v>20000</v>
      </c>
      <c r="N951" s="198">
        <f t="shared" si="704"/>
        <v>22158</v>
      </c>
      <c r="O951" s="198">
        <f t="shared" si="705"/>
        <v>6648</v>
      </c>
      <c r="P951" s="198">
        <f t="shared" si="692"/>
        <v>5319</v>
      </c>
      <c r="Q951" s="198">
        <f t="shared" si="693"/>
        <v>11967</v>
      </c>
      <c r="R951" s="198">
        <f t="shared" si="706"/>
        <v>5983.5</v>
      </c>
      <c r="S951" s="198">
        <f t="shared" si="707"/>
        <v>6648</v>
      </c>
      <c r="T951" s="198">
        <f t="shared" si="708"/>
        <v>1329.4290417112297</v>
      </c>
      <c r="U951" s="219">
        <f t="shared" si="709"/>
        <v>10.956489607390301</v>
      </c>
      <c r="V951" s="216">
        <f t="shared" si="710"/>
        <v>300901</v>
      </c>
      <c r="W951" s="216">
        <f t="shared" si="718"/>
        <v>300000</v>
      </c>
      <c r="X951" s="198">
        <f>ROUNDUP(('LT + Q.D.'!Y1057),0)</f>
        <v>7881</v>
      </c>
      <c r="Y951" s="220">
        <f t="shared" si="695"/>
        <v>593020</v>
      </c>
      <c r="Z951" s="216">
        <f>ROUNDUP((AA1312*'domanda giornaliera 5F0537'!$B$9),0)</f>
        <v>0</v>
      </c>
      <c r="AA951" s="198">
        <v>0</v>
      </c>
      <c r="AB951" s="198">
        <v>0</v>
      </c>
      <c r="AC951" s="198" t="s">
        <v>254</v>
      </c>
      <c r="AD951" s="198">
        <v>0</v>
      </c>
      <c r="AE951" s="198">
        <f t="shared" si="711"/>
        <v>0</v>
      </c>
      <c r="AF951" s="198">
        <f t="shared" si="712"/>
        <v>54125</v>
      </c>
      <c r="AG951" s="217">
        <f t="shared" si="713"/>
        <v>34125</v>
      </c>
      <c r="AH951" s="243">
        <f t="shared" si="714"/>
        <v>11967</v>
      </c>
      <c r="AI951" s="25"/>
      <c r="AK951" s="143">
        <f t="shared" si="715"/>
        <v>300901</v>
      </c>
      <c r="AL951" s="141">
        <f t="shared" si="696"/>
        <v>5984</v>
      </c>
      <c r="AM951" s="141">
        <f t="shared" si="716"/>
        <v>5984</v>
      </c>
      <c r="AN951" s="141">
        <f t="shared" si="697"/>
        <v>11967</v>
      </c>
      <c r="AO951" s="141">
        <f t="shared" si="717"/>
        <v>31967</v>
      </c>
      <c r="AP951" s="141">
        <f t="shared" si="698"/>
        <v>34125</v>
      </c>
      <c r="AQ951" s="141">
        <f t="shared" si="699"/>
        <v>54125</v>
      </c>
      <c r="AR951" s="223">
        <f t="shared" si="700"/>
        <v>25.144229965739115</v>
      </c>
      <c r="AT951" s="327"/>
      <c r="AU951" s="327"/>
      <c r="AV951" s="256">
        <f t="shared" si="701"/>
        <v>300901</v>
      </c>
      <c r="AW951" s="337"/>
      <c r="AX951" s="334"/>
      <c r="AY951" s="347"/>
      <c r="AZ951" s="360"/>
      <c r="BA951" s="347"/>
      <c r="BB951" s="347"/>
      <c r="BC951" s="356"/>
    </row>
    <row r="952" spans="6:55" s="4" customFormat="1" ht="18.75" x14ac:dyDescent="0.3">
      <c r="F952" s="244">
        <v>110</v>
      </c>
      <c r="G952" s="198">
        <v>22</v>
      </c>
      <c r="H952" s="166" t="s">
        <v>124</v>
      </c>
      <c r="I952" s="198">
        <f>ADU!U113*2</f>
        <v>98.192202352941166</v>
      </c>
      <c r="J952" s="198">
        <f t="shared" si="703"/>
        <v>1473</v>
      </c>
      <c r="K952" s="198">
        <f t="shared" si="691"/>
        <v>1000000</v>
      </c>
      <c r="L952" s="198">
        <v>0</v>
      </c>
      <c r="M952" s="198">
        <f>MAX(J952:L952)*0.002</f>
        <v>2000</v>
      </c>
      <c r="N952" s="198">
        <f t="shared" si="704"/>
        <v>4910</v>
      </c>
      <c r="O952" s="198">
        <f t="shared" si="705"/>
        <v>1473</v>
      </c>
      <c r="P952" s="198">
        <f t="shared" si="692"/>
        <v>1179</v>
      </c>
      <c r="Q952" s="198">
        <f t="shared" si="693"/>
        <v>2652</v>
      </c>
      <c r="R952" s="198">
        <f t="shared" si="706"/>
        <v>1326</v>
      </c>
      <c r="S952" s="198">
        <f t="shared" si="707"/>
        <v>1473</v>
      </c>
      <c r="T952" s="198">
        <f t="shared" si="708"/>
        <v>294.57660705882347</v>
      </c>
      <c r="U952" s="219">
        <f t="shared" si="709"/>
        <v>62.825454925747749</v>
      </c>
      <c r="V952" s="216">
        <f t="shared" si="710"/>
        <v>300901</v>
      </c>
      <c r="W952" s="216">
        <f t="shared" si="718"/>
        <v>300000</v>
      </c>
      <c r="X952" s="198">
        <f>ROUNDUP(('LT + Q.D.'!Y1058),0)</f>
        <v>164</v>
      </c>
      <c r="Y952" s="220">
        <f t="shared" si="695"/>
        <v>600737</v>
      </c>
      <c r="Z952" s="216">
        <f>ROUNDUP((AA1313*'domanda giornaliera 5F0537'!$B$9),0)</f>
        <v>0</v>
      </c>
      <c r="AA952" s="198">
        <v>0</v>
      </c>
      <c r="AB952" s="198">
        <v>0</v>
      </c>
      <c r="AC952" s="198" t="s">
        <v>254</v>
      </c>
      <c r="AD952" s="198">
        <v>0</v>
      </c>
      <c r="AE952" s="198">
        <f t="shared" si="711"/>
        <v>0</v>
      </c>
      <c r="AF952" s="198">
        <f t="shared" si="712"/>
        <v>9562</v>
      </c>
      <c r="AG952" s="217">
        <f t="shared" si="713"/>
        <v>7562</v>
      </c>
      <c r="AH952" s="243">
        <f t="shared" si="714"/>
        <v>2652</v>
      </c>
      <c r="AI952" s="25"/>
      <c r="AK952" s="143">
        <f t="shared" si="715"/>
        <v>300901</v>
      </c>
      <c r="AL952" s="141">
        <f t="shared" si="696"/>
        <v>1326</v>
      </c>
      <c r="AM952" s="141">
        <f t="shared" si="716"/>
        <v>1326</v>
      </c>
      <c r="AN952" s="141">
        <f t="shared" si="697"/>
        <v>2652</v>
      </c>
      <c r="AO952" s="141">
        <f t="shared" si="717"/>
        <v>4652</v>
      </c>
      <c r="AP952" s="141">
        <f t="shared" si="698"/>
        <v>7562</v>
      </c>
      <c r="AQ952" s="141">
        <f t="shared" si="699"/>
        <v>9562</v>
      </c>
      <c r="AR952" s="223">
        <f t="shared" si="700"/>
        <v>113.46191553544494</v>
      </c>
      <c r="AT952" s="327"/>
      <c r="AU952" s="327"/>
      <c r="AV952" s="256">
        <f t="shared" si="701"/>
        <v>300901</v>
      </c>
      <c r="AW952" s="337"/>
      <c r="AX952" s="334"/>
      <c r="AY952" s="347"/>
      <c r="AZ952" s="360"/>
      <c r="BA952" s="347"/>
      <c r="BB952" s="347"/>
      <c r="BC952" s="356"/>
    </row>
    <row r="953" spans="6:55" s="4" customFormat="1" ht="18.75" x14ac:dyDescent="0.3">
      <c r="F953" s="244">
        <v>111</v>
      </c>
      <c r="G953" s="198">
        <v>23</v>
      </c>
      <c r="H953" s="166" t="s">
        <v>130</v>
      </c>
      <c r="I953" s="198">
        <f>ADU!U114*2</f>
        <v>81.826835294117629</v>
      </c>
      <c r="J953" s="198">
        <f t="shared" si="703"/>
        <v>1228</v>
      </c>
      <c r="K953" s="198">
        <f t="shared" si="691"/>
        <v>1000000</v>
      </c>
      <c r="L953" s="198">
        <v>0</v>
      </c>
      <c r="M953" s="198">
        <f t="shared" ref="M953:M955" si="722">MAX(J953:L953)*0.002</f>
        <v>2000</v>
      </c>
      <c r="N953" s="198">
        <f t="shared" si="704"/>
        <v>4092</v>
      </c>
      <c r="O953" s="198">
        <f t="shared" si="705"/>
        <v>1228</v>
      </c>
      <c r="P953" s="198">
        <f t="shared" si="692"/>
        <v>983</v>
      </c>
      <c r="Q953" s="198">
        <f t="shared" si="693"/>
        <v>2211</v>
      </c>
      <c r="R953" s="198">
        <f t="shared" si="706"/>
        <v>1105.5</v>
      </c>
      <c r="S953" s="198">
        <f t="shared" si="707"/>
        <v>1228</v>
      </c>
      <c r="T953" s="198">
        <f t="shared" si="708"/>
        <v>245.48050588235287</v>
      </c>
      <c r="U953" s="219">
        <f t="shared" si="709"/>
        <v>72.35180055401662</v>
      </c>
      <c r="V953" s="216">
        <f t="shared" si="710"/>
        <v>300901</v>
      </c>
      <c r="W953" s="216">
        <f t="shared" si="718"/>
        <v>300000</v>
      </c>
      <c r="X953" s="198">
        <f>ROUNDUP(('LT + Q.D.'!Y1059),0)</f>
        <v>164</v>
      </c>
      <c r="Y953" s="220">
        <f t="shared" si="695"/>
        <v>600737</v>
      </c>
      <c r="Z953" s="216">
        <f>ROUNDUP((AA1314*'domanda giornaliera 5F0537'!$B$9),0)</f>
        <v>0</v>
      </c>
      <c r="AA953" s="198">
        <v>0</v>
      </c>
      <c r="AB953" s="198">
        <v>0</v>
      </c>
      <c r="AC953" s="198" t="s">
        <v>254</v>
      </c>
      <c r="AD953" s="198">
        <v>0</v>
      </c>
      <c r="AE953" s="198">
        <f t="shared" si="711"/>
        <v>0</v>
      </c>
      <c r="AF953" s="198">
        <f t="shared" si="712"/>
        <v>8303</v>
      </c>
      <c r="AG953" s="217">
        <f t="shared" si="713"/>
        <v>6303</v>
      </c>
      <c r="AH953" s="243">
        <f t="shared" si="714"/>
        <v>2211</v>
      </c>
      <c r="AI953" s="25"/>
      <c r="AK953" s="143">
        <f t="shared" si="715"/>
        <v>300901</v>
      </c>
      <c r="AL953" s="141">
        <f t="shared" si="696"/>
        <v>1106</v>
      </c>
      <c r="AM953" s="141">
        <f t="shared" si="716"/>
        <v>1106</v>
      </c>
      <c r="AN953" s="141">
        <f t="shared" si="697"/>
        <v>2211</v>
      </c>
      <c r="AO953" s="141">
        <f t="shared" si="717"/>
        <v>4211</v>
      </c>
      <c r="AP953" s="141">
        <f t="shared" si="698"/>
        <v>6303</v>
      </c>
      <c r="AQ953" s="141">
        <f t="shared" si="699"/>
        <v>8303</v>
      </c>
      <c r="AR953" s="223">
        <f t="shared" si="700"/>
        <v>136.09271822704659</v>
      </c>
      <c r="AT953" s="327"/>
      <c r="AU953" s="327"/>
      <c r="AV953" s="256">
        <f t="shared" si="701"/>
        <v>300901</v>
      </c>
      <c r="AW953" s="337"/>
      <c r="AX953" s="334"/>
      <c r="AY953" s="347"/>
      <c r="AZ953" s="360"/>
      <c r="BA953" s="347"/>
      <c r="BB953" s="347"/>
      <c r="BC953" s="356"/>
    </row>
    <row r="954" spans="6:55" s="4" customFormat="1" ht="18.75" x14ac:dyDescent="0.3">
      <c r="F954" s="244">
        <v>112</v>
      </c>
      <c r="G954" s="198">
        <v>23</v>
      </c>
      <c r="H954" s="166" t="s">
        <v>131</v>
      </c>
      <c r="I954" s="198">
        <f>ADU!U115*2</f>
        <v>65.461468235294106</v>
      </c>
      <c r="J954" s="198">
        <f t="shared" si="703"/>
        <v>982</v>
      </c>
      <c r="K954" s="198">
        <f t="shared" si="691"/>
        <v>1000000</v>
      </c>
      <c r="L954" s="198">
        <v>0</v>
      </c>
      <c r="M954" s="198">
        <f t="shared" si="722"/>
        <v>2000</v>
      </c>
      <c r="N954" s="198">
        <f t="shared" si="704"/>
        <v>3274</v>
      </c>
      <c r="O954" s="198">
        <f t="shared" si="705"/>
        <v>982</v>
      </c>
      <c r="P954" s="198">
        <f t="shared" si="692"/>
        <v>786</v>
      </c>
      <c r="Q954" s="198">
        <f t="shared" si="693"/>
        <v>1768</v>
      </c>
      <c r="R954" s="198">
        <f t="shared" si="706"/>
        <v>884</v>
      </c>
      <c r="S954" s="198">
        <f t="shared" si="707"/>
        <v>982</v>
      </c>
      <c r="T954" s="198">
        <f t="shared" si="708"/>
        <v>196.38440470588233</v>
      </c>
      <c r="U954" s="219">
        <f t="shared" si="709"/>
        <v>85.307725078102806</v>
      </c>
      <c r="V954" s="216">
        <f t="shared" si="710"/>
        <v>300901</v>
      </c>
      <c r="W954" s="216">
        <f t="shared" si="718"/>
        <v>300000</v>
      </c>
      <c r="X954" s="198">
        <f>ROUNDUP(('LT + Q.D.'!Y1060),0)</f>
        <v>164</v>
      </c>
      <c r="Y954" s="220">
        <f t="shared" si="695"/>
        <v>600737</v>
      </c>
      <c r="Z954" s="216">
        <f>ROUNDUP((AA1315*'domanda giornaliera 5F0537'!$B$9),0)</f>
        <v>0</v>
      </c>
      <c r="AA954" s="198">
        <v>0</v>
      </c>
      <c r="AB954" s="198">
        <v>0</v>
      </c>
      <c r="AC954" s="198" t="s">
        <v>254</v>
      </c>
      <c r="AD954" s="198">
        <v>0</v>
      </c>
      <c r="AE954" s="198">
        <f t="shared" si="711"/>
        <v>0</v>
      </c>
      <c r="AF954" s="198">
        <f t="shared" si="712"/>
        <v>7042</v>
      </c>
      <c r="AG954" s="217">
        <f t="shared" si="713"/>
        <v>5042</v>
      </c>
      <c r="AH954" s="243">
        <f t="shared" si="714"/>
        <v>1768</v>
      </c>
      <c r="AI954" s="25"/>
      <c r="AK954" s="143">
        <f t="shared" si="715"/>
        <v>300901</v>
      </c>
      <c r="AL954" s="141">
        <f t="shared" si="696"/>
        <v>884</v>
      </c>
      <c r="AM954" s="141">
        <f t="shared" si="716"/>
        <v>884</v>
      </c>
      <c r="AN954" s="141">
        <f t="shared" si="697"/>
        <v>1768</v>
      </c>
      <c r="AO954" s="141">
        <f t="shared" si="717"/>
        <v>3768</v>
      </c>
      <c r="AP954" s="141">
        <f t="shared" si="698"/>
        <v>5042</v>
      </c>
      <c r="AQ954" s="141">
        <f t="shared" si="699"/>
        <v>7042</v>
      </c>
      <c r="AR954" s="223">
        <f t="shared" si="700"/>
        <v>170.19287330316743</v>
      </c>
      <c r="AT954" s="327"/>
      <c r="AU954" s="327"/>
      <c r="AV954" s="256">
        <f t="shared" si="701"/>
        <v>300901</v>
      </c>
      <c r="AW954" s="337"/>
      <c r="AX954" s="334"/>
      <c r="AY954" s="347"/>
      <c r="AZ954" s="360"/>
      <c r="BA954" s="347"/>
      <c r="BB954" s="347"/>
      <c r="BC954" s="356"/>
    </row>
    <row r="955" spans="6:55" s="4" customFormat="1" ht="18.75" x14ac:dyDescent="0.3">
      <c r="F955" s="244">
        <v>113</v>
      </c>
      <c r="G955" s="198">
        <v>23</v>
      </c>
      <c r="H955" s="166" t="s">
        <v>132</v>
      </c>
      <c r="I955" s="198">
        <f>ADU!U116*2</f>
        <v>49.096101176470576</v>
      </c>
      <c r="J955" s="198">
        <f t="shared" si="703"/>
        <v>737</v>
      </c>
      <c r="K955" s="198">
        <f t="shared" si="691"/>
        <v>1000000</v>
      </c>
      <c r="L955" s="198">
        <v>0</v>
      </c>
      <c r="M955" s="198">
        <f t="shared" si="722"/>
        <v>2000</v>
      </c>
      <c r="N955" s="198">
        <f t="shared" si="704"/>
        <v>2455</v>
      </c>
      <c r="O955" s="198">
        <f t="shared" si="705"/>
        <v>737</v>
      </c>
      <c r="P955" s="198">
        <f t="shared" si="692"/>
        <v>590</v>
      </c>
      <c r="Q955" s="198">
        <f t="shared" si="693"/>
        <v>1327</v>
      </c>
      <c r="R955" s="198">
        <f t="shared" si="706"/>
        <v>663.5</v>
      </c>
      <c r="S955" s="198">
        <f t="shared" si="707"/>
        <v>737</v>
      </c>
      <c r="T955" s="198">
        <f t="shared" si="708"/>
        <v>147.28830352941173</v>
      </c>
      <c r="U955" s="219">
        <f t="shared" si="709"/>
        <v>103.84123140781736</v>
      </c>
      <c r="V955" s="216">
        <f t="shared" si="710"/>
        <v>300901</v>
      </c>
      <c r="W955" s="216">
        <f t="shared" si="718"/>
        <v>300000</v>
      </c>
      <c r="X955" s="198">
        <f>ROUNDUP(('LT + Q.D.'!Y1061),0)</f>
        <v>491</v>
      </c>
      <c r="Y955" s="220">
        <f t="shared" si="695"/>
        <v>600410</v>
      </c>
      <c r="Z955" s="216">
        <f>ROUNDUP((AA1316*'domanda giornaliera 5F0537'!$B$9),0)</f>
        <v>0</v>
      </c>
      <c r="AA955" s="198">
        <v>0</v>
      </c>
      <c r="AB955" s="198">
        <v>0</v>
      </c>
      <c r="AC955" s="198" t="s">
        <v>254</v>
      </c>
      <c r="AD955" s="198">
        <v>0</v>
      </c>
      <c r="AE955" s="198">
        <f t="shared" si="711"/>
        <v>0</v>
      </c>
      <c r="AF955" s="198">
        <f t="shared" si="712"/>
        <v>5782</v>
      </c>
      <c r="AG955" s="217">
        <f t="shared" si="713"/>
        <v>3782</v>
      </c>
      <c r="AH955" s="243">
        <f t="shared" si="714"/>
        <v>1327</v>
      </c>
      <c r="AI955" s="25"/>
      <c r="AK955" s="143">
        <f t="shared" si="715"/>
        <v>300901</v>
      </c>
      <c r="AL955" s="141">
        <f t="shared" si="696"/>
        <v>664</v>
      </c>
      <c r="AM955" s="141">
        <f t="shared" si="716"/>
        <v>664</v>
      </c>
      <c r="AN955" s="141">
        <f t="shared" si="697"/>
        <v>1327</v>
      </c>
      <c r="AO955" s="141">
        <f t="shared" si="717"/>
        <v>3327</v>
      </c>
      <c r="AP955" s="141">
        <f t="shared" si="698"/>
        <v>3782</v>
      </c>
      <c r="AQ955" s="141">
        <f t="shared" si="699"/>
        <v>5782</v>
      </c>
      <c r="AR955" s="223">
        <f t="shared" si="700"/>
        <v>226.75282592313488</v>
      </c>
      <c r="AT955" s="327"/>
      <c r="AU955" s="327"/>
      <c r="AV955" s="256">
        <f t="shared" si="701"/>
        <v>300901</v>
      </c>
      <c r="AW955" s="337"/>
      <c r="AX955" s="334"/>
      <c r="AY955" s="347"/>
      <c r="AZ955" s="360"/>
      <c r="BA955" s="347"/>
      <c r="BB955" s="347"/>
      <c r="BC955" s="356"/>
    </row>
    <row r="956" spans="6:55" s="4" customFormat="1" ht="18.75" x14ac:dyDescent="0.3">
      <c r="F956" s="244">
        <v>114</v>
      </c>
      <c r="G956" s="198">
        <v>23</v>
      </c>
      <c r="H956" s="166" t="s">
        <v>133</v>
      </c>
      <c r="I956" s="198">
        <f>ADU!U117*2</f>
        <v>32.730734117647053</v>
      </c>
      <c r="J956" s="198">
        <f t="shared" si="703"/>
        <v>491</v>
      </c>
      <c r="K956" s="198">
        <f t="shared" si="691"/>
        <v>1000000</v>
      </c>
      <c r="L956" s="198">
        <v>0</v>
      </c>
      <c r="M956" s="198">
        <f>MAX(J956:L956)*0.001</f>
        <v>1000</v>
      </c>
      <c r="N956" s="198">
        <f t="shared" si="704"/>
        <v>1637</v>
      </c>
      <c r="O956" s="198">
        <f t="shared" si="705"/>
        <v>491</v>
      </c>
      <c r="P956" s="198">
        <f t="shared" si="692"/>
        <v>393</v>
      </c>
      <c r="Q956" s="198">
        <f t="shared" si="693"/>
        <v>884</v>
      </c>
      <c r="R956" s="198">
        <f t="shared" si="706"/>
        <v>442</v>
      </c>
      <c r="S956" s="198">
        <f t="shared" si="707"/>
        <v>491</v>
      </c>
      <c r="T956" s="198">
        <f t="shared" si="708"/>
        <v>98.192202352941166</v>
      </c>
      <c r="U956" s="219">
        <f t="shared" si="709"/>
        <v>170.56887247940926</v>
      </c>
      <c r="V956" s="216">
        <f t="shared" si="710"/>
        <v>300901</v>
      </c>
      <c r="W956" s="216">
        <f t="shared" si="718"/>
        <v>300000</v>
      </c>
      <c r="X956" s="198">
        <f>ROUNDUP(('LT + Q.D.'!Y1062),0)</f>
        <v>328</v>
      </c>
      <c r="Y956" s="220">
        <f t="shared" si="695"/>
        <v>600573</v>
      </c>
      <c r="Z956" s="216">
        <f>ROUNDUP((AA1317*'domanda giornaliera 5F0537'!$B$9),0)</f>
        <v>0</v>
      </c>
      <c r="AA956" s="198">
        <v>0</v>
      </c>
      <c r="AB956" s="198">
        <v>0</v>
      </c>
      <c r="AC956" s="198" t="s">
        <v>254</v>
      </c>
      <c r="AD956" s="198">
        <v>0</v>
      </c>
      <c r="AE956" s="198">
        <f t="shared" si="711"/>
        <v>0</v>
      </c>
      <c r="AF956" s="198">
        <f t="shared" si="712"/>
        <v>3521</v>
      </c>
      <c r="AG956" s="217">
        <f t="shared" si="713"/>
        <v>2521</v>
      </c>
      <c r="AH956" s="243">
        <f t="shared" si="714"/>
        <v>884</v>
      </c>
      <c r="AI956" s="25"/>
      <c r="AK956" s="143">
        <f t="shared" si="715"/>
        <v>300901</v>
      </c>
      <c r="AL956" s="141">
        <f t="shared" si="696"/>
        <v>442</v>
      </c>
      <c r="AM956" s="141">
        <f t="shared" si="716"/>
        <v>442</v>
      </c>
      <c r="AN956" s="141">
        <f t="shared" si="697"/>
        <v>884</v>
      </c>
      <c r="AO956" s="141">
        <f t="shared" si="717"/>
        <v>1884</v>
      </c>
      <c r="AP956" s="141">
        <f t="shared" si="698"/>
        <v>2521</v>
      </c>
      <c r="AQ956" s="141">
        <f t="shared" si="699"/>
        <v>3521</v>
      </c>
      <c r="AR956" s="223">
        <f t="shared" si="700"/>
        <v>340.38574660633486</v>
      </c>
      <c r="AT956" s="327"/>
      <c r="AU956" s="327"/>
      <c r="AV956" s="256">
        <f t="shared" si="701"/>
        <v>300901</v>
      </c>
      <c r="AW956" s="337"/>
      <c r="AX956" s="334"/>
      <c r="AY956" s="347"/>
      <c r="AZ956" s="360"/>
      <c r="BA956" s="347"/>
      <c r="BB956" s="347"/>
      <c r="BC956" s="356"/>
    </row>
    <row r="957" spans="6:55" s="4" customFormat="1" ht="19.5" thickBot="1" x14ac:dyDescent="0.35">
      <c r="F957" s="245">
        <v>115</v>
      </c>
      <c r="G957" s="246">
        <v>23</v>
      </c>
      <c r="H957" s="181" t="s">
        <v>129</v>
      </c>
      <c r="I957" s="246">
        <f>ADU!U118*2.5</f>
        <v>20.456708823529407</v>
      </c>
      <c r="J957" s="246">
        <f t="shared" si="703"/>
        <v>307</v>
      </c>
      <c r="K957" s="246">
        <f t="shared" si="691"/>
        <v>1000000</v>
      </c>
      <c r="L957" s="246">
        <v>0</v>
      </c>
      <c r="M957" s="246">
        <f>MAX(J957:L957)*0.001</f>
        <v>1000</v>
      </c>
      <c r="N957" s="246">
        <f t="shared" si="704"/>
        <v>1023</v>
      </c>
      <c r="O957" s="246">
        <f t="shared" si="705"/>
        <v>307</v>
      </c>
      <c r="P957" s="246">
        <f t="shared" si="692"/>
        <v>246</v>
      </c>
      <c r="Q957" s="246">
        <f t="shared" si="693"/>
        <v>553</v>
      </c>
      <c r="R957" s="246">
        <f t="shared" si="706"/>
        <v>276.5</v>
      </c>
      <c r="S957" s="246">
        <f t="shared" si="707"/>
        <v>307</v>
      </c>
      <c r="T957" s="246">
        <f t="shared" si="708"/>
        <v>61.370126470588218</v>
      </c>
      <c r="U957" s="248">
        <f t="shared" si="709"/>
        <v>233.20535714285714</v>
      </c>
      <c r="V957" s="249">
        <f t="shared" si="710"/>
        <v>300901</v>
      </c>
      <c r="W957" s="249">
        <f t="shared" si="718"/>
        <v>300000</v>
      </c>
      <c r="X957" s="246">
        <f>ROUNDUP(('LT + Q.D.'!Y1063),0)</f>
        <v>164</v>
      </c>
      <c r="Y957" s="250">
        <f t="shared" si="695"/>
        <v>600737</v>
      </c>
      <c r="Z957" s="249">
        <f>ROUNDUP((AA1318*'domanda giornaliera 5F0537'!$B$9),0)</f>
        <v>0</v>
      </c>
      <c r="AA957" s="246">
        <v>0</v>
      </c>
      <c r="AB957" s="246">
        <v>0</v>
      </c>
      <c r="AC957" s="246" t="s">
        <v>254</v>
      </c>
      <c r="AD957" s="246">
        <v>0</v>
      </c>
      <c r="AE957" s="246">
        <f t="shared" si="711"/>
        <v>0</v>
      </c>
      <c r="AF957" s="246">
        <f t="shared" si="712"/>
        <v>2576</v>
      </c>
      <c r="AG957" s="251">
        <f t="shared" si="713"/>
        <v>1576</v>
      </c>
      <c r="AH957" s="252">
        <f t="shared" si="714"/>
        <v>553</v>
      </c>
      <c r="AI957" s="25"/>
      <c r="AK957" s="144">
        <f t="shared" si="715"/>
        <v>300901</v>
      </c>
      <c r="AL957" s="182">
        <f t="shared" si="696"/>
        <v>277</v>
      </c>
      <c r="AM957" s="182">
        <f t="shared" si="716"/>
        <v>277</v>
      </c>
      <c r="AN957" s="182">
        <f t="shared" si="697"/>
        <v>553</v>
      </c>
      <c r="AO957" s="182">
        <f t="shared" si="717"/>
        <v>1553</v>
      </c>
      <c r="AP957" s="182">
        <f t="shared" si="698"/>
        <v>1576</v>
      </c>
      <c r="AQ957" s="182">
        <f t="shared" si="699"/>
        <v>2576</v>
      </c>
      <c r="AR957" s="224">
        <f t="shared" si="700"/>
        <v>544.124773960217</v>
      </c>
      <c r="AT957" s="327"/>
      <c r="AU957" s="327"/>
      <c r="AV957" s="257">
        <f t="shared" si="701"/>
        <v>300901</v>
      </c>
      <c r="AW957" s="340"/>
      <c r="AX957" s="335"/>
      <c r="AY957" s="349"/>
      <c r="AZ957" s="361"/>
      <c r="BA957" s="349"/>
      <c r="BB957" s="349"/>
      <c r="BC957" s="358"/>
    </row>
    <row r="958" spans="6:55" s="4" customFormat="1" x14ac:dyDescent="0.25">
      <c r="G958" s="81"/>
      <c r="H958" s="80"/>
      <c r="I958" s="81"/>
      <c r="J958" s="81"/>
      <c r="K958" s="81"/>
      <c r="L958" s="81"/>
      <c r="M958" s="81"/>
      <c r="N958" s="81"/>
      <c r="O958" s="81"/>
      <c r="P958" s="81"/>
      <c r="Q958" s="81"/>
      <c r="R958" s="81"/>
      <c r="S958" s="81"/>
      <c r="T958" s="81"/>
      <c r="V958" s="82"/>
      <c r="W958" s="82"/>
      <c r="X958" s="81"/>
      <c r="Z958" s="82"/>
      <c r="AA958" s="81"/>
      <c r="AB958" s="81"/>
      <c r="AC958" s="81"/>
      <c r="AD958" s="81"/>
      <c r="AE958" s="81"/>
      <c r="AF958" s="81"/>
      <c r="AH958" s="81"/>
      <c r="AI958" s="25"/>
      <c r="AK958" s="85"/>
      <c r="AL958" s="85"/>
      <c r="AM958" s="85"/>
      <c r="AN958" s="85"/>
      <c r="AO958" s="85"/>
      <c r="AP958" s="85"/>
      <c r="AQ958" s="85"/>
      <c r="AT958" s="327"/>
      <c r="AU958" s="327"/>
      <c r="AV958" s="86"/>
      <c r="AW958" s="86"/>
      <c r="AX958" s="86"/>
      <c r="AY958" s="86"/>
    </row>
    <row r="959" spans="6:55" s="4" customFormat="1" x14ac:dyDescent="0.25">
      <c r="G959" s="81"/>
      <c r="H959" s="80"/>
      <c r="I959" s="81"/>
      <c r="J959" s="81"/>
      <c r="K959" s="81"/>
      <c r="L959" s="81"/>
      <c r="M959" s="81"/>
      <c r="N959" s="81"/>
      <c r="O959" s="81"/>
      <c r="P959" s="81"/>
      <c r="Q959" s="81"/>
      <c r="R959" s="81"/>
      <c r="S959" s="81"/>
      <c r="T959" s="81"/>
      <c r="V959" s="82"/>
      <c r="W959" s="82"/>
      <c r="X959" s="81"/>
      <c r="Z959" s="82"/>
      <c r="AA959" s="81"/>
      <c r="AB959" s="81"/>
      <c r="AC959" s="81"/>
      <c r="AD959" s="81"/>
      <c r="AE959" s="81"/>
      <c r="AF959" s="81"/>
      <c r="AH959" s="81"/>
      <c r="AI959" s="25"/>
      <c r="AK959" s="85"/>
      <c r="AL959" s="85"/>
      <c r="AM959" s="85"/>
      <c r="AN959" s="85"/>
      <c r="AO959" s="85"/>
      <c r="AP959" s="85"/>
      <c r="AQ959" s="85"/>
      <c r="AT959" s="327"/>
      <c r="AU959" s="327"/>
      <c r="AV959" s="86"/>
      <c r="AW959" s="86"/>
      <c r="AX959" s="86"/>
      <c r="AY959" s="86"/>
    </row>
    <row r="960" spans="6:55" x14ac:dyDescent="0.25">
      <c r="Y960" s="4"/>
      <c r="AG960" s="4"/>
      <c r="AS960" s="4"/>
      <c r="AT960" s="327"/>
      <c r="AU960" s="327"/>
    </row>
    <row r="961" spans="2:61" x14ac:dyDescent="0.25">
      <c r="Y961" s="4"/>
      <c r="AG961" s="4"/>
      <c r="AS961" s="4"/>
      <c r="AT961" s="327"/>
      <c r="AU961" s="327"/>
    </row>
    <row r="962" spans="2:61" ht="15.75" thickBot="1" x14ac:dyDescent="0.3">
      <c r="X962" s="4"/>
      <c r="Y962" s="4"/>
      <c r="AF962" s="4"/>
      <c r="AG962" s="4"/>
      <c r="AH962" s="4"/>
      <c r="AS962" s="4"/>
      <c r="AT962" s="327"/>
      <c r="AU962" s="327"/>
    </row>
    <row r="963" spans="2:61" ht="75.75" thickBot="1" x14ac:dyDescent="0.3">
      <c r="B963" s="23" t="s">
        <v>36</v>
      </c>
      <c r="C963" s="129" t="s">
        <v>18</v>
      </c>
      <c r="F963" s="225" t="s">
        <v>37</v>
      </c>
      <c r="G963" s="226" t="s">
        <v>38</v>
      </c>
      <c r="H963" s="226" t="s">
        <v>39</v>
      </c>
      <c r="I963" s="265" t="s">
        <v>206</v>
      </c>
      <c r="J963" s="266" t="s">
        <v>207</v>
      </c>
      <c r="K963" s="266" t="s">
        <v>200</v>
      </c>
      <c r="L963" s="266" t="s">
        <v>208</v>
      </c>
      <c r="M963" s="229" t="s">
        <v>201</v>
      </c>
      <c r="N963" s="228" t="s">
        <v>202</v>
      </c>
      <c r="O963" s="267" t="s">
        <v>203</v>
      </c>
      <c r="P963" s="267" t="s">
        <v>204</v>
      </c>
      <c r="Q963" s="227" t="s">
        <v>205</v>
      </c>
      <c r="R963" s="268" t="s">
        <v>288</v>
      </c>
      <c r="S963" s="268" t="s">
        <v>289</v>
      </c>
      <c r="T963" s="268" t="s">
        <v>290</v>
      </c>
      <c r="U963" s="226" t="s">
        <v>196</v>
      </c>
      <c r="V963" s="269" t="s">
        <v>210</v>
      </c>
      <c r="W963" s="269" t="s">
        <v>211</v>
      </c>
      <c r="X963" s="269" t="s">
        <v>212</v>
      </c>
      <c r="Y963" s="270" t="s">
        <v>213</v>
      </c>
      <c r="Z963" s="271" t="s">
        <v>261</v>
      </c>
      <c r="AA963" s="272" t="s">
        <v>226</v>
      </c>
      <c r="AB963" s="272" t="s">
        <v>258</v>
      </c>
      <c r="AC963" s="226" t="s">
        <v>197</v>
      </c>
      <c r="AD963" s="226" t="s">
        <v>255</v>
      </c>
      <c r="AE963" s="226" t="s">
        <v>257</v>
      </c>
      <c r="AF963" s="229" t="s">
        <v>214</v>
      </c>
      <c r="AG963" s="228" t="s">
        <v>215</v>
      </c>
      <c r="AH963" s="273" t="s">
        <v>216</v>
      </c>
      <c r="AK963" s="225" t="s">
        <v>210</v>
      </c>
      <c r="AL963" s="226" t="s">
        <v>217</v>
      </c>
      <c r="AM963" s="310" t="s">
        <v>218</v>
      </c>
      <c r="AN963" s="311" t="s">
        <v>219</v>
      </c>
      <c r="AO963" s="229" t="s">
        <v>220</v>
      </c>
      <c r="AP963" s="228" t="s">
        <v>221</v>
      </c>
      <c r="AQ963" s="227" t="s">
        <v>222</v>
      </c>
      <c r="AR963" s="230" t="s">
        <v>198</v>
      </c>
      <c r="AS963" s="4"/>
      <c r="AT963" s="327"/>
      <c r="AU963" s="327"/>
      <c r="AV963" s="203" t="s">
        <v>223</v>
      </c>
      <c r="AW963" s="253" t="s">
        <v>267</v>
      </c>
      <c r="AX963" s="254" t="s">
        <v>224</v>
      </c>
      <c r="AY963" s="203" t="s">
        <v>225</v>
      </c>
      <c r="AZ963" s="112" t="s">
        <v>295</v>
      </c>
      <c r="BA963" s="255" t="s">
        <v>292</v>
      </c>
      <c r="BB963" s="255" t="s">
        <v>293</v>
      </c>
      <c r="BC963" s="255" t="s">
        <v>294</v>
      </c>
    </row>
    <row r="964" spans="2:61" ht="18.75" x14ac:dyDescent="0.3">
      <c r="B964" s="188" t="s">
        <v>1</v>
      </c>
      <c r="C964" s="196" t="s">
        <v>34</v>
      </c>
      <c r="F964" s="302">
        <v>1</v>
      </c>
      <c r="G964" s="236">
        <v>1</v>
      </c>
      <c r="H964" s="158" t="s">
        <v>163</v>
      </c>
      <c r="I964" s="236">
        <f>ADU!V4</f>
        <v>715.63163999999995</v>
      </c>
      <c r="J964" s="236">
        <f t="shared" ref="J964:J995" si="723">ROUNDUP((I964*$C$966*$C$970),0)</f>
        <v>7157</v>
      </c>
      <c r="K964" s="236">
        <f>$C$968</f>
        <v>100000</v>
      </c>
      <c r="L964" s="236">
        <v>0</v>
      </c>
      <c r="M964" s="236">
        <f>MAX(J964:L964)*0.1</f>
        <v>10000</v>
      </c>
      <c r="N964" s="236">
        <f t="shared" ref="N964:N995" si="724">ROUNDUP((I964*$C$966),0)</f>
        <v>14313</v>
      </c>
      <c r="O964" s="236">
        <f t="shared" ref="O964:O995" si="725">ROUNDUP((I964*$C$970*$C$966),0)</f>
        <v>7157</v>
      </c>
      <c r="P964" s="236">
        <f>ROUNDUP((O964*$C$972),0)</f>
        <v>5726</v>
      </c>
      <c r="Q964" s="236">
        <f>(O964+P964)</f>
        <v>12883</v>
      </c>
      <c r="R964" s="236">
        <f t="shared" ref="R964:R995" si="726">Q964*0.5</f>
        <v>6441.5</v>
      </c>
      <c r="S964" s="236">
        <f t="shared" ref="S964:S995" si="727">O964</f>
        <v>7157</v>
      </c>
      <c r="T964" s="236">
        <f t="shared" ref="T964:T995" si="728">I964*3</f>
        <v>2146.8949199999997</v>
      </c>
      <c r="U964" s="284">
        <f t="shared" ref="U964:U995" si="729">Y964/AF964</f>
        <v>1.0533659533283148</v>
      </c>
      <c r="V964" s="239">
        <f>$C$978-$Z$964+$AD$964</f>
        <v>20102</v>
      </c>
      <c r="W964" s="239">
        <f>$C$979-$AD$964</f>
        <v>20000</v>
      </c>
      <c r="X964" s="236">
        <f>ROUNDUP(('LT + Q.D.'!Y1084),0)</f>
        <v>921</v>
      </c>
      <c r="Y964" s="283">
        <f>V964+W964-X964</f>
        <v>39181</v>
      </c>
      <c r="Z964" s="239">
        <f>AA1204*'domanda giornaliera 5F0537'!$B$10</f>
        <v>2781</v>
      </c>
      <c r="AA964" s="236">
        <v>0</v>
      </c>
      <c r="AB964" s="236">
        <v>0</v>
      </c>
      <c r="AC964" s="236" t="s">
        <v>254</v>
      </c>
      <c r="AD964" s="236">
        <v>0</v>
      </c>
      <c r="AE964" s="236">
        <f t="shared" ref="AE964:AE995" si="730">IF(AND(F964&lt;=$C$966,F964/(_xlfn.CEILING.MATH(M964/I964))=_xlfn.CEILING.MATH(F964/_xlfn.CEILING.MATH(M964/I964))),AF964-AG964,0)</f>
        <v>0</v>
      </c>
      <c r="AF964" s="236">
        <f t="shared" ref="AF964:AF995" si="731">AG964+M964</f>
        <v>37196</v>
      </c>
      <c r="AG964" s="240">
        <f t="shared" ref="AG964:AG995" si="732">AH964+N964</f>
        <v>27196</v>
      </c>
      <c r="AH964" s="241">
        <f t="shared" ref="AH964:AH995" si="733">Q964</f>
        <v>12883</v>
      </c>
      <c r="AK964" s="142">
        <f t="shared" ref="AK964:AK995" si="734">V964</f>
        <v>20102</v>
      </c>
      <c r="AL964" s="160">
        <f>AM964</f>
        <v>6442</v>
      </c>
      <c r="AM964" s="160">
        <f t="shared" ref="AM964:AM995" si="735">ROUNDUP((0.5*Q964),0)</f>
        <v>6442</v>
      </c>
      <c r="AN964" s="160">
        <f>AH964</f>
        <v>12883</v>
      </c>
      <c r="AO964" s="160">
        <f t="shared" ref="AO964:AO995" si="736">AN964+M964</f>
        <v>22883</v>
      </c>
      <c r="AP964" s="160">
        <f>AG964</f>
        <v>27196</v>
      </c>
      <c r="AQ964" s="160">
        <f>AF964</f>
        <v>37196</v>
      </c>
      <c r="AR964" s="231">
        <f>AK964/AH964</f>
        <v>1.560350849957308</v>
      </c>
      <c r="AS964" s="4"/>
      <c r="AT964" s="327"/>
      <c r="AU964" s="327"/>
      <c r="AV964" s="258">
        <f>AK964</f>
        <v>20102</v>
      </c>
      <c r="AW964" s="338">
        <f>AVERAGE(AV964:AV983)</f>
        <v>12593.3</v>
      </c>
      <c r="AX964" s="330">
        <f>'Stock analysis'!B8</f>
        <v>99100</v>
      </c>
      <c r="AY964" s="350">
        <f>AW964-AX964</f>
        <v>-86506.7</v>
      </c>
      <c r="AZ964" s="359">
        <f>AY964/AW964</f>
        <v>-6.8692638148856933</v>
      </c>
      <c r="BA964" s="346">
        <f>AW964*'Stock analysis'!N8</f>
        <v>415.57889999999998</v>
      </c>
      <c r="BB964" s="354">
        <f>'Stock analysis'!C8</f>
        <v>3270.3</v>
      </c>
      <c r="BC964" s="355">
        <f>BA964-BB964</f>
        <v>-2854.7211000000002</v>
      </c>
    </row>
    <row r="965" spans="2:61" ht="18.75" x14ac:dyDescent="0.3">
      <c r="B965" s="190" t="s">
        <v>2</v>
      </c>
      <c r="C965" s="197" t="str">
        <f>input!C6</f>
        <v>China</v>
      </c>
      <c r="F965" s="242">
        <v>2</v>
      </c>
      <c r="G965" s="198">
        <v>1</v>
      </c>
      <c r="H965" s="166" t="s">
        <v>164</v>
      </c>
      <c r="I965" s="198">
        <f>ADU!V5</f>
        <v>698.57340594728805</v>
      </c>
      <c r="J965" s="198">
        <f t="shared" si="723"/>
        <v>6986</v>
      </c>
      <c r="K965" s="198">
        <f t="shared" ref="K965:K1028" si="737">$C$968</f>
        <v>100000</v>
      </c>
      <c r="L965" s="198">
        <v>0</v>
      </c>
      <c r="M965" s="198">
        <f t="shared" ref="M965:M1028" si="738">MAX(J965:L965)*0.1</f>
        <v>10000</v>
      </c>
      <c r="N965" s="198">
        <f t="shared" si="724"/>
        <v>13972</v>
      </c>
      <c r="O965" s="198">
        <f t="shared" si="725"/>
        <v>6986</v>
      </c>
      <c r="P965" s="198">
        <f t="shared" ref="P965:P1028" si="739">ROUNDUP((O965*$C$972),0)</f>
        <v>5589</v>
      </c>
      <c r="Q965" s="198">
        <f t="shared" ref="Q965:Q1028" si="740">(O965+P965)</f>
        <v>12575</v>
      </c>
      <c r="R965" s="198">
        <f t="shared" si="726"/>
        <v>6287.5</v>
      </c>
      <c r="S965" s="198">
        <f t="shared" si="727"/>
        <v>6986</v>
      </c>
      <c r="T965" s="198">
        <f t="shared" si="728"/>
        <v>2095.7202178418643</v>
      </c>
      <c r="U965" s="219">
        <f t="shared" si="729"/>
        <v>0.99597778203409304</v>
      </c>
      <c r="V965" s="216">
        <f t="shared" ref="V965:V996" si="741">V964-Z965+AD965</f>
        <v>17321</v>
      </c>
      <c r="W965" s="216">
        <f t="shared" ref="W965:W996" si="742">W964-AD965+AA964</f>
        <v>20000</v>
      </c>
      <c r="X965" s="198">
        <f>ROUNDUP(('LT + Q.D.'!Y1085),0)</f>
        <v>921</v>
      </c>
      <c r="Y965" s="220">
        <f t="shared" ref="Y965:Y1028" si="743">V965+W965-X965</f>
        <v>36400</v>
      </c>
      <c r="Z965" s="216">
        <f>AA1205*'domanda giornaliera 5F0537'!$B$10</f>
        <v>2781</v>
      </c>
      <c r="AA965" s="198">
        <v>0</v>
      </c>
      <c r="AB965" s="198">
        <v>0</v>
      </c>
      <c r="AC965" s="198" t="s">
        <v>254</v>
      </c>
      <c r="AD965" s="198">
        <v>0</v>
      </c>
      <c r="AE965" s="198">
        <f t="shared" si="730"/>
        <v>0</v>
      </c>
      <c r="AF965" s="198">
        <f t="shared" si="731"/>
        <v>36547</v>
      </c>
      <c r="AG965" s="217">
        <f t="shared" si="732"/>
        <v>26547</v>
      </c>
      <c r="AH965" s="243">
        <f t="shared" si="733"/>
        <v>12575</v>
      </c>
      <c r="AK965" s="143">
        <f t="shared" si="734"/>
        <v>17321</v>
      </c>
      <c r="AL965" s="141">
        <f t="shared" ref="AL965:AL1028" si="744">AM965</f>
        <v>6288</v>
      </c>
      <c r="AM965" s="141">
        <f t="shared" si="735"/>
        <v>6288</v>
      </c>
      <c r="AN965" s="141">
        <f t="shared" ref="AN965:AN1028" si="745">AH965</f>
        <v>12575</v>
      </c>
      <c r="AO965" s="141">
        <f t="shared" si="736"/>
        <v>22575</v>
      </c>
      <c r="AP965" s="141">
        <f t="shared" ref="AP965:AP1028" si="746">AG965</f>
        <v>26547</v>
      </c>
      <c r="AQ965" s="141">
        <f t="shared" ref="AQ965:AQ1028" si="747">AF965</f>
        <v>36547</v>
      </c>
      <c r="AR965" s="221">
        <f t="shared" ref="AR965:AR1028" si="748">AK965/AH965</f>
        <v>1.3774155069582505</v>
      </c>
      <c r="AS965" s="4"/>
      <c r="AT965" s="327"/>
      <c r="AU965" s="327"/>
      <c r="AV965" s="256">
        <f t="shared" ref="AV965:AV1028" si="749">AK965</f>
        <v>17321</v>
      </c>
      <c r="AW965" s="339"/>
      <c r="AX965" s="331"/>
      <c r="AY965" s="351"/>
      <c r="AZ965" s="360"/>
      <c r="BA965" s="347"/>
      <c r="BB965" s="347"/>
      <c r="BC965" s="356"/>
    </row>
    <row r="966" spans="2:61" ht="18.75" x14ac:dyDescent="0.3">
      <c r="B966" s="192" t="s">
        <v>3</v>
      </c>
      <c r="C966" s="197">
        <f>input!D6</f>
        <v>20</v>
      </c>
      <c r="F966" s="242">
        <v>3</v>
      </c>
      <c r="G966" s="198">
        <v>1</v>
      </c>
      <c r="H966" s="166" t="s">
        <v>165</v>
      </c>
      <c r="I966" s="198">
        <f>ADU!V6</f>
        <v>684.65074939457611</v>
      </c>
      <c r="J966" s="198">
        <f t="shared" si="723"/>
        <v>6847</v>
      </c>
      <c r="K966" s="198">
        <f t="shared" si="737"/>
        <v>100000</v>
      </c>
      <c r="L966" s="198">
        <v>0</v>
      </c>
      <c r="M966" s="198">
        <f t="shared" si="738"/>
        <v>10000</v>
      </c>
      <c r="N966" s="198">
        <f t="shared" si="724"/>
        <v>13694</v>
      </c>
      <c r="O966" s="198">
        <f t="shared" si="725"/>
        <v>6847</v>
      </c>
      <c r="P966" s="198">
        <f t="shared" si="739"/>
        <v>5478</v>
      </c>
      <c r="Q966" s="198">
        <f t="shared" si="740"/>
        <v>12325</v>
      </c>
      <c r="R966" s="198">
        <f t="shared" si="726"/>
        <v>6162.5</v>
      </c>
      <c r="S966" s="198">
        <f t="shared" si="727"/>
        <v>6847</v>
      </c>
      <c r="T966" s="198">
        <f t="shared" si="728"/>
        <v>2053.9522481837284</v>
      </c>
      <c r="U966" s="219">
        <f t="shared" si="729"/>
        <v>0.93336849995835536</v>
      </c>
      <c r="V966" s="216">
        <f t="shared" si="741"/>
        <v>14540</v>
      </c>
      <c r="W966" s="216">
        <f t="shared" si="742"/>
        <v>20000</v>
      </c>
      <c r="X966" s="198">
        <f>ROUNDUP(('LT + Q.D.'!Y1086),0)</f>
        <v>921</v>
      </c>
      <c r="Y966" s="220">
        <f t="shared" si="743"/>
        <v>33619</v>
      </c>
      <c r="Z966" s="216">
        <f>AA1206*'domanda giornaliera 5F0537'!$B$10</f>
        <v>2781</v>
      </c>
      <c r="AA966" s="198">
        <v>0</v>
      </c>
      <c r="AB966" s="198">
        <v>0</v>
      </c>
      <c r="AC966" s="198" t="s">
        <v>254</v>
      </c>
      <c r="AD966" s="198">
        <v>0</v>
      </c>
      <c r="AE966" s="198">
        <f t="shared" si="730"/>
        <v>0</v>
      </c>
      <c r="AF966" s="198">
        <f t="shared" si="731"/>
        <v>36019</v>
      </c>
      <c r="AG966" s="217">
        <f t="shared" si="732"/>
        <v>26019</v>
      </c>
      <c r="AH966" s="243">
        <f t="shared" si="733"/>
        <v>12325</v>
      </c>
      <c r="AK966" s="143">
        <f t="shared" si="734"/>
        <v>14540</v>
      </c>
      <c r="AL966" s="141">
        <f t="shared" si="744"/>
        <v>6163</v>
      </c>
      <c r="AM966" s="141">
        <f t="shared" si="735"/>
        <v>6163</v>
      </c>
      <c r="AN966" s="141">
        <f t="shared" si="745"/>
        <v>12325</v>
      </c>
      <c r="AO966" s="141">
        <f t="shared" si="736"/>
        <v>22325</v>
      </c>
      <c r="AP966" s="141">
        <f t="shared" si="746"/>
        <v>26019</v>
      </c>
      <c r="AQ966" s="141">
        <f t="shared" si="747"/>
        <v>36019</v>
      </c>
      <c r="AR966" s="221">
        <f t="shared" si="748"/>
        <v>1.1797160243407707</v>
      </c>
      <c r="AS966" s="4"/>
      <c r="AT966" s="327"/>
      <c r="AU966" s="327"/>
      <c r="AV966" s="256">
        <f t="shared" si="749"/>
        <v>14540</v>
      </c>
      <c r="AW966" s="339"/>
      <c r="AX966" s="331"/>
      <c r="AY966" s="351"/>
      <c r="AZ966" s="360"/>
      <c r="BA966" s="347"/>
      <c r="BB966" s="347"/>
      <c r="BC966" s="356"/>
    </row>
    <row r="967" spans="2:61" ht="19.5" thickBot="1" x14ac:dyDescent="0.35">
      <c r="B967" s="190" t="s">
        <v>4</v>
      </c>
      <c r="C967" s="197">
        <v>0</v>
      </c>
      <c r="F967" s="242">
        <v>4</v>
      </c>
      <c r="G967" s="198">
        <v>1</v>
      </c>
      <c r="H967" s="166" t="s">
        <v>166</v>
      </c>
      <c r="I967" s="198">
        <f>ADU!V7</f>
        <v>657.20094610273384</v>
      </c>
      <c r="J967" s="198">
        <f t="shared" si="723"/>
        <v>6573</v>
      </c>
      <c r="K967" s="198">
        <f t="shared" si="737"/>
        <v>100000</v>
      </c>
      <c r="L967" s="198">
        <v>0</v>
      </c>
      <c r="M967" s="198">
        <f t="shared" si="738"/>
        <v>10000</v>
      </c>
      <c r="N967" s="198">
        <f t="shared" si="724"/>
        <v>13145</v>
      </c>
      <c r="O967" s="198">
        <f t="shared" si="725"/>
        <v>6573</v>
      </c>
      <c r="P967" s="198">
        <f t="shared" si="739"/>
        <v>5259</v>
      </c>
      <c r="Q967" s="198">
        <f t="shared" si="740"/>
        <v>11832</v>
      </c>
      <c r="R967" s="198">
        <f t="shared" si="726"/>
        <v>5916</v>
      </c>
      <c r="S967" s="198">
        <f t="shared" si="727"/>
        <v>6573</v>
      </c>
      <c r="T967" s="198">
        <f t="shared" si="728"/>
        <v>1971.6028383082016</v>
      </c>
      <c r="U967" s="219">
        <f t="shared" si="729"/>
        <v>0.88166509420476313</v>
      </c>
      <c r="V967" s="216">
        <f t="shared" si="741"/>
        <v>11759</v>
      </c>
      <c r="W967" s="216">
        <f t="shared" si="742"/>
        <v>20000</v>
      </c>
      <c r="X967" s="198">
        <f>ROUNDUP(('LT + Q.D.'!Y1087),0)</f>
        <v>921</v>
      </c>
      <c r="Y967" s="220">
        <f t="shared" si="743"/>
        <v>30838</v>
      </c>
      <c r="Z967" s="216">
        <f>AA1207*'domanda giornaliera 5F0537'!$B$10</f>
        <v>2781</v>
      </c>
      <c r="AA967" s="198">
        <v>0</v>
      </c>
      <c r="AB967" s="198">
        <v>0</v>
      </c>
      <c r="AC967" s="198" t="s">
        <v>254</v>
      </c>
      <c r="AD967" s="198">
        <v>0</v>
      </c>
      <c r="AE967" s="198">
        <f t="shared" si="730"/>
        <v>0</v>
      </c>
      <c r="AF967" s="198">
        <f t="shared" si="731"/>
        <v>34977</v>
      </c>
      <c r="AG967" s="217">
        <f t="shared" si="732"/>
        <v>24977</v>
      </c>
      <c r="AH967" s="243">
        <f t="shared" si="733"/>
        <v>11832</v>
      </c>
      <c r="AK967" s="143">
        <f t="shared" si="734"/>
        <v>11759</v>
      </c>
      <c r="AL967" s="141">
        <f t="shared" si="744"/>
        <v>5916</v>
      </c>
      <c r="AM967" s="141">
        <f t="shared" si="735"/>
        <v>5916</v>
      </c>
      <c r="AN967" s="141">
        <f t="shared" si="745"/>
        <v>11832</v>
      </c>
      <c r="AO967" s="141">
        <f t="shared" si="736"/>
        <v>21832</v>
      </c>
      <c r="AP967" s="141">
        <f t="shared" si="746"/>
        <v>24977</v>
      </c>
      <c r="AQ967" s="141">
        <f t="shared" si="747"/>
        <v>34977</v>
      </c>
      <c r="AR967" s="221">
        <f t="shared" si="748"/>
        <v>0.99383029073698448</v>
      </c>
      <c r="AS967" s="4"/>
      <c r="AT967" s="327"/>
      <c r="AU967" s="327"/>
      <c r="AV967" s="256">
        <f t="shared" si="749"/>
        <v>11759</v>
      </c>
      <c r="AW967" s="339"/>
      <c r="AX967" s="331"/>
      <c r="AY967" s="351"/>
      <c r="AZ967" s="360"/>
      <c r="BA967" s="347"/>
      <c r="BB967" s="347"/>
      <c r="BC967" s="356"/>
    </row>
    <row r="968" spans="2:61" ht="18.75" customHeight="1" x14ac:dyDescent="0.3">
      <c r="B968" s="192" t="s">
        <v>199</v>
      </c>
      <c r="C968" s="197">
        <f>input!F6</f>
        <v>100000</v>
      </c>
      <c r="F968" s="242">
        <v>5</v>
      </c>
      <c r="G968" s="198">
        <v>1</v>
      </c>
      <c r="H968" s="166" t="s">
        <v>167</v>
      </c>
      <c r="I968" s="198">
        <f>ADU!V8</f>
        <v>629.75114281089134</v>
      </c>
      <c r="J968" s="198">
        <f t="shared" si="723"/>
        <v>6298</v>
      </c>
      <c r="K968" s="198">
        <f t="shared" si="737"/>
        <v>100000</v>
      </c>
      <c r="L968" s="198">
        <v>0</v>
      </c>
      <c r="M968" s="198">
        <f t="shared" si="738"/>
        <v>10000</v>
      </c>
      <c r="N968" s="198">
        <f t="shared" si="724"/>
        <v>12596</v>
      </c>
      <c r="O968" s="198">
        <f t="shared" si="725"/>
        <v>6298</v>
      </c>
      <c r="P968" s="198">
        <f t="shared" si="739"/>
        <v>5039</v>
      </c>
      <c r="Q968" s="198">
        <f t="shared" si="740"/>
        <v>11337</v>
      </c>
      <c r="R968" s="198">
        <f t="shared" si="726"/>
        <v>5668.5</v>
      </c>
      <c r="S968" s="198">
        <f t="shared" si="727"/>
        <v>6298</v>
      </c>
      <c r="T968" s="198">
        <f t="shared" si="728"/>
        <v>1889.2534284326739</v>
      </c>
      <c r="U968" s="219">
        <f t="shared" si="729"/>
        <v>0.90879085256240233</v>
      </c>
      <c r="V968" s="216">
        <f t="shared" si="741"/>
        <v>11759</v>
      </c>
      <c r="W968" s="216">
        <f t="shared" si="742"/>
        <v>20000</v>
      </c>
      <c r="X968" s="198">
        <f>ROUNDUP(('LT + Q.D.'!Y1088),0)</f>
        <v>921</v>
      </c>
      <c r="Y968" s="220">
        <f t="shared" si="743"/>
        <v>30838</v>
      </c>
      <c r="Z968" s="216">
        <f>AA1208*'domanda giornaliera 5F0537'!$B$10</f>
        <v>0</v>
      </c>
      <c r="AA968" s="198">
        <v>0</v>
      </c>
      <c r="AB968" s="198">
        <v>0</v>
      </c>
      <c r="AC968" s="198" t="s">
        <v>254</v>
      </c>
      <c r="AD968" s="198">
        <v>0</v>
      </c>
      <c r="AE968" s="198">
        <f t="shared" si="730"/>
        <v>0</v>
      </c>
      <c r="AF968" s="198">
        <f t="shared" si="731"/>
        <v>33933</v>
      </c>
      <c r="AG968" s="217">
        <f t="shared" si="732"/>
        <v>23933</v>
      </c>
      <c r="AH968" s="243">
        <f t="shared" si="733"/>
        <v>11337</v>
      </c>
      <c r="AK968" s="143">
        <f t="shared" si="734"/>
        <v>11759</v>
      </c>
      <c r="AL968" s="141">
        <f t="shared" si="744"/>
        <v>5669</v>
      </c>
      <c r="AM968" s="141">
        <f t="shared" si="735"/>
        <v>5669</v>
      </c>
      <c r="AN968" s="141">
        <f t="shared" si="745"/>
        <v>11337</v>
      </c>
      <c r="AO968" s="141">
        <f t="shared" si="736"/>
        <v>21337</v>
      </c>
      <c r="AP968" s="141">
        <f t="shared" si="746"/>
        <v>23933</v>
      </c>
      <c r="AQ968" s="141">
        <f t="shared" si="747"/>
        <v>33933</v>
      </c>
      <c r="AR968" s="221">
        <f t="shared" si="748"/>
        <v>1.0372232513010498</v>
      </c>
      <c r="AS968" s="4"/>
      <c r="AT968" s="327"/>
      <c r="AU968" s="327"/>
      <c r="AV968" s="256">
        <f t="shared" si="749"/>
        <v>11759</v>
      </c>
      <c r="AW968" s="339"/>
      <c r="AX968" s="331"/>
      <c r="AY968" s="351"/>
      <c r="AZ968" s="360"/>
      <c r="BA968" s="347"/>
      <c r="BB968" s="347"/>
      <c r="BC968" s="356"/>
      <c r="BG968" s="362" t="s">
        <v>286</v>
      </c>
      <c r="BH968" s="365" t="s">
        <v>287</v>
      </c>
      <c r="BI968" s="328" t="s">
        <v>296</v>
      </c>
    </row>
    <row r="969" spans="2:61" ht="18.75" x14ac:dyDescent="0.3">
      <c r="B969" s="190" t="s">
        <v>6</v>
      </c>
      <c r="C969" s="197" t="str">
        <f>input!G6</f>
        <v>Medio</v>
      </c>
      <c r="F969" s="242">
        <v>6</v>
      </c>
      <c r="G969" s="198">
        <v>2</v>
      </c>
      <c r="H969" s="166" t="s">
        <v>168</v>
      </c>
      <c r="I969" s="198">
        <f>ADU!V9</f>
        <v>602.30133951904895</v>
      </c>
      <c r="J969" s="198">
        <f t="shared" si="723"/>
        <v>6024</v>
      </c>
      <c r="K969" s="198">
        <f t="shared" si="737"/>
        <v>100000</v>
      </c>
      <c r="L969" s="198">
        <v>0</v>
      </c>
      <c r="M969" s="198">
        <f t="shared" si="738"/>
        <v>10000</v>
      </c>
      <c r="N969" s="198">
        <f t="shared" si="724"/>
        <v>12047</v>
      </c>
      <c r="O969" s="198">
        <f t="shared" si="725"/>
        <v>6024</v>
      </c>
      <c r="P969" s="198">
        <f t="shared" si="739"/>
        <v>4820</v>
      </c>
      <c r="Q969" s="198">
        <f t="shared" si="740"/>
        <v>10844</v>
      </c>
      <c r="R969" s="198">
        <f t="shared" si="726"/>
        <v>5422</v>
      </c>
      <c r="S969" s="198">
        <f t="shared" si="727"/>
        <v>6024</v>
      </c>
      <c r="T969" s="198">
        <f t="shared" si="728"/>
        <v>1806.9040185571469</v>
      </c>
      <c r="U969" s="219">
        <f t="shared" si="729"/>
        <v>0.93758170928217444</v>
      </c>
      <c r="V969" s="216">
        <f t="shared" si="741"/>
        <v>11759</v>
      </c>
      <c r="W969" s="216">
        <f t="shared" si="742"/>
        <v>20000</v>
      </c>
      <c r="X969" s="198">
        <f>ROUNDUP(('LT + Q.D.'!Y1089),0)</f>
        <v>921</v>
      </c>
      <c r="Y969" s="220">
        <f t="shared" si="743"/>
        <v>30838</v>
      </c>
      <c r="Z969" s="216">
        <f>AA1209*'domanda giornaliera 5F0537'!$B$10</f>
        <v>0</v>
      </c>
      <c r="AA969" s="198">
        <v>0</v>
      </c>
      <c r="AB969" s="198">
        <v>0</v>
      </c>
      <c r="AC969" s="198" t="s">
        <v>254</v>
      </c>
      <c r="AD969" s="198">
        <v>0</v>
      </c>
      <c r="AE969" s="198">
        <f t="shared" si="730"/>
        <v>0</v>
      </c>
      <c r="AF969" s="198">
        <f t="shared" si="731"/>
        <v>32891</v>
      </c>
      <c r="AG969" s="217">
        <f t="shared" si="732"/>
        <v>22891</v>
      </c>
      <c r="AH969" s="243">
        <f t="shared" si="733"/>
        <v>10844</v>
      </c>
      <c r="AK969" s="143">
        <f t="shared" si="734"/>
        <v>11759</v>
      </c>
      <c r="AL969" s="141">
        <f t="shared" si="744"/>
        <v>5422</v>
      </c>
      <c r="AM969" s="141">
        <f t="shared" si="735"/>
        <v>5422</v>
      </c>
      <c r="AN969" s="141">
        <f t="shared" si="745"/>
        <v>10844</v>
      </c>
      <c r="AO969" s="141">
        <f t="shared" si="736"/>
        <v>20844</v>
      </c>
      <c r="AP969" s="141">
        <f t="shared" si="746"/>
        <v>22891</v>
      </c>
      <c r="AQ969" s="141">
        <f t="shared" si="747"/>
        <v>32891</v>
      </c>
      <c r="AR969" s="221">
        <f t="shared" si="748"/>
        <v>1.0843784581335301</v>
      </c>
      <c r="AS969" s="4"/>
      <c r="AT969" s="327"/>
      <c r="AU969" s="327"/>
      <c r="AV969" s="256">
        <f t="shared" si="749"/>
        <v>11759</v>
      </c>
      <c r="AW969" s="339"/>
      <c r="AX969" s="331"/>
      <c r="AY969" s="351"/>
      <c r="AZ969" s="360"/>
      <c r="BA969" s="347"/>
      <c r="BB969" s="347"/>
      <c r="BC969" s="356"/>
      <c r="BG969" s="363"/>
      <c r="BH969" s="366"/>
      <c r="BI969" s="329"/>
    </row>
    <row r="970" spans="2:61" ht="18.75" x14ac:dyDescent="0.3">
      <c r="B970" s="192" t="s">
        <v>7</v>
      </c>
      <c r="C970" s="197">
        <f>input!H6</f>
        <v>0.5</v>
      </c>
      <c r="F970" s="242">
        <v>7</v>
      </c>
      <c r="G970" s="198">
        <v>2</v>
      </c>
      <c r="H970" s="166" t="s">
        <v>169</v>
      </c>
      <c r="I970" s="198">
        <f>ADU!V10</f>
        <v>574.85153622720657</v>
      </c>
      <c r="J970" s="198">
        <f t="shared" si="723"/>
        <v>5749</v>
      </c>
      <c r="K970" s="198">
        <f t="shared" si="737"/>
        <v>100000</v>
      </c>
      <c r="L970" s="198">
        <v>0</v>
      </c>
      <c r="M970" s="198">
        <f t="shared" si="738"/>
        <v>10000</v>
      </c>
      <c r="N970" s="198">
        <f t="shared" si="724"/>
        <v>11498</v>
      </c>
      <c r="O970" s="198">
        <f t="shared" si="725"/>
        <v>5749</v>
      </c>
      <c r="P970" s="198">
        <f t="shared" si="739"/>
        <v>4600</v>
      </c>
      <c r="Q970" s="198">
        <f t="shared" si="740"/>
        <v>10349</v>
      </c>
      <c r="R970" s="198">
        <f t="shared" si="726"/>
        <v>5174.5</v>
      </c>
      <c r="S970" s="198">
        <f t="shared" si="727"/>
        <v>5749</v>
      </c>
      <c r="T970" s="198">
        <f t="shared" si="728"/>
        <v>1724.5546086816198</v>
      </c>
      <c r="U970" s="219">
        <f t="shared" si="729"/>
        <v>0.96831726693252107</v>
      </c>
      <c r="V970" s="216">
        <f t="shared" si="741"/>
        <v>11759</v>
      </c>
      <c r="W970" s="216">
        <f t="shared" si="742"/>
        <v>20000</v>
      </c>
      <c r="X970" s="198">
        <f>ROUNDUP(('LT + Q.D.'!Y1090),0)</f>
        <v>921</v>
      </c>
      <c r="Y970" s="220">
        <f t="shared" si="743"/>
        <v>30838</v>
      </c>
      <c r="Z970" s="216">
        <f>AA1210*'domanda giornaliera 5F0537'!$B$10</f>
        <v>0</v>
      </c>
      <c r="AA970" s="198">
        <v>0</v>
      </c>
      <c r="AB970" s="198">
        <v>0</v>
      </c>
      <c r="AC970" s="198" t="s">
        <v>254</v>
      </c>
      <c r="AD970" s="198">
        <v>0</v>
      </c>
      <c r="AE970" s="198">
        <f t="shared" si="730"/>
        <v>0</v>
      </c>
      <c r="AF970" s="198">
        <f t="shared" si="731"/>
        <v>31847</v>
      </c>
      <c r="AG970" s="217">
        <f t="shared" si="732"/>
        <v>21847</v>
      </c>
      <c r="AH970" s="243">
        <f t="shared" si="733"/>
        <v>10349</v>
      </c>
      <c r="AK970" s="143">
        <f t="shared" si="734"/>
        <v>11759</v>
      </c>
      <c r="AL970" s="141">
        <f t="shared" si="744"/>
        <v>5175</v>
      </c>
      <c r="AM970" s="141">
        <f t="shared" si="735"/>
        <v>5175</v>
      </c>
      <c r="AN970" s="141">
        <f t="shared" si="745"/>
        <v>10349</v>
      </c>
      <c r="AO970" s="141">
        <f t="shared" si="736"/>
        <v>20349</v>
      </c>
      <c r="AP970" s="141">
        <f t="shared" si="746"/>
        <v>21847</v>
      </c>
      <c r="AQ970" s="141">
        <f t="shared" si="747"/>
        <v>31847</v>
      </c>
      <c r="AR970" s="221">
        <f t="shared" si="748"/>
        <v>1.1362450478307082</v>
      </c>
      <c r="AS970" s="4"/>
      <c r="AT970" s="327"/>
      <c r="AU970" s="327"/>
      <c r="AV970" s="256">
        <f t="shared" si="749"/>
        <v>11759</v>
      </c>
      <c r="AW970" s="339"/>
      <c r="AX970" s="331"/>
      <c r="AY970" s="351"/>
      <c r="AZ970" s="360"/>
      <c r="BA970" s="347"/>
      <c r="BB970" s="347"/>
      <c r="BC970" s="356"/>
      <c r="BG970" s="363"/>
      <c r="BH970" s="366"/>
      <c r="BI970" s="329"/>
    </row>
    <row r="971" spans="2:61" ht="18.75" x14ac:dyDescent="0.3">
      <c r="B971" s="190" t="s">
        <v>8</v>
      </c>
      <c r="C971" s="197" t="str">
        <f>input!I6</f>
        <v>Alto</v>
      </c>
      <c r="F971" s="242">
        <v>8</v>
      </c>
      <c r="G971" s="198">
        <v>2</v>
      </c>
      <c r="H971" s="166" t="s">
        <v>170</v>
      </c>
      <c r="I971" s="198">
        <f>ADU!V11</f>
        <v>547.40173293536418</v>
      </c>
      <c r="J971" s="198">
        <f t="shared" si="723"/>
        <v>5475</v>
      </c>
      <c r="K971" s="198">
        <f t="shared" si="737"/>
        <v>100000</v>
      </c>
      <c r="L971" s="198">
        <v>0</v>
      </c>
      <c r="M971" s="198">
        <f t="shared" si="738"/>
        <v>10000</v>
      </c>
      <c r="N971" s="198">
        <f t="shared" si="724"/>
        <v>10949</v>
      </c>
      <c r="O971" s="198">
        <f t="shared" si="725"/>
        <v>5475</v>
      </c>
      <c r="P971" s="198">
        <f t="shared" si="739"/>
        <v>4380</v>
      </c>
      <c r="Q971" s="198">
        <f t="shared" si="740"/>
        <v>9855</v>
      </c>
      <c r="R971" s="198">
        <f t="shared" si="726"/>
        <v>4927.5</v>
      </c>
      <c r="S971" s="198">
        <f t="shared" si="727"/>
        <v>5475</v>
      </c>
      <c r="T971" s="198">
        <f t="shared" si="728"/>
        <v>1642.2051988060925</v>
      </c>
      <c r="U971" s="219">
        <f t="shared" si="729"/>
        <v>1.0011037527593818</v>
      </c>
      <c r="V971" s="216">
        <f t="shared" si="741"/>
        <v>11759</v>
      </c>
      <c r="W971" s="216">
        <f t="shared" si="742"/>
        <v>20000</v>
      </c>
      <c r="X971" s="198">
        <f>ROUNDUP(('LT + Q.D.'!Y1091),0)</f>
        <v>921</v>
      </c>
      <c r="Y971" s="220">
        <f t="shared" si="743"/>
        <v>30838</v>
      </c>
      <c r="Z971" s="216">
        <f>AA1211*'domanda giornaliera 5F0537'!$B$10</f>
        <v>0</v>
      </c>
      <c r="AA971" s="198">
        <v>0</v>
      </c>
      <c r="AB971" s="198">
        <v>0</v>
      </c>
      <c r="AC971" s="198" t="s">
        <v>254</v>
      </c>
      <c r="AD971" s="198">
        <v>0</v>
      </c>
      <c r="AE971" s="198">
        <f t="shared" si="730"/>
        <v>0</v>
      </c>
      <c r="AF971" s="198">
        <f t="shared" si="731"/>
        <v>30804</v>
      </c>
      <c r="AG971" s="217">
        <f t="shared" si="732"/>
        <v>20804</v>
      </c>
      <c r="AH971" s="243">
        <f t="shared" si="733"/>
        <v>9855</v>
      </c>
      <c r="AK971" s="143">
        <f t="shared" si="734"/>
        <v>11759</v>
      </c>
      <c r="AL971" s="141">
        <f t="shared" si="744"/>
        <v>4928</v>
      </c>
      <c r="AM971" s="141">
        <f t="shared" si="735"/>
        <v>4928</v>
      </c>
      <c r="AN971" s="141">
        <f t="shared" si="745"/>
        <v>9855</v>
      </c>
      <c r="AO971" s="141">
        <f t="shared" si="736"/>
        <v>19855</v>
      </c>
      <c r="AP971" s="141">
        <f t="shared" si="746"/>
        <v>20804</v>
      </c>
      <c r="AQ971" s="141">
        <f t="shared" si="747"/>
        <v>30804</v>
      </c>
      <c r="AR971" s="221">
        <f t="shared" si="748"/>
        <v>1.193201420598681</v>
      </c>
      <c r="AS971" s="4"/>
      <c r="AT971" s="327"/>
      <c r="AU971" s="327"/>
      <c r="AV971" s="256">
        <f t="shared" si="749"/>
        <v>11759</v>
      </c>
      <c r="AW971" s="339"/>
      <c r="AX971" s="331"/>
      <c r="AY971" s="351"/>
      <c r="AZ971" s="360"/>
      <c r="BA971" s="347"/>
      <c r="BB971" s="347"/>
      <c r="BC971" s="356"/>
      <c r="BG971" s="259">
        <f>ROUNDUP(AVERAGE(AY964:AY1078),0)</f>
        <v>-55129</v>
      </c>
      <c r="BH971" s="259">
        <f>AVERAGE(BC964:BC1078)</f>
        <v>-1819.2458349999999</v>
      </c>
      <c r="BI971" s="326">
        <f>AVERAGE(AZ964:AZ1078)</f>
        <v>-3.7327998448694015</v>
      </c>
    </row>
    <row r="972" spans="2:61" ht="18.75" x14ac:dyDescent="0.3">
      <c r="B972" s="192" t="s">
        <v>9</v>
      </c>
      <c r="C972" s="197">
        <f>input!J6</f>
        <v>0.8</v>
      </c>
      <c r="F972" s="242">
        <v>9</v>
      </c>
      <c r="G972" s="198">
        <v>2</v>
      </c>
      <c r="H972" s="166" t="s">
        <v>171</v>
      </c>
      <c r="I972" s="198">
        <f>ADU!V12</f>
        <v>519.95192964352168</v>
      </c>
      <c r="J972" s="198">
        <f t="shared" si="723"/>
        <v>5200</v>
      </c>
      <c r="K972" s="198">
        <f t="shared" si="737"/>
        <v>100000</v>
      </c>
      <c r="L972" s="198">
        <v>0</v>
      </c>
      <c r="M972" s="198">
        <f t="shared" si="738"/>
        <v>10000</v>
      </c>
      <c r="N972" s="198">
        <f t="shared" si="724"/>
        <v>10400</v>
      </c>
      <c r="O972" s="198">
        <f t="shared" si="725"/>
        <v>5200</v>
      </c>
      <c r="P972" s="198">
        <f t="shared" si="739"/>
        <v>4160</v>
      </c>
      <c r="Q972" s="198">
        <f t="shared" si="740"/>
        <v>9360</v>
      </c>
      <c r="R972" s="198">
        <f t="shared" si="726"/>
        <v>4680</v>
      </c>
      <c r="S972" s="198">
        <f t="shared" si="727"/>
        <v>5200</v>
      </c>
      <c r="T972" s="198">
        <f t="shared" si="728"/>
        <v>1559.855788930565</v>
      </c>
      <c r="U972" s="219">
        <f t="shared" si="729"/>
        <v>1.0362231182795698</v>
      </c>
      <c r="V972" s="216">
        <f t="shared" si="741"/>
        <v>11759</v>
      </c>
      <c r="W972" s="216">
        <f t="shared" si="742"/>
        <v>20000</v>
      </c>
      <c r="X972" s="198">
        <f>ROUNDUP(('LT + Q.D.'!Y1092),0)</f>
        <v>921</v>
      </c>
      <c r="Y972" s="220">
        <f t="shared" si="743"/>
        <v>30838</v>
      </c>
      <c r="Z972" s="216">
        <f>AA1212*'domanda giornaliera 5F0537'!$B$10</f>
        <v>0</v>
      </c>
      <c r="AA972" s="198">
        <v>0</v>
      </c>
      <c r="AB972" s="198">
        <v>0</v>
      </c>
      <c r="AC972" s="198" t="s">
        <v>254</v>
      </c>
      <c r="AD972" s="198">
        <v>0</v>
      </c>
      <c r="AE972" s="198">
        <f t="shared" si="730"/>
        <v>0</v>
      </c>
      <c r="AF972" s="198">
        <f t="shared" si="731"/>
        <v>29760</v>
      </c>
      <c r="AG972" s="217">
        <f t="shared" si="732"/>
        <v>19760</v>
      </c>
      <c r="AH972" s="243">
        <f t="shared" si="733"/>
        <v>9360</v>
      </c>
      <c r="AK972" s="143">
        <f t="shared" si="734"/>
        <v>11759</v>
      </c>
      <c r="AL972" s="141">
        <f t="shared" si="744"/>
        <v>4680</v>
      </c>
      <c r="AM972" s="141">
        <f t="shared" si="735"/>
        <v>4680</v>
      </c>
      <c r="AN972" s="141">
        <f t="shared" si="745"/>
        <v>9360</v>
      </c>
      <c r="AO972" s="141">
        <f t="shared" si="736"/>
        <v>19360</v>
      </c>
      <c r="AP972" s="141">
        <f t="shared" si="746"/>
        <v>19760</v>
      </c>
      <c r="AQ972" s="141">
        <f t="shared" si="747"/>
        <v>29760</v>
      </c>
      <c r="AR972" s="221">
        <f t="shared" si="748"/>
        <v>1.2563034188034188</v>
      </c>
      <c r="AS972" s="4"/>
      <c r="AT972" s="327"/>
      <c r="AU972" s="327"/>
      <c r="AV972" s="256">
        <f t="shared" si="749"/>
        <v>11759</v>
      </c>
      <c r="AW972" s="339"/>
      <c r="AX972" s="331"/>
      <c r="AY972" s="351"/>
      <c r="AZ972" s="360"/>
      <c r="BA972" s="347"/>
      <c r="BB972" s="347"/>
      <c r="BC972" s="356"/>
    </row>
    <row r="973" spans="2:61" ht="18.75" x14ac:dyDescent="0.3">
      <c r="B973" s="190" t="s">
        <v>265</v>
      </c>
      <c r="C973" s="197">
        <v>40000</v>
      </c>
      <c r="F973" s="242">
        <v>10</v>
      </c>
      <c r="G973" s="198">
        <v>2</v>
      </c>
      <c r="H973" s="166" t="s">
        <v>172</v>
      </c>
      <c r="I973" s="198">
        <f>ADU!V13*2</f>
        <v>985.00425270335836</v>
      </c>
      <c r="J973" s="198">
        <f t="shared" si="723"/>
        <v>9851</v>
      </c>
      <c r="K973" s="198">
        <f t="shared" si="737"/>
        <v>100000</v>
      </c>
      <c r="L973" s="198">
        <v>0</v>
      </c>
      <c r="M973" s="198">
        <f t="shared" si="738"/>
        <v>10000</v>
      </c>
      <c r="N973" s="198">
        <f t="shared" si="724"/>
        <v>19701</v>
      </c>
      <c r="O973" s="198">
        <f t="shared" si="725"/>
        <v>9851</v>
      </c>
      <c r="P973" s="198">
        <f t="shared" si="739"/>
        <v>7881</v>
      </c>
      <c r="Q973" s="198">
        <f t="shared" si="740"/>
        <v>17732</v>
      </c>
      <c r="R973" s="198">
        <f t="shared" si="726"/>
        <v>8866</v>
      </c>
      <c r="S973" s="198">
        <f t="shared" si="727"/>
        <v>9851</v>
      </c>
      <c r="T973" s="198">
        <f t="shared" si="728"/>
        <v>2955.0127581100751</v>
      </c>
      <c r="U973" s="281">
        <f t="shared" si="729"/>
        <v>0.65013808951573804</v>
      </c>
      <c r="V973" s="216">
        <f t="shared" si="741"/>
        <v>11759</v>
      </c>
      <c r="W973" s="216">
        <f t="shared" si="742"/>
        <v>20000</v>
      </c>
      <c r="X973" s="198">
        <f>ROUNDUP(('LT + Q.D.'!Y1093),0)</f>
        <v>921</v>
      </c>
      <c r="Y973" s="220">
        <f t="shared" si="743"/>
        <v>30838</v>
      </c>
      <c r="Z973" s="216">
        <f>AA1213*'domanda giornaliera 5F0537'!$B$10</f>
        <v>0</v>
      </c>
      <c r="AA973" s="198">
        <f>C973</f>
        <v>40000</v>
      </c>
      <c r="AB973" s="216">
        <f>AF973-Y973</f>
        <v>16595</v>
      </c>
      <c r="AC973" s="198" t="s">
        <v>44</v>
      </c>
      <c r="AD973" s="198">
        <v>0</v>
      </c>
      <c r="AE973" s="198">
        <f t="shared" si="730"/>
        <v>0</v>
      </c>
      <c r="AF973" s="198">
        <f t="shared" si="731"/>
        <v>47433</v>
      </c>
      <c r="AG973" s="217">
        <f t="shared" si="732"/>
        <v>37433</v>
      </c>
      <c r="AH973" s="243">
        <f t="shared" si="733"/>
        <v>17732</v>
      </c>
      <c r="AK973" s="143">
        <f t="shared" si="734"/>
        <v>11759</v>
      </c>
      <c r="AL973" s="141">
        <f t="shared" si="744"/>
        <v>8866</v>
      </c>
      <c r="AM973" s="141">
        <f t="shared" si="735"/>
        <v>8866</v>
      </c>
      <c r="AN973" s="141">
        <f t="shared" si="745"/>
        <v>17732</v>
      </c>
      <c r="AO973" s="141">
        <f t="shared" si="736"/>
        <v>27732</v>
      </c>
      <c r="AP973" s="141">
        <f t="shared" si="746"/>
        <v>37433</v>
      </c>
      <c r="AQ973" s="141">
        <f t="shared" si="747"/>
        <v>47433</v>
      </c>
      <c r="AR973" s="303">
        <f t="shared" si="748"/>
        <v>0.66315136476426795</v>
      </c>
      <c r="AS973" s="4"/>
      <c r="AT973" s="327"/>
      <c r="AU973" s="327"/>
      <c r="AV973" s="256">
        <f t="shared" si="749"/>
        <v>11759</v>
      </c>
      <c r="AW973" s="339"/>
      <c r="AX973" s="331"/>
      <c r="AY973" s="351"/>
      <c r="AZ973" s="360"/>
      <c r="BA973" s="347"/>
      <c r="BB973" s="347"/>
      <c r="BC973" s="356"/>
    </row>
    <row r="974" spans="2:61" ht="18.75" x14ac:dyDescent="0.3">
      <c r="B974" s="192" t="s">
        <v>10</v>
      </c>
      <c r="C974" s="197">
        <v>0</v>
      </c>
      <c r="F974" s="242">
        <v>11</v>
      </c>
      <c r="G974" s="198">
        <v>3</v>
      </c>
      <c r="H974" s="166" t="s">
        <v>173</v>
      </c>
      <c r="I974" s="198">
        <f>ADU!V14*2</f>
        <v>930.10464611967325</v>
      </c>
      <c r="J974" s="198">
        <f t="shared" si="723"/>
        <v>9302</v>
      </c>
      <c r="K974" s="198">
        <f t="shared" si="737"/>
        <v>100000</v>
      </c>
      <c r="L974" s="198">
        <v>0</v>
      </c>
      <c r="M974" s="198">
        <f t="shared" si="738"/>
        <v>10000</v>
      </c>
      <c r="N974" s="198">
        <f t="shared" si="724"/>
        <v>18603</v>
      </c>
      <c r="O974" s="198">
        <f t="shared" si="725"/>
        <v>9302</v>
      </c>
      <c r="P974" s="198">
        <f t="shared" si="739"/>
        <v>7442</v>
      </c>
      <c r="Q974" s="198">
        <f t="shared" si="740"/>
        <v>16744</v>
      </c>
      <c r="R974" s="198">
        <f t="shared" si="726"/>
        <v>8372</v>
      </c>
      <c r="S974" s="198">
        <f t="shared" si="727"/>
        <v>9302</v>
      </c>
      <c r="T974" s="198">
        <f t="shared" si="728"/>
        <v>2790.3139383590196</v>
      </c>
      <c r="U974" s="219">
        <f t="shared" si="729"/>
        <v>1.5621320043222264</v>
      </c>
      <c r="V974" s="216">
        <f t="shared" si="741"/>
        <v>11759</v>
      </c>
      <c r="W974" s="216">
        <f t="shared" si="742"/>
        <v>60000</v>
      </c>
      <c r="X974" s="198">
        <f>ROUNDUP(('LT + Q.D.'!Y1094),0)</f>
        <v>921</v>
      </c>
      <c r="Y974" s="220">
        <f t="shared" si="743"/>
        <v>70838</v>
      </c>
      <c r="Z974" s="216">
        <f>AA1214*'domanda giornaliera 5F0537'!$B$10</f>
        <v>0</v>
      </c>
      <c r="AA974" s="198">
        <v>0</v>
      </c>
      <c r="AB974" s="198">
        <v>0</v>
      </c>
      <c r="AC974" s="198" t="s">
        <v>254</v>
      </c>
      <c r="AD974" s="198">
        <v>0</v>
      </c>
      <c r="AE974" s="198">
        <f t="shared" si="730"/>
        <v>10000</v>
      </c>
      <c r="AF974" s="198">
        <f t="shared" si="731"/>
        <v>45347</v>
      </c>
      <c r="AG974" s="217">
        <f t="shared" si="732"/>
        <v>35347</v>
      </c>
      <c r="AH974" s="243">
        <f t="shared" si="733"/>
        <v>16744</v>
      </c>
      <c r="AK974" s="143">
        <f t="shared" si="734"/>
        <v>11759</v>
      </c>
      <c r="AL974" s="141">
        <f t="shared" si="744"/>
        <v>8372</v>
      </c>
      <c r="AM974" s="141">
        <f t="shared" si="735"/>
        <v>8372</v>
      </c>
      <c r="AN974" s="141">
        <f t="shared" si="745"/>
        <v>16744</v>
      </c>
      <c r="AO974" s="141">
        <f t="shared" si="736"/>
        <v>26744</v>
      </c>
      <c r="AP974" s="141">
        <f t="shared" si="746"/>
        <v>35347</v>
      </c>
      <c r="AQ974" s="141">
        <f t="shared" si="747"/>
        <v>45347</v>
      </c>
      <c r="AR974" s="303">
        <f t="shared" si="748"/>
        <v>0.702281414237936</v>
      </c>
      <c r="AS974" s="4"/>
      <c r="AT974" s="327"/>
      <c r="AU974" s="327"/>
      <c r="AV974" s="256">
        <f t="shared" si="749"/>
        <v>11759</v>
      </c>
      <c r="AW974" s="339"/>
      <c r="AX974" s="331"/>
      <c r="AY974" s="351"/>
      <c r="AZ974" s="360"/>
      <c r="BA974" s="347"/>
      <c r="BB974" s="347"/>
      <c r="BC974" s="356"/>
    </row>
    <row r="975" spans="2:61" ht="18.75" x14ac:dyDescent="0.3">
      <c r="B975" s="190" t="s">
        <v>11</v>
      </c>
      <c r="C975" s="197">
        <v>20</v>
      </c>
      <c r="F975" s="242">
        <v>12</v>
      </c>
      <c r="G975" s="198">
        <v>3</v>
      </c>
      <c r="H975" s="166" t="s">
        <v>174</v>
      </c>
      <c r="I975" s="198">
        <f>ADU!V15*2</f>
        <v>875.20503953598836</v>
      </c>
      <c r="J975" s="198">
        <f t="shared" si="723"/>
        <v>8753</v>
      </c>
      <c r="K975" s="198">
        <f t="shared" si="737"/>
        <v>100000</v>
      </c>
      <c r="L975" s="198">
        <v>0</v>
      </c>
      <c r="M975" s="198">
        <f t="shared" si="738"/>
        <v>10000</v>
      </c>
      <c r="N975" s="198">
        <f t="shared" si="724"/>
        <v>17505</v>
      </c>
      <c r="O975" s="198">
        <f t="shared" si="725"/>
        <v>8753</v>
      </c>
      <c r="P975" s="198">
        <f t="shared" si="739"/>
        <v>7003</v>
      </c>
      <c r="Q975" s="198">
        <f t="shared" si="740"/>
        <v>15756</v>
      </c>
      <c r="R975" s="198">
        <f t="shared" si="726"/>
        <v>7878</v>
      </c>
      <c r="S975" s="198">
        <f t="shared" si="727"/>
        <v>8753</v>
      </c>
      <c r="T975" s="198">
        <f t="shared" si="728"/>
        <v>2625.6151186079651</v>
      </c>
      <c r="U975" s="219">
        <f t="shared" si="729"/>
        <v>1.6544000369848131</v>
      </c>
      <c r="V975" s="216">
        <f t="shared" si="741"/>
        <v>11759</v>
      </c>
      <c r="W975" s="216">
        <f t="shared" si="742"/>
        <v>60000</v>
      </c>
      <c r="X975" s="198">
        <f>ROUNDUP(('LT + Q.D.'!Y1095),0)</f>
        <v>188</v>
      </c>
      <c r="Y975" s="220">
        <f t="shared" si="743"/>
        <v>71571</v>
      </c>
      <c r="Z975" s="216">
        <f>AA1215*'domanda giornaliera 5F0537'!$B$10</f>
        <v>0</v>
      </c>
      <c r="AA975" s="198">
        <v>0</v>
      </c>
      <c r="AB975" s="198">
        <v>0</v>
      </c>
      <c r="AC975" s="198" t="s">
        <v>254</v>
      </c>
      <c r="AD975" s="198">
        <v>0</v>
      </c>
      <c r="AE975" s="198">
        <f t="shared" si="730"/>
        <v>10000</v>
      </c>
      <c r="AF975" s="198">
        <f t="shared" si="731"/>
        <v>43261</v>
      </c>
      <c r="AG975" s="217">
        <f t="shared" si="732"/>
        <v>33261</v>
      </c>
      <c r="AH975" s="243">
        <f t="shared" si="733"/>
        <v>15756</v>
      </c>
      <c r="AK975" s="143">
        <f t="shared" si="734"/>
        <v>11759</v>
      </c>
      <c r="AL975" s="141">
        <f t="shared" si="744"/>
        <v>7878</v>
      </c>
      <c r="AM975" s="141">
        <f t="shared" si="735"/>
        <v>7878</v>
      </c>
      <c r="AN975" s="141">
        <f t="shared" si="745"/>
        <v>15756</v>
      </c>
      <c r="AO975" s="141">
        <f t="shared" si="736"/>
        <v>25756</v>
      </c>
      <c r="AP975" s="141">
        <f t="shared" si="746"/>
        <v>33261</v>
      </c>
      <c r="AQ975" s="141">
        <f t="shared" si="747"/>
        <v>43261</v>
      </c>
      <c r="AR975" s="303">
        <f t="shared" si="748"/>
        <v>0.7463188626554963</v>
      </c>
      <c r="AS975" s="4"/>
      <c r="AT975" s="327"/>
      <c r="AU975" s="327"/>
      <c r="AV975" s="256">
        <f t="shared" si="749"/>
        <v>11759</v>
      </c>
      <c r="AW975" s="339"/>
      <c r="AX975" s="331"/>
      <c r="AY975" s="351"/>
      <c r="AZ975" s="360"/>
      <c r="BA975" s="347"/>
      <c r="BB975" s="347"/>
      <c r="BC975" s="356"/>
    </row>
    <row r="976" spans="2:61" ht="18.75" x14ac:dyDescent="0.3">
      <c r="B976" s="192" t="s">
        <v>12</v>
      </c>
      <c r="C976" s="197">
        <v>21</v>
      </c>
      <c r="F976" s="242">
        <v>13</v>
      </c>
      <c r="G976" s="198">
        <v>3</v>
      </c>
      <c r="H976" s="166" t="s">
        <v>175</v>
      </c>
      <c r="I976" s="198">
        <f>ADU!V16*2</f>
        <v>880.7883906795762</v>
      </c>
      <c r="J976" s="198">
        <f t="shared" si="723"/>
        <v>8808</v>
      </c>
      <c r="K976" s="198">
        <f t="shared" si="737"/>
        <v>100000</v>
      </c>
      <c r="L976" s="198">
        <v>0</v>
      </c>
      <c r="M976" s="198">
        <f t="shared" si="738"/>
        <v>10000</v>
      </c>
      <c r="N976" s="198">
        <f t="shared" si="724"/>
        <v>17616</v>
      </c>
      <c r="O976" s="198">
        <f t="shared" si="725"/>
        <v>8808</v>
      </c>
      <c r="P976" s="198">
        <f t="shared" si="739"/>
        <v>7047</v>
      </c>
      <c r="Q976" s="198">
        <f t="shared" si="740"/>
        <v>15855</v>
      </c>
      <c r="R976" s="198">
        <f t="shared" si="726"/>
        <v>7927.5</v>
      </c>
      <c r="S976" s="198">
        <f t="shared" si="727"/>
        <v>8808</v>
      </c>
      <c r="T976" s="198">
        <f t="shared" si="728"/>
        <v>2642.3651720387288</v>
      </c>
      <c r="U976" s="219">
        <f t="shared" si="729"/>
        <v>1.6464079501276714</v>
      </c>
      <c r="V976" s="216">
        <f t="shared" si="741"/>
        <v>11759</v>
      </c>
      <c r="W976" s="216">
        <f t="shared" si="742"/>
        <v>60000</v>
      </c>
      <c r="X976" s="198">
        <f>ROUNDUP(('LT + Q.D.'!Y1096),0)</f>
        <v>188</v>
      </c>
      <c r="Y976" s="220">
        <f t="shared" si="743"/>
        <v>71571</v>
      </c>
      <c r="Z976" s="216">
        <f>AA1216*'domanda giornaliera 5F0537'!$B$10</f>
        <v>0</v>
      </c>
      <c r="AA976" s="198">
        <v>0</v>
      </c>
      <c r="AB976" s="198">
        <v>0</v>
      </c>
      <c r="AC976" s="198" t="s">
        <v>254</v>
      </c>
      <c r="AD976" s="198">
        <v>0</v>
      </c>
      <c r="AE976" s="198">
        <f t="shared" si="730"/>
        <v>0</v>
      </c>
      <c r="AF976" s="198">
        <f t="shared" si="731"/>
        <v>43471</v>
      </c>
      <c r="AG976" s="217">
        <f t="shared" si="732"/>
        <v>33471</v>
      </c>
      <c r="AH976" s="243">
        <f t="shared" si="733"/>
        <v>15855</v>
      </c>
      <c r="AK976" s="143">
        <f t="shared" si="734"/>
        <v>11759</v>
      </c>
      <c r="AL976" s="141">
        <f t="shared" si="744"/>
        <v>7928</v>
      </c>
      <c r="AM976" s="141">
        <f t="shared" si="735"/>
        <v>7928</v>
      </c>
      <c r="AN976" s="141">
        <f t="shared" si="745"/>
        <v>15855</v>
      </c>
      <c r="AO976" s="141">
        <f t="shared" si="736"/>
        <v>25855</v>
      </c>
      <c r="AP976" s="141">
        <f t="shared" si="746"/>
        <v>33471</v>
      </c>
      <c r="AQ976" s="141">
        <f t="shared" si="747"/>
        <v>43471</v>
      </c>
      <c r="AR976" s="303">
        <f t="shared" si="748"/>
        <v>0.74165878271838537</v>
      </c>
      <c r="AS976" s="4"/>
      <c r="AT976" s="327"/>
      <c r="AU976" s="327"/>
      <c r="AV976" s="256">
        <f t="shared" si="749"/>
        <v>11759</v>
      </c>
      <c r="AW976" s="339"/>
      <c r="AX976" s="331"/>
      <c r="AY976" s="351"/>
      <c r="AZ976" s="360"/>
      <c r="BA976" s="347"/>
      <c r="BB976" s="347"/>
      <c r="BC976" s="356"/>
    </row>
    <row r="977" spans="2:55" ht="18.75" x14ac:dyDescent="0.3">
      <c r="B977" s="190" t="s">
        <v>13</v>
      </c>
      <c r="C977" s="197" t="s">
        <v>209</v>
      </c>
      <c r="F977" s="242">
        <v>14</v>
      </c>
      <c r="G977" s="198">
        <v>3</v>
      </c>
      <c r="H977" s="166" t="s">
        <v>176</v>
      </c>
      <c r="I977" s="198">
        <f>ADU!V17*2</f>
        <v>886.37174182316392</v>
      </c>
      <c r="J977" s="198">
        <f t="shared" si="723"/>
        <v>8864</v>
      </c>
      <c r="K977" s="198">
        <f t="shared" si="737"/>
        <v>100000</v>
      </c>
      <c r="L977" s="198">
        <v>0</v>
      </c>
      <c r="M977" s="198">
        <f t="shared" si="738"/>
        <v>10000</v>
      </c>
      <c r="N977" s="198">
        <f t="shared" si="724"/>
        <v>17728</v>
      </c>
      <c r="O977" s="198">
        <f t="shared" si="725"/>
        <v>8864</v>
      </c>
      <c r="P977" s="198">
        <f t="shared" si="739"/>
        <v>7092</v>
      </c>
      <c r="Q977" s="198">
        <f t="shared" si="740"/>
        <v>15956</v>
      </c>
      <c r="R977" s="198">
        <f t="shared" si="726"/>
        <v>7978</v>
      </c>
      <c r="S977" s="198">
        <f t="shared" si="727"/>
        <v>8864</v>
      </c>
      <c r="T977" s="198">
        <f t="shared" si="728"/>
        <v>2659.1152254694916</v>
      </c>
      <c r="U977" s="219">
        <f t="shared" si="729"/>
        <v>1.6383801849647468</v>
      </c>
      <c r="V977" s="216">
        <f t="shared" si="741"/>
        <v>11759</v>
      </c>
      <c r="W977" s="216">
        <f t="shared" si="742"/>
        <v>60000</v>
      </c>
      <c r="X977" s="198">
        <f>ROUNDUP(('LT + Q.D.'!Y1097),0)</f>
        <v>188</v>
      </c>
      <c r="Y977" s="220">
        <f t="shared" si="743"/>
        <v>71571</v>
      </c>
      <c r="Z977" s="216">
        <f>AA1217*'domanda giornaliera 5F0537'!$B$10</f>
        <v>0</v>
      </c>
      <c r="AA977" s="198">
        <v>0</v>
      </c>
      <c r="AB977" s="198">
        <v>0</v>
      </c>
      <c r="AC977" s="198" t="s">
        <v>254</v>
      </c>
      <c r="AD977" s="198">
        <v>0</v>
      </c>
      <c r="AE977" s="198">
        <f t="shared" si="730"/>
        <v>0</v>
      </c>
      <c r="AF977" s="198">
        <f t="shared" si="731"/>
        <v>43684</v>
      </c>
      <c r="AG977" s="217">
        <f t="shared" si="732"/>
        <v>33684</v>
      </c>
      <c r="AH977" s="243">
        <f t="shared" si="733"/>
        <v>15956</v>
      </c>
      <c r="AK977" s="143">
        <f t="shared" si="734"/>
        <v>11759</v>
      </c>
      <c r="AL977" s="141">
        <f t="shared" si="744"/>
        <v>7978</v>
      </c>
      <c r="AM977" s="141">
        <f t="shared" si="735"/>
        <v>7978</v>
      </c>
      <c r="AN977" s="141">
        <f t="shared" si="745"/>
        <v>15956</v>
      </c>
      <c r="AO977" s="141">
        <f t="shared" si="736"/>
        <v>25956</v>
      </c>
      <c r="AP977" s="141">
        <f t="shared" si="746"/>
        <v>33684</v>
      </c>
      <c r="AQ977" s="141">
        <f t="shared" si="747"/>
        <v>43684</v>
      </c>
      <c r="AR977" s="303">
        <f t="shared" si="748"/>
        <v>0.73696415141639504</v>
      </c>
      <c r="AS977" s="4"/>
      <c r="AT977" s="327"/>
      <c r="AU977" s="327"/>
      <c r="AV977" s="256">
        <f t="shared" si="749"/>
        <v>11759</v>
      </c>
      <c r="AW977" s="339"/>
      <c r="AX977" s="331"/>
      <c r="AY977" s="351"/>
      <c r="AZ977" s="360"/>
      <c r="BA977" s="347"/>
      <c r="BB977" s="347"/>
      <c r="BC977" s="356"/>
    </row>
    <row r="978" spans="2:55" ht="18.75" x14ac:dyDescent="0.3">
      <c r="B978" s="190" t="s">
        <v>247</v>
      </c>
      <c r="C978" s="193">
        <f>Q964+M964</f>
        <v>22883</v>
      </c>
      <c r="F978" s="242">
        <v>15</v>
      </c>
      <c r="G978" s="198">
        <v>3</v>
      </c>
      <c r="H978" s="166" t="s">
        <v>177</v>
      </c>
      <c r="I978" s="198">
        <f>ADU!V18*2</f>
        <v>891.95509296675175</v>
      </c>
      <c r="J978" s="198">
        <f t="shared" si="723"/>
        <v>8920</v>
      </c>
      <c r="K978" s="198">
        <f t="shared" si="737"/>
        <v>100000</v>
      </c>
      <c r="L978" s="198">
        <v>0</v>
      </c>
      <c r="M978" s="198">
        <f t="shared" si="738"/>
        <v>10000</v>
      </c>
      <c r="N978" s="198">
        <f t="shared" si="724"/>
        <v>17840</v>
      </c>
      <c r="O978" s="198">
        <f t="shared" si="725"/>
        <v>8920</v>
      </c>
      <c r="P978" s="198">
        <f t="shared" si="739"/>
        <v>7136</v>
      </c>
      <c r="Q978" s="198">
        <f t="shared" si="740"/>
        <v>16056</v>
      </c>
      <c r="R978" s="198">
        <f t="shared" si="726"/>
        <v>8028</v>
      </c>
      <c r="S978" s="198">
        <f t="shared" si="727"/>
        <v>8920</v>
      </c>
      <c r="T978" s="198">
        <f t="shared" si="728"/>
        <v>2675.8652789002554</v>
      </c>
      <c r="U978" s="219">
        <f t="shared" si="729"/>
        <v>1.6204437761982868</v>
      </c>
      <c r="V978" s="216">
        <f t="shared" si="741"/>
        <v>11759</v>
      </c>
      <c r="W978" s="216">
        <f t="shared" si="742"/>
        <v>60000</v>
      </c>
      <c r="X978" s="198">
        <f>ROUNDUP(('LT + Q.D.'!Y1098),0)</f>
        <v>628</v>
      </c>
      <c r="Y978" s="220">
        <f t="shared" si="743"/>
        <v>71131</v>
      </c>
      <c r="Z978" s="216">
        <f>AA1218*'domanda giornaliera 5F0537'!$B$10</f>
        <v>0</v>
      </c>
      <c r="AA978" s="198">
        <v>0</v>
      </c>
      <c r="AB978" s="198">
        <v>0</v>
      </c>
      <c r="AC978" s="198" t="s">
        <v>254</v>
      </c>
      <c r="AD978" s="198">
        <v>0</v>
      </c>
      <c r="AE978" s="198">
        <f t="shared" si="730"/>
        <v>0</v>
      </c>
      <c r="AF978" s="198">
        <f t="shared" si="731"/>
        <v>43896</v>
      </c>
      <c r="AG978" s="217">
        <f t="shared" si="732"/>
        <v>33896</v>
      </c>
      <c r="AH978" s="243">
        <f t="shared" si="733"/>
        <v>16056</v>
      </c>
      <c r="AK978" s="143">
        <f t="shared" si="734"/>
        <v>11759</v>
      </c>
      <c r="AL978" s="141">
        <f t="shared" si="744"/>
        <v>8028</v>
      </c>
      <c r="AM978" s="141">
        <f t="shared" si="735"/>
        <v>8028</v>
      </c>
      <c r="AN978" s="141">
        <f t="shared" si="745"/>
        <v>16056</v>
      </c>
      <c r="AO978" s="141">
        <f t="shared" si="736"/>
        <v>26056</v>
      </c>
      <c r="AP978" s="141">
        <f t="shared" si="746"/>
        <v>33896</v>
      </c>
      <c r="AQ978" s="141">
        <f t="shared" si="747"/>
        <v>43896</v>
      </c>
      <c r="AR978" s="303">
        <f t="shared" si="748"/>
        <v>0.73237419033383155</v>
      </c>
      <c r="AS978" s="4"/>
      <c r="AT978" s="327"/>
      <c r="AU978" s="327"/>
      <c r="AV978" s="256">
        <f t="shared" si="749"/>
        <v>11759</v>
      </c>
      <c r="AW978" s="339"/>
      <c r="AX978" s="331"/>
      <c r="AY978" s="351"/>
      <c r="AZ978" s="360"/>
      <c r="BA978" s="347"/>
      <c r="BB978" s="347"/>
      <c r="BC978" s="356"/>
    </row>
    <row r="979" spans="2:55" ht="18.75" x14ac:dyDescent="0.3">
      <c r="B979" s="192" t="s">
        <v>246</v>
      </c>
      <c r="C979" s="193">
        <f>SUM(AE964:AE984)</f>
        <v>20000</v>
      </c>
      <c r="F979" s="242">
        <v>16</v>
      </c>
      <c r="G979" s="198">
        <v>4</v>
      </c>
      <c r="H979" s="166" t="s">
        <v>158</v>
      </c>
      <c r="I979" s="198">
        <f>ADU!V19*2</f>
        <v>853.5390512531967</v>
      </c>
      <c r="J979" s="198">
        <f t="shared" si="723"/>
        <v>8536</v>
      </c>
      <c r="K979" s="198">
        <f t="shared" si="737"/>
        <v>100000</v>
      </c>
      <c r="L979" s="198">
        <v>0</v>
      </c>
      <c r="M979" s="198">
        <f t="shared" si="738"/>
        <v>10000</v>
      </c>
      <c r="N979" s="198">
        <f t="shared" si="724"/>
        <v>17071</v>
      </c>
      <c r="O979" s="198">
        <f t="shared" si="725"/>
        <v>8536</v>
      </c>
      <c r="P979" s="198">
        <f t="shared" si="739"/>
        <v>6829</v>
      </c>
      <c r="Q979" s="198">
        <f t="shared" si="740"/>
        <v>15365</v>
      </c>
      <c r="R979" s="198">
        <f t="shared" si="726"/>
        <v>7682.5</v>
      </c>
      <c r="S979" s="198">
        <f t="shared" si="727"/>
        <v>8536</v>
      </c>
      <c r="T979" s="198">
        <f t="shared" si="728"/>
        <v>2560.6171537595901</v>
      </c>
      <c r="U979" s="219">
        <f t="shared" si="729"/>
        <v>1.676194740314827</v>
      </c>
      <c r="V979" s="216">
        <f t="shared" si="741"/>
        <v>11759</v>
      </c>
      <c r="W979" s="216">
        <f t="shared" si="742"/>
        <v>60000</v>
      </c>
      <c r="X979" s="198">
        <f>ROUNDUP(('LT + Q.D.'!Y1099),0)</f>
        <v>628</v>
      </c>
      <c r="Y979" s="220">
        <f t="shared" si="743"/>
        <v>71131</v>
      </c>
      <c r="Z979" s="216">
        <f>AA1219*'domanda giornaliera 5F0537'!$B$10</f>
        <v>0</v>
      </c>
      <c r="AA979" s="198">
        <v>0</v>
      </c>
      <c r="AB979" s="198">
        <v>0</v>
      </c>
      <c r="AC979" s="198" t="s">
        <v>254</v>
      </c>
      <c r="AD979" s="198">
        <v>0</v>
      </c>
      <c r="AE979" s="198">
        <f t="shared" si="730"/>
        <v>0</v>
      </c>
      <c r="AF979" s="198">
        <f t="shared" si="731"/>
        <v>42436</v>
      </c>
      <c r="AG979" s="217">
        <f t="shared" si="732"/>
        <v>32436</v>
      </c>
      <c r="AH979" s="243">
        <f t="shared" si="733"/>
        <v>15365</v>
      </c>
      <c r="AK979" s="143">
        <f t="shared" si="734"/>
        <v>11759</v>
      </c>
      <c r="AL979" s="141">
        <f t="shared" si="744"/>
        <v>7683</v>
      </c>
      <c r="AM979" s="141">
        <f t="shared" si="735"/>
        <v>7683</v>
      </c>
      <c r="AN979" s="141">
        <f t="shared" si="745"/>
        <v>15365</v>
      </c>
      <c r="AO979" s="141">
        <f t="shared" si="736"/>
        <v>25365</v>
      </c>
      <c r="AP979" s="141">
        <f t="shared" si="746"/>
        <v>32436</v>
      </c>
      <c r="AQ979" s="141">
        <f t="shared" si="747"/>
        <v>42436</v>
      </c>
      <c r="AR979" s="303">
        <f t="shared" si="748"/>
        <v>0.76531077123332247</v>
      </c>
      <c r="AS979" s="4"/>
      <c r="AT979" s="327"/>
      <c r="AU979" s="327"/>
      <c r="AV979" s="256">
        <f t="shared" si="749"/>
        <v>11759</v>
      </c>
      <c r="AW979" s="339"/>
      <c r="AX979" s="331"/>
      <c r="AY979" s="351"/>
      <c r="AZ979" s="360"/>
      <c r="BA979" s="347"/>
      <c r="BB979" s="347"/>
      <c r="BC979" s="356"/>
    </row>
    <row r="980" spans="2:55" ht="18.75" x14ac:dyDescent="0.3">
      <c r="B980" s="190" t="s">
        <v>245</v>
      </c>
      <c r="C980" s="199" t="s">
        <v>264</v>
      </c>
      <c r="F980" s="242">
        <v>17</v>
      </c>
      <c r="G980" s="198">
        <v>4</v>
      </c>
      <c r="H980" s="166" t="s">
        <v>159</v>
      </c>
      <c r="I980" s="198">
        <f>ADU!V20*2</f>
        <v>815.123009539642</v>
      </c>
      <c r="J980" s="198">
        <f t="shared" si="723"/>
        <v>8152</v>
      </c>
      <c r="K980" s="198">
        <f t="shared" si="737"/>
        <v>100000</v>
      </c>
      <c r="L980" s="198">
        <v>0</v>
      </c>
      <c r="M980" s="198">
        <f t="shared" si="738"/>
        <v>10000</v>
      </c>
      <c r="N980" s="198">
        <f t="shared" si="724"/>
        <v>16303</v>
      </c>
      <c r="O980" s="198">
        <f t="shared" si="725"/>
        <v>8152</v>
      </c>
      <c r="P980" s="198">
        <f t="shared" si="739"/>
        <v>6522</v>
      </c>
      <c r="Q980" s="198">
        <f t="shared" si="740"/>
        <v>14674</v>
      </c>
      <c r="R980" s="198">
        <f t="shared" si="726"/>
        <v>7337</v>
      </c>
      <c r="S980" s="198">
        <f t="shared" si="727"/>
        <v>8152</v>
      </c>
      <c r="T980" s="198">
        <f t="shared" si="728"/>
        <v>2445.3690286189258</v>
      </c>
      <c r="U980" s="219">
        <f t="shared" si="729"/>
        <v>1.7358762232471874</v>
      </c>
      <c r="V980" s="216">
        <f t="shared" si="741"/>
        <v>11759</v>
      </c>
      <c r="W980" s="216">
        <f t="shared" si="742"/>
        <v>60000</v>
      </c>
      <c r="X980" s="198">
        <f>ROUNDUP(('LT + Q.D.'!Y1100),0)</f>
        <v>628</v>
      </c>
      <c r="Y980" s="220">
        <f t="shared" si="743"/>
        <v>71131</v>
      </c>
      <c r="Z980" s="216">
        <f>AA1220*'domanda giornaliera 5F0537'!$B$10</f>
        <v>0</v>
      </c>
      <c r="AA980" s="198">
        <v>0</v>
      </c>
      <c r="AB980" s="198">
        <v>0</v>
      </c>
      <c r="AC980" s="198" t="s">
        <v>254</v>
      </c>
      <c r="AD980" s="198">
        <v>0</v>
      </c>
      <c r="AE980" s="198">
        <f t="shared" si="730"/>
        <v>0</v>
      </c>
      <c r="AF980" s="198">
        <f t="shared" si="731"/>
        <v>40977</v>
      </c>
      <c r="AG980" s="217">
        <f t="shared" si="732"/>
        <v>30977</v>
      </c>
      <c r="AH980" s="243">
        <f t="shared" si="733"/>
        <v>14674</v>
      </c>
      <c r="AK980" s="143">
        <f t="shared" si="734"/>
        <v>11759</v>
      </c>
      <c r="AL980" s="141">
        <f t="shared" si="744"/>
        <v>7337</v>
      </c>
      <c r="AM980" s="141">
        <f t="shared" si="735"/>
        <v>7337</v>
      </c>
      <c r="AN980" s="141">
        <f t="shared" si="745"/>
        <v>14674</v>
      </c>
      <c r="AO980" s="141">
        <f t="shared" si="736"/>
        <v>24674</v>
      </c>
      <c r="AP980" s="141">
        <f t="shared" si="746"/>
        <v>30977</v>
      </c>
      <c r="AQ980" s="141">
        <f t="shared" si="747"/>
        <v>40977</v>
      </c>
      <c r="AR980" s="303">
        <f t="shared" si="748"/>
        <v>0.80134932533733139</v>
      </c>
      <c r="AS980" s="4"/>
      <c r="AT980" s="327"/>
      <c r="AU980" s="327"/>
      <c r="AV980" s="256">
        <f t="shared" si="749"/>
        <v>11759</v>
      </c>
      <c r="AW980" s="339"/>
      <c r="AX980" s="331"/>
      <c r="AY980" s="351"/>
      <c r="AZ980" s="360"/>
      <c r="BA980" s="347"/>
      <c r="BB980" s="347"/>
      <c r="BC980" s="356"/>
    </row>
    <row r="981" spans="2:55" ht="19.5" thickBot="1" x14ac:dyDescent="0.35">
      <c r="B981" s="200" t="s">
        <v>291</v>
      </c>
      <c r="C981" s="201">
        <f>input!R6</f>
        <v>3.3000000000000002E-2</v>
      </c>
      <c r="F981" s="242">
        <v>18</v>
      </c>
      <c r="G981" s="198">
        <v>4</v>
      </c>
      <c r="H981" s="166" t="s">
        <v>160</v>
      </c>
      <c r="I981" s="198">
        <f>ADU!V21*2</f>
        <v>776.70696782608707</v>
      </c>
      <c r="J981" s="198">
        <f t="shared" si="723"/>
        <v>7768</v>
      </c>
      <c r="K981" s="198">
        <f t="shared" si="737"/>
        <v>100000</v>
      </c>
      <c r="L981" s="198">
        <v>0</v>
      </c>
      <c r="M981" s="198">
        <f t="shared" si="738"/>
        <v>10000</v>
      </c>
      <c r="N981" s="198">
        <f t="shared" si="724"/>
        <v>15535</v>
      </c>
      <c r="O981" s="198">
        <f t="shared" si="725"/>
        <v>7768</v>
      </c>
      <c r="P981" s="198">
        <f t="shared" si="739"/>
        <v>6215</v>
      </c>
      <c r="Q981" s="198">
        <f t="shared" si="740"/>
        <v>13983</v>
      </c>
      <c r="R981" s="198">
        <f t="shared" si="726"/>
        <v>6991.5</v>
      </c>
      <c r="S981" s="198">
        <f t="shared" si="727"/>
        <v>7768</v>
      </c>
      <c r="T981" s="198">
        <f t="shared" si="728"/>
        <v>2330.1209034782614</v>
      </c>
      <c r="U981" s="219">
        <f t="shared" si="729"/>
        <v>1.8011792094741637</v>
      </c>
      <c r="V981" s="216">
        <f t="shared" si="741"/>
        <v>11759</v>
      </c>
      <c r="W981" s="216">
        <f t="shared" si="742"/>
        <v>60000</v>
      </c>
      <c r="X981" s="198">
        <f>ROUNDUP(('LT + Q.D.'!Y1101),0)</f>
        <v>580</v>
      </c>
      <c r="Y981" s="220">
        <f t="shared" si="743"/>
        <v>71179</v>
      </c>
      <c r="Z981" s="216">
        <f>AA1221*'domanda giornaliera 5F0537'!$B$10</f>
        <v>0</v>
      </c>
      <c r="AA981" s="198">
        <v>0</v>
      </c>
      <c r="AB981" s="198">
        <v>0</v>
      </c>
      <c r="AC981" s="198" t="s">
        <v>254</v>
      </c>
      <c r="AD981" s="198">
        <v>0</v>
      </c>
      <c r="AE981" s="198">
        <f t="shared" si="730"/>
        <v>0</v>
      </c>
      <c r="AF981" s="198">
        <f t="shared" si="731"/>
        <v>39518</v>
      </c>
      <c r="AG981" s="217">
        <f t="shared" si="732"/>
        <v>29518</v>
      </c>
      <c r="AH981" s="243">
        <f t="shared" si="733"/>
        <v>13983</v>
      </c>
      <c r="AK981" s="143">
        <f t="shared" si="734"/>
        <v>11759</v>
      </c>
      <c r="AL981" s="141">
        <f t="shared" si="744"/>
        <v>6992</v>
      </c>
      <c r="AM981" s="141">
        <f t="shared" si="735"/>
        <v>6992</v>
      </c>
      <c r="AN981" s="141">
        <f t="shared" si="745"/>
        <v>13983</v>
      </c>
      <c r="AO981" s="141">
        <f t="shared" si="736"/>
        <v>23983</v>
      </c>
      <c r="AP981" s="141">
        <f t="shared" si="746"/>
        <v>29518</v>
      </c>
      <c r="AQ981" s="141">
        <f t="shared" si="747"/>
        <v>39518</v>
      </c>
      <c r="AR981" s="303">
        <f t="shared" si="748"/>
        <v>0.84094972466566542</v>
      </c>
      <c r="AS981" s="4"/>
      <c r="AT981" s="327"/>
      <c r="AU981" s="327"/>
      <c r="AV981" s="256">
        <f t="shared" si="749"/>
        <v>11759</v>
      </c>
      <c r="AW981" s="339"/>
      <c r="AX981" s="331"/>
      <c r="AY981" s="351"/>
      <c r="AZ981" s="360"/>
      <c r="BA981" s="347"/>
      <c r="BB981" s="347"/>
      <c r="BC981" s="356"/>
    </row>
    <row r="982" spans="2:55" ht="18.75" x14ac:dyDescent="0.3">
      <c r="F982" s="242">
        <v>19</v>
      </c>
      <c r="G982" s="198">
        <v>4</v>
      </c>
      <c r="H982" s="166" t="s">
        <v>161</v>
      </c>
      <c r="I982" s="198">
        <f>ADU!V22*2</f>
        <v>743.06479434782614</v>
      </c>
      <c r="J982" s="198">
        <f t="shared" si="723"/>
        <v>7431</v>
      </c>
      <c r="K982" s="198">
        <f t="shared" si="737"/>
        <v>100000</v>
      </c>
      <c r="L982" s="198">
        <v>0</v>
      </c>
      <c r="M982" s="198">
        <f t="shared" si="738"/>
        <v>10000</v>
      </c>
      <c r="N982" s="198">
        <f t="shared" si="724"/>
        <v>14862</v>
      </c>
      <c r="O982" s="198">
        <f t="shared" si="725"/>
        <v>7431</v>
      </c>
      <c r="P982" s="198">
        <f t="shared" si="739"/>
        <v>5945</v>
      </c>
      <c r="Q982" s="198">
        <f t="shared" si="740"/>
        <v>13376</v>
      </c>
      <c r="R982" s="198">
        <f t="shared" si="726"/>
        <v>6688</v>
      </c>
      <c r="S982" s="198">
        <f t="shared" si="727"/>
        <v>7431</v>
      </c>
      <c r="T982" s="198">
        <f t="shared" si="728"/>
        <v>2229.1943830434784</v>
      </c>
      <c r="U982" s="219">
        <f t="shared" si="729"/>
        <v>1.861472880380773</v>
      </c>
      <c r="V982" s="216">
        <f t="shared" si="741"/>
        <v>11759</v>
      </c>
      <c r="W982" s="216">
        <f t="shared" si="742"/>
        <v>60000</v>
      </c>
      <c r="X982" s="198">
        <f>ROUNDUP(('LT + Q.D.'!Y1102),0)</f>
        <v>580</v>
      </c>
      <c r="Y982" s="220">
        <f t="shared" si="743"/>
        <v>71179</v>
      </c>
      <c r="Z982" s="216">
        <f>AA1222*'domanda giornaliera 5F0537'!$B$10</f>
        <v>0</v>
      </c>
      <c r="AA982" s="198">
        <v>0</v>
      </c>
      <c r="AB982" s="198">
        <v>0</v>
      </c>
      <c r="AC982" s="198" t="s">
        <v>254</v>
      </c>
      <c r="AD982" s="198">
        <v>0</v>
      </c>
      <c r="AE982" s="198">
        <f t="shared" si="730"/>
        <v>0</v>
      </c>
      <c r="AF982" s="198">
        <f t="shared" si="731"/>
        <v>38238</v>
      </c>
      <c r="AG982" s="217">
        <f t="shared" si="732"/>
        <v>28238</v>
      </c>
      <c r="AH982" s="243">
        <f t="shared" si="733"/>
        <v>13376</v>
      </c>
      <c r="AK982" s="143">
        <f t="shared" si="734"/>
        <v>11759</v>
      </c>
      <c r="AL982" s="141">
        <f t="shared" si="744"/>
        <v>6688</v>
      </c>
      <c r="AM982" s="141">
        <f t="shared" si="735"/>
        <v>6688</v>
      </c>
      <c r="AN982" s="141">
        <f t="shared" si="745"/>
        <v>13376</v>
      </c>
      <c r="AO982" s="141">
        <f t="shared" si="736"/>
        <v>23376</v>
      </c>
      <c r="AP982" s="141">
        <f t="shared" si="746"/>
        <v>28238</v>
      </c>
      <c r="AQ982" s="141">
        <f t="shared" si="747"/>
        <v>38238</v>
      </c>
      <c r="AR982" s="303">
        <f t="shared" si="748"/>
        <v>0.87911184210526316</v>
      </c>
      <c r="AS982" s="4"/>
      <c r="AT982" s="327"/>
      <c r="AU982" s="327"/>
      <c r="AV982" s="256">
        <f t="shared" si="749"/>
        <v>11759</v>
      </c>
      <c r="AW982" s="339"/>
      <c r="AX982" s="331"/>
      <c r="AY982" s="351"/>
      <c r="AZ982" s="360"/>
      <c r="BA982" s="347"/>
      <c r="BB982" s="347"/>
      <c r="BC982" s="356"/>
    </row>
    <row r="983" spans="2:55" ht="18.75" x14ac:dyDescent="0.3">
      <c r="F983" s="242">
        <v>20</v>
      </c>
      <c r="G983" s="198">
        <v>4</v>
      </c>
      <c r="H983" s="166" t="s">
        <v>162</v>
      </c>
      <c r="I983" s="198">
        <f>ADU!V23*2</f>
        <v>709.42262086956532</v>
      </c>
      <c r="J983" s="198">
        <f t="shared" si="723"/>
        <v>7095</v>
      </c>
      <c r="K983" s="198">
        <f t="shared" si="737"/>
        <v>100000</v>
      </c>
      <c r="L983" s="198">
        <v>0</v>
      </c>
      <c r="M983" s="198">
        <f t="shared" si="738"/>
        <v>10000</v>
      </c>
      <c r="N983" s="198">
        <f t="shared" si="724"/>
        <v>14189</v>
      </c>
      <c r="O983" s="198">
        <f t="shared" si="725"/>
        <v>7095</v>
      </c>
      <c r="P983" s="198">
        <f t="shared" si="739"/>
        <v>5676</v>
      </c>
      <c r="Q983" s="198">
        <f t="shared" si="740"/>
        <v>12771</v>
      </c>
      <c r="R983" s="198">
        <f t="shared" si="726"/>
        <v>6385.5</v>
      </c>
      <c r="S983" s="198">
        <f t="shared" si="727"/>
        <v>7095</v>
      </c>
      <c r="T983" s="198">
        <f t="shared" si="728"/>
        <v>2128.2678626086959</v>
      </c>
      <c r="U983" s="219">
        <f t="shared" si="729"/>
        <v>1.9258387445887446</v>
      </c>
      <c r="V983" s="216">
        <f t="shared" si="741"/>
        <v>11759</v>
      </c>
      <c r="W983" s="216">
        <f t="shared" si="742"/>
        <v>60000</v>
      </c>
      <c r="X983" s="198">
        <f>ROUNDUP(('LT + Q.D.'!Y1103),0)</f>
        <v>580</v>
      </c>
      <c r="Y983" s="220">
        <f t="shared" si="743"/>
        <v>71179</v>
      </c>
      <c r="Z983" s="216">
        <f>AA1223*'domanda giornaliera 5F0537'!$B$10</f>
        <v>0</v>
      </c>
      <c r="AA983" s="198">
        <v>0</v>
      </c>
      <c r="AB983" s="198">
        <v>0</v>
      </c>
      <c r="AC983" s="198" t="s">
        <v>254</v>
      </c>
      <c r="AD983" s="198">
        <v>0</v>
      </c>
      <c r="AE983" s="198">
        <f t="shared" si="730"/>
        <v>0</v>
      </c>
      <c r="AF983" s="198">
        <f t="shared" si="731"/>
        <v>36960</v>
      </c>
      <c r="AG983" s="217">
        <f t="shared" si="732"/>
        <v>26960</v>
      </c>
      <c r="AH983" s="243">
        <f t="shared" si="733"/>
        <v>12771</v>
      </c>
      <c r="AK983" s="143">
        <f t="shared" si="734"/>
        <v>11759</v>
      </c>
      <c r="AL983" s="141">
        <f t="shared" si="744"/>
        <v>6386</v>
      </c>
      <c r="AM983" s="141">
        <f t="shared" si="735"/>
        <v>6386</v>
      </c>
      <c r="AN983" s="141">
        <f t="shared" si="745"/>
        <v>12771</v>
      </c>
      <c r="AO983" s="141">
        <f t="shared" si="736"/>
        <v>22771</v>
      </c>
      <c r="AP983" s="141">
        <f t="shared" si="746"/>
        <v>26960</v>
      </c>
      <c r="AQ983" s="141">
        <f t="shared" si="747"/>
        <v>36960</v>
      </c>
      <c r="AR983" s="221">
        <f t="shared" si="748"/>
        <v>0.92075796726959513</v>
      </c>
      <c r="AS983" s="4"/>
      <c r="AT983" s="327"/>
      <c r="AU983" s="327"/>
      <c r="AV983" s="256">
        <f t="shared" si="749"/>
        <v>11759</v>
      </c>
      <c r="AW983" s="339"/>
      <c r="AX983" s="332"/>
      <c r="AY983" s="352"/>
      <c r="AZ983" s="360"/>
      <c r="BA983" s="347"/>
      <c r="BB983" s="347"/>
      <c r="BC983" s="356"/>
    </row>
    <row r="984" spans="2:55" ht="18.75" x14ac:dyDescent="0.3">
      <c r="F984" s="242">
        <v>21</v>
      </c>
      <c r="G984" s="198">
        <v>5</v>
      </c>
      <c r="H984" s="166" t="s">
        <v>40</v>
      </c>
      <c r="I984" s="198">
        <f>ADU!V24*2</f>
        <v>821.05164739130453</v>
      </c>
      <c r="J984" s="198">
        <f t="shared" si="723"/>
        <v>8211</v>
      </c>
      <c r="K984" s="198">
        <f t="shared" si="737"/>
        <v>100000</v>
      </c>
      <c r="L984" s="198">
        <v>0</v>
      </c>
      <c r="M984" s="198">
        <f t="shared" si="738"/>
        <v>10000</v>
      </c>
      <c r="N984" s="198">
        <f t="shared" si="724"/>
        <v>16422</v>
      </c>
      <c r="O984" s="198">
        <f t="shared" si="725"/>
        <v>8211</v>
      </c>
      <c r="P984" s="198">
        <f t="shared" si="739"/>
        <v>6569</v>
      </c>
      <c r="Q984" s="198">
        <f t="shared" si="740"/>
        <v>14780</v>
      </c>
      <c r="R984" s="198">
        <f t="shared" si="726"/>
        <v>7390</v>
      </c>
      <c r="S984" s="198">
        <f t="shared" si="727"/>
        <v>8211</v>
      </c>
      <c r="T984" s="198">
        <f t="shared" si="728"/>
        <v>2463.1549421739137</v>
      </c>
      <c r="U984" s="219">
        <f t="shared" si="729"/>
        <v>1.6600650453861463</v>
      </c>
      <c r="V984" s="216">
        <f t="shared" si="741"/>
        <v>8978</v>
      </c>
      <c r="W984" s="216">
        <f t="shared" si="742"/>
        <v>60000</v>
      </c>
      <c r="X984" s="198">
        <f>ROUNDUP(('LT + Q.D.'!Y1104),0)</f>
        <v>580</v>
      </c>
      <c r="Y984" s="220">
        <f t="shared" si="743"/>
        <v>68398</v>
      </c>
      <c r="Z984" s="216">
        <f>AA1224*'domanda giornaliera 5F0537'!$B$10</f>
        <v>2781</v>
      </c>
      <c r="AA984" s="198">
        <v>0</v>
      </c>
      <c r="AB984" s="198">
        <v>0</v>
      </c>
      <c r="AC984" s="198" t="s">
        <v>254</v>
      </c>
      <c r="AD984" s="198">
        <v>0</v>
      </c>
      <c r="AE984" s="198">
        <f t="shared" si="730"/>
        <v>0</v>
      </c>
      <c r="AF984" s="198">
        <f t="shared" si="731"/>
        <v>41202</v>
      </c>
      <c r="AG984" s="217">
        <f t="shared" si="732"/>
        <v>31202</v>
      </c>
      <c r="AH984" s="243">
        <f t="shared" si="733"/>
        <v>14780</v>
      </c>
      <c r="AK984" s="143">
        <f t="shared" si="734"/>
        <v>8978</v>
      </c>
      <c r="AL984" s="141">
        <f t="shared" si="744"/>
        <v>7390</v>
      </c>
      <c r="AM984" s="141">
        <f t="shared" si="735"/>
        <v>7390</v>
      </c>
      <c r="AN984" s="141">
        <f t="shared" si="745"/>
        <v>14780</v>
      </c>
      <c r="AO984" s="141">
        <f t="shared" si="736"/>
        <v>24780</v>
      </c>
      <c r="AP984" s="141">
        <f t="shared" si="746"/>
        <v>31202</v>
      </c>
      <c r="AQ984" s="141">
        <f t="shared" si="747"/>
        <v>41202</v>
      </c>
      <c r="AR984" s="291">
        <f t="shared" si="748"/>
        <v>0.60744248985115024</v>
      </c>
      <c r="AS984" s="4"/>
      <c r="AT984" s="327"/>
      <c r="AU984" s="327"/>
      <c r="AV984" s="256">
        <f t="shared" si="749"/>
        <v>8978</v>
      </c>
      <c r="AW984" s="339">
        <f>AVERAGE(AV984:AV1003)</f>
        <v>19019.7</v>
      </c>
      <c r="AX984" s="333">
        <f>'Stock analysis'!D8</f>
        <v>71775</v>
      </c>
      <c r="AY984" s="353">
        <f>AW984-AX984</f>
        <v>-52755.3</v>
      </c>
      <c r="AZ984" s="360">
        <f>AY984/AW984</f>
        <v>-2.7737188283726875</v>
      </c>
      <c r="BA984" s="348">
        <f>AW984*'Stock analysis'!N8</f>
        <v>627.65010000000007</v>
      </c>
      <c r="BB984" s="347">
        <f>'Stock analysis'!E8</f>
        <v>2368.5749999999998</v>
      </c>
      <c r="BC984" s="357">
        <f>BA984-BB984</f>
        <v>-1740.9248999999998</v>
      </c>
    </row>
    <row r="985" spans="2:55" ht="18.75" x14ac:dyDescent="0.3">
      <c r="F985" s="242">
        <v>22</v>
      </c>
      <c r="G985" s="198">
        <v>5</v>
      </c>
      <c r="H985" s="166" t="s">
        <v>41</v>
      </c>
      <c r="I985" s="198">
        <f>ADU!V25*2</f>
        <v>929.02674891304378</v>
      </c>
      <c r="J985" s="198">
        <f t="shared" si="723"/>
        <v>9291</v>
      </c>
      <c r="K985" s="198">
        <f t="shared" si="737"/>
        <v>100000</v>
      </c>
      <c r="L985" s="198">
        <v>0</v>
      </c>
      <c r="M985" s="198">
        <f t="shared" si="738"/>
        <v>10000</v>
      </c>
      <c r="N985" s="198">
        <f t="shared" si="724"/>
        <v>18581</v>
      </c>
      <c r="O985" s="198">
        <f t="shared" si="725"/>
        <v>9291</v>
      </c>
      <c r="P985" s="198">
        <f t="shared" si="739"/>
        <v>7433</v>
      </c>
      <c r="Q985" s="198">
        <f t="shared" si="740"/>
        <v>16724</v>
      </c>
      <c r="R985" s="198">
        <f t="shared" si="726"/>
        <v>8362</v>
      </c>
      <c r="S985" s="198">
        <f t="shared" si="727"/>
        <v>9291</v>
      </c>
      <c r="T985" s="198">
        <f t="shared" si="728"/>
        <v>2787.0802467391313</v>
      </c>
      <c r="U985" s="219">
        <f t="shared" si="729"/>
        <v>1.4469484604348306</v>
      </c>
      <c r="V985" s="216">
        <f t="shared" si="741"/>
        <v>6197</v>
      </c>
      <c r="W985" s="216">
        <f t="shared" si="742"/>
        <v>60000</v>
      </c>
      <c r="X985" s="198">
        <f>ROUNDUP(('LT + Q.D.'!Y1105),0)</f>
        <v>643</v>
      </c>
      <c r="Y985" s="220">
        <f t="shared" si="743"/>
        <v>65554</v>
      </c>
      <c r="Z985" s="216">
        <f>AA1225*'domanda giornaliera 5F0537'!$B$10</f>
        <v>2781</v>
      </c>
      <c r="AA985" s="198">
        <v>0</v>
      </c>
      <c r="AB985" s="198">
        <v>0</v>
      </c>
      <c r="AC985" s="198" t="s">
        <v>254</v>
      </c>
      <c r="AD985" s="198">
        <v>0</v>
      </c>
      <c r="AE985" s="198">
        <f t="shared" si="730"/>
        <v>0</v>
      </c>
      <c r="AF985" s="198">
        <f t="shared" si="731"/>
        <v>45305</v>
      </c>
      <c r="AG985" s="217">
        <f t="shared" si="732"/>
        <v>35305</v>
      </c>
      <c r="AH985" s="243">
        <f t="shared" si="733"/>
        <v>16724</v>
      </c>
      <c r="AK985" s="143">
        <f t="shared" si="734"/>
        <v>6197</v>
      </c>
      <c r="AL985" s="141">
        <f t="shared" si="744"/>
        <v>8362</v>
      </c>
      <c r="AM985" s="141">
        <f t="shared" si="735"/>
        <v>8362</v>
      </c>
      <c r="AN985" s="141">
        <f t="shared" si="745"/>
        <v>16724</v>
      </c>
      <c r="AO985" s="141">
        <f t="shared" si="736"/>
        <v>26724</v>
      </c>
      <c r="AP985" s="141">
        <f t="shared" si="746"/>
        <v>35305</v>
      </c>
      <c r="AQ985" s="141">
        <f t="shared" si="747"/>
        <v>45305</v>
      </c>
      <c r="AR985" s="291">
        <f t="shared" si="748"/>
        <v>0.37054532408514712</v>
      </c>
      <c r="AS985" s="4"/>
      <c r="AT985" s="327"/>
      <c r="AU985" s="327"/>
      <c r="AV985" s="256">
        <f t="shared" si="749"/>
        <v>6197</v>
      </c>
      <c r="AW985" s="339"/>
      <c r="AX985" s="331"/>
      <c r="AY985" s="351"/>
      <c r="AZ985" s="360"/>
      <c r="BA985" s="347"/>
      <c r="BB985" s="347"/>
      <c r="BC985" s="356"/>
    </row>
    <row r="986" spans="2:55" ht="18.75" x14ac:dyDescent="0.3">
      <c r="F986" s="242">
        <v>23</v>
      </c>
      <c r="G986" s="198">
        <v>5</v>
      </c>
      <c r="H986" s="166" t="s">
        <v>42</v>
      </c>
      <c r="I986" s="198">
        <f>ADU!V26</f>
        <v>515.36534771739139</v>
      </c>
      <c r="J986" s="198">
        <f t="shared" si="723"/>
        <v>5154</v>
      </c>
      <c r="K986" s="198">
        <f t="shared" si="737"/>
        <v>100000</v>
      </c>
      <c r="L986" s="198">
        <v>0</v>
      </c>
      <c r="M986" s="198">
        <f t="shared" si="738"/>
        <v>10000</v>
      </c>
      <c r="N986" s="198">
        <f t="shared" si="724"/>
        <v>10308</v>
      </c>
      <c r="O986" s="198">
        <f t="shared" si="725"/>
        <v>5154</v>
      </c>
      <c r="P986" s="198">
        <f t="shared" si="739"/>
        <v>4124</v>
      </c>
      <c r="Q986" s="198">
        <f t="shared" si="740"/>
        <v>9278</v>
      </c>
      <c r="R986" s="198">
        <f t="shared" si="726"/>
        <v>4639</v>
      </c>
      <c r="S986" s="198">
        <f t="shared" si="727"/>
        <v>5154</v>
      </c>
      <c r="T986" s="198">
        <f t="shared" si="728"/>
        <v>1546.0960431521742</v>
      </c>
      <c r="U986" s="219">
        <f t="shared" si="729"/>
        <v>1.8491854255391063</v>
      </c>
      <c r="V986" s="216">
        <f t="shared" si="741"/>
        <v>3416</v>
      </c>
      <c r="W986" s="216">
        <f t="shared" si="742"/>
        <v>60000</v>
      </c>
      <c r="X986" s="198">
        <f>ROUNDUP(('LT + Q.D.'!Y1106),0)</f>
        <v>8706</v>
      </c>
      <c r="Y986" s="220">
        <f t="shared" si="743"/>
        <v>54710</v>
      </c>
      <c r="Z986" s="216">
        <f>AA1226*'domanda giornaliera 5F0537'!$B$10</f>
        <v>2781</v>
      </c>
      <c r="AA986" s="198">
        <v>0</v>
      </c>
      <c r="AB986" s="198">
        <v>0</v>
      </c>
      <c r="AC986" s="198" t="s">
        <v>254</v>
      </c>
      <c r="AD986" s="198">
        <v>0</v>
      </c>
      <c r="AE986" s="198">
        <f t="shared" si="730"/>
        <v>0</v>
      </c>
      <c r="AF986" s="198">
        <f t="shared" si="731"/>
        <v>29586</v>
      </c>
      <c r="AG986" s="217">
        <f t="shared" si="732"/>
        <v>19586</v>
      </c>
      <c r="AH986" s="243">
        <f t="shared" si="733"/>
        <v>9278</v>
      </c>
      <c r="AK986" s="143">
        <f t="shared" si="734"/>
        <v>3416</v>
      </c>
      <c r="AL986" s="141">
        <f t="shared" si="744"/>
        <v>4639</v>
      </c>
      <c r="AM986" s="141">
        <f t="shared" si="735"/>
        <v>4639</v>
      </c>
      <c r="AN986" s="141">
        <f t="shared" si="745"/>
        <v>9278</v>
      </c>
      <c r="AO986" s="141">
        <f t="shared" si="736"/>
        <v>19278</v>
      </c>
      <c r="AP986" s="141">
        <f t="shared" si="746"/>
        <v>19586</v>
      </c>
      <c r="AQ986" s="141">
        <f t="shared" si="747"/>
        <v>29586</v>
      </c>
      <c r="AR986" s="291">
        <f t="shared" si="748"/>
        <v>0.36818279801681397</v>
      </c>
      <c r="AS986" s="4"/>
      <c r="AT986" s="327"/>
      <c r="AU986" s="327"/>
      <c r="AV986" s="256">
        <f t="shared" si="749"/>
        <v>3416</v>
      </c>
      <c r="AW986" s="339"/>
      <c r="AX986" s="331"/>
      <c r="AY986" s="351"/>
      <c r="AZ986" s="360"/>
      <c r="BA986" s="347"/>
      <c r="BB986" s="347"/>
      <c r="BC986" s="356"/>
    </row>
    <row r="987" spans="2:55" ht="18.75" x14ac:dyDescent="0.3">
      <c r="F987" s="242">
        <v>24</v>
      </c>
      <c r="G987" s="198">
        <v>5</v>
      </c>
      <c r="H987" s="166" t="s">
        <v>43</v>
      </c>
      <c r="I987" s="198">
        <f>ADU!V27</f>
        <v>579.74446771739144</v>
      </c>
      <c r="J987" s="198">
        <f t="shared" si="723"/>
        <v>5798</v>
      </c>
      <c r="K987" s="198">
        <f t="shared" si="737"/>
        <v>100000</v>
      </c>
      <c r="L987" s="198">
        <v>0</v>
      </c>
      <c r="M987" s="198">
        <f t="shared" si="738"/>
        <v>10000</v>
      </c>
      <c r="N987" s="198">
        <f t="shared" si="724"/>
        <v>11595</v>
      </c>
      <c r="O987" s="198">
        <f t="shared" si="725"/>
        <v>5798</v>
      </c>
      <c r="P987" s="198">
        <f t="shared" si="739"/>
        <v>4639</v>
      </c>
      <c r="Q987" s="198">
        <f t="shared" si="740"/>
        <v>10437</v>
      </c>
      <c r="R987" s="198">
        <f t="shared" si="726"/>
        <v>5218.5</v>
      </c>
      <c r="S987" s="198">
        <f t="shared" si="727"/>
        <v>5798</v>
      </c>
      <c r="T987" s="198">
        <f t="shared" si="728"/>
        <v>1739.2334031521743</v>
      </c>
      <c r="U987" s="219">
        <f t="shared" si="729"/>
        <v>1.8813374125874125</v>
      </c>
      <c r="V987" s="216">
        <f t="shared" si="741"/>
        <v>635</v>
      </c>
      <c r="W987" s="216">
        <f t="shared" si="742"/>
        <v>60000</v>
      </c>
      <c r="X987" s="198">
        <f>ROUNDUP(('LT + Q.D.'!Y1107),0)</f>
        <v>372</v>
      </c>
      <c r="Y987" s="220">
        <f t="shared" si="743"/>
        <v>60263</v>
      </c>
      <c r="Z987" s="216">
        <f>AA1227*'domanda giornaliera 5F0537'!$B$10</f>
        <v>2781</v>
      </c>
      <c r="AA987" s="198">
        <v>0</v>
      </c>
      <c r="AB987" s="198">
        <v>0</v>
      </c>
      <c r="AC987" s="198" t="s">
        <v>254</v>
      </c>
      <c r="AD987" s="198">
        <v>0</v>
      </c>
      <c r="AE987" s="198">
        <f t="shared" si="730"/>
        <v>0</v>
      </c>
      <c r="AF987" s="198">
        <f t="shared" si="731"/>
        <v>32032</v>
      </c>
      <c r="AG987" s="217">
        <f t="shared" si="732"/>
        <v>22032</v>
      </c>
      <c r="AH987" s="243">
        <f t="shared" si="733"/>
        <v>10437</v>
      </c>
      <c r="AK987" s="143">
        <f t="shared" si="734"/>
        <v>635</v>
      </c>
      <c r="AL987" s="141">
        <f t="shared" si="744"/>
        <v>5219</v>
      </c>
      <c r="AM987" s="141">
        <f t="shared" si="735"/>
        <v>5219</v>
      </c>
      <c r="AN987" s="141">
        <f t="shared" si="745"/>
        <v>10437</v>
      </c>
      <c r="AO987" s="141">
        <f t="shared" si="736"/>
        <v>20437</v>
      </c>
      <c r="AP987" s="141">
        <f t="shared" si="746"/>
        <v>22032</v>
      </c>
      <c r="AQ987" s="141">
        <f t="shared" si="747"/>
        <v>32032</v>
      </c>
      <c r="AR987" s="291">
        <f t="shared" si="748"/>
        <v>6.084123790361215E-2</v>
      </c>
      <c r="AS987" s="4"/>
      <c r="AT987" s="327"/>
      <c r="AU987" s="327"/>
      <c r="AV987" s="256">
        <f t="shared" si="749"/>
        <v>635</v>
      </c>
      <c r="AW987" s="339"/>
      <c r="AX987" s="331"/>
      <c r="AY987" s="351"/>
      <c r="AZ987" s="360"/>
      <c r="BA987" s="347"/>
      <c r="BB987" s="347"/>
      <c r="BC987" s="356"/>
    </row>
    <row r="988" spans="2:55" ht="18.75" x14ac:dyDescent="0.3">
      <c r="F988" s="242">
        <v>25</v>
      </c>
      <c r="G988" s="198">
        <v>5</v>
      </c>
      <c r="H988" s="166" t="s">
        <v>178</v>
      </c>
      <c r="I988" s="198">
        <f>ADU!V28</f>
        <v>644.12358771739139</v>
      </c>
      <c r="J988" s="198">
        <f t="shared" si="723"/>
        <v>6442</v>
      </c>
      <c r="K988" s="198">
        <f t="shared" si="737"/>
        <v>100000</v>
      </c>
      <c r="L988" s="198">
        <v>0</v>
      </c>
      <c r="M988" s="198">
        <f t="shared" si="738"/>
        <v>10000</v>
      </c>
      <c r="N988" s="198">
        <f t="shared" si="724"/>
        <v>12883</v>
      </c>
      <c r="O988" s="198">
        <f t="shared" si="725"/>
        <v>6442</v>
      </c>
      <c r="P988" s="198">
        <f t="shared" si="739"/>
        <v>5154</v>
      </c>
      <c r="Q988" s="198">
        <f t="shared" si="740"/>
        <v>11596</v>
      </c>
      <c r="R988" s="198">
        <f t="shared" si="726"/>
        <v>5798</v>
      </c>
      <c r="S988" s="198">
        <f t="shared" si="727"/>
        <v>6442</v>
      </c>
      <c r="T988" s="198">
        <f t="shared" si="728"/>
        <v>1932.3707631521743</v>
      </c>
      <c r="U988" s="219">
        <f t="shared" si="729"/>
        <v>1.6671597204095245</v>
      </c>
      <c r="V988" s="216">
        <f t="shared" si="741"/>
        <v>-2146</v>
      </c>
      <c r="W988" s="216">
        <f t="shared" si="742"/>
        <v>60000</v>
      </c>
      <c r="X988" s="198">
        <f>ROUNDUP(('LT + Q.D.'!Y1108),0)</f>
        <v>372</v>
      </c>
      <c r="Y988" s="220">
        <f t="shared" si="743"/>
        <v>57482</v>
      </c>
      <c r="Z988" s="216">
        <f>AA1228*'domanda giornaliera 5F0537'!$B$10</f>
        <v>2781</v>
      </c>
      <c r="AA988" s="198">
        <v>0</v>
      </c>
      <c r="AB988" s="198">
        <v>0</v>
      </c>
      <c r="AC988" s="198" t="s">
        <v>254</v>
      </c>
      <c r="AD988" s="198">
        <v>0</v>
      </c>
      <c r="AE988" s="198">
        <f t="shared" si="730"/>
        <v>0</v>
      </c>
      <c r="AF988" s="198">
        <f t="shared" si="731"/>
        <v>34479</v>
      </c>
      <c r="AG988" s="217">
        <f t="shared" si="732"/>
        <v>24479</v>
      </c>
      <c r="AH988" s="243">
        <f t="shared" si="733"/>
        <v>11596</v>
      </c>
      <c r="AK988" s="143">
        <f t="shared" si="734"/>
        <v>-2146</v>
      </c>
      <c r="AL988" s="141">
        <f t="shared" si="744"/>
        <v>5798</v>
      </c>
      <c r="AM988" s="141">
        <f t="shared" si="735"/>
        <v>5798</v>
      </c>
      <c r="AN988" s="141">
        <f t="shared" si="745"/>
        <v>11596</v>
      </c>
      <c r="AO988" s="141">
        <f t="shared" si="736"/>
        <v>21596</v>
      </c>
      <c r="AP988" s="141">
        <f t="shared" si="746"/>
        <v>24479</v>
      </c>
      <c r="AQ988" s="141">
        <f t="shared" si="747"/>
        <v>34479</v>
      </c>
      <c r="AR988" s="291">
        <f t="shared" si="748"/>
        <v>-0.18506381510865816</v>
      </c>
      <c r="AS988" s="4"/>
      <c r="AT988" s="327"/>
      <c r="AU988" s="327"/>
      <c r="AV988" s="256">
        <f t="shared" si="749"/>
        <v>-2146</v>
      </c>
      <c r="AW988" s="339"/>
      <c r="AX988" s="331"/>
      <c r="AY988" s="351"/>
      <c r="AZ988" s="360"/>
      <c r="BA988" s="347"/>
      <c r="BB988" s="347"/>
      <c r="BC988" s="356"/>
    </row>
    <row r="989" spans="2:55" ht="18.75" x14ac:dyDescent="0.3">
      <c r="F989" s="242">
        <v>26</v>
      </c>
      <c r="G989" s="198">
        <v>6</v>
      </c>
      <c r="H989" s="166" t="s">
        <v>45</v>
      </c>
      <c r="I989" s="198">
        <f>ADU!V29</f>
        <v>708.50270771739133</v>
      </c>
      <c r="J989" s="198">
        <f t="shared" si="723"/>
        <v>7086</v>
      </c>
      <c r="K989" s="198">
        <f t="shared" si="737"/>
        <v>100000</v>
      </c>
      <c r="L989" s="198">
        <v>0</v>
      </c>
      <c r="M989" s="198">
        <f t="shared" si="738"/>
        <v>10000</v>
      </c>
      <c r="N989" s="198">
        <f t="shared" si="724"/>
        <v>14171</v>
      </c>
      <c r="O989" s="198">
        <f t="shared" si="725"/>
        <v>7086</v>
      </c>
      <c r="P989" s="198">
        <f t="shared" si="739"/>
        <v>5669</v>
      </c>
      <c r="Q989" s="198">
        <f t="shared" si="740"/>
        <v>12755</v>
      </c>
      <c r="R989" s="198">
        <f t="shared" si="726"/>
        <v>6377.5</v>
      </c>
      <c r="S989" s="198">
        <f t="shared" si="727"/>
        <v>7086</v>
      </c>
      <c r="T989" s="198">
        <f t="shared" si="728"/>
        <v>2125.508123152174</v>
      </c>
      <c r="U989" s="219">
        <f t="shared" si="729"/>
        <v>1.4813681416887829</v>
      </c>
      <c r="V989" s="216">
        <f t="shared" si="741"/>
        <v>-4927</v>
      </c>
      <c r="W989" s="216">
        <f t="shared" si="742"/>
        <v>60000</v>
      </c>
      <c r="X989" s="198">
        <f>ROUNDUP(('LT + Q.D.'!Y1109),0)</f>
        <v>372</v>
      </c>
      <c r="Y989" s="220">
        <f t="shared" si="743"/>
        <v>54701</v>
      </c>
      <c r="Z989" s="216">
        <f>AA1229*'domanda giornaliera 5F0537'!$B$10</f>
        <v>2781</v>
      </c>
      <c r="AA989" s="198">
        <v>0</v>
      </c>
      <c r="AB989" s="198">
        <v>0</v>
      </c>
      <c r="AC989" s="198" t="s">
        <v>254</v>
      </c>
      <c r="AD989" s="198">
        <v>0</v>
      </c>
      <c r="AE989" s="198">
        <f t="shared" si="730"/>
        <v>0</v>
      </c>
      <c r="AF989" s="198">
        <f t="shared" si="731"/>
        <v>36926</v>
      </c>
      <c r="AG989" s="217">
        <f t="shared" si="732"/>
        <v>26926</v>
      </c>
      <c r="AH989" s="243">
        <f t="shared" si="733"/>
        <v>12755</v>
      </c>
      <c r="AK989" s="143">
        <f t="shared" si="734"/>
        <v>-4927</v>
      </c>
      <c r="AL989" s="141">
        <f t="shared" si="744"/>
        <v>6378</v>
      </c>
      <c r="AM989" s="141">
        <f t="shared" si="735"/>
        <v>6378</v>
      </c>
      <c r="AN989" s="141">
        <f t="shared" si="745"/>
        <v>12755</v>
      </c>
      <c r="AO989" s="141">
        <f t="shared" si="736"/>
        <v>22755</v>
      </c>
      <c r="AP989" s="141">
        <f t="shared" si="746"/>
        <v>26926</v>
      </c>
      <c r="AQ989" s="141">
        <f t="shared" si="747"/>
        <v>36926</v>
      </c>
      <c r="AR989" s="291">
        <f t="shared" si="748"/>
        <v>-0.3862798902391219</v>
      </c>
      <c r="AS989" s="4"/>
      <c r="AT989" s="327"/>
      <c r="AU989" s="327"/>
      <c r="AV989" s="256">
        <f t="shared" si="749"/>
        <v>-4927</v>
      </c>
      <c r="AW989" s="339"/>
      <c r="AX989" s="331"/>
      <c r="AY989" s="351"/>
      <c r="AZ989" s="360"/>
      <c r="BA989" s="347"/>
      <c r="BB989" s="347"/>
      <c r="BC989" s="356"/>
    </row>
    <row r="990" spans="2:55" ht="18.75" x14ac:dyDescent="0.3">
      <c r="F990" s="242">
        <v>27</v>
      </c>
      <c r="G990" s="198">
        <v>6</v>
      </c>
      <c r="H990" s="166" t="s">
        <v>46</v>
      </c>
      <c r="I990" s="198">
        <f>ADU!V30</f>
        <v>717.0045312747036</v>
      </c>
      <c r="J990" s="198">
        <f t="shared" si="723"/>
        <v>7171</v>
      </c>
      <c r="K990" s="198">
        <f t="shared" si="737"/>
        <v>100000</v>
      </c>
      <c r="L990" s="198">
        <v>0</v>
      </c>
      <c r="M990" s="198">
        <f t="shared" si="738"/>
        <v>10000</v>
      </c>
      <c r="N990" s="198">
        <f t="shared" si="724"/>
        <v>14341</v>
      </c>
      <c r="O990" s="198">
        <f t="shared" si="725"/>
        <v>7171</v>
      </c>
      <c r="P990" s="198">
        <f t="shared" si="739"/>
        <v>5737</v>
      </c>
      <c r="Q990" s="198">
        <f t="shared" si="740"/>
        <v>12908</v>
      </c>
      <c r="R990" s="198">
        <f t="shared" si="726"/>
        <v>6454</v>
      </c>
      <c r="S990" s="198">
        <f t="shared" si="727"/>
        <v>7171</v>
      </c>
      <c r="T990" s="198">
        <f t="shared" si="728"/>
        <v>2151.013593824111</v>
      </c>
      <c r="U990" s="219">
        <f t="shared" si="729"/>
        <v>1.4685226449032189</v>
      </c>
      <c r="V990" s="216">
        <f t="shared" si="741"/>
        <v>-4927</v>
      </c>
      <c r="W990" s="216">
        <f t="shared" si="742"/>
        <v>60000</v>
      </c>
      <c r="X990" s="198">
        <f>ROUNDUP(('LT + Q.D.'!Y1110),0)</f>
        <v>372</v>
      </c>
      <c r="Y990" s="220">
        <f t="shared" si="743"/>
        <v>54701</v>
      </c>
      <c r="Z990" s="216">
        <f>AA1230*'domanda giornaliera 5F0537'!$B$10</f>
        <v>0</v>
      </c>
      <c r="AA990" s="198">
        <v>0</v>
      </c>
      <c r="AB990" s="198">
        <v>0</v>
      </c>
      <c r="AC990" s="198" t="s">
        <v>254</v>
      </c>
      <c r="AD990" s="198">
        <v>0</v>
      </c>
      <c r="AE990" s="198">
        <f t="shared" si="730"/>
        <v>0</v>
      </c>
      <c r="AF990" s="198">
        <f t="shared" si="731"/>
        <v>37249</v>
      </c>
      <c r="AG990" s="217">
        <f t="shared" si="732"/>
        <v>27249</v>
      </c>
      <c r="AH990" s="243">
        <f t="shared" si="733"/>
        <v>12908</v>
      </c>
      <c r="AK990" s="143">
        <f t="shared" si="734"/>
        <v>-4927</v>
      </c>
      <c r="AL990" s="141">
        <f t="shared" si="744"/>
        <v>6454</v>
      </c>
      <c r="AM990" s="141">
        <f t="shared" si="735"/>
        <v>6454</v>
      </c>
      <c r="AN990" s="141">
        <f t="shared" si="745"/>
        <v>12908</v>
      </c>
      <c r="AO990" s="141">
        <f t="shared" si="736"/>
        <v>22908</v>
      </c>
      <c r="AP990" s="141">
        <f t="shared" si="746"/>
        <v>27249</v>
      </c>
      <c r="AQ990" s="141">
        <f t="shared" si="747"/>
        <v>37249</v>
      </c>
      <c r="AR990" s="291">
        <f t="shared" si="748"/>
        <v>-0.38170127052990394</v>
      </c>
      <c r="AS990" s="4"/>
      <c r="AT990" s="327"/>
      <c r="AU990" s="327"/>
      <c r="AV990" s="256">
        <f t="shared" si="749"/>
        <v>-4927</v>
      </c>
      <c r="AW990" s="339"/>
      <c r="AX990" s="331"/>
      <c r="AY990" s="351"/>
      <c r="AZ990" s="360"/>
      <c r="BA990" s="347"/>
      <c r="BB990" s="347"/>
      <c r="BC990" s="356"/>
    </row>
    <row r="991" spans="2:55" ht="18.75" x14ac:dyDescent="0.3">
      <c r="F991" s="242">
        <v>28</v>
      </c>
      <c r="G991" s="198">
        <v>6</v>
      </c>
      <c r="H991" s="166" t="s">
        <v>47</v>
      </c>
      <c r="I991" s="198">
        <f>ADU!V31</f>
        <v>725.50635483201586</v>
      </c>
      <c r="J991" s="198">
        <f t="shared" si="723"/>
        <v>7256</v>
      </c>
      <c r="K991" s="198">
        <f t="shared" si="737"/>
        <v>100000</v>
      </c>
      <c r="L991" s="198">
        <v>0</v>
      </c>
      <c r="M991" s="198">
        <f t="shared" si="738"/>
        <v>10000</v>
      </c>
      <c r="N991" s="198">
        <f t="shared" si="724"/>
        <v>14511</v>
      </c>
      <c r="O991" s="198">
        <f t="shared" si="725"/>
        <v>7256</v>
      </c>
      <c r="P991" s="198">
        <f t="shared" si="739"/>
        <v>5805</v>
      </c>
      <c r="Q991" s="198">
        <f t="shared" si="740"/>
        <v>13061</v>
      </c>
      <c r="R991" s="198">
        <f t="shared" si="726"/>
        <v>6530.5</v>
      </c>
      <c r="S991" s="198">
        <f t="shared" si="727"/>
        <v>7256</v>
      </c>
      <c r="T991" s="198">
        <f t="shared" si="728"/>
        <v>2176.5190644960476</v>
      </c>
      <c r="U991" s="219">
        <f t="shared" si="729"/>
        <v>1.4558980091557543</v>
      </c>
      <c r="V991" s="216">
        <f t="shared" si="741"/>
        <v>-4927</v>
      </c>
      <c r="W991" s="216">
        <f t="shared" si="742"/>
        <v>60000</v>
      </c>
      <c r="X991" s="198">
        <f>ROUNDUP(('LT + Q.D.'!Y1111),0)</f>
        <v>372</v>
      </c>
      <c r="Y991" s="220">
        <f t="shared" si="743"/>
        <v>54701</v>
      </c>
      <c r="Z991" s="216">
        <f>AA1231*'domanda giornaliera 5F0537'!$B$10</f>
        <v>0</v>
      </c>
      <c r="AA991" s="198">
        <v>0</v>
      </c>
      <c r="AB991" s="198">
        <v>0</v>
      </c>
      <c r="AC991" s="198" t="s">
        <v>254</v>
      </c>
      <c r="AD991" s="198">
        <v>0</v>
      </c>
      <c r="AE991" s="198">
        <f t="shared" si="730"/>
        <v>0</v>
      </c>
      <c r="AF991" s="198">
        <f t="shared" si="731"/>
        <v>37572</v>
      </c>
      <c r="AG991" s="217">
        <f t="shared" si="732"/>
        <v>27572</v>
      </c>
      <c r="AH991" s="243">
        <f t="shared" si="733"/>
        <v>13061</v>
      </c>
      <c r="AK991" s="143">
        <f t="shared" si="734"/>
        <v>-4927</v>
      </c>
      <c r="AL991" s="141">
        <f t="shared" si="744"/>
        <v>6531</v>
      </c>
      <c r="AM991" s="141">
        <f t="shared" si="735"/>
        <v>6531</v>
      </c>
      <c r="AN991" s="141">
        <f t="shared" si="745"/>
        <v>13061</v>
      </c>
      <c r="AO991" s="141">
        <f t="shared" si="736"/>
        <v>23061</v>
      </c>
      <c r="AP991" s="141">
        <f t="shared" si="746"/>
        <v>27572</v>
      </c>
      <c r="AQ991" s="141">
        <f t="shared" si="747"/>
        <v>37572</v>
      </c>
      <c r="AR991" s="291">
        <f t="shared" si="748"/>
        <v>-0.37722992113926956</v>
      </c>
      <c r="AS991" s="4"/>
      <c r="AT991" s="327"/>
      <c r="AU991" s="327"/>
      <c r="AV991" s="256">
        <f t="shared" si="749"/>
        <v>-4927</v>
      </c>
      <c r="AW991" s="339"/>
      <c r="AX991" s="331"/>
      <c r="AY991" s="351"/>
      <c r="AZ991" s="360"/>
      <c r="BA991" s="347"/>
      <c r="BB991" s="347"/>
      <c r="BC991" s="356"/>
    </row>
    <row r="992" spans="2:55" ht="18.75" x14ac:dyDescent="0.3">
      <c r="F992" s="242">
        <v>29</v>
      </c>
      <c r="G992" s="198">
        <v>6</v>
      </c>
      <c r="H992" s="166" t="s">
        <v>48</v>
      </c>
      <c r="I992" s="198">
        <f>ADU!V32</f>
        <v>734.00817838932812</v>
      </c>
      <c r="J992" s="198">
        <f t="shared" si="723"/>
        <v>7341</v>
      </c>
      <c r="K992" s="198">
        <f t="shared" si="737"/>
        <v>100000</v>
      </c>
      <c r="L992" s="198">
        <v>0</v>
      </c>
      <c r="M992" s="198">
        <f t="shared" si="738"/>
        <v>10000</v>
      </c>
      <c r="N992" s="198">
        <f t="shared" si="724"/>
        <v>14681</v>
      </c>
      <c r="O992" s="198">
        <f t="shared" si="725"/>
        <v>7341</v>
      </c>
      <c r="P992" s="198">
        <f t="shared" si="739"/>
        <v>5873</v>
      </c>
      <c r="Q992" s="198">
        <f t="shared" si="740"/>
        <v>13214</v>
      </c>
      <c r="R992" s="198">
        <f t="shared" si="726"/>
        <v>6607</v>
      </c>
      <c r="S992" s="198">
        <f t="shared" si="727"/>
        <v>7341</v>
      </c>
      <c r="T992" s="198">
        <f t="shared" si="728"/>
        <v>2202.0245351679841</v>
      </c>
      <c r="U992" s="219">
        <f t="shared" si="729"/>
        <v>1.4434885868848133</v>
      </c>
      <c r="V992" s="216">
        <f t="shared" si="741"/>
        <v>-4927</v>
      </c>
      <c r="W992" s="216">
        <f t="shared" si="742"/>
        <v>60000</v>
      </c>
      <c r="X992" s="198">
        <f>ROUNDUP(('LT + Q.D.'!Y1112),0)</f>
        <v>372</v>
      </c>
      <c r="Y992" s="220">
        <f t="shared" si="743"/>
        <v>54701</v>
      </c>
      <c r="Z992" s="216">
        <f>AA1232*'domanda giornaliera 5F0537'!$B$10</f>
        <v>0</v>
      </c>
      <c r="AA992" s="198">
        <v>0</v>
      </c>
      <c r="AB992" s="198">
        <v>0</v>
      </c>
      <c r="AC992" s="198" t="s">
        <v>254</v>
      </c>
      <c r="AD992" s="198">
        <v>0</v>
      </c>
      <c r="AE992" s="198">
        <f t="shared" si="730"/>
        <v>0</v>
      </c>
      <c r="AF992" s="198">
        <f t="shared" si="731"/>
        <v>37895</v>
      </c>
      <c r="AG992" s="217">
        <f t="shared" si="732"/>
        <v>27895</v>
      </c>
      <c r="AH992" s="243">
        <f t="shared" si="733"/>
        <v>13214</v>
      </c>
      <c r="AK992" s="143">
        <f t="shared" si="734"/>
        <v>-4927</v>
      </c>
      <c r="AL992" s="141">
        <f t="shared" si="744"/>
        <v>6607</v>
      </c>
      <c r="AM992" s="141">
        <f t="shared" si="735"/>
        <v>6607</v>
      </c>
      <c r="AN992" s="141">
        <f t="shared" si="745"/>
        <v>13214</v>
      </c>
      <c r="AO992" s="141">
        <f t="shared" si="736"/>
        <v>23214</v>
      </c>
      <c r="AP992" s="141">
        <f t="shared" si="746"/>
        <v>27895</v>
      </c>
      <c r="AQ992" s="141">
        <f t="shared" si="747"/>
        <v>37895</v>
      </c>
      <c r="AR992" s="291">
        <f t="shared" si="748"/>
        <v>-0.3728621159376419</v>
      </c>
      <c r="AS992" s="4"/>
      <c r="AT992" s="327"/>
      <c r="AU992" s="327"/>
      <c r="AV992" s="256">
        <f t="shared" si="749"/>
        <v>-4927</v>
      </c>
      <c r="AW992" s="339"/>
      <c r="AX992" s="331"/>
      <c r="AY992" s="351"/>
      <c r="AZ992" s="360"/>
      <c r="BA992" s="347"/>
      <c r="BB992" s="347"/>
      <c r="BC992" s="356"/>
    </row>
    <row r="993" spans="6:55" ht="18.75" x14ac:dyDescent="0.3">
      <c r="F993" s="242">
        <v>30</v>
      </c>
      <c r="G993" s="198">
        <v>6</v>
      </c>
      <c r="H993" s="166" t="s">
        <v>44</v>
      </c>
      <c r="I993" s="198">
        <f>ADU!V33</f>
        <v>742.51000194664027</v>
      </c>
      <c r="J993" s="198">
        <f t="shared" si="723"/>
        <v>7426</v>
      </c>
      <c r="K993" s="198">
        <f t="shared" si="737"/>
        <v>100000</v>
      </c>
      <c r="L993" s="198">
        <v>0</v>
      </c>
      <c r="M993" s="198">
        <f t="shared" si="738"/>
        <v>10000</v>
      </c>
      <c r="N993" s="198">
        <f t="shared" si="724"/>
        <v>14851</v>
      </c>
      <c r="O993" s="198">
        <f t="shared" si="725"/>
        <v>7426</v>
      </c>
      <c r="P993" s="198">
        <f t="shared" si="739"/>
        <v>5941</v>
      </c>
      <c r="Q993" s="198">
        <f t="shared" si="740"/>
        <v>13367</v>
      </c>
      <c r="R993" s="198">
        <f t="shared" si="726"/>
        <v>6683.5</v>
      </c>
      <c r="S993" s="198">
        <f t="shared" si="727"/>
        <v>7426</v>
      </c>
      <c r="T993" s="198">
        <f t="shared" si="728"/>
        <v>2227.5300058399207</v>
      </c>
      <c r="U993" s="219">
        <f t="shared" si="729"/>
        <v>1.4312889214506253</v>
      </c>
      <c r="V993" s="216">
        <f t="shared" si="741"/>
        <v>35073</v>
      </c>
      <c r="W993" s="216">
        <f t="shared" si="742"/>
        <v>20000</v>
      </c>
      <c r="X993" s="198">
        <f>ROUNDUP(('LT + Q.D.'!Y1113),0)</f>
        <v>372</v>
      </c>
      <c r="Y993" s="220">
        <f t="shared" si="743"/>
        <v>54701</v>
      </c>
      <c r="Z993" s="216">
        <f>AA1233*'domanda giornaliera 5F0537'!$B$10</f>
        <v>0</v>
      </c>
      <c r="AA993" s="198">
        <v>0</v>
      </c>
      <c r="AB993" s="198">
        <v>0</v>
      </c>
      <c r="AC993" s="198" t="s">
        <v>254</v>
      </c>
      <c r="AD993" s="198">
        <f>C973</f>
        <v>40000</v>
      </c>
      <c r="AE993" s="198">
        <f t="shared" si="730"/>
        <v>0</v>
      </c>
      <c r="AF993" s="198">
        <f t="shared" si="731"/>
        <v>38218</v>
      </c>
      <c r="AG993" s="217">
        <f t="shared" si="732"/>
        <v>28218</v>
      </c>
      <c r="AH993" s="243">
        <f t="shared" si="733"/>
        <v>13367</v>
      </c>
      <c r="AK993" s="143">
        <f t="shared" si="734"/>
        <v>35073</v>
      </c>
      <c r="AL993" s="141">
        <f t="shared" si="744"/>
        <v>6684</v>
      </c>
      <c r="AM993" s="141">
        <f t="shared" si="735"/>
        <v>6684</v>
      </c>
      <c r="AN993" s="141">
        <f t="shared" si="745"/>
        <v>13367</v>
      </c>
      <c r="AO993" s="141">
        <f t="shared" si="736"/>
        <v>23367</v>
      </c>
      <c r="AP993" s="141">
        <f t="shared" si="746"/>
        <v>28218</v>
      </c>
      <c r="AQ993" s="141">
        <f t="shared" si="747"/>
        <v>38218</v>
      </c>
      <c r="AR993" s="223">
        <f t="shared" si="748"/>
        <v>2.6238497793072493</v>
      </c>
      <c r="AS993" s="4"/>
      <c r="AT993" s="327"/>
      <c r="AU993" s="327"/>
      <c r="AV993" s="256">
        <f t="shared" si="749"/>
        <v>35073</v>
      </c>
      <c r="AW993" s="339"/>
      <c r="AX993" s="331"/>
      <c r="AY993" s="351"/>
      <c r="AZ993" s="360"/>
      <c r="BA993" s="347"/>
      <c r="BB993" s="347"/>
      <c r="BC993" s="356"/>
    </row>
    <row r="994" spans="6:55" ht="18.75" x14ac:dyDescent="0.3">
      <c r="F994" s="242">
        <v>31</v>
      </c>
      <c r="G994" s="198">
        <v>7</v>
      </c>
      <c r="H994" s="166" t="s">
        <v>50</v>
      </c>
      <c r="I994" s="198">
        <f>ADU!V34</f>
        <v>733.02184550395259</v>
      </c>
      <c r="J994" s="198">
        <f t="shared" si="723"/>
        <v>7331</v>
      </c>
      <c r="K994" s="198">
        <f t="shared" si="737"/>
        <v>100000</v>
      </c>
      <c r="L994" s="198">
        <v>0</v>
      </c>
      <c r="M994" s="198">
        <f t="shared" si="738"/>
        <v>10000</v>
      </c>
      <c r="N994" s="198">
        <f t="shared" si="724"/>
        <v>14661</v>
      </c>
      <c r="O994" s="198">
        <f t="shared" si="725"/>
        <v>7331</v>
      </c>
      <c r="P994" s="198">
        <f t="shared" si="739"/>
        <v>5865</v>
      </c>
      <c r="Q994" s="198">
        <f t="shared" si="740"/>
        <v>13196</v>
      </c>
      <c r="R994" s="198">
        <f t="shared" si="726"/>
        <v>6598</v>
      </c>
      <c r="S994" s="198">
        <f t="shared" si="727"/>
        <v>7331</v>
      </c>
      <c r="T994" s="198">
        <f t="shared" si="728"/>
        <v>2199.0655365118578</v>
      </c>
      <c r="U994" s="219">
        <f t="shared" si="729"/>
        <v>1.4449375280661436</v>
      </c>
      <c r="V994" s="216">
        <f t="shared" si="741"/>
        <v>35073</v>
      </c>
      <c r="W994" s="216">
        <f t="shared" si="742"/>
        <v>20000</v>
      </c>
      <c r="X994" s="198">
        <f>ROUNDUP(('LT + Q.D.'!Y1114),0)</f>
        <v>372</v>
      </c>
      <c r="Y994" s="220">
        <f t="shared" si="743"/>
        <v>54701</v>
      </c>
      <c r="Z994" s="216">
        <f>AA1234*'domanda giornaliera 5F0537'!$B$10</f>
        <v>0</v>
      </c>
      <c r="AA994" s="198">
        <v>0</v>
      </c>
      <c r="AB994" s="198">
        <v>0</v>
      </c>
      <c r="AC994" s="198" t="s">
        <v>254</v>
      </c>
      <c r="AD994" s="198">
        <v>0</v>
      </c>
      <c r="AE994" s="198">
        <f t="shared" si="730"/>
        <v>0</v>
      </c>
      <c r="AF994" s="198">
        <f t="shared" si="731"/>
        <v>37857</v>
      </c>
      <c r="AG994" s="217">
        <f t="shared" si="732"/>
        <v>27857</v>
      </c>
      <c r="AH994" s="243">
        <f t="shared" si="733"/>
        <v>13196</v>
      </c>
      <c r="AK994" s="143">
        <f t="shared" si="734"/>
        <v>35073</v>
      </c>
      <c r="AL994" s="141">
        <f t="shared" si="744"/>
        <v>6598</v>
      </c>
      <c r="AM994" s="141">
        <f t="shared" si="735"/>
        <v>6598</v>
      </c>
      <c r="AN994" s="141">
        <f t="shared" si="745"/>
        <v>13196</v>
      </c>
      <c r="AO994" s="141">
        <f t="shared" si="736"/>
        <v>23196</v>
      </c>
      <c r="AP994" s="141">
        <f t="shared" si="746"/>
        <v>27857</v>
      </c>
      <c r="AQ994" s="141">
        <f t="shared" si="747"/>
        <v>37857</v>
      </c>
      <c r="AR994" s="223">
        <f t="shared" si="748"/>
        <v>2.6578508638981511</v>
      </c>
      <c r="AS994" s="4"/>
      <c r="AT994" s="327"/>
      <c r="AU994" s="327"/>
      <c r="AV994" s="256">
        <f t="shared" si="749"/>
        <v>35073</v>
      </c>
      <c r="AW994" s="339"/>
      <c r="AX994" s="331"/>
      <c r="AY994" s="351"/>
      <c r="AZ994" s="360"/>
      <c r="BA994" s="347"/>
      <c r="BB994" s="347"/>
      <c r="BC994" s="356"/>
    </row>
    <row r="995" spans="6:55" ht="18.75" x14ac:dyDescent="0.3">
      <c r="F995" s="242">
        <v>32</v>
      </c>
      <c r="G995" s="198">
        <v>7</v>
      </c>
      <c r="H995" s="166" t="s">
        <v>51</v>
      </c>
      <c r="I995" s="198">
        <f>ADU!V35</f>
        <v>723.53368906126479</v>
      </c>
      <c r="J995" s="198">
        <f t="shared" si="723"/>
        <v>7236</v>
      </c>
      <c r="K995" s="198">
        <f t="shared" si="737"/>
        <v>100000</v>
      </c>
      <c r="L995" s="198">
        <v>0</v>
      </c>
      <c r="M995" s="198">
        <f t="shared" si="738"/>
        <v>10000</v>
      </c>
      <c r="N995" s="198">
        <f t="shared" si="724"/>
        <v>14471</v>
      </c>
      <c r="O995" s="198">
        <f t="shared" si="725"/>
        <v>7236</v>
      </c>
      <c r="P995" s="198">
        <f t="shared" si="739"/>
        <v>5789</v>
      </c>
      <c r="Q995" s="198">
        <f t="shared" si="740"/>
        <v>13025</v>
      </c>
      <c r="R995" s="198">
        <f t="shared" si="726"/>
        <v>6512.5</v>
      </c>
      <c r="S995" s="198">
        <f t="shared" si="727"/>
        <v>7236</v>
      </c>
      <c r="T995" s="198">
        <f t="shared" si="728"/>
        <v>2170.6010671837944</v>
      </c>
      <c r="U995" s="219">
        <f t="shared" si="729"/>
        <v>1.4622626413484106</v>
      </c>
      <c r="V995" s="216">
        <f t="shared" si="741"/>
        <v>35073</v>
      </c>
      <c r="W995" s="216">
        <f t="shared" si="742"/>
        <v>20000</v>
      </c>
      <c r="X995" s="198">
        <f>ROUNDUP(('LT + Q.D.'!Y1115),0)</f>
        <v>244</v>
      </c>
      <c r="Y995" s="220">
        <f t="shared" si="743"/>
        <v>54829</v>
      </c>
      <c r="Z995" s="216">
        <f>AA1235*'domanda giornaliera 5F0537'!$B$10</f>
        <v>0</v>
      </c>
      <c r="AA995" s="198">
        <v>0</v>
      </c>
      <c r="AB995" s="198">
        <v>0</v>
      </c>
      <c r="AC995" s="198" t="s">
        <v>254</v>
      </c>
      <c r="AD995" s="198">
        <v>0</v>
      </c>
      <c r="AE995" s="198">
        <f t="shared" si="730"/>
        <v>0</v>
      </c>
      <c r="AF995" s="198">
        <f t="shared" si="731"/>
        <v>37496</v>
      </c>
      <c r="AG995" s="217">
        <f t="shared" si="732"/>
        <v>27496</v>
      </c>
      <c r="AH995" s="243">
        <f t="shared" si="733"/>
        <v>13025</v>
      </c>
      <c r="AK995" s="143">
        <f t="shared" si="734"/>
        <v>35073</v>
      </c>
      <c r="AL995" s="141">
        <f t="shared" si="744"/>
        <v>6513</v>
      </c>
      <c r="AM995" s="141">
        <f t="shared" si="735"/>
        <v>6513</v>
      </c>
      <c r="AN995" s="141">
        <f t="shared" si="745"/>
        <v>13025</v>
      </c>
      <c r="AO995" s="141">
        <f t="shared" si="736"/>
        <v>23025</v>
      </c>
      <c r="AP995" s="141">
        <f t="shared" si="746"/>
        <v>27496</v>
      </c>
      <c r="AQ995" s="141">
        <f t="shared" si="747"/>
        <v>37496</v>
      </c>
      <c r="AR995" s="223">
        <f t="shared" si="748"/>
        <v>2.6927447216890594</v>
      </c>
      <c r="AS995" s="4"/>
      <c r="AT995" s="327"/>
      <c r="AU995" s="327"/>
      <c r="AV995" s="256">
        <f t="shared" si="749"/>
        <v>35073</v>
      </c>
      <c r="AW995" s="339"/>
      <c r="AX995" s="331"/>
      <c r="AY995" s="351"/>
      <c r="AZ995" s="360"/>
      <c r="BA995" s="347"/>
      <c r="BB995" s="347"/>
      <c r="BC995" s="356"/>
    </row>
    <row r="996" spans="6:55" ht="18.75" x14ac:dyDescent="0.3">
      <c r="F996" s="242">
        <v>33</v>
      </c>
      <c r="G996" s="198">
        <v>7</v>
      </c>
      <c r="H996" s="166" t="s">
        <v>52</v>
      </c>
      <c r="I996" s="198">
        <f>ADU!V36</f>
        <v>720.47505011857697</v>
      </c>
      <c r="J996" s="198">
        <f t="shared" ref="J996:J1027" si="750">ROUNDUP((I996*$C$966*$C$970),0)</f>
        <v>7205</v>
      </c>
      <c r="K996" s="198">
        <f t="shared" si="737"/>
        <v>100000</v>
      </c>
      <c r="L996" s="198">
        <v>0</v>
      </c>
      <c r="M996" s="198">
        <f t="shared" si="738"/>
        <v>10000</v>
      </c>
      <c r="N996" s="198">
        <f t="shared" ref="N996:N1027" si="751">ROUNDUP((I996*$C$966),0)</f>
        <v>14410</v>
      </c>
      <c r="O996" s="198">
        <f t="shared" ref="O996:O1027" si="752">ROUNDUP((I996*$C$970*$C$966),0)</f>
        <v>7205</v>
      </c>
      <c r="P996" s="198">
        <f t="shared" si="739"/>
        <v>5764</v>
      </c>
      <c r="Q996" s="198">
        <f t="shared" si="740"/>
        <v>12969</v>
      </c>
      <c r="R996" s="198">
        <f t="shared" ref="R996:R1027" si="753">Q996*0.5</f>
        <v>6484.5</v>
      </c>
      <c r="S996" s="198">
        <f t="shared" ref="S996:S1027" si="754">O996</f>
        <v>7205</v>
      </c>
      <c r="T996" s="198">
        <f t="shared" ref="T996:T1027" si="755">I996*3</f>
        <v>2161.4251503557307</v>
      </c>
      <c r="U996" s="219">
        <f t="shared" ref="U996:U1027" si="756">Y996/AF996</f>
        <v>1.4668396693330479</v>
      </c>
      <c r="V996" s="216">
        <f t="shared" si="741"/>
        <v>35073</v>
      </c>
      <c r="W996" s="216">
        <f t="shared" si="742"/>
        <v>20000</v>
      </c>
      <c r="X996" s="198">
        <f>ROUNDUP(('LT + Q.D.'!Y1116),0)</f>
        <v>244</v>
      </c>
      <c r="Y996" s="220">
        <f t="shared" si="743"/>
        <v>54829</v>
      </c>
      <c r="Z996" s="216">
        <f>AA1236*'domanda giornaliera 5F0537'!$B$10</f>
        <v>0</v>
      </c>
      <c r="AA996" s="198">
        <v>0</v>
      </c>
      <c r="AB996" s="198">
        <v>0</v>
      </c>
      <c r="AC996" s="198" t="s">
        <v>254</v>
      </c>
      <c r="AD996" s="198">
        <v>0</v>
      </c>
      <c r="AE996" s="198">
        <f t="shared" ref="AE996:AE1027" si="757">IF(AND(F996&lt;=$C$966,F996/(_xlfn.CEILING.MATH(M996/I996))=_xlfn.CEILING.MATH(F996/_xlfn.CEILING.MATH(M996/I996))),AF996-AG996,0)</f>
        <v>0</v>
      </c>
      <c r="AF996" s="198">
        <f t="shared" ref="AF996:AF1027" si="758">AG996+M996</f>
        <v>37379</v>
      </c>
      <c r="AG996" s="217">
        <f t="shared" ref="AG996:AG1027" si="759">AH996+N996</f>
        <v>27379</v>
      </c>
      <c r="AH996" s="243">
        <f t="shared" ref="AH996:AH1027" si="760">Q996</f>
        <v>12969</v>
      </c>
      <c r="AK996" s="143">
        <f t="shared" ref="AK996:AK1027" si="761">V996</f>
        <v>35073</v>
      </c>
      <c r="AL996" s="141">
        <f t="shared" si="744"/>
        <v>6485</v>
      </c>
      <c r="AM996" s="141">
        <f t="shared" ref="AM996:AM1027" si="762">ROUNDUP((0.5*Q996),0)</f>
        <v>6485</v>
      </c>
      <c r="AN996" s="141">
        <f t="shared" si="745"/>
        <v>12969</v>
      </c>
      <c r="AO996" s="141">
        <f t="shared" ref="AO996:AO1027" si="763">AN996+M996</f>
        <v>22969</v>
      </c>
      <c r="AP996" s="141">
        <f t="shared" si="746"/>
        <v>27379</v>
      </c>
      <c r="AQ996" s="141">
        <f t="shared" si="747"/>
        <v>37379</v>
      </c>
      <c r="AR996" s="223">
        <f t="shared" si="748"/>
        <v>2.7043719639139487</v>
      </c>
      <c r="AS996" s="4"/>
      <c r="AT996" s="327"/>
      <c r="AU996" s="327"/>
      <c r="AV996" s="256">
        <f t="shared" si="749"/>
        <v>35073</v>
      </c>
      <c r="AW996" s="339"/>
      <c r="AX996" s="331"/>
      <c r="AY996" s="351"/>
      <c r="AZ996" s="360"/>
      <c r="BA996" s="347"/>
      <c r="BB996" s="347"/>
      <c r="BC996" s="356"/>
    </row>
    <row r="997" spans="6:55" ht="18.75" x14ac:dyDescent="0.3">
      <c r="F997" s="242">
        <v>34</v>
      </c>
      <c r="G997" s="198">
        <v>7</v>
      </c>
      <c r="H997" s="166" t="s">
        <v>53</v>
      </c>
      <c r="I997" s="198">
        <f>ADU!V37</f>
        <v>717.41641117588927</v>
      </c>
      <c r="J997" s="198">
        <f t="shared" si="750"/>
        <v>7175</v>
      </c>
      <c r="K997" s="198">
        <f t="shared" si="737"/>
        <v>100000</v>
      </c>
      <c r="L997" s="198">
        <v>0</v>
      </c>
      <c r="M997" s="198">
        <f t="shared" si="738"/>
        <v>10000</v>
      </c>
      <c r="N997" s="198">
        <f t="shared" si="751"/>
        <v>14349</v>
      </c>
      <c r="O997" s="198">
        <f t="shared" si="752"/>
        <v>7175</v>
      </c>
      <c r="P997" s="198">
        <f t="shared" si="739"/>
        <v>5740</v>
      </c>
      <c r="Q997" s="198">
        <f t="shared" si="740"/>
        <v>12915</v>
      </c>
      <c r="R997" s="198">
        <f t="shared" si="753"/>
        <v>6457.5</v>
      </c>
      <c r="S997" s="198">
        <f t="shared" si="754"/>
        <v>7175</v>
      </c>
      <c r="T997" s="198">
        <f t="shared" si="755"/>
        <v>2152.2492335276679</v>
      </c>
      <c r="U997" s="219">
        <f t="shared" si="756"/>
        <v>1.4713664662945469</v>
      </c>
      <c r="V997" s="216">
        <f t="shared" ref="V997:V1028" si="764">V996-Z997+AD997</f>
        <v>35073</v>
      </c>
      <c r="W997" s="216">
        <f t="shared" ref="W997:W1028" si="765">W996-AD997+AA996</f>
        <v>20000</v>
      </c>
      <c r="X997" s="198">
        <f>ROUNDUP(('LT + Q.D.'!Y1117),0)</f>
        <v>244</v>
      </c>
      <c r="Y997" s="220">
        <f t="shared" si="743"/>
        <v>54829</v>
      </c>
      <c r="Z997" s="216">
        <f>AA1237*'domanda giornaliera 5F0537'!$B$10</f>
        <v>0</v>
      </c>
      <c r="AA997" s="198">
        <v>0</v>
      </c>
      <c r="AB997" s="198">
        <v>0</v>
      </c>
      <c r="AC997" s="198" t="s">
        <v>254</v>
      </c>
      <c r="AD997" s="198">
        <v>0</v>
      </c>
      <c r="AE997" s="198">
        <f t="shared" si="757"/>
        <v>0</v>
      </c>
      <c r="AF997" s="198">
        <f t="shared" si="758"/>
        <v>37264</v>
      </c>
      <c r="AG997" s="217">
        <f t="shared" si="759"/>
        <v>27264</v>
      </c>
      <c r="AH997" s="243">
        <f t="shared" si="760"/>
        <v>12915</v>
      </c>
      <c r="AK997" s="143">
        <f t="shared" si="761"/>
        <v>35073</v>
      </c>
      <c r="AL997" s="141">
        <f t="shared" si="744"/>
        <v>6458</v>
      </c>
      <c r="AM997" s="141">
        <f t="shared" si="762"/>
        <v>6458</v>
      </c>
      <c r="AN997" s="141">
        <f t="shared" si="745"/>
        <v>12915</v>
      </c>
      <c r="AO997" s="141">
        <f t="shared" si="763"/>
        <v>22915</v>
      </c>
      <c r="AP997" s="141">
        <f t="shared" si="746"/>
        <v>27264</v>
      </c>
      <c r="AQ997" s="141">
        <f t="shared" si="747"/>
        <v>37264</v>
      </c>
      <c r="AR997" s="223">
        <f t="shared" si="748"/>
        <v>2.7156794425087107</v>
      </c>
      <c r="AS997" s="4"/>
      <c r="AT997" s="327"/>
      <c r="AU997" s="327"/>
      <c r="AV997" s="256">
        <f t="shared" si="749"/>
        <v>35073</v>
      </c>
      <c r="AW997" s="339"/>
      <c r="AX997" s="331"/>
      <c r="AY997" s="351"/>
      <c r="AZ997" s="360"/>
      <c r="BA997" s="347"/>
      <c r="BB997" s="347"/>
      <c r="BC997" s="356"/>
    </row>
    <row r="998" spans="6:55" ht="18.75" x14ac:dyDescent="0.3">
      <c r="F998" s="242">
        <v>35</v>
      </c>
      <c r="G998" s="198">
        <v>7</v>
      </c>
      <c r="H998" s="166" t="s">
        <v>49</v>
      </c>
      <c r="I998" s="198">
        <f>ADU!V38</f>
        <v>714.35777223320144</v>
      </c>
      <c r="J998" s="198">
        <f t="shared" si="750"/>
        <v>7144</v>
      </c>
      <c r="K998" s="198">
        <f t="shared" si="737"/>
        <v>100000</v>
      </c>
      <c r="L998" s="198">
        <v>0</v>
      </c>
      <c r="M998" s="198">
        <f t="shared" si="738"/>
        <v>10000</v>
      </c>
      <c r="N998" s="198">
        <f t="shared" si="751"/>
        <v>14288</v>
      </c>
      <c r="O998" s="198">
        <f t="shared" si="752"/>
        <v>7144</v>
      </c>
      <c r="P998" s="198">
        <f t="shared" si="739"/>
        <v>5716</v>
      </c>
      <c r="Q998" s="198">
        <f t="shared" si="740"/>
        <v>12860</v>
      </c>
      <c r="R998" s="198">
        <f t="shared" si="753"/>
        <v>6430</v>
      </c>
      <c r="S998" s="198">
        <f t="shared" si="754"/>
        <v>7144</v>
      </c>
      <c r="T998" s="198">
        <f t="shared" si="755"/>
        <v>2143.0733166996042</v>
      </c>
      <c r="U998" s="219">
        <f t="shared" si="756"/>
        <v>1.475961020781738</v>
      </c>
      <c r="V998" s="216">
        <f t="shared" si="764"/>
        <v>35073</v>
      </c>
      <c r="W998" s="216">
        <f t="shared" si="765"/>
        <v>20000</v>
      </c>
      <c r="X998" s="198">
        <f>ROUNDUP(('LT + Q.D.'!Y1118),0)</f>
        <v>244</v>
      </c>
      <c r="Y998" s="220">
        <f t="shared" si="743"/>
        <v>54829</v>
      </c>
      <c r="Z998" s="216">
        <f>AA1238*'domanda giornaliera 5F0537'!$B$10</f>
        <v>0</v>
      </c>
      <c r="AA998" s="198">
        <v>0</v>
      </c>
      <c r="AB998" s="198">
        <v>0</v>
      </c>
      <c r="AC998" s="198" t="s">
        <v>254</v>
      </c>
      <c r="AD998" s="198">
        <v>0</v>
      </c>
      <c r="AE998" s="198">
        <f t="shared" si="757"/>
        <v>0</v>
      </c>
      <c r="AF998" s="198">
        <f t="shared" si="758"/>
        <v>37148</v>
      </c>
      <c r="AG998" s="217">
        <f t="shared" si="759"/>
        <v>27148</v>
      </c>
      <c r="AH998" s="243">
        <f t="shared" si="760"/>
        <v>12860</v>
      </c>
      <c r="AK998" s="143">
        <f t="shared" si="761"/>
        <v>35073</v>
      </c>
      <c r="AL998" s="141">
        <f t="shared" si="744"/>
        <v>6430</v>
      </c>
      <c r="AM998" s="141">
        <f t="shared" si="762"/>
        <v>6430</v>
      </c>
      <c r="AN998" s="141">
        <f t="shared" si="745"/>
        <v>12860</v>
      </c>
      <c r="AO998" s="141">
        <f t="shared" si="763"/>
        <v>22860</v>
      </c>
      <c r="AP998" s="141">
        <f t="shared" si="746"/>
        <v>27148</v>
      </c>
      <c r="AQ998" s="141">
        <f t="shared" si="747"/>
        <v>37148</v>
      </c>
      <c r="AR998" s="223">
        <f t="shared" si="748"/>
        <v>2.7272939346811818</v>
      </c>
      <c r="AS998" s="4"/>
      <c r="AT998" s="327"/>
      <c r="AU998" s="327"/>
      <c r="AV998" s="256">
        <f t="shared" si="749"/>
        <v>35073</v>
      </c>
      <c r="AW998" s="339"/>
      <c r="AX998" s="331"/>
      <c r="AY998" s="351"/>
      <c r="AZ998" s="360"/>
      <c r="BA998" s="347"/>
      <c r="BB998" s="347"/>
      <c r="BC998" s="356"/>
    </row>
    <row r="999" spans="6:55" ht="18.75" x14ac:dyDescent="0.3">
      <c r="F999" s="242">
        <v>36</v>
      </c>
      <c r="G999" s="198">
        <v>8</v>
      </c>
      <c r="H999" s="166" t="s">
        <v>55</v>
      </c>
      <c r="I999" s="198">
        <f>ADU!V39</f>
        <v>711.29913329051374</v>
      </c>
      <c r="J999" s="198">
        <f t="shared" si="750"/>
        <v>7113</v>
      </c>
      <c r="K999" s="198">
        <f t="shared" si="737"/>
        <v>100000</v>
      </c>
      <c r="L999" s="198">
        <v>0</v>
      </c>
      <c r="M999" s="198">
        <f t="shared" si="738"/>
        <v>10000</v>
      </c>
      <c r="N999" s="198">
        <f t="shared" si="751"/>
        <v>14226</v>
      </c>
      <c r="O999" s="198">
        <f t="shared" si="752"/>
        <v>7113</v>
      </c>
      <c r="P999" s="198">
        <f t="shared" si="739"/>
        <v>5691</v>
      </c>
      <c r="Q999" s="198">
        <f t="shared" si="740"/>
        <v>12804</v>
      </c>
      <c r="R999" s="198">
        <f t="shared" si="753"/>
        <v>6402</v>
      </c>
      <c r="S999" s="198">
        <f t="shared" si="754"/>
        <v>7113</v>
      </c>
      <c r="T999" s="198">
        <f t="shared" si="755"/>
        <v>2133.897399871541</v>
      </c>
      <c r="U999" s="219">
        <f t="shared" si="756"/>
        <v>1.4806643262219821</v>
      </c>
      <c r="V999" s="216">
        <f t="shared" si="764"/>
        <v>35073</v>
      </c>
      <c r="W999" s="216">
        <f t="shared" si="765"/>
        <v>20000</v>
      </c>
      <c r="X999" s="198">
        <f>ROUNDUP(('LT + Q.D.'!Y1119),0)</f>
        <v>244</v>
      </c>
      <c r="Y999" s="220">
        <f t="shared" si="743"/>
        <v>54829</v>
      </c>
      <c r="Z999" s="216">
        <f>AA1239*'domanda giornaliera 5F0537'!$B$10</f>
        <v>0</v>
      </c>
      <c r="AA999" s="198">
        <v>0</v>
      </c>
      <c r="AB999" s="198">
        <v>0</v>
      </c>
      <c r="AC999" s="198" t="s">
        <v>254</v>
      </c>
      <c r="AD999" s="198">
        <v>0</v>
      </c>
      <c r="AE999" s="198">
        <f t="shared" si="757"/>
        <v>0</v>
      </c>
      <c r="AF999" s="198">
        <f t="shared" si="758"/>
        <v>37030</v>
      </c>
      <c r="AG999" s="217">
        <f t="shared" si="759"/>
        <v>27030</v>
      </c>
      <c r="AH999" s="243">
        <f t="shared" si="760"/>
        <v>12804</v>
      </c>
      <c r="AK999" s="143">
        <f t="shared" si="761"/>
        <v>35073</v>
      </c>
      <c r="AL999" s="141">
        <f t="shared" si="744"/>
        <v>6402</v>
      </c>
      <c r="AM999" s="141">
        <f t="shared" si="762"/>
        <v>6402</v>
      </c>
      <c r="AN999" s="141">
        <f t="shared" si="745"/>
        <v>12804</v>
      </c>
      <c r="AO999" s="141">
        <f t="shared" si="763"/>
        <v>22804</v>
      </c>
      <c r="AP999" s="141">
        <f t="shared" si="746"/>
        <v>27030</v>
      </c>
      <c r="AQ999" s="141">
        <f t="shared" si="747"/>
        <v>37030</v>
      </c>
      <c r="AR999" s="223">
        <f t="shared" si="748"/>
        <v>2.7392221180880973</v>
      </c>
      <c r="AS999" s="4"/>
      <c r="AT999" s="327"/>
      <c r="AU999" s="327"/>
      <c r="AV999" s="256">
        <f t="shared" si="749"/>
        <v>35073</v>
      </c>
      <c r="AW999" s="339"/>
      <c r="AX999" s="331"/>
      <c r="AY999" s="351"/>
      <c r="AZ999" s="360"/>
      <c r="BA999" s="347"/>
      <c r="BB999" s="347"/>
      <c r="BC999" s="356"/>
    </row>
    <row r="1000" spans="6:55" ht="18.75" x14ac:dyDescent="0.3">
      <c r="F1000" s="242">
        <v>37</v>
      </c>
      <c r="G1000" s="198">
        <v>8</v>
      </c>
      <c r="H1000" s="166" t="s">
        <v>56</v>
      </c>
      <c r="I1000" s="198">
        <f>ADU!V40</f>
        <v>708.24049434782592</v>
      </c>
      <c r="J1000" s="198">
        <f t="shared" si="750"/>
        <v>7083</v>
      </c>
      <c r="K1000" s="198">
        <f t="shared" si="737"/>
        <v>100000</v>
      </c>
      <c r="L1000" s="198">
        <v>0</v>
      </c>
      <c r="M1000" s="198">
        <f t="shared" si="738"/>
        <v>10000</v>
      </c>
      <c r="N1000" s="198">
        <f t="shared" si="751"/>
        <v>14165</v>
      </c>
      <c r="O1000" s="198">
        <f t="shared" si="752"/>
        <v>7083</v>
      </c>
      <c r="P1000" s="198">
        <f t="shared" si="739"/>
        <v>5667</v>
      </c>
      <c r="Q1000" s="198">
        <f t="shared" si="740"/>
        <v>12750</v>
      </c>
      <c r="R1000" s="198">
        <f t="shared" si="753"/>
        <v>6375</v>
      </c>
      <c r="S1000" s="198">
        <f t="shared" si="754"/>
        <v>7083</v>
      </c>
      <c r="T1000" s="198">
        <f t="shared" si="755"/>
        <v>2124.7214830434777</v>
      </c>
      <c r="U1000" s="219">
        <f t="shared" si="756"/>
        <v>1.4852769876743872</v>
      </c>
      <c r="V1000" s="216">
        <f t="shared" si="764"/>
        <v>35073</v>
      </c>
      <c r="W1000" s="216">
        <f t="shared" si="765"/>
        <v>20000</v>
      </c>
      <c r="X1000" s="198">
        <f>ROUNDUP(('LT + Q.D.'!Y1120),0)</f>
        <v>244</v>
      </c>
      <c r="Y1000" s="220">
        <f t="shared" si="743"/>
        <v>54829</v>
      </c>
      <c r="Z1000" s="216">
        <f>AA1240*'domanda giornaliera 5F0537'!$B$10</f>
        <v>0</v>
      </c>
      <c r="AA1000" s="198">
        <v>0</v>
      </c>
      <c r="AB1000" s="198">
        <v>0</v>
      </c>
      <c r="AC1000" s="198" t="s">
        <v>254</v>
      </c>
      <c r="AD1000" s="198">
        <v>0</v>
      </c>
      <c r="AE1000" s="198">
        <f t="shared" si="757"/>
        <v>0</v>
      </c>
      <c r="AF1000" s="198">
        <f t="shared" si="758"/>
        <v>36915</v>
      </c>
      <c r="AG1000" s="217">
        <f t="shared" si="759"/>
        <v>26915</v>
      </c>
      <c r="AH1000" s="243">
        <f t="shared" si="760"/>
        <v>12750</v>
      </c>
      <c r="AK1000" s="143">
        <f t="shared" si="761"/>
        <v>35073</v>
      </c>
      <c r="AL1000" s="141">
        <f t="shared" si="744"/>
        <v>6375</v>
      </c>
      <c r="AM1000" s="141">
        <f t="shared" si="762"/>
        <v>6375</v>
      </c>
      <c r="AN1000" s="141">
        <f t="shared" si="745"/>
        <v>12750</v>
      </c>
      <c r="AO1000" s="141">
        <f t="shared" si="763"/>
        <v>22750</v>
      </c>
      <c r="AP1000" s="141">
        <f t="shared" si="746"/>
        <v>26915</v>
      </c>
      <c r="AQ1000" s="141">
        <f t="shared" si="747"/>
        <v>36915</v>
      </c>
      <c r="AR1000" s="223">
        <f t="shared" si="748"/>
        <v>2.7508235294117647</v>
      </c>
      <c r="AS1000" s="4"/>
      <c r="AT1000" s="327"/>
      <c r="AU1000" s="327"/>
      <c r="AV1000" s="256">
        <f t="shared" si="749"/>
        <v>35073</v>
      </c>
      <c r="AW1000" s="339"/>
      <c r="AX1000" s="331"/>
      <c r="AY1000" s="351"/>
      <c r="AZ1000" s="360"/>
      <c r="BA1000" s="347"/>
      <c r="BB1000" s="347"/>
      <c r="BC1000" s="356"/>
    </row>
    <row r="1001" spans="6:55" ht="18.75" x14ac:dyDescent="0.3">
      <c r="F1001" s="242">
        <v>38</v>
      </c>
      <c r="G1001" s="198">
        <v>8</v>
      </c>
      <c r="H1001" s="166" t="s">
        <v>57</v>
      </c>
      <c r="I1001" s="198">
        <f>ADU!V41</f>
        <v>705.18185540513809</v>
      </c>
      <c r="J1001" s="198">
        <f t="shared" si="750"/>
        <v>7052</v>
      </c>
      <c r="K1001" s="198">
        <f t="shared" si="737"/>
        <v>100000</v>
      </c>
      <c r="L1001" s="198">
        <v>0</v>
      </c>
      <c r="M1001" s="198">
        <f t="shared" si="738"/>
        <v>10000</v>
      </c>
      <c r="N1001" s="198">
        <f t="shared" si="751"/>
        <v>14104</v>
      </c>
      <c r="O1001" s="198">
        <f t="shared" si="752"/>
        <v>7052</v>
      </c>
      <c r="P1001" s="198">
        <f t="shared" si="739"/>
        <v>5642</v>
      </c>
      <c r="Q1001" s="198">
        <f t="shared" si="740"/>
        <v>12694</v>
      </c>
      <c r="R1001" s="198">
        <f t="shared" si="753"/>
        <v>6347</v>
      </c>
      <c r="S1001" s="198">
        <f t="shared" si="754"/>
        <v>7052</v>
      </c>
      <c r="T1001" s="198">
        <f t="shared" si="755"/>
        <v>2115.5455662154145</v>
      </c>
      <c r="U1001" s="219">
        <f t="shared" si="756"/>
        <v>1.4899994564922006</v>
      </c>
      <c r="V1001" s="216">
        <f t="shared" si="764"/>
        <v>35073</v>
      </c>
      <c r="W1001" s="216">
        <f t="shared" si="765"/>
        <v>20000</v>
      </c>
      <c r="X1001" s="198">
        <f>ROUNDUP(('LT + Q.D.'!Y1121),0)</f>
        <v>244</v>
      </c>
      <c r="Y1001" s="220">
        <f t="shared" si="743"/>
        <v>54829</v>
      </c>
      <c r="Z1001" s="216">
        <f>AA1241*'domanda giornaliera 5F0537'!$B$10</f>
        <v>0</v>
      </c>
      <c r="AA1001" s="198">
        <v>0</v>
      </c>
      <c r="AB1001" s="198">
        <v>0</v>
      </c>
      <c r="AC1001" s="198" t="s">
        <v>254</v>
      </c>
      <c r="AD1001" s="198">
        <v>0</v>
      </c>
      <c r="AE1001" s="198">
        <f t="shared" si="757"/>
        <v>0</v>
      </c>
      <c r="AF1001" s="198">
        <f t="shared" si="758"/>
        <v>36798</v>
      </c>
      <c r="AG1001" s="217">
        <f t="shared" si="759"/>
        <v>26798</v>
      </c>
      <c r="AH1001" s="243">
        <f t="shared" si="760"/>
        <v>12694</v>
      </c>
      <c r="AK1001" s="143">
        <f t="shared" si="761"/>
        <v>35073</v>
      </c>
      <c r="AL1001" s="141">
        <f t="shared" si="744"/>
        <v>6347</v>
      </c>
      <c r="AM1001" s="141">
        <f t="shared" si="762"/>
        <v>6347</v>
      </c>
      <c r="AN1001" s="141">
        <f t="shared" si="745"/>
        <v>12694</v>
      </c>
      <c r="AO1001" s="141">
        <f t="shared" si="763"/>
        <v>22694</v>
      </c>
      <c r="AP1001" s="141">
        <f t="shared" si="746"/>
        <v>26798</v>
      </c>
      <c r="AQ1001" s="141">
        <f t="shared" si="747"/>
        <v>36798</v>
      </c>
      <c r="AR1001" s="223">
        <f t="shared" si="748"/>
        <v>2.7629588782101782</v>
      </c>
      <c r="AS1001" s="4"/>
      <c r="AT1001" s="327"/>
      <c r="AU1001" s="327"/>
      <c r="AV1001" s="256">
        <f t="shared" si="749"/>
        <v>35073</v>
      </c>
      <c r="AW1001" s="339"/>
      <c r="AX1001" s="331"/>
      <c r="AY1001" s="351"/>
      <c r="AZ1001" s="360"/>
      <c r="BA1001" s="347"/>
      <c r="BB1001" s="347"/>
      <c r="BC1001" s="356"/>
    </row>
    <row r="1002" spans="6:55" ht="18.75" x14ac:dyDescent="0.3">
      <c r="F1002" s="242">
        <v>39</v>
      </c>
      <c r="G1002" s="198">
        <v>8</v>
      </c>
      <c r="H1002" s="166" t="s">
        <v>58</v>
      </c>
      <c r="I1002" s="198">
        <f>ADU!V42</f>
        <v>702.1232164624505</v>
      </c>
      <c r="J1002" s="198">
        <f t="shared" si="750"/>
        <v>7022</v>
      </c>
      <c r="K1002" s="198">
        <f t="shared" si="737"/>
        <v>100000</v>
      </c>
      <c r="L1002" s="198">
        <v>0</v>
      </c>
      <c r="M1002" s="198">
        <f t="shared" si="738"/>
        <v>10000</v>
      </c>
      <c r="N1002" s="198">
        <f t="shared" si="751"/>
        <v>14043</v>
      </c>
      <c r="O1002" s="198">
        <f t="shared" si="752"/>
        <v>7022</v>
      </c>
      <c r="P1002" s="198">
        <f t="shared" si="739"/>
        <v>5618</v>
      </c>
      <c r="Q1002" s="198">
        <f t="shared" si="740"/>
        <v>12640</v>
      </c>
      <c r="R1002" s="198">
        <f t="shared" si="753"/>
        <v>6320</v>
      </c>
      <c r="S1002" s="198">
        <f t="shared" si="754"/>
        <v>7022</v>
      </c>
      <c r="T1002" s="198">
        <f t="shared" si="755"/>
        <v>2106.3696493873513</v>
      </c>
      <c r="U1002" s="219">
        <f t="shared" si="756"/>
        <v>1.4946705558433062</v>
      </c>
      <c r="V1002" s="216">
        <f t="shared" si="764"/>
        <v>35073</v>
      </c>
      <c r="W1002" s="216">
        <f t="shared" si="765"/>
        <v>20000</v>
      </c>
      <c r="X1002" s="198">
        <f>ROUNDUP(('LT + Q.D.'!Y1122),0)</f>
        <v>244</v>
      </c>
      <c r="Y1002" s="220">
        <f t="shared" si="743"/>
        <v>54829</v>
      </c>
      <c r="Z1002" s="216">
        <f>AA1242*'domanda giornaliera 5F0537'!$B$10</f>
        <v>0</v>
      </c>
      <c r="AA1002" s="198">
        <v>0</v>
      </c>
      <c r="AB1002" s="198">
        <v>0</v>
      </c>
      <c r="AC1002" s="198" t="s">
        <v>254</v>
      </c>
      <c r="AD1002" s="198">
        <v>0</v>
      </c>
      <c r="AE1002" s="198">
        <f t="shared" si="757"/>
        <v>0</v>
      </c>
      <c r="AF1002" s="198">
        <f t="shared" si="758"/>
        <v>36683</v>
      </c>
      <c r="AG1002" s="217">
        <f t="shared" si="759"/>
        <v>26683</v>
      </c>
      <c r="AH1002" s="243">
        <f t="shared" si="760"/>
        <v>12640</v>
      </c>
      <c r="AK1002" s="143">
        <f t="shared" si="761"/>
        <v>35073</v>
      </c>
      <c r="AL1002" s="141">
        <f t="shared" si="744"/>
        <v>6320</v>
      </c>
      <c r="AM1002" s="141">
        <f t="shared" si="762"/>
        <v>6320</v>
      </c>
      <c r="AN1002" s="141">
        <f t="shared" si="745"/>
        <v>12640</v>
      </c>
      <c r="AO1002" s="141">
        <f t="shared" si="763"/>
        <v>22640</v>
      </c>
      <c r="AP1002" s="141">
        <f t="shared" si="746"/>
        <v>26683</v>
      </c>
      <c r="AQ1002" s="141">
        <f t="shared" si="747"/>
        <v>36683</v>
      </c>
      <c r="AR1002" s="223">
        <f t="shared" si="748"/>
        <v>2.7747626582278482</v>
      </c>
      <c r="AS1002" s="4"/>
      <c r="AT1002" s="327"/>
      <c r="AU1002" s="327"/>
      <c r="AV1002" s="256">
        <f t="shared" si="749"/>
        <v>35073</v>
      </c>
      <c r="AW1002" s="339"/>
      <c r="AX1002" s="331"/>
      <c r="AY1002" s="351"/>
      <c r="AZ1002" s="360"/>
      <c r="BA1002" s="347"/>
      <c r="BB1002" s="347"/>
      <c r="BC1002" s="356"/>
    </row>
    <row r="1003" spans="6:55" ht="18.75" x14ac:dyDescent="0.3">
      <c r="F1003" s="242">
        <v>40</v>
      </c>
      <c r="G1003" s="198">
        <v>8</v>
      </c>
      <c r="H1003" s="166" t="s">
        <v>54</v>
      </c>
      <c r="I1003" s="198">
        <f>ADU!V43</f>
        <v>699.06457751976268</v>
      </c>
      <c r="J1003" s="198">
        <f t="shared" si="750"/>
        <v>6991</v>
      </c>
      <c r="K1003" s="198">
        <f t="shared" si="737"/>
        <v>100000</v>
      </c>
      <c r="L1003" s="198">
        <v>0</v>
      </c>
      <c r="M1003" s="198">
        <f t="shared" si="738"/>
        <v>10000</v>
      </c>
      <c r="N1003" s="198">
        <f t="shared" si="751"/>
        <v>13982</v>
      </c>
      <c r="O1003" s="198">
        <f t="shared" si="752"/>
        <v>6991</v>
      </c>
      <c r="P1003" s="198">
        <f t="shared" si="739"/>
        <v>5593</v>
      </c>
      <c r="Q1003" s="198">
        <f t="shared" si="740"/>
        <v>12584</v>
      </c>
      <c r="R1003" s="198">
        <f t="shared" si="753"/>
        <v>6292</v>
      </c>
      <c r="S1003" s="198">
        <f t="shared" si="754"/>
        <v>6991</v>
      </c>
      <c r="T1003" s="198">
        <f t="shared" si="755"/>
        <v>2097.193732559288</v>
      </c>
      <c r="U1003" s="219">
        <f t="shared" si="756"/>
        <v>1.3836897664497074</v>
      </c>
      <c r="V1003" s="216">
        <f t="shared" si="764"/>
        <v>32292</v>
      </c>
      <c r="W1003" s="216">
        <f t="shared" si="765"/>
        <v>20000</v>
      </c>
      <c r="X1003" s="198">
        <f>ROUNDUP(('LT + Q.D.'!Y1123),0)</f>
        <v>1696</v>
      </c>
      <c r="Y1003" s="220">
        <f t="shared" si="743"/>
        <v>50596</v>
      </c>
      <c r="Z1003" s="216">
        <f>AA1243*'domanda giornaliera 5F0537'!$B$10</f>
        <v>2781</v>
      </c>
      <c r="AA1003" s="198">
        <v>0</v>
      </c>
      <c r="AB1003" s="198">
        <v>0</v>
      </c>
      <c r="AC1003" s="198" t="s">
        <v>254</v>
      </c>
      <c r="AD1003" s="198">
        <v>0</v>
      </c>
      <c r="AE1003" s="198">
        <f t="shared" si="757"/>
        <v>0</v>
      </c>
      <c r="AF1003" s="198">
        <f t="shared" si="758"/>
        <v>36566</v>
      </c>
      <c r="AG1003" s="217">
        <f t="shared" si="759"/>
        <v>26566</v>
      </c>
      <c r="AH1003" s="243">
        <f t="shared" si="760"/>
        <v>12584</v>
      </c>
      <c r="AK1003" s="143">
        <f t="shared" si="761"/>
        <v>32292</v>
      </c>
      <c r="AL1003" s="141">
        <f t="shared" si="744"/>
        <v>6292</v>
      </c>
      <c r="AM1003" s="141">
        <f t="shared" si="762"/>
        <v>6292</v>
      </c>
      <c r="AN1003" s="141">
        <f t="shared" si="745"/>
        <v>12584</v>
      </c>
      <c r="AO1003" s="141">
        <f t="shared" si="763"/>
        <v>22584</v>
      </c>
      <c r="AP1003" s="141">
        <f t="shared" si="746"/>
        <v>26566</v>
      </c>
      <c r="AQ1003" s="141">
        <f t="shared" si="747"/>
        <v>36566</v>
      </c>
      <c r="AR1003" s="223">
        <f t="shared" si="748"/>
        <v>2.5661157024793386</v>
      </c>
      <c r="AS1003" s="4"/>
      <c r="AT1003" s="327"/>
      <c r="AU1003" s="327"/>
      <c r="AV1003" s="256">
        <f t="shared" si="749"/>
        <v>32292</v>
      </c>
      <c r="AW1003" s="339"/>
      <c r="AX1003" s="332"/>
      <c r="AY1003" s="352"/>
      <c r="AZ1003" s="360"/>
      <c r="BA1003" s="347"/>
      <c r="BB1003" s="347"/>
      <c r="BC1003" s="356"/>
    </row>
    <row r="1004" spans="6:55" ht="18.75" x14ac:dyDescent="0.3">
      <c r="F1004" s="242">
        <v>41</v>
      </c>
      <c r="G1004" s="198">
        <v>9</v>
      </c>
      <c r="H1004" s="166" t="s">
        <v>60</v>
      </c>
      <c r="I1004" s="198">
        <f>ADU!V44</f>
        <v>630.28586512879906</v>
      </c>
      <c r="J1004" s="198">
        <f t="shared" si="750"/>
        <v>6303</v>
      </c>
      <c r="K1004" s="198">
        <f t="shared" si="737"/>
        <v>100000</v>
      </c>
      <c r="L1004" s="198">
        <v>0</v>
      </c>
      <c r="M1004" s="198">
        <f t="shared" si="738"/>
        <v>10000</v>
      </c>
      <c r="N1004" s="198">
        <f t="shared" si="751"/>
        <v>12606</v>
      </c>
      <c r="O1004" s="198">
        <f t="shared" si="752"/>
        <v>6303</v>
      </c>
      <c r="P1004" s="198">
        <f t="shared" si="739"/>
        <v>5043</v>
      </c>
      <c r="Q1004" s="198">
        <f t="shared" si="740"/>
        <v>11346</v>
      </c>
      <c r="R1004" s="198">
        <f t="shared" si="753"/>
        <v>5673</v>
      </c>
      <c r="S1004" s="198">
        <f t="shared" si="754"/>
        <v>6303</v>
      </c>
      <c r="T1004" s="198">
        <f t="shared" si="755"/>
        <v>1890.8575953863972</v>
      </c>
      <c r="U1004" s="219">
        <f t="shared" si="756"/>
        <v>1.40937205466541</v>
      </c>
      <c r="V1004" s="216">
        <f t="shared" si="764"/>
        <v>29511</v>
      </c>
      <c r="W1004" s="216">
        <f t="shared" si="765"/>
        <v>20000</v>
      </c>
      <c r="X1004" s="198">
        <f>ROUNDUP(('LT + Q.D.'!Y1124),0)</f>
        <v>1660</v>
      </c>
      <c r="Y1004" s="220">
        <f t="shared" si="743"/>
        <v>47851</v>
      </c>
      <c r="Z1004" s="216">
        <f>AA1244*'domanda giornaliera 5F0537'!$B$10</f>
        <v>2781</v>
      </c>
      <c r="AA1004" s="198">
        <v>0</v>
      </c>
      <c r="AB1004" s="198">
        <v>0</v>
      </c>
      <c r="AC1004" s="198" t="s">
        <v>254</v>
      </c>
      <c r="AD1004" s="198">
        <v>0</v>
      </c>
      <c r="AE1004" s="198">
        <f t="shared" si="757"/>
        <v>0</v>
      </c>
      <c r="AF1004" s="198">
        <f t="shared" si="758"/>
        <v>33952</v>
      </c>
      <c r="AG1004" s="217">
        <f t="shared" si="759"/>
        <v>23952</v>
      </c>
      <c r="AH1004" s="243">
        <f t="shared" si="760"/>
        <v>11346</v>
      </c>
      <c r="AK1004" s="143">
        <f t="shared" si="761"/>
        <v>29511</v>
      </c>
      <c r="AL1004" s="141">
        <f t="shared" si="744"/>
        <v>5673</v>
      </c>
      <c r="AM1004" s="141">
        <f t="shared" si="762"/>
        <v>5673</v>
      </c>
      <c r="AN1004" s="141">
        <f t="shared" si="745"/>
        <v>11346</v>
      </c>
      <c r="AO1004" s="141">
        <f t="shared" si="763"/>
        <v>21346</v>
      </c>
      <c r="AP1004" s="141">
        <f t="shared" si="746"/>
        <v>23952</v>
      </c>
      <c r="AQ1004" s="141">
        <f t="shared" si="747"/>
        <v>33952</v>
      </c>
      <c r="AR1004" s="223">
        <f t="shared" si="748"/>
        <v>2.6010047593865679</v>
      </c>
      <c r="AS1004" s="4"/>
      <c r="AT1004" s="327"/>
      <c r="AU1004" s="327"/>
      <c r="AV1004" s="256">
        <f t="shared" si="749"/>
        <v>29511</v>
      </c>
      <c r="AW1004" s="339">
        <f>AVERAGE(AV1004:AV1023)</f>
        <v>24366.15</v>
      </c>
      <c r="AX1004" s="333">
        <f>'Stock analysis'!F8</f>
        <v>40085</v>
      </c>
      <c r="AY1004" s="353">
        <f>AW1004-AX1004</f>
        <v>-15718.849999999999</v>
      </c>
      <c r="AZ1004" s="360">
        <f>AY1004/AW1004</f>
        <v>-0.64511012203405127</v>
      </c>
      <c r="BA1004" s="348">
        <f>AW1004*'Stock analysis'!N8</f>
        <v>804.0829500000001</v>
      </c>
      <c r="BB1004" s="347">
        <f>'Stock analysis'!G8</f>
        <v>1322.8050000000001</v>
      </c>
      <c r="BC1004" s="357">
        <f>BA1004-BB1004</f>
        <v>-518.72204999999997</v>
      </c>
    </row>
    <row r="1005" spans="6:55" ht="18.75" x14ac:dyDescent="0.3">
      <c r="F1005" s="242">
        <v>42</v>
      </c>
      <c r="G1005" s="198">
        <v>9</v>
      </c>
      <c r="H1005" s="166" t="s">
        <v>61</v>
      </c>
      <c r="I1005" s="198">
        <f>ADU!V45</f>
        <v>563.33411523783548</v>
      </c>
      <c r="J1005" s="198">
        <f t="shared" si="750"/>
        <v>5634</v>
      </c>
      <c r="K1005" s="198">
        <f t="shared" si="737"/>
        <v>100000</v>
      </c>
      <c r="L1005" s="198">
        <v>0</v>
      </c>
      <c r="M1005" s="198">
        <f t="shared" si="738"/>
        <v>10000</v>
      </c>
      <c r="N1005" s="198">
        <f t="shared" si="751"/>
        <v>11267</v>
      </c>
      <c r="O1005" s="198">
        <f t="shared" si="752"/>
        <v>5634</v>
      </c>
      <c r="P1005" s="198">
        <f t="shared" si="739"/>
        <v>4508</v>
      </c>
      <c r="Q1005" s="198">
        <f t="shared" si="740"/>
        <v>10142</v>
      </c>
      <c r="R1005" s="198">
        <f t="shared" si="753"/>
        <v>5071</v>
      </c>
      <c r="S1005" s="198">
        <f t="shared" si="754"/>
        <v>5634</v>
      </c>
      <c r="T1005" s="198">
        <f t="shared" si="755"/>
        <v>1690.0023457135064</v>
      </c>
      <c r="U1005" s="219">
        <f t="shared" si="756"/>
        <v>1.4349390302142697</v>
      </c>
      <c r="V1005" s="216">
        <f t="shared" si="764"/>
        <v>26730</v>
      </c>
      <c r="W1005" s="216">
        <f t="shared" si="765"/>
        <v>20000</v>
      </c>
      <c r="X1005" s="198">
        <f>ROUNDUP(('LT + Q.D.'!Y1125),0)</f>
        <v>1660</v>
      </c>
      <c r="Y1005" s="220">
        <f t="shared" si="743"/>
        <v>45070</v>
      </c>
      <c r="Z1005" s="216">
        <f>AA1245*'domanda giornaliera 5F0537'!$B$10</f>
        <v>2781</v>
      </c>
      <c r="AA1005" s="198">
        <v>0</v>
      </c>
      <c r="AB1005" s="198">
        <v>0</v>
      </c>
      <c r="AC1005" s="198" t="s">
        <v>254</v>
      </c>
      <c r="AD1005" s="198">
        <v>0</v>
      </c>
      <c r="AE1005" s="198">
        <f t="shared" si="757"/>
        <v>0</v>
      </c>
      <c r="AF1005" s="198">
        <f t="shared" si="758"/>
        <v>31409</v>
      </c>
      <c r="AG1005" s="217">
        <f t="shared" si="759"/>
        <v>21409</v>
      </c>
      <c r="AH1005" s="243">
        <f t="shared" si="760"/>
        <v>10142</v>
      </c>
      <c r="AK1005" s="143">
        <f t="shared" si="761"/>
        <v>26730</v>
      </c>
      <c r="AL1005" s="141">
        <f t="shared" si="744"/>
        <v>5071</v>
      </c>
      <c r="AM1005" s="141">
        <f t="shared" si="762"/>
        <v>5071</v>
      </c>
      <c r="AN1005" s="141">
        <f t="shared" si="745"/>
        <v>10142</v>
      </c>
      <c r="AO1005" s="141">
        <f t="shared" si="763"/>
        <v>20142</v>
      </c>
      <c r="AP1005" s="141">
        <f t="shared" si="746"/>
        <v>21409</v>
      </c>
      <c r="AQ1005" s="141">
        <f t="shared" si="747"/>
        <v>31409</v>
      </c>
      <c r="AR1005" s="223">
        <f t="shared" si="748"/>
        <v>2.635574837310195</v>
      </c>
      <c r="AS1005" s="4"/>
      <c r="AT1005" s="327"/>
      <c r="AU1005" s="327"/>
      <c r="AV1005" s="256">
        <f t="shared" si="749"/>
        <v>26730</v>
      </c>
      <c r="AW1005" s="339"/>
      <c r="AX1005" s="331"/>
      <c r="AY1005" s="351"/>
      <c r="AZ1005" s="360"/>
      <c r="BA1005" s="347"/>
      <c r="BB1005" s="347"/>
      <c r="BC1005" s="356"/>
    </row>
    <row r="1006" spans="6:55" ht="18.75" x14ac:dyDescent="0.3">
      <c r="F1006" s="242">
        <v>43</v>
      </c>
      <c r="G1006" s="198">
        <v>9</v>
      </c>
      <c r="H1006" s="166" t="s">
        <v>62</v>
      </c>
      <c r="I1006" s="198">
        <f>ADU!V46*2</f>
        <v>992.7647306937439</v>
      </c>
      <c r="J1006" s="198">
        <f t="shared" si="750"/>
        <v>9928</v>
      </c>
      <c r="K1006" s="198">
        <f t="shared" si="737"/>
        <v>100000</v>
      </c>
      <c r="L1006" s="198">
        <v>0</v>
      </c>
      <c r="M1006" s="198">
        <f t="shared" si="738"/>
        <v>10000</v>
      </c>
      <c r="N1006" s="198">
        <f t="shared" si="751"/>
        <v>19856</v>
      </c>
      <c r="O1006" s="198">
        <f t="shared" si="752"/>
        <v>9928</v>
      </c>
      <c r="P1006" s="198">
        <f t="shared" si="739"/>
        <v>7943</v>
      </c>
      <c r="Q1006" s="198">
        <f t="shared" si="740"/>
        <v>17871</v>
      </c>
      <c r="R1006" s="198">
        <f t="shared" si="753"/>
        <v>8935.5</v>
      </c>
      <c r="S1006" s="198">
        <f t="shared" si="754"/>
        <v>9928</v>
      </c>
      <c r="T1006" s="198">
        <f t="shared" si="755"/>
        <v>2978.2941920812318</v>
      </c>
      <c r="U1006" s="219">
        <f t="shared" si="756"/>
        <v>0.88606030129695978</v>
      </c>
      <c r="V1006" s="216">
        <f t="shared" si="764"/>
        <v>23949</v>
      </c>
      <c r="W1006" s="216">
        <f t="shared" si="765"/>
        <v>20000</v>
      </c>
      <c r="X1006" s="198">
        <f>ROUNDUP(('LT + Q.D.'!Y1126),0)</f>
        <v>1660</v>
      </c>
      <c r="Y1006" s="220">
        <f t="shared" si="743"/>
        <v>42289</v>
      </c>
      <c r="Z1006" s="216">
        <f>AA1246*'domanda giornaliera 5F0537'!$B$10</f>
        <v>2781</v>
      </c>
      <c r="AA1006" s="198">
        <v>0</v>
      </c>
      <c r="AB1006" s="198">
        <v>0</v>
      </c>
      <c r="AC1006" s="198" t="s">
        <v>254</v>
      </c>
      <c r="AD1006" s="198">
        <v>0</v>
      </c>
      <c r="AE1006" s="198">
        <f t="shared" si="757"/>
        <v>0</v>
      </c>
      <c r="AF1006" s="198">
        <f t="shared" si="758"/>
        <v>47727</v>
      </c>
      <c r="AG1006" s="217">
        <f t="shared" si="759"/>
        <v>37727</v>
      </c>
      <c r="AH1006" s="243">
        <f t="shared" si="760"/>
        <v>17871</v>
      </c>
      <c r="AK1006" s="143">
        <f t="shared" si="761"/>
        <v>23949</v>
      </c>
      <c r="AL1006" s="141">
        <f t="shared" si="744"/>
        <v>8936</v>
      </c>
      <c r="AM1006" s="141">
        <f t="shared" si="762"/>
        <v>8936</v>
      </c>
      <c r="AN1006" s="141">
        <f t="shared" si="745"/>
        <v>17871</v>
      </c>
      <c r="AO1006" s="141">
        <f t="shared" si="763"/>
        <v>27871</v>
      </c>
      <c r="AP1006" s="141">
        <f t="shared" si="746"/>
        <v>37727</v>
      </c>
      <c r="AQ1006" s="141">
        <f t="shared" si="747"/>
        <v>47727</v>
      </c>
      <c r="AR1006" s="221">
        <f t="shared" si="748"/>
        <v>1.340104079234514</v>
      </c>
      <c r="AS1006" s="4"/>
      <c r="AT1006" s="327"/>
      <c r="AU1006" s="327"/>
      <c r="AV1006" s="256">
        <f t="shared" si="749"/>
        <v>23949</v>
      </c>
      <c r="AW1006" s="339"/>
      <c r="AX1006" s="331"/>
      <c r="AY1006" s="351"/>
      <c r="AZ1006" s="360"/>
      <c r="BA1006" s="347"/>
      <c r="BB1006" s="347"/>
      <c r="BC1006" s="356"/>
    </row>
    <row r="1007" spans="6:55" ht="18.75" x14ac:dyDescent="0.3">
      <c r="F1007" s="242">
        <v>44</v>
      </c>
      <c r="G1007" s="198">
        <v>9</v>
      </c>
      <c r="H1007" s="166" t="s">
        <v>63</v>
      </c>
      <c r="I1007" s="198">
        <f>ADU!V47*2</f>
        <v>858.86123091181651</v>
      </c>
      <c r="J1007" s="198">
        <f t="shared" si="750"/>
        <v>8589</v>
      </c>
      <c r="K1007" s="198">
        <f t="shared" si="737"/>
        <v>100000</v>
      </c>
      <c r="L1007" s="198">
        <v>0</v>
      </c>
      <c r="M1007" s="198">
        <f t="shared" si="738"/>
        <v>10000</v>
      </c>
      <c r="N1007" s="198">
        <f t="shared" si="751"/>
        <v>17178</v>
      </c>
      <c r="O1007" s="198">
        <f t="shared" si="752"/>
        <v>8589</v>
      </c>
      <c r="P1007" s="198">
        <f t="shared" si="739"/>
        <v>6872</v>
      </c>
      <c r="Q1007" s="198">
        <f t="shared" si="740"/>
        <v>15461</v>
      </c>
      <c r="R1007" s="198">
        <f t="shared" si="753"/>
        <v>7730.5</v>
      </c>
      <c r="S1007" s="198">
        <f t="shared" si="754"/>
        <v>8589</v>
      </c>
      <c r="T1007" s="198">
        <f t="shared" si="755"/>
        <v>2576.5836927354494</v>
      </c>
      <c r="U1007" s="219">
        <f t="shared" si="756"/>
        <v>0.99179155233471705</v>
      </c>
      <c r="V1007" s="216">
        <f t="shared" si="764"/>
        <v>23949</v>
      </c>
      <c r="W1007" s="216">
        <f t="shared" si="765"/>
        <v>20000</v>
      </c>
      <c r="X1007" s="198">
        <f>ROUNDUP(('LT + Q.D.'!Y1127),0)</f>
        <v>1660</v>
      </c>
      <c r="Y1007" s="220">
        <f t="shared" si="743"/>
        <v>42289</v>
      </c>
      <c r="Z1007" s="216">
        <f>AA1247*'domanda giornaliera 5F0537'!$B$10</f>
        <v>0</v>
      </c>
      <c r="AA1007" s="198">
        <v>0</v>
      </c>
      <c r="AB1007" s="198">
        <v>0</v>
      </c>
      <c r="AC1007" s="198" t="s">
        <v>254</v>
      </c>
      <c r="AD1007" s="198">
        <v>0</v>
      </c>
      <c r="AE1007" s="198">
        <f t="shared" si="757"/>
        <v>0</v>
      </c>
      <c r="AF1007" s="198">
        <f t="shared" si="758"/>
        <v>42639</v>
      </c>
      <c r="AG1007" s="217">
        <f t="shared" si="759"/>
        <v>32639</v>
      </c>
      <c r="AH1007" s="243">
        <f t="shared" si="760"/>
        <v>15461</v>
      </c>
      <c r="AK1007" s="143">
        <f t="shared" si="761"/>
        <v>23949</v>
      </c>
      <c r="AL1007" s="141">
        <f t="shared" si="744"/>
        <v>7731</v>
      </c>
      <c r="AM1007" s="141">
        <f t="shared" si="762"/>
        <v>7731</v>
      </c>
      <c r="AN1007" s="141">
        <f t="shared" si="745"/>
        <v>15461</v>
      </c>
      <c r="AO1007" s="141">
        <f t="shared" si="763"/>
        <v>25461</v>
      </c>
      <c r="AP1007" s="141">
        <f t="shared" si="746"/>
        <v>32639</v>
      </c>
      <c r="AQ1007" s="141">
        <f t="shared" si="747"/>
        <v>42639</v>
      </c>
      <c r="AR1007" s="221">
        <f t="shared" si="748"/>
        <v>1.5489942435806223</v>
      </c>
      <c r="AS1007" s="4"/>
      <c r="AT1007" s="327"/>
      <c r="AU1007" s="327"/>
      <c r="AV1007" s="256">
        <f t="shared" si="749"/>
        <v>23949</v>
      </c>
      <c r="AW1007" s="339"/>
      <c r="AX1007" s="331"/>
      <c r="AY1007" s="351"/>
      <c r="AZ1007" s="360"/>
      <c r="BA1007" s="347"/>
      <c r="BB1007" s="347"/>
      <c r="BC1007" s="356"/>
    </row>
    <row r="1008" spans="6:55" ht="18.75" x14ac:dyDescent="0.3">
      <c r="F1008" s="242">
        <v>45</v>
      </c>
      <c r="G1008" s="198">
        <v>9</v>
      </c>
      <c r="H1008" s="166" t="s">
        <v>59</v>
      </c>
      <c r="I1008" s="198">
        <f>ADU!V48*2</f>
        <v>724.95773112988934</v>
      </c>
      <c r="J1008" s="198">
        <f t="shared" si="750"/>
        <v>7250</v>
      </c>
      <c r="K1008" s="198">
        <f t="shared" si="737"/>
        <v>100000</v>
      </c>
      <c r="L1008" s="198">
        <v>0</v>
      </c>
      <c r="M1008" s="198">
        <f t="shared" si="738"/>
        <v>10000</v>
      </c>
      <c r="N1008" s="198">
        <f t="shared" si="751"/>
        <v>14500</v>
      </c>
      <c r="O1008" s="198">
        <f t="shared" si="752"/>
        <v>7250</v>
      </c>
      <c r="P1008" s="198">
        <f t="shared" si="739"/>
        <v>5800</v>
      </c>
      <c r="Q1008" s="198">
        <f t="shared" si="740"/>
        <v>13050</v>
      </c>
      <c r="R1008" s="198">
        <f t="shared" si="753"/>
        <v>6525</v>
      </c>
      <c r="S1008" s="198">
        <f t="shared" si="754"/>
        <v>7250</v>
      </c>
      <c r="T1008" s="198">
        <f t="shared" si="755"/>
        <v>2174.8731933896679</v>
      </c>
      <c r="U1008" s="219">
        <f t="shared" si="756"/>
        <v>1.1262050599201066</v>
      </c>
      <c r="V1008" s="216">
        <f t="shared" si="764"/>
        <v>23949</v>
      </c>
      <c r="W1008" s="216">
        <f t="shared" si="765"/>
        <v>20000</v>
      </c>
      <c r="X1008" s="198">
        <f>ROUNDUP(('LT + Q.D.'!Y1128),0)</f>
        <v>1660</v>
      </c>
      <c r="Y1008" s="220">
        <f t="shared" si="743"/>
        <v>42289</v>
      </c>
      <c r="Z1008" s="216">
        <f>AA1248*'domanda giornaliera 5F0537'!$B$10</f>
        <v>0</v>
      </c>
      <c r="AA1008" s="198">
        <v>0</v>
      </c>
      <c r="AB1008" s="198">
        <v>0</v>
      </c>
      <c r="AC1008" s="198" t="s">
        <v>254</v>
      </c>
      <c r="AD1008" s="198">
        <v>0</v>
      </c>
      <c r="AE1008" s="198">
        <f t="shared" si="757"/>
        <v>0</v>
      </c>
      <c r="AF1008" s="198">
        <f t="shared" si="758"/>
        <v>37550</v>
      </c>
      <c r="AG1008" s="217">
        <f t="shared" si="759"/>
        <v>27550</v>
      </c>
      <c r="AH1008" s="243">
        <f t="shared" si="760"/>
        <v>13050</v>
      </c>
      <c r="AK1008" s="143">
        <f t="shared" si="761"/>
        <v>23949</v>
      </c>
      <c r="AL1008" s="141">
        <f t="shared" si="744"/>
        <v>6525</v>
      </c>
      <c r="AM1008" s="141">
        <f t="shared" si="762"/>
        <v>6525</v>
      </c>
      <c r="AN1008" s="141">
        <f t="shared" si="745"/>
        <v>13050</v>
      </c>
      <c r="AO1008" s="141">
        <f t="shared" si="763"/>
        <v>23050</v>
      </c>
      <c r="AP1008" s="141">
        <f t="shared" si="746"/>
        <v>27550</v>
      </c>
      <c r="AQ1008" s="141">
        <f t="shared" si="747"/>
        <v>37550</v>
      </c>
      <c r="AR1008" s="276">
        <f t="shared" si="748"/>
        <v>1.8351724137931034</v>
      </c>
      <c r="AS1008" s="4"/>
      <c r="AT1008" s="327"/>
      <c r="AU1008" s="327"/>
      <c r="AV1008" s="256">
        <f t="shared" si="749"/>
        <v>23949</v>
      </c>
      <c r="AW1008" s="339"/>
      <c r="AX1008" s="331"/>
      <c r="AY1008" s="351"/>
      <c r="AZ1008" s="360"/>
      <c r="BA1008" s="347"/>
      <c r="BB1008" s="347"/>
      <c r="BC1008" s="356"/>
    </row>
    <row r="1009" spans="6:55" ht="18.75" x14ac:dyDescent="0.3">
      <c r="F1009" s="242">
        <v>46</v>
      </c>
      <c r="G1009" s="198">
        <v>10</v>
      </c>
      <c r="H1009" s="166" t="s">
        <v>65</v>
      </c>
      <c r="I1009" s="198">
        <f>ADU!V49*2</f>
        <v>591.05423134796251</v>
      </c>
      <c r="J1009" s="198">
        <f t="shared" si="750"/>
        <v>5911</v>
      </c>
      <c r="K1009" s="198">
        <f t="shared" si="737"/>
        <v>100000</v>
      </c>
      <c r="L1009" s="198">
        <v>0</v>
      </c>
      <c r="M1009" s="198">
        <f t="shared" si="738"/>
        <v>10000</v>
      </c>
      <c r="N1009" s="198">
        <f t="shared" si="751"/>
        <v>11822</v>
      </c>
      <c r="O1009" s="198">
        <f t="shared" si="752"/>
        <v>5911</v>
      </c>
      <c r="P1009" s="198">
        <f t="shared" si="739"/>
        <v>4729</v>
      </c>
      <c r="Q1009" s="198">
        <f t="shared" si="740"/>
        <v>10640</v>
      </c>
      <c r="R1009" s="198">
        <f t="shared" si="753"/>
        <v>5320</v>
      </c>
      <c r="S1009" s="198">
        <f t="shared" si="754"/>
        <v>5911</v>
      </c>
      <c r="T1009" s="198">
        <f t="shared" si="755"/>
        <v>1773.1626940438875</v>
      </c>
      <c r="U1009" s="219">
        <f t="shared" si="756"/>
        <v>1.3371634526523319</v>
      </c>
      <c r="V1009" s="216">
        <f t="shared" si="764"/>
        <v>23949</v>
      </c>
      <c r="W1009" s="216">
        <f t="shared" si="765"/>
        <v>20000</v>
      </c>
      <c r="X1009" s="198">
        <f>ROUNDUP(('LT + Q.D.'!Y1129),0)</f>
        <v>542</v>
      </c>
      <c r="Y1009" s="220">
        <f t="shared" si="743"/>
        <v>43407</v>
      </c>
      <c r="Z1009" s="216">
        <f>AA1249*'domanda giornaliera 5F0537'!$B$10</f>
        <v>0</v>
      </c>
      <c r="AA1009" s="198">
        <v>0</v>
      </c>
      <c r="AB1009" s="198">
        <v>0</v>
      </c>
      <c r="AC1009" s="198" t="s">
        <v>254</v>
      </c>
      <c r="AD1009" s="198">
        <v>0</v>
      </c>
      <c r="AE1009" s="198">
        <f t="shared" si="757"/>
        <v>0</v>
      </c>
      <c r="AF1009" s="198">
        <f t="shared" si="758"/>
        <v>32462</v>
      </c>
      <c r="AG1009" s="217">
        <f t="shared" si="759"/>
        <v>22462</v>
      </c>
      <c r="AH1009" s="243">
        <f t="shared" si="760"/>
        <v>10640</v>
      </c>
      <c r="AK1009" s="143">
        <f t="shared" si="761"/>
        <v>23949</v>
      </c>
      <c r="AL1009" s="141">
        <f t="shared" si="744"/>
        <v>5320</v>
      </c>
      <c r="AM1009" s="141">
        <f t="shared" si="762"/>
        <v>5320</v>
      </c>
      <c r="AN1009" s="141">
        <f t="shared" si="745"/>
        <v>10640</v>
      </c>
      <c r="AO1009" s="141">
        <f t="shared" si="763"/>
        <v>20640</v>
      </c>
      <c r="AP1009" s="141">
        <f t="shared" si="746"/>
        <v>22462</v>
      </c>
      <c r="AQ1009" s="141">
        <f t="shared" si="747"/>
        <v>32462</v>
      </c>
      <c r="AR1009" s="223">
        <f t="shared" si="748"/>
        <v>2.2508458646616543</v>
      </c>
      <c r="AS1009" s="4"/>
      <c r="AT1009" s="327"/>
      <c r="AU1009" s="327"/>
      <c r="AV1009" s="256">
        <f t="shared" si="749"/>
        <v>23949</v>
      </c>
      <c r="AW1009" s="339"/>
      <c r="AX1009" s="331"/>
      <c r="AY1009" s="351"/>
      <c r="AZ1009" s="360"/>
      <c r="BA1009" s="347"/>
      <c r="BB1009" s="347"/>
      <c r="BC1009" s="356"/>
    </row>
    <row r="1010" spans="6:55" ht="18.75" x14ac:dyDescent="0.3">
      <c r="F1010" s="242">
        <v>47</v>
      </c>
      <c r="G1010" s="198">
        <v>10</v>
      </c>
      <c r="H1010" s="166" t="s">
        <v>66</v>
      </c>
      <c r="I1010" s="198">
        <f>ADU!V50*2</f>
        <v>568.90532445141093</v>
      </c>
      <c r="J1010" s="198">
        <f t="shared" si="750"/>
        <v>5690</v>
      </c>
      <c r="K1010" s="198">
        <f t="shared" si="737"/>
        <v>100000</v>
      </c>
      <c r="L1010" s="198">
        <v>0</v>
      </c>
      <c r="M1010" s="198">
        <f t="shared" si="738"/>
        <v>10000</v>
      </c>
      <c r="N1010" s="198">
        <f t="shared" si="751"/>
        <v>11379</v>
      </c>
      <c r="O1010" s="198">
        <f t="shared" si="752"/>
        <v>5690</v>
      </c>
      <c r="P1010" s="198">
        <f t="shared" si="739"/>
        <v>4552</v>
      </c>
      <c r="Q1010" s="198">
        <f t="shared" si="740"/>
        <v>10242</v>
      </c>
      <c r="R1010" s="198">
        <f t="shared" si="753"/>
        <v>5121</v>
      </c>
      <c r="S1010" s="198">
        <f t="shared" si="754"/>
        <v>5690</v>
      </c>
      <c r="T1010" s="198">
        <f t="shared" si="755"/>
        <v>1706.7159733542328</v>
      </c>
      <c r="U1010" s="219">
        <f t="shared" si="756"/>
        <v>1.3727269852313335</v>
      </c>
      <c r="V1010" s="216">
        <f t="shared" si="764"/>
        <v>23949</v>
      </c>
      <c r="W1010" s="216">
        <f t="shared" si="765"/>
        <v>20000</v>
      </c>
      <c r="X1010" s="198">
        <f>ROUNDUP(('LT + Q.D.'!Y1130),0)</f>
        <v>542</v>
      </c>
      <c r="Y1010" s="220">
        <f t="shared" si="743"/>
        <v>43407</v>
      </c>
      <c r="Z1010" s="216">
        <f>AA1250*'domanda giornaliera 5F0537'!$B$10</f>
        <v>0</v>
      </c>
      <c r="AA1010" s="198">
        <v>0</v>
      </c>
      <c r="AB1010" s="198">
        <v>0</v>
      </c>
      <c r="AC1010" s="198" t="s">
        <v>254</v>
      </c>
      <c r="AD1010" s="198">
        <v>0</v>
      </c>
      <c r="AE1010" s="198">
        <f t="shared" si="757"/>
        <v>0</v>
      </c>
      <c r="AF1010" s="198">
        <f t="shared" si="758"/>
        <v>31621</v>
      </c>
      <c r="AG1010" s="217">
        <f t="shared" si="759"/>
        <v>21621</v>
      </c>
      <c r="AH1010" s="243">
        <f t="shared" si="760"/>
        <v>10242</v>
      </c>
      <c r="AK1010" s="143">
        <f t="shared" si="761"/>
        <v>23949</v>
      </c>
      <c r="AL1010" s="141">
        <f t="shared" si="744"/>
        <v>5121</v>
      </c>
      <c r="AM1010" s="141">
        <f t="shared" si="762"/>
        <v>5121</v>
      </c>
      <c r="AN1010" s="141">
        <f t="shared" si="745"/>
        <v>10242</v>
      </c>
      <c r="AO1010" s="141">
        <f t="shared" si="763"/>
        <v>20242</v>
      </c>
      <c r="AP1010" s="141">
        <f t="shared" si="746"/>
        <v>21621</v>
      </c>
      <c r="AQ1010" s="141">
        <f t="shared" si="747"/>
        <v>31621</v>
      </c>
      <c r="AR1010" s="223">
        <f t="shared" si="748"/>
        <v>2.3383128295254831</v>
      </c>
      <c r="AS1010" s="4"/>
      <c r="AT1010" s="327"/>
      <c r="AU1010" s="327"/>
      <c r="AV1010" s="256">
        <f t="shared" si="749"/>
        <v>23949</v>
      </c>
      <c r="AW1010" s="339"/>
      <c r="AX1010" s="331"/>
      <c r="AY1010" s="351"/>
      <c r="AZ1010" s="360"/>
      <c r="BA1010" s="347"/>
      <c r="BB1010" s="347"/>
      <c r="BC1010" s="356"/>
    </row>
    <row r="1011" spans="6:55" ht="18.75" x14ac:dyDescent="0.3">
      <c r="F1011" s="242">
        <v>48</v>
      </c>
      <c r="G1011" s="198">
        <v>10</v>
      </c>
      <c r="H1011" s="166" t="s">
        <v>67</v>
      </c>
      <c r="I1011" s="198">
        <f>ADU!V51*2</f>
        <v>546.75641755485901</v>
      </c>
      <c r="J1011" s="198">
        <f t="shared" si="750"/>
        <v>5468</v>
      </c>
      <c r="K1011" s="198">
        <f t="shared" si="737"/>
        <v>100000</v>
      </c>
      <c r="L1011" s="198">
        <v>0</v>
      </c>
      <c r="M1011" s="198">
        <f t="shared" si="738"/>
        <v>10000</v>
      </c>
      <c r="N1011" s="198">
        <f t="shared" si="751"/>
        <v>10936</v>
      </c>
      <c r="O1011" s="198">
        <f t="shared" si="752"/>
        <v>5468</v>
      </c>
      <c r="P1011" s="198">
        <f t="shared" si="739"/>
        <v>4375</v>
      </c>
      <c r="Q1011" s="198">
        <f t="shared" si="740"/>
        <v>9843</v>
      </c>
      <c r="R1011" s="198">
        <f t="shared" si="753"/>
        <v>4921.5</v>
      </c>
      <c r="S1011" s="198">
        <f t="shared" si="754"/>
        <v>5468</v>
      </c>
      <c r="T1011" s="198">
        <f t="shared" si="755"/>
        <v>1640.2692526645769</v>
      </c>
      <c r="U1011" s="219">
        <f t="shared" si="756"/>
        <v>1.4102797361837616</v>
      </c>
      <c r="V1011" s="216">
        <f t="shared" si="764"/>
        <v>23949</v>
      </c>
      <c r="W1011" s="216">
        <f t="shared" si="765"/>
        <v>20000</v>
      </c>
      <c r="X1011" s="198">
        <f>ROUNDUP(('LT + Q.D.'!Y1131),0)</f>
        <v>542</v>
      </c>
      <c r="Y1011" s="220">
        <f t="shared" si="743"/>
        <v>43407</v>
      </c>
      <c r="Z1011" s="216">
        <f>AA1251*'domanda giornaliera 5F0537'!$B$10</f>
        <v>0</v>
      </c>
      <c r="AA1011" s="198">
        <v>0</v>
      </c>
      <c r="AB1011" s="198">
        <v>0</v>
      </c>
      <c r="AC1011" s="198" t="s">
        <v>254</v>
      </c>
      <c r="AD1011" s="198">
        <v>0</v>
      </c>
      <c r="AE1011" s="198">
        <f t="shared" si="757"/>
        <v>0</v>
      </c>
      <c r="AF1011" s="198">
        <f t="shared" si="758"/>
        <v>30779</v>
      </c>
      <c r="AG1011" s="217">
        <f t="shared" si="759"/>
        <v>20779</v>
      </c>
      <c r="AH1011" s="243">
        <f t="shared" si="760"/>
        <v>9843</v>
      </c>
      <c r="AK1011" s="143">
        <f t="shared" si="761"/>
        <v>23949</v>
      </c>
      <c r="AL1011" s="141">
        <f t="shared" si="744"/>
        <v>4922</v>
      </c>
      <c r="AM1011" s="141">
        <f t="shared" si="762"/>
        <v>4922</v>
      </c>
      <c r="AN1011" s="141">
        <f t="shared" si="745"/>
        <v>9843</v>
      </c>
      <c r="AO1011" s="141">
        <f t="shared" si="763"/>
        <v>19843</v>
      </c>
      <c r="AP1011" s="141">
        <f t="shared" si="746"/>
        <v>20779</v>
      </c>
      <c r="AQ1011" s="141">
        <f t="shared" si="747"/>
        <v>30779</v>
      </c>
      <c r="AR1011" s="223">
        <f t="shared" si="748"/>
        <v>2.433099664736361</v>
      </c>
      <c r="AS1011" s="4"/>
      <c r="AT1011" s="327"/>
      <c r="AU1011" s="327"/>
      <c r="AV1011" s="256">
        <f t="shared" si="749"/>
        <v>23949</v>
      </c>
      <c r="AW1011" s="339"/>
      <c r="AX1011" s="331"/>
      <c r="AY1011" s="351"/>
      <c r="AZ1011" s="360"/>
      <c r="BA1011" s="347"/>
      <c r="BB1011" s="347"/>
      <c r="BC1011" s="356"/>
    </row>
    <row r="1012" spans="6:55" ht="18.75" x14ac:dyDescent="0.3">
      <c r="F1012" s="242">
        <v>49</v>
      </c>
      <c r="G1012" s="198">
        <v>10</v>
      </c>
      <c r="H1012" s="166" t="s">
        <v>68</v>
      </c>
      <c r="I1012" s="198">
        <f>ADU!V52*2</f>
        <v>509.36982534706686</v>
      </c>
      <c r="J1012" s="198">
        <f t="shared" si="750"/>
        <v>5094</v>
      </c>
      <c r="K1012" s="198">
        <f t="shared" si="737"/>
        <v>100000</v>
      </c>
      <c r="L1012" s="198">
        <v>0</v>
      </c>
      <c r="M1012" s="198">
        <f t="shared" si="738"/>
        <v>10000</v>
      </c>
      <c r="N1012" s="198">
        <f t="shared" si="751"/>
        <v>10188</v>
      </c>
      <c r="O1012" s="198">
        <f t="shared" si="752"/>
        <v>5094</v>
      </c>
      <c r="P1012" s="198">
        <f t="shared" si="739"/>
        <v>4076</v>
      </c>
      <c r="Q1012" s="198">
        <f t="shared" si="740"/>
        <v>9170</v>
      </c>
      <c r="R1012" s="198">
        <f t="shared" si="753"/>
        <v>4585</v>
      </c>
      <c r="S1012" s="198">
        <f t="shared" si="754"/>
        <v>5094</v>
      </c>
      <c r="T1012" s="198">
        <f t="shared" si="755"/>
        <v>1528.1094760412007</v>
      </c>
      <c r="U1012" s="219">
        <f t="shared" si="756"/>
        <v>1.4785407725321889</v>
      </c>
      <c r="V1012" s="216">
        <f t="shared" si="764"/>
        <v>23949</v>
      </c>
      <c r="W1012" s="216">
        <f t="shared" si="765"/>
        <v>20000</v>
      </c>
      <c r="X1012" s="198">
        <f>ROUNDUP(('LT + Q.D.'!Y1132),0)</f>
        <v>542</v>
      </c>
      <c r="Y1012" s="220">
        <f t="shared" si="743"/>
        <v>43407</v>
      </c>
      <c r="Z1012" s="216">
        <f>AA1252*'domanda giornaliera 5F0537'!$B$10</f>
        <v>0</v>
      </c>
      <c r="AA1012" s="198">
        <v>0</v>
      </c>
      <c r="AB1012" s="198">
        <v>0</v>
      </c>
      <c r="AC1012" s="198" t="s">
        <v>254</v>
      </c>
      <c r="AD1012" s="198">
        <v>0</v>
      </c>
      <c r="AE1012" s="198">
        <f t="shared" si="757"/>
        <v>0</v>
      </c>
      <c r="AF1012" s="198">
        <f t="shared" si="758"/>
        <v>29358</v>
      </c>
      <c r="AG1012" s="217">
        <f t="shared" si="759"/>
        <v>19358</v>
      </c>
      <c r="AH1012" s="243">
        <f t="shared" si="760"/>
        <v>9170</v>
      </c>
      <c r="AK1012" s="143">
        <f t="shared" si="761"/>
        <v>23949</v>
      </c>
      <c r="AL1012" s="141">
        <f t="shared" si="744"/>
        <v>4585</v>
      </c>
      <c r="AM1012" s="141">
        <f t="shared" si="762"/>
        <v>4585</v>
      </c>
      <c r="AN1012" s="141">
        <f t="shared" si="745"/>
        <v>9170</v>
      </c>
      <c r="AO1012" s="141">
        <f t="shared" si="763"/>
        <v>19170</v>
      </c>
      <c r="AP1012" s="141">
        <f t="shared" si="746"/>
        <v>19358</v>
      </c>
      <c r="AQ1012" s="141">
        <f t="shared" si="747"/>
        <v>29358</v>
      </c>
      <c r="AR1012" s="223">
        <f t="shared" si="748"/>
        <v>2.6116684841875681</v>
      </c>
      <c r="AS1012" s="4"/>
      <c r="AT1012" s="327"/>
      <c r="AU1012" s="327"/>
      <c r="AV1012" s="256">
        <f t="shared" si="749"/>
        <v>23949</v>
      </c>
      <c r="AW1012" s="339"/>
      <c r="AX1012" s="331"/>
      <c r="AY1012" s="351"/>
      <c r="AZ1012" s="360"/>
      <c r="BA1012" s="347"/>
      <c r="BB1012" s="347"/>
      <c r="BC1012" s="356"/>
    </row>
    <row r="1013" spans="6:55" ht="18.75" x14ac:dyDescent="0.3">
      <c r="F1013" s="242">
        <v>50</v>
      </c>
      <c r="G1013" s="198">
        <v>10</v>
      </c>
      <c r="H1013" s="166" t="s">
        <v>64</v>
      </c>
      <c r="I1013" s="198">
        <f>ADU!V53*2</f>
        <v>471.98323313927449</v>
      </c>
      <c r="J1013" s="198">
        <f t="shared" si="750"/>
        <v>4720</v>
      </c>
      <c r="K1013" s="198">
        <f t="shared" si="737"/>
        <v>100000</v>
      </c>
      <c r="L1013" s="198">
        <v>0</v>
      </c>
      <c r="M1013" s="198">
        <f t="shared" ref="M1013:M1017" si="766">MAX(J1013:L1013)*0.05</f>
        <v>5000</v>
      </c>
      <c r="N1013" s="198">
        <f t="shared" si="751"/>
        <v>9440</v>
      </c>
      <c r="O1013" s="198">
        <f t="shared" si="752"/>
        <v>4720</v>
      </c>
      <c r="P1013" s="198">
        <f t="shared" si="739"/>
        <v>3776</v>
      </c>
      <c r="Q1013" s="198">
        <f t="shared" si="740"/>
        <v>8496</v>
      </c>
      <c r="R1013" s="198">
        <f t="shared" si="753"/>
        <v>4248</v>
      </c>
      <c r="S1013" s="198">
        <f t="shared" si="754"/>
        <v>4720</v>
      </c>
      <c r="T1013" s="198">
        <f t="shared" si="755"/>
        <v>1415.9496994178235</v>
      </c>
      <c r="U1013" s="219">
        <f t="shared" si="756"/>
        <v>1.9081792814788978</v>
      </c>
      <c r="V1013" s="216">
        <f t="shared" si="764"/>
        <v>23949</v>
      </c>
      <c r="W1013" s="216">
        <f t="shared" si="765"/>
        <v>20000</v>
      </c>
      <c r="X1013" s="198">
        <f>ROUNDUP(('LT + Q.D.'!Y1133),0)</f>
        <v>183</v>
      </c>
      <c r="Y1013" s="220">
        <f t="shared" si="743"/>
        <v>43766</v>
      </c>
      <c r="Z1013" s="216">
        <f>AA1253*'domanda giornaliera 5F0537'!$B$10</f>
        <v>0</v>
      </c>
      <c r="AA1013" s="198">
        <v>0</v>
      </c>
      <c r="AB1013" s="198">
        <v>0</v>
      </c>
      <c r="AC1013" s="198" t="s">
        <v>254</v>
      </c>
      <c r="AD1013" s="198">
        <v>0</v>
      </c>
      <c r="AE1013" s="198">
        <f t="shared" si="757"/>
        <v>0</v>
      </c>
      <c r="AF1013" s="198">
        <f t="shared" si="758"/>
        <v>22936</v>
      </c>
      <c r="AG1013" s="217">
        <f t="shared" si="759"/>
        <v>17936</v>
      </c>
      <c r="AH1013" s="243">
        <f t="shared" si="760"/>
        <v>8496</v>
      </c>
      <c r="AK1013" s="143">
        <f t="shared" si="761"/>
        <v>23949</v>
      </c>
      <c r="AL1013" s="141">
        <f t="shared" si="744"/>
        <v>4248</v>
      </c>
      <c r="AM1013" s="141">
        <f t="shared" si="762"/>
        <v>4248</v>
      </c>
      <c r="AN1013" s="141">
        <f t="shared" si="745"/>
        <v>8496</v>
      </c>
      <c r="AO1013" s="141">
        <f t="shared" si="763"/>
        <v>13496</v>
      </c>
      <c r="AP1013" s="141">
        <f t="shared" si="746"/>
        <v>17936</v>
      </c>
      <c r="AQ1013" s="141">
        <f t="shared" si="747"/>
        <v>22936</v>
      </c>
      <c r="AR1013" s="223">
        <f t="shared" si="748"/>
        <v>2.8188559322033897</v>
      </c>
      <c r="AS1013" s="4"/>
      <c r="AT1013" s="327"/>
      <c r="AU1013" s="327"/>
      <c r="AV1013" s="256">
        <f t="shared" si="749"/>
        <v>23949</v>
      </c>
      <c r="AW1013" s="339"/>
      <c r="AX1013" s="331"/>
      <c r="AY1013" s="351"/>
      <c r="AZ1013" s="360"/>
      <c r="BA1013" s="347"/>
      <c r="BB1013" s="347"/>
      <c r="BC1013" s="356"/>
    </row>
    <row r="1014" spans="6:55" ht="18.75" x14ac:dyDescent="0.3">
      <c r="F1014" s="242">
        <v>51</v>
      </c>
      <c r="G1014" s="198">
        <v>11</v>
      </c>
      <c r="H1014" s="166" t="s">
        <v>70</v>
      </c>
      <c r="I1014" s="198">
        <f>ADU!V54*2</f>
        <v>470.57660093148235</v>
      </c>
      <c r="J1014" s="198">
        <f t="shared" si="750"/>
        <v>4706</v>
      </c>
      <c r="K1014" s="198">
        <f t="shared" si="737"/>
        <v>100000</v>
      </c>
      <c r="L1014" s="198">
        <v>0</v>
      </c>
      <c r="M1014" s="198">
        <f t="shared" si="766"/>
        <v>5000</v>
      </c>
      <c r="N1014" s="198">
        <f t="shared" si="751"/>
        <v>9412</v>
      </c>
      <c r="O1014" s="198">
        <f t="shared" si="752"/>
        <v>4706</v>
      </c>
      <c r="P1014" s="198">
        <f t="shared" si="739"/>
        <v>3765</v>
      </c>
      <c r="Q1014" s="198">
        <f t="shared" si="740"/>
        <v>8471</v>
      </c>
      <c r="R1014" s="198">
        <f t="shared" si="753"/>
        <v>4235.5</v>
      </c>
      <c r="S1014" s="198">
        <f t="shared" si="754"/>
        <v>4706</v>
      </c>
      <c r="T1014" s="198">
        <f t="shared" si="755"/>
        <v>1411.7298027944471</v>
      </c>
      <c r="U1014" s="219">
        <f t="shared" si="756"/>
        <v>1.9125988725254557</v>
      </c>
      <c r="V1014" s="216">
        <f t="shared" si="764"/>
        <v>23949</v>
      </c>
      <c r="W1014" s="216">
        <f t="shared" si="765"/>
        <v>20000</v>
      </c>
      <c r="X1014" s="198">
        <f>ROUNDUP(('LT + Q.D.'!Y1134),0)</f>
        <v>183</v>
      </c>
      <c r="Y1014" s="220">
        <f t="shared" si="743"/>
        <v>43766</v>
      </c>
      <c r="Z1014" s="216">
        <f>AA1254*'domanda giornaliera 5F0537'!$B$10</f>
        <v>0</v>
      </c>
      <c r="AA1014" s="198">
        <v>0</v>
      </c>
      <c r="AB1014" s="198">
        <v>0</v>
      </c>
      <c r="AC1014" s="198" t="s">
        <v>254</v>
      </c>
      <c r="AD1014" s="198">
        <v>0</v>
      </c>
      <c r="AE1014" s="198">
        <f t="shared" si="757"/>
        <v>0</v>
      </c>
      <c r="AF1014" s="198">
        <f t="shared" si="758"/>
        <v>22883</v>
      </c>
      <c r="AG1014" s="217">
        <f t="shared" si="759"/>
        <v>17883</v>
      </c>
      <c r="AH1014" s="243">
        <f t="shared" si="760"/>
        <v>8471</v>
      </c>
      <c r="AK1014" s="143">
        <f t="shared" si="761"/>
        <v>23949</v>
      </c>
      <c r="AL1014" s="141">
        <f t="shared" si="744"/>
        <v>4236</v>
      </c>
      <c r="AM1014" s="141">
        <f t="shared" si="762"/>
        <v>4236</v>
      </c>
      <c r="AN1014" s="141">
        <f t="shared" si="745"/>
        <v>8471</v>
      </c>
      <c r="AO1014" s="141">
        <f t="shared" si="763"/>
        <v>13471</v>
      </c>
      <c r="AP1014" s="141">
        <f t="shared" si="746"/>
        <v>17883</v>
      </c>
      <c r="AQ1014" s="141">
        <f t="shared" si="747"/>
        <v>22883</v>
      </c>
      <c r="AR1014" s="223">
        <f t="shared" si="748"/>
        <v>2.8271750678786449</v>
      </c>
      <c r="AS1014" s="4"/>
      <c r="AT1014" s="327"/>
      <c r="AU1014" s="327"/>
      <c r="AV1014" s="256">
        <f t="shared" si="749"/>
        <v>23949</v>
      </c>
      <c r="AW1014" s="339"/>
      <c r="AX1014" s="331"/>
      <c r="AY1014" s="351"/>
      <c r="AZ1014" s="360"/>
      <c r="BA1014" s="347"/>
      <c r="BB1014" s="347"/>
      <c r="BC1014" s="356"/>
    </row>
    <row r="1015" spans="6:55" ht="18.75" x14ac:dyDescent="0.3">
      <c r="F1015" s="242">
        <v>52</v>
      </c>
      <c r="G1015" s="198">
        <v>11</v>
      </c>
      <c r="H1015" s="166" t="s">
        <v>71</v>
      </c>
      <c r="I1015" s="198">
        <f>ADU!V55*2</f>
        <v>469.16996872369009</v>
      </c>
      <c r="J1015" s="198">
        <f t="shared" si="750"/>
        <v>4692</v>
      </c>
      <c r="K1015" s="198">
        <f t="shared" si="737"/>
        <v>100000</v>
      </c>
      <c r="L1015" s="198">
        <v>0</v>
      </c>
      <c r="M1015" s="198">
        <f t="shared" si="766"/>
        <v>5000</v>
      </c>
      <c r="N1015" s="198">
        <f t="shared" si="751"/>
        <v>9384</v>
      </c>
      <c r="O1015" s="198">
        <f t="shared" si="752"/>
        <v>4692</v>
      </c>
      <c r="P1015" s="198">
        <f t="shared" si="739"/>
        <v>3754</v>
      </c>
      <c r="Q1015" s="198">
        <f t="shared" si="740"/>
        <v>8446</v>
      </c>
      <c r="R1015" s="198">
        <f t="shared" si="753"/>
        <v>4223</v>
      </c>
      <c r="S1015" s="198">
        <f t="shared" si="754"/>
        <v>4692</v>
      </c>
      <c r="T1015" s="198">
        <f t="shared" si="755"/>
        <v>1407.5099061710703</v>
      </c>
      <c r="U1015" s="219">
        <f t="shared" si="756"/>
        <v>1.9170389837932544</v>
      </c>
      <c r="V1015" s="216">
        <f t="shared" si="764"/>
        <v>23949</v>
      </c>
      <c r="W1015" s="216">
        <f t="shared" si="765"/>
        <v>20000</v>
      </c>
      <c r="X1015" s="198">
        <f>ROUNDUP(('LT + Q.D.'!Y1135),0)</f>
        <v>183</v>
      </c>
      <c r="Y1015" s="220">
        <f t="shared" si="743"/>
        <v>43766</v>
      </c>
      <c r="Z1015" s="216">
        <f>AA1255*'domanda giornaliera 5F0537'!$B$10</f>
        <v>0</v>
      </c>
      <c r="AA1015" s="198">
        <v>0</v>
      </c>
      <c r="AB1015" s="198">
        <v>0</v>
      </c>
      <c r="AC1015" s="198" t="s">
        <v>254</v>
      </c>
      <c r="AD1015" s="198">
        <v>0</v>
      </c>
      <c r="AE1015" s="198">
        <f t="shared" si="757"/>
        <v>0</v>
      </c>
      <c r="AF1015" s="198">
        <f t="shared" si="758"/>
        <v>22830</v>
      </c>
      <c r="AG1015" s="217">
        <f t="shared" si="759"/>
        <v>17830</v>
      </c>
      <c r="AH1015" s="243">
        <f t="shared" si="760"/>
        <v>8446</v>
      </c>
      <c r="AK1015" s="143">
        <f t="shared" si="761"/>
        <v>23949</v>
      </c>
      <c r="AL1015" s="141">
        <f t="shared" si="744"/>
        <v>4223</v>
      </c>
      <c r="AM1015" s="141">
        <f t="shared" si="762"/>
        <v>4223</v>
      </c>
      <c r="AN1015" s="141">
        <f t="shared" si="745"/>
        <v>8446</v>
      </c>
      <c r="AO1015" s="141">
        <f t="shared" si="763"/>
        <v>13446</v>
      </c>
      <c r="AP1015" s="141">
        <f t="shared" si="746"/>
        <v>17830</v>
      </c>
      <c r="AQ1015" s="141">
        <f t="shared" si="747"/>
        <v>22830</v>
      </c>
      <c r="AR1015" s="223">
        <f t="shared" si="748"/>
        <v>2.8355434525219039</v>
      </c>
      <c r="AS1015" s="4"/>
      <c r="AT1015" s="327"/>
      <c r="AU1015" s="327"/>
      <c r="AV1015" s="256">
        <f t="shared" si="749"/>
        <v>23949</v>
      </c>
      <c r="AW1015" s="339"/>
      <c r="AX1015" s="331"/>
      <c r="AY1015" s="351"/>
      <c r="AZ1015" s="360"/>
      <c r="BA1015" s="347"/>
      <c r="BB1015" s="347"/>
      <c r="BC1015" s="356"/>
    </row>
    <row r="1016" spans="6:55" ht="18.75" x14ac:dyDescent="0.3">
      <c r="F1016" s="242">
        <v>53</v>
      </c>
      <c r="G1016" s="198">
        <v>11</v>
      </c>
      <c r="H1016" s="166" t="s">
        <v>72</v>
      </c>
      <c r="I1016" s="198">
        <f>ADU!V56*2</f>
        <v>467.76333651589795</v>
      </c>
      <c r="J1016" s="198">
        <f t="shared" si="750"/>
        <v>4678</v>
      </c>
      <c r="K1016" s="198">
        <f t="shared" si="737"/>
        <v>100000</v>
      </c>
      <c r="L1016" s="198">
        <v>0</v>
      </c>
      <c r="M1016" s="198">
        <f t="shared" si="766"/>
        <v>5000</v>
      </c>
      <c r="N1016" s="198">
        <f t="shared" si="751"/>
        <v>9356</v>
      </c>
      <c r="O1016" s="198">
        <f t="shared" si="752"/>
        <v>4678</v>
      </c>
      <c r="P1016" s="198">
        <f t="shared" si="739"/>
        <v>3743</v>
      </c>
      <c r="Q1016" s="198">
        <f t="shared" si="740"/>
        <v>8421</v>
      </c>
      <c r="R1016" s="198">
        <f t="shared" si="753"/>
        <v>4210.5</v>
      </c>
      <c r="S1016" s="198">
        <f t="shared" si="754"/>
        <v>4678</v>
      </c>
      <c r="T1016" s="198">
        <f t="shared" si="755"/>
        <v>1403.2900095476939</v>
      </c>
      <c r="U1016" s="219">
        <f t="shared" si="756"/>
        <v>1.92149975852834</v>
      </c>
      <c r="V1016" s="216">
        <f t="shared" si="764"/>
        <v>23949</v>
      </c>
      <c r="W1016" s="216">
        <f t="shared" si="765"/>
        <v>20000</v>
      </c>
      <c r="X1016" s="198">
        <f>ROUNDUP(('LT + Q.D.'!Y1136),0)</f>
        <v>183</v>
      </c>
      <c r="Y1016" s="220">
        <f t="shared" si="743"/>
        <v>43766</v>
      </c>
      <c r="Z1016" s="216">
        <f>AA1256*'domanda giornaliera 5F0537'!$B$10</f>
        <v>0</v>
      </c>
      <c r="AA1016" s="198">
        <v>0</v>
      </c>
      <c r="AB1016" s="198">
        <v>0</v>
      </c>
      <c r="AC1016" s="198" t="s">
        <v>254</v>
      </c>
      <c r="AD1016" s="198">
        <v>0</v>
      </c>
      <c r="AE1016" s="198">
        <f t="shared" si="757"/>
        <v>0</v>
      </c>
      <c r="AF1016" s="198">
        <f t="shared" si="758"/>
        <v>22777</v>
      </c>
      <c r="AG1016" s="217">
        <f t="shared" si="759"/>
        <v>17777</v>
      </c>
      <c r="AH1016" s="243">
        <f t="shared" si="760"/>
        <v>8421</v>
      </c>
      <c r="AK1016" s="143">
        <f t="shared" si="761"/>
        <v>23949</v>
      </c>
      <c r="AL1016" s="141">
        <f t="shared" si="744"/>
        <v>4211</v>
      </c>
      <c r="AM1016" s="141">
        <f t="shared" si="762"/>
        <v>4211</v>
      </c>
      <c r="AN1016" s="141">
        <f t="shared" si="745"/>
        <v>8421</v>
      </c>
      <c r="AO1016" s="141">
        <f t="shared" si="763"/>
        <v>13421</v>
      </c>
      <c r="AP1016" s="141">
        <f t="shared" si="746"/>
        <v>17777</v>
      </c>
      <c r="AQ1016" s="141">
        <f t="shared" si="747"/>
        <v>22777</v>
      </c>
      <c r="AR1016" s="223">
        <f t="shared" si="748"/>
        <v>2.8439615247595298</v>
      </c>
      <c r="AS1016" s="4"/>
      <c r="AT1016" s="327"/>
      <c r="AU1016" s="327"/>
      <c r="AV1016" s="256">
        <f t="shared" si="749"/>
        <v>23949</v>
      </c>
      <c r="AW1016" s="339"/>
      <c r="AX1016" s="331"/>
      <c r="AY1016" s="351"/>
      <c r="AZ1016" s="360"/>
      <c r="BA1016" s="347"/>
      <c r="BB1016" s="347"/>
      <c r="BC1016" s="356"/>
    </row>
    <row r="1017" spans="6:55" ht="18.75" x14ac:dyDescent="0.3">
      <c r="F1017" s="242">
        <v>54</v>
      </c>
      <c r="G1017" s="198">
        <v>11</v>
      </c>
      <c r="H1017" s="166" t="s">
        <v>73</v>
      </c>
      <c r="I1017" s="198">
        <f>ADU!V57*2</f>
        <v>466.35670430810569</v>
      </c>
      <c r="J1017" s="198">
        <f t="shared" si="750"/>
        <v>4664</v>
      </c>
      <c r="K1017" s="198">
        <f t="shared" si="737"/>
        <v>100000</v>
      </c>
      <c r="L1017" s="198">
        <v>0</v>
      </c>
      <c r="M1017" s="198">
        <f t="shared" si="766"/>
        <v>5000</v>
      </c>
      <c r="N1017" s="198">
        <f t="shared" si="751"/>
        <v>9328</v>
      </c>
      <c r="O1017" s="198">
        <f t="shared" si="752"/>
        <v>4664</v>
      </c>
      <c r="P1017" s="198">
        <f t="shared" si="739"/>
        <v>3732</v>
      </c>
      <c r="Q1017" s="198">
        <f t="shared" si="740"/>
        <v>8396</v>
      </c>
      <c r="R1017" s="198">
        <f t="shared" si="753"/>
        <v>4198</v>
      </c>
      <c r="S1017" s="198">
        <f t="shared" si="754"/>
        <v>4664</v>
      </c>
      <c r="T1017" s="198">
        <f t="shared" si="755"/>
        <v>1399.0701129243171</v>
      </c>
      <c r="U1017" s="219">
        <f t="shared" si="756"/>
        <v>1.925981341313149</v>
      </c>
      <c r="V1017" s="216">
        <f t="shared" si="764"/>
        <v>23949</v>
      </c>
      <c r="W1017" s="216">
        <f t="shared" si="765"/>
        <v>20000</v>
      </c>
      <c r="X1017" s="198">
        <f>ROUNDUP(('LT + Q.D.'!Y1137),0)</f>
        <v>183</v>
      </c>
      <c r="Y1017" s="220">
        <f t="shared" si="743"/>
        <v>43766</v>
      </c>
      <c r="Z1017" s="216">
        <f>AA1257*'domanda giornaliera 5F0537'!$B$10</f>
        <v>0</v>
      </c>
      <c r="AA1017" s="198">
        <v>0</v>
      </c>
      <c r="AB1017" s="198">
        <v>0</v>
      </c>
      <c r="AC1017" s="198" t="s">
        <v>254</v>
      </c>
      <c r="AD1017" s="198">
        <v>0</v>
      </c>
      <c r="AE1017" s="198">
        <f t="shared" si="757"/>
        <v>0</v>
      </c>
      <c r="AF1017" s="198">
        <f t="shared" si="758"/>
        <v>22724</v>
      </c>
      <c r="AG1017" s="217">
        <f t="shared" si="759"/>
        <v>17724</v>
      </c>
      <c r="AH1017" s="243">
        <f t="shared" si="760"/>
        <v>8396</v>
      </c>
      <c r="AK1017" s="143">
        <f t="shared" si="761"/>
        <v>23949</v>
      </c>
      <c r="AL1017" s="141">
        <f t="shared" si="744"/>
        <v>4198</v>
      </c>
      <c r="AM1017" s="141">
        <f t="shared" si="762"/>
        <v>4198</v>
      </c>
      <c r="AN1017" s="141">
        <f t="shared" si="745"/>
        <v>8396</v>
      </c>
      <c r="AO1017" s="141">
        <f t="shared" si="763"/>
        <v>13396</v>
      </c>
      <c r="AP1017" s="141">
        <f t="shared" si="746"/>
        <v>17724</v>
      </c>
      <c r="AQ1017" s="141">
        <f t="shared" si="747"/>
        <v>22724</v>
      </c>
      <c r="AR1017" s="223">
        <f t="shared" si="748"/>
        <v>2.8524297284421154</v>
      </c>
      <c r="AS1017" s="4"/>
      <c r="AT1017" s="327"/>
      <c r="AU1017" s="327"/>
      <c r="AV1017" s="256">
        <f t="shared" si="749"/>
        <v>23949</v>
      </c>
      <c r="AW1017" s="339"/>
      <c r="AX1017" s="331"/>
      <c r="AY1017" s="351"/>
      <c r="AZ1017" s="360"/>
      <c r="BA1017" s="347"/>
      <c r="BB1017" s="347"/>
      <c r="BC1017" s="356"/>
    </row>
    <row r="1018" spans="6:55" ht="18.75" x14ac:dyDescent="0.3">
      <c r="F1018" s="242">
        <v>55</v>
      </c>
      <c r="G1018" s="198">
        <v>11</v>
      </c>
      <c r="H1018" s="166" t="s">
        <v>69</v>
      </c>
      <c r="I1018" s="198">
        <f>ADU!V58*2</f>
        <v>464.95007210031355</v>
      </c>
      <c r="J1018" s="198">
        <f t="shared" si="750"/>
        <v>4650</v>
      </c>
      <c r="K1018" s="198">
        <f t="shared" si="737"/>
        <v>100000</v>
      </c>
      <c r="L1018" s="198">
        <v>0</v>
      </c>
      <c r="M1018" s="198">
        <f>MAX(J1018:L1018)*0.05</f>
        <v>5000</v>
      </c>
      <c r="N1018" s="198">
        <f t="shared" si="751"/>
        <v>9300</v>
      </c>
      <c r="O1018" s="198">
        <f t="shared" si="752"/>
        <v>4650</v>
      </c>
      <c r="P1018" s="198">
        <f t="shared" si="739"/>
        <v>3720</v>
      </c>
      <c r="Q1018" s="198">
        <f t="shared" si="740"/>
        <v>8370</v>
      </c>
      <c r="R1018" s="198">
        <f t="shared" si="753"/>
        <v>4185</v>
      </c>
      <c r="S1018" s="198">
        <f t="shared" si="754"/>
        <v>4650</v>
      </c>
      <c r="T1018" s="198">
        <f t="shared" si="755"/>
        <v>1394.8502163009407</v>
      </c>
      <c r="U1018" s="219">
        <f t="shared" si="756"/>
        <v>1.9305690339655932</v>
      </c>
      <c r="V1018" s="216">
        <f t="shared" si="764"/>
        <v>23949</v>
      </c>
      <c r="W1018" s="216">
        <f t="shared" si="765"/>
        <v>20000</v>
      </c>
      <c r="X1018" s="198">
        <f>ROUNDUP(('LT + Q.D.'!Y1138),0)</f>
        <v>183</v>
      </c>
      <c r="Y1018" s="220">
        <f t="shared" si="743"/>
        <v>43766</v>
      </c>
      <c r="Z1018" s="216">
        <f>AA1258*'domanda giornaliera 5F0537'!$B$10</f>
        <v>0</v>
      </c>
      <c r="AA1018" s="198">
        <v>0</v>
      </c>
      <c r="AB1018" s="198">
        <v>0</v>
      </c>
      <c r="AC1018" s="198" t="s">
        <v>254</v>
      </c>
      <c r="AD1018" s="198">
        <v>0</v>
      </c>
      <c r="AE1018" s="198">
        <f t="shared" si="757"/>
        <v>0</v>
      </c>
      <c r="AF1018" s="198">
        <f t="shared" si="758"/>
        <v>22670</v>
      </c>
      <c r="AG1018" s="217">
        <f t="shared" si="759"/>
        <v>17670</v>
      </c>
      <c r="AH1018" s="243">
        <f t="shared" si="760"/>
        <v>8370</v>
      </c>
      <c r="AK1018" s="143">
        <f t="shared" si="761"/>
        <v>23949</v>
      </c>
      <c r="AL1018" s="141">
        <f t="shared" si="744"/>
        <v>4185</v>
      </c>
      <c r="AM1018" s="141">
        <f t="shared" si="762"/>
        <v>4185</v>
      </c>
      <c r="AN1018" s="141">
        <f t="shared" si="745"/>
        <v>8370</v>
      </c>
      <c r="AO1018" s="141">
        <f t="shared" si="763"/>
        <v>13370</v>
      </c>
      <c r="AP1018" s="141">
        <f t="shared" si="746"/>
        <v>17670</v>
      </c>
      <c r="AQ1018" s="141">
        <f t="shared" si="747"/>
        <v>22670</v>
      </c>
      <c r="AR1018" s="223">
        <f t="shared" si="748"/>
        <v>2.8612903225806452</v>
      </c>
      <c r="AS1018" s="4"/>
      <c r="AT1018" s="327"/>
      <c r="AU1018" s="327"/>
      <c r="AV1018" s="256">
        <f t="shared" si="749"/>
        <v>23949</v>
      </c>
      <c r="AW1018" s="339"/>
      <c r="AX1018" s="331"/>
      <c r="AY1018" s="351"/>
      <c r="AZ1018" s="360"/>
      <c r="BA1018" s="347"/>
      <c r="BB1018" s="347"/>
      <c r="BC1018" s="356"/>
    </row>
    <row r="1019" spans="6:55" ht="18.75" x14ac:dyDescent="0.3">
      <c r="F1019" s="242">
        <v>56</v>
      </c>
      <c r="G1019" s="198">
        <v>12</v>
      </c>
      <c r="H1019" s="166" t="s">
        <v>75</v>
      </c>
      <c r="I1019" s="198">
        <f>ADU!V59*2</f>
        <v>506.25606846394987</v>
      </c>
      <c r="J1019" s="198">
        <f t="shared" si="750"/>
        <v>5063</v>
      </c>
      <c r="K1019" s="198">
        <f t="shared" si="737"/>
        <v>100000</v>
      </c>
      <c r="L1019" s="198">
        <v>0</v>
      </c>
      <c r="M1019" s="198">
        <f t="shared" si="738"/>
        <v>10000</v>
      </c>
      <c r="N1019" s="198">
        <f t="shared" si="751"/>
        <v>10126</v>
      </c>
      <c r="O1019" s="198">
        <f t="shared" si="752"/>
        <v>5063</v>
      </c>
      <c r="P1019" s="198">
        <f t="shared" si="739"/>
        <v>4051</v>
      </c>
      <c r="Q1019" s="198">
        <f t="shared" si="740"/>
        <v>9114</v>
      </c>
      <c r="R1019" s="198">
        <f t="shared" si="753"/>
        <v>4557</v>
      </c>
      <c r="S1019" s="198">
        <f t="shared" si="754"/>
        <v>5063</v>
      </c>
      <c r="T1019" s="198">
        <f t="shared" si="755"/>
        <v>1518.7682053918497</v>
      </c>
      <c r="U1019" s="219">
        <f t="shared" si="756"/>
        <v>1.4967852257181942</v>
      </c>
      <c r="V1019" s="216">
        <f t="shared" si="764"/>
        <v>23949</v>
      </c>
      <c r="W1019" s="216">
        <f t="shared" si="765"/>
        <v>20000</v>
      </c>
      <c r="X1019" s="198">
        <f>ROUNDUP(('LT + Q.D.'!Y1139),0)</f>
        <v>183</v>
      </c>
      <c r="Y1019" s="220">
        <f t="shared" si="743"/>
        <v>43766</v>
      </c>
      <c r="Z1019" s="216">
        <f>AA1259*'domanda giornaliera 5F0537'!$B$10</f>
        <v>0</v>
      </c>
      <c r="AA1019" s="198">
        <v>0</v>
      </c>
      <c r="AB1019" s="198">
        <v>0</v>
      </c>
      <c r="AC1019" s="198" t="s">
        <v>254</v>
      </c>
      <c r="AD1019" s="198">
        <v>0</v>
      </c>
      <c r="AE1019" s="198">
        <f t="shared" si="757"/>
        <v>0</v>
      </c>
      <c r="AF1019" s="198">
        <f t="shared" si="758"/>
        <v>29240</v>
      </c>
      <c r="AG1019" s="217">
        <f t="shared" si="759"/>
        <v>19240</v>
      </c>
      <c r="AH1019" s="243">
        <f t="shared" si="760"/>
        <v>9114</v>
      </c>
      <c r="AK1019" s="143">
        <f t="shared" si="761"/>
        <v>23949</v>
      </c>
      <c r="AL1019" s="141">
        <f t="shared" si="744"/>
        <v>4557</v>
      </c>
      <c r="AM1019" s="141">
        <f t="shared" si="762"/>
        <v>4557</v>
      </c>
      <c r="AN1019" s="141">
        <f t="shared" si="745"/>
        <v>9114</v>
      </c>
      <c r="AO1019" s="141">
        <f t="shared" si="763"/>
        <v>19114</v>
      </c>
      <c r="AP1019" s="141">
        <f t="shared" si="746"/>
        <v>19240</v>
      </c>
      <c r="AQ1019" s="141">
        <f t="shared" si="747"/>
        <v>29240</v>
      </c>
      <c r="AR1019" s="223">
        <f t="shared" si="748"/>
        <v>2.6277156023699804</v>
      </c>
      <c r="AS1019" s="4"/>
      <c r="AT1019" s="327"/>
      <c r="AU1019" s="327"/>
      <c r="AV1019" s="256">
        <f t="shared" si="749"/>
        <v>23949</v>
      </c>
      <c r="AW1019" s="339"/>
      <c r="AX1019" s="331"/>
      <c r="AY1019" s="351"/>
      <c r="AZ1019" s="360"/>
      <c r="BA1019" s="347"/>
      <c r="BB1019" s="347"/>
      <c r="BC1019" s="356"/>
    </row>
    <row r="1020" spans="6:55" ht="18.75" x14ac:dyDescent="0.3">
      <c r="F1020" s="242">
        <v>57</v>
      </c>
      <c r="G1020" s="198">
        <v>12</v>
      </c>
      <c r="H1020" s="166" t="s">
        <v>76</v>
      </c>
      <c r="I1020" s="198">
        <f>ADU!V60*2</f>
        <v>547.56206482758625</v>
      </c>
      <c r="J1020" s="198">
        <f t="shared" si="750"/>
        <v>5476</v>
      </c>
      <c r="K1020" s="198">
        <f t="shared" si="737"/>
        <v>100000</v>
      </c>
      <c r="L1020" s="198">
        <v>0</v>
      </c>
      <c r="M1020" s="198">
        <f t="shared" si="738"/>
        <v>10000</v>
      </c>
      <c r="N1020" s="198">
        <f t="shared" si="751"/>
        <v>10952</v>
      </c>
      <c r="O1020" s="198">
        <f t="shared" si="752"/>
        <v>5476</v>
      </c>
      <c r="P1020" s="198">
        <f t="shared" si="739"/>
        <v>4381</v>
      </c>
      <c r="Q1020" s="198">
        <f t="shared" si="740"/>
        <v>9857</v>
      </c>
      <c r="R1020" s="198">
        <f t="shared" si="753"/>
        <v>4928.5</v>
      </c>
      <c r="S1020" s="198">
        <f t="shared" si="754"/>
        <v>5476</v>
      </c>
      <c r="T1020" s="198">
        <f t="shared" si="755"/>
        <v>1642.6861944827588</v>
      </c>
      <c r="U1020" s="219">
        <f t="shared" si="756"/>
        <v>1.420558927586095</v>
      </c>
      <c r="V1020" s="216">
        <f t="shared" si="764"/>
        <v>23949</v>
      </c>
      <c r="W1020" s="216">
        <f t="shared" si="765"/>
        <v>20000</v>
      </c>
      <c r="X1020" s="198">
        <f>ROUNDUP(('LT + Q.D.'!Y1140),0)</f>
        <v>183</v>
      </c>
      <c r="Y1020" s="220">
        <f t="shared" si="743"/>
        <v>43766</v>
      </c>
      <c r="Z1020" s="216">
        <f>AA1260*'domanda giornaliera 5F0537'!$B$10</f>
        <v>0</v>
      </c>
      <c r="AA1020" s="198">
        <v>0</v>
      </c>
      <c r="AB1020" s="198">
        <v>0</v>
      </c>
      <c r="AC1020" s="198" t="s">
        <v>254</v>
      </c>
      <c r="AD1020" s="198">
        <v>0</v>
      </c>
      <c r="AE1020" s="198">
        <f t="shared" si="757"/>
        <v>0</v>
      </c>
      <c r="AF1020" s="198">
        <f t="shared" si="758"/>
        <v>30809</v>
      </c>
      <c r="AG1020" s="217">
        <f t="shared" si="759"/>
        <v>20809</v>
      </c>
      <c r="AH1020" s="243">
        <f t="shared" si="760"/>
        <v>9857</v>
      </c>
      <c r="AK1020" s="143">
        <f t="shared" si="761"/>
        <v>23949</v>
      </c>
      <c r="AL1020" s="141">
        <f t="shared" si="744"/>
        <v>4929</v>
      </c>
      <c r="AM1020" s="141">
        <f t="shared" si="762"/>
        <v>4929</v>
      </c>
      <c r="AN1020" s="141">
        <f t="shared" si="745"/>
        <v>9857</v>
      </c>
      <c r="AO1020" s="141">
        <f t="shared" si="763"/>
        <v>19857</v>
      </c>
      <c r="AP1020" s="141">
        <f t="shared" si="746"/>
        <v>20809</v>
      </c>
      <c r="AQ1020" s="141">
        <f t="shared" si="747"/>
        <v>30809</v>
      </c>
      <c r="AR1020" s="223">
        <f t="shared" si="748"/>
        <v>2.4296439078827228</v>
      </c>
      <c r="AS1020" s="4"/>
      <c r="AT1020" s="327"/>
      <c r="AU1020" s="327"/>
      <c r="AV1020" s="256">
        <f t="shared" si="749"/>
        <v>23949</v>
      </c>
      <c r="AW1020" s="339"/>
      <c r="AX1020" s="331"/>
      <c r="AY1020" s="351"/>
      <c r="AZ1020" s="360"/>
      <c r="BA1020" s="347"/>
      <c r="BB1020" s="347"/>
      <c r="BC1020" s="356"/>
    </row>
    <row r="1021" spans="6:55" ht="18.75" x14ac:dyDescent="0.3">
      <c r="F1021" s="242">
        <v>58</v>
      </c>
      <c r="G1021" s="198">
        <v>12</v>
      </c>
      <c r="H1021" s="166" t="s">
        <v>77</v>
      </c>
      <c r="I1021" s="198">
        <f>ADU!V61*2</f>
        <v>588.86806119122264</v>
      </c>
      <c r="J1021" s="198">
        <f t="shared" si="750"/>
        <v>5889</v>
      </c>
      <c r="K1021" s="198">
        <f t="shared" si="737"/>
        <v>100000</v>
      </c>
      <c r="L1021" s="198">
        <v>0</v>
      </c>
      <c r="M1021" s="198">
        <f t="shared" si="738"/>
        <v>10000</v>
      </c>
      <c r="N1021" s="198">
        <f t="shared" si="751"/>
        <v>11778</v>
      </c>
      <c r="O1021" s="198">
        <f t="shared" si="752"/>
        <v>5889</v>
      </c>
      <c r="P1021" s="198">
        <f t="shared" si="739"/>
        <v>4712</v>
      </c>
      <c r="Q1021" s="198">
        <f t="shared" si="740"/>
        <v>10601</v>
      </c>
      <c r="R1021" s="198">
        <f t="shared" si="753"/>
        <v>5300.5</v>
      </c>
      <c r="S1021" s="198">
        <f t="shared" si="754"/>
        <v>5889</v>
      </c>
      <c r="T1021" s="198">
        <f t="shared" si="755"/>
        <v>1766.6041835736678</v>
      </c>
      <c r="U1021" s="219">
        <f t="shared" si="756"/>
        <v>1.3516785570894716</v>
      </c>
      <c r="V1021" s="216">
        <f t="shared" si="764"/>
        <v>23949</v>
      </c>
      <c r="W1021" s="216">
        <f t="shared" si="765"/>
        <v>20000</v>
      </c>
      <c r="X1021" s="198">
        <f>ROUNDUP(('LT + Q.D.'!Y1141),0)</f>
        <v>183</v>
      </c>
      <c r="Y1021" s="220">
        <f t="shared" si="743"/>
        <v>43766</v>
      </c>
      <c r="Z1021" s="216">
        <f>AA1261*'domanda giornaliera 5F0537'!$B$10</f>
        <v>0</v>
      </c>
      <c r="AA1021" s="198">
        <v>0</v>
      </c>
      <c r="AB1021" s="198">
        <v>0</v>
      </c>
      <c r="AC1021" s="198" t="s">
        <v>254</v>
      </c>
      <c r="AD1021" s="198">
        <v>0</v>
      </c>
      <c r="AE1021" s="198">
        <f t="shared" si="757"/>
        <v>0</v>
      </c>
      <c r="AF1021" s="198">
        <f t="shared" si="758"/>
        <v>32379</v>
      </c>
      <c r="AG1021" s="217">
        <f t="shared" si="759"/>
        <v>22379</v>
      </c>
      <c r="AH1021" s="243">
        <f t="shared" si="760"/>
        <v>10601</v>
      </c>
      <c r="AK1021" s="143">
        <f t="shared" si="761"/>
        <v>23949</v>
      </c>
      <c r="AL1021" s="141">
        <f t="shared" si="744"/>
        <v>5301</v>
      </c>
      <c r="AM1021" s="141">
        <f t="shared" si="762"/>
        <v>5301</v>
      </c>
      <c r="AN1021" s="141">
        <f t="shared" si="745"/>
        <v>10601</v>
      </c>
      <c r="AO1021" s="141">
        <f t="shared" si="763"/>
        <v>20601</v>
      </c>
      <c r="AP1021" s="141">
        <f t="shared" si="746"/>
        <v>22379</v>
      </c>
      <c r="AQ1021" s="141">
        <f t="shared" si="747"/>
        <v>32379</v>
      </c>
      <c r="AR1021" s="223">
        <f t="shared" si="748"/>
        <v>2.2591264975002359</v>
      </c>
      <c r="AS1021" s="4"/>
      <c r="AT1021" s="327"/>
      <c r="AU1021" s="327"/>
      <c r="AV1021" s="256">
        <f t="shared" si="749"/>
        <v>23949</v>
      </c>
      <c r="AW1021" s="339"/>
      <c r="AX1021" s="331"/>
      <c r="AY1021" s="351"/>
      <c r="AZ1021" s="360"/>
      <c r="BA1021" s="347"/>
      <c r="BB1021" s="347"/>
      <c r="BC1021" s="356"/>
    </row>
    <row r="1022" spans="6:55" ht="18.75" x14ac:dyDescent="0.3">
      <c r="F1022" s="242">
        <v>59</v>
      </c>
      <c r="G1022" s="198">
        <v>12</v>
      </c>
      <c r="H1022" s="166" t="s">
        <v>78</v>
      </c>
      <c r="I1022" s="198">
        <f>ADU!V62*2</f>
        <v>630.17405755485902</v>
      </c>
      <c r="J1022" s="198">
        <f t="shared" si="750"/>
        <v>6302</v>
      </c>
      <c r="K1022" s="198">
        <f t="shared" si="737"/>
        <v>100000</v>
      </c>
      <c r="L1022" s="198">
        <v>0</v>
      </c>
      <c r="M1022" s="198">
        <f t="shared" si="738"/>
        <v>10000</v>
      </c>
      <c r="N1022" s="198">
        <f t="shared" si="751"/>
        <v>12604</v>
      </c>
      <c r="O1022" s="198">
        <f t="shared" si="752"/>
        <v>6302</v>
      </c>
      <c r="P1022" s="198">
        <f t="shared" si="739"/>
        <v>5042</v>
      </c>
      <c r="Q1022" s="198">
        <f t="shared" si="740"/>
        <v>11344</v>
      </c>
      <c r="R1022" s="198">
        <f t="shared" si="753"/>
        <v>5672</v>
      </c>
      <c r="S1022" s="198">
        <f t="shared" si="754"/>
        <v>6302</v>
      </c>
      <c r="T1022" s="198">
        <f t="shared" si="755"/>
        <v>1890.5221726645771</v>
      </c>
      <c r="U1022" s="219">
        <f t="shared" si="756"/>
        <v>1.2892070225050076</v>
      </c>
      <c r="V1022" s="216">
        <f t="shared" si="764"/>
        <v>23949</v>
      </c>
      <c r="W1022" s="216">
        <f t="shared" si="765"/>
        <v>20000</v>
      </c>
      <c r="X1022" s="198">
        <f>ROUNDUP(('LT + Q.D.'!Y1142),0)</f>
        <v>183</v>
      </c>
      <c r="Y1022" s="220">
        <f t="shared" si="743"/>
        <v>43766</v>
      </c>
      <c r="Z1022" s="216">
        <f>AA1262*'domanda giornaliera 5F0537'!$B$10</f>
        <v>0</v>
      </c>
      <c r="AA1022" s="198">
        <v>0</v>
      </c>
      <c r="AB1022" s="198">
        <v>0</v>
      </c>
      <c r="AC1022" s="198" t="s">
        <v>254</v>
      </c>
      <c r="AD1022" s="198">
        <v>0</v>
      </c>
      <c r="AE1022" s="198">
        <f t="shared" si="757"/>
        <v>0</v>
      </c>
      <c r="AF1022" s="198">
        <f t="shared" si="758"/>
        <v>33948</v>
      </c>
      <c r="AG1022" s="217">
        <f t="shared" si="759"/>
        <v>23948</v>
      </c>
      <c r="AH1022" s="243">
        <f t="shared" si="760"/>
        <v>11344</v>
      </c>
      <c r="AK1022" s="143">
        <f t="shared" si="761"/>
        <v>23949</v>
      </c>
      <c r="AL1022" s="141">
        <f t="shared" si="744"/>
        <v>5672</v>
      </c>
      <c r="AM1022" s="141">
        <f t="shared" si="762"/>
        <v>5672</v>
      </c>
      <c r="AN1022" s="141">
        <f t="shared" si="745"/>
        <v>11344</v>
      </c>
      <c r="AO1022" s="141">
        <f t="shared" si="763"/>
        <v>21344</v>
      </c>
      <c r="AP1022" s="141">
        <f t="shared" si="746"/>
        <v>23948</v>
      </c>
      <c r="AQ1022" s="141">
        <f t="shared" si="747"/>
        <v>33948</v>
      </c>
      <c r="AR1022" s="223">
        <f t="shared" si="748"/>
        <v>2.1111600846262339</v>
      </c>
      <c r="AS1022" s="4"/>
      <c r="AT1022" s="327"/>
      <c r="AU1022" s="327"/>
      <c r="AV1022" s="256">
        <f t="shared" si="749"/>
        <v>23949</v>
      </c>
      <c r="AW1022" s="339"/>
      <c r="AX1022" s="331"/>
      <c r="AY1022" s="351"/>
      <c r="AZ1022" s="360"/>
      <c r="BA1022" s="347"/>
      <c r="BB1022" s="347"/>
      <c r="BC1022" s="356"/>
    </row>
    <row r="1023" spans="6:55" ht="18.75" x14ac:dyDescent="0.3">
      <c r="F1023" s="242">
        <v>60</v>
      </c>
      <c r="G1023" s="198">
        <v>12</v>
      </c>
      <c r="H1023" s="166" t="s">
        <v>74</v>
      </c>
      <c r="I1023" s="198">
        <f>ADU!V63*2</f>
        <v>671.4800539184954</v>
      </c>
      <c r="J1023" s="198">
        <f t="shared" si="750"/>
        <v>6715</v>
      </c>
      <c r="K1023" s="198">
        <f t="shared" si="737"/>
        <v>100000</v>
      </c>
      <c r="L1023" s="198">
        <v>0</v>
      </c>
      <c r="M1023" s="198">
        <f t="shared" si="738"/>
        <v>10000</v>
      </c>
      <c r="N1023" s="198">
        <f t="shared" si="751"/>
        <v>13430</v>
      </c>
      <c r="O1023" s="198">
        <f t="shared" si="752"/>
        <v>6715</v>
      </c>
      <c r="P1023" s="198">
        <f t="shared" si="739"/>
        <v>5372</v>
      </c>
      <c r="Q1023" s="198">
        <f t="shared" si="740"/>
        <v>12087</v>
      </c>
      <c r="R1023" s="198">
        <f t="shared" si="753"/>
        <v>6043.5</v>
      </c>
      <c r="S1023" s="198">
        <f t="shared" si="754"/>
        <v>6715</v>
      </c>
      <c r="T1023" s="198">
        <f t="shared" si="755"/>
        <v>2014.4401617554863</v>
      </c>
      <c r="U1023" s="219">
        <f t="shared" si="756"/>
        <v>1.2283695131908663</v>
      </c>
      <c r="V1023" s="216">
        <f t="shared" si="764"/>
        <v>23949</v>
      </c>
      <c r="W1023" s="216">
        <f t="shared" si="765"/>
        <v>20000</v>
      </c>
      <c r="X1023" s="198">
        <f>ROUNDUP(('LT + Q.D.'!Y1143),0)</f>
        <v>321</v>
      </c>
      <c r="Y1023" s="220">
        <f t="shared" si="743"/>
        <v>43628</v>
      </c>
      <c r="Z1023" s="216">
        <f>AA1263*'domanda giornaliera 5F0537'!$B$10</f>
        <v>0</v>
      </c>
      <c r="AA1023" s="198">
        <v>0</v>
      </c>
      <c r="AB1023" s="198">
        <v>0</v>
      </c>
      <c r="AC1023" s="198" t="s">
        <v>254</v>
      </c>
      <c r="AD1023" s="198">
        <v>0</v>
      </c>
      <c r="AE1023" s="198">
        <f t="shared" si="757"/>
        <v>0</v>
      </c>
      <c r="AF1023" s="198">
        <f t="shared" si="758"/>
        <v>35517</v>
      </c>
      <c r="AG1023" s="217">
        <f t="shared" si="759"/>
        <v>25517</v>
      </c>
      <c r="AH1023" s="243">
        <f t="shared" si="760"/>
        <v>12087</v>
      </c>
      <c r="AK1023" s="143">
        <f t="shared" si="761"/>
        <v>23949</v>
      </c>
      <c r="AL1023" s="141">
        <f t="shared" si="744"/>
        <v>6044</v>
      </c>
      <c r="AM1023" s="141">
        <f t="shared" si="762"/>
        <v>6044</v>
      </c>
      <c r="AN1023" s="141">
        <f t="shared" si="745"/>
        <v>12087</v>
      </c>
      <c r="AO1023" s="141">
        <f t="shared" si="763"/>
        <v>22087</v>
      </c>
      <c r="AP1023" s="141">
        <f t="shared" si="746"/>
        <v>25517</v>
      </c>
      <c r="AQ1023" s="141">
        <f t="shared" si="747"/>
        <v>35517</v>
      </c>
      <c r="AR1023" s="223">
        <f t="shared" si="748"/>
        <v>1.9813849590469099</v>
      </c>
      <c r="AS1023" s="4"/>
      <c r="AT1023" s="327"/>
      <c r="AU1023" s="327"/>
      <c r="AV1023" s="256">
        <f t="shared" si="749"/>
        <v>23949</v>
      </c>
      <c r="AW1023" s="339"/>
      <c r="AX1023" s="332"/>
      <c r="AY1023" s="352"/>
      <c r="AZ1023" s="360"/>
      <c r="BA1023" s="347"/>
      <c r="BB1023" s="347"/>
      <c r="BC1023" s="356"/>
    </row>
    <row r="1024" spans="6:55" ht="18.75" x14ac:dyDescent="0.3">
      <c r="F1024" s="244">
        <v>61</v>
      </c>
      <c r="G1024" s="198">
        <v>13</v>
      </c>
      <c r="H1024" s="166" t="s">
        <v>80</v>
      </c>
      <c r="I1024" s="198">
        <f>ADU!V64*2</f>
        <v>657.56959717868347</v>
      </c>
      <c r="J1024" s="198">
        <f t="shared" si="750"/>
        <v>6576</v>
      </c>
      <c r="K1024" s="198">
        <f t="shared" si="737"/>
        <v>100000</v>
      </c>
      <c r="L1024" s="198">
        <v>0</v>
      </c>
      <c r="M1024" s="198">
        <f t="shared" si="738"/>
        <v>10000</v>
      </c>
      <c r="N1024" s="198">
        <f t="shared" si="751"/>
        <v>13152</v>
      </c>
      <c r="O1024" s="198">
        <f t="shared" si="752"/>
        <v>6576</v>
      </c>
      <c r="P1024" s="198">
        <f t="shared" si="739"/>
        <v>5261</v>
      </c>
      <c r="Q1024" s="198">
        <f t="shared" si="740"/>
        <v>11837</v>
      </c>
      <c r="R1024" s="198">
        <f t="shared" si="753"/>
        <v>5918.5</v>
      </c>
      <c r="S1024" s="198">
        <f t="shared" si="754"/>
        <v>6576</v>
      </c>
      <c r="T1024" s="198">
        <f t="shared" si="755"/>
        <v>1972.7087915360503</v>
      </c>
      <c r="U1024" s="219">
        <f t="shared" si="756"/>
        <v>1.246906170510732</v>
      </c>
      <c r="V1024" s="216">
        <f t="shared" si="764"/>
        <v>23949</v>
      </c>
      <c r="W1024" s="216">
        <f t="shared" si="765"/>
        <v>20000</v>
      </c>
      <c r="X1024" s="198">
        <f>ROUNDUP(('LT + Q.D.'!Y1144),0)</f>
        <v>321</v>
      </c>
      <c r="Y1024" s="220">
        <f t="shared" si="743"/>
        <v>43628</v>
      </c>
      <c r="Z1024" s="216">
        <f>AA1264*'domanda giornaliera 5F0537'!$B$10</f>
        <v>0</v>
      </c>
      <c r="AA1024" s="198">
        <v>0</v>
      </c>
      <c r="AB1024" s="198">
        <v>0</v>
      </c>
      <c r="AC1024" s="198" t="s">
        <v>254</v>
      </c>
      <c r="AD1024" s="198">
        <v>0</v>
      </c>
      <c r="AE1024" s="198">
        <f t="shared" si="757"/>
        <v>0</v>
      </c>
      <c r="AF1024" s="198">
        <f t="shared" si="758"/>
        <v>34989</v>
      </c>
      <c r="AG1024" s="217">
        <f t="shared" si="759"/>
        <v>24989</v>
      </c>
      <c r="AH1024" s="243">
        <f t="shared" si="760"/>
        <v>11837</v>
      </c>
      <c r="AK1024" s="143">
        <f t="shared" si="761"/>
        <v>23949</v>
      </c>
      <c r="AL1024" s="141">
        <f t="shared" si="744"/>
        <v>5919</v>
      </c>
      <c r="AM1024" s="141">
        <f t="shared" si="762"/>
        <v>5919</v>
      </c>
      <c r="AN1024" s="141">
        <f t="shared" si="745"/>
        <v>11837</v>
      </c>
      <c r="AO1024" s="141">
        <f t="shared" si="763"/>
        <v>21837</v>
      </c>
      <c r="AP1024" s="141">
        <f t="shared" si="746"/>
        <v>24989</v>
      </c>
      <c r="AQ1024" s="141">
        <f t="shared" si="747"/>
        <v>34989</v>
      </c>
      <c r="AR1024" s="223">
        <f t="shared" si="748"/>
        <v>2.023232237898116</v>
      </c>
      <c r="AS1024" s="4"/>
      <c r="AT1024" s="327"/>
      <c r="AU1024" s="327"/>
      <c r="AV1024" s="256">
        <f t="shared" si="749"/>
        <v>23949</v>
      </c>
      <c r="AW1024" s="339">
        <f>AVERAGE(AV1024:AV1048)</f>
        <v>10822.68</v>
      </c>
      <c r="AX1024" s="333">
        <f>'Stock analysis'!H8</f>
        <v>108900</v>
      </c>
      <c r="AY1024" s="353">
        <f>AW1024-AX1024</f>
        <v>-98077.32</v>
      </c>
      <c r="AZ1024" s="360">
        <f>AY1024/AW1024</f>
        <v>-9.0622027076472751</v>
      </c>
      <c r="BA1024" s="348">
        <f>AW1024*'Stock analysis'!N8</f>
        <v>357.14844000000005</v>
      </c>
      <c r="BB1024" s="347">
        <f>'Stock analysis'!I8</f>
        <v>3593.7</v>
      </c>
      <c r="BC1024" s="357">
        <f>BA1024-BB1024</f>
        <v>-3236.5515599999999</v>
      </c>
    </row>
    <row r="1025" spans="6:55" ht="18.75" x14ac:dyDescent="0.3">
      <c r="F1025" s="244">
        <v>62</v>
      </c>
      <c r="G1025" s="198">
        <v>13</v>
      </c>
      <c r="H1025" s="166" t="s">
        <v>81</v>
      </c>
      <c r="I1025" s="198">
        <f>ADU!V65*2</f>
        <v>643.65914043887153</v>
      </c>
      <c r="J1025" s="198">
        <f t="shared" si="750"/>
        <v>6437</v>
      </c>
      <c r="K1025" s="198">
        <f t="shared" si="737"/>
        <v>100000</v>
      </c>
      <c r="L1025" s="198">
        <v>0</v>
      </c>
      <c r="M1025" s="198">
        <f t="shared" si="738"/>
        <v>10000</v>
      </c>
      <c r="N1025" s="198">
        <f t="shared" si="751"/>
        <v>12874</v>
      </c>
      <c r="O1025" s="198">
        <f t="shared" si="752"/>
        <v>6437</v>
      </c>
      <c r="P1025" s="198">
        <f t="shared" si="739"/>
        <v>5150</v>
      </c>
      <c r="Q1025" s="198">
        <f t="shared" si="740"/>
        <v>11587</v>
      </c>
      <c r="R1025" s="198">
        <f t="shared" si="753"/>
        <v>5793.5</v>
      </c>
      <c r="S1025" s="198">
        <f t="shared" si="754"/>
        <v>6437</v>
      </c>
      <c r="T1025" s="198">
        <f t="shared" si="755"/>
        <v>1930.9774213166147</v>
      </c>
      <c r="U1025" s="219">
        <f t="shared" si="756"/>
        <v>1.2660108528481471</v>
      </c>
      <c r="V1025" s="216">
        <f t="shared" si="764"/>
        <v>23949</v>
      </c>
      <c r="W1025" s="216">
        <f t="shared" si="765"/>
        <v>20000</v>
      </c>
      <c r="X1025" s="198">
        <f>ROUNDUP(('LT + Q.D.'!Y1145),0)</f>
        <v>321</v>
      </c>
      <c r="Y1025" s="220">
        <f t="shared" si="743"/>
        <v>43628</v>
      </c>
      <c r="Z1025" s="216">
        <f>AA1265*'domanda giornaliera 5F0537'!$B$10</f>
        <v>0</v>
      </c>
      <c r="AA1025" s="198">
        <v>0</v>
      </c>
      <c r="AB1025" s="198">
        <v>0</v>
      </c>
      <c r="AC1025" s="198" t="s">
        <v>254</v>
      </c>
      <c r="AD1025" s="198">
        <v>0</v>
      </c>
      <c r="AE1025" s="198">
        <f t="shared" si="757"/>
        <v>0</v>
      </c>
      <c r="AF1025" s="198">
        <f t="shared" si="758"/>
        <v>34461</v>
      </c>
      <c r="AG1025" s="217">
        <f t="shared" si="759"/>
        <v>24461</v>
      </c>
      <c r="AH1025" s="243">
        <f t="shared" si="760"/>
        <v>11587</v>
      </c>
      <c r="AK1025" s="143">
        <f t="shared" si="761"/>
        <v>23949</v>
      </c>
      <c r="AL1025" s="141">
        <f t="shared" si="744"/>
        <v>5794</v>
      </c>
      <c r="AM1025" s="141">
        <f t="shared" si="762"/>
        <v>5794</v>
      </c>
      <c r="AN1025" s="141">
        <f t="shared" si="745"/>
        <v>11587</v>
      </c>
      <c r="AO1025" s="141">
        <f t="shared" si="763"/>
        <v>21587</v>
      </c>
      <c r="AP1025" s="141">
        <f t="shared" si="746"/>
        <v>24461</v>
      </c>
      <c r="AQ1025" s="141">
        <f t="shared" si="747"/>
        <v>34461</v>
      </c>
      <c r="AR1025" s="223">
        <f t="shared" si="748"/>
        <v>2.0668853024941747</v>
      </c>
      <c r="AS1025" s="4"/>
      <c r="AT1025" s="327"/>
      <c r="AU1025" s="327"/>
      <c r="AV1025" s="256">
        <f t="shared" si="749"/>
        <v>23949</v>
      </c>
      <c r="AW1025" s="339"/>
      <c r="AX1025" s="331"/>
      <c r="AY1025" s="351"/>
      <c r="AZ1025" s="360"/>
      <c r="BA1025" s="347"/>
      <c r="BB1025" s="347"/>
      <c r="BC1025" s="356"/>
    </row>
    <row r="1026" spans="6:55" ht="18.75" x14ac:dyDescent="0.3">
      <c r="F1026" s="244">
        <v>63</v>
      </c>
      <c r="G1026" s="198">
        <v>13</v>
      </c>
      <c r="H1026" s="166" t="s">
        <v>82</v>
      </c>
      <c r="I1026" s="198">
        <f>ADU!V66*2</f>
        <v>629.74868369905948</v>
      </c>
      <c r="J1026" s="198">
        <f t="shared" si="750"/>
        <v>6298</v>
      </c>
      <c r="K1026" s="198">
        <f t="shared" si="737"/>
        <v>100000</v>
      </c>
      <c r="L1026" s="198">
        <v>0</v>
      </c>
      <c r="M1026" s="198">
        <f t="shared" si="738"/>
        <v>10000</v>
      </c>
      <c r="N1026" s="198">
        <f t="shared" si="751"/>
        <v>12595</v>
      </c>
      <c r="O1026" s="198">
        <f t="shared" si="752"/>
        <v>6298</v>
      </c>
      <c r="P1026" s="198">
        <f t="shared" si="739"/>
        <v>5039</v>
      </c>
      <c r="Q1026" s="198">
        <f t="shared" si="740"/>
        <v>11337</v>
      </c>
      <c r="R1026" s="198">
        <f t="shared" si="753"/>
        <v>5668.5</v>
      </c>
      <c r="S1026" s="198">
        <f t="shared" si="754"/>
        <v>6298</v>
      </c>
      <c r="T1026" s="198">
        <f t="shared" si="755"/>
        <v>1889.2460510971785</v>
      </c>
      <c r="U1026" s="219">
        <f t="shared" si="756"/>
        <v>1.2857479665212779</v>
      </c>
      <c r="V1026" s="216">
        <f t="shared" si="764"/>
        <v>23949</v>
      </c>
      <c r="W1026" s="216">
        <f t="shared" si="765"/>
        <v>20000</v>
      </c>
      <c r="X1026" s="198">
        <f>ROUNDUP(('LT + Q.D.'!Y1146),0)</f>
        <v>321</v>
      </c>
      <c r="Y1026" s="220">
        <f t="shared" si="743"/>
        <v>43628</v>
      </c>
      <c r="Z1026" s="216">
        <f>AA1266*'domanda giornaliera 5F0537'!$B$10</f>
        <v>0</v>
      </c>
      <c r="AA1026" s="198">
        <v>0</v>
      </c>
      <c r="AB1026" s="198">
        <v>0</v>
      </c>
      <c r="AC1026" s="198" t="s">
        <v>254</v>
      </c>
      <c r="AD1026" s="198">
        <v>0</v>
      </c>
      <c r="AE1026" s="198">
        <f t="shared" si="757"/>
        <v>0</v>
      </c>
      <c r="AF1026" s="198">
        <f t="shared" si="758"/>
        <v>33932</v>
      </c>
      <c r="AG1026" s="217">
        <f t="shared" si="759"/>
        <v>23932</v>
      </c>
      <c r="AH1026" s="243">
        <f t="shared" si="760"/>
        <v>11337</v>
      </c>
      <c r="AK1026" s="143">
        <f t="shared" si="761"/>
        <v>23949</v>
      </c>
      <c r="AL1026" s="141">
        <f t="shared" si="744"/>
        <v>5669</v>
      </c>
      <c r="AM1026" s="141">
        <f t="shared" si="762"/>
        <v>5669</v>
      </c>
      <c r="AN1026" s="141">
        <f t="shared" si="745"/>
        <v>11337</v>
      </c>
      <c r="AO1026" s="141">
        <f t="shared" si="763"/>
        <v>21337</v>
      </c>
      <c r="AP1026" s="141">
        <f t="shared" si="746"/>
        <v>23932</v>
      </c>
      <c r="AQ1026" s="141">
        <f t="shared" si="747"/>
        <v>33932</v>
      </c>
      <c r="AR1026" s="223">
        <f t="shared" si="748"/>
        <v>2.1124636147128868</v>
      </c>
      <c r="AS1026" s="4"/>
      <c r="AT1026" s="327"/>
      <c r="AU1026" s="327"/>
      <c r="AV1026" s="256">
        <f t="shared" si="749"/>
        <v>23949</v>
      </c>
      <c r="AW1026" s="339"/>
      <c r="AX1026" s="331"/>
      <c r="AY1026" s="351"/>
      <c r="AZ1026" s="360"/>
      <c r="BA1026" s="347"/>
      <c r="BB1026" s="347"/>
      <c r="BC1026" s="356"/>
    </row>
    <row r="1027" spans="6:55" ht="18.75" x14ac:dyDescent="0.3">
      <c r="F1027" s="244">
        <v>64</v>
      </c>
      <c r="G1027" s="198">
        <v>13</v>
      </c>
      <c r="H1027" s="166" t="s">
        <v>83</v>
      </c>
      <c r="I1027" s="198">
        <f>ADU!V67*2</f>
        <v>720.20665553067613</v>
      </c>
      <c r="J1027" s="198">
        <f t="shared" si="750"/>
        <v>7203</v>
      </c>
      <c r="K1027" s="198">
        <f t="shared" si="737"/>
        <v>100000</v>
      </c>
      <c r="L1027" s="198">
        <v>0</v>
      </c>
      <c r="M1027" s="198">
        <f t="shared" si="738"/>
        <v>10000</v>
      </c>
      <c r="N1027" s="198">
        <f t="shared" si="751"/>
        <v>14405</v>
      </c>
      <c r="O1027" s="198">
        <f t="shared" si="752"/>
        <v>7203</v>
      </c>
      <c r="P1027" s="198">
        <f t="shared" si="739"/>
        <v>5763</v>
      </c>
      <c r="Q1027" s="198">
        <f t="shared" si="740"/>
        <v>12966</v>
      </c>
      <c r="R1027" s="198">
        <f t="shared" si="753"/>
        <v>6483</v>
      </c>
      <c r="S1027" s="198">
        <f t="shared" si="754"/>
        <v>7203</v>
      </c>
      <c r="T1027" s="198">
        <f t="shared" si="755"/>
        <v>2160.6199665920285</v>
      </c>
      <c r="U1027" s="219">
        <f t="shared" si="756"/>
        <v>1.1674292900912473</v>
      </c>
      <c r="V1027" s="216">
        <f t="shared" si="764"/>
        <v>23949</v>
      </c>
      <c r="W1027" s="216">
        <f t="shared" si="765"/>
        <v>20000</v>
      </c>
      <c r="X1027" s="198">
        <f>ROUNDUP(('LT + Q.D.'!Y1147),0)</f>
        <v>321</v>
      </c>
      <c r="Y1027" s="220">
        <f t="shared" si="743"/>
        <v>43628</v>
      </c>
      <c r="Z1027" s="216">
        <f>AA1267*'domanda giornaliera 5F0537'!$B$10</f>
        <v>0</v>
      </c>
      <c r="AA1027" s="198">
        <v>0</v>
      </c>
      <c r="AB1027" s="198">
        <v>0</v>
      </c>
      <c r="AC1027" s="198" t="s">
        <v>254</v>
      </c>
      <c r="AD1027" s="198">
        <v>0</v>
      </c>
      <c r="AE1027" s="198">
        <f t="shared" si="757"/>
        <v>0</v>
      </c>
      <c r="AF1027" s="198">
        <f t="shared" si="758"/>
        <v>37371</v>
      </c>
      <c r="AG1027" s="217">
        <f t="shared" si="759"/>
        <v>27371</v>
      </c>
      <c r="AH1027" s="243">
        <f t="shared" si="760"/>
        <v>12966</v>
      </c>
      <c r="AK1027" s="143">
        <f t="shared" si="761"/>
        <v>23949</v>
      </c>
      <c r="AL1027" s="141">
        <f t="shared" si="744"/>
        <v>6483</v>
      </c>
      <c r="AM1027" s="141">
        <f t="shared" si="762"/>
        <v>6483</v>
      </c>
      <c r="AN1027" s="141">
        <f t="shared" si="745"/>
        <v>12966</v>
      </c>
      <c r="AO1027" s="141">
        <f t="shared" si="763"/>
        <v>22966</v>
      </c>
      <c r="AP1027" s="141">
        <f t="shared" si="746"/>
        <v>27371</v>
      </c>
      <c r="AQ1027" s="141">
        <f t="shared" si="747"/>
        <v>37371</v>
      </c>
      <c r="AR1027" s="223">
        <f t="shared" si="748"/>
        <v>1.8470615455807498</v>
      </c>
      <c r="AS1027" s="4"/>
      <c r="AT1027" s="327"/>
      <c r="AU1027" s="327"/>
      <c r="AV1027" s="256">
        <f t="shared" si="749"/>
        <v>23949</v>
      </c>
      <c r="AW1027" s="339"/>
      <c r="AX1027" s="331"/>
      <c r="AY1027" s="351"/>
      <c r="AZ1027" s="360"/>
      <c r="BA1027" s="347"/>
      <c r="BB1027" s="347"/>
      <c r="BC1027" s="356"/>
    </row>
    <row r="1028" spans="6:55" ht="18.75" x14ac:dyDescent="0.3">
      <c r="F1028" s="244">
        <v>65</v>
      </c>
      <c r="G1028" s="198">
        <v>13</v>
      </c>
      <c r="H1028" s="166" t="s">
        <v>79</v>
      </c>
      <c r="I1028" s="198">
        <f>ADU!V68*2</f>
        <v>810.66462736229266</v>
      </c>
      <c r="J1028" s="198">
        <f t="shared" ref="J1028:J1059" si="767">ROUNDUP((I1028*$C$966*$C$970),0)</f>
        <v>8107</v>
      </c>
      <c r="K1028" s="198">
        <f t="shared" si="737"/>
        <v>100000</v>
      </c>
      <c r="L1028" s="198">
        <v>0</v>
      </c>
      <c r="M1028" s="198">
        <f t="shared" si="738"/>
        <v>10000</v>
      </c>
      <c r="N1028" s="198">
        <f t="shared" ref="N1028:N1059" si="768">ROUNDUP((I1028*$C$966),0)</f>
        <v>16214</v>
      </c>
      <c r="O1028" s="198">
        <f t="shared" ref="O1028:O1059" si="769">ROUNDUP((I1028*$C$970*$C$966),0)</f>
        <v>8107</v>
      </c>
      <c r="P1028" s="198">
        <f t="shared" si="739"/>
        <v>6486</v>
      </c>
      <c r="Q1028" s="198">
        <f t="shared" si="740"/>
        <v>14593</v>
      </c>
      <c r="R1028" s="198">
        <f t="shared" ref="R1028:R1059" si="770">Q1028*0.5</f>
        <v>7296.5</v>
      </c>
      <c r="S1028" s="198">
        <f t="shared" ref="S1028:S1059" si="771">O1028</f>
        <v>8107</v>
      </c>
      <c r="T1028" s="198">
        <f t="shared" ref="T1028:T1059" si="772">I1028*3</f>
        <v>2431.9938820868779</v>
      </c>
      <c r="U1028" s="219">
        <f t="shared" ref="U1028:U1059" si="773">Y1028/AF1028</f>
        <v>1.0691302962726983</v>
      </c>
      <c r="V1028" s="216">
        <f t="shared" si="764"/>
        <v>23949</v>
      </c>
      <c r="W1028" s="216">
        <f t="shared" si="765"/>
        <v>20000</v>
      </c>
      <c r="X1028" s="198">
        <f>ROUNDUP(('LT + Q.D.'!Y1148),0)</f>
        <v>321</v>
      </c>
      <c r="Y1028" s="220">
        <f t="shared" si="743"/>
        <v>43628</v>
      </c>
      <c r="Z1028" s="216">
        <f>AA1268*'domanda giornaliera 5F0537'!$B$10</f>
        <v>0</v>
      </c>
      <c r="AA1028" s="198">
        <v>0</v>
      </c>
      <c r="AB1028" s="198">
        <v>0</v>
      </c>
      <c r="AC1028" s="198" t="s">
        <v>254</v>
      </c>
      <c r="AD1028" s="198">
        <v>0</v>
      </c>
      <c r="AE1028" s="198">
        <f t="shared" ref="AE1028:AE1059" si="774">IF(AND(F1028&lt;=$C$966,F1028/(_xlfn.CEILING.MATH(M1028/I1028))=_xlfn.CEILING.MATH(F1028/_xlfn.CEILING.MATH(M1028/I1028))),AF1028-AG1028,0)</f>
        <v>0</v>
      </c>
      <c r="AF1028" s="198">
        <f t="shared" ref="AF1028:AF1059" si="775">AG1028+M1028</f>
        <v>40807</v>
      </c>
      <c r="AG1028" s="217">
        <f t="shared" ref="AG1028:AG1059" si="776">AH1028+N1028</f>
        <v>30807</v>
      </c>
      <c r="AH1028" s="243">
        <f t="shared" ref="AH1028:AH1059" si="777">Q1028</f>
        <v>14593</v>
      </c>
      <c r="AK1028" s="143">
        <f t="shared" ref="AK1028:AK1059" si="778">V1028</f>
        <v>23949</v>
      </c>
      <c r="AL1028" s="141">
        <f t="shared" si="744"/>
        <v>7297</v>
      </c>
      <c r="AM1028" s="141">
        <f t="shared" ref="AM1028:AM1059" si="779">ROUNDUP((0.5*Q1028),0)</f>
        <v>7297</v>
      </c>
      <c r="AN1028" s="141">
        <f t="shared" si="745"/>
        <v>14593</v>
      </c>
      <c r="AO1028" s="141">
        <f t="shared" ref="AO1028:AO1059" si="780">AN1028+M1028</f>
        <v>24593</v>
      </c>
      <c r="AP1028" s="141">
        <f t="shared" si="746"/>
        <v>30807</v>
      </c>
      <c r="AQ1028" s="141">
        <f t="shared" si="747"/>
        <v>40807</v>
      </c>
      <c r="AR1028" s="221">
        <f t="shared" si="748"/>
        <v>1.6411293085726033</v>
      </c>
      <c r="AS1028" s="4"/>
      <c r="AT1028" s="327"/>
      <c r="AU1028" s="327"/>
      <c r="AV1028" s="256">
        <f t="shared" si="749"/>
        <v>23949</v>
      </c>
      <c r="AW1028" s="339"/>
      <c r="AX1028" s="331"/>
      <c r="AY1028" s="351"/>
      <c r="AZ1028" s="360"/>
      <c r="BA1028" s="347"/>
      <c r="BB1028" s="347"/>
      <c r="BC1028" s="356"/>
    </row>
    <row r="1029" spans="6:55" ht="18.75" x14ac:dyDescent="0.3">
      <c r="F1029" s="244">
        <v>66</v>
      </c>
      <c r="G1029" s="198">
        <v>14</v>
      </c>
      <c r="H1029" s="166" t="s">
        <v>85</v>
      </c>
      <c r="I1029" s="198">
        <f>ADU!V69*2</f>
        <v>901.12259919390931</v>
      </c>
      <c r="J1029" s="198">
        <f t="shared" si="767"/>
        <v>9012</v>
      </c>
      <c r="K1029" s="198">
        <f t="shared" ref="K1029:K1078" si="781">$C$968</f>
        <v>100000</v>
      </c>
      <c r="L1029" s="198">
        <v>0</v>
      </c>
      <c r="M1029" s="198">
        <f t="shared" ref="M1029:M1069" si="782">MAX(J1029:L1029)*0.1</f>
        <v>10000</v>
      </c>
      <c r="N1029" s="198">
        <f t="shared" si="768"/>
        <v>18023</v>
      </c>
      <c r="O1029" s="198">
        <f t="shared" si="769"/>
        <v>9012</v>
      </c>
      <c r="P1029" s="198">
        <f t="shared" ref="P1029:P1078" si="783">ROUNDUP((O1029*$C$972),0)</f>
        <v>7210</v>
      </c>
      <c r="Q1029" s="198">
        <f t="shared" ref="Q1029:Q1078" si="784">(O1029+P1029)</f>
        <v>16222</v>
      </c>
      <c r="R1029" s="198">
        <f t="shared" si="770"/>
        <v>8111</v>
      </c>
      <c r="S1029" s="198">
        <f t="shared" si="771"/>
        <v>9012</v>
      </c>
      <c r="T1029" s="198">
        <f t="shared" si="772"/>
        <v>2703.3677975817282</v>
      </c>
      <c r="U1029" s="219">
        <f t="shared" si="773"/>
        <v>0.98605492146005203</v>
      </c>
      <c r="V1029" s="216">
        <f t="shared" ref="V1029:V1060" si="785">V1028-Z1029+AD1029</f>
        <v>23949</v>
      </c>
      <c r="W1029" s="216">
        <f t="shared" ref="W1029:W1060" si="786">W1028-AD1029+AA1028</f>
        <v>20000</v>
      </c>
      <c r="X1029" s="198">
        <f>ROUNDUP(('LT + Q.D.'!Y1149),0)</f>
        <v>321</v>
      </c>
      <c r="Y1029" s="220">
        <f t="shared" ref="Y1029:Y1078" si="787">V1029+W1029-X1029</f>
        <v>43628</v>
      </c>
      <c r="Z1029" s="216">
        <f>AA1269*'domanda giornaliera 5F0537'!$B$10</f>
        <v>0</v>
      </c>
      <c r="AA1029" s="198">
        <v>0</v>
      </c>
      <c r="AB1029" s="198">
        <v>0</v>
      </c>
      <c r="AC1029" s="198" t="s">
        <v>254</v>
      </c>
      <c r="AD1029" s="198">
        <v>0</v>
      </c>
      <c r="AE1029" s="198">
        <f t="shared" si="774"/>
        <v>0</v>
      </c>
      <c r="AF1029" s="198">
        <f t="shared" si="775"/>
        <v>44245</v>
      </c>
      <c r="AG1029" s="217">
        <f t="shared" si="776"/>
        <v>34245</v>
      </c>
      <c r="AH1029" s="243">
        <f t="shared" si="777"/>
        <v>16222</v>
      </c>
      <c r="AK1029" s="143">
        <f t="shared" si="778"/>
        <v>23949</v>
      </c>
      <c r="AL1029" s="141">
        <f t="shared" ref="AL1029:AL1078" si="788">AM1029</f>
        <v>8111</v>
      </c>
      <c r="AM1029" s="141">
        <f t="shared" si="779"/>
        <v>8111</v>
      </c>
      <c r="AN1029" s="141">
        <f t="shared" ref="AN1029:AN1078" si="789">AH1029</f>
        <v>16222</v>
      </c>
      <c r="AO1029" s="141">
        <f t="shared" si="780"/>
        <v>26222</v>
      </c>
      <c r="AP1029" s="141">
        <f t="shared" ref="AP1029:AP1078" si="790">AG1029</f>
        <v>34245</v>
      </c>
      <c r="AQ1029" s="141">
        <f t="shared" ref="AQ1029:AQ1078" si="791">AF1029</f>
        <v>44245</v>
      </c>
      <c r="AR1029" s="221">
        <f t="shared" ref="AR1029:AR1078" si="792">AK1029/AH1029</f>
        <v>1.4763284428553816</v>
      </c>
      <c r="AS1029" s="4"/>
      <c r="AT1029" s="327"/>
      <c r="AU1029" s="327"/>
      <c r="AV1029" s="256">
        <f t="shared" ref="AV1029:AV1078" si="793">AK1029</f>
        <v>23949</v>
      </c>
      <c r="AW1029" s="339"/>
      <c r="AX1029" s="331"/>
      <c r="AY1029" s="351"/>
      <c r="AZ1029" s="360"/>
      <c r="BA1029" s="347"/>
      <c r="BB1029" s="347"/>
      <c r="BC1029" s="356"/>
    </row>
    <row r="1030" spans="6:55" ht="18.75" x14ac:dyDescent="0.3">
      <c r="F1030" s="244">
        <v>67</v>
      </c>
      <c r="G1030" s="198">
        <v>14</v>
      </c>
      <c r="H1030" s="166" t="s">
        <v>86</v>
      </c>
      <c r="I1030" s="198">
        <f>ADU!V70*2</f>
        <v>991.58057102552607</v>
      </c>
      <c r="J1030" s="198">
        <f t="shared" si="767"/>
        <v>9916</v>
      </c>
      <c r="K1030" s="198">
        <f t="shared" si="781"/>
        <v>100000</v>
      </c>
      <c r="L1030" s="198">
        <v>0</v>
      </c>
      <c r="M1030" s="198">
        <f t="shared" si="782"/>
        <v>10000</v>
      </c>
      <c r="N1030" s="198">
        <f t="shared" si="768"/>
        <v>19832</v>
      </c>
      <c r="O1030" s="198">
        <f t="shared" si="769"/>
        <v>9916</v>
      </c>
      <c r="P1030" s="198">
        <f t="shared" si="783"/>
        <v>7933</v>
      </c>
      <c r="Q1030" s="198">
        <f t="shared" si="784"/>
        <v>17849</v>
      </c>
      <c r="R1030" s="198">
        <f t="shared" si="770"/>
        <v>8924.5</v>
      </c>
      <c r="S1030" s="198">
        <f t="shared" si="771"/>
        <v>9916</v>
      </c>
      <c r="T1030" s="198">
        <f t="shared" si="772"/>
        <v>2974.741713076578</v>
      </c>
      <c r="U1030" s="281">
        <f t="shared" si="773"/>
        <v>0.85667246911767791</v>
      </c>
      <c r="V1030" s="216">
        <f t="shared" si="785"/>
        <v>21168</v>
      </c>
      <c r="W1030" s="216">
        <f t="shared" si="786"/>
        <v>20000</v>
      </c>
      <c r="X1030" s="198">
        <f>ROUNDUP(('LT + Q.D.'!Y1150),0)</f>
        <v>321</v>
      </c>
      <c r="Y1030" s="220">
        <f t="shared" si="787"/>
        <v>40847</v>
      </c>
      <c r="Z1030" s="216">
        <f>AA1270*'domanda giornaliera 5F0537'!$B$10</f>
        <v>2781</v>
      </c>
      <c r="AA1030" s="198">
        <f>C973</f>
        <v>40000</v>
      </c>
      <c r="AB1030" s="216">
        <f>AF1030-Y1030</f>
        <v>6834</v>
      </c>
      <c r="AC1030" s="198" t="s">
        <v>106</v>
      </c>
      <c r="AD1030" s="198">
        <v>0</v>
      </c>
      <c r="AE1030" s="198">
        <f t="shared" si="774"/>
        <v>0</v>
      </c>
      <c r="AF1030" s="198">
        <f t="shared" si="775"/>
        <v>47681</v>
      </c>
      <c r="AG1030" s="217">
        <f t="shared" si="776"/>
        <v>37681</v>
      </c>
      <c r="AH1030" s="243">
        <f t="shared" si="777"/>
        <v>17849</v>
      </c>
      <c r="AK1030" s="143">
        <f t="shared" si="778"/>
        <v>21168</v>
      </c>
      <c r="AL1030" s="141">
        <f t="shared" si="788"/>
        <v>8925</v>
      </c>
      <c r="AM1030" s="141">
        <f t="shared" si="779"/>
        <v>8925</v>
      </c>
      <c r="AN1030" s="141">
        <f t="shared" si="789"/>
        <v>17849</v>
      </c>
      <c r="AO1030" s="141">
        <f t="shared" si="780"/>
        <v>27849</v>
      </c>
      <c r="AP1030" s="141">
        <f t="shared" si="790"/>
        <v>37681</v>
      </c>
      <c r="AQ1030" s="141">
        <f t="shared" si="791"/>
        <v>47681</v>
      </c>
      <c r="AR1030" s="303">
        <f t="shared" si="792"/>
        <v>1.1859487926494481</v>
      </c>
      <c r="AS1030" s="4"/>
      <c r="AT1030" s="327"/>
      <c r="AU1030" s="327"/>
      <c r="AV1030" s="256">
        <f t="shared" si="793"/>
        <v>21168</v>
      </c>
      <c r="AW1030" s="339"/>
      <c r="AX1030" s="331"/>
      <c r="AY1030" s="351"/>
      <c r="AZ1030" s="360"/>
      <c r="BA1030" s="347"/>
      <c r="BB1030" s="347"/>
      <c r="BC1030" s="356"/>
    </row>
    <row r="1031" spans="6:55" ht="18.75" x14ac:dyDescent="0.3">
      <c r="F1031" s="244">
        <v>68</v>
      </c>
      <c r="G1031" s="198">
        <v>14</v>
      </c>
      <c r="H1031" s="166" t="s">
        <v>87</v>
      </c>
      <c r="I1031" s="198">
        <f>ADU!V71</f>
        <v>541.01927142857141</v>
      </c>
      <c r="J1031" s="198">
        <f t="shared" si="767"/>
        <v>5411</v>
      </c>
      <c r="K1031" s="198">
        <f t="shared" si="781"/>
        <v>100000</v>
      </c>
      <c r="L1031" s="198">
        <v>0</v>
      </c>
      <c r="M1031" s="198">
        <f t="shared" si="782"/>
        <v>10000</v>
      </c>
      <c r="N1031" s="198">
        <f t="shared" si="768"/>
        <v>10821</v>
      </c>
      <c r="O1031" s="198">
        <f t="shared" si="769"/>
        <v>5411</v>
      </c>
      <c r="P1031" s="198">
        <f t="shared" si="783"/>
        <v>4329</v>
      </c>
      <c r="Q1031" s="198">
        <f t="shared" si="784"/>
        <v>9740</v>
      </c>
      <c r="R1031" s="198">
        <f t="shared" si="770"/>
        <v>4870</v>
      </c>
      <c r="S1031" s="198">
        <f t="shared" si="771"/>
        <v>5411</v>
      </c>
      <c r="T1031" s="198">
        <f t="shared" si="772"/>
        <v>1623.0578142857144</v>
      </c>
      <c r="U1031" s="219">
        <f t="shared" si="773"/>
        <v>2.5594057786067208</v>
      </c>
      <c r="V1031" s="216">
        <f t="shared" si="785"/>
        <v>18387</v>
      </c>
      <c r="W1031" s="216">
        <f t="shared" si="786"/>
        <v>60000</v>
      </c>
      <c r="X1031" s="198">
        <f>ROUNDUP(('LT + Q.D.'!Y1151),0)</f>
        <v>169</v>
      </c>
      <c r="Y1031" s="220">
        <f t="shared" si="787"/>
        <v>78218</v>
      </c>
      <c r="Z1031" s="216">
        <f>AA1271*'domanda giornaliera 5F0537'!$B$10</f>
        <v>2781</v>
      </c>
      <c r="AA1031" s="198">
        <v>0</v>
      </c>
      <c r="AB1031" s="198">
        <v>0</v>
      </c>
      <c r="AC1031" s="198" t="s">
        <v>254</v>
      </c>
      <c r="AD1031" s="198">
        <v>0</v>
      </c>
      <c r="AE1031" s="198">
        <f t="shared" si="774"/>
        <v>0</v>
      </c>
      <c r="AF1031" s="198">
        <f t="shared" si="775"/>
        <v>30561</v>
      </c>
      <c r="AG1031" s="217">
        <f t="shared" si="776"/>
        <v>20561</v>
      </c>
      <c r="AH1031" s="243">
        <f t="shared" si="777"/>
        <v>9740</v>
      </c>
      <c r="AK1031" s="143">
        <f t="shared" si="778"/>
        <v>18387</v>
      </c>
      <c r="AL1031" s="141">
        <f t="shared" si="788"/>
        <v>4870</v>
      </c>
      <c r="AM1031" s="141">
        <f t="shared" si="779"/>
        <v>4870</v>
      </c>
      <c r="AN1031" s="141">
        <f t="shared" si="789"/>
        <v>9740</v>
      </c>
      <c r="AO1031" s="141">
        <f t="shared" si="780"/>
        <v>19740</v>
      </c>
      <c r="AP1031" s="141">
        <f t="shared" si="790"/>
        <v>20561</v>
      </c>
      <c r="AQ1031" s="141">
        <f t="shared" si="791"/>
        <v>30561</v>
      </c>
      <c r="AR1031" s="221">
        <f t="shared" si="792"/>
        <v>1.887782340862423</v>
      </c>
      <c r="AS1031" s="4"/>
      <c r="AT1031" s="327"/>
      <c r="AU1031" s="327"/>
      <c r="AV1031" s="256">
        <f t="shared" si="793"/>
        <v>18387</v>
      </c>
      <c r="AW1031" s="339"/>
      <c r="AX1031" s="331"/>
      <c r="AY1031" s="351"/>
      <c r="AZ1031" s="360"/>
      <c r="BA1031" s="347"/>
      <c r="BB1031" s="347"/>
      <c r="BC1031" s="356"/>
    </row>
    <row r="1032" spans="6:55" ht="18.75" x14ac:dyDescent="0.3">
      <c r="F1032" s="244">
        <v>69</v>
      </c>
      <c r="G1032" s="198">
        <v>14</v>
      </c>
      <c r="H1032" s="166" t="s">
        <v>88</v>
      </c>
      <c r="I1032" s="198">
        <f>ADU!V72</f>
        <v>593.23505454545455</v>
      </c>
      <c r="J1032" s="198">
        <f t="shared" si="767"/>
        <v>5933</v>
      </c>
      <c r="K1032" s="198">
        <f t="shared" si="781"/>
        <v>100000</v>
      </c>
      <c r="L1032" s="198">
        <v>0</v>
      </c>
      <c r="M1032" s="198">
        <f t="shared" si="782"/>
        <v>10000</v>
      </c>
      <c r="N1032" s="198">
        <f t="shared" si="768"/>
        <v>11865</v>
      </c>
      <c r="O1032" s="198">
        <f t="shared" si="769"/>
        <v>5933</v>
      </c>
      <c r="P1032" s="198">
        <f t="shared" si="783"/>
        <v>4747</v>
      </c>
      <c r="Q1032" s="198">
        <f t="shared" si="784"/>
        <v>10680</v>
      </c>
      <c r="R1032" s="198">
        <f t="shared" si="770"/>
        <v>5340</v>
      </c>
      <c r="S1032" s="198">
        <f t="shared" si="771"/>
        <v>5933</v>
      </c>
      <c r="T1032" s="198">
        <f t="shared" si="772"/>
        <v>1779.7051636363635</v>
      </c>
      <c r="U1032" s="219">
        <f t="shared" si="773"/>
        <v>2.317929021355047</v>
      </c>
      <c r="V1032" s="216">
        <f t="shared" si="785"/>
        <v>15606</v>
      </c>
      <c r="W1032" s="216">
        <f t="shared" si="786"/>
        <v>60000</v>
      </c>
      <c r="X1032" s="198">
        <f>ROUNDUP(('LT + Q.D.'!Y1152),0)</f>
        <v>169</v>
      </c>
      <c r="Y1032" s="220">
        <f t="shared" si="787"/>
        <v>75437</v>
      </c>
      <c r="Z1032" s="216">
        <f>AA1272*'domanda giornaliera 5F0537'!$B$10</f>
        <v>2781</v>
      </c>
      <c r="AA1032" s="198">
        <v>0</v>
      </c>
      <c r="AB1032" s="198">
        <v>0</v>
      </c>
      <c r="AC1032" s="198" t="s">
        <v>254</v>
      </c>
      <c r="AD1032" s="198">
        <v>0</v>
      </c>
      <c r="AE1032" s="198">
        <f t="shared" si="774"/>
        <v>0</v>
      </c>
      <c r="AF1032" s="198">
        <f t="shared" si="775"/>
        <v>32545</v>
      </c>
      <c r="AG1032" s="217">
        <f t="shared" si="776"/>
        <v>22545</v>
      </c>
      <c r="AH1032" s="243">
        <f t="shared" si="777"/>
        <v>10680</v>
      </c>
      <c r="AK1032" s="143">
        <f t="shared" si="778"/>
        <v>15606</v>
      </c>
      <c r="AL1032" s="141">
        <f t="shared" si="788"/>
        <v>5340</v>
      </c>
      <c r="AM1032" s="141">
        <f t="shared" si="779"/>
        <v>5340</v>
      </c>
      <c r="AN1032" s="141">
        <f t="shared" si="789"/>
        <v>10680</v>
      </c>
      <c r="AO1032" s="141">
        <f t="shared" si="780"/>
        <v>20680</v>
      </c>
      <c r="AP1032" s="141">
        <f t="shared" si="790"/>
        <v>22545</v>
      </c>
      <c r="AQ1032" s="141">
        <f t="shared" si="791"/>
        <v>32545</v>
      </c>
      <c r="AR1032" s="221">
        <f t="shared" si="792"/>
        <v>1.4612359550561798</v>
      </c>
      <c r="AS1032" s="4"/>
      <c r="AT1032" s="327"/>
      <c r="AU1032" s="327"/>
      <c r="AV1032" s="256">
        <f t="shared" si="793"/>
        <v>15606</v>
      </c>
      <c r="AW1032" s="339"/>
      <c r="AX1032" s="331"/>
      <c r="AY1032" s="351"/>
      <c r="AZ1032" s="360"/>
      <c r="BA1032" s="347"/>
      <c r="BB1032" s="347"/>
      <c r="BC1032" s="356"/>
    </row>
    <row r="1033" spans="6:55" ht="18.75" x14ac:dyDescent="0.3">
      <c r="F1033" s="244">
        <v>70</v>
      </c>
      <c r="G1033" s="198">
        <v>14</v>
      </c>
      <c r="H1033" s="166" t="s">
        <v>84</v>
      </c>
      <c r="I1033" s="198">
        <f>ADU!V73</f>
        <v>645.45083766233768</v>
      </c>
      <c r="J1033" s="198">
        <f t="shared" si="767"/>
        <v>6455</v>
      </c>
      <c r="K1033" s="198">
        <f t="shared" si="781"/>
        <v>100000</v>
      </c>
      <c r="L1033" s="198">
        <v>0</v>
      </c>
      <c r="M1033" s="198">
        <f t="shared" si="782"/>
        <v>10000</v>
      </c>
      <c r="N1033" s="198">
        <f t="shared" si="768"/>
        <v>12910</v>
      </c>
      <c r="O1033" s="198">
        <f t="shared" si="769"/>
        <v>6455</v>
      </c>
      <c r="P1033" s="198">
        <f t="shared" si="783"/>
        <v>5164</v>
      </c>
      <c r="Q1033" s="198">
        <f t="shared" si="784"/>
        <v>11619</v>
      </c>
      <c r="R1033" s="198">
        <f t="shared" si="770"/>
        <v>5809.5</v>
      </c>
      <c r="S1033" s="198">
        <f t="shared" si="771"/>
        <v>6455</v>
      </c>
      <c r="T1033" s="198">
        <f t="shared" si="772"/>
        <v>1936.3525129870131</v>
      </c>
      <c r="U1033" s="219">
        <f t="shared" si="773"/>
        <v>2.1042022647629528</v>
      </c>
      <c r="V1033" s="216">
        <f t="shared" si="785"/>
        <v>12825</v>
      </c>
      <c r="W1033" s="216">
        <f t="shared" si="786"/>
        <v>60000</v>
      </c>
      <c r="X1033" s="198">
        <f>ROUNDUP(('LT + Q.D.'!Y1153),0)</f>
        <v>169</v>
      </c>
      <c r="Y1033" s="220">
        <f t="shared" si="787"/>
        <v>72656</v>
      </c>
      <c r="Z1033" s="216">
        <f>AA1273*'domanda giornaliera 5F0537'!$B$10</f>
        <v>2781</v>
      </c>
      <c r="AA1033" s="198">
        <v>0</v>
      </c>
      <c r="AB1033" s="198">
        <v>0</v>
      </c>
      <c r="AC1033" s="198" t="s">
        <v>254</v>
      </c>
      <c r="AD1033" s="198">
        <v>0</v>
      </c>
      <c r="AE1033" s="198">
        <f t="shared" si="774"/>
        <v>0</v>
      </c>
      <c r="AF1033" s="198">
        <f t="shared" si="775"/>
        <v>34529</v>
      </c>
      <c r="AG1033" s="217">
        <f t="shared" si="776"/>
        <v>24529</v>
      </c>
      <c r="AH1033" s="243">
        <f t="shared" si="777"/>
        <v>11619</v>
      </c>
      <c r="AK1033" s="143">
        <f t="shared" si="778"/>
        <v>12825</v>
      </c>
      <c r="AL1033" s="141">
        <f t="shared" si="788"/>
        <v>5810</v>
      </c>
      <c r="AM1033" s="141">
        <f t="shared" si="779"/>
        <v>5810</v>
      </c>
      <c r="AN1033" s="141">
        <f t="shared" si="789"/>
        <v>11619</v>
      </c>
      <c r="AO1033" s="141">
        <f t="shared" si="780"/>
        <v>21619</v>
      </c>
      <c r="AP1033" s="141">
        <f t="shared" si="790"/>
        <v>24529</v>
      </c>
      <c r="AQ1033" s="141">
        <f t="shared" si="791"/>
        <v>34529</v>
      </c>
      <c r="AR1033" s="291">
        <f t="shared" si="792"/>
        <v>1.1037955073586367</v>
      </c>
      <c r="AS1033" s="4"/>
      <c r="AT1033" s="327"/>
      <c r="AU1033" s="327"/>
      <c r="AV1033" s="256">
        <f t="shared" si="793"/>
        <v>12825</v>
      </c>
      <c r="AW1033" s="339"/>
      <c r="AX1033" s="331"/>
      <c r="AY1033" s="351"/>
      <c r="AZ1033" s="360"/>
      <c r="BA1033" s="347"/>
      <c r="BB1033" s="347"/>
      <c r="BC1033" s="356"/>
    </row>
    <row r="1034" spans="6:55" ht="18.75" x14ac:dyDescent="0.3">
      <c r="F1034" s="244">
        <v>71</v>
      </c>
      <c r="G1034" s="198">
        <v>15</v>
      </c>
      <c r="H1034" s="166" t="s">
        <v>90</v>
      </c>
      <c r="I1034" s="198">
        <f>ADU!V74</f>
        <v>644.47944399350649</v>
      </c>
      <c r="J1034" s="198">
        <f t="shared" si="767"/>
        <v>6445</v>
      </c>
      <c r="K1034" s="198">
        <f t="shared" si="781"/>
        <v>100000</v>
      </c>
      <c r="L1034" s="198">
        <v>0</v>
      </c>
      <c r="M1034" s="198">
        <f t="shared" si="782"/>
        <v>10000</v>
      </c>
      <c r="N1034" s="198">
        <f t="shared" si="768"/>
        <v>12890</v>
      </c>
      <c r="O1034" s="198">
        <f t="shared" si="769"/>
        <v>6445</v>
      </c>
      <c r="P1034" s="198">
        <f t="shared" si="783"/>
        <v>5156</v>
      </c>
      <c r="Q1034" s="198">
        <f t="shared" si="784"/>
        <v>11601</v>
      </c>
      <c r="R1034" s="198">
        <f t="shared" si="770"/>
        <v>5800.5</v>
      </c>
      <c r="S1034" s="198">
        <f t="shared" si="771"/>
        <v>6445</v>
      </c>
      <c r="T1034" s="198">
        <f t="shared" si="772"/>
        <v>1933.4383319805195</v>
      </c>
      <c r="U1034" s="219">
        <f t="shared" si="773"/>
        <v>2.0258908120959092</v>
      </c>
      <c r="V1034" s="216">
        <f t="shared" si="785"/>
        <v>10044</v>
      </c>
      <c r="W1034" s="216">
        <f t="shared" si="786"/>
        <v>60000</v>
      </c>
      <c r="X1034" s="198">
        <f>ROUNDUP(('LT + Q.D.'!Y1154),0)</f>
        <v>169</v>
      </c>
      <c r="Y1034" s="220">
        <f t="shared" si="787"/>
        <v>69875</v>
      </c>
      <c r="Z1034" s="216">
        <f>AA1274*'domanda giornaliera 5F0537'!$B$10</f>
        <v>2781</v>
      </c>
      <c r="AA1034" s="198">
        <v>0</v>
      </c>
      <c r="AB1034" s="198">
        <v>0</v>
      </c>
      <c r="AC1034" s="198" t="s">
        <v>254</v>
      </c>
      <c r="AD1034" s="198">
        <v>0</v>
      </c>
      <c r="AE1034" s="198">
        <f t="shared" si="774"/>
        <v>0</v>
      </c>
      <c r="AF1034" s="198">
        <f t="shared" si="775"/>
        <v>34491</v>
      </c>
      <c r="AG1034" s="217">
        <f t="shared" si="776"/>
        <v>24491</v>
      </c>
      <c r="AH1034" s="243">
        <f t="shared" si="777"/>
        <v>11601</v>
      </c>
      <c r="AK1034" s="143">
        <f t="shared" si="778"/>
        <v>10044</v>
      </c>
      <c r="AL1034" s="141">
        <f t="shared" si="788"/>
        <v>5801</v>
      </c>
      <c r="AM1034" s="141">
        <f t="shared" si="779"/>
        <v>5801</v>
      </c>
      <c r="AN1034" s="141">
        <f t="shared" si="789"/>
        <v>11601</v>
      </c>
      <c r="AO1034" s="141">
        <f t="shared" si="780"/>
        <v>21601</v>
      </c>
      <c r="AP1034" s="141">
        <f t="shared" si="790"/>
        <v>24491</v>
      </c>
      <c r="AQ1034" s="141">
        <f t="shared" si="791"/>
        <v>34491</v>
      </c>
      <c r="AR1034" s="291">
        <f t="shared" si="792"/>
        <v>0.86578743211792086</v>
      </c>
      <c r="AS1034" s="4"/>
      <c r="AT1034" s="327"/>
      <c r="AU1034" s="327"/>
      <c r="AV1034" s="256">
        <f t="shared" si="793"/>
        <v>10044</v>
      </c>
      <c r="AW1034" s="339"/>
      <c r="AX1034" s="331"/>
      <c r="AY1034" s="351"/>
      <c r="AZ1034" s="360"/>
      <c r="BA1034" s="347"/>
      <c r="BB1034" s="347"/>
      <c r="BC1034" s="356"/>
    </row>
    <row r="1035" spans="6:55" ht="18.75" x14ac:dyDescent="0.3">
      <c r="F1035" s="244">
        <v>72</v>
      </c>
      <c r="G1035" s="198">
        <v>15</v>
      </c>
      <c r="H1035" s="166" t="s">
        <v>91</v>
      </c>
      <c r="I1035" s="198">
        <f>ADU!V75</f>
        <v>643.50805032467542</v>
      </c>
      <c r="J1035" s="198">
        <f t="shared" si="767"/>
        <v>6436</v>
      </c>
      <c r="K1035" s="198">
        <f t="shared" si="781"/>
        <v>100000</v>
      </c>
      <c r="L1035" s="198">
        <v>0</v>
      </c>
      <c r="M1035" s="198">
        <f t="shared" si="782"/>
        <v>10000</v>
      </c>
      <c r="N1035" s="198">
        <f t="shared" si="768"/>
        <v>12871</v>
      </c>
      <c r="O1035" s="198">
        <f t="shared" si="769"/>
        <v>6436</v>
      </c>
      <c r="P1035" s="198">
        <f t="shared" si="783"/>
        <v>5149</v>
      </c>
      <c r="Q1035" s="198">
        <f t="shared" si="784"/>
        <v>11585</v>
      </c>
      <c r="R1035" s="198">
        <f t="shared" si="770"/>
        <v>5792.5</v>
      </c>
      <c r="S1035" s="198">
        <f t="shared" si="771"/>
        <v>6436</v>
      </c>
      <c r="T1035" s="198">
        <f t="shared" si="772"/>
        <v>1930.5241509740263</v>
      </c>
      <c r="U1035" s="219">
        <f t="shared" si="773"/>
        <v>1.9472370559554215</v>
      </c>
      <c r="V1035" s="216">
        <f t="shared" si="785"/>
        <v>7263</v>
      </c>
      <c r="W1035" s="216">
        <f t="shared" si="786"/>
        <v>60000</v>
      </c>
      <c r="X1035" s="198">
        <f>ROUNDUP(('LT + Q.D.'!Y1155),0)</f>
        <v>169</v>
      </c>
      <c r="Y1035" s="220">
        <f t="shared" si="787"/>
        <v>67094</v>
      </c>
      <c r="Z1035" s="216">
        <f>AA1275*'domanda giornaliera 5F0537'!$B$10</f>
        <v>2781</v>
      </c>
      <c r="AA1035" s="198">
        <v>0</v>
      </c>
      <c r="AB1035" s="198">
        <v>0</v>
      </c>
      <c r="AC1035" s="198" t="s">
        <v>254</v>
      </c>
      <c r="AD1035" s="198">
        <v>0</v>
      </c>
      <c r="AE1035" s="198">
        <f t="shared" si="774"/>
        <v>0</v>
      </c>
      <c r="AF1035" s="198">
        <f t="shared" si="775"/>
        <v>34456</v>
      </c>
      <c r="AG1035" s="217">
        <f t="shared" si="776"/>
        <v>24456</v>
      </c>
      <c r="AH1035" s="243">
        <f t="shared" si="777"/>
        <v>11585</v>
      </c>
      <c r="AK1035" s="143">
        <f t="shared" si="778"/>
        <v>7263</v>
      </c>
      <c r="AL1035" s="141">
        <f t="shared" si="788"/>
        <v>5793</v>
      </c>
      <c r="AM1035" s="141">
        <f t="shared" si="779"/>
        <v>5793</v>
      </c>
      <c r="AN1035" s="141">
        <f t="shared" si="789"/>
        <v>11585</v>
      </c>
      <c r="AO1035" s="141">
        <f t="shared" si="780"/>
        <v>21585</v>
      </c>
      <c r="AP1035" s="141">
        <f t="shared" si="790"/>
        <v>24456</v>
      </c>
      <c r="AQ1035" s="141">
        <f t="shared" si="791"/>
        <v>34456</v>
      </c>
      <c r="AR1035" s="291">
        <f t="shared" si="792"/>
        <v>0.6269313767803194</v>
      </c>
      <c r="AS1035" s="4"/>
      <c r="AT1035" s="327"/>
      <c r="AU1035" s="327"/>
      <c r="AV1035" s="256">
        <f t="shared" si="793"/>
        <v>7263</v>
      </c>
      <c r="AW1035" s="339"/>
      <c r="AX1035" s="331"/>
      <c r="AY1035" s="351"/>
      <c r="AZ1035" s="360"/>
      <c r="BA1035" s="347"/>
      <c r="BB1035" s="347"/>
      <c r="BC1035" s="356"/>
    </row>
    <row r="1036" spans="6:55" ht="18.75" x14ac:dyDescent="0.3">
      <c r="F1036" s="244">
        <v>73</v>
      </c>
      <c r="G1036" s="198">
        <v>15</v>
      </c>
      <c r="H1036" s="166" t="s">
        <v>92</v>
      </c>
      <c r="I1036" s="198">
        <f>ADU!V76</f>
        <v>642.53665665584435</v>
      </c>
      <c r="J1036" s="198">
        <f t="shared" si="767"/>
        <v>6426</v>
      </c>
      <c r="K1036" s="198">
        <f t="shared" si="781"/>
        <v>100000</v>
      </c>
      <c r="L1036" s="198">
        <v>0</v>
      </c>
      <c r="M1036" s="198">
        <f t="shared" si="782"/>
        <v>10000</v>
      </c>
      <c r="N1036" s="198">
        <f t="shared" si="768"/>
        <v>12851</v>
      </c>
      <c r="O1036" s="198">
        <f t="shared" si="769"/>
        <v>6426</v>
      </c>
      <c r="P1036" s="198">
        <f t="shared" si="783"/>
        <v>5141</v>
      </c>
      <c r="Q1036" s="198">
        <f t="shared" si="784"/>
        <v>11567</v>
      </c>
      <c r="R1036" s="198">
        <f t="shared" si="770"/>
        <v>5783.5</v>
      </c>
      <c r="S1036" s="198">
        <f t="shared" si="771"/>
        <v>6426</v>
      </c>
      <c r="T1036" s="198">
        <f t="shared" si="772"/>
        <v>1927.6099699675331</v>
      </c>
      <c r="U1036" s="219">
        <f t="shared" si="773"/>
        <v>1.8685862048927886</v>
      </c>
      <c r="V1036" s="216">
        <f t="shared" si="785"/>
        <v>4482</v>
      </c>
      <c r="W1036" s="216">
        <f t="shared" si="786"/>
        <v>60000</v>
      </c>
      <c r="X1036" s="198">
        <f>ROUNDUP(('LT + Q.D.'!Y1156),0)</f>
        <v>169</v>
      </c>
      <c r="Y1036" s="220">
        <f t="shared" si="787"/>
        <v>64313</v>
      </c>
      <c r="Z1036" s="216">
        <f>AA1276*'domanda giornaliera 5F0537'!$B$10</f>
        <v>2781</v>
      </c>
      <c r="AA1036" s="198">
        <v>0</v>
      </c>
      <c r="AB1036" s="198">
        <v>0</v>
      </c>
      <c r="AC1036" s="198" t="s">
        <v>254</v>
      </c>
      <c r="AD1036" s="198">
        <v>0</v>
      </c>
      <c r="AE1036" s="198">
        <f t="shared" si="774"/>
        <v>0</v>
      </c>
      <c r="AF1036" s="198">
        <f t="shared" si="775"/>
        <v>34418</v>
      </c>
      <c r="AG1036" s="217">
        <f t="shared" si="776"/>
        <v>24418</v>
      </c>
      <c r="AH1036" s="243">
        <f t="shared" si="777"/>
        <v>11567</v>
      </c>
      <c r="AK1036" s="143">
        <f t="shared" si="778"/>
        <v>4482</v>
      </c>
      <c r="AL1036" s="141">
        <f t="shared" si="788"/>
        <v>5784</v>
      </c>
      <c r="AM1036" s="141">
        <f t="shared" si="779"/>
        <v>5784</v>
      </c>
      <c r="AN1036" s="141">
        <f t="shared" si="789"/>
        <v>11567</v>
      </c>
      <c r="AO1036" s="141">
        <f t="shared" si="780"/>
        <v>21567</v>
      </c>
      <c r="AP1036" s="141">
        <f t="shared" si="790"/>
        <v>24418</v>
      </c>
      <c r="AQ1036" s="141">
        <f t="shared" si="791"/>
        <v>34418</v>
      </c>
      <c r="AR1036" s="291">
        <f t="shared" si="792"/>
        <v>0.38748162877150516</v>
      </c>
      <c r="AS1036" s="4"/>
      <c r="AT1036" s="327"/>
      <c r="AU1036" s="327"/>
      <c r="AV1036" s="256">
        <f t="shared" si="793"/>
        <v>4482</v>
      </c>
      <c r="AW1036" s="339"/>
      <c r="AX1036" s="331"/>
      <c r="AY1036" s="351"/>
      <c r="AZ1036" s="360"/>
      <c r="BA1036" s="347"/>
      <c r="BB1036" s="347"/>
      <c r="BC1036" s="356"/>
    </row>
    <row r="1037" spans="6:55" ht="18.75" x14ac:dyDescent="0.3">
      <c r="F1037" s="244">
        <v>74</v>
      </c>
      <c r="G1037" s="198">
        <v>15</v>
      </c>
      <c r="H1037" s="166" t="s">
        <v>93</v>
      </c>
      <c r="I1037" s="198">
        <f>ADU!V77</f>
        <v>641.56526298701306</v>
      </c>
      <c r="J1037" s="198">
        <f t="shared" si="767"/>
        <v>6416</v>
      </c>
      <c r="K1037" s="198">
        <f t="shared" si="781"/>
        <v>100000</v>
      </c>
      <c r="L1037" s="198">
        <v>0</v>
      </c>
      <c r="M1037" s="198">
        <f t="shared" si="782"/>
        <v>10000</v>
      </c>
      <c r="N1037" s="198">
        <f t="shared" si="768"/>
        <v>12832</v>
      </c>
      <c r="O1037" s="198">
        <f t="shared" si="769"/>
        <v>6416</v>
      </c>
      <c r="P1037" s="198">
        <f t="shared" si="783"/>
        <v>5133</v>
      </c>
      <c r="Q1037" s="198">
        <f t="shared" si="784"/>
        <v>11549</v>
      </c>
      <c r="R1037" s="198">
        <f t="shared" si="770"/>
        <v>5774.5</v>
      </c>
      <c r="S1037" s="198">
        <f t="shared" si="771"/>
        <v>6416</v>
      </c>
      <c r="T1037" s="198">
        <f t="shared" si="772"/>
        <v>1924.6957889610392</v>
      </c>
      <c r="U1037" s="219">
        <f t="shared" si="773"/>
        <v>1.8705971321369361</v>
      </c>
      <c r="V1037" s="216">
        <f t="shared" si="785"/>
        <v>4482</v>
      </c>
      <c r="W1037" s="216">
        <f t="shared" si="786"/>
        <v>60000</v>
      </c>
      <c r="X1037" s="198">
        <f>ROUNDUP(('LT + Q.D.'!Y1157),0)</f>
        <v>169</v>
      </c>
      <c r="Y1037" s="220">
        <f t="shared" si="787"/>
        <v>64313</v>
      </c>
      <c r="Z1037" s="216">
        <f>AA1277*'domanda giornaliera 5F0537'!$B$10</f>
        <v>0</v>
      </c>
      <c r="AA1037" s="198">
        <v>0</v>
      </c>
      <c r="AB1037" s="198">
        <v>0</v>
      </c>
      <c r="AC1037" s="198" t="s">
        <v>254</v>
      </c>
      <c r="AD1037" s="198">
        <v>0</v>
      </c>
      <c r="AE1037" s="198">
        <f t="shared" si="774"/>
        <v>0</v>
      </c>
      <c r="AF1037" s="198">
        <f t="shared" si="775"/>
        <v>34381</v>
      </c>
      <c r="AG1037" s="217">
        <f t="shared" si="776"/>
        <v>24381</v>
      </c>
      <c r="AH1037" s="243">
        <f t="shared" si="777"/>
        <v>11549</v>
      </c>
      <c r="AK1037" s="143">
        <f t="shared" si="778"/>
        <v>4482</v>
      </c>
      <c r="AL1037" s="141">
        <f t="shared" si="788"/>
        <v>5775</v>
      </c>
      <c r="AM1037" s="141">
        <f t="shared" si="779"/>
        <v>5775</v>
      </c>
      <c r="AN1037" s="141">
        <f t="shared" si="789"/>
        <v>11549</v>
      </c>
      <c r="AO1037" s="141">
        <f t="shared" si="780"/>
        <v>21549</v>
      </c>
      <c r="AP1037" s="141">
        <f t="shared" si="790"/>
        <v>24381</v>
      </c>
      <c r="AQ1037" s="141">
        <f t="shared" si="791"/>
        <v>34381</v>
      </c>
      <c r="AR1037" s="291">
        <f t="shared" si="792"/>
        <v>0.38808554853234045</v>
      </c>
      <c r="AS1037" s="4"/>
      <c r="AT1037" s="327"/>
      <c r="AU1037" s="327"/>
      <c r="AV1037" s="256">
        <f t="shared" si="793"/>
        <v>4482</v>
      </c>
      <c r="AW1037" s="339"/>
      <c r="AX1037" s="331"/>
      <c r="AY1037" s="351"/>
      <c r="AZ1037" s="360"/>
      <c r="BA1037" s="347"/>
      <c r="BB1037" s="347"/>
      <c r="BC1037" s="356"/>
    </row>
    <row r="1038" spans="6:55" ht="18.75" x14ac:dyDescent="0.3">
      <c r="F1038" s="244">
        <v>75</v>
      </c>
      <c r="G1038" s="198">
        <v>15</v>
      </c>
      <c r="H1038" s="166" t="s">
        <v>89</v>
      </c>
      <c r="I1038" s="198">
        <f>ADU!V78</f>
        <v>640.59386931818199</v>
      </c>
      <c r="J1038" s="198">
        <f t="shared" si="767"/>
        <v>6406</v>
      </c>
      <c r="K1038" s="198">
        <f t="shared" si="781"/>
        <v>100000</v>
      </c>
      <c r="L1038" s="198">
        <v>0</v>
      </c>
      <c r="M1038" s="198">
        <f t="shared" si="782"/>
        <v>10000</v>
      </c>
      <c r="N1038" s="198">
        <f t="shared" si="768"/>
        <v>12812</v>
      </c>
      <c r="O1038" s="198">
        <f t="shared" si="769"/>
        <v>6406</v>
      </c>
      <c r="P1038" s="198">
        <f t="shared" si="783"/>
        <v>5125</v>
      </c>
      <c r="Q1038" s="198">
        <f t="shared" si="784"/>
        <v>11531</v>
      </c>
      <c r="R1038" s="198">
        <f t="shared" si="770"/>
        <v>5765.5</v>
      </c>
      <c r="S1038" s="198">
        <f t="shared" si="771"/>
        <v>6406</v>
      </c>
      <c r="T1038" s="198">
        <f t="shared" si="772"/>
        <v>1921.781607954546</v>
      </c>
      <c r="U1038" s="219">
        <f t="shared" si="773"/>
        <v>1.8602335264828349</v>
      </c>
      <c r="V1038" s="216">
        <f t="shared" si="785"/>
        <v>4482</v>
      </c>
      <c r="W1038" s="216">
        <f t="shared" si="786"/>
        <v>60000</v>
      </c>
      <c r="X1038" s="198">
        <f>ROUNDUP(('LT + Q.D.'!Y1158),0)</f>
        <v>596</v>
      </c>
      <c r="Y1038" s="220">
        <f t="shared" si="787"/>
        <v>63886</v>
      </c>
      <c r="Z1038" s="216">
        <f>AA1278*'domanda giornaliera 5F0537'!$B$10</f>
        <v>0</v>
      </c>
      <c r="AA1038" s="198">
        <v>0</v>
      </c>
      <c r="AB1038" s="198">
        <v>0</v>
      </c>
      <c r="AC1038" s="198" t="s">
        <v>254</v>
      </c>
      <c r="AD1038" s="198">
        <v>0</v>
      </c>
      <c r="AE1038" s="198">
        <f t="shared" si="774"/>
        <v>0</v>
      </c>
      <c r="AF1038" s="198">
        <f t="shared" si="775"/>
        <v>34343</v>
      </c>
      <c r="AG1038" s="217">
        <f t="shared" si="776"/>
        <v>24343</v>
      </c>
      <c r="AH1038" s="243">
        <f t="shared" si="777"/>
        <v>11531</v>
      </c>
      <c r="AK1038" s="143">
        <f t="shared" si="778"/>
        <v>4482</v>
      </c>
      <c r="AL1038" s="141">
        <f t="shared" si="788"/>
        <v>5766</v>
      </c>
      <c r="AM1038" s="141">
        <f t="shared" si="779"/>
        <v>5766</v>
      </c>
      <c r="AN1038" s="141">
        <f t="shared" si="789"/>
        <v>11531</v>
      </c>
      <c r="AO1038" s="141">
        <f t="shared" si="780"/>
        <v>21531</v>
      </c>
      <c r="AP1038" s="141">
        <f t="shared" si="790"/>
        <v>24343</v>
      </c>
      <c r="AQ1038" s="141">
        <f t="shared" si="791"/>
        <v>34343</v>
      </c>
      <c r="AR1038" s="291">
        <f t="shared" si="792"/>
        <v>0.38869135374208658</v>
      </c>
      <c r="AS1038" s="4"/>
      <c r="AT1038" s="327"/>
      <c r="AU1038" s="327"/>
      <c r="AV1038" s="256">
        <f t="shared" si="793"/>
        <v>4482</v>
      </c>
      <c r="AW1038" s="339"/>
      <c r="AX1038" s="331"/>
      <c r="AY1038" s="351"/>
      <c r="AZ1038" s="360"/>
      <c r="BA1038" s="347"/>
      <c r="BB1038" s="347"/>
      <c r="BC1038" s="356"/>
    </row>
    <row r="1039" spans="6:55" ht="18.75" x14ac:dyDescent="0.3">
      <c r="F1039" s="244">
        <v>76</v>
      </c>
      <c r="G1039" s="198">
        <v>16</v>
      </c>
      <c r="H1039" s="166" t="s">
        <v>95</v>
      </c>
      <c r="I1039" s="198">
        <f>ADU!V79</f>
        <v>618.26616136363646</v>
      </c>
      <c r="J1039" s="198">
        <f t="shared" si="767"/>
        <v>6183</v>
      </c>
      <c r="K1039" s="198">
        <f t="shared" si="781"/>
        <v>100000</v>
      </c>
      <c r="L1039" s="198">
        <v>0</v>
      </c>
      <c r="M1039" s="198">
        <f t="shared" si="782"/>
        <v>10000</v>
      </c>
      <c r="N1039" s="198">
        <f t="shared" si="768"/>
        <v>12366</v>
      </c>
      <c r="O1039" s="198">
        <f t="shared" si="769"/>
        <v>6183</v>
      </c>
      <c r="P1039" s="198">
        <f t="shared" si="783"/>
        <v>4947</v>
      </c>
      <c r="Q1039" s="198">
        <f t="shared" si="784"/>
        <v>11130</v>
      </c>
      <c r="R1039" s="198">
        <f t="shared" si="770"/>
        <v>5565</v>
      </c>
      <c r="S1039" s="198">
        <f t="shared" si="771"/>
        <v>6183</v>
      </c>
      <c r="T1039" s="198">
        <f t="shared" si="772"/>
        <v>1854.7984840909094</v>
      </c>
      <c r="U1039" s="219">
        <f t="shared" si="773"/>
        <v>1.9072725101504657</v>
      </c>
      <c r="V1039" s="216">
        <f t="shared" si="785"/>
        <v>4482</v>
      </c>
      <c r="W1039" s="216">
        <f t="shared" si="786"/>
        <v>60000</v>
      </c>
      <c r="X1039" s="198">
        <f>ROUNDUP(('LT + Q.D.'!Y1159),0)</f>
        <v>596</v>
      </c>
      <c r="Y1039" s="220">
        <f t="shared" si="787"/>
        <v>63886</v>
      </c>
      <c r="Z1039" s="216">
        <f>AA1279*'domanda giornaliera 5F0537'!$B$10</f>
        <v>0</v>
      </c>
      <c r="AA1039" s="198">
        <v>0</v>
      </c>
      <c r="AB1039" s="198">
        <v>0</v>
      </c>
      <c r="AC1039" s="198" t="s">
        <v>254</v>
      </c>
      <c r="AD1039" s="198">
        <v>0</v>
      </c>
      <c r="AE1039" s="198">
        <f t="shared" si="774"/>
        <v>0</v>
      </c>
      <c r="AF1039" s="198">
        <f t="shared" si="775"/>
        <v>33496</v>
      </c>
      <c r="AG1039" s="217">
        <f t="shared" si="776"/>
        <v>23496</v>
      </c>
      <c r="AH1039" s="243">
        <f t="shared" si="777"/>
        <v>11130</v>
      </c>
      <c r="AK1039" s="143">
        <f t="shared" si="778"/>
        <v>4482</v>
      </c>
      <c r="AL1039" s="141">
        <f t="shared" si="788"/>
        <v>5565</v>
      </c>
      <c r="AM1039" s="141">
        <f t="shared" si="779"/>
        <v>5565</v>
      </c>
      <c r="AN1039" s="141">
        <f t="shared" si="789"/>
        <v>11130</v>
      </c>
      <c r="AO1039" s="141">
        <f t="shared" si="780"/>
        <v>21130</v>
      </c>
      <c r="AP1039" s="141">
        <f t="shared" si="790"/>
        <v>23496</v>
      </c>
      <c r="AQ1039" s="141">
        <f t="shared" si="791"/>
        <v>33496</v>
      </c>
      <c r="AR1039" s="291">
        <f t="shared" si="792"/>
        <v>0.40269541778975743</v>
      </c>
      <c r="AS1039" s="4"/>
      <c r="AT1039" s="327"/>
      <c r="AU1039" s="327"/>
      <c r="AV1039" s="256">
        <f t="shared" si="793"/>
        <v>4482</v>
      </c>
      <c r="AW1039" s="339"/>
      <c r="AX1039" s="331"/>
      <c r="AY1039" s="351"/>
      <c r="AZ1039" s="360"/>
      <c r="BA1039" s="347"/>
      <c r="BB1039" s="347"/>
      <c r="BC1039" s="356"/>
    </row>
    <row r="1040" spans="6:55" ht="18.75" x14ac:dyDescent="0.3">
      <c r="F1040" s="244">
        <v>77</v>
      </c>
      <c r="G1040" s="198">
        <v>16</v>
      </c>
      <c r="H1040" s="166" t="s">
        <v>96</v>
      </c>
      <c r="I1040" s="198">
        <f>ADU!V80</f>
        <v>595.93845340909104</v>
      </c>
      <c r="J1040" s="198">
        <f t="shared" si="767"/>
        <v>5960</v>
      </c>
      <c r="K1040" s="198">
        <f t="shared" si="781"/>
        <v>100000</v>
      </c>
      <c r="L1040" s="198">
        <v>0</v>
      </c>
      <c r="M1040" s="198">
        <f t="shared" si="782"/>
        <v>10000</v>
      </c>
      <c r="N1040" s="198">
        <f t="shared" si="768"/>
        <v>11919</v>
      </c>
      <c r="O1040" s="198">
        <f t="shared" si="769"/>
        <v>5960</v>
      </c>
      <c r="P1040" s="198">
        <f t="shared" si="783"/>
        <v>4768</v>
      </c>
      <c r="Q1040" s="198">
        <f t="shared" si="784"/>
        <v>10728</v>
      </c>
      <c r="R1040" s="198">
        <f t="shared" si="770"/>
        <v>5364</v>
      </c>
      <c r="S1040" s="198">
        <f t="shared" si="771"/>
        <v>5960</v>
      </c>
      <c r="T1040" s="198">
        <f t="shared" si="772"/>
        <v>1787.8153602272732</v>
      </c>
      <c r="U1040" s="219">
        <f t="shared" si="773"/>
        <v>1.9568719943639539</v>
      </c>
      <c r="V1040" s="216">
        <f t="shared" si="785"/>
        <v>4482</v>
      </c>
      <c r="W1040" s="216">
        <f t="shared" si="786"/>
        <v>60000</v>
      </c>
      <c r="X1040" s="198">
        <f>ROUNDUP(('LT + Q.D.'!Y1160),0)</f>
        <v>596</v>
      </c>
      <c r="Y1040" s="220">
        <f t="shared" si="787"/>
        <v>63886</v>
      </c>
      <c r="Z1040" s="216">
        <f>AA1280*'domanda giornaliera 5F0537'!$B$10</f>
        <v>0</v>
      </c>
      <c r="AA1040" s="198">
        <v>0</v>
      </c>
      <c r="AB1040" s="198">
        <v>0</v>
      </c>
      <c r="AC1040" s="198" t="s">
        <v>254</v>
      </c>
      <c r="AD1040" s="198">
        <v>0</v>
      </c>
      <c r="AE1040" s="198">
        <f t="shared" si="774"/>
        <v>0</v>
      </c>
      <c r="AF1040" s="198">
        <f t="shared" si="775"/>
        <v>32647</v>
      </c>
      <c r="AG1040" s="217">
        <f t="shared" si="776"/>
        <v>22647</v>
      </c>
      <c r="AH1040" s="243">
        <f t="shared" si="777"/>
        <v>10728</v>
      </c>
      <c r="AK1040" s="143">
        <f t="shared" si="778"/>
        <v>4482</v>
      </c>
      <c r="AL1040" s="141">
        <f t="shared" si="788"/>
        <v>5364</v>
      </c>
      <c r="AM1040" s="141">
        <f t="shared" si="779"/>
        <v>5364</v>
      </c>
      <c r="AN1040" s="141">
        <f t="shared" si="789"/>
        <v>10728</v>
      </c>
      <c r="AO1040" s="141">
        <f t="shared" si="780"/>
        <v>20728</v>
      </c>
      <c r="AP1040" s="141">
        <f t="shared" si="790"/>
        <v>22647</v>
      </c>
      <c r="AQ1040" s="141">
        <f t="shared" si="791"/>
        <v>32647</v>
      </c>
      <c r="AR1040" s="291">
        <f t="shared" si="792"/>
        <v>0.41778523489932884</v>
      </c>
      <c r="AS1040" s="4"/>
      <c r="AT1040" s="327"/>
      <c r="AU1040" s="327"/>
      <c r="AV1040" s="256">
        <f t="shared" si="793"/>
        <v>4482</v>
      </c>
      <c r="AW1040" s="339"/>
      <c r="AX1040" s="331"/>
      <c r="AY1040" s="351"/>
      <c r="AZ1040" s="360"/>
      <c r="BA1040" s="347"/>
      <c r="BB1040" s="347"/>
      <c r="BC1040" s="356"/>
    </row>
    <row r="1041" spans="6:55" ht="18.75" x14ac:dyDescent="0.3">
      <c r="F1041" s="244">
        <v>78</v>
      </c>
      <c r="G1041" s="198">
        <v>16</v>
      </c>
      <c r="H1041" s="166" t="s">
        <v>97</v>
      </c>
      <c r="I1041" s="198">
        <f>ADU!V81</f>
        <v>573.61074545454551</v>
      </c>
      <c r="J1041" s="198">
        <f t="shared" si="767"/>
        <v>5737</v>
      </c>
      <c r="K1041" s="198">
        <f t="shared" si="781"/>
        <v>100000</v>
      </c>
      <c r="L1041" s="198">
        <v>0</v>
      </c>
      <c r="M1041" s="198">
        <f t="shared" si="782"/>
        <v>10000</v>
      </c>
      <c r="N1041" s="198">
        <f t="shared" si="768"/>
        <v>11473</v>
      </c>
      <c r="O1041" s="198">
        <f t="shared" si="769"/>
        <v>5737</v>
      </c>
      <c r="P1041" s="198">
        <f t="shared" si="783"/>
        <v>4590</v>
      </c>
      <c r="Q1041" s="198">
        <f t="shared" si="784"/>
        <v>10327</v>
      </c>
      <c r="R1041" s="198">
        <f t="shared" si="770"/>
        <v>5163.5</v>
      </c>
      <c r="S1041" s="198">
        <f t="shared" si="771"/>
        <v>5737</v>
      </c>
      <c r="T1041" s="198">
        <f t="shared" si="772"/>
        <v>1720.8322363636366</v>
      </c>
      <c r="U1041" s="219">
        <f t="shared" si="773"/>
        <v>2.0089937106918239</v>
      </c>
      <c r="V1041" s="216">
        <f t="shared" si="785"/>
        <v>4482</v>
      </c>
      <c r="W1041" s="216">
        <f t="shared" si="786"/>
        <v>60000</v>
      </c>
      <c r="X1041" s="198">
        <f>ROUNDUP(('LT + Q.D.'!Y1161),0)</f>
        <v>596</v>
      </c>
      <c r="Y1041" s="220">
        <f t="shared" si="787"/>
        <v>63886</v>
      </c>
      <c r="Z1041" s="216">
        <f>AA1281*'domanda giornaliera 5F0537'!$B$10</f>
        <v>0</v>
      </c>
      <c r="AA1041" s="198">
        <v>0</v>
      </c>
      <c r="AB1041" s="198">
        <v>0</v>
      </c>
      <c r="AC1041" s="198" t="s">
        <v>254</v>
      </c>
      <c r="AD1041" s="198">
        <v>0</v>
      </c>
      <c r="AE1041" s="198">
        <f t="shared" si="774"/>
        <v>0</v>
      </c>
      <c r="AF1041" s="198">
        <f t="shared" si="775"/>
        <v>31800</v>
      </c>
      <c r="AG1041" s="217">
        <f t="shared" si="776"/>
        <v>21800</v>
      </c>
      <c r="AH1041" s="243">
        <f t="shared" si="777"/>
        <v>10327</v>
      </c>
      <c r="AK1041" s="143">
        <f t="shared" si="778"/>
        <v>4482</v>
      </c>
      <c r="AL1041" s="141">
        <f t="shared" si="788"/>
        <v>5164</v>
      </c>
      <c r="AM1041" s="141">
        <f t="shared" si="779"/>
        <v>5164</v>
      </c>
      <c r="AN1041" s="141">
        <f t="shared" si="789"/>
        <v>10327</v>
      </c>
      <c r="AO1041" s="141">
        <f t="shared" si="780"/>
        <v>20327</v>
      </c>
      <c r="AP1041" s="141">
        <f t="shared" si="790"/>
        <v>21800</v>
      </c>
      <c r="AQ1041" s="141">
        <f t="shared" si="791"/>
        <v>31800</v>
      </c>
      <c r="AR1041" s="291">
        <f t="shared" si="792"/>
        <v>0.43400794035053741</v>
      </c>
      <c r="AS1041" s="4"/>
      <c r="AT1041" s="327"/>
      <c r="AU1041" s="327"/>
      <c r="AV1041" s="256">
        <f t="shared" si="793"/>
        <v>4482</v>
      </c>
      <c r="AW1041" s="339"/>
      <c r="AX1041" s="331"/>
      <c r="AY1041" s="351"/>
      <c r="AZ1041" s="360"/>
      <c r="BA1041" s="347"/>
      <c r="BB1041" s="347"/>
      <c r="BC1041" s="356"/>
    </row>
    <row r="1042" spans="6:55" ht="18.75" x14ac:dyDescent="0.3">
      <c r="F1042" s="244">
        <v>79</v>
      </c>
      <c r="G1042" s="198">
        <v>16</v>
      </c>
      <c r="H1042" s="166" t="s">
        <v>98</v>
      </c>
      <c r="I1042" s="198">
        <f>ADU!V82</f>
        <v>551.28303750000009</v>
      </c>
      <c r="J1042" s="198">
        <f t="shared" si="767"/>
        <v>5513</v>
      </c>
      <c r="K1042" s="198">
        <f t="shared" si="781"/>
        <v>100000</v>
      </c>
      <c r="L1042" s="198">
        <v>0</v>
      </c>
      <c r="M1042" s="198">
        <f t="shared" si="782"/>
        <v>10000</v>
      </c>
      <c r="N1042" s="198">
        <f t="shared" si="768"/>
        <v>11026</v>
      </c>
      <c r="O1042" s="198">
        <f t="shared" si="769"/>
        <v>5513</v>
      </c>
      <c r="P1042" s="198">
        <f t="shared" si="783"/>
        <v>4411</v>
      </c>
      <c r="Q1042" s="198">
        <f t="shared" si="784"/>
        <v>9924</v>
      </c>
      <c r="R1042" s="198">
        <f t="shared" si="770"/>
        <v>4962</v>
      </c>
      <c r="S1042" s="198">
        <f t="shared" si="771"/>
        <v>5513</v>
      </c>
      <c r="T1042" s="198">
        <f t="shared" si="772"/>
        <v>1653.8491125000003</v>
      </c>
      <c r="U1042" s="219">
        <f t="shared" si="773"/>
        <v>2.0641680129240711</v>
      </c>
      <c r="V1042" s="216">
        <f t="shared" si="785"/>
        <v>4482</v>
      </c>
      <c r="W1042" s="216">
        <f t="shared" si="786"/>
        <v>60000</v>
      </c>
      <c r="X1042" s="198">
        <f>ROUNDUP(('LT + Q.D.'!Y1162),0)</f>
        <v>596</v>
      </c>
      <c r="Y1042" s="220">
        <f t="shared" si="787"/>
        <v>63886</v>
      </c>
      <c r="Z1042" s="216">
        <f>AA1282*'domanda giornaliera 5F0537'!$B$10</f>
        <v>0</v>
      </c>
      <c r="AA1042" s="198">
        <v>0</v>
      </c>
      <c r="AB1042" s="198">
        <v>0</v>
      </c>
      <c r="AC1042" s="198" t="s">
        <v>254</v>
      </c>
      <c r="AD1042" s="198">
        <v>0</v>
      </c>
      <c r="AE1042" s="198">
        <f t="shared" si="774"/>
        <v>0</v>
      </c>
      <c r="AF1042" s="198">
        <f t="shared" si="775"/>
        <v>30950</v>
      </c>
      <c r="AG1042" s="217">
        <f t="shared" si="776"/>
        <v>20950</v>
      </c>
      <c r="AH1042" s="243">
        <f t="shared" si="777"/>
        <v>9924</v>
      </c>
      <c r="AK1042" s="143">
        <f t="shared" si="778"/>
        <v>4482</v>
      </c>
      <c r="AL1042" s="141">
        <f t="shared" si="788"/>
        <v>4962</v>
      </c>
      <c r="AM1042" s="141">
        <f t="shared" si="779"/>
        <v>4962</v>
      </c>
      <c r="AN1042" s="141">
        <f t="shared" si="789"/>
        <v>9924</v>
      </c>
      <c r="AO1042" s="141">
        <f t="shared" si="780"/>
        <v>19924</v>
      </c>
      <c r="AP1042" s="141">
        <f t="shared" si="790"/>
        <v>20950</v>
      </c>
      <c r="AQ1042" s="141">
        <f t="shared" si="791"/>
        <v>30950</v>
      </c>
      <c r="AR1042" s="291">
        <f t="shared" si="792"/>
        <v>0.45163240628778717</v>
      </c>
      <c r="AS1042" s="4"/>
      <c r="AT1042" s="327"/>
      <c r="AU1042" s="327"/>
      <c r="AV1042" s="256">
        <f t="shared" si="793"/>
        <v>4482</v>
      </c>
      <c r="AW1042" s="339"/>
      <c r="AX1042" s="331"/>
      <c r="AY1042" s="351"/>
      <c r="AZ1042" s="360"/>
      <c r="BA1042" s="347"/>
      <c r="BB1042" s="347"/>
      <c r="BC1042" s="356"/>
    </row>
    <row r="1043" spans="6:55" ht="18.75" x14ac:dyDescent="0.3">
      <c r="F1043" s="244">
        <v>80</v>
      </c>
      <c r="G1043" s="198">
        <v>16</v>
      </c>
      <c r="H1043" s="166" t="s">
        <v>94</v>
      </c>
      <c r="I1043" s="198">
        <f>ADU!V83</f>
        <v>528.95532954545467</v>
      </c>
      <c r="J1043" s="198">
        <f t="shared" si="767"/>
        <v>5290</v>
      </c>
      <c r="K1043" s="198">
        <f t="shared" si="781"/>
        <v>100000</v>
      </c>
      <c r="L1043" s="198">
        <v>0</v>
      </c>
      <c r="M1043" s="198">
        <f t="shared" si="782"/>
        <v>10000</v>
      </c>
      <c r="N1043" s="198">
        <f t="shared" si="768"/>
        <v>10580</v>
      </c>
      <c r="O1043" s="198">
        <f t="shared" si="769"/>
        <v>5290</v>
      </c>
      <c r="P1043" s="198">
        <f t="shared" si="783"/>
        <v>4232</v>
      </c>
      <c r="Q1043" s="198">
        <f t="shared" si="784"/>
        <v>9522</v>
      </c>
      <c r="R1043" s="198">
        <f t="shared" si="770"/>
        <v>4761</v>
      </c>
      <c r="S1043" s="198">
        <f t="shared" si="771"/>
        <v>5290</v>
      </c>
      <c r="T1043" s="198">
        <f t="shared" si="772"/>
        <v>1586.8659886363639</v>
      </c>
      <c r="U1043" s="219">
        <f t="shared" si="773"/>
        <v>2.1360706929772109</v>
      </c>
      <c r="V1043" s="216">
        <f t="shared" si="785"/>
        <v>4482</v>
      </c>
      <c r="W1043" s="216">
        <f t="shared" si="786"/>
        <v>60000</v>
      </c>
      <c r="X1043" s="198">
        <f>ROUNDUP(('LT + Q.D.'!Y1163),0)</f>
        <v>182</v>
      </c>
      <c r="Y1043" s="220">
        <f t="shared" si="787"/>
        <v>64300</v>
      </c>
      <c r="Z1043" s="216">
        <f>AA1283*'domanda giornaliera 5F0537'!$B$10</f>
        <v>0</v>
      </c>
      <c r="AA1043" s="198">
        <v>0</v>
      </c>
      <c r="AB1043" s="198">
        <v>0</v>
      </c>
      <c r="AC1043" s="198" t="s">
        <v>254</v>
      </c>
      <c r="AD1043" s="198">
        <v>0</v>
      </c>
      <c r="AE1043" s="198">
        <f t="shared" si="774"/>
        <v>0</v>
      </c>
      <c r="AF1043" s="198">
        <f t="shared" si="775"/>
        <v>30102</v>
      </c>
      <c r="AG1043" s="217">
        <f t="shared" si="776"/>
        <v>20102</v>
      </c>
      <c r="AH1043" s="243">
        <f t="shared" si="777"/>
        <v>9522</v>
      </c>
      <c r="AK1043" s="143">
        <f t="shared" si="778"/>
        <v>4482</v>
      </c>
      <c r="AL1043" s="141">
        <f t="shared" si="788"/>
        <v>4761</v>
      </c>
      <c r="AM1043" s="141">
        <f t="shared" si="779"/>
        <v>4761</v>
      </c>
      <c r="AN1043" s="141">
        <f t="shared" si="789"/>
        <v>9522</v>
      </c>
      <c r="AO1043" s="141">
        <f t="shared" si="780"/>
        <v>19522</v>
      </c>
      <c r="AP1043" s="141">
        <f t="shared" si="790"/>
        <v>20102</v>
      </c>
      <c r="AQ1043" s="141">
        <f t="shared" si="791"/>
        <v>30102</v>
      </c>
      <c r="AR1043" s="291">
        <f t="shared" si="792"/>
        <v>0.47069943289224953</v>
      </c>
      <c r="AS1043" s="4"/>
      <c r="AT1043" s="327"/>
      <c r="AU1043" s="327"/>
      <c r="AV1043" s="256">
        <f t="shared" si="793"/>
        <v>4482</v>
      </c>
      <c r="AW1043" s="339"/>
      <c r="AX1043" s="331"/>
      <c r="AY1043" s="351"/>
      <c r="AZ1043" s="360"/>
      <c r="BA1043" s="347"/>
      <c r="BB1043" s="347"/>
      <c r="BC1043" s="356"/>
    </row>
    <row r="1044" spans="6:55" ht="18.75" x14ac:dyDescent="0.3">
      <c r="F1044" s="244">
        <v>81</v>
      </c>
      <c r="G1044" s="198">
        <v>17</v>
      </c>
      <c r="H1044" s="166" t="s">
        <v>100</v>
      </c>
      <c r="I1044" s="198">
        <f>ADU!V84</f>
        <v>584.48918409090925</v>
      </c>
      <c r="J1044" s="198">
        <f t="shared" si="767"/>
        <v>5845</v>
      </c>
      <c r="K1044" s="198">
        <f t="shared" si="781"/>
        <v>100000</v>
      </c>
      <c r="L1044" s="198">
        <v>0</v>
      </c>
      <c r="M1044" s="198">
        <f t="shared" si="782"/>
        <v>10000</v>
      </c>
      <c r="N1044" s="198">
        <f t="shared" si="768"/>
        <v>11690</v>
      </c>
      <c r="O1044" s="198">
        <f t="shared" si="769"/>
        <v>5845</v>
      </c>
      <c r="P1044" s="198">
        <f t="shared" si="783"/>
        <v>4676</v>
      </c>
      <c r="Q1044" s="198">
        <f t="shared" si="784"/>
        <v>10521</v>
      </c>
      <c r="R1044" s="198">
        <f t="shared" si="770"/>
        <v>5260.5</v>
      </c>
      <c r="S1044" s="198">
        <f t="shared" si="771"/>
        <v>5845</v>
      </c>
      <c r="T1044" s="198">
        <f t="shared" si="772"/>
        <v>1753.4675522727277</v>
      </c>
      <c r="U1044" s="219">
        <f t="shared" si="773"/>
        <v>1.9962124739995655</v>
      </c>
      <c r="V1044" s="216">
        <f t="shared" si="785"/>
        <v>4482</v>
      </c>
      <c r="W1044" s="216">
        <f t="shared" si="786"/>
        <v>60000</v>
      </c>
      <c r="X1044" s="198">
        <f>ROUNDUP(('LT + Q.D.'!Y1164),0)</f>
        <v>182</v>
      </c>
      <c r="Y1044" s="220">
        <f t="shared" si="787"/>
        <v>64300</v>
      </c>
      <c r="Z1044" s="216">
        <f>AA1284*'domanda giornaliera 5F0537'!$B$10</f>
        <v>0</v>
      </c>
      <c r="AA1044" s="198">
        <v>0</v>
      </c>
      <c r="AB1044" s="198">
        <v>0</v>
      </c>
      <c r="AC1044" s="198" t="s">
        <v>254</v>
      </c>
      <c r="AD1044" s="198">
        <v>0</v>
      </c>
      <c r="AE1044" s="198">
        <f t="shared" si="774"/>
        <v>0</v>
      </c>
      <c r="AF1044" s="198">
        <f t="shared" si="775"/>
        <v>32211</v>
      </c>
      <c r="AG1044" s="217">
        <f t="shared" si="776"/>
        <v>22211</v>
      </c>
      <c r="AH1044" s="243">
        <f t="shared" si="777"/>
        <v>10521</v>
      </c>
      <c r="AK1044" s="143">
        <f t="shared" si="778"/>
        <v>4482</v>
      </c>
      <c r="AL1044" s="141">
        <f t="shared" si="788"/>
        <v>5261</v>
      </c>
      <c r="AM1044" s="141">
        <f t="shared" si="779"/>
        <v>5261</v>
      </c>
      <c r="AN1044" s="141">
        <f t="shared" si="789"/>
        <v>10521</v>
      </c>
      <c r="AO1044" s="141">
        <f t="shared" si="780"/>
        <v>20521</v>
      </c>
      <c r="AP1044" s="141">
        <f t="shared" si="790"/>
        <v>22211</v>
      </c>
      <c r="AQ1044" s="141">
        <f t="shared" si="791"/>
        <v>32211</v>
      </c>
      <c r="AR1044" s="291">
        <f t="shared" si="792"/>
        <v>0.42600513259195893</v>
      </c>
      <c r="AS1044" s="4"/>
      <c r="AT1044" s="327"/>
      <c r="AU1044" s="327"/>
      <c r="AV1044" s="256">
        <f t="shared" si="793"/>
        <v>4482</v>
      </c>
      <c r="AW1044" s="339"/>
      <c r="AX1044" s="331"/>
      <c r="AY1044" s="351"/>
      <c r="AZ1044" s="360"/>
      <c r="BA1044" s="347"/>
      <c r="BB1044" s="347"/>
      <c r="BC1044" s="356"/>
    </row>
    <row r="1045" spans="6:55" ht="18.75" x14ac:dyDescent="0.3">
      <c r="F1045" s="244">
        <v>82</v>
      </c>
      <c r="G1045" s="198">
        <v>17</v>
      </c>
      <c r="H1045" s="166" t="s">
        <v>101</v>
      </c>
      <c r="I1045" s="198">
        <f>ADU!V85</f>
        <v>640.02303863636371</v>
      </c>
      <c r="J1045" s="198">
        <f t="shared" si="767"/>
        <v>6401</v>
      </c>
      <c r="K1045" s="198">
        <f t="shared" si="781"/>
        <v>100000</v>
      </c>
      <c r="L1045" s="198">
        <v>0</v>
      </c>
      <c r="M1045" s="198">
        <f t="shared" si="782"/>
        <v>10000</v>
      </c>
      <c r="N1045" s="198">
        <f t="shared" si="768"/>
        <v>12801</v>
      </c>
      <c r="O1045" s="198">
        <f t="shared" si="769"/>
        <v>6401</v>
      </c>
      <c r="P1045" s="198">
        <f t="shared" si="783"/>
        <v>5121</v>
      </c>
      <c r="Q1045" s="198">
        <f t="shared" si="784"/>
        <v>11522</v>
      </c>
      <c r="R1045" s="198">
        <f t="shared" si="770"/>
        <v>5761</v>
      </c>
      <c r="S1045" s="198">
        <f t="shared" si="771"/>
        <v>6401</v>
      </c>
      <c r="T1045" s="198">
        <f t="shared" si="772"/>
        <v>1920.0691159090911</v>
      </c>
      <c r="U1045" s="219">
        <f t="shared" si="773"/>
        <v>1.8733793666054832</v>
      </c>
      <c r="V1045" s="216">
        <f t="shared" si="785"/>
        <v>4482</v>
      </c>
      <c r="W1045" s="216">
        <f t="shared" si="786"/>
        <v>60000</v>
      </c>
      <c r="X1045" s="198">
        <f>ROUNDUP(('LT + Q.D.'!Y1165),0)</f>
        <v>182</v>
      </c>
      <c r="Y1045" s="220">
        <f t="shared" si="787"/>
        <v>64300</v>
      </c>
      <c r="Z1045" s="216">
        <f>AA1285*'domanda giornaliera 5F0537'!$B$10</f>
        <v>0</v>
      </c>
      <c r="AA1045" s="198">
        <v>0</v>
      </c>
      <c r="AB1045" s="198">
        <v>0</v>
      </c>
      <c r="AC1045" s="198" t="s">
        <v>254</v>
      </c>
      <c r="AD1045" s="198">
        <v>0</v>
      </c>
      <c r="AE1045" s="198">
        <f t="shared" si="774"/>
        <v>0</v>
      </c>
      <c r="AF1045" s="198">
        <f t="shared" si="775"/>
        <v>34323</v>
      </c>
      <c r="AG1045" s="217">
        <f t="shared" si="776"/>
        <v>24323</v>
      </c>
      <c r="AH1045" s="243">
        <f t="shared" si="777"/>
        <v>11522</v>
      </c>
      <c r="AK1045" s="143">
        <f t="shared" si="778"/>
        <v>4482</v>
      </c>
      <c r="AL1045" s="141">
        <f t="shared" si="788"/>
        <v>5761</v>
      </c>
      <c r="AM1045" s="141">
        <f t="shared" si="779"/>
        <v>5761</v>
      </c>
      <c r="AN1045" s="141">
        <f t="shared" si="789"/>
        <v>11522</v>
      </c>
      <c r="AO1045" s="141">
        <f t="shared" si="780"/>
        <v>21522</v>
      </c>
      <c r="AP1045" s="141">
        <f t="shared" si="790"/>
        <v>24323</v>
      </c>
      <c r="AQ1045" s="141">
        <f t="shared" si="791"/>
        <v>34323</v>
      </c>
      <c r="AR1045" s="291">
        <f t="shared" si="792"/>
        <v>0.38899496615170975</v>
      </c>
      <c r="AS1045" s="4"/>
      <c r="AT1045" s="327"/>
      <c r="AU1045" s="327"/>
      <c r="AV1045" s="256">
        <f t="shared" si="793"/>
        <v>4482</v>
      </c>
      <c r="AW1045" s="339"/>
      <c r="AX1045" s="331"/>
      <c r="AY1045" s="351"/>
      <c r="AZ1045" s="360"/>
      <c r="BA1045" s="347"/>
      <c r="BB1045" s="347"/>
      <c r="BC1045" s="356"/>
    </row>
    <row r="1046" spans="6:55" ht="18.75" x14ac:dyDescent="0.3">
      <c r="F1046" s="244">
        <v>83</v>
      </c>
      <c r="G1046" s="198">
        <v>17</v>
      </c>
      <c r="H1046" s="166" t="s">
        <v>102</v>
      </c>
      <c r="I1046" s="198">
        <f>ADU!V86</f>
        <v>695.55689318181828</v>
      </c>
      <c r="J1046" s="198">
        <f t="shared" si="767"/>
        <v>6956</v>
      </c>
      <c r="K1046" s="198">
        <f t="shared" si="781"/>
        <v>100000</v>
      </c>
      <c r="L1046" s="198">
        <v>0</v>
      </c>
      <c r="M1046" s="198">
        <f t="shared" si="782"/>
        <v>10000</v>
      </c>
      <c r="N1046" s="198">
        <f t="shared" si="768"/>
        <v>13912</v>
      </c>
      <c r="O1046" s="198">
        <f t="shared" si="769"/>
        <v>6956</v>
      </c>
      <c r="P1046" s="198">
        <f t="shared" si="783"/>
        <v>5565</v>
      </c>
      <c r="Q1046" s="198">
        <f t="shared" si="784"/>
        <v>12521</v>
      </c>
      <c r="R1046" s="198">
        <f t="shared" si="770"/>
        <v>6260.5</v>
      </c>
      <c r="S1046" s="198">
        <f t="shared" si="771"/>
        <v>6956</v>
      </c>
      <c r="T1046" s="198">
        <f t="shared" si="772"/>
        <v>2086.6706795454547</v>
      </c>
      <c r="U1046" s="219">
        <f t="shared" si="773"/>
        <v>1.659923695550737</v>
      </c>
      <c r="V1046" s="216">
        <f t="shared" si="785"/>
        <v>1701</v>
      </c>
      <c r="W1046" s="216">
        <f t="shared" si="786"/>
        <v>60000</v>
      </c>
      <c r="X1046" s="198">
        <f>ROUNDUP(('LT + Q.D.'!Y1166),0)</f>
        <v>1225</v>
      </c>
      <c r="Y1046" s="220">
        <f t="shared" si="787"/>
        <v>60476</v>
      </c>
      <c r="Z1046" s="216">
        <f>AA1286*'domanda giornaliera 5F0537'!$B$10</f>
        <v>2781</v>
      </c>
      <c r="AA1046" s="198">
        <v>0</v>
      </c>
      <c r="AB1046" s="198">
        <v>0</v>
      </c>
      <c r="AC1046" s="198" t="s">
        <v>254</v>
      </c>
      <c r="AD1046" s="198">
        <v>0</v>
      </c>
      <c r="AE1046" s="198">
        <f t="shared" si="774"/>
        <v>0</v>
      </c>
      <c r="AF1046" s="198">
        <f t="shared" si="775"/>
        <v>36433</v>
      </c>
      <c r="AG1046" s="217">
        <f t="shared" si="776"/>
        <v>26433</v>
      </c>
      <c r="AH1046" s="243">
        <f t="shared" si="777"/>
        <v>12521</v>
      </c>
      <c r="AK1046" s="143">
        <f t="shared" si="778"/>
        <v>1701</v>
      </c>
      <c r="AL1046" s="141">
        <f t="shared" si="788"/>
        <v>6261</v>
      </c>
      <c r="AM1046" s="141">
        <f t="shared" si="779"/>
        <v>6261</v>
      </c>
      <c r="AN1046" s="141">
        <f t="shared" si="789"/>
        <v>12521</v>
      </c>
      <c r="AO1046" s="141">
        <f t="shared" si="780"/>
        <v>22521</v>
      </c>
      <c r="AP1046" s="141">
        <f t="shared" si="790"/>
        <v>26433</v>
      </c>
      <c r="AQ1046" s="141">
        <f t="shared" si="791"/>
        <v>36433</v>
      </c>
      <c r="AR1046" s="291">
        <f t="shared" si="792"/>
        <v>0.13585176902803289</v>
      </c>
      <c r="AS1046" s="4"/>
      <c r="AT1046" s="327"/>
      <c r="AU1046" s="327"/>
      <c r="AV1046" s="256">
        <f t="shared" si="793"/>
        <v>1701</v>
      </c>
      <c r="AW1046" s="339"/>
      <c r="AX1046" s="331"/>
      <c r="AY1046" s="351"/>
      <c r="AZ1046" s="360"/>
      <c r="BA1046" s="347"/>
      <c r="BB1046" s="347"/>
      <c r="BC1046" s="356"/>
    </row>
    <row r="1047" spans="6:55" ht="18.75" x14ac:dyDescent="0.3">
      <c r="F1047" s="244">
        <v>84</v>
      </c>
      <c r="G1047" s="198">
        <v>17</v>
      </c>
      <c r="H1047" s="166" t="s">
        <v>103</v>
      </c>
      <c r="I1047" s="198">
        <f>ADU!V87</f>
        <v>698.90653344155851</v>
      </c>
      <c r="J1047" s="198">
        <f t="shared" si="767"/>
        <v>6990</v>
      </c>
      <c r="K1047" s="198">
        <f t="shared" si="781"/>
        <v>100000</v>
      </c>
      <c r="L1047" s="198">
        <v>0</v>
      </c>
      <c r="M1047" s="198">
        <f t="shared" si="782"/>
        <v>10000</v>
      </c>
      <c r="N1047" s="198">
        <f t="shared" si="768"/>
        <v>13979</v>
      </c>
      <c r="O1047" s="198">
        <f t="shared" si="769"/>
        <v>6990</v>
      </c>
      <c r="P1047" s="198">
        <f t="shared" si="783"/>
        <v>5592</v>
      </c>
      <c r="Q1047" s="198">
        <f t="shared" si="784"/>
        <v>12582</v>
      </c>
      <c r="R1047" s="198">
        <f t="shared" si="770"/>
        <v>6291</v>
      </c>
      <c r="S1047" s="198">
        <f t="shared" si="771"/>
        <v>6990</v>
      </c>
      <c r="T1047" s="198">
        <f t="shared" si="772"/>
        <v>2096.7196003246754</v>
      </c>
      <c r="U1047" s="219">
        <f t="shared" si="773"/>
        <v>1.5780476463991686</v>
      </c>
      <c r="V1047" s="216">
        <f t="shared" si="785"/>
        <v>-1080</v>
      </c>
      <c r="W1047" s="216">
        <f t="shared" si="786"/>
        <v>60000</v>
      </c>
      <c r="X1047" s="198">
        <f>ROUNDUP(('LT + Q.D.'!Y1167),0)</f>
        <v>1225</v>
      </c>
      <c r="Y1047" s="220">
        <f t="shared" si="787"/>
        <v>57695</v>
      </c>
      <c r="Z1047" s="216">
        <f>AA1287*'domanda giornaliera 5F0537'!$B$10</f>
        <v>2781</v>
      </c>
      <c r="AA1047" s="198">
        <v>0</v>
      </c>
      <c r="AB1047" s="198">
        <v>0</v>
      </c>
      <c r="AC1047" s="198" t="s">
        <v>254</v>
      </c>
      <c r="AD1047" s="198">
        <v>0</v>
      </c>
      <c r="AE1047" s="198">
        <f t="shared" si="774"/>
        <v>0</v>
      </c>
      <c r="AF1047" s="198">
        <f t="shared" si="775"/>
        <v>36561</v>
      </c>
      <c r="AG1047" s="217">
        <f t="shared" si="776"/>
        <v>26561</v>
      </c>
      <c r="AH1047" s="243">
        <f t="shared" si="777"/>
        <v>12582</v>
      </c>
      <c r="AK1047" s="143">
        <f t="shared" si="778"/>
        <v>-1080</v>
      </c>
      <c r="AL1047" s="141">
        <f t="shared" si="788"/>
        <v>6291</v>
      </c>
      <c r="AM1047" s="141">
        <f t="shared" si="779"/>
        <v>6291</v>
      </c>
      <c r="AN1047" s="141">
        <f t="shared" si="789"/>
        <v>12582</v>
      </c>
      <c r="AO1047" s="141">
        <f t="shared" si="780"/>
        <v>22582</v>
      </c>
      <c r="AP1047" s="141">
        <f t="shared" si="790"/>
        <v>26561</v>
      </c>
      <c r="AQ1047" s="141">
        <f t="shared" si="791"/>
        <v>36561</v>
      </c>
      <c r="AR1047" s="291">
        <f t="shared" si="792"/>
        <v>-8.5836909871244635E-2</v>
      </c>
      <c r="AS1047" s="4"/>
      <c r="AT1047" s="327"/>
      <c r="AU1047" s="327"/>
      <c r="AV1047" s="256">
        <f t="shared" si="793"/>
        <v>-1080</v>
      </c>
      <c r="AW1047" s="339"/>
      <c r="AX1047" s="331"/>
      <c r="AY1047" s="351"/>
      <c r="AZ1047" s="360"/>
      <c r="BA1047" s="347"/>
      <c r="BB1047" s="347"/>
      <c r="BC1047" s="356"/>
    </row>
    <row r="1048" spans="6:55" ht="18.75" x14ac:dyDescent="0.3">
      <c r="F1048" s="244">
        <v>85</v>
      </c>
      <c r="G1048" s="198">
        <v>17</v>
      </c>
      <c r="H1048" s="166" t="s">
        <v>99</v>
      </c>
      <c r="I1048" s="198">
        <f>ADU!V88</f>
        <v>702.25617370129885</v>
      </c>
      <c r="J1048" s="198">
        <f t="shared" si="767"/>
        <v>7023</v>
      </c>
      <c r="K1048" s="198">
        <f t="shared" si="781"/>
        <v>100000</v>
      </c>
      <c r="L1048" s="198">
        <v>0</v>
      </c>
      <c r="M1048" s="198">
        <f t="shared" si="782"/>
        <v>10000</v>
      </c>
      <c r="N1048" s="198">
        <f t="shared" si="768"/>
        <v>14046</v>
      </c>
      <c r="O1048" s="198">
        <f t="shared" si="769"/>
        <v>7023</v>
      </c>
      <c r="P1048" s="198">
        <f t="shared" si="783"/>
        <v>5619</v>
      </c>
      <c r="Q1048" s="198">
        <f t="shared" si="784"/>
        <v>12642</v>
      </c>
      <c r="R1048" s="198">
        <f t="shared" si="770"/>
        <v>6321</v>
      </c>
      <c r="S1048" s="198">
        <f t="shared" si="771"/>
        <v>7023</v>
      </c>
      <c r="T1048" s="198">
        <f t="shared" si="772"/>
        <v>2106.7685211038965</v>
      </c>
      <c r="U1048" s="219">
        <f t="shared" si="773"/>
        <v>1.4967836894897515</v>
      </c>
      <c r="V1048" s="216">
        <f t="shared" si="785"/>
        <v>-3861</v>
      </c>
      <c r="W1048" s="216">
        <f t="shared" si="786"/>
        <v>60000</v>
      </c>
      <c r="X1048" s="198">
        <f>ROUNDUP(('LT + Q.D.'!Y1168),0)</f>
        <v>1225</v>
      </c>
      <c r="Y1048" s="220">
        <f t="shared" si="787"/>
        <v>54914</v>
      </c>
      <c r="Z1048" s="216">
        <f>AA1288*'domanda giornaliera 5F0537'!$B$10</f>
        <v>2781</v>
      </c>
      <c r="AA1048" s="198">
        <v>0</v>
      </c>
      <c r="AB1048" s="198">
        <v>0</v>
      </c>
      <c r="AC1048" s="198" t="s">
        <v>254</v>
      </c>
      <c r="AD1048" s="198">
        <v>0</v>
      </c>
      <c r="AE1048" s="198">
        <f t="shared" si="774"/>
        <v>0</v>
      </c>
      <c r="AF1048" s="198">
        <f t="shared" si="775"/>
        <v>36688</v>
      </c>
      <c r="AG1048" s="217">
        <f t="shared" si="776"/>
        <v>26688</v>
      </c>
      <c r="AH1048" s="243">
        <f t="shared" si="777"/>
        <v>12642</v>
      </c>
      <c r="AK1048" s="143">
        <f t="shared" si="778"/>
        <v>-3861</v>
      </c>
      <c r="AL1048" s="141">
        <f t="shared" si="788"/>
        <v>6321</v>
      </c>
      <c r="AM1048" s="141">
        <f t="shared" si="779"/>
        <v>6321</v>
      </c>
      <c r="AN1048" s="141">
        <f t="shared" si="789"/>
        <v>12642</v>
      </c>
      <c r="AO1048" s="141">
        <f t="shared" si="780"/>
        <v>22642</v>
      </c>
      <c r="AP1048" s="141">
        <f t="shared" si="790"/>
        <v>26688</v>
      </c>
      <c r="AQ1048" s="141">
        <f t="shared" si="791"/>
        <v>36688</v>
      </c>
      <c r="AR1048" s="291">
        <f t="shared" si="792"/>
        <v>-0.30541053630754628</v>
      </c>
      <c r="AS1048" s="4"/>
      <c r="AT1048" s="327"/>
      <c r="AU1048" s="327"/>
      <c r="AV1048" s="256">
        <f t="shared" si="793"/>
        <v>-3861</v>
      </c>
      <c r="AW1048" s="339"/>
      <c r="AX1048" s="332"/>
      <c r="AY1048" s="352"/>
      <c r="AZ1048" s="360"/>
      <c r="BA1048" s="347"/>
      <c r="BB1048" s="347"/>
      <c r="BC1048" s="356"/>
    </row>
    <row r="1049" spans="6:55" ht="18.75" x14ac:dyDescent="0.3">
      <c r="F1049" s="244">
        <v>86</v>
      </c>
      <c r="G1049" s="198">
        <v>18</v>
      </c>
      <c r="H1049" s="166" t="s">
        <v>105</v>
      </c>
      <c r="I1049" s="198">
        <f>ADU!V89</f>
        <v>705.60581396103908</v>
      </c>
      <c r="J1049" s="198">
        <f t="shared" si="767"/>
        <v>7057</v>
      </c>
      <c r="K1049" s="198">
        <f t="shared" si="781"/>
        <v>100000</v>
      </c>
      <c r="L1049" s="198">
        <v>0</v>
      </c>
      <c r="M1049" s="198">
        <f t="shared" si="782"/>
        <v>10000</v>
      </c>
      <c r="N1049" s="198">
        <f t="shared" si="768"/>
        <v>14113</v>
      </c>
      <c r="O1049" s="198">
        <f t="shared" si="769"/>
        <v>7057</v>
      </c>
      <c r="P1049" s="198">
        <f t="shared" si="783"/>
        <v>5646</v>
      </c>
      <c r="Q1049" s="198">
        <f t="shared" si="784"/>
        <v>12703</v>
      </c>
      <c r="R1049" s="198">
        <f t="shared" si="770"/>
        <v>6351.5</v>
      </c>
      <c r="S1049" s="198">
        <f t="shared" si="771"/>
        <v>7057</v>
      </c>
      <c r="T1049" s="198">
        <f t="shared" si="772"/>
        <v>2116.8174418831172</v>
      </c>
      <c r="U1049" s="219">
        <f t="shared" si="773"/>
        <v>1.49157974793568</v>
      </c>
      <c r="V1049" s="216">
        <f t="shared" si="785"/>
        <v>-3861</v>
      </c>
      <c r="W1049" s="216">
        <f t="shared" si="786"/>
        <v>60000</v>
      </c>
      <c r="X1049" s="198">
        <f>ROUNDUP(('LT + Q.D.'!Y1169),0)</f>
        <v>1225</v>
      </c>
      <c r="Y1049" s="220">
        <f t="shared" si="787"/>
        <v>54914</v>
      </c>
      <c r="Z1049" s="216">
        <f>AA1289*'domanda giornaliera 5F0537'!$B$10</f>
        <v>0</v>
      </c>
      <c r="AA1049" s="198">
        <v>0</v>
      </c>
      <c r="AB1049" s="198">
        <v>0</v>
      </c>
      <c r="AC1049" s="198" t="s">
        <v>254</v>
      </c>
      <c r="AD1049" s="198">
        <v>0</v>
      </c>
      <c r="AE1049" s="198">
        <f t="shared" si="774"/>
        <v>0</v>
      </c>
      <c r="AF1049" s="198">
        <f t="shared" si="775"/>
        <v>36816</v>
      </c>
      <c r="AG1049" s="217">
        <f t="shared" si="776"/>
        <v>26816</v>
      </c>
      <c r="AH1049" s="243">
        <f t="shared" si="777"/>
        <v>12703</v>
      </c>
      <c r="AK1049" s="143">
        <f t="shared" si="778"/>
        <v>-3861</v>
      </c>
      <c r="AL1049" s="141">
        <f t="shared" si="788"/>
        <v>6352</v>
      </c>
      <c r="AM1049" s="141">
        <f t="shared" si="779"/>
        <v>6352</v>
      </c>
      <c r="AN1049" s="141">
        <f t="shared" si="789"/>
        <v>12703</v>
      </c>
      <c r="AO1049" s="141">
        <f t="shared" si="780"/>
        <v>22703</v>
      </c>
      <c r="AP1049" s="141">
        <f t="shared" si="790"/>
        <v>26816</v>
      </c>
      <c r="AQ1049" s="141">
        <f t="shared" si="791"/>
        <v>36816</v>
      </c>
      <c r="AR1049" s="291">
        <f t="shared" si="792"/>
        <v>-0.30394395024797294</v>
      </c>
      <c r="AS1049" s="4"/>
      <c r="AT1049" s="327"/>
      <c r="AU1049" s="327"/>
      <c r="AV1049" s="256">
        <f t="shared" si="793"/>
        <v>-3861</v>
      </c>
      <c r="AW1049" s="337">
        <f>AVERAGE(AV1049:AV1068)</f>
        <v>26352.2</v>
      </c>
      <c r="AX1049" s="333">
        <f>'Stock analysis'!J8</f>
        <v>90200</v>
      </c>
      <c r="AY1049" s="353">
        <f>AW1049-AX1049</f>
        <v>-63847.8</v>
      </c>
      <c r="AZ1049" s="360">
        <f>AY1049/AW1049</f>
        <v>-2.4228641251963783</v>
      </c>
      <c r="BA1049" s="348">
        <f>AW1049*'Stock analysis'!N8</f>
        <v>869.62260000000003</v>
      </c>
      <c r="BB1049" s="347">
        <f>'Stock analysis'!K8</f>
        <v>2976.6</v>
      </c>
      <c r="BC1049" s="357">
        <f>BA1049-BB1049</f>
        <v>-2106.9773999999998</v>
      </c>
    </row>
    <row r="1050" spans="6:55" ht="18.75" x14ac:dyDescent="0.3">
      <c r="F1050" s="244">
        <v>87</v>
      </c>
      <c r="G1050" s="198">
        <v>18</v>
      </c>
      <c r="H1050" s="166" t="s">
        <v>106</v>
      </c>
      <c r="I1050" s="198">
        <f>ADU!V90</f>
        <v>708.9554542207793</v>
      </c>
      <c r="J1050" s="198">
        <f t="shared" si="767"/>
        <v>7090</v>
      </c>
      <c r="K1050" s="198">
        <f t="shared" si="781"/>
        <v>100000</v>
      </c>
      <c r="L1050" s="198">
        <v>0</v>
      </c>
      <c r="M1050" s="198">
        <f t="shared" si="782"/>
        <v>10000</v>
      </c>
      <c r="N1050" s="198">
        <f t="shared" si="768"/>
        <v>14180</v>
      </c>
      <c r="O1050" s="198">
        <f t="shared" si="769"/>
        <v>7090</v>
      </c>
      <c r="P1050" s="198">
        <f t="shared" si="783"/>
        <v>5672</v>
      </c>
      <c r="Q1050" s="198">
        <f t="shared" si="784"/>
        <v>12762</v>
      </c>
      <c r="R1050" s="198">
        <f t="shared" si="770"/>
        <v>6381</v>
      </c>
      <c r="S1050" s="198">
        <f t="shared" si="771"/>
        <v>7090</v>
      </c>
      <c r="T1050" s="198">
        <f t="shared" si="772"/>
        <v>2126.8663626623379</v>
      </c>
      <c r="U1050" s="219">
        <f t="shared" si="773"/>
        <v>1.4864923393427536</v>
      </c>
      <c r="V1050" s="216">
        <f t="shared" si="785"/>
        <v>36139</v>
      </c>
      <c r="W1050" s="216">
        <f t="shared" si="786"/>
        <v>20000</v>
      </c>
      <c r="X1050" s="198">
        <f>ROUNDUP(('LT + Q.D.'!Y1170),0)</f>
        <v>1225</v>
      </c>
      <c r="Y1050" s="220">
        <f t="shared" si="787"/>
        <v>54914</v>
      </c>
      <c r="Z1050" s="216">
        <f>AA1290*'domanda giornaliera 5F0537'!$B$10</f>
        <v>0</v>
      </c>
      <c r="AA1050" s="198">
        <v>0</v>
      </c>
      <c r="AB1050" s="198">
        <v>0</v>
      </c>
      <c r="AC1050" s="198" t="s">
        <v>254</v>
      </c>
      <c r="AD1050" s="198">
        <f>C973</f>
        <v>40000</v>
      </c>
      <c r="AE1050" s="198">
        <f t="shared" si="774"/>
        <v>0</v>
      </c>
      <c r="AF1050" s="198">
        <f t="shared" si="775"/>
        <v>36942</v>
      </c>
      <c r="AG1050" s="217">
        <f t="shared" si="776"/>
        <v>26942</v>
      </c>
      <c r="AH1050" s="243">
        <f t="shared" si="777"/>
        <v>12762</v>
      </c>
      <c r="AK1050" s="143">
        <f t="shared" si="778"/>
        <v>36139</v>
      </c>
      <c r="AL1050" s="141">
        <f t="shared" si="788"/>
        <v>6381</v>
      </c>
      <c r="AM1050" s="141">
        <f t="shared" si="779"/>
        <v>6381</v>
      </c>
      <c r="AN1050" s="141">
        <f t="shared" si="789"/>
        <v>12762</v>
      </c>
      <c r="AO1050" s="141">
        <f t="shared" si="780"/>
        <v>22762</v>
      </c>
      <c r="AP1050" s="141">
        <f t="shared" si="790"/>
        <v>26942</v>
      </c>
      <c r="AQ1050" s="141">
        <f t="shared" si="791"/>
        <v>36942</v>
      </c>
      <c r="AR1050" s="223">
        <f t="shared" si="792"/>
        <v>2.8317661808493968</v>
      </c>
      <c r="AS1050" s="4"/>
      <c r="AT1050" s="327"/>
      <c r="AU1050" s="327"/>
      <c r="AV1050" s="256">
        <f t="shared" si="793"/>
        <v>36139</v>
      </c>
      <c r="AW1050" s="337"/>
      <c r="AX1050" s="331"/>
      <c r="AY1050" s="351"/>
      <c r="AZ1050" s="360"/>
      <c r="BA1050" s="347"/>
      <c r="BB1050" s="347"/>
      <c r="BC1050" s="356"/>
    </row>
    <row r="1051" spans="6:55" ht="18.75" x14ac:dyDescent="0.3">
      <c r="F1051" s="244">
        <v>88</v>
      </c>
      <c r="G1051" s="198">
        <v>18</v>
      </c>
      <c r="H1051" s="166" t="s">
        <v>107</v>
      </c>
      <c r="I1051" s="198">
        <f>ADU!V91</f>
        <v>712.3050944805193</v>
      </c>
      <c r="J1051" s="198">
        <f t="shared" si="767"/>
        <v>7124</v>
      </c>
      <c r="K1051" s="198">
        <f t="shared" si="781"/>
        <v>100000</v>
      </c>
      <c r="L1051" s="198">
        <v>0</v>
      </c>
      <c r="M1051" s="198">
        <f t="shared" si="782"/>
        <v>10000</v>
      </c>
      <c r="N1051" s="198">
        <f t="shared" si="768"/>
        <v>14247</v>
      </c>
      <c r="O1051" s="198">
        <f t="shared" si="769"/>
        <v>7124</v>
      </c>
      <c r="P1051" s="198">
        <f t="shared" si="783"/>
        <v>5700</v>
      </c>
      <c r="Q1051" s="198">
        <f t="shared" si="784"/>
        <v>12824</v>
      </c>
      <c r="R1051" s="198">
        <f t="shared" si="770"/>
        <v>6412</v>
      </c>
      <c r="S1051" s="198">
        <f t="shared" si="771"/>
        <v>7124</v>
      </c>
      <c r="T1051" s="198">
        <f t="shared" si="772"/>
        <v>2136.9152834415581</v>
      </c>
      <c r="U1051" s="219">
        <f t="shared" si="773"/>
        <v>1.4816433330635808</v>
      </c>
      <c r="V1051" s="216">
        <f t="shared" si="785"/>
        <v>36139</v>
      </c>
      <c r="W1051" s="216">
        <f t="shared" si="786"/>
        <v>20000</v>
      </c>
      <c r="X1051" s="198">
        <f>ROUNDUP(('LT + Q.D.'!Y1171),0)</f>
        <v>1213</v>
      </c>
      <c r="Y1051" s="220">
        <f t="shared" si="787"/>
        <v>54926</v>
      </c>
      <c r="Z1051" s="216">
        <f>AA1291*'domanda giornaliera 5F0537'!$B$10</f>
        <v>0</v>
      </c>
      <c r="AA1051" s="198">
        <v>0</v>
      </c>
      <c r="AB1051" s="198">
        <v>0</v>
      </c>
      <c r="AC1051" s="198" t="s">
        <v>254</v>
      </c>
      <c r="AD1051" s="198">
        <v>0</v>
      </c>
      <c r="AE1051" s="198">
        <f t="shared" si="774"/>
        <v>0</v>
      </c>
      <c r="AF1051" s="198">
        <f t="shared" si="775"/>
        <v>37071</v>
      </c>
      <c r="AG1051" s="217">
        <f t="shared" si="776"/>
        <v>27071</v>
      </c>
      <c r="AH1051" s="243">
        <f t="shared" si="777"/>
        <v>12824</v>
      </c>
      <c r="AK1051" s="143">
        <f t="shared" si="778"/>
        <v>36139</v>
      </c>
      <c r="AL1051" s="141">
        <f t="shared" si="788"/>
        <v>6412</v>
      </c>
      <c r="AM1051" s="141">
        <f t="shared" si="779"/>
        <v>6412</v>
      </c>
      <c r="AN1051" s="141">
        <f t="shared" si="789"/>
        <v>12824</v>
      </c>
      <c r="AO1051" s="141">
        <f t="shared" si="780"/>
        <v>22824</v>
      </c>
      <c r="AP1051" s="141">
        <f t="shared" si="790"/>
        <v>27071</v>
      </c>
      <c r="AQ1051" s="141">
        <f t="shared" si="791"/>
        <v>37071</v>
      </c>
      <c r="AR1051" s="223">
        <f t="shared" si="792"/>
        <v>2.8180754834684967</v>
      </c>
      <c r="AS1051" s="4"/>
      <c r="AT1051" s="327"/>
      <c r="AU1051" s="327"/>
      <c r="AV1051" s="256">
        <f t="shared" si="793"/>
        <v>36139</v>
      </c>
      <c r="AW1051" s="337"/>
      <c r="AX1051" s="331"/>
      <c r="AY1051" s="351"/>
      <c r="AZ1051" s="360"/>
      <c r="BA1051" s="347"/>
      <c r="BB1051" s="347"/>
      <c r="BC1051" s="356"/>
    </row>
    <row r="1052" spans="6:55" ht="18.75" x14ac:dyDescent="0.3">
      <c r="F1052" s="244">
        <v>89</v>
      </c>
      <c r="G1052" s="198">
        <v>18</v>
      </c>
      <c r="H1052" s="166" t="s">
        <v>108</v>
      </c>
      <c r="I1052" s="198">
        <f>ADU!V92</f>
        <v>716.28678019480515</v>
      </c>
      <c r="J1052" s="198">
        <f t="shared" si="767"/>
        <v>7163</v>
      </c>
      <c r="K1052" s="198">
        <f t="shared" si="781"/>
        <v>100000</v>
      </c>
      <c r="L1052" s="198">
        <v>0</v>
      </c>
      <c r="M1052" s="198">
        <f t="shared" si="782"/>
        <v>10000</v>
      </c>
      <c r="N1052" s="198">
        <f t="shared" si="768"/>
        <v>14326</v>
      </c>
      <c r="O1052" s="198">
        <f t="shared" si="769"/>
        <v>7163</v>
      </c>
      <c r="P1052" s="198">
        <f t="shared" si="783"/>
        <v>5731</v>
      </c>
      <c r="Q1052" s="198">
        <f t="shared" si="784"/>
        <v>12894</v>
      </c>
      <c r="R1052" s="198">
        <f t="shared" si="770"/>
        <v>6447</v>
      </c>
      <c r="S1052" s="198">
        <f t="shared" si="771"/>
        <v>7163</v>
      </c>
      <c r="T1052" s="198">
        <f t="shared" si="772"/>
        <v>2148.8603405844156</v>
      </c>
      <c r="U1052" s="219">
        <f t="shared" si="773"/>
        <v>1.4009940891993551</v>
      </c>
      <c r="V1052" s="216">
        <f t="shared" si="785"/>
        <v>33358</v>
      </c>
      <c r="W1052" s="216">
        <f t="shared" si="786"/>
        <v>20000</v>
      </c>
      <c r="X1052" s="198">
        <f>ROUNDUP(('LT + Q.D.'!Y1172),0)</f>
        <v>1213</v>
      </c>
      <c r="Y1052" s="220">
        <f t="shared" si="787"/>
        <v>52145</v>
      </c>
      <c r="Z1052" s="216">
        <f>AA1292*'domanda giornaliera 5F0537'!$B$10</f>
        <v>2781</v>
      </c>
      <c r="AA1052" s="198">
        <v>0</v>
      </c>
      <c r="AB1052" s="198">
        <v>0</v>
      </c>
      <c r="AC1052" s="198" t="s">
        <v>254</v>
      </c>
      <c r="AD1052" s="198">
        <v>0</v>
      </c>
      <c r="AE1052" s="198">
        <f t="shared" si="774"/>
        <v>0</v>
      </c>
      <c r="AF1052" s="198">
        <f t="shared" si="775"/>
        <v>37220</v>
      </c>
      <c r="AG1052" s="217">
        <f t="shared" si="776"/>
        <v>27220</v>
      </c>
      <c r="AH1052" s="243">
        <f t="shared" si="777"/>
        <v>12894</v>
      </c>
      <c r="AK1052" s="143">
        <f t="shared" si="778"/>
        <v>33358</v>
      </c>
      <c r="AL1052" s="141">
        <f t="shared" si="788"/>
        <v>6447</v>
      </c>
      <c r="AM1052" s="141">
        <f t="shared" si="779"/>
        <v>6447</v>
      </c>
      <c r="AN1052" s="141">
        <f t="shared" si="789"/>
        <v>12894</v>
      </c>
      <c r="AO1052" s="141">
        <f t="shared" si="780"/>
        <v>22894</v>
      </c>
      <c r="AP1052" s="141">
        <f t="shared" si="790"/>
        <v>27220</v>
      </c>
      <c r="AQ1052" s="141">
        <f t="shared" si="791"/>
        <v>37220</v>
      </c>
      <c r="AR1052" s="223">
        <f t="shared" si="792"/>
        <v>2.5870947727625251</v>
      </c>
      <c r="AS1052" s="4"/>
      <c r="AT1052" s="327"/>
      <c r="AU1052" s="327"/>
      <c r="AV1052" s="256">
        <f t="shared" si="793"/>
        <v>33358</v>
      </c>
      <c r="AW1052" s="337"/>
      <c r="AX1052" s="331"/>
      <c r="AY1052" s="351"/>
      <c r="AZ1052" s="360"/>
      <c r="BA1052" s="347"/>
      <c r="BB1052" s="347"/>
      <c r="BC1052" s="356"/>
    </row>
    <row r="1053" spans="6:55" ht="18.75" x14ac:dyDescent="0.3">
      <c r="F1053" s="244">
        <v>90</v>
      </c>
      <c r="G1053" s="198">
        <v>18</v>
      </c>
      <c r="H1053" s="166" t="s">
        <v>104</v>
      </c>
      <c r="I1053" s="198">
        <f>ADU!V93</f>
        <v>720.26846590909088</v>
      </c>
      <c r="J1053" s="198">
        <f t="shared" si="767"/>
        <v>7203</v>
      </c>
      <c r="K1053" s="198">
        <f t="shared" si="781"/>
        <v>100000</v>
      </c>
      <c r="L1053" s="198">
        <v>0</v>
      </c>
      <c r="M1053" s="198">
        <f t="shared" si="782"/>
        <v>10000</v>
      </c>
      <c r="N1053" s="198">
        <f t="shared" si="768"/>
        <v>14406</v>
      </c>
      <c r="O1053" s="198">
        <f t="shared" si="769"/>
        <v>7203</v>
      </c>
      <c r="P1053" s="198">
        <f t="shared" si="783"/>
        <v>5763</v>
      </c>
      <c r="Q1053" s="198">
        <f t="shared" si="784"/>
        <v>12966</v>
      </c>
      <c r="R1053" s="198">
        <f t="shared" si="770"/>
        <v>6483</v>
      </c>
      <c r="S1053" s="198">
        <f t="shared" si="771"/>
        <v>7203</v>
      </c>
      <c r="T1053" s="198">
        <f t="shared" si="772"/>
        <v>2160.8053977272725</v>
      </c>
      <c r="U1053" s="219">
        <f t="shared" si="773"/>
        <v>1.349352456384459</v>
      </c>
      <c r="V1053" s="216">
        <f t="shared" si="785"/>
        <v>30577</v>
      </c>
      <c r="W1053" s="216">
        <f t="shared" si="786"/>
        <v>20000</v>
      </c>
      <c r="X1053" s="198">
        <f>ROUNDUP(('LT + Q.D.'!Y1173),0)</f>
        <v>149</v>
      </c>
      <c r="Y1053" s="220">
        <f t="shared" si="787"/>
        <v>50428</v>
      </c>
      <c r="Z1053" s="216">
        <f>AA1293*'domanda giornaliera 5F0537'!$B$10</f>
        <v>2781</v>
      </c>
      <c r="AA1053" s="198">
        <v>0</v>
      </c>
      <c r="AB1053" s="198">
        <v>0</v>
      </c>
      <c r="AC1053" s="198" t="s">
        <v>254</v>
      </c>
      <c r="AD1053" s="198">
        <v>0</v>
      </c>
      <c r="AE1053" s="198">
        <f t="shared" si="774"/>
        <v>0</v>
      </c>
      <c r="AF1053" s="198">
        <f t="shared" si="775"/>
        <v>37372</v>
      </c>
      <c r="AG1053" s="217">
        <f t="shared" si="776"/>
        <v>27372</v>
      </c>
      <c r="AH1053" s="243">
        <f t="shared" si="777"/>
        <v>12966</v>
      </c>
      <c r="AK1053" s="143">
        <f t="shared" si="778"/>
        <v>30577</v>
      </c>
      <c r="AL1053" s="141">
        <f t="shared" si="788"/>
        <v>6483</v>
      </c>
      <c r="AM1053" s="141">
        <f t="shared" si="779"/>
        <v>6483</v>
      </c>
      <c r="AN1053" s="141">
        <f t="shared" si="789"/>
        <v>12966</v>
      </c>
      <c r="AO1053" s="141">
        <f t="shared" si="780"/>
        <v>22966</v>
      </c>
      <c r="AP1053" s="141">
        <f t="shared" si="790"/>
        <v>27372</v>
      </c>
      <c r="AQ1053" s="141">
        <f t="shared" si="791"/>
        <v>37372</v>
      </c>
      <c r="AR1053" s="223">
        <f t="shared" si="792"/>
        <v>2.3582446398272405</v>
      </c>
      <c r="AS1053" s="4"/>
      <c r="AT1053" s="327"/>
      <c r="AU1053" s="327"/>
      <c r="AV1053" s="256">
        <f t="shared" si="793"/>
        <v>30577</v>
      </c>
      <c r="AW1053" s="337"/>
      <c r="AX1053" s="331"/>
      <c r="AY1053" s="351"/>
      <c r="AZ1053" s="360"/>
      <c r="BA1053" s="347"/>
      <c r="BB1053" s="347"/>
      <c r="BC1053" s="356"/>
    </row>
    <row r="1054" spans="6:55" ht="18.75" x14ac:dyDescent="0.3">
      <c r="F1054" s="244">
        <v>91</v>
      </c>
      <c r="G1054" s="198">
        <v>19</v>
      </c>
      <c r="H1054" s="166" t="s">
        <v>110</v>
      </c>
      <c r="I1054" s="198">
        <f>ADU!V94</f>
        <v>714.1808973930481</v>
      </c>
      <c r="J1054" s="198">
        <f t="shared" si="767"/>
        <v>7142</v>
      </c>
      <c r="K1054" s="198">
        <f t="shared" si="781"/>
        <v>100000</v>
      </c>
      <c r="L1054" s="198">
        <v>0</v>
      </c>
      <c r="M1054" s="198">
        <f t="shared" si="782"/>
        <v>10000</v>
      </c>
      <c r="N1054" s="198">
        <f t="shared" si="768"/>
        <v>14284</v>
      </c>
      <c r="O1054" s="198">
        <f t="shared" si="769"/>
        <v>7142</v>
      </c>
      <c r="P1054" s="198">
        <f t="shared" si="783"/>
        <v>5714</v>
      </c>
      <c r="Q1054" s="198">
        <f t="shared" si="784"/>
        <v>12856</v>
      </c>
      <c r="R1054" s="198">
        <f t="shared" si="770"/>
        <v>6428</v>
      </c>
      <c r="S1054" s="198">
        <f t="shared" si="771"/>
        <v>7142</v>
      </c>
      <c r="T1054" s="198">
        <f t="shared" si="772"/>
        <v>2142.5426921791441</v>
      </c>
      <c r="U1054" s="219">
        <f t="shared" si="773"/>
        <v>1.2829025309639204</v>
      </c>
      <c r="V1054" s="216">
        <f t="shared" si="785"/>
        <v>27796</v>
      </c>
      <c r="W1054" s="216">
        <f t="shared" si="786"/>
        <v>20000</v>
      </c>
      <c r="X1054" s="198">
        <f>ROUNDUP(('LT + Q.D.'!Y1174),0)</f>
        <v>149</v>
      </c>
      <c r="Y1054" s="220">
        <f t="shared" si="787"/>
        <v>47647</v>
      </c>
      <c r="Z1054" s="216">
        <f>AA1294*'domanda giornaliera 5F0537'!$B$10</f>
        <v>2781</v>
      </c>
      <c r="AA1054" s="198">
        <v>0</v>
      </c>
      <c r="AB1054" s="198">
        <v>0</v>
      </c>
      <c r="AC1054" s="198" t="s">
        <v>254</v>
      </c>
      <c r="AD1054" s="198">
        <v>0</v>
      </c>
      <c r="AE1054" s="198">
        <f t="shared" si="774"/>
        <v>0</v>
      </c>
      <c r="AF1054" s="198">
        <f t="shared" si="775"/>
        <v>37140</v>
      </c>
      <c r="AG1054" s="217">
        <f t="shared" si="776"/>
        <v>27140</v>
      </c>
      <c r="AH1054" s="243">
        <f t="shared" si="777"/>
        <v>12856</v>
      </c>
      <c r="AK1054" s="143">
        <f t="shared" si="778"/>
        <v>27796</v>
      </c>
      <c r="AL1054" s="141">
        <f t="shared" si="788"/>
        <v>6428</v>
      </c>
      <c r="AM1054" s="141">
        <f t="shared" si="779"/>
        <v>6428</v>
      </c>
      <c r="AN1054" s="141">
        <f t="shared" si="789"/>
        <v>12856</v>
      </c>
      <c r="AO1054" s="141">
        <f t="shared" si="780"/>
        <v>22856</v>
      </c>
      <c r="AP1054" s="141">
        <f t="shared" si="790"/>
        <v>27140</v>
      </c>
      <c r="AQ1054" s="141">
        <f t="shared" si="791"/>
        <v>37140</v>
      </c>
      <c r="AR1054" s="223">
        <f t="shared" si="792"/>
        <v>2.1621032980709396</v>
      </c>
      <c r="AS1054" s="4"/>
      <c r="AT1054" s="327"/>
      <c r="AU1054" s="327"/>
      <c r="AV1054" s="256">
        <f t="shared" si="793"/>
        <v>27796</v>
      </c>
      <c r="AW1054" s="337"/>
      <c r="AX1054" s="331"/>
      <c r="AY1054" s="351"/>
      <c r="AZ1054" s="360"/>
      <c r="BA1054" s="347"/>
      <c r="BB1054" s="347"/>
      <c r="BC1054" s="356"/>
    </row>
    <row r="1055" spans="6:55" ht="18.75" x14ac:dyDescent="0.3">
      <c r="F1055" s="244">
        <v>92</v>
      </c>
      <c r="G1055" s="198">
        <v>19</v>
      </c>
      <c r="H1055" s="166" t="s">
        <v>111</v>
      </c>
      <c r="I1055" s="198">
        <f>ADU!V95</f>
        <v>708.09332887700543</v>
      </c>
      <c r="J1055" s="198">
        <f t="shared" si="767"/>
        <v>7081</v>
      </c>
      <c r="K1055" s="198">
        <f t="shared" si="781"/>
        <v>100000</v>
      </c>
      <c r="L1055" s="198">
        <v>0</v>
      </c>
      <c r="M1055" s="198">
        <f t="shared" si="782"/>
        <v>10000</v>
      </c>
      <c r="N1055" s="198">
        <f t="shared" si="768"/>
        <v>14162</v>
      </c>
      <c r="O1055" s="198">
        <f t="shared" si="769"/>
        <v>7081</v>
      </c>
      <c r="P1055" s="198">
        <f t="shared" si="783"/>
        <v>5665</v>
      </c>
      <c r="Q1055" s="198">
        <f t="shared" si="784"/>
        <v>12746</v>
      </c>
      <c r="R1055" s="198">
        <f t="shared" si="770"/>
        <v>6373</v>
      </c>
      <c r="S1055" s="198">
        <f t="shared" si="771"/>
        <v>7081</v>
      </c>
      <c r="T1055" s="198">
        <f t="shared" si="772"/>
        <v>2124.2799866310161</v>
      </c>
      <c r="U1055" s="219">
        <f t="shared" si="773"/>
        <v>1.290966728080633</v>
      </c>
      <c r="V1055" s="216">
        <f t="shared" si="785"/>
        <v>27796</v>
      </c>
      <c r="W1055" s="216">
        <f t="shared" si="786"/>
        <v>20000</v>
      </c>
      <c r="X1055" s="198">
        <f>ROUNDUP(('LT + Q.D.'!Y1175),0)</f>
        <v>149</v>
      </c>
      <c r="Y1055" s="220">
        <f t="shared" si="787"/>
        <v>47647</v>
      </c>
      <c r="Z1055" s="216">
        <f>AA1295*'domanda giornaliera 5F0537'!$B$10</f>
        <v>0</v>
      </c>
      <c r="AA1055" s="198">
        <v>0</v>
      </c>
      <c r="AB1055" s="198">
        <v>0</v>
      </c>
      <c r="AC1055" s="198" t="s">
        <v>254</v>
      </c>
      <c r="AD1055" s="198">
        <v>0</v>
      </c>
      <c r="AE1055" s="198">
        <f t="shared" si="774"/>
        <v>0</v>
      </c>
      <c r="AF1055" s="198">
        <f t="shared" si="775"/>
        <v>36908</v>
      </c>
      <c r="AG1055" s="217">
        <f t="shared" si="776"/>
        <v>26908</v>
      </c>
      <c r="AH1055" s="243">
        <f t="shared" si="777"/>
        <v>12746</v>
      </c>
      <c r="AK1055" s="143">
        <f t="shared" si="778"/>
        <v>27796</v>
      </c>
      <c r="AL1055" s="141">
        <f t="shared" si="788"/>
        <v>6373</v>
      </c>
      <c r="AM1055" s="141">
        <f t="shared" si="779"/>
        <v>6373</v>
      </c>
      <c r="AN1055" s="141">
        <f t="shared" si="789"/>
        <v>12746</v>
      </c>
      <c r="AO1055" s="141">
        <f t="shared" si="780"/>
        <v>22746</v>
      </c>
      <c r="AP1055" s="141">
        <f t="shared" si="790"/>
        <v>26908</v>
      </c>
      <c r="AQ1055" s="141">
        <f t="shared" si="791"/>
        <v>36908</v>
      </c>
      <c r="AR1055" s="223">
        <f t="shared" si="792"/>
        <v>2.1807625921857836</v>
      </c>
      <c r="AS1055" s="4"/>
      <c r="AT1055" s="327"/>
      <c r="AU1055" s="327"/>
      <c r="AV1055" s="256">
        <f t="shared" si="793"/>
        <v>27796</v>
      </c>
      <c r="AW1055" s="337"/>
      <c r="AX1055" s="331"/>
      <c r="AY1055" s="351"/>
      <c r="AZ1055" s="360"/>
      <c r="BA1055" s="347"/>
      <c r="BB1055" s="347"/>
      <c r="BC1055" s="356"/>
    </row>
    <row r="1056" spans="6:55" ht="18.75" x14ac:dyDescent="0.3">
      <c r="F1056" s="244">
        <v>93</v>
      </c>
      <c r="G1056" s="198">
        <v>19</v>
      </c>
      <c r="H1056" s="166" t="s">
        <v>112</v>
      </c>
      <c r="I1056" s="198">
        <f>ADU!V96</f>
        <v>702.00576036096265</v>
      </c>
      <c r="J1056" s="198">
        <f t="shared" si="767"/>
        <v>7021</v>
      </c>
      <c r="K1056" s="198">
        <f t="shared" si="781"/>
        <v>100000</v>
      </c>
      <c r="L1056" s="198">
        <v>0</v>
      </c>
      <c r="M1056" s="198">
        <f t="shared" si="782"/>
        <v>10000</v>
      </c>
      <c r="N1056" s="198">
        <f t="shared" si="768"/>
        <v>14041</v>
      </c>
      <c r="O1056" s="198">
        <f t="shared" si="769"/>
        <v>7021</v>
      </c>
      <c r="P1056" s="198">
        <f t="shared" si="783"/>
        <v>5617</v>
      </c>
      <c r="Q1056" s="198">
        <f t="shared" si="784"/>
        <v>12638</v>
      </c>
      <c r="R1056" s="198">
        <f t="shared" si="770"/>
        <v>6319</v>
      </c>
      <c r="S1056" s="198">
        <f t="shared" si="771"/>
        <v>7021</v>
      </c>
      <c r="T1056" s="198">
        <f t="shared" si="772"/>
        <v>2106.0172810828881</v>
      </c>
      <c r="U1056" s="219">
        <f t="shared" si="773"/>
        <v>1.2990266910221107</v>
      </c>
      <c r="V1056" s="216">
        <f t="shared" si="785"/>
        <v>27796</v>
      </c>
      <c r="W1056" s="216">
        <f t="shared" si="786"/>
        <v>20000</v>
      </c>
      <c r="X1056" s="198">
        <f>ROUNDUP(('LT + Q.D.'!Y1176),0)</f>
        <v>149</v>
      </c>
      <c r="Y1056" s="220">
        <f t="shared" si="787"/>
        <v>47647</v>
      </c>
      <c r="Z1056" s="216">
        <f>AA1296*'domanda giornaliera 5F0537'!$B$10</f>
        <v>0</v>
      </c>
      <c r="AA1056" s="198">
        <v>0</v>
      </c>
      <c r="AB1056" s="198">
        <v>0</v>
      </c>
      <c r="AC1056" s="198" t="s">
        <v>254</v>
      </c>
      <c r="AD1056" s="198">
        <v>0</v>
      </c>
      <c r="AE1056" s="198">
        <f t="shared" si="774"/>
        <v>0</v>
      </c>
      <c r="AF1056" s="198">
        <f t="shared" si="775"/>
        <v>36679</v>
      </c>
      <c r="AG1056" s="217">
        <f t="shared" si="776"/>
        <v>26679</v>
      </c>
      <c r="AH1056" s="243">
        <f t="shared" si="777"/>
        <v>12638</v>
      </c>
      <c r="AK1056" s="143">
        <f t="shared" si="778"/>
        <v>27796</v>
      </c>
      <c r="AL1056" s="141">
        <f t="shared" si="788"/>
        <v>6319</v>
      </c>
      <c r="AM1056" s="141">
        <f t="shared" si="779"/>
        <v>6319</v>
      </c>
      <c r="AN1056" s="141">
        <f t="shared" si="789"/>
        <v>12638</v>
      </c>
      <c r="AO1056" s="141">
        <f t="shared" si="780"/>
        <v>22638</v>
      </c>
      <c r="AP1056" s="141">
        <f t="shared" si="790"/>
        <v>26679</v>
      </c>
      <c r="AQ1056" s="141">
        <f t="shared" si="791"/>
        <v>36679</v>
      </c>
      <c r="AR1056" s="223">
        <f t="shared" si="792"/>
        <v>2.1993986390251621</v>
      </c>
      <c r="AS1056" s="4"/>
      <c r="AT1056" s="327"/>
      <c r="AU1056" s="327"/>
      <c r="AV1056" s="256">
        <f t="shared" si="793"/>
        <v>27796</v>
      </c>
      <c r="AW1056" s="337"/>
      <c r="AX1056" s="331"/>
      <c r="AY1056" s="351"/>
      <c r="AZ1056" s="360"/>
      <c r="BA1056" s="347"/>
      <c r="BB1056" s="347"/>
      <c r="BC1056" s="356"/>
    </row>
    <row r="1057" spans="6:55" ht="18.75" x14ac:dyDescent="0.3">
      <c r="F1057" s="244">
        <v>94</v>
      </c>
      <c r="G1057" s="198">
        <v>19</v>
      </c>
      <c r="H1057" s="166" t="s">
        <v>113</v>
      </c>
      <c r="I1057" s="198">
        <f>ADU!V97</f>
        <v>695.91819184491987</v>
      </c>
      <c r="J1057" s="198">
        <f t="shared" si="767"/>
        <v>6960</v>
      </c>
      <c r="K1057" s="198">
        <f t="shared" si="781"/>
        <v>100000</v>
      </c>
      <c r="L1057" s="198">
        <v>0</v>
      </c>
      <c r="M1057" s="198">
        <f t="shared" si="782"/>
        <v>10000</v>
      </c>
      <c r="N1057" s="198">
        <f t="shared" si="768"/>
        <v>13919</v>
      </c>
      <c r="O1057" s="198">
        <f t="shared" si="769"/>
        <v>6960</v>
      </c>
      <c r="P1057" s="198">
        <f t="shared" si="783"/>
        <v>5568</v>
      </c>
      <c r="Q1057" s="198">
        <f t="shared" si="784"/>
        <v>12528</v>
      </c>
      <c r="R1057" s="198">
        <f t="shared" si="770"/>
        <v>6264</v>
      </c>
      <c r="S1057" s="198">
        <f t="shared" si="771"/>
        <v>6960</v>
      </c>
      <c r="T1057" s="198">
        <f t="shared" si="772"/>
        <v>2087.7545755347596</v>
      </c>
      <c r="U1057" s="219">
        <f t="shared" si="773"/>
        <v>1.3072955250089171</v>
      </c>
      <c r="V1057" s="216">
        <f t="shared" si="785"/>
        <v>27796</v>
      </c>
      <c r="W1057" s="216">
        <f t="shared" si="786"/>
        <v>20000</v>
      </c>
      <c r="X1057" s="198">
        <f>ROUNDUP(('LT + Q.D.'!Y1177),0)</f>
        <v>149</v>
      </c>
      <c r="Y1057" s="220">
        <f t="shared" si="787"/>
        <v>47647</v>
      </c>
      <c r="Z1057" s="216">
        <f>AA1297*'domanda giornaliera 5F0537'!$B$10</f>
        <v>0</v>
      </c>
      <c r="AA1057" s="198">
        <v>0</v>
      </c>
      <c r="AB1057" s="198">
        <v>0</v>
      </c>
      <c r="AC1057" s="198" t="s">
        <v>254</v>
      </c>
      <c r="AD1057" s="198">
        <v>0</v>
      </c>
      <c r="AE1057" s="198">
        <f t="shared" si="774"/>
        <v>0</v>
      </c>
      <c r="AF1057" s="198">
        <f t="shared" si="775"/>
        <v>36447</v>
      </c>
      <c r="AG1057" s="217">
        <f t="shared" si="776"/>
        <v>26447</v>
      </c>
      <c r="AH1057" s="243">
        <f t="shared" si="777"/>
        <v>12528</v>
      </c>
      <c r="AK1057" s="143">
        <f t="shared" si="778"/>
        <v>27796</v>
      </c>
      <c r="AL1057" s="141">
        <f t="shared" si="788"/>
        <v>6264</v>
      </c>
      <c r="AM1057" s="141">
        <f t="shared" si="779"/>
        <v>6264</v>
      </c>
      <c r="AN1057" s="141">
        <f t="shared" si="789"/>
        <v>12528</v>
      </c>
      <c r="AO1057" s="141">
        <f t="shared" si="780"/>
        <v>22528</v>
      </c>
      <c r="AP1057" s="141">
        <f t="shared" si="790"/>
        <v>26447</v>
      </c>
      <c r="AQ1057" s="141">
        <f t="shared" si="791"/>
        <v>36447</v>
      </c>
      <c r="AR1057" s="223">
        <f t="shared" si="792"/>
        <v>2.2187100893997447</v>
      </c>
      <c r="AS1057" s="4"/>
      <c r="AT1057" s="327"/>
      <c r="AU1057" s="327"/>
      <c r="AV1057" s="256">
        <f t="shared" si="793"/>
        <v>27796</v>
      </c>
      <c r="AW1057" s="337"/>
      <c r="AX1057" s="331"/>
      <c r="AY1057" s="351"/>
      <c r="AZ1057" s="360"/>
      <c r="BA1057" s="347"/>
      <c r="BB1057" s="347"/>
      <c r="BC1057" s="356"/>
    </row>
    <row r="1058" spans="6:55" ht="18.75" x14ac:dyDescent="0.3">
      <c r="F1058" s="244">
        <v>95</v>
      </c>
      <c r="G1058" s="198">
        <v>19</v>
      </c>
      <c r="H1058" s="166" t="s">
        <v>109</v>
      </c>
      <c r="I1058" s="198">
        <f>ADU!V98</f>
        <v>689.83062332887721</v>
      </c>
      <c r="J1058" s="198">
        <f t="shared" si="767"/>
        <v>6899</v>
      </c>
      <c r="K1058" s="198">
        <f t="shared" si="781"/>
        <v>100000</v>
      </c>
      <c r="L1058" s="198">
        <v>0</v>
      </c>
      <c r="M1058" s="198">
        <f t="shared" si="782"/>
        <v>10000</v>
      </c>
      <c r="N1058" s="198">
        <f t="shared" si="768"/>
        <v>13797</v>
      </c>
      <c r="O1058" s="198">
        <f t="shared" si="769"/>
        <v>6899</v>
      </c>
      <c r="P1058" s="198">
        <f t="shared" si="783"/>
        <v>5520</v>
      </c>
      <c r="Q1058" s="198">
        <f t="shared" si="784"/>
        <v>12419</v>
      </c>
      <c r="R1058" s="198">
        <f t="shared" si="770"/>
        <v>6209.5</v>
      </c>
      <c r="S1058" s="198">
        <f t="shared" si="771"/>
        <v>6899</v>
      </c>
      <c r="T1058" s="198">
        <f t="shared" si="772"/>
        <v>2069.4918699866316</v>
      </c>
      <c r="U1058" s="219">
        <f t="shared" si="773"/>
        <v>1.3156339739341727</v>
      </c>
      <c r="V1058" s="216">
        <f t="shared" si="785"/>
        <v>27796</v>
      </c>
      <c r="W1058" s="216">
        <f t="shared" si="786"/>
        <v>20000</v>
      </c>
      <c r="X1058" s="198">
        <f>ROUNDUP(('LT + Q.D.'!Y1178),0)</f>
        <v>149</v>
      </c>
      <c r="Y1058" s="220">
        <f t="shared" si="787"/>
        <v>47647</v>
      </c>
      <c r="Z1058" s="216">
        <f>AA1298*'domanda giornaliera 5F0537'!$B$10</f>
        <v>0</v>
      </c>
      <c r="AA1058" s="198">
        <v>0</v>
      </c>
      <c r="AB1058" s="198">
        <v>0</v>
      </c>
      <c r="AC1058" s="198" t="s">
        <v>254</v>
      </c>
      <c r="AD1058" s="198">
        <v>0</v>
      </c>
      <c r="AE1058" s="198">
        <f t="shared" si="774"/>
        <v>0</v>
      </c>
      <c r="AF1058" s="198">
        <f t="shared" si="775"/>
        <v>36216</v>
      </c>
      <c r="AG1058" s="217">
        <f t="shared" si="776"/>
        <v>26216</v>
      </c>
      <c r="AH1058" s="243">
        <f t="shared" si="777"/>
        <v>12419</v>
      </c>
      <c r="AK1058" s="143">
        <f t="shared" si="778"/>
        <v>27796</v>
      </c>
      <c r="AL1058" s="141">
        <f t="shared" si="788"/>
        <v>6210</v>
      </c>
      <c r="AM1058" s="141">
        <f t="shared" si="779"/>
        <v>6210</v>
      </c>
      <c r="AN1058" s="141">
        <f t="shared" si="789"/>
        <v>12419</v>
      </c>
      <c r="AO1058" s="141">
        <f t="shared" si="780"/>
        <v>22419</v>
      </c>
      <c r="AP1058" s="141">
        <f t="shared" si="790"/>
        <v>26216</v>
      </c>
      <c r="AQ1058" s="141">
        <f t="shared" si="791"/>
        <v>36216</v>
      </c>
      <c r="AR1058" s="223">
        <f t="shared" si="792"/>
        <v>2.2381834286174409</v>
      </c>
      <c r="AS1058" s="4"/>
      <c r="AT1058" s="327"/>
      <c r="AU1058" s="327"/>
      <c r="AV1058" s="256">
        <f t="shared" si="793"/>
        <v>27796</v>
      </c>
      <c r="AW1058" s="337"/>
      <c r="AX1058" s="331"/>
      <c r="AY1058" s="351"/>
      <c r="AZ1058" s="360"/>
      <c r="BA1058" s="347"/>
      <c r="BB1058" s="347"/>
      <c r="BC1058" s="356"/>
    </row>
    <row r="1059" spans="6:55" ht="18.75" x14ac:dyDescent="0.3">
      <c r="F1059" s="244">
        <v>96</v>
      </c>
      <c r="G1059" s="198">
        <v>20</v>
      </c>
      <c r="H1059" s="166" t="s">
        <v>115</v>
      </c>
      <c r="I1059" s="198">
        <f>ADU!V99</f>
        <v>683.74305481283443</v>
      </c>
      <c r="J1059" s="198">
        <f t="shared" si="767"/>
        <v>6838</v>
      </c>
      <c r="K1059" s="198">
        <f t="shared" si="781"/>
        <v>100000</v>
      </c>
      <c r="L1059" s="198">
        <v>0</v>
      </c>
      <c r="M1059" s="198">
        <f t="shared" si="782"/>
        <v>10000</v>
      </c>
      <c r="N1059" s="198">
        <f t="shared" si="768"/>
        <v>13675</v>
      </c>
      <c r="O1059" s="198">
        <f t="shared" si="769"/>
        <v>6838</v>
      </c>
      <c r="P1059" s="198">
        <f t="shared" si="783"/>
        <v>5471</v>
      </c>
      <c r="Q1059" s="198">
        <f t="shared" si="784"/>
        <v>12309</v>
      </c>
      <c r="R1059" s="198">
        <f t="shared" si="770"/>
        <v>6154.5</v>
      </c>
      <c r="S1059" s="198">
        <f t="shared" si="771"/>
        <v>6838</v>
      </c>
      <c r="T1059" s="198">
        <f t="shared" si="772"/>
        <v>2051.2291644385032</v>
      </c>
      <c r="U1059" s="219">
        <f t="shared" si="773"/>
        <v>1.3241162738995109</v>
      </c>
      <c r="V1059" s="216">
        <f t="shared" si="785"/>
        <v>27796</v>
      </c>
      <c r="W1059" s="216">
        <f t="shared" si="786"/>
        <v>20000</v>
      </c>
      <c r="X1059" s="198">
        <f>ROUNDUP(('LT + Q.D.'!Y1179),0)</f>
        <v>149</v>
      </c>
      <c r="Y1059" s="220">
        <f t="shared" si="787"/>
        <v>47647</v>
      </c>
      <c r="Z1059" s="216">
        <f>AA1299*'domanda giornaliera 5F0537'!$B$10</f>
        <v>0</v>
      </c>
      <c r="AA1059" s="198">
        <v>0</v>
      </c>
      <c r="AB1059" s="198">
        <v>0</v>
      </c>
      <c r="AC1059" s="198" t="s">
        <v>254</v>
      </c>
      <c r="AD1059" s="198">
        <v>0</v>
      </c>
      <c r="AE1059" s="198">
        <f t="shared" si="774"/>
        <v>0</v>
      </c>
      <c r="AF1059" s="198">
        <f t="shared" si="775"/>
        <v>35984</v>
      </c>
      <c r="AG1059" s="217">
        <f t="shared" si="776"/>
        <v>25984</v>
      </c>
      <c r="AH1059" s="243">
        <f t="shared" si="777"/>
        <v>12309</v>
      </c>
      <c r="AK1059" s="143">
        <f t="shared" si="778"/>
        <v>27796</v>
      </c>
      <c r="AL1059" s="141">
        <f t="shared" si="788"/>
        <v>6155</v>
      </c>
      <c r="AM1059" s="141">
        <f t="shared" si="779"/>
        <v>6155</v>
      </c>
      <c r="AN1059" s="141">
        <f t="shared" si="789"/>
        <v>12309</v>
      </c>
      <c r="AO1059" s="141">
        <f t="shared" si="780"/>
        <v>22309</v>
      </c>
      <c r="AP1059" s="141">
        <f t="shared" si="790"/>
        <v>25984</v>
      </c>
      <c r="AQ1059" s="141">
        <f t="shared" si="791"/>
        <v>35984</v>
      </c>
      <c r="AR1059" s="223">
        <f t="shared" si="792"/>
        <v>2.2581850678365423</v>
      </c>
      <c r="AS1059" s="4"/>
      <c r="AT1059" s="327"/>
      <c r="AU1059" s="327"/>
      <c r="AV1059" s="256">
        <f t="shared" si="793"/>
        <v>27796</v>
      </c>
      <c r="AW1059" s="337"/>
      <c r="AX1059" s="331"/>
      <c r="AY1059" s="351"/>
      <c r="AZ1059" s="360"/>
      <c r="BA1059" s="347"/>
      <c r="BB1059" s="347"/>
      <c r="BC1059" s="356"/>
    </row>
    <row r="1060" spans="6:55" ht="18.75" x14ac:dyDescent="0.3">
      <c r="F1060" s="244">
        <v>97</v>
      </c>
      <c r="G1060" s="198">
        <v>20</v>
      </c>
      <c r="H1060" s="166" t="s">
        <v>116</v>
      </c>
      <c r="I1060" s="198">
        <f>ADU!V100</f>
        <v>676.31406276737994</v>
      </c>
      <c r="J1060" s="198">
        <f t="shared" ref="J1060:J1078" si="794">ROUNDUP((I1060*$C$966*$C$970),0)</f>
        <v>6764</v>
      </c>
      <c r="K1060" s="198">
        <f t="shared" si="781"/>
        <v>100000</v>
      </c>
      <c r="L1060" s="198">
        <v>0</v>
      </c>
      <c r="M1060" s="198">
        <f t="shared" si="782"/>
        <v>10000</v>
      </c>
      <c r="N1060" s="198">
        <f t="shared" ref="N1060:N1078" si="795">ROUNDUP((I1060*$C$966),0)</f>
        <v>13527</v>
      </c>
      <c r="O1060" s="198">
        <f t="shared" ref="O1060:O1078" si="796">ROUNDUP((I1060*$C$970*$C$966),0)</f>
        <v>6764</v>
      </c>
      <c r="P1060" s="198">
        <f t="shared" si="783"/>
        <v>5412</v>
      </c>
      <c r="Q1060" s="198">
        <f t="shared" si="784"/>
        <v>12176</v>
      </c>
      <c r="R1060" s="198">
        <f t="shared" ref="R1060:R1078" si="797">Q1060*0.5</f>
        <v>6088</v>
      </c>
      <c r="S1060" s="198">
        <f t="shared" ref="S1060:S1078" si="798">O1060</f>
        <v>6764</v>
      </c>
      <c r="T1060" s="198">
        <f t="shared" ref="T1060:T1078" si="799">I1060*3</f>
        <v>2028.9421883021398</v>
      </c>
      <c r="U1060" s="219">
        <f t="shared" ref="U1060:U1078" si="800">Y1060/AF1060</f>
        <v>1.334537713917598</v>
      </c>
      <c r="V1060" s="216">
        <f t="shared" si="785"/>
        <v>27796</v>
      </c>
      <c r="W1060" s="216">
        <f t="shared" si="786"/>
        <v>20000</v>
      </c>
      <c r="X1060" s="198">
        <f>ROUNDUP(('LT + Q.D.'!Y1180),0)</f>
        <v>149</v>
      </c>
      <c r="Y1060" s="220">
        <f t="shared" si="787"/>
        <v>47647</v>
      </c>
      <c r="Z1060" s="216">
        <f>AA1300*'domanda giornaliera 5F0537'!$B$10</f>
        <v>0</v>
      </c>
      <c r="AA1060" s="198">
        <v>0</v>
      </c>
      <c r="AB1060" s="198">
        <v>0</v>
      </c>
      <c r="AC1060" s="198" t="s">
        <v>254</v>
      </c>
      <c r="AD1060" s="198">
        <v>0</v>
      </c>
      <c r="AE1060" s="198">
        <f t="shared" ref="AE1060:AE1078" si="801">IF(AND(F1060&lt;=$C$966,F1060/(_xlfn.CEILING.MATH(M1060/I1060))=_xlfn.CEILING.MATH(F1060/_xlfn.CEILING.MATH(M1060/I1060))),AF1060-AG1060,0)</f>
        <v>0</v>
      </c>
      <c r="AF1060" s="198">
        <f t="shared" ref="AF1060:AF1078" si="802">AG1060+M1060</f>
        <v>35703</v>
      </c>
      <c r="AG1060" s="217">
        <f t="shared" ref="AG1060:AG1078" si="803">AH1060+N1060</f>
        <v>25703</v>
      </c>
      <c r="AH1060" s="243">
        <f t="shared" ref="AH1060:AH1078" si="804">Q1060</f>
        <v>12176</v>
      </c>
      <c r="AK1060" s="143">
        <f t="shared" ref="AK1060:AK1078" si="805">V1060</f>
        <v>27796</v>
      </c>
      <c r="AL1060" s="141">
        <f t="shared" si="788"/>
        <v>6088</v>
      </c>
      <c r="AM1060" s="141">
        <f t="shared" ref="AM1060:AM1078" si="806">ROUNDUP((0.5*Q1060),0)</f>
        <v>6088</v>
      </c>
      <c r="AN1060" s="141">
        <f t="shared" si="789"/>
        <v>12176</v>
      </c>
      <c r="AO1060" s="141">
        <f t="shared" ref="AO1060:AO1078" si="807">AN1060+M1060</f>
        <v>22176</v>
      </c>
      <c r="AP1060" s="141">
        <f t="shared" si="790"/>
        <v>25703</v>
      </c>
      <c r="AQ1060" s="141">
        <f t="shared" si="791"/>
        <v>35703</v>
      </c>
      <c r="AR1060" s="223">
        <f t="shared" si="792"/>
        <v>2.2828515111695138</v>
      </c>
      <c r="AS1060" s="4"/>
      <c r="AT1060" s="327"/>
      <c r="AU1060" s="327"/>
      <c r="AV1060" s="256">
        <f t="shared" si="793"/>
        <v>27796</v>
      </c>
      <c r="AW1060" s="337"/>
      <c r="AX1060" s="331"/>
      <c r="AY1060" s="351"/>
      <c r="AZ1060" s="360"/>
      <c r="BA1060" s="347"/>
      <c r="BB1060" s="347"/>
      <c r="BC1060" s="356"/>
    </row>
    <row r="1061" spans="6:55" ht="18.75" x14ac:dyDescent="0.3">
      <c r="F1061" s="244">
        <v>98</v>
      </c>
      <c r="G1061" s="198">
        <v>20</v>
      </c>
      <c r="H1061" s="166" t="s">
        <v>117</v>
      </c>
      <c r="I1061" s="198">
        <f>ADU!V101</f>
        <v>668.88507072192533</v>
      </c>
      <c r="J1061" s="198">
        <f t="shared" si="794"/>
        <v>6689</v>
      </c>
      <c r="K1061" s="198">
        <f t="shared" si="781"/>
        <v>100000</v>
      </c>
      <c r="L1061" s="198">
        <v>0</v>
      </c>
      <c r="M1061" s="198">
        <f t="shared" si="782"/>
        <v>10000</v>
      </c>
      <c r="N1061" s="198">
        <f t="shared" si="795"/>
        <v>13378</v>
      </c>
      <c r="O1061" s="198">
        <f t="shared" si="796"/>
        <v>6689</v>
      </c>
      <c r="P1061" s="198">
        <f t="shared" si="783"/>
        <v>5352</v>
      </c>
      <c r="Q1061" s="198">
        <f t="shared" si="784"/>
        <v>12041</v>
      </c>
      <c r="R1061" s="198">
        <f t="shared" si="797"/>
        <v>6020.5</v>
      </c>
      <c r="S1061" s="198">
        <f t="shared" si="798"/>
        <v>6689</v>
      </c>
      <c r="T1061" s="198">
        <f t="shared" si="799"/>
        <v>2006.655212165776</v>
      </c>
      <c r="U1061" s="219">
        <f t="shared" si="800"/>
        <v>1.3452384313504051</v>
      </c>
      <c r="V1061" s="216">
        <f t="shared" ref="V1061:V1078" si="808">V1060-Z1061+AD1061</f>
        <v>27796</v>
      </c>
      <c r="W1061" s="216">
        <f t="shared" ref="W1061:W1078" si="809">W1060-AD1061+AA1060</f>
        <v>20000</v>
      </c>
      <c r="X1061" s="198">
        <f>ROUNDUP(('LT + Q.D.'!Y1181),0)</f>
        <v>149</v>
      </c>
      <c r="Y1061" s="220">
        <f t="shared" si="787"/>
        <v>47647</v>
      </c>
      <c r="Z1061" s="216">
        <f>AA1301*'domanda giornaliera 5F0537'!$B$10</f>
        <v>0</v>
      </c>
      <c r="AA1061" s="198">
        <v>0</v>
      </c>
      <c r="AB1061" s="198">
        <v>0</v>
      </c>
      <c r="AC1061" s="198" t="s">
        <v>254</v>
      </c>
      <c r="AD1061" s="198">
        <v>0</v>
      </c>
      <c r="AE1061" s="198">
        <f t="shared" si="801"/>
        <v>0</v>
      </c>
      <c r="AF1061" s="198">
        <f t="shared" si="802"/>
        <v>35419</v>
      </c>
      <c r="AG1061" s="217">
        <f t="shared" si="803"/>
        <v>25419</v>
      </c>
      <c r="AH1061" s="243">
        <f t="shared" si="804"/>
        <v>12041</v>
      </c>
      <c r="AK1061" s="143">
        <f t="shared" si="805"/>
        <v>27796</v>
      </c>
      <c r="AL1061" s="141">
        <f t="shared" si="788"/>
        <v>6021</v>
      </c>
      <c r="AM1061" s="141">
        <f t="shared" si="806"/>
        <v>6021</v>
      </c>
      <c r="AN1061" s="141">
        <f t="shared" si="789"/>
        <v>12041</v>
      </c>
      <c r="AO1061" s="141">
        <f t="shared" si="807"/>
        <v>22041</v>
      </c>
      <c r="AP1061" s="141">
        <f t="shared" si="790"/>
        <v>25419</v>
      </c>
      <c r="AQ1061" s="141">
        <f t="shared" si="791"/>
        <v>35419</v>
      </c>
      <c r="AR1061" s="223">
        <f t="shared" si="792"/>
        <v>2.3084461423469813</v>
      </c>
      <c r="AS1061" s="4"/>
      <c r="AT1061" s="327"/>
      <c r="AU1061" s="327"/>
      <c r="AV1061" s="256">
        <f t="shared" si="793"/>
        <v>27796</v>
      </c>
      <c r="AW1061" s="337"/>
      <c r="AX1061" s="331"/>
      <c r="AY1061" s="351"/>
      <c r="AZ1061" s="360"/>
      <c r="BA1061" s="347"/>
      <c r="BB1061" s="347"/>
      <c r="BC1061" s="356"/>
    </row>
    <row r="1062" spans="6:55" ht="18.75" x14ac:dyDescent="0.3">
      <c r="F1062" s="244">
        <v>99</v>
      </c>
      <c r="G1062" s="198">
        <v>20</v>
      </c>
      <c r="H1062" s="166" t="s">
        <v>118</v>
      </c>
      <c r="I1062" s="198">
        <f>ADU!V102</f>
        <v>661.45607867647072</v>
      </c>
      <c r="J1062" s="198">
        <f t="shared" si="794"/>
        <v>6615</v>
      </c>
      <c r="K1062" s="198">
        <f t="shared" si="781"/>
        <v>100000</v>
      </c>
      <c r="L1062" s="198">
        <v>0</v>
      </c>
      <c r="M1062" s="198">
        <f t="shared" si="782"/>
        <v>10000</v>
      </c>
      <c r="N1062" s="198">
        <f t="shared" si="795"/>
        <v>13230</v>
      </c>
      <c r="O1062" s="198">
        <f t="shared" si="796"/>
        <v>6615</v>
      </c>
      <c r="P1062" s="198">
        <f t="shared" si="783"/>
        <v>5292</v>
      </c>
      <c r="Q1062" s="198">
        <f t="shared" si="784"/>
        <v>11907</v>
      </c>
      <c r="R1062" s="198">
        <f t="shared" si="797"/>
        <v>5953.5</v>
      </c>
      <c r="S1062" s="198">
        <f t="shared" si="798"/>
        <v>6615</v>
      </c>
      <c r="T1062" s="198">
        <f t="shared" si="799"/>
        <v>1984.3682360294122</v>
      </c>
      <c r="U1062" s="219">
        <f t="shared" si="800"/>
        <v>1.35603494891425</v>
      </c>
      <c r="V1062" s="216">
        <f t="shared" si="808"/>
        <v>27796</v>
      </c>
      <c r="W1062" s="216">
        <f t="shared" si="809"/>
        <v>20000</v>
      </c>
      <c r="X1062" s="198">
        <f>ROUNDUP(('LT + Q.D.'!Y1182),0)</f>
        <v>149</v>
      </c>
      <c r="Y1062" s="220">
        <f t="shared" si="787"/>
        <v>47647</v>
      </c>
      <c r="Z1062" s="216">
        <f>AA1302*'domanda giornaliera 5F0537'!$B$10</f>
        <v>0</v>
      </c>
      <c r="AA1062" s="198">
        <v>0</v>
      </c>
      <c r="AB1062" s="198">
        <v>0</v>
      </c>
      <c r="AC1062" s="198" t="s">
        <v>254</v>
      </c>
      <c r="AD1062" s="198">
        <v>0</v>
      </c>
      <c r="AE1062" s="198">
        <f t="shared" si="801"/>
        <v>0</v>
      </c>
      <c r="AF1062" s="198">
        <f t="shared" si="802"/>
        <v>35137</v>
      </c>
      <c r="AG1062" s="217">
        <f t="shared" si="803"/>
        <v>25137</v>
      </c>
      <c r="AH1062" s="243">
        <f t="shared" si="804"/>
        <v>11907</v>
      </c>
      <c r="AK1062" s="143">
        <f t="shared" si="805"/>
        <v>27796</v>
      </c>
      <c r="AL1062" s="141">
        <f t="shared" si="788"/>
        <v>5954</v>
      </c>
      <c r="AM1062" s="141">
        <f t="shared" si="806"/>
        <v>5954</v>
      </c>
      <c r="AN1062" s="141">
        <f t="shared" si="789"/>
        <v>11907</v>
      </c>
      <c r="AO1062" s="141">
        <f t="shared" si="807"/>
        <v>21907</v>
      </c>
      <c r="AP1062" s="141">
        <f t="shared" si="790"/>
        <v>25137</v>
      </c>
      <c r="AQ1062" s="141">
        <f t="shared" si="791"/>
        <v>35137</v>
      </c>
      <c r="AR1062" s="223">
        <f t="shared" si="792"/>
        <v>2.3344251280759218</v>
      </c>
      <c r="AS1062" s="4"/>
      <c r="AT1062" s="327"/>
      <c r="AU1062" s="327"/>
      <c r="AV1062" s="256">
        <f t="shared" si="793"/>
        <v>27796</v>
      </c>
      <c r="AW1062" s="337"/>
      <c r="AX1062" s="331"/>
      <c r="AY1062" s="351"/>
      <c r="AZ1062" s="360"/>
      <c r="BA1062" s="347"/>
      <c r="BB1062" s="347"/>
      <c r="BC1062" s="356"/>
    </row>
    <row r="1063" spans="6:55" ht="18.75" x14ac:dyDescent="0.3">
      <c r="F1063" s="244">
        <v>100</v>
      </c>
      <c r="G1063" s="198">
        <v>20</v>
      </c>
      <c r="H1063" s="166" t="s">
        <v>114</v>
      </c>
      <c r="I1063" s="198">
        <f>ADU!V103</f>
        <v>654.02708663101635</v>
      </c>
      <c r="J1063" s="198">
        <f t="shared" si="794"/>
        <v>6541</v>
      </c>
      <c r="K1063" s="198">
        <f t="shared" si="781"/>
        <v>100000</v>
      </c>
      <c r="L1063" s="198">
        <v>0</v>
      </c>
      <c r="M1063" s="198">
        <f t="shared" si="782"/>
        <v>10000</v>
      </c>
      <c r="N1063" s="198">
        <f t="shared" si="795"/>
        <v>13081</v>
      </c>
      <c r="O1063" s="198">
        <f t="shared" si="796"/>
        <v>6541</v>
      </c>
      <c r="P1063" s="198">
        <f t="shared" si="783"/>
        <v>5233</v>
      </c>
      <c r="Q1063" s="198">
        <f t="shared" si="784"/>
        <v>11774</v>
      </c>
      <c r="R1063" s="198">
        <f t="shared" si="797"/>
        <v>5887</v>
      </c>
      <c r="S1063" s="198">
        <f t="shared" si="798"/>
        <v>6541</v>
      </c>
      <c r="T1063" s="198">
        <f t="shared" si="799"/>
        <v>1962.081259893049</v>
      </c>
      <c r="U1063" s="219">
        <f t="shared" si="800"/>
        <v>1.2544254769760437</v>
      </c>
      <c r="V1063" s="216">
        <f t="shared" si="808"/>
        <v>25015</v>
      </c>
      <c r="W1063" s="216">
        <f t="shared" si="809"/>
        <v>20000</v>
      </c>
      <c r="X1063" s="198">
        <f>ROUNDUP(('LT + Q.D.'!Y1183),0)</f>
        <v>1292</v>
      </c>
      <c r="Y1063" s="220">
        <f t="shared" si="787"/>
        <v>43723</v>
      </c>
      <c r="Z1063" s="216">
        <f>AA1303*'domanda giornaliera 5F0537'!$B$10</f>
        <v>2781</v>
      </c>
      <c r="AA1063" s="198">
        <v>0</v>
      </c>
      <c r="AB1063" s="198">
        <v>0</v>
      </c>
      <c r="AC1063" s="198" t="s">
        <v>254</v>
      </c>
      <c r="AD1063" s="198">
        <v>0</v>
      </c>
      <c r="AE1063" s="198">
        <f t="shared" si="801"/>
        <v>0</v>
      </c>
      <c r="AF1063" s="198">
        <f t="shared" si="802"/>
        <v>34855</v>
      </c>
      <c r="AG1063" s="217">
        <f t="shared" si="803"/>
        <v>24855</v>
      </c>
      <c r="AH1063" s="243">
        <f t="shared" si="804"/>
        <v>11774</v>
      </c>
      <c r="AK1063" s="143">
        <f t="shared" si="805"/>
        <v>25015</v>
      </c>
      <c r="AL1063" s="141">
        <f t="shared" si="788"/>
        <v>5887</v>
      </c>
      <c r="AM1063" s="141">
        <f t="shared" si="806"/>
        <v>5887</v>
      </c>
      <c r="AN1063" s="141">
        <f t="shared" si="789"/>
        <v>11774</v>
      </c>
      <c r="AO1063" s="141">
        <f t="shared" si="807"/>
        <v>21774</v>
      </c>
      <c r="AP1063" s="141">
        <f t="shared" si="790"/>
        <v>24855</v>
      </c>
      <c r="AQ1063" s="141">
        <f t="shared" si="791"/>
        <v>34855</v>
      </c>
      <c r="AR1063" s="223">
        <f t="shared" si="792"/>
        <v>2.1245965687107184</v>
      </c>
      <c r="AS1063" s="4"/>
      <c r="AT1063" s="327"/>
      <c r="AU1063" s="327"/>
      <c r="AV1063" s="256">
        <f t="shared" si="793"/>
        <v>25015</v>
      </c>
      <c r="AW1063" s="337"/>
      <c r="AX1063" s="331"/>
      <c r="AY1063" s="351"/>
      <c r="AZ1063" s="360"/>
      <c r="BA1063" s="347"/>
      <c r="BB1063" s="347"/>
      <c r="BC1063" s="356"/>
    </row>
    <row r="1064" spans="6:55" ht="18.75" x14ac:dyDescent="0.3">
      <c r="F1064" s="244">
        <v>101</v>
      </c>
      <c r="G1064" s="198">
        <v>21</v>
      </c>
      <c r="H1064" s="166" t="s">
        <v>120</v>
      </c>
      <c r="I1064" s="198">
        <f>ADU!V104</f>
        <v>589.42923208556181</v>
      </c>
      <c r="J1064" s="198">
        <f t="shared" si="794"/>
        <v>5895</v>
      </c>
      <c r="K1064" s="198">
        <f t="shared" si="781"/>
        <v>100000</v>
      </c>
      <c r="L1064" s="198">
        <v>0</v>
      </c>
      <c r="M1064" s="198">
        <f t="shared" si="782"/>
        <v>10000</v>
      </c>
      <c r="N1064" s="198">
        <f t="shared" si="795"/>
        <v>11789</v>
      </c>
      <c r="O1064" s="198">
        <f t="shared" si="796"/>
        <v>5895</v>
      </c>
      <c r="P1064" s="198">
        <f t="shared" si="783"/>
        <v>4716</v>
      </c>
      <c r="Q1064" s="198">
        <f t="shared" si="784"/>
        <v>10611</v>
      </c>
      <c r="R1064" s="198">
        <f t="shared" si="797"/>
        <v>5305.5</v>
      </c>
      <c r="S1064" s="198">
        <f t="shared" si="798"/>
        <v>5895</v>
      </c>
      <c r="T1064" s="198">
        <f t="shared" si="799"/>
        <v>1768.2876962566854</v>
      </c>
      <c r="U1064" s="219">
        <f t="shared" si="800"/>
        <v>1.3494753086419753</v>
      </c>
      <c r="V1064" s="216">
        <f t="shared" si="808"/>
        <v>25015</v>
      </c>
      <c r="W1064" s="216">
        <f t="shared" si="809"/>
        <v>20000</v>
      </c>
      <c r="X1064" s="198">
        <f>ROUNDUP(('LT + Q.D.'!Y1184),0)</f>
        <v>1292</v>
      </c>
      <c r="Y1064" s="220">
        <f t="shared" si="787"/>
        <v>43723</v>
      </c>
      <c r="Z1064" s="216">
        <f>AA1304*'domanda giornaliera 5F0537'!$B$10</f>
        <v>0</v>
      </c>
      <c r="AA1064" s="198">
        <v>0</v>
      </c>
      <c r="AB1064" s="198">
        <v>0</v>
      </c>
      <c r="AC1064" s="198" t="s">
        <v>254</v>
      </c>
      <c r="AD1064" s="198">
        <v>0</v>
      </c>
      <c r="AE1064" s="198">
        <f t="shared" si="801"/>
        <v>0</v>
      </c>
      <c r="AF1064" s="198">
        <f t="shared" si="802"/>
        <v>32400</v>
      </c>
      <c r="AG1064" s="217">
        <f t="shared" si="803"/>
        <v>22400</v>
      </c>
      <c r="AH1064" s="243">
        <f t="shared" si="804"/>
        <v>10611</v>
      </c>
      <c r="AK1064" s="143">
        <f t="shared" si="805"/>
        <v>25015</v>
      </c>
      <c r="AL1064" s="141">
        <f t="shared" si="788"/>
        <v>5306</v>
      </c>
      <c r="AM1064" s="141">
        <f t="shared" si="806"/>
        <v>5306</v>
      </c>
      <c r="AN1064" s="141">
        <f t="shared" si="789"/>
        <v>10611</v>
      </c>
      <c r="AO1064" s="141">
        <f t="shared" si="807"/>
        <v>20611</v>
      </c>
      <c r="AP1064" s="141">
        <f t="shared" si="790"/>
        <v>22400</v>
      </c>
      <c r="AQ1064" s="141">
        <f t="shared" si="791"/>
        <v>32400</v>
      </c>
      <c r="AR1064" s="223">
        <f t="shared" si="792"/>
        <v>2.3574592404108943</v>
      </c>
      <c r="AS1064" s="4"/>
      <c r="AT1064" s="327"/>
      <c r="AU1064" s="327"/>
      <c r="AV1064" s="256">
        <f t="shared" si="793"/>
        <v>25015</v>
      </c>
      <c r="AW1064" s="337"/>
      <c r="AX1064" s="331"/>
      <c r="AY1064" s="351"/>
      <c r="AZ1064" s="360"/>
      <c r="BA1064" s="347"/>
      <c r="BB1064" s="347"/>
      <c r="BC1064" s="356"/>
    </row>
    <row r="1065" spans="6:55" ht="18.75" x14ac:dyDescent="0.3">
      <c r="F1065" s="244">
        <v>102</v>
      </c>
      <c r="G1065" s="198">
        <v>21</v>
      </c>
      <c r="H1065" s="166" t="s">
        <v>121</v>
      </c>
      <c r="I1065" s="198">
        <f>ADU!V105</f>
        <v>524.83137754010727</v>
      </c>
      <c r="J1065" s="198">
        <f t="shared" si="794"/>
        <v>5249</v>
      </c>
      <c r="K1065" s="198">
        <f t="shared" si="781"/>
        <v>100000</v>
      </c>
      <c r="L1065" s="198">
        <v>0</v>
      </c>
      <c r="M1065" s="198">
        <f t="shared" si="782"/>
        <v>10000</v>
      </c>
      <c r="N1065" s="198">
        <f t="shared" si="795"/>
        <v>10497</v>
      </c>
      <c r="O1065" s="198">
        <f t="shared" si="796"/>
        <v>5249</v>
      </c>
      <c r="P1065" s="198">
        <f t="shared" si="783"/>
        <v>4200</v>
      </c>
      <c r="Q1065" s="198">
        <f t="shared" si="784"/>
        <v>9449</v>
      </c>
      <c r="R1065" s="198">
        <f t="shared" si="797"/>
        <v>4724.5</v>
      </c>
      <c r="S1065" s="198">
        <f t="shared" si="798"/>
        <v>5249</v>
      </c>
      <c r="T1065" s="198">
        <f t="shared" si="799"/>
        <v>1574.4941326203218</v>
      </c>
      <c r="U1065" s="219">
        <f t="shared" si="800"/>
        <v>1.4600614439324118</v>
      </c>
      <c r="V1065" s="216">
        <f t="shared" si="808"/>
        <v>25015</v>
      </c>
      <c r="W1065" s="216">
        <f t="shared" si="809"/>
        <v>20000</v>
      </c>
      <c r="X1065" s="198">
        <f>ROUNDUP(('LT + Q.D.'!Y1185),0)</f>
        <v>1292</v>
      </c>
      <c r="Y1065" s="220">
        <f t="shared" si="787"/>
        <v>43723</v>
      </c>
      <c r="Z1065" s="216">
        <f>AA1305*'domanda giornaliera 5F0537'!$B$10</f>
        <v>0</v>
      </c>
      <c r="AA1065" s="198">
        <v>0</v>
      </c>
      <c r="AB1065" s="198">
        <v>0</v>
      </c>
      <c r="AC1065" s="198" t="s">
        <v>254</v>
      </c>
      <c r="AD1065" s="198">
        <v>0</v>
      </c>
      <c r="AE1065" s="198">
        <f t="shared" si="801"/>
        <v>0</v>
      </c>
      <c r="AF1065" s="198">
        <f t="shared" si="802"/>
        <v>29946</v>
      </c>
      <c r="AG1065" s="217">
        <f t="shared" si="803"/>
        <v>19946</v>
      </c>
      <c r="AH1065" s="243">
        <f t="shared" si="804"/>
        <v>9449</v>
      </c>
      <c r="AK1065" s="143">
        <f t="shared" si="805"/>
        <v>25015</v>
      </c>
      <c r="AL1065" s="141">
        <f t="shared" si="788"/>
        <v>4725</v>
      </c>
      <c r="AM1065" s="141">
        <f t="shared" si="806"/>
        <v>4725</v>
      </c>
      <c r="AN1065" s="141">
        <f t="shared" si="789"/>
        <v>9449</v>
      </c>
      <c r="AO1065" s="141">
        <f t="shared" si="807"/>
        <v>19449</v>
      </c>
      <c r="AP1065" s="141">
        <f t="shared" si="790"/>
        <v>19946</v>
      </c>
      <c r="AQ1065" s="141">
        <f t="shared" si="791"/>
        <v>29946</v>
      </c>
      <c r="AR1065" s="223">
        <f t="shared" si="792"/>
        <v>2.6473700920732353</v>
      </c>
      <c r="AS1065" s="4"/>
      <c r="AT1065" s="327"/>
      <c r="AU1065" s="327"/>
      <c r="AV1065" s="256">
        <f t="shared" si="793"/>
        <v>25015</v>
      </c>
      <c r="AW1065" s="337"/>
      <c r="AX1065" s="331"/>
      <c r="AY1065" s="351"/>
      <c r="AZ1065" s="360"/>
      <c r="BA1065" s="347"/>
      <c r="BB1065" s="347"/>
      <c r="BC1065" s="356"/>
    </row>
    <row r="1066" spans="6:55" ht="18.75" x14ac:dyDescent="0.3">
      <c r="F1066" s="244">
        <v>103</v>
      </c>
      <c r="G1066" s="198">
        <v>21</v>
      </c>
      <c r="H1066" s="166" t="s">
        <v>122</v>
      </c>
      <c r="I1066" s="198">
        <f>ADU!V106*2</f>
        <v>920.46704598930535</v>
      </c>
      <c r="J1066" s="198">
        <f t="shared" si="794"/>
        <v>9205</v>
      </c>
      <c r="K1066" s="198">
        <f t="shared" si="781"/>
        <v>100000</v>
      </c>
      <c r="L1066" s="198">
        <v>0</v>
      </c>
      <c r="M1066" s="198">
        <f t="shared" si="782"/>
        <v>10000</v>
      </c>
      <c r="N1066" s="198">
        <f t="shared" si="795"/>
        <v>18410</v>
      </c>
      <c r="O1066" s="198">
        <f t="shared" si="796"/>
        <v>9205</v>
      </c>
      <c r="P1066" s="198">
        <f t="shared" si="783"/>
        <v>7364</v>
      </c>
      <c r="Q1066" s="198">
        <f t="shared" si="784"/>
        <v>16569</v>
      </c>
      <c r="R1066" s="198">
        <f t="shared" si="797"/>
        <v>8284.5</v>
      </c>
      <c r="S1066" s="198">
        <f t="shared" si="798"/>
        <v>9205</v>
      </c>
      <c r="T1066" s="198">
        <f t="shared" si="799"/>
        <v>2761.4011379679159</v>
      </c>
      <c r="U1066" s="219">
        <f t="shared" si="800"/>
        <v>0.97207585762244608</v>
      </c>
      <c r="V1066" s="216">
        <f t="shared" si="808"/>
        <v>25015</v>
      </c>
      <c r="W1066" s="216">
        <f t="shared" si="809"/>
        <v>20000</v>
      </c>
      <c r="X1066" s="198">
        <f>ROUNDUP(('LT + Q.D.'!Y1186),0)</f>
        <v>1292</v>
      </c>
      <c r="Y1066" s="220">
        <f t="shared" si="787"/>
        <v>43723</v>
      </c>
      <c r="Z1066" s="216">
        <f>AA1306*'domanda giornaliera 5F0537'!$B$10</f>
        <v>0</v>
      </c>
      <c r="AA1066" s="198">
        <v>0</v>
      </c>
      <c r="AB1066" s="198">
        <v>0</v>
      </c>
      <c r="AC1066" s="198" t="s">
        <v>254</v>
      </c>
      <c r="AD1066" s="198">
        <v>0</v>
      </c>
      <c r="AE1066" s="198">
        <f t="shared" si="801"/>
        <v>0</v>
      </c>
      <c r="AF1066" s="198">
        <f t="shared" si="802"/>
        <v>44979</v>
      </c>
      <c r="AG1066" s="217">
        <f t="shared" si="803"/>
        <v>34979</v>
      </c>
      <c r="AH1066" s="243">
        <f t="shared" si="804"/>
        <v>16569</v>
      </c>
      <c r="AK1066" s="143">
        <f t="shared" si="805"/>
        <v>25015</v>
      </c>
      <c r="AL1066" s="141">
        <f t="shared" si="788"/>
        <v>8285</v>
      </c>
      <c r="AM1066" s="141">
        <f t="shared" si="806"/>
        <v>8285</v>
      </c>
      <c r="AN1066" s="141">
        <f t="shared" si="789"/>
        <v>16569</v>
      </c>
      <c r="AO1066" s="141">
        <f t="shared" si="807"/>
        <v>26569</v>
      </c>
      <c r="AP1066" s="141">
        <f t="shared" si="790"/>
        <v>34979</v>
      </c>
      <c r="AQ1066" s="141">
        <f t="shared" si="791"/>
        <v>44979</v>
      </c>
      <c r="AR1066" s="221">
        <f t="shared" si="792"/>
        <v>1.5097471181121371</v>
      </c>
      <c r="AS1066" s="4"/>
      <c r="AT1066" s="327"/>
      <c r="AU1066" s="327"/>
      <c r="AV1066" s="256">
        <f t="shared" si="793"/>
        <v>25015</v>
      </c>
      <c r="AW1066" s="337"/>
      <c r="AX1066" s="331"/>
      <c r="AY1066" s="351"/>
      <c r="AZ1066" s="360"/>
      <c r="BA1066" s="347"/>
      <c r="BB1066" s="347"/>
      <c r="BC1066" s="356"/>
    </row>
    <row r="1067" spans="6:55" ht="18.75" x14ac:dyDescent="0.3">
      <c r="F1067" s="244">
        <v>104</v>
      </c>
      <c r="G1067" s="198">
        <v>21</v>
      </c>
      <c r="H1067" s="166" t="s">
        <v>123</v>
      </c>
      <c r="I1067" s="198">
        <f>ADU!V107*2</f>
        <v>791.2713368983957</v>
      </c>
      <c r="J1067" s="198">
        <f t="shared" si="794"/>
        <v>7913</v>
      </c>
      <c r="K1067" s="198">
        <f t="shared" si="781"/>
        <v>100000</v>
      </c>
      <c r="L1067" s="198">
        <v>0</v>
      </c>
      <c r="M1067" s="198">
        <f t="shared" si="782"/>
        <v>10000</v>
      </c>
      <c r="N1067" s="198">
        <f t="shared" si="795"/>
        <v>15826</v>
      </c>
      <c r="O1067" s="198">
        <f t="shared" si="796"/>
        <v>7913</v>
      </c>
      <c r="P1067" s="198">
        <f t="shared" si="783"/>
        <v>6331</v>
      </c>
      <c r="Q1067" s="198">
        <f t="shared" si="784"/>
        <v>14244</v>
      </c>
      <c r="R1067" s="198">
        <f t="shared" si="797"/>
        <v>7122</v>
      </c>
      <c r="S1067" s="198">
        <f t="shared" si="798"/>
        <v>7913</v>
      </c>
      <c r="T1067" s="198">
        <f t="shared" si="799"/>
        <v>2373.8140106951869</v>
      </c>
      <c r="U1067" s="219">
        <f t="shared" si="800"/>
        <v>1.0217619166458698</v>
      </c>
      <c r="V1067" s="216">
        <f t="shared" si="808"/>
        <v>22234</v>
      </c>
      <c r="W1067" s="216">
        <f t="shared" si="809"/>
        <v>20000</v>
      </c>
      <c r="X1067" s="198">
        <f>ROUNDUP(('LT + Q.D.'!Y1187),0)</f>
        <v>1292</v>
      </c>
      <c r="Y1067" s="220">
        <f t="shared" si="787"/>
        <v>40942</v>
      </c>
      <c r="Z1067" s="216">
        <f>AA1307*'domanda giornaliera 5F0537'!$B$10</f>
        <v>2781</v>
      </c>
      <c r="AA1067" s="198">
        <v>0</v>
      </c>
      <c r="AB1067" s="198">
        <v>0</v>
      </c>
      <c r="AC1067" s="198" t="s">
        <v>254</v>
      </c>
      <c r="AD1067" s="198">
        <v>0</v>
      </c>
      <c r="AE1067" s="198">
        <f t="shared" si="801"/>
        <v>0</v>
      </c>
      <c r="AF1067" s="198">
        <f t="shared" si="802"/>
        <v>40070</v>
      </c>
      <c r="AG1067" s="217">
        <f t="shared" si="803"/>
        <v>30070</v>
      </c>
      <c r="AH1067" s="243">
        <f t="shared" si="804"/>
        <v>14244</v>
      </c>
      <c r="AK1067" s="143">
        <f t="shared" si="805"/>
        <v>22234</v>
      </c>
      <c r="AL1067" s="141">
        <f t="shared" si="788"/>
        <v>7122</v>
      </c>
      <c r="AM1067" s="141">
        <f t="shared" si="806"/>
        <v>7122</v>
      </c>
      <c r="AN1067" s="141">
        <f t="shared" si="789"/>
        <v>14244</v>
      </c>
      <c r="AO1067" s="141">
        <f t="shared" si="807"/>
        <v>24244</v>
      </c>
      <c r="AP1067" s="141">
        <f t="shared" si="790"/>
        <v>30070</v>
      </c>
      <c r="AQ1067" s="141">
        <f t="shared" si="791"/>
        <v>40070</v>
      </c>
      <c r="AR1067" s="221">
        <f t="shared" si="792"/>
        <v>1.5609379387812412</v>
      </c>
      <c r="AS1067" s="4"/>
      <c r="AT1067" s="327"/>
      <c r="AU1067" s="327"/>
      <c r="AV1067" s="256">
        <f t="shared" si="793"/>
        <v>22234</v>
      </c>
      <c r="AW1067" s="337"/>
      <c r="AX1067" s="331"/>
      <c r="AY1067" s="351"/>
      <c r="AZ1067" s="360"/>
      <c r="BA1067" s="347"/>
      <c r="BB1067" s="347"/>
      <c r="BC1067" s="356"/>
    </row>
    <row r="1068" spans="6:55" ht="18.75" x14ac:dyDescent="0.3">
      <c r="F1068" s="244">
        <v>105</v>
      </c>
      <c r="G1068" s="198">
        <v>21</v>
      </c>
      <c r="H1068" s="166" t="s">
        <v>119</v>
      </c>
      <c r="I1068" s="198">
        <f>ADU!V108*2</f>
        <v>662.07562780748663</v>
      </c>
      <c r="J1068" s="198">
        <f t="shared" si="794"/>
        <v>6621</v>
      </c>
      <c r="K1068" s="198">
        <f t="shared" si="781"/>
        <v>100000</v>
      </c>
      <c r="L1068" s="198">
        <v>0</v>
      </c>
      <c r="M1068" s="198">
        <f t="shared" si="782"/>
        <v>10000</v>
      </c>
      <c r="N1068" s="198">
        <f t="shared" si="795"/>
        <v>13242</v>
      </c>
      <c r="O1068" s="198">
        <f t="shared" si="796"/>
        <v>6621</v>
      </c>
      <c r="P1068" s="198">
        <f t="shared" si="783"/>
        <v>5297</v>
      </c>
      <c r="Q1068" s="198">
        <f t="shared" si="784"/>
        <v>11918</v>
      </c>
      <c r="R1068" s="198">
        <f t="shared" si="797"/>
        <v>5959</v>
      </c>
      <c r="S1068" s="198">
        <f t="shared" si="798"/>
        <v>6621</v>
      </c>
      <c r="T1068" s="198">
        <f t="shared" si="799"/>
        <v>1986.2268834224599</v>
      </c>
      <c r="U1068" s="219">
        <f t="shared" si="800"/>
        <v>1.164448236632537</v>
      </c>
      <c r="V1068" s="216">
        <f t="shared" si="808"/>
        <v>22234</v>
      </c>
      <c r="W1068" s="216">
        <f t="shared" si="809"/>
        <v>20000</v>
      </c>
      <c r="X1068" s="198">
        <f>ROUNDUP(('LT + Q.D.'!Y1188),0)</f>
        <v>1292</v>
      </c>
      <c r="Y1068" s="220">
        <f t="shared" si="787"/>
        <v>40942</v>
      </c>
      <c r="Z1068" s="216">
        <f>AA1308*'domanda giornaliera 5F0537'!$B$10</f>
        <v>0</v>
      </c>
      <c r="AA1068" s="198">
        <v>0</v>
      </c>
      <c r="AB1068" s="198">
        <v>0</v>
      </c>
      <c r="AC1068" s="198" t="s">
        <v>254</v>
      </c>
      <c r="AD1068" s="198">
        <v>0</v>
      </c>
      <c r="AE1068" s="198">
        <f t="shared" si="801"/>
        <v>0</v>
      </c>
      <c r="AF1068" s="198">
        <f t="shared" si="802"/>
        <v>35160</v>
      </c>
      <c r="AG1068" s="217">
        <f t="shared" si="803"/>
        <v>25160</v>
      </c>
      <c r="AH1068" s="243">
        <f t="shared" si="804"/>
        <v>11918</v>
      </c>
      <c r="AK1068" s="143">
        <f t="shared" si="805"/>
        <v>22234</v>
      </c>
      <c r="AL1068" s="141">
        <f t="shared" si="788"/>
        <v>5959</v>
      </c>
      <c r="AM1068" s="141">
        <f t="shared" si="806"/>
        <v>5959</v>
      </c>
      <c r="AN1068" s="141">
        <f t="shared" si="789"/>
        <v>11918</v>
      </c>
      <c r="AO1068" s="141">
        <f t="shared" si="807"/>
        <v>21918</v>
      </c>
      <c r="AP1068" s="141">
        <f t="shared" si="790"/>
        <v>25160</v>
      </c>
      <c r="AQ1068" s="141">
        <f t="shared" si="791"/>
        <v>35160</v>
      </c>
      <c r="AR1068" s="276">
        <f t="shared" si="792"/>
        <v>1.8655814734015774</v>
      </c>
      <c r="AS1068" s="4"/>
      <c r="AT1068" s="327"/>
      <c r="AU1068" s="327"/>
      <c r="AV1068" s="256">
        <f t="shared" si="793"/>
        <v>22234</v>
      </c>
      <c r="AW1068" s="337"/>
      <c r="AX1068" s="332"/>
      <c r="AY1068" s="352"/>
      <c r="AZ1068" s="360"/>
      <c r="BA1068" s="347"/>
      <c r="BB1068" s="347"/>
      <c r="BC1068" s="356"/>
    </row>
    <row r="1069" spans="6:55" s="4" customFormat="1" ht="18.75" x14ac:dyDescent="0.3">
      <c r="F1069" s="244">
        <v>106</v>
      </c>
      <c r="G1069" s="198">
        <v>22</v>
      </c>
      <c r="H1069" s="166" t="s">
        <v>125</v>
      </c>
      <c r="I1069" s="198">
        <f>ADU!V109*2</f>
        <v>532.87991871657755</v>
      </c>
      <c r="J1069" s="198">
        <f t="shared" si="794"/>
        <v>5329</v>
      </c>
      <c r="K1069" s="198">
        <f t="shared" si="781"/>
        <v>100000</v>
      </c>
      <c r="L1069" s="198">
        <v>0</v>
      </c>
      <c r="M1069" s="198">
        <f t="shared" si="782"/>
        <v>10000</v>
      </c>
      <c r="N1069" s="198">
        <f t="shared" si="795"/>
        <v>10658</v>
      </c>
      <c r="O1069" s="198">
        <f t="shared" si="796"/>
        <v>5329</v>
      </c>
      <c r="P1069" s="198">
        <f t="shared" si="783"/>
        <v>4264</v>
      </c>
      <c r="Q1069" s="198">
        <f t="shared" si="784"/>
        <v>9593</v>
      </c>
      <c r="R1069" s="198">
        <f t="shared" si="797"/>
        <v>4796.5</v>
      </c>
      <c r="S1069" s="198">
        <f t="shared" si="798"/>
        <v>5329</v>
      </c>
      <c r="T1069" s="198">
        <f t="shared" si="799"/>
        <v>1598.6397561497326</v>
      </c>
      <c r="U1069" s="219">
        <f t="shared" si="800"/>
        <v>1.3534098046345575</v>
      </c>
      <c r="V1069" s="216">
        <f t="shared" si="808"/>
        <v>22234</v>
      </c>
      <c r="W1069" s="216">
        <f t="shared" si="809"/>
        <v>20000</v>
      </c>
      <c r="X1069" s="198">
        <f>ROUNDUP(('LT + Q.D.'!Y1189),0)</f>
        <v>1292</v>
      </c>
      <c r="Y1069" s="220">
        <f t="shared" si="787"/>
        <v>40942</v>
      </c>
      <c r="Z1069" s="216">
        <f>AA1309*'domanda giornaliera 5F0537'!$B$10</f>
        <v>0</v>
      </c>
      <c r="AA1069" s="198">
        <v>0</v>
      </c>
      <c r="AB1069" s="198">
        <v>0</v>
      </c>
      <c r="AC1069" s="198" t="s">
        <v>254</v>
      </c>
      <c r="AD1069" s="198">
        <v>0</v>
      </c>
      <c r="AE1069" s="198">
        <f t="shared" si="801"/>
        <v>0</v>
      </c>
      <c r="AF1069" s="198">
        <f t="shared" si="802"/>
        <v>30251</v>
      </c>
      <c r="AG1069" s="217">
        <f t="shared" si="803"/>
        <v>20251</v>
      </c>
      <c r="AH1069" s="243">
        <f t="shared" si="804"/>
        <v>9593</v>
      </c>
      <c r="AI1069" s="25"/>
      <c r="AK1069" s="143">
        <f t="shared" si="805"/>
        <v>22234</v>
      </c>
      <c r="AL1069" s="141">
        <f t="shared" si="788"/>
        <v>4797</v>
      </c>
      <c r="AM1069" s="141">
        <f t="shared" si="806"/>
        <v>4797</v>
      </c>
      <c r="AN1069" s="141">
        <f t="shared" si="789"/>
        <v>9593</v>
      </c>
      <c r="AO1069" s="141">
        <f t="shared" si="807"/>
        <v>19593</v>
      </c>
      <c r="AP1069" s="141">
        <f t="shared" si="790"/>
        <v>20251</v>
      </c>
      <c r="AQ1069" s="141">
        <f t="shared" si="791"/>
        <v>30251</v>
      </c>
      <c r="AR1069" s="223">
        <f t="shared" si="792"/>
        <v>2.3177316793495257</v>
      </c>
      <c r="AT1069" s="327"/>
      <c r="AU1069" s="327"/>
      <c r="AV1069" s="256">
        <f t="shared" si="793"/>
        <v>22234</v>
      </c>
      <c r="AW1069" s="337">
        <f>AVERAGE(AV1069:AV1078)</f>
        <v>22234</v>
      </c>
      <c r="AX1069" s="334">
        <f>('Stock analysis'!L8)/2</f>
        <v>36100</v>
      </c>
      <c r="AY1069" s="348">
        <f>AW1069-AX1069</f>
        <v>-13866</v>
      </c>
      <c r="AZ1069" s="360">
        <f>AY1069/AW1069</f>
        <v>-0.62363947108032747</v>
      </c>
      <c r="BA1069" s="348">
        <f>AW1069*'Stock analysis'!N8</f>
        <v>733.72199999999998</v>
      </c>
      <c r="BB1069" s="347">
        <f>('Stock analysis'!M8)/2</f>
        <v>1191.3</v>
      </c>
      <c r="BC1069" s="357">
        <f>BA1069-BB1069</f>
        <v>-457.57799999999997</v>
      </c>
    </row>
    <row r="1070" spans="6:55" s="4" customFormat="1" ht="18.75" x14ac:dyDescent="0.3">
      <c r="F1070" s="244">
        <v>107</v>
      </c>
      <c r="G1070" s="198">
        <v>22</v>
      </c>
      <c r="H1070" s="166" t="s">
        <v>126</v>
      </c>
      <c r="I1070" s="198">
        <f>ADU!V110*2</f>
        <v>403.68420962566842</v>
      </c>
      <c r="J1070" s="198">
        <f t="shared" si="794"/>
        <v>4037</v>
      </c>
      <c r="K1070" s="198">
        <f t="shared" si="781"/>
        <v>100000</v>
      </c>
      <c r="L1070" s="198">
        <v>0</v>
      </c>
      <c r="M1070" s="198">
        <f>MAX(J1070:L1070)*0.05</f>
        <v>5000</v>
      </c>
      <c r="N1070" s="198">
        <f t="shared" si="795"/>
        <v>8074</v>
      </c>
      <c r="O1070" s="198">
        <f t="shared" si="796"/>
        <v>4037</v>
      </c>
      <c r="P1070" s="198">
        <f t="shared" si="783"/>
        <v>3230</v>
      </c>
      <c r="Q1070" s="198">
        <f t="shared" si="784"/>
        <v>7267</v>
      </c>
      <c r="R1070" s="198">
        <f t="shared" si="797"/>
        <v>3633.5</v>
      </c>
      <c r="S1070" s="198">
        <f t="shared" si="798"/>
        <v>4037</v>
      </c>
      <c r="T1070" s="198">
        <f t="shared" si="799"/>
        <v>1211.0526288770052</v>
      </c>
      <c r="U1070" s="219">
        <f t="shared" si="800"/>
        <v>1.8857479966569981</v>
      </c>
      <c r="V1070" s="216">
        <f t="shared" si="808"/>
        <v>22234</v>
      </c>
      <c r="W1070" s="216">
        <f t="shared" si="809"/>
        <v>20000</v>
      </c>
      <c r="X1070" s="198">
        <f>ROUNDUP(('LT + Q.D.'!Y1190),0)</f>
        <v>3876</v>
      </c>
      <c r="Y1070" s="220">
        <f t="shared" si="787"/>
        <v>38358</v>
      </c>
      <c r="Z1070" s="216">
        <f>AA1310*'domanda giornaliera 5F0537'!$B$10</f>
        <v>0</v>
      </c>
      <c r="AA1070" s="198">
        <v>0</v>
      </c>
      <c r="AB1070" s="198">
        <v>0</v>
      </c>
      <c r="AC1070" s="198" t="s">
        <v>254</v>
      </c>
      <c r="AD1070" s="198">
        <v>0</v>
      </c>
      <c r="AE1070" s="198">
        <f t="shared" si="801"/>
        <v>0</v>
      </c>
      <c r="AF1070" s="198">
        <f t="shared" si="802"/>
        <v>20341</v>
      </c>
      <c r="AG1070" s="217">
        <f t="shared" si="803"/>
        <v>15341</v>
      </c>
      <c r="AH1070" s="243">
        <f t="shared" si="804"/>
        <v>7267</v>
      </c>
      <c r="AI1070" s="25"/>
      <c r="AK1070" s="143">
        <f t="shared" si="805"/>
        <v>22234</v>
      </c>
      <c r="AL1070" s="141">
        <f t="shared" si="788"/>
        <v>3634</v>
      </c>
      <c r="AM1070" s="141">
        <f t="shared" si="806"/>
        <v>3634</v>
      </c>
      <c r="AN1070" s="141">
        <f t="shared" si="789"/>
        <v>7267</v>
      </c>
      <c r="AO1070" s="141">
        <f t="shared" si="807"/>
        <v>12267</v>
      </c>
      <c r="AP1070" s="141">
        <f t="shared" si="790"/>
        <v>15341</v>
      </c>
      <c r="AQ1070" s="141">
        <f t="shared" si="791"/>
        <v>20341</v>
      </c>
      <c r="AR1070" s="223">
        <f t="shared" si="792"/>
        <v>3.0595844227329021</v>
      </c>
      <c r="AT1070" s="327"/>
      <c r="AU1070" s="327"/>
      <c r="AV1070" s="256">
        <f t="shared" si="793"/>
        <v>22234</v>
      </c>
      <c r="AW1070" s="337"/>
      <c r="AX1070" s="334"/>
      <c r="AY1070" s="347"/>
      <c r="AZ1070" s="360"/>
      <c r="BA1070" s="347"/>
      <c r="BB1070" s="347"/>
      <c r="BC1070" s="356"/>
    </row>
    <row r="1071" spans="6:55" s="4" customFormat="1" ht="18.75" x14ac:dyDescent="0.3">
      <c r="F1071" s="244">
        <v>108</v>
      </c>
      <c r="G1071" s="198">
        <v>22</v>
      </c>
      <c r="H1071" s="166" t="s">
        <v>127</v>
      </c>
      <c r="I1071" s="198">
        <f>ADU!V111*2</f>
        <v>274.48850053475928</v>
      </c>
      <c r="J1071" s="198">
        <f t="shared" si="794"/>
        <v>2745</v>
      </c>
      <c r="K1071" s="198">
        <f t="shared" si="781"/>
        <v>100000</v>
      </c>
      <c r="L1071" s="198">
        <v>0</v>
      </c>
      <c r="M1071" s="198">
        <f t="shared" ref="M1071" si="810">MAX(J1071:L1071)*0.05</f>
        <v>5000</v>
      </c>
      <c r="N1071" s="198">
        <f t="shared" si="795"/>
        <v>5490</v>
      </c>
      <c r="O1071" s="198">
        <f t="shared" si="796"/>
        <v>2745</v>
      </c>
      <c r="P1071" s="198">
        <f t="shared" si="783"/>
        <v>2196</v>
      </c>
      <c r="Q1071" s="198">
        <f t="shared" si="784"/>
        <v>4941</v>
      </c>
      <c r="R1071" s="198">
        <f t="shared" si="797"/>
        <v>2470.5</v>
      </c>
      <c r="S1071" s="198">
        <f t="shared" si="798"/>
        <v>2745</v>
      </c>
      <c r="T1071" s="198">
        <f t="shared" si="799"/>
        <v>823.46550160427785</v>
      </c>
      <c r="U1071" s="219">
        <f t="shared" si="800"/>
        <v>2.5695029486099412</v>
      </c>
      <c r="V1071" s="216">
        <f t="shared" si="808"/>
        <v>22234</v>
      </c>
      <c r="W1071" s="216">
        <f t="shared" si="809"/>
        <v>20000</v>
      </c>
      <c r="X1071" s="198">
        <f>ROUNDUP(('LT + Q.D.'!Y1191),0)</f>
        <v>2584</v>
      </c>
      <c r="Y1071" s="220">
        <f t="shared" si="787"/>
        <v>39650</v>
      </c>
      <c r="Z1071" s="216">
        <f>AA1311*'domanda giornaliera 5F0537'!$B$10</f>
        <v>0</v>
      </c>
      <c r="AA1071" s="198">
        <v>0</v>
      </c>
      <c r="AB1071" s="198">
        <v>0</v>
      </c>
      <c r="AC1071" s="198" t="s">
        <v>254</v>
      </c>
      <c r="AD1071" s="198">
        <v>0</v>
      </c>
      <c r="AE1071" s="198">
        <f t="shared" si="801"/>
        <v>0</v>
      </c>
      <c r="AF1071" s="198">
        <f t="shared" si="802"/>
        <v>15431</v>
      </c>
      <c r="AG1071" s="217">
        <f t="shared" si="803"/>
        <v>10431</v>
      </c>
      <c r="AH1071" s="243">
        <f t="shared" si="804"/>
        <v>4941</v>
      </c>
      <c r="AI1071" s="25"/>
      <c r="AK1071" s="143">
        <f t="shared" si="805"/>
        <v>22234</v>
      </c>
      <c r="AL1071" s="141">
        <f t="shared" si="788"/>
        <v>2471</v>
      </c>
      <c r="AM1071" s="141">
        <f t="shared" si="806"/>
        <v>2471</v>
      </c>
      <c r="AN1071" s="141">
        <f t="shared" si="789"/>
        <v>4941</v>
      </c>
      <c r="AO1071" s="141">
        <f t="shared" si="807"/>
        <v>9941</v>
      </c>
      <c r="AP1071" s="141">
        <f t="shared" si="790"/>
        <v>10431</v>
      </c>
      <c r="AQ1071" s="141">
        <f t="shared" si="791"/>
        <v>15431</v>
      </c>
      <c r="AR1071" s="223">
        <f t="shared" si="792"/>
        <v>4.4998988059097345</v>
      </c>
      <c r="AT1071" s="327"/>
      <c r="AU1071" s="327"/>
      <c r="AV1071" s="256">
        <f t="shared" si="793"/>
        <v>22234</v>
      </c>
      <c r="AW1071" s="337"/>
      <c r="AX1071" s="334"/>
      <c r="AY1071" s="347"/>
      <c r="AZ1071" s="360"/>
      <c r="BA1071" s="347"/>
      <c r="BB1071" s="347"/>
      <c r="BC1071" s="356"/>
    </row>
    <row r="1072" spans="6:55" s="4" customFormat="1" ht="18.75" x14ac:dyDescent="0.3">
      <c r="F1072" s="244">
        <v>109</v>
      </c>
      <c r="G1072" s="198">
        <v>22</v>
      </c>
      <c r="H1072" s="166" t="s">
        <v>128</v>
      </c>
      <c r="I1072" s="198">
        <f>ADU!V112*2</f>
        <v>145.29279144385023</v>
      </c>
      <c r="J1072" s="198">
        <f t="shared" si="794"/>
        <v>1453</v>
      </c>
      <c r="K1072" s="198">
        <f t="shared" si="781"/>
        <v>100000</v>
      </c>
      <c r="L1072" s="198">
        <v>0</v>
      </c>
      <c r="M1072" s="198">
        <f>MAX(J1072:L1072)*0.02</f>
        <v>2000</v>
      </c>
      <c r="N1072" s="198">
        <f t="shared" si="795"/>
        <v>2906</v>
      </c>
      <c r="O1072" s="198">
        <f t="shared" si="796"/>
        <v>1453</v>
      </c>
      <c r="P1072" s="198">
        <f t="shared" si="783"/>
        <v>1163</v>
      </c>
      <c r="Q1072" s="198">
        <f t="shared" si="784"/>
        <v>2616</v>
      </c>
      <c r="R1072" s="198">
        <f t="shared" si="797"/>
        <v>1308</v>
      </c>
      <c r="S1072" s="198">
        <f t="shared" si="798"/>
        <v>1453</v>
      </c>
      <c r="T1072" s="198">
        <f t="shared" si="799"/>
        <v>435.87837433155073</v>
      </c>
      <c r="U1072" s="219">
        <f t="shared" si="800"/>
        <v>5.4429672959319326</v>
      </c>
      <c r="V1072" s="216">
        <f t="shared" si="808"/>
        <v>22234</v>
      </c>
      <c r="W1072" s="216">
        <f t="shared" si="809"/>
        <v>20000</v>
      </c>
      <c r="X1072" s="198">
        <f>ROUNDUP(('LT + Q.D.'!Y1192),0)</f>
        <v>1292</v>
      </c>
      <c r="Y1072" s="220">
        <f t="shared" si="787"/>
        <v>40942</v>
      </c>
      <c r="Z1072" s="216">
        <f>AA1312*'domanda giornaliera 5F0537'!$B$10</f>
        <v>0</v>
      </c>
      <c r="AA1072" s="198">
        <v>0</v>
      </c>
      <c r="AB1072" s="198">
        <v>0</v>
      </c>
      <c r="AC1072" s="198" t="s">
        <v>254</v>
      </c>
      <c r="AD1072" s="198">
        <v>0</v>
      </c>
      <c r="AE1072" s="198">
        <f t="shared" si="801"/>
        <v>0</v>
      </c>
      <c r="AF1072" s="198">
        <f t="shared" si="802"/>
        <v>7522</v>
      </c>
      <c r="AG1072" s="217">
        <f t="shared" si="803"/>
        <v>5522</v>
      </c>
      <c r="AH1072" s="243">
        <f t="shared" si="804"/>
        <v>2616</v>
      </c>
      <c r="AI1072" s="25"/>
      <c r="AK1072" s="143">
        <f t="shared" si="805"/>
        <v>22234</v>
      </c>
      <c r="AL1072" s="141">
        <f t="shared" si="788"/>
        <v>1308</v>
      </c>
      <c r="AM1072" s="141">
        <f t="shared" si="806"/>
        <v>1308</v>
      </c>
      <c r="AN1072" s="141">
        <f t="shared" si="789"/>
        <v>2616</v>
      </c>
      <c r="AO1072" s="141">
        <f t="shared" si="807"/>
        <v>4616</v>
      </c>
      <c r="AP1072" s="141">
        <f t="shared" si="790"/>
        <v>5522</v>
      </c>
      <c r="AQ1072" s="141">
        <f t="shared" si="791"/>
        <v>7522</v>
      </c>
      <c r="AR1072" s="223">
        <f t="shared" si="792"/>
        <v>8.4992354740061167</v>
      </c>
      <c r="AT1072" s="327"/>
      <c r="AU1072" s="327"/>
      <c r="AV1072" s="256">
        <f t="shared" si="793"/>
        <v>22234</v>
      </c>
      <c r="AW1072" s="337"/>
      <c r="AX1072" s="334"/>
      <c r="AY1072" s="347"/>
      <c r="AZ1072" s="360"/>
      <c r="BA1072" s="347"/>
      <c r="BB1072" s="347"/>
      <c r="BC1072" s="356"/>
    </row>
    <row r="1073" spans="2:55" s="4" customFormat="1" ht="18.75" x14ac:dyDescent="0.3">
      <c r="F1073" s="244">
        <v>110</v>
      </c>
      <c r="G1073" s="198">
        <v>22</v>
      </c>
      <c r="H1073" s="166" t="s">
        <v>124</v>
      </c>
      <c r="I1073" s="198">
        <f>ADU!V113*3</f>
        <v>24.145623529411765</v>
      </c>
      <c r="J1073" s="198">
        <f t="shared" si="794"/>
        <v>242</v>
      </c>
      <c r="K1073" s="198">
        <f t="shared" si="781"/>
        <v>100000</v>
      </c>
      <c r="L1073" s="198">
        <v>0</v>
      </c>
      <c r="M1073" s="198">
        <f>MAX(J1073:L1073)*0.002</f>
        <v>200</v>
      </c>
      <c r="N1073" s="198">
        <f t="shared" si="795"/>
        <v>483</v>
      </c>
      <c r="O1073" s="198">
        <f t="shared" si="796"/>
        <v>242</v>
      </c>
      <c r="P1073" s="198">
        <f t="shared" si="783"/>
        <v>194</v>
      </c>
      <c r="Q1073" s="198">
        <f t="shared" si="784"/>
        <v>436</v>
      </c>
      <c r="R1073" s="198">
        <f t="shared" si="797"/>
        <v>218</v>
      </c>
      <c r="S1073" s="198">
        <f t="shared" si="798"/>
        <v>242</v>
      </c>
      <c r="T1073" s="198">
        <f t="shared" si="799"/>
        <v>72.436870588235294</v>
      </c>
      <c r="U1073" s="219">
        <f t="shared" si="800"/>
        <v>37.718498659517429</v>
      </c>
      <c r="V1073" s="216">
        <f t="shared" si="808"/>
        <v>22234</v>
      </c>
      <c r="W1073" s="216">
        <f t="shared" si="809"/>
        <v>20000</v>
      </c>
      <c r="X1073" s="198">
        <f>ROUNDUP(('LT + Q.D.'!Y1193),0)</f>
        <v>27</v>
      </c>
      <c r="Y1073" s="220">
        <f t="shared" si="787"/>
        <v>42207</v>
      </c>
      <c r="Z1073" s="216">
        <f>AA1313*'domanda giornaliera 5F0537'!$B$10</f>
        <v>0</v>
      </c>
      <c r="AA1073" s="198">
        <v>0</v>
      </c>
      <c r="AB1073" s="198">
        <v>0</v>
      </c>
      <c r="AC1073" s="198" t="s">
        <v>254</v>
      </c>
      <c r="AD1073" s="198">
        <v>0</v>
      </c>
      <c r="AE1073" s="198">
        <f t="shared" si="801"/>
        <v>0</v>
      </c>
      <c r="AF1073" s="198">
        <f t="shared" si="802"/>
        <v>1119</v>
      </c>
      <c r="AG1073" s="217">
        <f t="shared" si="803"/>
        <v>919</v>
      </c>
      <c r="AH1073" s="243">
        <f t="shared" si="804"/>
        <v>436</v>
      </c>
      <c r="AI1073" s="25"/>
      <c r="AK1073" s="143">
        <f t="shared" si="805"/>
        <v>22234</v>
      </c>
      <c r="AL1073" s="141">
        <f t="shared" si="788"/>
        <v>218</v>
      </c>
      <c r="AM1073" s="141">
        <f t="shared" si="806"/>
        <v>218</v>
      </c>
      <c r="AN1073" s="141">
        <f t="shared" si="789"/>
        <v>436</v>
      </c>
      <c r="AO1073" s="141">
        <f t="shared" si="807"/>
        <v>636</v>
      </c>
      <c r="AP1073" s="141">
        <f t="shared" si="790"/>
        <v>919</v>
      </c>
      <c r="AQ1073" s="141">
        <f t="shared" si="791"/>
        <v>1119</v>
      </c>
      <c r="AR1073" s="223">
        <f t="shared" si="792"/>
        <v>50.9954128440367</v>
      </c>
      <c r="AT1073" s="327"/>
      <c r="AU1073" s="327"/>
      <c r="AV1073" s="256">
        <f t="shared" si="793"/>
        <v>22234</v>
      </c>
      <c r="AW1073" s="337"/>
      <c r="AX1073" s="334"/>
      <c r="AY1073" s="347"/>
      <c r="AZ1073" s="360"/>
      <c r="BA1073" s="347"/>
      <c r="BB1073" s="347"/>
      <c r="BC1073" s="356"/>
    </row>
    <row r="1074" spans="2:55" s="4" customFormat="1" ht="18.75" x14ac:dyDescent="0.3">
      <c r="F1074" s="244">
        <v>111</v>
      </c>
      <c r="G1074" s="198">
        <v>23</v>
      </c>
      <c r="H1074" s="166" t="s">
        <v>130</v>
      </c>
      <c r="I1074" s="198">
        <f>ADU!V114*3</f>
        <v>20.121352941176468</v>
      </c>
      <c r="J1074" s="198">
        <f t="shared" si="794"/>
        <v>202</v>
      </c>
      <c r="K1074" s="198">
        <f t="shared" si="781"/>
        <v>100000</v>
      </c>
      <c r="L1074" s="198">
        <v>0</v>
      </c>
      <c r="M1074" s="198">
        <f t="shared" ref="M1074:M1076" si="811">MAX(J1074:L1074)*0.002</f>
        <v>200</v>
      </c>
      <c r="N1074" s="198">
        <f t="shared" si="795"/>
        <v>403</v>
      </c>
      <c r="O1074" s="198">
        <f t="shared" si="796"/>
        <v>202</v>
      </c>
      <c r="P1074" s="198">
        <f t="shared" si="783"/>
        <v>162</v>
      </c>
      <c r="Q1074" s="198">
        <f t="shared" si="784"/>
        <v>364</v>
      </c>
      <c r="R1074" s="198">
        <f t="shared" si="797"/>
        <v>182</v>
      </c>
      <c r="S1074" s="198">
        <f t="shared" si="798"/>
        <v>202</v>
      </c>
      <c r="T1074" s="198">
        <f t="shared" si="799"/>
        <v>60.364058823529405</v>
      </c>
      <c r="U1074" s="219">
        <f t="shared" si="800"/>
        <v>43.647362978283354</v>
      </c>
      <c r="V1074" s="216">
        <f t="shared" si="808"/>
        <v>22234</v>
      </c>
      <c r="W1074" s="216">
        <f t="shared" si="809"/>
        <v>20000</v>
      </c>
      <c r="X1074" s="198">
        <f>ROUNDUP(('LT + Q.D.'!Y1194),0)</f>
        <v>27</v>
      </c>
      <c r="Y1074" s="220">
        <f t="shared" si="787"/>
        <v>42207</v>
      </c>
      <c r="Z1074" s="216">
        <f>AA1314*'domanda giornaliera 5F0537'!$B$10</f>
        <v>0</v>
      </c>
      <c r="AA1074" s="198">
        <v>0</v>
      </c>
      <c r="AB1074" s="198">
        <v>0</v>
      </c>
      <c r="AC1074" s="198" t="s">
        <v>254</v>
      </c>
      <c r="AD1074" s="198">
        <v>0</v>
      </c>
      <c r="AE1074" s="198">
        <f t="shared" si="801"/>
        <v>0</v>
      </c>
      <c r="AF1074" s="198">
        <f t="shared" si="802"/>
        <v>967</v>
      </c>
      <c r="AG1074" s="217">
        <f t="shared" si="803"/>
        <v>767</v>
      </c>
      <c r="AH1074" s="243">
        <f t="shared" si="804"/>
        <v>364</v>
      </c>
      <c r="AI1074" s="25"/>
      <c r="AK1074" s="143">
        <f t="shared" si="805"/>
        <v>22234</v>
      </c>
      <c r="AL1074" s="141">
        <f t="shared" si="788"/>
        <v>182</v>
      </c>
      <c r="AM1074" s="141">
        <f t="shared" si="806"/>
        <v>182</v>
      </c>
      <c r="AN1074" s="141">
        <f t="shared" si="789"/>
        <v>364</v>
      </c>
      <c r="AO1074" s="141">
        <f t="shared" si="807"/>
        <v>564</v>
      </c>
      <c r="AP1074" s="141">
        <f t="shared" si="790"/>
        <v>767</v>
      </c>
      <c r="AQ1074" s="141">
        <f t="shared" si="791"/>
        <v>967</v>
      </c>
      <c r="AR1074" s="223">
        <f t="shared" si="792"/>
        <v>61.082417582417584</v>
      </c>
      <c r="AT1074" s="327"/>
      <c r="AU1074" s="327"/>
      <c r="AV1074" s="256">
        <f t="shared" si="793"/>
        <v>22234</v>
      </c>
      <c r="AW1074" s="337"/>
      <c r="AX1074" s="334"/>
      <c r="AY1074" s="347"/>
      <c r="AZ1074" s="360"/>
      <c r="BA1074" s="347"/>
      <c r="BB1074" s="347"/>
      <c r="BC1074" s="356"/>
    </row>
    <row r="1075" spans="2:55" s="4" customFormat="1" ht="18.75" x14ac:dyDescent="0.3">
      <c r="F1075" s="244">
        <v>112</v>
      </c>
      <c r="G1075" s="198">
        <v>23</v>
      </c>
      <c r="H1075" s="166" t="s">
        <v>131</v>
      </c>
      <c r="I1075" s="198">
        <f>ADU!V115*3</f>
        <v>16.097082352941172</v>
      </c>
      <c r="J1075" s="198">
        <f t="shared" si="794"/>
        <v>161</v>
      </c>
      <c r="K1075" s="198">
        <f t="shared" si="781"/>
        <v>100000</v>
      </c>
      <c r="L1075" s="198">
        <v>0</v>
      </c>
      <c r="M1075" s="198">
        <f t="shared" si="811"/>
        <v>200</v>
      </c>
      <c r="N1075" s="198">
        <f t="shared" si="795"/>
        <v>322</v>
      </c>
      <c r="O1075" s="198">
        <f t="shared" si="796"/>
        <v>161</v>
      </c>
      <c r="P1075" s="198">
        <f t="shared" si="783"/>
        <v>129</v>
      </c>
      <c r="Q1075" s="198">
        <f t="shared" si="784"/>
        <v>290</v>
      </c>
      <c r="R1075" s="198">
        <f t="shared" si="797"/>
        <v>145</v>
      </c>
      <c r="S1075" s="198">
        <f t="shared" si="798"/>
        <v>161</v>
      </c>
      <c r="T1075" s="198">
        <f t="shared" si="799"/>
        <v>48.291247058823515</v>
      </c>
      <c r="U1075" s="219">
        <f t="shared" si="800"/>
        <v>51.979064039408868</v>
      </c>
      <c r="V1075" s="216">
        <f t="shared" si="808"/>
        <v>22234</v>
      </c>
      <c r="W1075" s="216">
        <f t="shared" si="809"/>
        <v>20000</v>
      </c>
      <c r="X1075" s="198">
        <f>ROUNDUP(('LT + Q.D.'!Y1195),0)</f>
        <v>27</v>
      </c>
      <c r="Y1075" s="220">
        <f t="shared" si="787"/>
        <v>42207</v>
      </c>
      <c r="Z1075" s="216">
        <f>AA1315*'domanda giornaliera 5F0537'!$B$10</f>
        <v>0</v>
      </c>
      <c r="AA1075" s="198">
        <v>0</v>
      </c>
      <c r="AB1075" s="198">
        <v>0</v>
      </c>
      <c r="AC1075" s="198" t="s">
        <v>254</v>
      </c>
      <c r="AD1075" s="198">
        <v>0</v>
      </c>
      <c r="AE1075" s="198">
        <f t="shared" si="801"/>
        <v>0</v>
      </c>
      <c r="AF1075" s="198">
        <f t="shared" si="802"/>
        <v>812</v>
      </c>
      <c r="AG1075" s="217">
        <f t="shared" si="803"/>
        <v>612</v>
      </c>
      <c r="AH1075" s="243">
        <f t="shared" si="804"/>
        <v>290</v>
      </c>
      <c r="AI1075" s="25"/>
      <c r="AK1075" s="143">
        <f t="shared" si="805"/>
        <v>22234</v>
      </c>
      <c r="AL1075" s="141">
        <f t="shared" si="788"/>
        <v>145</v>
      </c>
      <c r="AM1075" s="141">
        <f t="shared" si="806"/>
        <v>145</v>
      </c>
      <c r="AN1075" s="141">
        <f t="shared" si="789"/>
        <v>290</v>
      </c>
      <c r="AO1075" s="141">
        <f t="shared" si="807"/>
        <v>490</v>
      </c>
      <c r="AP1075" s="141">
        <f t="shared" si="790"/>
        <v>612</v>
      </c>
      <c r="AQ1075" s="141">
        <f t="shared" si="791"/>
        <v>812</v>
      </c>
      <c r="AR1075" s="223">
        <f t="shared" si="792"/>
        <v>76.668965517241375</v>
      </c>
      <c r="AT1075" s="327"/>
      <c r="AU1075" s="327"/>
      <c r="AV1075" s="256">
        <f t="shared" si="793"/>
        <v>22234</v>
      </c>
      <c r="AW1075" s="337"/>
      <c r="AX1075" s="334"/>
      <c r="AY1075" s="347"/>
      <c r="AZ1075" s="360"/>
      <c r="BA1075" s="347"/>
      <c r="BB1075" s="347"/>
      <c r="BC1075" s="356"/>
    </row>
    <row r="1076" spans="2:55" s="4" customFormat="1" ht="18.75" x14ac:dyDescent="0.3">
      <c r="F1076" s="244">
        <v>113</v>
      </c>
      <c r="G1076" s="198">
        <v>23</v>
      </c>
      <c r="H1076" s="166" t="s">
        <v>132</v>
      </c>
      <c r="I1076" s="198">
        <f>ADU!V116*3</f>
        <v>12.072811764705882</v>
      </c>
      <c r="J1076" s="198">
        <f t="shared" si="794"/>
        <v>121</v>
      </c>
      <c r="K1076" s="198">
        <f t="shared" si="781"/>
        <v>100000</v>
      </c>
      <c r="L1076" s="198">
        <v>0</v>
      </c>
      <c r="M1076" s="198">
        <f t="shared" si="811"/>
        <v>200</v>
      </c>
      <c r="N1076" s="198">
        <f t="shared" si="795"/>
        <v>242</v>
      </c>
      <c r="O1076" s="198">
        <f t="shared" si="796"/>
        <v>121</v>
      </c>
      <c r="P1076" s="198">
        <f t="shared" si="783"/>
        <v>97</v>
      </c>
      <c r="Q1076" s="198">
        <f t="shared" si="784"/>
        <v>218</v>
      </c>
      <c r="R1076" s="198">
        <f t="shared" si="797"/>
        <v>109</v>
      </c>
      <c r="S1076" s="198">
        <f t="shared" si="798"/>
        <v>121</v>
      </c>
      <c r="T1076" s="198">
        <f t="shared" si="799"/>
        <v>36.218435294117647</v>
      </c>
      <c r="U1076" s="219">
        <f t="shared" si="800"/>
        <v>63.95</v>
      </c>
      <c r="V1076" s="216">
        <f t="shared" si="808"/>
        <v>22234</v>
      </c>
      <c r="W1076" s="216">
        <f t="shared" si="809"/>
        <v>20000</v>
      </c>
      <c r="X1076" s="198">
        <f>ROUNDUP(('LT + Q.D.'!Y1196),0)</f>
        <v>27</v>
      </c>
      <c r="Y1076" s="220">
        <f t="shared" si="787"/>
        <v>42207</v>
      </c>
      <c r="Z1076" s="216">
        <f>AA1316*'domanda giornaliera 5F0537'!$B$10</f>
        <v>0</v>
      </c>
      <c r="AA1076" s="198">
        <v>0</v>
      </c>
      <c r="AB1076" s="198">
        <v>0</v>
      </c>
      <c r="AC1076" s="198" t="s">
        <v>254</v>
      </c>
      <c r="AD1076" s="198">
        <v>0</v>
      </c>
      <c r="AE1076" s="198">
        <f t="shared" si="801"/>
        <v>0</v>
      </c>
      <c r="AF1076" s="198">
        <f t="shared" si="802"/>
        <v>660</v>
      </c>
      <c r="AG1076" s="217">
        <f t="shared" si="803"/>
        <v>460</v>
      </c>
      <c r="AH1076" s="243">
        <f t="shared" si="804"/>
        <v>218</v>
      </c>
      <c r="AI1076" s="25"/>
      <c r="AK1076" s="143">
        <f t="shared" si="805"/>
        <v>22234</v>
      </c>
      <c r="AL1076" s="141">
        <f t="shared" si="788"/>
        <v>109</v>
      </c>
      <c r="AM1076" s="141">
        <f t="shared" si="806"/>
        <v>109</v>
      </c>
      <c r="AN1076" s="141">
        <f t="shared" si="789"/>
        <v>218</v>
      </c>
      <c r="AO1076" s="141">
        <f t="shared" si="807"/>
        <v>418</v>
      </c>
      <c r="AP1076" s="141">
        <f t="shared" si="790"/>
        <v>460</v>
      </c>
      <c r="AQ1076" s="141">
        <f t="shared" si="791"/>
        <v>660</v>
      </c>
      <c r="AR1076" s="223">
        <f t="shared" si="792"/>
        <v>101.9908256880734</v>
      </c>
      <c r="AT1076" s="327"/>
      <c r="AU1076" s="327"/>
      <c r="AV1076" s="256">
        <f t="shared" si="793"/>
        <v>22234</v>
      </c>
      <c r="AW1076" s="337"/>
      <c r="AX1076" s="334"/>
      <c r="AY1076" s="347"/>
      <c r="AZ1076" s="360"/>
      <c r="BA1076" s="347"/>
      <c r="BB1076" s="347"/>
      <c r="BC1076" s="356"/>
    </row>
    <row r="1077" spans="2:55" s="4" customFormat="1" ht="18.75" x14ac:dyDescent="0.3">
      <c r="F1077" s="244">
        <v>114</v>
      </c>
      <c r="G1077" s="198">
        <v>23</v>
      </c>
      <c r="H1077" s="166" t="s">
        <v>133</v>
      </c>
      <c r="I1077" s="198">
        <f>ADU!V117*3</f>
        <v>8.0485411764705859</v>
      </c>
      <c r="J1077" s="198">
        <f t="shared" si="794"/>
        <v>81</v>
      </c>
      <c r="K1077" s="198">
        <f t="shared" si="781"/>
        <v>100000</v>
      </c>
      <c r="L1077" s="198">
        <v>0</v>
      </c>
      <c r="M1077" s="198">
        <f>MAX(J1077:L1077)*0.001</f>
        <v>100</v>
      </c>
      <c r="N1077" s="198">
        <f t="shared" si="795"/>
        <v>161</v>
      </c>
      <c r="O1077" s="198">
        <f t="shared" si="796"/>
        <v>81</v>
      </c>
      <c r="P1077" s="198">
        <f t="shared" si="783"/>
        <v>65</v>
      </c>
      <c r="Q1077" s="198">
        <f t="shared" si="784"/>
        <v>146</v>
      </c>
      <c r="R1077" s="198">
        <f t="shared" si="797"/>
        <v>73</v>
      </c>
      <c r="S1077" s="198">
        <f t="shared" si="798"/>
        <v>81</v>
      </c>
      <c r="T1077" s="198">
        <f t="shared" si="799"/>
        <v>24.145623529411758</v>
      </c>
      <c r="U1077" s="219">
        <f t="shared" si="800"/>
        <v>103.63636363636364</v>
      </c>
      <c r="V1077" s="216">
        <f t="shared" si="808"/>
        <v>22234</v>
      </c>
      <c r="W1077" s="216">
        <f t="shared" si="809"/>
        <v>20000</v>
      </c>
      <c r="X1077" s="198">
        <f>ROUNDUP(('LT + Q.D.'!Y1197),0)</f>
        <v>54</v>
      </c>
      <c r="Y1077" s="220">
        <f t="shared" si="787"/>
        <v>42180</v>
      </c>
      <c r="Z1077" s="216">
        <f>AA1317*'domanda giornaliera 5F0537'!$B$10</f>
        <v>0</v>
      </c>
      <c r="AA1077" s="198">
        <v>0</v>
      </c>
      <c r="AB1077" s="198">
        <v>0</v>
      </c>
      <c r="AC1077" s="198" t="s">
        <v>254</v>
      </c>
      <c r="AD1077" s="198">
        <v>0</v>
      </c>
      <c r="AE1077" s="198">
        <f t="shared" si="801"/>
        <v>0</v>
      </c>
      <c r="AF1077" s="198">
        <f t="shared" si="802"/>
        <v>407</v>
      </c>
      <c r="AG1077" s="217">
        <f t="shared" si="803"/>
        <v>307</v>
      </c>
      <c r="AH1077" s="243">
        <f t="shared" si="804"/>
        <v>146</v>
      </c>
      <c r="AI1077" s="25"/>
      <c r="AK1077" s="143">
        <f t="shared" si="805"/>
        <v>22234</v>
      </c>
      <c r="AL1077" s="141">
        <f t="shared" si="788"/>
        <v>73</v>
      </c>
      <c r="AM1077" s="141">
        <f t="shared" si="806"/>
        <v>73</v>
      </c>
      <c r="AN1077" s="141">
        <f t="shared" si="789"/>
        <v>146</v>
      </c>
      <c r="AO1077" s="141">
        <f t="shared" si="807"/>
        <v>246</v>
      </c>
      <c r="AP1077" s="141">
        <f t="shared" si="790"/>
        <v>307</v>
      </c>
      <c r="AQ1077" s="141">
        <f t="shared" si="791"/>
        <v>407</v>
      </c>
      <c r="AR1077" s="223">
        <f t="shared" si="792"/>
        <v>152.2876712328767</v>
      </c>
      <c r="AT1077" s="327"/>
      <c r="AU1077" s="327"/>
      <c r="AV1077" s="256">
        <f t="shared" si="793"/>
        <v>22234</v>
      </c>
      <c r="AW1077" s="337"/>
      <c r="AX1077" s="334"/>
      <c r="AY1077" s="347"/>
      <c r="AZ1077" s="360"/>
      <c r="BA1077" s="347"/>
      <c r="BB1077" s="347"/>
      <c r="BC1077" s="356"/>
    </row>
    <row r="1078" spans="2:55" s="4" customFormat="1" ht="19.5" thickBot="1" x14ac:dyDescent="0.35">
      <c r="F1078" s="245">
        <v>115</v>
      </c>
      <c r="G1078" s="246">
        <v>23</v>
      </c>
      <c r="H1078" s="181" t="s">
        <v>129</v>
      </c>
      <c r="I1078" s="246">
        <f>ADU!V118*4</f>
        <v>5.3656941176470578</v>
      </c>
      <c r="J1078" s="246">
        <f t="shared" si="794"/>
        <v>54</v>
      </c>
      <c r="K1078" s="246">
        <f t="shared" si="781"/>
        <v>100000</v>
      </c>
      <c r="L1078" s="246">
        <v>0</v>
      </c>
      <c r="M1078" s="246">
        <f>MAX(J1078:L1078)*0.001</f>
        <v>100</v>
      </c>
      <c r="N1078" s="246">
        <f t="shared" si="795"/>
        <v>108</v>
      </c>
      <c r="O1078" s="246">
        <f t="shared" si="796"/>
        <v>54</v>
      </c>
      <c r="P1078" s="246">
        <f t="shared" si="783"/>
        <v>44</v>
      </c>
      <c r="Q1078" s="246">
        <f t="shared" si="784"/>
        <v>98</v>
      </c>
      <c r="R1078" s="246">
        <f t="shared" si="797"/>
        <v>49</v>
      </c>
      <c r="S1078" s="246">
        <f t="shared" si="798"/>
        <v>54</v>
      </c>
      <c r="T1078" s="246">
        <f t="shared" si="799"/>
        <v>16.097082352941172</v>
      </c>
      <c r="U1078" s="248">
        <f t="shared" si="800"/>
        <v>137.93137254901961</v>
      </c>
      <c r="V1078" s="249">
        <f t="shared" si="808"/>
        <v>22234</v>
      </c>
      <c r="W1078" s="249">
        <f t="shared" si="809"/>
        <v>20000</v>
      </c>
      <c r="X1078" s="246">
        <f>ROUNDUP(('LT + Q.D.'!Y1198),0)</f>
        <v>27</v>
      </c>
      <c r="Y1078" s="250">
        <f t="shared" si="787"/>
        <v>42207</v>
      </c>
      <c r="Z1078" s="249">
        <f>AA1318*'domanda giornaliera 5F0537'!$B$10</f>
        <v>0</v>
      </c>
      <c r="AA1078" s="246">
        <v>0</v>
      </c>
      <c r="AB1078" s="246">
        <v>0</v>
      </c>
      <c r="AC1078" s="246" t="s">
        <v>254</v>
      </c>
      <c r="AD1078" s="246">
        <v>0</v>
      </c>
      <c r="AE1078" s="246">
        <f t="shared" si="801"/>
        <v>0</v>
      </c>
      <c r="AF1078" s="246">
        <f t="shared" si="802"/>
        <v>306</v>
      </c>
      <c r="AG1078" s="251">
        <f t="shared" si="803"/>
        <v>206</v>
      </c>
      <c r="AH1078" s="252">
        <f t="shared" si="804"/>
        <v>98</v>
      </c>
      <c r="AI1078" s="25"/>
      <c r="AK1078" s="144">
        <f t="shared" si="805"/>
        <v>22234</v>
      </c>
      <c r="AL1078" s="182">
        <f t="shared" si="788"/>
        <v>49</v>
      </c>
      <c r="AM1078" s="182">
        <f t="shared" si="806"/>
        <v>49</v>
      </c>
      <c r="AN1078" s="182">
        <f t="shared" si="789"/>
        <v>98</v>
      </c>
      <c r="AO1078" s="182">
        <f t="shared" si="807"/>
        <v>198</v>
      </c>
      <c r="AP1078" s="182">
        <f t="shared" si="790"/>
        <v>206</v>
      </c>
      <c r="AQ1078" s="182">
        <f t="shared" si="791"/>
        <v>306</v>
      </c>
      <c r="AR1078" s="224">
        <f t="shared" si="792"/>
        <v>226.87755102040816</v>
      </c>
      <c r="AT1078" s="327"/>
      <c r="AU1078" s="327"/>
      <c r="AV1078" s="257">
        <f t="shared" si="793"/>
        <v>22234</v>
      </c>
      <c r="AW1078" s="340"/>
      <c r="AX1078" s="335"/>
      <c r="AY1078" s="349"/>
      <c r="AZ1078" s="361"/>
      <c r="BA1078" s="349"/>
      <c r="BB1078" s="349"/>
      <c r="BC1078" s="358"/>
    </row>
    <row r="1079" spans="2:55" s="4" customFormat="1" x14ac:dyDescent="0.25">
      <c r="G1079" s="81"/>
      <c r="H1079" s="80"/>
      <c r="I1079" s="81"/>
      <c r="J1079" s="81"/>
      <c r="K1079" s="81"/>
      <c r="L1079" s="81"/>
      <c r="M1079" s="81"/>
      <c r="N1079" s="81"/>
      <c r="O1079" s="81"/>
      <c r="P1079" s="81"/>
      <c r="Q1079" s="81"/>
      <c r="R1079" s="81"/>
      <c r="S1079" s="81"/>
      <c r="T1079" s="81"/>
      <c r="V1079" s="82"/>
      <c r="W1079" s="82"/>
      <c r="X1079" s="81"/>
      <c r="Z1079" s="82"/>
      <c r="AA1079" s="81"/>
      <c r="AB1079" s="81"/>
      <c r="AC1079" s="81"/>
      <c r="AD1079" s="81"/>
      <c r="AE1079" s="81"/>
      <c r="AF1079" s="81"/>
      <c r="AH1079" s="81"/>
      <c r="AI1079" s="25"/>
      <c r="AK1079" s="85"/>
      <c r="AL1079" s="85"/>
      <c r="AM1079" s="85"/>
      <c r="AN1079" s="85"/>
      <c r="AO1079" s="85"/>
      <c r="AP1079" s="85"/>
      <c r="AQ1079" s="85"/>
      <c r="AT1079" s="327"/>
      <c r="AU1079" s="327"/>
      <c r="AV1079" s="86"/>
      <c r="AW1079" s="86"/>
      <c r="AX1079" s="86"/>
      <c r="AY1079" s="86"/>
      <c r="AZ1079" s="86"/>
    </row>
    <row r="1080" spans="2:55" s="4" customFormat="1" x14ac:dyDescent="0.25">
      <c r="G1080" s="81"/>
      <c r="H1080" s="80"/>
      <c r="I1080" s="81"/>
      <c r="J1080" s="81"/>
      <c r="K1080" s="81"/>
      <c r="L1080" s="81"/>
      <c r="M1080" s="81"/>
      <c r="N1080" s="81"/>
      <c r="O1080" s="81"/>
      <c r="P1080" s="81"/>
      <c r="Q1080" s="81"/>
      <c r="R1080" s="81"/>
      <c r="S1080" s="81"/>
      <c r="T1080" s="81"/>
      <c r="V1080" s="81"/>
      <c r="W1080" s="82"/>
      <c r="X1080" s="81"/>
      <c r="Z1080" s="82"/>
      <c r="AA1080" s="81"/>
      <c r="AB1080" s="81"/>
      <c r="AC1080" s="81"/>
      <c r="AD1080" s="81"/>
      <c r="AE1080" s="81"/>
      <c r="AF1080" s="81"/>
      <c r="AH1080" s="81"/>
      <c r="AI1080" s="25"/>
      <c r="AK1080" s="85"/>
      <c r="AL1080" s="85"/>
      <c r="AM1080" s="85"/>
      <c r="AN1080" s="85"/>
      <c r="AO1080" s="85"/>
      <c r="AP1080" s="85"/>
      <c r="AQ1080" s="85"/>
      <c r="AT1080" s="327"/>
      <c r="AU1080" s="327"/>
      <c r="AV1080" s="86"/>
      <c r="AW1080" s="86"/>
      <c r="AX1080" s="86"/>
      <c r="AY1080" s="86"/>
      <c r="AZ1080" s="86"/>
    </row>
    <row r="1081" spans="2:55" x14ac:dyDescent="0.25">
      <c r="F1081" s="4"/>
      <c r="G1081" s="4"/>
      <c r="Y1081" s="4"/>
      <c r="AG1081" s="4"/>
      <c r="AS1081" s="4"/>
      <c r="AT1081" s="327"/>
      <c r="AU1081" s="327"/>
    </row>
    <row r="1082" spans="2:55" x14ac:dyDescent="0.25">
      <c r="Y1082" s="4"/>
      <c r="AG1082" s="4"/>
      <c r="AS1082" s="4"/>
      <c r="AT1082" s="327"/>
      <c r="AU1082" s="327"/>
    </row>
    <row r="1083" spans="2:55" ht="15.75" thickBot="1" x14ac:dyDescent="0.3">
      <c r="X1083" s="4"/>
      <c r="Y1083" s="4"/>
      <c r="AF1083" s="4"/>
      <c r="AG1083" s="4"/>
      <c r="AH1083" s="4"/>
      <c r="AS1083" s="4"/>
      <c r="AT1083" s="327"/>
      <c r="AU1083" s="327"/>
    </row>
    <row r="1084" spans="2:55" ht="75.75" thickBot="1" x14ac:dyDescent="0.3">
      <c r="B1084" s="23" t="s">
        <v>36</v>
      </c>
      <c r="C1084" s="129" t="s">
        <v>20</v>
      </c>
      <c r="F1084" s="225" t="s">
        <v>37</v>
      </c>
      <c r="G1084" s="226" t="s">
        <v>38</v>
      </c>
      <c r="H1084" s="226" t="s">
        <v>39</v>
      </c>
      <c r="I1084" s="265" t="s">
        <v>206</v>
      </c>
      <c r="J1084" s="266" t="s">
        <v>207</v>
      </c>
      <c r="K1084" s="266" t="s">
        <v>200</v>
      </c>
      <c r="L1084" s="266" t="s">
        <v>208</v>
      </c>
      <c r="M1084" s="229" t="s">
        <v>201</v>
      </c>
      <c r="N1084" s="228" t="s">
        <v>202</v>
      </c>
      <c r="O1084" s="267" t="s">
        <v>203</v>
      </c>
      <c r="P1084" s="267" t="s">
        <v>204</v>
      </c>
      <c r="Q1084" s="227" t="s">
        <v>205</v>
      </c>
      <c r="R1084" s="268" t="s">
        <v>288</v>
      </c>
      <c r="S1084" s="268" t="s">
        <v>289</v>
      </c>
      <c r="T1084" s="268" t="s">
        <v>290</v>
      </c>
      <c r="U1084" s="226" t="s">
        <v>196</v>
      </c>
      <c r="V1084" s="269" t="s">
        <v>210</v>
      </c>
      <c r="W1084" s="269" t="s">
        <v>211</v>
      </c>
      <c r="X1084" s="269" t="s">
        <v>212</v>
      </c>
      <c r="Y1084" s="270" t="s">
        <v>213</v>
      </c>
      <c r="Z1084" s="271" t="s">
        <v>260</v>
      </c>
      <c r="AA1084" s="272" t="s">
        <v>226</v>
      </c>
      <c r="AB1084" s="272" t="s">
        <v>258</v>
      </c>
      <c r="AC1084" s="226" t="s">
        <v>197</v>
      </c>
      <c r="AD1084" s="226" t="s">
        <v>255</v>
      </c>
      <c r="AE1084" s="226" t="s">
        <v>257</v>
      </c>
      <c r="AF1084" s="229" t="s">
        <v>214</v>
      </c>
      <c r="AG1084" s="228" t="s">
        <v>215</v>
      </c>
      <c r="AH1084" s="273" t="s">
        <v>216</v>
      </c>
      <c r="AK1084" s="225" t="s">
        <v>210</v>
      </c>
      <c r="AL1084" s="226" t="s">
        <v>217</v>
      </c>
      <c r="AM1084" s="310" t="s">
        <v>218</v>
      </c>
      <c r="AN1084" s="311" t="s">
        <v>219</v>
      </c>
      <c r="AO1084" s="229" t="s">
        <v>220</v>
      </c>
      <c r="AP1084" s="228" t="s">
        <v>221</v>
      </c>
      <c r="AQ1084" s="227" t="s">
        <v>222</v>
      </c>
      <c r="AR1084" s="230" t="s">
        <v>198</v>
      </c>
      <c r="AS1084" s="4"/>
      <c r="AT1084" s="327"/>
      <c r="AU1084" s="327"/>
      <c r="AV1084" s="203" t="s">
        <v>223</v>
      </c>
      <c r="AW1084" s="253" t="s">
        <v>267</v>
      </c>
      <c r="AX1084" s="254" t="s">
        <v>224</v>
      </c>
      <c r="AY1084" s="203" t="s">
        <v>225</v>
      </c>
      <c r="AZ1084" s="112" t="s">
        <v>295</v>
      </c>
      <c r="BA1084" s="255" t="s">
        <v>292</v>
      </c>
      <c r="BB1084" s="255" t="s">
        <v>293</v>
      </c>
      <c r="BC1084" s="255" t="s">
        <v>294</v>
      </c>
    </row>
    <row r="1085" spans="2:55" ht="18.75" x14ac:dyDescent="0.3">
      <c r="B1085" s="188" t="s">
        <v>1</v>
      </c>
      <c r="C1085" s="196" t="s">
        <v>34</v>
      </c>
      <c r="F1085" s="302">
        <v>1</v>
      </c>
      <c r="G1085" s="236">
        <v>1</v>
      </c>
      <c r="H1085" s="158" t="s">
        <v>163</v>
      </c>
      <c r="I1085" s="236">
        <f>ADU!Y4</f>
        <v>2075.3317559999996</v>
      </c>
      <c r="J1085" s="236">
        <f t="shared" ref="J1085:J1116" si="812">ROUNDUP((I1085*$C$1087*$C$1091),0)</f>
        <v>20754</v>
      </c>
      <c r="K1085" s="236">
        <f>$C$1089</f>
        <v>50000</v>
      </c>
      <c r="L1085" s="236">
        <v>0</v>
      </c>
      <c r="M1085" s="236">
        <f>MAX(J1085:L1085)*0.5</f>
        <v>25000</v>
      </c>
      <c r="N1085" s="236">
        <f t="shared" ref="N1085:N1116" si="813">ROUNDUP((I1085*$C$1087),0)</f>
        <v>41507</v>
      </c>
      <c r="O1085" s="236">
        <f t="shared" ref="O1085:O1116" si="814">ROUNDUP((I1085*$C$1087*$C$1091),0)</f>
        <v>20754</v>
      </c>
      <c r="P1085" s="236">
        <f>ROUNDUP((O1085*$C$1093),0)</f>
        <v>16604</v>
      </c>
      <c r="Q1085" s="236">
        <f>(O1085+P1085)</f>
        <v>37358</v>
      </c>
      <c r="R1085" s="236">
        <f t="shared" ref="R1085:R1116" si="815">0.5*Q1085</f>
        <v>18679</v>
      </c>
      <c r="S1085" s="236">
        <f t="shared" ref="S1085:S1116" si="816">O1085</f>
        <v>20754</v>
      </c>
      <c r="T1085" s="236">
        <f t="shared" ref="T1085:T1116" si="817">3*I1085</f>
        <v>6225.9952679999988</v>
      </c>
      <c r="U1085" s="282">
        <f t="shared" ref="U1085:U1116" si="818">Y1085/AF1085</f>
        <v>0.49701054253117027</v>
      </c>
      <c r="V1085" s="239">
        <f t="shared" ref="V1085:V1116" si="819">ROUNDUP(($C$1099-$Z$1085+$AD$1085),0)</f>
        <v>54293</v>
      </c>
      <c r="W1085" s="239">
        <f>$C$1100-$AD$1085</f>
        <v>0</v>
      </c>
      <c r="X1085" s="236">
        <f>ROUNDUP(('LT + Q.D.'!Y1219),0)</f>
        <v>2671</v>
      </c>
      <c r="Y1085" s="283">
        <f>V1085+W1085-X1085</f>
        <v>51622</v>
      </c>
      <c r="Z1085" s="239">
        <f>ROUNDUP((AA1204*'domanda giornaliera 5F0537'!$B$11),0)</f>
        <v>8065</v>
      </c>
      <c r="AA1085" s="239">
        <f>C1094</f>
        <v>40000</v>
      </c>
      <c r="AB1085" s="239">
        <f>AF1085-Y1085</f>
        <v>52243</v>
      </c>
      <c r="AC1085" s="236" t="s">
        <v>40</v>
      </c>
      <c r="AD1085" s="236">
        <v>0</v>
      </c>
      <c r="AE1085" s="236">
        <f t="shared" ref="AE1085:AE1116" si="820">IF(AND(F1085&lt;=$C$1087,F1085/(_xlfn.CEILING.MATH(M1085/I1085))=_xlfn.CEILING.MATH(F1085/_xlfn.CEILING.MATH(M1085/I1085))),AF1085-AG1085,0)</f>
        <v>0</v>
      </c>
      <c r="AF1085" s="236">
        <f t="shared" ref="AF1085:AF1116" si="821">AG1085+M1085</f>
        <v>103865</v>
      </c>
      <c r="AG1085" s="240">
        <f t="shared" ref="AG1085:AG1116" si="822">AH1085+N1085</f>
        <v>78865</v>
      </c>
      <c r="AH1085" s="241">
        <f t="shared" ref="AH1085:AH1116" si="823">Q1085</f>
        <v>37358</v>
      </c>
      <c r="AK1085" s="142">
        <f t="shared" ref="AK1085:AK1116" si="824">V1085</f>
        <v>54293</v>
      </c>
      <c r="AL1085" s="160">
        <f>AM1085</f>
        <v>18679</v>
      </c>
      <c r="AM1085" s="160">
        <f t="shared" ref="AM1085:AM1116" si="825">ROUNDUP((0.5*Q1085),0)</f>
        <v>18679</v>
      </c>
      <c r="AN1085" s="160">
        <f>AH1085</f>
        <v>37358</v>
      </c>
      <c r="AO1085" s="160">
        <f t="shared" ref="AO1085:AO1116" si="826">AN1085+M1085</f>
        <v>62358</v>
      </c>
      <c r="AP1085" s="160">
        <f>AG1085</f>
        <v>78865</v>
      </c>
      <c r="AQ1085" s="160">
        <f>AF1085</f>
        <v>103865</v>
      </c>
      <c r="AR1085" s="304">
        <f>AK1085/AH1085</f>
        <v>1.453316558702286</v>
      </c>
      <c r="AS1085" s="4"/>
      <c r="AT1085" s="327"/>
      <c r="AU1085" s="327"/>
      <c r="AV1085" s="258">
        <f>AK1085</f>
        <v>54293</v>
      </c>
      <c r="AW1085" s="338">
        <f>AVERAGE(AV1085:AV1104)</f>
        <v>54293</v>
      </c>
      <c r="AX1085" s="330">
        <f>'Stock analysis'!B11</f>
        <v>62530</v>
      </c>
      <c r="AY1085" s="350">
        <f>AW1085-AX1085</f>
        <v>-8237</v>
      </c>
      <c r="AZ1085" s="359">
        <f>AY1085/AW1085</f>
        <v>-0.15171384893080139</v>
      </c>
      <c r="BA1085" s="346">
        <f>AW1085*'Stock analysis'!N11</f>
        <v>212.82855999999998</v>
      </c>
      <c r="BB1085" s="354">
        <f>'Stock analysis'!C11</f>
        <v>245.11760000000001</v>
      </c>
      <c r="BC1085" s="355">
        <f>BA1085-BB1085</f>
        <v>-32.289040000000028</v>
      </c>
    </row>
    <row r="1086" spans="2:55" ht="18.75" x14ac:dyDescent="0.3">
      <c r="B1086" s="190" t="s">
        <v>2</v>
      </c>
      <c r="C1086" s="197" t="str">
        <f>input!C9</f>
        <v>ita</v>
      </c>
      <c r="F1086" s="242">
        <v>2</v>
      </c>
      <c r="G1086" s="198">
        <v>1</v>
      </c>
      <c r="H1086" s="166" t="s">
        <v>164</v>
      </c>
      <c r="I1086" s="198">
        <f>ADU!Y5</f>
        <v>2025.8628772471352</v>
      </c>
      <c r="J1086" s="198">
        <f t="shared" si="812"/>
        <v>20259</v>
      </c>
      <c r="K1086" s="198">
        <f t="shared" ref="K1086:K1149" si="827">$C$1089</f>
        <v>50000</v>
      </c>
      <c r="L1086" s="198">
        <v>0</v>
      </c>
      <c r="M1086" s="198">
        <f t="shared" ref="M1086:M1149" si="828">MAX(J1086:L1086)*0.5</f>
        <v>25000</v>
      </c>
      <c r="N1086" s="198">
        <f t="shared" si="813"/>
        <v>40518</v>
      </c>
      <c r="O1086" s="198">
        <f t="shared" si="814"/>
        <v>20259</v>
      </c>
      <c r="P1086" s="198">
        <f t="shared" ref="P1086:P1149" si="829">ROUNDUP((O1086*$C$1093),0)</f>
        <v>16208</v>
      </c>
      <c r="Q1086" s="198">
        <f t="shared" ref="Q1086:Q1149" si="830">(O1086+P1086)</f>
        <v>36467</v>
      </c>
      <c r="R1086" s="198">
        <f t="shared" si="815"/>
        <v>18233.5</v>
      </c>
      <c r="S1086" s="198">
        <f t="shared" si="816"/>
        <v>20259</v>
      </c>
      <c r="T1086" s="198">
        <f t="shared" si="817"/>
        <v>6077.5886317414061</v>
      </c>
      <c r="U1086" s="281">
        <f t="shared" si="818"/>
        <v>0.89838701769868123</v>
      </c>
      <c r="V1086" s="216">
        <f t="shared" si="819"/>
        <v>54293</v>
      </c>
      <c r="W1086" s="216">
        <f t="shared" ref="W1086:W1117" si="831">W1085-AD1086+AA1085</f>
        <v>40000</v>
      </c>
      <c r="X1086" s="198">
        <f>ROUNDUP(('LT + Q.D.'!Y1220),0)</f>
        <v>2671</v>
      </c>
      <c r="Y1086" s="220">
        <f t="shared" ref="Y1086:Y1149" si="832">V1086+W1086-X1086</f>
        <v>91622</v>
      </c>
      <c r="Z1086" s="216">
        <f>ROUNDUP((AA1205*'domanda giornaliera 5F0537'!$B$11),0)</f>
        <v>8065</v>
      </c>
      <c r="AA1086" s="198">
        <f>C1094</f>
        <v>40000</v>
      </c>
      <c r="AB1086" s="216">
        <f>AF1086-Y1086</f>
        <v>10363</v>
      </c>
      <c r="AC1086" s="198" t="s">
        <v>41</v>
      </c>
      <c r="AD1086" s="198">
        <v>0</v>
      </c>
      <c r="AE1086" s="198">
        <f t="shared" si="820"/>
        <v>0</v>
      </c>
      <c r="AF1086" s="198">
        <f t="shared" si="821"/>
        <v>101985</v>
      </c>
      <c r="AG1086" s="217">
        <f t="shared" si="822"/>
        <v>76985</v>
      </c>
      <c r="AH1086" s="243">
        <f t="shared" si="823"/>
        <v>36467</v>
      </c>
      <c r="AK1086" s="143">
        <f t="shared" si="824"/>
        <v>54293</v>
      </c>
      <c r="AL1086" s="141">
        <f t="shared" ref="AL1086:AL1149" si="833">AM1086</f>
        <v>18234</v>
      </c>
      <c r="AM1086" s="141">
        <f t="shared" si="825"/>
        <v>18234</v>
      </c>
      <c r="AN1086" s="141">
        <f t="shared" ref="AN1086:AN1149" si="834">AH1086</f>
        <v>36467</v>
      </c>
      <c r="AO1086" s="141">
        <f t="shared" si="826"/>
        <v>61467</v>
      </c>
      <c r="AP1086" s="141">
        <f t="shared" ref="AP1086:AP1149" si="835">AG1086</f>
        <v>76985</v>
      </c>
      <c r="AQ1086" s="141">
        <f t="shared" ref="AQ1086:AQ1149" si="836">AF1086</f>
        <v>101985</v>
      </c>
      <c r="AR1086" s="303">
        <f t="shared" ref="AR1086:AR1149" si="837">AK1086/AH1086</f>
        <v>1.4888255134779389</v>
      </c>
      <c r="AS1086" s="4"/>
      <c r="AT1086" s="327"/>
      <c r="AU1086" s="327"/>
      <c r="AV1086" s="256">
        <f t="shared" ref="AV1086:AV1149" si="838">AK1086</f>
        <v>54293</v>
      </c>
      <c r="AW1086" s="339"/>
      <c r="AX1086" s="331"/>
      <c r="AY1086" s="351"/>
      <c r="AZ1086" s="360"/>
      <c r="BA1086" s="347"/>
      <c r="BB1086" s="347"/>
      <c r="BC1086" s="356"/>
    </row>
    <row r="1087" spans="2:55" ht="18.75" x14ac:dyDescent="0.3">
      <c r="B1087" s="192" t="s">
        <v>3</v>
      </c>
      <c r="C1087" s="197">
        <f>input!D9</f>
        <v>20</v>
      </c>
      <c r="F1087" s="242">
        <v>3</v>
      </c>
      <c r="G1087" s="198">
        <v>1</v>
      </c>
      <c r="H1087" s="166" t="s">
        <v>165</v>
      </c>
      <c r="I1087" s="198">
        <f>ADU!Y6</f>
        <v>1985.4871732442703</v>
      </c>
      <c r="J1087" s="198">
        <f t="shared" si="812"/>
        <v>19855</v>
      </c>
      <c r="K1087" s="198">
        <f t="shared" si="827"/>
        <v>50000</v>
      </c>
      <c r="L1087" s="198">
        <v>0</v>
      </c>
      <c r="M1087" s="198">
        <f t="shared" si="828"/>
        <v>25000</v>
      </c>
      <c r="N1087" s="198">
        <f t="shared" si="813"/>
        <v>39710</v>
      </c>
      <c r="O1087" s="198">
        <f t="shared" si="814"/>
        <v>19855</v>
      </c>
      <c r="P1087" s="198">
        <f t="shared" si="829"/>
        <v>15884</v>
      </c>
      <c r="Q1087" s="198">
        <f t="shared" si="830"/>
        <v>35739</v>
      </c>
      <c r="R1087" s="198">
        <f t="shared" si="815"/>
        <v>17869.5</v>
      </c>
      <c r="S1087" s="198">
        <f t="shared" si="816"/>
        <v>19855</v>
      </c>
      <c r="T1087" s="198">
        <f t="shared" si="817"/>
        <v>5956.4615197328112</v>
      </c>
      <c r="U1087" s="219">
        <f t="shared" si="818"/>
        <v>1.3103365887166623</v>
      </c>
      <c r="V1087" s="216">
        <f t="shared" si="819"/>
        <v>54293</v>
      </c>
      <c r="W1087" s="216">
        <f t="shared" si="831"/>
        <v>80000</v>
      </c>
      <c r="X1087" s="198">
        <f>ROUNDUP(('LT + Q.D.'!Y1221),0)</f>
        <v>2671</v>
      </c>
      <c r="Y1087" s="220">
        <f t="shared" si="832"/>
        <v>131622</v>
      </c>
      <c r="Z1087" s="216">
        <f>ROUNDUP((AA1206*'domanda giornaliera 5F0537'!$B$11),0)</f>
        <v>8065</v>
      </c>
      <c r="AA1087" s="198">
        <v>0</v>
      </c>
      <c r="AB1087" s="198">
        <v>0</v>
      </c>
      <c r="AC1087" s="198" t="s">
        <v>254</v>
      </c>
      <c r="AD1087" s="198">
        <v>0</v>
      </c>
      <c r="AE1087" s="198">
        <f t="shared" si="820"/>
        <v>0</v>
      </c>
      <c r="AF1087" s="198">
        <f t="shared" si="821"/>
        <v>100449</v>
      </c>
      <c r="AG1087" s="217">
        <f t="shared" si="822"/>
        <v>75449</v>
      </c>
      <c r="AH1087" s="243">
        <f t="shared" si="823"/>
        <v>35739</v>
      </c>
      <c r="AK1087" s="143">
        <f t="shared" si="824"/>
        <v>54293</v>
      </c>
      <c r="AL1087" s="141">
        <f t="shared" si="833"/>
        <v>17870</v>
      </c>
      <c r="AM1087" s="141">
        <f t="shared" si="825"/>
        <v>17870</v>
      </c>
      <c r="AN1087" s="141">
        <f t="shared" si="834"/>
        <v>35739</v>
      </c>
      <c r="AO1087" s="141">
        <f t="shared" si="826"/>
        <v>60739</v>
      </c>
      <c r="AP1087" s="141">
        <f t="shared" si="835"/>
        <v>75449</v>
      </c>
      <c r="AQ1087" s="141">
        <f t="shared" si="836"/>
        <v>100449</v>
      </c>
      <c r="AR1087" s="303">
        <f t="shared" si="837"/>
        <v>1.5191527462995607</v>
      </c>
      <c r="AS1087" s="4"/>
      <c r="AT1087" s="327"/>
      <c r="AU1087" s="327"/>
      <c r="AV1087" s="256">
        <f t="shared" si="838"/>
        <v>54293</v>
      </c>
      <c r="AW1087" s="339"/>
      <c r="AX1087" s="331"/>
      <c r="AY1087" s="351"/>
      <c r="AZ1087" s="360"/>
      <c r="BA1087" s="347"/>
      <c r="BB1087" s="347"/>
      <c r="BC1087" s="356"/>
    </row>
    <row r="1088" spans="2:55" ht="18.75" x14ac:dyDescent="0.3">
      <c r="B1088" s="190" t="s">
        <v>4</v>
      </c>
      <c r="C1088" s="191">
        <v>0</v>
      </c>
      <c r="F1088" s="242">
        <v>4</v>
      </c>
      <c r="G1088" s="198">
        <v>1</v>
      </c>
      <c r="H1088" s="166" t="s">
        <v>166</v>
      </c>
      <c r="I1088" s="198">
        <f>ADU!Y7</f>
        <v>1905.882743697927</v>
      </c>
      <c r="J1088" s="198">
        <f t="shared" si="812"/>
        <v>19059</v>
      </c>
      <c r="K1088" s="198">
        <f t="shared" si="827"/>
        <v>50000</v>
      </c>
      <c r="L1088" s="198">
        <v>0</v>
      </c>
      <c r="M1088" s="198">
        <f t="shared" si="828"/>
        <v>25000</v>
      </c>
      <c r="N1088" s="198">
        <f t="shared" si="813"/>
        <v>38118</v>
      </c>
      <c r="O1088" s="198">
        <f t="shared" si="814"/>
        <v>19059</v>
      </c>
      <c r="P1088" s="198">
        <f t="shared" si="829"/>
        <v>15248</v>
      </c>
      <c r="Q1088" s="198">
        <f t="shared" si="830"/>
        <v>34307</v>
      </c>
      <c r="R1088" s="198">
        <f t="shared" si="815"/>
        <v>17153.5</v>
      </c>
      <c r="S1088" s="198">
        <f t="shared" si="816"/>
        <v>19059</v>
      </c>
      <c r="T1088" s="198">
        <f t="shared" si="817"/>
        <v>5717.6482310937809</v>
      </c>
      <c r="U1088" s="219">
        <f t="shared" si="818"/>
        <v>1.351008468052348</v>
      </c>
      <c r="V1088" s="216">
        <f t="shared" si="819"/>
        <v>54293</v>
      </c>
      <c r="W1088" s="216">
        <f t="shared" si="831"/>
        <v>80000</v>
      </c>
      <c r="X1088" s="198">
        <f>ROUNDUP(('LT + Q.D.'!Y1222),0)</f>
        <v>2671</v>
      </c>
      <c r="Y1088" s="220">
        <f t="shared" si="832"/>
        <v>131622</v>
      </c>
      <c r="Z1088" s="216">
        <f>ROUNDUP((AA1207*'domanda giornaliera 5F0537'!$B$11),0)</f>
        <v>8065</v>
      </c>
      <c r="AA1088" s="198">
        <v>0</v>
      </c>
      <c r="AB1088" s="198">
        <v>0</v>
      </c>
      <c r="AC1088" s="198" t="s">
        <v>254</v>
      </c>
      <c r="AD1088" s="198">
        <v>0</v>
      </c>
      <c r="AE1088" s="198">
        <f t="shared" si="820"/>
        <v>0</v>
      </c>
      <c r="AF1088" s="198">
        <f t="shared" si="821"/>
        <v>97425</v>
      </c>
      <c r="AG1088" s="217">
        <f t="shared" si="822"/>
        <v>72425</v>
      </c>
      <c r="AH1088" s="243">
        <f t="shared" si="823"/>
        <v>34307</v>
      </c>
      <c r="AK1088" s="143">
        <f t="shared" si="824"/>
        <v>54293</v>
      </c>
      <c r="AL1088" s="141">
        <f t="shared" si="833"/>
        <v>17154</v>
      </c>
      <c r="AM1088" s="141">
        <f t="shared" si="825"/>
        <v>17154</v>
      </c>
      <c r="AN1088" s="141">
        <f t="shared" si="834"/>
        <v>34307</v>
      </c>
      <c r="AO1088" s="141">
        <f t="shared" si="826"/>
        <v>59307</v>
      </c>
      <c r="AP1088" s="141">
        <f t="shared" si="835"/>
        <v>72425</v>
      </c>
      <c r="AQ1088" s="141">
        <f t="shared" si="836"/>
        <v>97425</v>
      </c>
      <c r="AR1088" s="303">
        <f t="shared" si="837"/>
        <v>1.5825633252688955</v>
      </c>
      <c r="AS1088" s="4"/>
      <c r="AT1088" s="327"/>
      <c r="AU1088" s="327"/>
      <c r="AV1088" s="256">
        <f t="shared" si="838"/>
        <v>54293</v>
      </c>
      <c r="AW1088" s="339"/>
      <c r="AX1088" s="331"/>
      <c r="AY1088" s="351"/>
      <c r="AZ1088" s="360"/>
      <c r="BA1088" s="347"/>
      <c r="BB1088" s="347"/>
      <c r="BC1088" s="356"/>
    </row>
    <row r="1089" spans="2:61" ht="18.75" x14ac:dyDescent="0.3">
      <c r="B1089" s="192" t="s">
        <v>199</v>
      </c>
      <c r="C1089" s="191">
        <f>input!F9</f>
        <v>50000</v>
      </c>
      <c r="F1089" s="242">
        <v>5</v>
      </c>
      <c r="G1089" s="198">
        <v>1</v>
      </c>
      <c r="H1089" s="166" t="s">
        <v>167</v>
      </c>
      <c r="I1089" s="198">
        <f>ADU!Y8</f>
        <v>1826.2783141515843</v>
      </c>
      <c r="J1089" s="198">
        <f t="shared" si="812"/>
        <v>18263</v>
      </c>
      <c r="K1089" s="198">
        <f t="shared" si="827"/>
        <v>50000</v>
      </c>
      <c r="L1089" s="198">
        <v>0</v>
      </c>
      <c r="M1089" s="198">
        <f t="shared" si="828"/>
        <v>25000</v>
      </c>
      <c r="N1089" s="198">
        <f t="shared" si="813"/>
        <v>36526</v>
      </c>
      <c r="O1089" s="198">
        <f t="shared" si="814"/>
        <v>18263</v>
      </c>
      <c r="P1089" s="198">
        <f t="shared" si="829"/>
        <v>14611</v>
      </c>
      <c r="Q1089" s="198">
        <f t="shared" si="830"/>
        <v>32874</v>
      </c>
      <c r="R1089" s="198">
        <f t="shared" si="815"/>
        <v>16437</v>
      </c>
      <c r="S1089" s="198">
        <f t="shared" si="816"/>
        <v>18263</v>
      </c>
      <c r="T1089" s="198">
        <f t="shared" si="817"/>
        <v>5478.8349424547523</v>
      </c>
      <c r="U1089" s="219">
        <f t="shared" si="818"/>
        <v>1.3943008474576271</v>
      </c>
      <c r="V1089" s="216">
        <f t="shared" si="819"/>
        <v>54293</v>
      </c>
      <c r="W1089" s="216">
        <f t="shared" si="831"/>
        <v>80000</v>
      </c>
      <c r="X1089" s="198">
        <f>ROUNDUP(('LT + Q.D.'!Y1223),0)</f>
        <v>2671</v>
      </c>
      <c r="Y1089" s="220">
        <f t="shared" si="832"/>
        <v>131622</v>
      </c>
      <c r="Z1089" s="216">
        <f>ROUNDUP((AA1208*'domanda giornaliera 5F0537'!$B$11),0)</f>
        <v>0</v>
      </c>
      <c r="AA1089" s="198">
        <v>0</v>
      </c>
      <c r="AB1089" s="198">
        <v>0</v>
      </c>
      <c r="AC1089" s="198" t="s">
        <v>254</v>
      </c>
      <c r="AD1089" s="198">
        <v>0</v>
      </c>
      <c r="AE1089" s="198">
        <f t="shared" si="820"/>
        <v>0</v>
      </c>
      <c r="AF1089" s="198">
        <f t="shared" si="821"/>
        <v>94400</v>
      </c>
      <c r="AG1089" s="217">
        <f t="shared" si="822"/>
        <v>69400</v>
      </c>
      <c r="AH1089" s="243">
        <f t="shared" si="823"/>
        <v>32874</v>
      </c>
      <c r="AK1089" s="143">
        <f t="shared" si="824"/>
        <v>54293</v>
      </c>
      <c r="AL1089" s="141">
        <f t="shared" si="833"/>
        <v>16437</v>
      </c>
      <c r="AM1089" s="141">
        <f t="shared" si="825"/>
        <v>16437</v>
      </c>
      <c r="AN1089" s="141">
        <f t="shared" si="834"/>
        <v>32874</v>
      </c>
      <c r="AO1089" s="141">
        <f t="shared" si="826"/>
        <v>57874</v>
      </c>
      <c r="AP1089" s="141">
        <f t="shared" si="835"/>
        <v>69400</v>
      </c>
      <c r="AQ1089" s="141">
        <f t="shared" si="836"/>
        <v>94400</v>
      </c>
      <c r="AR1089" s="221">
        <f t="shared" si="837"/>
        <v>1.6515483360710592</v>
      </c>
      <c r="AS1089" s="4"/>
      <c r="AT1089" s="327"/>
      <c r="AU1089" s="327"/>
      <c r="AV1089" s="256">
        <f t="shared" si="838"/>
        <v>54293</v>
      </c>
      <c r="AW1089" s="339"/>
      <c r="AX1089" s="331"/>
      <c r="AY1089" s="351"/>
      <c r="AZ1089" s="360"/>
      <c r="BA1089" s="347"/>
      <c r="BB1089" s="347"/>
      <c r="BC1089" s="356"/>
    </row>
    <row r="1090" spans="2:61" ht="19.5" thickBot="1" x14ac:dyDescent="0.35">
      <c r="B1090" s="190" t="s">
        <v>6</v>
      </c>
      <c r="C1090" s="191" t="str">
        <f>input!G9</f>
        <v>Medio</v>
      </c>
      <c r="F1090" s="242">
        <v>6</v>
      </c>
      <c r="G1090" s="198">
        <v>2</v>
      </c>
      <c r="H1090" s="166" t="s">
        <v>168</v>
      </c>
      <c r="I1090" s="198">
        <f>ADU!Y9</f>
        <v>1746.6738846052413</v>
      </c>
      <c r="J1090" s="198">
        <f t="shared" si="812"/>
        <v>17467</v>
      </c>
      <c r="K1090" s="198">
        <f t="shared" si="827"/>
        <v>50000</v>
      </c>
      <c r="L1090" s="198">
        <v>0</v>
      </c>
      <c r="M1090" s="198">
        <f t="shared" si="828"/>
        <v>25000</v>
      </c>
      <c r="N1090" s="198">
        <f t="shared" si="813"/>
        <v>34934</v>
      </c>
      <c r="O1090" s="198">
        <f t="shared" si="814"/>
        <v>17467</v>
      </c>
      <c r="P1090" s="198">
        <f t="shared" si="829"/>
        <v>13974</v>
      </c>
      <c r="Q1090" s="198">
        <f t="shared" si="830"/>
        <v>31441</v>
      </c>
      <c r="R1090" s="198">
        <f t="shared" si="815"/>
        <v>15720.5</v>
      </c>
      <c r="S1090" s="198">
        <f t="shared" si="816"/>
        <v>17467</v>
      </c>
      <c r="T1090" s="198">
        <f t="shared" si="817"/>
        <v>5240.0216538157238</v>
      </c>
      <c r="U1090" s="219">
        <f t="shared" si="818"/>
        <v>1.4404596443228455</v>
      </c>
      <c r="V1090" s="216">
        <f t="shared" si="819"/>
        <v>54293</v>
      </c>
      <c r="W1090" s="216">
        <f t="shared" si="831"/>
        <v>80000</v>
      </c>
      <c r="X1090" s="198">
        <f>ROUNDUP(('LT + Q.D.'!Y1224),0)</f>
        <v>2671</v>
      </c>
      <c r="Y1090" s="220">
        <f t="shared" si="832"/>
        <v>131622</v>
      </c>
      <c r="Z1090" s="216">
        <f>ROUNDUP((AA1209*'domanda giornaliera 5F0537'!$B$11),0)</f>
        <v>0</v>
      </c>
      <c r="AA1090" s="198">
        <v>0</v>
      </c>
      <c r="AB1090" s="198">
        <v>0</v>
      </c>
      <c r="AC1090" s="198" t="s">
        <v>254</v>
      </c>
      <c r="AD1090" s="198">
        <v>0</v>
      </c>
      <c r="AE1090" s="198">
        <f t="shared" si="820"/>
        <v>0</v>
      </c>
      <c r="AF1090" s="198">
        <f t="shared" si="821"/>
        <v>91375</v>
      </c>
      <c r="AG1090" s="217">
        <f t="shared" si="822"/>
        <v>66375</v>
      </c>
      <c r="AH1090" s="243">
        <f t="shared" si="823"/>
        <v>31441</v>
      </c>
      <c r="AK1090" s="143">
        <f t="shared" si="824"/>
        <v>54293</v>
      </c>
      <c r="AL1090" s="141">
        <f t="shared" si="833"/>
        <v>15721</v>
      </c>
      <c r="AM1090" s="141">
        <f t="shared" si="825"/>
        <v>15721</v>
      </c>
      <c r="AN1090" s="141">
        <f t="shared" si="834"/>
        <v>31441</v>
      </c>
      <c r="AO1090" s="141">
        <f t="shared" si="826"/>
        <v>56441</v>
      </c>
      <c r="AP1090" s="141">
        <f t="shared" si="835"/>
        <v>66375</v>
      </c>
      <c r="AQ1090" s="141">
        <f t="shared" si="836"/>
        <v>91375</v>
      </c>
      <c r="AR1090" s="221">
        <f t="shared" si="837"/>
        <v>1.7268216659775453</v>
      </c>
      <c r="AS1090" s="4"/>
      <c r="AT1090" s="327"/>
      <c r="AU1090" s="327"/>
      <c r="AV1090" s="256">
        <f t="shared" si="838"/>
        <v>54293</v>
      </c>
      <c r="AW1090" s="339"/>
      <c r="AX1090" s="331"/>
      <c r="AY1090" s="351"/>
      <c r="AZ1090" s="360"/>
      <c r="BA1090" s="347"/>
      <c r="BB1090" s="347"/>
      <c r="BC1090" s="356"/>
    </row>
    <row r="1091" spans="2:61" ht="18.75" customHeight="1" x14ac:dyDescent="0.3">
      <c r="B1091" s="192" t="s">
        <v>7</v>
      </c>
      <c r="C1091" s="191">
        <f>input!H9</f>
        <v>0.5</v>
      </c>
      <c r="F1091" s="242">
        <v>7</v>
      </c>
      <c r="G1091" s="198">
        <v>2</v>
      </c>
      <c r="H1091" s="166" t="s">
        <v>169</v>
      </c>
      <c r="I1091" s="198">
        <f>ADU!Y10</f>
        <v>1667.0694550588985</v>
      </c>
      <c r="J1091" s="198">
        <f t="shared" si="812"/>
        <v>16671</v>
      </c>
      <c r="K1091" s="198">
        <f t="shared" si="827"/>
        <v>50000</v>
      </c>
      <c r="L1091" s="198">
        <v>0</v>
      </c>
      <c r="M1091" s="198">
        <f t="shared" si="828"/>
        <v>25000</v>
      </c>
      <c r="N1091" s="198">
        <f t="shared" si="813"/>
        <v>33342</v>
      </c>
      <c r="O1091" s="198">
        <f t="shared" si="814"/>
        <v>16671</v>
      </c>
      <c r="P1091" s="198">
        <f t="shared" si="829"/>
        <v>13337</v>
      </c>
      <c r="Q1091" s="198">
        <f t="shared" si="830"/>
        <v>30008</v>
      </c>
      <c r="R1091" s="198">
        <f t="shared" si="815"/>
        <v>15004</v>
      </c>
      <c r="S1091" s="198">
        <f t="shared" si="816"/>
        <v>16671</v>
      </c>
      <c r="T1091" s="198">
        <f t="shared" si="817"/>
        <v>5001.2083651766952</v>
      </c>
      <c r="U1091" s="219">
        <f t="shared" si="818"/>
        <v>1.489779286926995</v>
      </c>
      <c r="V1091" s="216">
        <f t="shared" si="819"/>
        <v>54293</v>
      </c>
      <c r="W1091" s="216">
        <f t="shared" si="831"/>
        <v>80000</v>
      </c>
      <c r="X1091" s="198">
        <f>ROUNDUP(('LT + Q.D.'!Y1225),0)</f>
        <v>2671</v>
      </c>
      <c r="Y1091" s="220">
        <f t="shared" si="832"/>
        <v>131622</v>
      </c>
      <c r="Z1091" s="216">
        <f>ROUNDUP((AA1210*'domanda giornaliera 5F0537'!$B$11),0)</f>
        <v>0</v>
      </c>
      <c r="AA1091" s="198">
        <v>0</v>
      </c>
      <c r="AB1091" s="198">
        <v>0</v>
      </c>
      <c r="AC1091" s="198" t="s">
        <v>254</v>
      </c>
      <c r="AD1091" s="198">
        <v>0</v>
      </c>
      <c r="AE1091" s="198">
        <f t="shared" si="820"/>
        <v>0</v>
      </c>
      <c r="AF1091" s="198">
        <f t="shared" si="821"/>
        <v>88350</v>
      </c>
      <c r="AG1091" s="217">
        <f t="shared" si="822"/>
        <v>63350</v>
      </c>
      <c r="AH1091" s="243">
        <f t="shared" si="823"/>
        <v>30008</v>
      </c>
      <c r="AK1091" s="143">
        <f t="shared" si="824"/>
        <v>54293</v>
      </c>
      <c r="AL1091" s="141">
        <f t="shared" si="833"/>
        <v>15004</v>
      </c>
      <c r="AM1091" s="141">
        <f t="shared" si="825"/>
        <v>15004</v>
      </c>
      <c r="AN1091" s="141">
        <f t="shared" si="834"/>
        <v>30008</v>
      </c>
      <c r="AO1091" s="141">
        <f t="shared" si="826"/>
        <v>55008</v>
      </c>
      <c r="AP1091" s="141">
        <f t="shared" si="835"/>
        <v>63350</v>
      </c>
      <c r="AQ1091" s="141">
        <f t="shared" si="836"/>
        <v>88350</v>
      </c>
      <c r="AR1091" s="221">
        <f t="shared" si="837"/>
        <v>1.8092841908824313</v>
      </c>
      <c r="AS1091" s="4"/>
      <c r="AT1091" s="327"/>
      <c r="AU1091" s="327"/>
      <c r="AV1091" s="256">
        <f t="shared" si="838"/>
        <v>54293</v>
      </c>
      <c r="AW1091" s="339"/>
      <c r="AX1091" s="331"/>
      <c r="AY1091" s="351"/>
      <c r="AZ1091" s="360"/>
      <c r="BA1091" s="347"/>
      <c r="BB1091" s="347"/>
      <c r="BC1091" s="356"/>
      <c r="BG1091" s="362" t="s">
        <v>286</v>
      </c>
      <c r="BH1091" s="365" t="s">
        <v>287</v>
      </c>
      <c r="BI1091" s="328" t="s">
        <v>296</v>
      </c>
    </row>
    <row r="1092" spans="2:61" ht="18.75" x14ac:dyDescent="0.3">
      <c r="B1092" s="190" t="s">
        <v>8</v>
      </c>
      <c r="C1092" s="191" t="str">
        <f>input!I9</f>
        <v>Alto</v>
      </c>
      <c r="F1092" s="242">
        <v>8</v>
      </c>
      <c r="G1092" s="198">
        <v>2</v>
      </c>
      <c r="H1092" s="166" t="s">
        <v>170</v>
      </c>
      <c r="I1092" s="198">
        <f>ADU!Y11</f>
        <v>1587.4650255125555</v>
      </c>
      <c r="J1092" s="198">
        <f t="shared" si="812"/>
        <v>15875</v>
      </c>
      <c r="K1092" s="198">
        <f t="shared" si="827"/>
        <v>50000</v>
      </c>
      <c r="L1092" s="198">
        <v>0</v>
      </c>
      <c r="M1092" s="198">
        <f t="shared" si="828"/>
        <v>25000</v>
      </c>
      <c r="N1092" s="198">
        <f t="shared" si="813"/>
        <v>31750</v>
      </c>
      <c r="O1092" s="198">
        <f t="shared" si="814"/>
        <v>15875</v>
      </c>
      <c r="P1092" s="198">
        <f t="shared" si="829"/>
        <v>12700</v>
      </c>
      <c r="Q1092" s="198">
        <f t="shared" si="830"/>
        <v>28575</v>
      </c>
      <c r="R1092" s="198">
        <f t="shared" si="815"/>
        <v>14287.5</v>
      </c>
      <c r="S1092" s="198">
        <f t="shared" si="816"/>
        <v>15875</v>
      </c>
      <c r="T1092" s="198">
        <f t="shared" si="817"/>
        <v>4762.3950765376667</v>
      </c>
      <c r="U1092" s="219">
        <f t="shared" si="818"/>
        <v>1.5425959566363903</v>
      </c>
      <c r="V1092" s="216">
        <f t="shared" si="819"/>
        <v>54293</v>
      </c>
      <c r="W1092" s="216">
        <f t="shared" si="831"/>
        <v>80000</v>
      </c>
      <c r="X1092" s="198">
        <f>ROUNDUP(('LT + Q.D.'!Y1226),0)</f>
        <v>2671</v>
      </c>
      <c r="Y1092" s="220">
        <f t="shared" si="832"/>
        <v>131622</v>
      </c>
      <c r="Z1092" s="216">
        <f>ROUNDUP((AA1211*'domanda giornaliera 5F0537'!$B$11),0)</f>
        <v>0</v>
      </c>
      <c r="AA1092" s="198">
        <v>0</v>
      </c>
      <c r="AB1092" s="198">
        <v>0</v>
      </c>
      <c r="AC1092" s="198" t="s">
        <v>254</v>
      </c>
      <c r="AD1092" s="198">
        <v>0</v>
      </c>
      <c r="AE1092" s="198">
        <f t="shared" si="820"/>
        <v>0</v>
      </c>
      <c r="AF1092" s="198">
        <f t="shared" si="821"/>
        <v>85325</v>
      </c>
      <c r="AG1092" s="217">
        <f t="shared" si="822"/>
        <v>60325</v>
      </c>
      <c r="AH1092" s="243">
        <f t="shared" si="823"/>
        <v>28575</v>
      </c>
      <c r="AK1092" s="143">
        <f t="shared" si="824"/>
        <v>54293</v>
      </c>
      <c r="AL1092" s="141">
        <f t="shared" si="833"/>
        <v>14288</v>
      </c>
      <c r="AM1092" s="141">
        <f t="shared" si="825"/>
        <v>14288</v>
      </c>
      <c r="AN1092" s="141">
        <f t="shared" si="834"/>
        <v>28575</v>
      </c>
      <c r="AO1092" s="141">
        <f t="shared" si="826"/>
        <v>53575</v>
      </c>
      <c r="AP1092" s="141">
        <f t="shared" si="835"/>
        <v>60325</v>
      </c>
      <c r="AQ1092" s="141">
        <f t="shared" si="836"/>
        <v>85325</v>
      </c>
      <c r="AR1092" s="221">
        <f t="shared" si="837"/>
        <v>1.9000174978127733</v>
      </c>
      <c r="AS1092" s="4"/>
      <c r="AT1092" s="327"/>
      <c r="AU1092" s="327"/>
      <c r="AV1092" s="256">
        <f t="shared" si="838"/>
        <v>54293</v>
      </c>
      <c r="AW1092" s="339"/>
      <c r="AX1092" s="331"/>
      <c r="AY1092" s="351"/>
      <c r="AZ1092" s="360"/>
      <c r="BA1092" s="347"/>
      <c r="BB1092" s="347"/>
      <c r="BC1092" s="356"/>
      <c r="BG1092" s="363"/>
      <c r="BH1092" s="366"/>
      <c r="BI1092" s="329"/>
    </row>
    <row r="1093" spans="2:61" ht="18.75" x14ac:dyDescent="0.3">
      <c r="B1093" s="192" t="s">
        <v>9</v>
      </c>
      <c r="C1093" s="191">
        <f>input!J9</f>
        <v>0.8</v>
      </c>
      <c r="F1093" s="242">
        <v>9</v>
      </c>
      <c r="G1093" s="198">
        <v>2</v>
      </c>
      <c r="H1093" s="166" t="s">
        <v>171</v>
      </c>
      <c r="I1093" s="198">
        <f>ADU!Y12</f>
        <v>1507.8605959662123</v>
      </c>
      <c r="J1093" s="198">
        <f t="shared" si="812"/>
        <v>15079</v>
      </c>
      <c r="K1093" s="198">
        <f t="shared" si="827"/>
        <v>50000</v>
      </c>
      <c r="L1093" s="198">
        <v>0</v>
      </c>
      <c r="M1093" s="198">
        <f t="shared" si="828"/>
        <v>25000</v>
      </c>
      <c r="N1093" s="198">
        <f t="shared" si="813"/>
        <v>30158</v>
      </c>
      <c r="O1093" s="198">
        <f t="shared" si="814"/>
        <v>15079</v>
      </c>
      <c r="P1093" s="198">
        <f t="shared" si="829"/>
        <v>12064</v>
      </c>
      <c r="Q1093" s="198">
        <f t="shared" si="830"/>
        <v>27143</v>
      </c>
      <c r="R1093" s="198">
        <f t="shared" si="815"/>
        <v>13571.5</v>
      </c>
      <c r="S1093" s="198">
        <f t="shared" si="816"/>
        <v>15079</v>
      </c>
      <c r="T1093" s="198">
        <f t="shared" si="817"/>
        <v>4523.5817878986363</v>
      </c>
      <c r="U1093" s="219">
        <f t="shared" si="818"/>
        <v>1.5992758289692712</v>
      </c>
      <c r="V1093" s="216">
        <f t="shared" si="819"/>
        <v>54293</v>
      </c>
      <c r="W1093" s="216">
        <f t="shared" si="831"/>
        <v>80000</v>
      </c>
      <c r="X1093" s="198">
        <f>ROUNDUP(('LT + Q.D.'!Y1227),0)</f>
        <v>2671</v>
      </c>
      <c r="Y1093" s="220">
        <f t="shared" si="832"/>
        <v>131622</v>
      </c>
      <c r="Z1093" s="216">
        <f>ROUNDUP((AA1212*'domanda giornaliera 5F0537'!$B$11),0)</f>
        <v>0</v>
      </c>
      <c r="AA1093" s="198">
        <v>0</v>
      </c>
      <c r="AB1093" s="198">
        <v>0</v>
      </c>
      <c r="AC1093" s="198" t="s">
        <v>254</v>
      </c>
      <c r="AD1093" s="198">
        <v>0</v>
      </c>
      <c r="AE1093" s="198">
        <f t="shared" si="820"/>
        <v>0</v>
      </c>
      <c r="AF1093" s="198">
        <f t="shared" si="821"/>
        <v>82301</v>
      </c>
      <c r="AG1093" s="217">
        <f t="shared" si="822"/>
        <v>57301</v>
      </c>
      <c r="AH1093" s="243">
        <f t="shared" si="823"/>
        <v>27143</v>
      </c>
      <c r="AK1093" s="143">
        <f t="shared" si="824"/>
        <v>54293</v>
      </c>
      <c r="AL1093" s="141">
        <f t="shared" si="833"/>
        <v>13572</v>
      </c>
      <c r="AM1093" s="141">
        <f t="shared" si="825"/>
        <v>13572</v>
      </c>
      <c r="AN1093" s="141">
        <f t="shared" si="834"/>
        <v>27143</v>
      </c>
      <c r="AO1093" s="141">
        <f t="shared" si="826"/>
        <v>52143</v>
      </c>
      <c r="AP1093" s="141">
        <f t="shared" si="835"/>
        <v>57301</v>
      </c>
      <c r="AQ1093" s="141">
        <f t="shared" si="836"/>
        <v>82301</v>
      </c>
      <c r="AR1093" s="221">
        <f t="shared" si="837"/>
        <v>2.0002578933795085</v>
      </c>
      <c r="AS1093" s="4"/>
      <c r="AT1093" s="327"/>
      <c r="AU1093" s="327"/>
      <c r="AV1093" s="256">
        <f t="shared" si="838"/>
        <v>54293</v>
      </c>
      <c r="AW1093" s="339"/>
      <c r="AX1093" s="331"/>
      <c r="AY1093" s="351"/>
      <c r="AZ1093" s="360"/>
      <c r="BA1093" s="347"/>
      <c r="BB1093" s="347"/>
      <c r="BC1093" s="356"/>
      <c r="BG1093" s="363"/>
      <c r="BH1093" s="366"/>
      <c r="BI1093" s="329"/>
    </row>
    <row r="1094" spans="2:61" ht="18.75" x14ac:dyDescent="0.3">
      <c r="B1094" s="190" t="s">
        <v>265</v>
      </c>
      <c r="C1094" s="191">
        <v>40000</v>
      </c>
      <c r="F1094" s="242">
        <v>10</v>
      </c>
      <c r="G1094" s="198">
        <v>2</v>
      </c>
      <c r="H1094" s="166" t="s">
        <v>172</v>
      </c>
      <c r="I1094" s="198">
        <f>ADU!Y13</f>
        <v>1428.2561664198693</v>
      </c>
      <c r="J1094" s="198">
        <f t="shared" si="812"/>
        <v>14283</v>
      </c>
      <c r="K1094" s="198">
        <f t="shared" si="827"/>
        <v>50000</v>
      </c>
      <c r="L1094" s="198">
        <v>0</v>
      </c>
      <c r="M1094" s="198">
        <f t="shared" si="828"/>
        <v>25000</v>
      </c>
      <c r="N1094" s="198">
        <f t="shared" si="813"/>
        <v>28566</v>
      </c>
      <c r="O1094" s="198">
        <f t="shared" si="814"/>
        <v>14283</v>
      </c>
      <c r="P1094" s="198">
        <f t="shared" si="829"/>
        <v>11427</v>
      </c>
      <c r="Q1094" s="198">
        <f t="shared" si="830"/>
        <v>25710</v>
      </c>
      <c r="R1094" s="198">
        <f t="shared" si="815"/>
        <v>12855</v>
      </c>
      <c r="S1094" s="198">
        <f t="shared" si="816"/>
        <v>14283</v>
      </c>
      <c r="T1094" s="198">
        <f t="shared" si="817"/>
        <v>4284.7684992596078</v>
      </c>
      <c r="U1094" s="219">
        <f t="shared" si="818"/>
        <v>1.6603007215298451</v>
      </c>
      <c r="V1094" s="216">
        <f t="shared" si="819"/>
        <v>54293</v>
      </c>
      <c r="W1094" s="216">
        <f t="shared" si="831"/>
        <v>80000</v>
      </c>
      <c r="X1094" s="198">
        <f>ROUNDUP(('LT + Q.D.'!Y1228),0)</f>
        <v>2671</v>
      </c>
      <c r="Y1094" s="220">
        <f t="shared" si="832"/>
        <v>131622</v>
      </c>
      <c r="Z1094" s="216">
        <f>ROUNDUP((AA1213*'domanda giornaliera 5F0537'!$B$11),0)</f>
        <v>0</v>
      </c>
      <c r="AA1094" s="198">
        <v>0</v>
      </c>
      <c r="AB1094" s="198">
        <v>0</v>
      </c>
      <c r="AC1094" s="198" t="s">
        <v>254</v>
      </c>
      <c r="AD1094" s="198">
        <v>0</v>
      </c>
      <c r="AE1094" s="198">
        <f t="shared" si="820"/>
        <v>0</v>
      </c>
      <c r="AF1094" s="198">
        <f t="shared" si="821"/>
        <v>79276</v>
      </c>
      <c r="AG1094" s="217">
        <f t="shared" si="822"/>
        <v>54276</v>
      </c>
      <c r="AH1094" s="243">
        <f t="shared" si="823"/>
        <v>25710</v>
      </c>
      <c r="AK1094" s="143">
        <f t="shared" si="824"/>
        <v>54293</v>
      </c>
      <c r="AL1094" s="141">
        <f t="shared" si="833"/>
        <v>12855</v>
      </c>
      <c r="AM1094" s="141">
        <f t="shared" si="825"/>
        <v>12855</v>
      </c>
      <c r="AN1094" s="141">
        <f t="shared" si="834"/>
        <v>25710</v>
      </c>
      <c r="AO1094" s="141">
        <f t="shared" si="826"/>
        <v>50710</v>
      </c>
      <c r="AP1094" s="141">
        <f t="shared" si="835"/>
        <v>54276</v>
      </c>
      <c r="AQ1094" s="141">
        <f t="shared" si="836"/>
        <v>79276</v>
      </c>
      <c r="AR1094" s="221">
        <f t="shared" si="837"/>
        <v>2.1117464021781407</v>
      </c>
      <c r="AS1094" s="4"/>
      <c r="AT1094" s="327"/>
      <c r="AU1094" s="327"/>
      <c r="AV1094" s="256">
        <f t="shared" si="838"/>
        <v>54293</v>
      </c>
      <c r="AW1094" s="339"/>
      <c r="AX1094" s="331"/>
      <c r="AY1094" s="351"/>
      <c r="AZ1094" s="360"/>
      <c r="BA1094" s="347"/>
      <c r="BB1094" s="347"/>
      <c r="BC1094" s="356"/>
      <c r="BG1094" s="259">
        <f>ROUNDUP(AVERAGE(AY1085:AY1199),0)</f>
        <v>-10082</v>
      </c>
      <c r="BH1094" s="259">
        <f>AVERAGE(BC1085:BC1199)</f>
        <v>-39.518173333333351</v>
      </c>
      <c r="BI1094" s="326">
        <f>AVERAGE(AZ1085:AZ1199)</f>
        <v>-0.18568078143898234</v>
      </c>
    </row>
    <row r="1095" spans="2:61" ht="18.75" x14ac:dyDescent="0.3">
      <c r="B1095" s="192" t="s">
        <v>10</v>
      </c>
      <c r="C1095" s="191">
        <v>0</v>
      </c>
      <c r="F1095" s="242">
        <v>11</v>
      </c>
      <c r="G1095" s="198">
        <v>3</v>
      </c>
      <c r="H1095" s="166" t="s">
        <v>173</v>
      </c>
      <c r="I1095" s="198">
        <f>ADU!Y14</f>
        <v>1348.6517368735263</v>
      </c>
      <c r="J1095" s="198">
        <f t="shared" si="812"/>
        <v>13487</v>
      </c>
      <c r="K1095" s="198">
        <f t="shared" si="827"/>
        <v>50000</v>
      </c>
      <c r="L1095" s="198">
        <v>0</v>
      </c>
      <c r="M1095" s="198">
        <f t="shared" si="828"/>
        <v>25000</v>
      </c>
      <c r="N1095" s="198">
        <f t="shared" si="813"/>
        <v>26974</v>
      </c>
      <c r="O1095" s="198">
        <f t="shared" si="814"/>
        <v>13487</v>
      </c>
      <c r="P1095" s="198">
        <f t="shared" si="829"/>
        <v>10790</v>
      </c>
      <c r="Q1095" s="198">
        <f t="shared" si="830"/>
        <v>24277</v>
      </c>
      <c r="R1095" s="198">
        <f t="shared" si="815"/>
        <v>12138.5</v>
      </c>
      <c r="S1095" s="198">
        <f t="shared" si="816"/>
        <v>13487</v>
      </c>
      <c r="T1095" s="198">
        <f t="shared" si="817"/>
        <v>4045.9552106205788</v>
      </c>
      <c r="U1095" s="219">
        <f t="shared" si="818"/>
        <v>1.7261675256717945</v>
      </c>
      <c r="V1095" s="216">
        <f t="shared" si="819"/>
        <v>54293</v>
      </c>
      <c r="W1095" s="216">
        <f t="shared" si="831"/>
        <v>80000</v>
      </c>
      <c r="X1095" s="198">
        <f>ROUNDUP(('LT + Q.D.'!Y1229),0)</f>
        <v>2671</v>
      </c>
      <c r="Y1095" s="220">
        <f t="shared" si="832"/>
        <v>131622</v>
      </c>
      <c r="Z1095" s="216">
        <f>ROUNDUP((AA1214*'domanda giornaliera 5F0537'!$B$11),0)</f>
        <v>0</v>
      </c>
      <c r="AA1095" s="198">
        <v>0</v>
      </c>
      <c r="AB1095" s="198">
        <v>0</v>
      </c>
      <c r="AC1095" s="198" t="s">
        <v>254</v>
      </c>
      <c r="AD1095" s="198">
        <v>0</v>
      </c>
      <c r="AE1095" s="198">
        <f t="shared" si="820"/>
        <v>0</v>
      </c>
      <c r="AF1095" s="198">
        <f t="shared" si="821"/>
        <v>76251</v>
      </c>
      <c r="AG1095" s="217">
        <f t="shared" si="822"/>
        <v>51251</v>
      </c>
      <c r="AH1095" s="243">
        <f t="shared" si="823"/>
        <v>24277</v>
      </c>
      <c r="AK1095" s="143">
        <f t="shared" si="824"/>
        <v>54293</v>
      </c>
      <c r="AL1095" s="141">
        <f t="shared" si="833"/>
        <v>12139</v>
      </c>
      <c r="AM1095" s="141">
        <f t="shared" si="825"/>
        <v>12139</v>
      </c>
      <c r="AN1095" s="141">
        <f t="shared" si="834"/>
        <v>24277</v>
      </c>
      <c r="AO1095" s="141">
        <f t="shared" si="826"/>
        <v>49277</v>
      </c>
      <c r="AP1095" s="141">
        <f t="shared" si="835"/>
        <v>51251</v>
      </c>
      <c r="AQ1095" s="141">
        <f t="shared" si="836"/>
        <v>76251</v>
      </c>
      <c r="AR1095" s="221">
        <f t="shared" si="837"/>
        <v>2.2363965893644191</v>
      </c>
      <c r="AS1095" s="4"/>
      <c r="AT1095" s="327"/>
      <c r="AU1095" s="327"/>
      <c r="AV1095" s="256">
        <f t="shared" si="838"/>
        <v>54293</v>
      </c>
      <c r="AW1095" s="339"/>
      <c r="AX1095" s="331"/>
      <c r="AY1095" s="351"/>
      <c r="AZ1095" s="360"/>
      <c r="BA1095" s="347"/>
      <c r="BB1095" s="347"/>
      <c r="BC1095" s="356"/>
    </row>
    <row r="1096" spans="2:61" ht="18.75" x14ac:dyDescent="0.3">
      <c r="B1096" s="190" t="s">
        <v>11</v>
      </c>
      <c r="C1096" s="191">
        <v>20</v>
      </c>
      <c r="F1096" s="242">
        <v>12</v>
      </c>
      <c r="G1096" s="198">
        <v>3</v>
      </c>
      <c r="H1096" s="166" t="s">
        <v>174</v>
      </c>
      <c r="I1096" s="198">
        <f>ADU!Y15</f>
        <v>1269.0473073271833</v>
      </c>
      <c r="J1096" s="198">
        <f t="shared" si="812"/>
        <v>12691</v>
      </c>
      <c r="K1096" s="198">
        <f t="shared" si="827"/>
        <v>50000</v>
      </c>
      <c r="L1096" s="198">
        <v>0</v>
      </c>
      <c r="M1096" s="198">
        <f t="shared" si="828"/>
        <v>25000</v>
      </c>
      <c r="N1096" s="198">
        <f t="shared" si="813"/>
        <v>25381</v>
      </c>
      <c r="O1096" s="198">
        <f t="shared" si="814"/>
        <v>12691</v>
      </c>
      <c r="P1096" s="198">
        <f t="shared" si="829"/>
        <v>10153</v>
      </c>
      <c r="Q1096" s="198">
        <f t="shared" si="830"/>
        <v>22844</v>
      </c>
      <c r="R1096" s="198">
        <f t="shared" si="815"/>
        <v>11422</v>
      </c>
      <c r="S1096" s="198">
        <f t="shared" si="816"/>
        <v>12691</v>
      </c>
      <c r="T1096" s="198">
        <f t="shared" si="817"/>
        <v>3807.1419219815498</v>
      </c>
      <c r="U1096" s="219">
        <f t="shared" si="818"/>
        <v>1.8265483100034141</v>
      </c>
      <c r="V1096" s="216">
        <f t="shared" si="819"/>
        <v>54293</v>
      </c>
      <c r="W1096" s="216">
        <f t="shared" si="831"/>
        <v>80000</v>
      </c>
      <c r="X1096" s="198">
        <f>ROUNDUP(('LT + Q.D.'!Y1230),0)</f>
        <v>544</v>
      </c>
      <c r="Y1096" s="220">
        <f t="shared" si="832"/>
        <v>133749</v>
      </c>
      <c r="Z1096" s="216">
        <f>ROUNDUP((AA1215*'domanda giornaliera 5F0537'!$B$11),0)</f>
        <v>0</v>
      </c>
      <c r="AA1096" s="198">
        <v>0</v>
      </c>
      <c r="AB1096" s="198">
        <v>0</v>
      </c>
      <c r="AC1096" s="198" t="s">
        <v>254</v>
      </c>
      <c r="AD1096" s="198">
        <v>0</v>
      </c>
      <c r="AE1096" s="198">
        <f t="shared" si="820"/>
        <v>0</v>
      </c>
      <c r="AF1096" s="198">
        <f t="shared" si="821"/>
        <v>73225</v>
      </c>
      <c r="AG1096" s="217">
        <f t="shared" si="822"/>
        <v>48225</v>
      </c>
      <c r="AH1096" s="243">
        <f t="shared" si="823"/>
        <v>22844</v>
      </c>
      <c r="AK1096" s="143">
        <f t="shared" si="824"/>
        <v>54293</v>
      </c>
      <c r="AL1096" s="141">
        <f t="shared" si="833"/>
        <v>11422</v>
      </c>
      <c r="AM1096" s="141">
        <f t="shared" si="825"/>
        <v>11422</v>
      </c>
      <c r="AN1096" s="141">
        <f t="shared" si="834"/>
        <v>22844</v>
      </c>
      <c r="AO1096" s="141">
        <f t="shared" si="826"/>
        <v>47844</v>
      </c>
      <c r="AP1096" s="141">
        <f t="shared" si="835"/>
        <v>48225</v>
      </c>
      <c r="AQ1096" s="141">
        <f t="shared" si="836"/>
        <v>73225</v>
      </c>
      <c r="AR1096" s="221">
        <f t="shared" si="837"/>
        <v>2.3766853440728419</v>
      </c>
      <c r="AS1096" s="4"/>
      <c r="AT1096" s="327"/>
      <c r="AU1096" s="327"/>
      <c r="AV1096" s="256">
        <f t="shared" si="838"/>
        <v>54293</v>
      </c>
      <c r="AW1096" s="339"/>
      <c r="AX1096" s="331"/>
      <c r="AY1096" s="351"/>
      <c r="AZ1096" s="360"/>
      <c r="BA1096" s="347"/>
      <c r="BB1096" s="347"/>
      <c r="BC1096" s="356"/>
    </row>
    <row r="1097" spans="2:61" ht="18.75" x14ac:dyDescent="0.3">
      <c r="B1097" s="192" t="s">
        <v>12</v>
      </c>
      <c r="C1097" s="191">
        <v>21</v>
      </c>
      <c r="F1097" s="242">
        <v>13</v>
      </c>
      <c r="G1097" s="198">
        <v>3</v>
      </c>
      <c r="H1097" s="166" t="s">
        <v>175</v>
      </c>
      <c r="I1097" s="198">
        <f>ADU!Y16</f>
        <v>1277.1431664853858</v>
      </c>
      <c r="J1097" s="198">
        <f t="shared" si="812"/>
        <v>12772</v>
      </c>
      <c r="K1097" s="198">
        <f t="shared" si="827"/>
        <v>50000</v>
      </c>
      <c r="L1097" s="198">
        <v>0</v>
      </c>
      <c r="M1097" s="198">
        <f t="shared" si="828"/>
        <v>25000</v>
      </c>
      <c r="N1097" s="198">
        <f t="shared" si="813"/>
        <v>25543</v>
      </c>
      <c r="O1097" s="198">
        <f t="shared" si="814"/>
        <v>12772</v>
      </c>
      <c r="P1097" s="198">
        <f t="shared" si="829"/>
        <v>10218</v>
      </c>
      <c r="Q1097" s="198">
        <f t="shared" si="830"/>
        <v>22990</v>
      </c>
      <c r="R1097" s="198">
        <f t="shared" si="815"/>
        <v>11495</v>
      </c>
      <c r="S1097" s="198">
        <f t="shared" si="816"/>
        <v>12772</v>
      </c>
      <c r="T1097" s="198">
        <f t="shared" si="817"/>
        <v>3831.4294994561574</v>
      </c>
      <c r="U1097" s="219">
        <f t="shared" si="818"/>
        <v>1.8188976377952757</v>
      </c>
      <c r="V1097" s="216">
        <f t="shared" si="819"/>
        <v>54293</v>
      </c>
      <c r="W1097" s="216">
        <f t="shared" si="831"/>
        <v>80000</v>
      </c>
      <c r="X1097" s="198">
        <f>ROUNDUP(('LT + Q.D.'!Y1231),0)</f>
        <v>544</v>
      </c>
      <c r="Y1097" s="220">
        <f t="shared" si="832"/>
        <v>133749</v>
      </c>
      <c r="Z1097" s="216">
        <f>ROUNDUP((AA1216*'domanda giornaliera 5F0537'!$B$11),0)</f>
        <v>0</v>
      </c>
      <c r="AA1097" s="198">
        <v>0</v>
      </c>
      <c r="AB1097" s="198">
        <v>0</v>
      </c>
      <c r="AC1097" s="198" t="s">
        <v>254</v>
      </c>
      <c r="AD1097" s="198">
        <v>0</v>
      </c>
      <c r="AE1097" s="198">
        <f t="shared" si="820"/>
        <v>0</v>
      </c>
      <c r="AF1097" s="198">
        <f t="shared" si="821"/>
        <v>73533</v>
      </c>
      <c r="AG1097" s="217">
        <f t="shared" si="822"/>
        <v>48533</v>
      </c>
      <c r="AH1097" s="243">
        <f t="shared" si="823"/>
        <v>22990</v>
      </c>
      <c r="AK1097" s="143">
        <f t="shared" si="824"/>
        <v>54293</v>
      </c>
      <c r="AL1097" s="141">
        <f t="shared" si="833"/>
        <v>11495</v>
      </c>
      <c r="AM1097" s="141">
        <f t="shared" si="825"/>
        <v>11495</v>
      </c>
      <c r="AN1097" s="141">
        <f t="shared" si="834"/>
        <v>22990</v>
      </c>
      <c r="AO1097" s="141">
        <f t="shared" si="826"/>
        <v>47990</v>
      </c>
      <c r="AP1097" s="141">
        <f t="shared" si="835"/>
        <v>48533</v>
      </c>
      <c r="AQ1097" s="141">
        <f t="shared" si="836"/>
        <v>73533</v>
      </c>
      <c r="AR1097" s="221">
        <f t="shared" si="837"/>
        <v>2.3615919965202261</v>
      </c>
      <c r="AS1097" s="4"/>
      <c r="AT1097" s="327"/>
      <c r="AU1097" s="327"/>
      <c r="AV1097" s="256">
        <f t="shared" si="838"/>
        <v>54293</v>
      </c>
      <c r="AW1097" s="339"/>
      <c r="AX1097" s="331"/>
      <c r="AY1097" s="351"/>
      <c r="AZ1097" s="360"/>
      <c r="BA1097" s="347"/>
      <c r="BB1097" s="347"/>
      <c r="BC1097" s="356"/>
    </row>
    <row r="1098" spans="2:61" ht="18.75" x14ac:dyDescent="0.3">
      <c r="B1098" s="190" t="s">
        <v>13</v>
      </c>
      <c r="C1098" s="191" t="s">
        <v>209</v>
      </c>
      <c r="F1098" s="242">
        <v>14</v>
      </c>
      <c r="G1098" s="198">
        <v>3</v>
      </c>
      <c r="H1098" s="166" t="s">
        <v>176</v>
      </c>
      <c r="I1098" s="198">
        <f>ADU!Y17</f>
        <v>1285.2390256435879</v>
      </c>
      <c r="J1098" s="198">
        <f t="shared" si="812"/>
        <v>12853</v>
      </c>
      <c r="K1098" s="198">
        <f t="shared" si="827"/>
        <v>50000</v>
      </c>
      <c r="L1098" s="198">
        <v>0</v>
      </c>
      <c r="M1098" s="198">
        <f t="shared" si="828"/>
        <v>25000</v>
      </c>
      <c r="N1098" s="198">
        <f t="shared" si="813"/>
        <v>25705</v>
      </c>
      <c r="O1098" s="198">
        <f t="shared" si="814"/>
        <v>12853</v>
      </c>
      <c r="P1098" s="198">
        <f t="shared" si="829"/>
        <v>10283</v>
      </c>
      <c r="Q1098" s="198">
        <f t="shared" si="830"/>
        <v>23136</v>
      </c>
      <c r="R1098" s="198">
        <f t="shared" si="815"/>
        <v>11568</v>
      </c>
      <c r="S1098" s="198">
        <f t="shared" si="816"/>
        <v>12853</v>
      </c>
      <c r="T1098" s="198">
        <f t="shared" si="817"/>
        <v>3855.7170769307636</v>
      </c>
      <c r="U1098" s="219">
        <f t="shared" si="818"/>
        <v>1.8113107893988434</v>
      </c>
      <c r="V1098" s="216">
        <f t="shared" si="819"/>
        <v>54293</v>
      </c>
      <c r="W1098" s="216">
        <f t="shared" si="831"/>
        <v>80000</v>
      </c>
      <c r="X1098" s="198">
        <f>ROUNDUP(('LT + Q.D.'!Y1232),0)</f>
        <v>544</v>
      </c>
      <c r="Y1098" s="220">
        <f t="shared" si="832"/>
        <v>133749</v>
      </c>
      <c r="Z1098" s="216">
        <f>ROUNDUP((AA1217*'domanda giornaliera 5F0537'!$B$11),0)</f>
        <v>0</v>
      </c>
      <c r="AA1098" s="198">
        <v>0</v>
      </c>
      <c r="AB1098" s="198">
        <v>0</v>
      </c>
      <c r="AC1098" s="198" t="s">
        <v>254</v>
      </c>
      <c r="AD1098" s="198">
        <v>0</v>
      </c>
      <c r="AE1098" s="198">
        <f t="shared" si="820"/>
        <v>0</v>
      </c>
      <c r="AF1098" s="198">
        <f t="shared" si="821"/>
        <v>73841</v>
      </c>
      <c r="AG1098" s="217">
        <f t="shared" si="822"/>
        <v>48841</v>
      </c>
      <c r="AH1098" s="243">
        <f t="shared" si="823"/>
        <v>23136</v>
      </c>
      <c r="AK1098" s="143">
        <f t="shared" si="824"/>
        <v>54293</v>
      </c>
      <c r="AL1098" s="141">
        <f t="shared" si="833"/>
        <v>11568</v>
      </c>
      <c r="AM1098" s="141">
        <f t="shared" si="825"/>
        <v>11568</v>
      </c>
      <c r="AN1098" s="141">
        <f t="shared" si="834"/>
        <v>23136</v>
      </c>
      <c r="AO1098" s="141">
        <f t="shared" si="826"/>
        <v>48136</v>
      </c>
      <c r="AP1098" s="141">
        <f t="shared" si="835"/>
        <v>48841</v>
      </c>
      <c r="AQ1098" s="141">
        <f t="shared" si="836"/>
        <v>73841</v>
      </c>
      <c r="AR1098" s="221">
        <f t="shared" si="837"/>
        <v>2.346689142461964</v>
      </c>
      <c r="AS1098" s="4"/>
      <c r="AT1098" s="327"/>
      <c r="AU1098" s="327"/>
      <c r="AV1098" s="256">
        <f t="shared" si="838"/>
        <v>54293</v>
      </c>
      <c r="AW1098" s="339"/>
      <c r="AX1098" s="331"/>
      <c r="AY1098" s="351"/>
      <c r="AZ1098" s="360"/>
      <c r="BA1098" s="347"/>
      <c r="BB1098" s="347"/>
      <c r="BC1098" s="356"/>
    </row>
    <row r="1099" spans="2:61" ht="18.75" x14ac:dyDescent="0.3">
      <c r="B1099" s="190" t="s">
        <v>247</v>
      </c>
      <c r="C1099" s="193">
        <f>Q1085+M1085</f>
        <v>62358</v>
      </c>
      <c r="F1099" s="242">
        <v>15</v>
      </c>
      <c r="G1099" s="198">
        <v>3</v>
      </c>
      <c r="H1099" s="166" t="s">
        <v>177</v>
      </c>
      <c r="I1099" s="198">
        <f>ADU!Y18</f>
        <v>1293.3348848017904</v>
      </c>
      <c r="J1099" s="198">
        <f t="shared" si="812"/>
        <v>12934</v>
      </c>
      <c r="K1099" s="198">
        <f t="shared" si="827"/>
        <v>50000</v>
      </c>
      <c r="L1099" s="198">
        <v>0</v>
      </c>
      <c r="M1099" s="198">
        <f t="shared" si="828"/>
        <v>25000</v>
      </c>
      <c r="N1099" s="198">
        <f t="shared" si="813"/>
        <v>25867</v>
      </c>
      <c r="O1099" s="198">
        <f t="shared" si="814"/>
        <v>12934</v>
      </c>
      <c r="P1099" s="198">
        <f t="shared" si="829"/>
        <v>10348</v>
      </c>
      <c r="Q1099" s="198">
        <f t="shared" si="830"/>
        <v>23282</v>
      </c>
      <c r="R1099" s="198">
        <f t="shared" si="815"/>
        <v>11641</v>
      </c>
      <c r="S1099" s="198">
        <f t="shared" si="816"/>
        <v>12934</v>
      </c>
      <c r="T1099" s="198">
        <f t="shared" si="817"/>
        <v>3880.0046544053712</v>
      </c>
      <c r="U1099" s="219">
        <f t="shared" si="818"/>
        <v>1.7865783759727036</v>
      </c>
      <c r="V1099" s="216">
        <f t="shared" si="819"/>
        <v>54293</v>
      </c>
      <c r="W1099" s="216">
        <f t="shared" si="831"/>
        <v>80000</v>
      </c>
      <c r="X1099" s="198">
        <f>ROUNDUP(('LT + Q.D.'!Y1233),0)</f>
        <v>1820</v>
      </c>
      <c r="Y1099" s="220">
        <f t="shared" si="832"/>
        <v>132473</v>
      </c>
      <c r="Z1099" s="216">
        <f>ROUNDUP((AA1218*'domanda giornaliera 5F0537'!$B$11),0)</f>
        <v>0</v>
      </c>
      <c r="AA1099" s="198">
        <v>0</v>
      </c>
      <c r="AB1099" s="198">
        <v>0</v>
      </c>
      <c r="AC1099" s="198" t="s">
        <v>254</v>
      </c>
      <c r="AD1099" s="198">
        <v>0</v>
      </c>
      <c r="AE1099" s="198">
        <f t="shared" si="820"/>
        <v>0</v>
      </c>
      <c r="AF1099" s="198">
        <f t="shared" si="821"/>
        <v>74149</v>
      </c>
      <c r="AG1099" s="217">
        <f t="shared" si="822"/>
        <v>49149</v>
      </c>
      <c r="AH1099" s="243">
        <f t="shared" si="823"/>
        <v>23282</v>
      </c>
      <c r="AK1099" s="143">
        <f t="shared" si="824"/>
        <v>54293</v>
      </c>
      <c r="AL1099" s="141">
        <f t="shared" si="833"/>
        <v>11641</v>
      </c>
      <c r="AM1099" s="141">
        <f t="shared" si="825"/>
        <v>11641</v>
      </c>
      <c r="AN1099" s="141">
        <f t="shared" si="834"/>
        <v>23282</v>
      </c>
      <c r="AO1099" s="141">
        <f t="shared" si="826"/>
        <v>48282</v>
      </c>
      <c r="AP1099" s="141">
        <f t="shared" si="835"/>
        <v>49149</v>
      </c>
      <c r="AQ1099" s="141">
        <f t="shared" si="836"/>
        <v>74149</v>
      </c>
      <c r="AR1099" s="221">
        <f t="shared" si="837"/>
        <v>2.3319731981788507</v>
      </c>
      <c r="AS1099" s="4"/>
      <c r="AT1099" s="327"/>
      <c r="AU1099" s="327"/>
      <c r="AV1099" s="256">
        <f t="shared" si="838"/>
        <v>54293</v>
      </c>
      <c r="AW1099" s="339"/>
      <c r="AX1099" s="331"/>
      <c r="AY1099" s="351"/>
      <c r="AZ1099" s="360"/>
      <c r="BA1099" s="347"/>
      <c r="BB1099" s="347"/>
      <c r="BC1099" s="356"/>
    </row>
    <row r="1100" spans="2:61" ht="18.75" x14ac:dyDescent="0.3">
      <c r="B1100" s="192" t="s">
        <v>246</v>
      </c>
      <c r="C1100" s="193">
        <f>SUM(AE1085:AE1105)</f>
        <v>0</v>
      </c>
      <c r="F1100" s="242">
        <v>16</v>
      </c>
      <c r="G1100" s="198">
        <v>4</v>
      </c>
      <c r="H1100" s="166" t="s">
        <v>158</v>
      </c>
      <c r="I1100" s="198">
        <f>ADU!Y19*2</f>
        <v>2475.2632486342709</v>
      </c>
      <c r="J1100" s="198">
        <f t="shared" si="812"/>
        <v>24753</v>
      </c>
      <c r="K1100" s="198">
        <f t="shared" si="827"/>
        <v>50000</v>
      </c>
      <c r="L1100" s="198">
        <v>0</v>
      </c>
      <c r="M1100" s="198">
        <f t="shared" si="828"/>
        <v>25000</v>
      </c>
      <c r="N1100" s="198">
        <f t="shared" si="813"/>
        <v>49506</v>
      </c>
      <c r="O1100" s="198">
        <f t="shared" si="814"/>
        <v>24753</v>
      </c>
      <c r="P1100" s="198">
        <f t="shared" si="829"/>
        <v>19803</v>
      </c>
      <c r="Q1100" s="198">
        <f t="shared" si="830"/>
        <v>44556</v>
      </c>
      <c r="R1100" s="198">
        <f t="shared" si="815"/>
        <v>22278</v>
      </c>
      <c r="S1100" s="198">
        <f t="shared" si="816"/>
        <v>24753</v>
      </c>
      <c r="T1100" s="198">
        <f t="shared" si="817"/>
        <v>7425.7897459028127</v>
      </c>
      <c r="U1100" s="219">
        <f t="shared" si="818"/>
        <v>1.1126387932337773</v>
      </c>
      <c r="V1100" s="216">
        <f t="shared" si="819"/>
        <v>54293</v>
      </c>
      <c r="W1100" s="216">
        <f t="shared" si="831"/>
        <v>80000</v>
      </c>
      <c r="X1100" s="198">
        <f>ROUNDUP(('LT + Q.D.'!Y1234),0)</f>
        <v>1820</v>
      </c>
      <c r="Y1100" s="220">
        <f t="shared" si="832"/>
        <v>132473</v>
      </c>
      <c r="Z1100" s="216">
        <f>ROUNDUP((AA1219*'domanda giornaliera 5F0537'!$B$11),0)</f>
        <v>0</v>
      </c>
      <c r="AA1100" s="198">
        <v>0</v>
      </c>
      <c r="AB1100" s="198">
        <v>0</v>
      </c>
      <c r="AC1100" s="198" t="s">
        <v>254</v>
      </c>
      <c r="AD1100" s="198">
        <v>0</v>
      </c>
      <c r="AE1100" s="198">
        <f t="shared" si="820"/>
        <v>0</v>
      </c>
      <c r="AF1100" s="198">
        <f t="shared" si="821"/>
        <v>119062</v>
      </c>
      <c r="AG1100" s="217">
        <f t="shared" si="822"/>
        <v>94062</v>
      </c>
      <c r="AH1100" s="243">
        <f t="shared" si="823"/>
        <v>44556</v>
      </c>
      <c r="AK1100" s="143">
        <f t="shared" si="824"/>
        <v>54293</v>
      </c>
      <c r="AL1100" s="141">
        <f t="shared" si="833"/>
        <v>22278</v>
      </c>
      <c r="AM1100" s="141">
        <f t="shared" si="825"/>
        <v>22278</v>
      </c>
      <c r="AN1100" s="141">
        <f t="shared" si="834"/>
        <v>44556</v>
      </c>
      <c r="AO1100" s="141">
        <f t="shared" si="826"/>
        <v>69556</v>
      </c>
      <c r="AP1100" s="141">
        <f t="shared" si="835"/>
        <v>94062</v>
      </c>
      <c r="AQ1100" s="141">
        <f t="shared" si="836"/>
        <v>119062</v>
      </c>
      <c r="AR1100" s="303">
        <f t="shared" si="837"/>
        <v>1.2185339797109256</v>
      </c>
      <c r="AS1100" s="4"/>
      <c r="AT1100" s="327"/>
      <c r="AU1100" s="327"/>
      <c r="AV1100" s="256">
        <f t="shared" si="838"/>
        <v>54293</v>
      </c>
      <c r="AW1100" s="339"/>
      <c r="AX1100" s="331"/>
      <c r="AY1100" s="351"/>
      <c r="AZ1100" s="360"/>
      <c r="BA1100" s="347"/>
      <c r="BB1100" s="347"/>
      <c r="BC1100" s="356"/>
    </row>
    <row r="1101" spans="2:61" ht="18.75" x14ac:dyDescent="0.3">
      <c r="B1101" s="190" t="s">
        <v>245</v>
      </c>
      <c r="C1101" s="193" t="s">
        <v>264</v>
      </c>
      <c r="F1101" s="242">
        <v>17</v>
      </c>
      <c r="G1101" s="198">
        <v>4</v>
      </c>
      <c r="H1101" s="166" t="s">
        <v>159</v>
      </c>
      <c r="I1101" s="198">
        <f>ADU!Y20*2</f>
        <v>2363.8567276649619</v>
      </c>
      <c r="J1101" s="198">
        <f t="shared" si="812"/>
        <v>23639</v>
      </c>
      <c r="K1101" s="198">
        <f t="shared" si="827"/>
        <v>50000</v>
      </c>
      <c r="L1101" s="198">
        <v>0</v>
      </c>
      <c r="M1101" s="198">
        <f t="shared" si="828"/>
        <v>25000</v>
      </c>
      <c r="N1101" s="198">
        <f t="shared" si="813"/>
        <v>47278</v>
      </c>
      <c r="O1101" s="198">
        <f t="shared" si="814"/>
        <v>23639</v>
      </c>
      <c r="P1101" s="198">
        <f t="shared" si="829"/>
        <v>18912</v>
      </c>
      <c r="Q1101" s="198">
        <f t="shared" si="830"/>
        <v>42551</v>
      </c>
      <c r="R1101" s="198">
        <f t="shared" si="815"/>
        <v>21275.5</v>
      </c>
      <c r="S1101" s="198">
        <f t="shared" si="816"/>
        <v>23639</v>
      </c>
      <c r="T1101" s="198">
        <f t="shared" si="817"/>
        <v>7091.5701829948857</v>
      </c>
      <c r="U1101" s="219">
        <f t="shared" si="818"/>
        <v>1.1536545646134688</v>
      </c>
      <c r="V1101" s="216">
        <f t="shared" si="819"/>
        <v>54293</v>
      </c>
      <c r="W1101" s="216">
        <f t="shared" si="831"/>
        <v>80000</v>
      </c>
      <c r="X1101" s="198">
        <f>ROUNDUP(('LT + Q.D.'!Y1235),0)</f>
        <v>1820</v>
      </c>
      <c r="Y1101" s="220">
        <f t="shared" si="832"/>
        <v>132473</v>
      </c>
      <c r="Z1101" s="216">
        <f>ROUNDUP((AA1220*'domanda giornaliera 5F0537'!$B$11),0)</f>
        <v>0</v>
      </c>
      <c r="AA1101" s="198">
        <v>0</v>
      </c>
      <c r="AB1101" s="198">
        <v>0</v>
      </c>
      <c r="AC1101" s="198" t="s">
        <v>254</v>
      </c>
      <c r="AD1101" s="198">
        <v>0</v>
      </c>
      <c r="AE1101" s="198">
        <f t="shared" si="820"/>
        <v>0</v>
      </c>
      <c r="AF1101" s="198">
        <f t="shared" si="821"/>
        <v>114829</v>
      </c>
      <c r="AG1101" s="217">
        <f t="shared" si="822"/>
        <v>89829</v>
      </c>
      <c r="AH1101" s="243">
        <f t="shared" si="823"/>
        <v>42551</v>
      </c>
      <c r="AK1101" s="143">
        <f t="shared" si="824"/>
        <v>54293</v>
      </c>
      <c r="AL1101" s="141">
        <f t="shared" si="833"/>
        <v>21276</v>
      </c>
      <c r="AM1101" s="141">
        <f t="shared" si="825"/>
        <v>21276</v>
      </c>
      <c r="AN1101" s="141">
        <f t="shared" si="834"/>
        <v>42551</v>
      </c>
      <c r="AO1101" s="141">
        <f t="shared" si="826"/>
        <v>67551</v>
      </c>
      <c r="AP1101" s="141">
        <f t="shared" si="835"/>
        <v>89829</v>
      </c>
      <c r="AQ1101" s="141">
        <f t="shared" si="836"/>
        <v>114829</v>
      </c>
      <c r="AR1101" s="303">
        <f t="shared" si="837"/>
        <v>1.2759512114873917</v>
      </c>
      <c r="AS1101" s="4"/>
      <c r="AT1101" s="327"/>
      <c r="AU1101" s="327"/>
      <c r="AV1101" s="256">
        <f t="shared" si="838"/>
        <v>54293</v>
      </c>
      <c r="AW1101" s="339"/>
      <c r="AX1101" s="331"/>
      <c r="AY1101" s="351"/>
      <c r="AZ1101" s="360"/>
      <c r="BA1101" s="347"/>
      <c r="BB1101" s="347"/>
      <c r="BC1101" s="356"/>
    </row>
    <row r="1102" spans="2:61" ht="19.5" thickBot="1" x14ac:dyDescent="0.35">
      <c r="B1102" s="200" t="s">
        <v>291</v>
      </c>
      <c r="C1102" s="195">
        <f>input!R9</f>
        <v>3.9199999999999999E-3</v>
      </c>
      <c r="F1102" s="242">
        <v>18</v>
      </c>
      <c r="G1102" s="198">
        <v>4</v>
      </c>
      <c r="H1102" s="166" t="s">
        <v>160</v>
      </c>
      <c r="I1102" s="198">
        <f>ADU!Y21*2</f>
        <v>2252.450206695652</v>
      </c>
      <c r="J1102" s="198">
        <f t="shared" si="812"/>
        <v>22525</v>
      </c>
      <c r="K1102" s="198">
        <f t="shared" si="827"/>
        <v>50000</v>
      </c>
      <c r="L1102" s="198">
        <v>0</v>
      </c>
      <c r="M1102" s="198">
        <f t="shared" si="828"/>
        <v>25000</v>
      </c>
      <c r="N1102" s="198">
        <f t="shared" si="813"/>
        <v>45050</v>
      </c>
      <c r="O1102" s="198">
        <f t="shared" si="814"/>
        <v>22525</v>
      </c>
      <c r="P1102" s="198">
        <f t="shared" si="829"/>
        <v>18020</v>
      </c>
      <c r="Q1102" s="198">
        <f t="shared" si="830"/>
        <v>40545</v>
      </c>
      <c r="R1102" s="198">
        <f t="shared" si="815"/>
        <v>20272.5</v>
      </c>
      <c r="S1102" s="198">
        <f t="shared" si="816"/>
        <v>22525</v>
      </c>
      <c r="T1102" s="198">
        <f t="shared" si="817"/>
        <v>6757.350620086956</v>
      </c>
      <c r="U1102" s="219">
        <f t="shared" si="818"/>
        <v>1.1990686739906868</v>
      </c>
      <c r="V1102" s="216">
        <f t="shared" si="819"/>
        <v>54293</v>
      </c>
      <c r="W1102" s="216">
        <f t="shared" si="831"/>
        <v>80000</v>
      </c>
      <c r="X1102" s="198">
        <f>ROUNDUP(('LT + Q.D.'!Y1236),0)</f>
        <v>1682</v>
      </c>
      <c r="Y1102" s="220">
        <f t="shared" si="832"/>
        <v>132611</v>
      </c>
      <c r="Z1102" s="216">
        <f>ROUNDUP((AA1221*'domanda giornaliera 5F0537'!$B$11),0)</f>
        <v>0</v>
      </c>
      <c r="AA1102" s="198">
        <v>0</v>
      </c>
      <c r="AB1102" s="198">
        <v>0</v>
      </c>
      <c r="AC1102" s="198" t="s">
        <v>254</v>
      </c>
      <c r="AD1102" s="198">
        <v>0</v>
      </c>
      <c r="AE1102" s="198">
        <f t="shared" si="820"/>
        <v>0</v>
      </c>
      <c r="AF1102" s="198">
        <f t="shared" si="821"/>
        <v>110595</v>
      </c>
      <c r="AG1102" s="217">
        <f t="shared" si="822"/>
        <v>85595</v>
      </c>
      <c r="AH1102" s="243">
        <f t="shared" si="823"/>
        <v>40545</v>
      </c>
      <c r="AK1102" s="143">
        <f t="shared" si="824"/>
        <v>54293</v>
      </c>
      <c r="AL1102" s="141">
        <f t="shared" si="833"/>
        <v>20273</v>
      </c>
      <c r="AM1102" s="141">
        <f t="shared" si="825"/>
        <v>20273</v>
      </c>
      <c r="AN1102" s="141">
        <f t="shared" si="834"/>
        <v>40545</v>
      </c>
      <c r="AO1102" s="141">
        <f t="shared" si="826"/>
        <v>65545</v>
      </c>
      <c r="AP1102" s="141">
        <f t="shared" si="835"/>
        <v>85595</v>
      </c>
      <c r="AQ1102" s="141">
        <f t="shared" si="836"/>
        <v>110595</v>
      </c>
      <c r="AR1102" s="303">
        <f t="shared" si="837"/>
        <v>1.3390800345295351</v>
      </c>
      <c r="AS1102" s="4"/>
      <c r="AT1102" s="327"/>
      <c r="AU1102" s="327"/>
      <c r="AV1102" s="256">
        <f t="shared" si="838"/>
        <v>54293</v>
      </c>
      <c r="AW1102" s="339"/>
      <c r="AX1102" s="331"/>
      <c r="AY1102" s="351"/>
      <c r="AZ1102" s="360"/>
      <c r="BA1102" s="347"/>
      <c r="BB1102" s="347"/>
      <c r="BC1102" s="356"/>
    </row>
    <row r="1103" spans="2:61" ht="18.75" x14ac:dyDescent="0.3">
      <c r="F1103" s="242">
        <v>19</v>
      </c>
      <c r="G1103" s="198">
        <v>4</v>
      </c>
      <c r="H1103" s="166" t="s">
        <v>161</v>
      </c>
      <c r="I1103" s="198">
        <f>ADU!Y22*2</f>
        <v>2154.8879036086951</v>
      </c>
      <c r="J1103" s="198">
        <f t="shared" si="812"/>
        <v>21549</v>
      </c>
      <c r="K1103" s="198">
        <f t="shared" si="827"/>
        <v>50000</v>
      </c>
      <c r="L1103" s="198">
        <v>0</v>
      </c>
      <c r="M1103" s="198">
        <f t="shared" si="828"/>
        <v>25000</v>
      </c>
      <c r="N1103" s="198">
        <f t="shared" si="813"/>
        <v>43098</v>
      </c>
      <c r="O1103" s="198">
        <f t="shared" si="814"/>
        <v>21549</v>
      </c>
      <c r="P1103" s="198">
        <f t="shared" si="829"/>
        <v>17240</v>
      </c>
      <c r="Q1103" s="198">
        <f t="shared" si="830"/>
        <v>38789</v>
      </c>
      <c r="R1103" s="198">
        <f t="shared" si="815"/>
        <v>19394.5</v>
      </c>
      <c r="S1103" s="198">
        <f t="shared" si="816"/>
        <v>21549</v>
      </c>
      <c r="T1103" s="198">
        <f t="shared" si="817"/>
        <v>6464.6637108260857</v>
      </c>
      <c r="U1103" s="219">
        <f t="shared" si="818"/>
        <v>1.2406653755835602</v>
      </c>
      <c r="V1103" s="216">
        <f t="shared" si="819"/>
        <v>54293</v>
      </c>
      <c r="W1103" s="216">
        <f t="shared" si="831"/>
        <v>80000</v>
      </c>
      <c r="X1103" s="198">
        <f>ROUNDUP(('LT + Q.D.'!Y1237),0)</f>
        <v>1682</v>
      </c>
      <c r="Y1103" s="220">
        <f t="shared" si="832"/>
        <v>132611</v>
      </c>
      <c r="Z1103" s="216">
        <f>ROUNDUP((AA1222*'domanda giornaliera 5F0537'!$B$11),0)</f>
        <v>0</v>
      </c>
      <c r="AA1103" s="198">
        <v>0</v>
      </c>
      <c r="AB1103" s="198">
        <v>0</v>
      </c>
      <c r="AC1103" s="198" t="s">
        <v>254</v>
      </c>
      <c r="AD1103" s="198">
        <v>0</v>
      </c>
      <c r="AE1103" s="198">
        <f t="shared" si="820"/>
        <v>0</v>
      </c>
      <c r="AF1103" s="198">
        <f t="shared" si="821"/>
        <v>106887</v>
      </c>
      <c r="AG1103" s="217">
        <f t="shared" si="822"/>
        <v>81887</v>
      </c>
      <c r="AH1103" s="243">
        <f t="shared" si="823"/>
        <v>38789</v>
      </c>
      <c r="AK1103" s="143">
        <f t="shared" si="824"/>
        <v>54293</v>
      </c>
      <c r="AL1103" s="141">
        <f t="shared" si="833"/>
        <v>19395</v>
      </c>
      <c r="AM1103" s="141">
        <f t="shared" si="825"/>
        <v>19395</v>
      </c>
      <c r="AN1103" s="141">
        <f t="shared" si="834"/>
        <v>38789</v>
      </c>
      <c r="AO1103" s="141">
        <f t="shared" si="826"/>
        <v>63789</v>
      </c>
      <c r="AP1103" s="141">
        <f t="shared" si="835"/>
        <v>81887</v>
      </c>
      <c r="AQ1103" s="141">
        <f t="shared" si="836"/>
        <v>106887</v>
      </c>
      <c r="AR1103" s="303">
        <f t="shared" si="837"/>
        <v>1.3997009461445256</v>
      </c>
      <c r="AS1103" s="4"/>
      <c r="AT1103" s="327"/>
      <c r="AU1103" s="327"/>
      <c r="AV1103" s="256">
        <f t="shared" si="838"/>
        <v>54293</v>
      </c>
      <c r="AW1103" s="339"/>
      <c r="AX1103" s="331"/>
      <c r="AY1103" s="351"/>
      <c r="AZ1103" s="360"/>
      <c r="BA1103" s="347"/>
      <c r="BB1103" s="347"/>
      <c r="BC1103" s="356"/>
    </row>
    <row r="1104" spans="2:61" ht="18.75" x14ac:dyDescent="0.3">
      <c r="F1104" s="242">
        <v>20</v>
      </c>
      <c r="G1104" s="198">
        <v>4</v>
      </c>
      <c r="H1104" s="166" t="s">
        <v>162</v>
      </c>
      <c r="I1104" s="198">
        <f>ADU!Y23*2</f>
        <v>2057.325600521739</v>
      </c>
      <c r="J1104" s="198">
        <f t="shared" si="812"/>
        <v>20574</v>
      </c>
      <c r="K1104" s="198">
        <f t="shared" si="827"/>
        <v>50000</v>
      </c>
      <c r="L1104" s="198">
        <v>0</v>
      </c>
      <c r="M1104" s="198">
        <f t="shared" si="828"/>
        <v>25000</v>
      </c>
      <c r="N1104" s="198">
        <f t="shared" si="813"/>
        <v>41147</v>
      </c>
      <c r="O1104" s="198">
        <f t="shared" si="814"/>
        <v>20574</v>
      </c>
      <c r="P1104" s="198">
        <f t="shared" si="829"/>
        <v>16460</v>
      </c>
      <c r="Q1104" s="198">
        <f t="shared" si="830"/>
        <v>37034</v>
      </c>
      <c r="R1104" s="198">
        <f t="shared" si="815"/>
        <v>18517</v>
      </c>
      <c r="S1104" s="198">
        <f t="shared" si="816"/>
        <v>20574</v>
      </c>
      <c r="T1104" s="198">
        <f t="shared" si="817"/>
        <v>6171.9768015652171</v>
      </c>
      <c r="U1104" s="219">
        <f t="shared" si="818"/>
        <v>1.2852269313148739</v>
      </c>
      <c r="V1104" s="216">
        <f t="shared" si="819"/>
        <v>54293</v>
      </c>
      <c r="W1104" s="216">
        <f t="shared" si="831"/>
        <v>80000</v>
      </c>
      <c r="X1104" s="198">
        <f>ROUNDUP(('LT + Q.D.'!Y1238),0)</f>
        <v>1682</v>
      </c>
      <c r="Y1104" s="220">
        <f t="shared" si="832"/>
        <v>132611</v>
      </c>
      <c r="Z1104" s="216">
        <f>ROUNDUP((AA1223*'domanda giornaliera 5F0537'!$B$11),0)</f>
        <v>0</v>
      </c>
      <c r="AA1104" s="198">
        <v>0</v>
      </c>
      <c r="AB1104" s="198">
        <v>0</v>
      </c>
      <c r="AC1104" s="198" t="s">
        <v>254</v>
      </c>
      <c r="AD1104" s="198">
        <v>0</v>
      </c>
      <c r="AE1104" s="198">
        <f t="shared" si="820"/>
        <v>0</v>
      </c>
      <c r="AF1104" s="198">
        <f t="shared" si="821"/>
        <v>103181</v>
      </c>
      <c r="AG1104" s="217">
        <f t="shared" si="822"/>
        <v>78181</v>
      </c>
      <c r="AH1104" s="243">
        <f t="shared" si="823"/>
        <v>37034</v>
      </c>
      <c r="AK1104" s="143">
        <f t="shared" si="824"/>
        <v>54293</v>
      </c>
      <c r="AL1104" s="141">
        <f t="shared" si="833"/>
        <v>18517</v>
      </c>
      <c r="AM1104" s="141">
        <f t="shared" si="825"/>
        <v>18517</v>
      </c>
      <c r="AN1104" s="141">
        <f t="shared" si="834"/>
        <v>37034</v>
      </c>
      <c r="AO1104" s="141">
        <f t="shared" si="826"/>
        <v>62034</v>
      </c>
      <c r="AP1104" s="141">
        <f t="shared" si="835"/>
        <v>78181</v>
      </c>
      <c r="AQ1104" s="141">
        <f t="shared" si="836"/>
        <v>103181</v>
      </c>
      <c r="AR1104" s="303">
        <f t="shared" si="837"/>
        <v>1.466031214559594</v>
      </c>
      <c r="AS1104" s="4"/>
      <c r="AT1104" s="327"/>
      <c r="AU1104" s="327"/>
      <c r="AV1104" s="256">
        <f t="shared" si="838"/>
        <v>54293</v>
      </c>
      <c r="AW1104" s="339"/>
      <c r="AX1104" s="332"/>
      <c r="AY1104" s="352"/>
      <c r="AZ1104" s="360"/>
      <c r="BA1104" s="347"/>
      <c r="BB1104" s="347"/>
      <c r="BC1104" s="356"/>
    </row>
    <row r="1105" spans="6:55" ht="18.75" x14ac:dyDescent="0.3">
      <c r="F1105" s="242">
        <v>21</v>
      </c>
      <c r="G1105" s="198">
        <v>5</v>
      </c>
      <c r="H1105" s="166" t="s">
        <v>40</v>
      </c>
      <c r="I1105" s="198">
        <f>ADU!Y24*2</f>
        <v>2381.0497774347832</v>
      </c>
      <c r="J1105" s="198">
        <f t="shared" si="812"/>
        <v>23811</v>
      </c>
      <c r="K1105" s="198">
        <f t="shared" si="827"/>
        <v>50000</v>
      </c>
      <c r="L1105" s="198">
        <v>0</v>
      </c>
      <c r="M1105" s="198">
        <f t="shared" si="828"/>
        <v>25000</v>
      </c>
      <c r="N1105" s="198">
        <f t="shared" si="813"/>
        <v>47621</v>
      </c>
      <c r="O1105" s="198">
        <f t="shared" si="814"/>
        <v>23811</v>
      </c>
      <c r="P1105" s="198">
        <f t="shared" si="829"/>
        <v>19049</v>
      </c>
      <c r="Q1105" s="198">
        <f t="shared" si="830"/>
        <v>42860</v>
      </c>
      <c r="R1105" s="198">
        <f t="shared" si="815"/>
        <v>21430</v>
      </c>
      <c r="S1105" s="198">
        <f t="shared" si="816"/>
        <v>23811</v>
      </c>
      <c r="T1105" s="198">
        <f t="shared" si="817"/>
        <v>7143.1493323043496</v>
      </c>
      <c r="U1105" s="281">
        <f t="shared" si="818"/>
        <v>0.80195876377932296</v>
      </c>
      <c r="V1105" s="216">
        <f t="shared" si="819"/>
        <v>54293</v>
      </c>
      <c r="W1105" s="216">
        <f t="shared" si="831"/>
        <v>40000</v>
      </c>
      <c r="X1105" s="198">
        <f>ROUNDUP(('LT + Q.D.'!Y1239),0)</f>
        <v>1682</v>
      </c>
      <c r="Y1105" s="220">
        <f t="shared" si="832"/>
        <v>92611</v>
      </c>
      <c r="Z1105" s="216">
        <f>ROUNDUP((AA1224*'domanda giornaliera 5F0537'!$B$11),0)</f>
        <v>8065</v>
      </c>
      <c r="AA1105" s="198">
        <f>C1094</f>
        <v>40000</v>
      </c>
      <c r="AB1105" s="216">
        <f>AF1105-Y1105</f>
        <v>22870</v>
      </c>
      <c r="AC1105" s="198" t="s">
        <v>60</v>
      </c>
      <c r="AD1105" s="216">
        <f>C1094</f>
        <v>40000</v>
      </c>
      <c r="AE1105" s="198">
        <f t="shared" si="820"/>
        <v>0</v>
      </c>
      <c r="AF1105" s="198">
        <f t="shared" si="821"/>
        <v>115481</v>
      </c>
      <c r="AG1105" s="217">
        <f t="shared" si="822"/>
        <v>90481</v>
      </c>
      <c r="AH1105" s="243">
        <f t="shared" si="823"/>
        <v>42860</v>
      </c>
      <c r="AK1105" s="143">
        <f t="shared" si="824"/>
        <v>54293</v>
      </c>
      <c r="AL1105" s="141">
        <f t="shared" si="833"/>
        <v>21430</v>
      </c>
      <c r="AM1105" s="141">
        <f t="shared" si="825"/>
        <v>21430</v>
      </c>
      <c r="AN1105" s="141">
        <f t="shared" si="834"/>
        <v>42860</v>
      </c>
      <c r="AO1105" s="141">
        <f t="shared" si="826"/>
        <v>67860</v>
      </c>
      <c r="AP1105" s="141">
        <f t="shared" si="835"/>
        <v>90481</v>
      </c>
      <c r="AQ1105" s="141">
        <f t="shared" si="836"/>
        <v>115481</v>
      </c>
      <c r="AR1105" s="221">
        <f t="shared" si="837"/>
        <v>1.2667522165188987</v>
      </c>
      <c r="AS1105" s="4"/>
      <c r="AT1105" s="327"/>
      <c r="AU1105" s="327"/>
      <c r="AV1105" s="256">
        <f t="shared" si="838"/>
        <v>54293</v>
      </c>
      <c r="AW1105" s="339">
        <f>AVERAGE(AV1105:AV1124)</f>
        <v>54293</v>
      </c>
      <c r="AX1105" s="333">
        <f>'Stock analysis'!D11</f>
        <v>10330</v>
      </c>
      <c r="AY1105" s="353">
        <f>AW1105-AX1105</f>
        <v>43963</v>
      </c>
      <c r="AZ1105" s="360">
        <f>AY1105/AW1105</f>
        <v>0.80973606173908241</v>
      </c>
      <c r="BA1105" s="348">
        <f>AW1105*'Stock analysis'!N11</f>
        <v>212.82855999999998</v>
      </c>
      <c r="BB1105" s="347">
        <f>'Stock analysis'!E11</f>
        <v>40.493600000000001</v>
      </c>
      <c r="BC1105" s="357">
        <f>BA1105-BB1105</f>
        <v>172.33495999999997</v>
      </c>
    </row>
    <row r="1106" spans="6:55" ht="18.75" x14ac:dyDescent="0.3">
      <c r="F1106" s="242">
        <v>22</v>
      </c>
      <c r="G1106" s="198">
        <v>5</v>
      </c>
      <c r="H1106" s="166" t="s">
        <v>41</v>
      </c>
      <c r="I1106" s="198">
        <f>ADU!Y25</f>
        <v>1347.0887859239133</v>
      </c>
      <c r="J1106" s="198">
        <f t="shared" si="812"/>
        <v>13471</v>
      </c>
      <c r="K1106" s="198">
        <f t="shared" si="827"/>
        <v>50000</v>
      </c>
      <c r="L1106" s="198">
        <v>0</v>
      </c>
      <c r="M1106" s="198">
        <f t="shared" si="828"/>
        <v>25000</v>
      </c>
      <c r="N1106" s="198">
        <f t="shared" si="813"/>
        <v>26942</v>
      </c>
      <c r="O1106" s="198">
        <f t="shared" si="814"/>
        <v>13471</v>
      </c>
      <c r="P1106" s="198">
        <f t="shared" si="829"/>
        <v>10777</v>
      </c>
      <c r="Q1106" s="198">
        <f t="shared" si="830"/>
        <v>24248</v>
      </c>
      <c r="R1106" s="198">
        <f t="shared" si="815"/>
        <v>12124</v>
      </c>
      <c r="S1106" s="198">
        <f t="shared" si="816"/>
        <v>13471</v>
      </c>
      <c r="T1106" s="198">
        <f t="shared" si="817"/>
        <v>4041.2663577717399</v>
      </c>
      <c r="U1106" s="219">
        <f t="shared" si="818"/>
        <v>0.95910224438902747</v>
      </c>
      <c r="V1106" s="216">
        <f t="shared" si="819"/>
        <v>54293</v>
      </c>
      <c r="W1106" s="216">
        <f t="shared" si="831"/>
        <v>40000</v>
      </c>
      <c r="X1106" s="198">
        <f>ROUNDUP(('LT + Q.D.'!Y1240),0)</f>
        <v>21219</v>
      </c>
      <c r="Y1106" s="220">
        <f t="shared" si="832"/>
        <v>73074</v>
      </c>
      <c r="Z1106" s="216">
        <f>ROUNDUP((AA1225*'domanda giornaliera 5F0537'!$B$11),0)</f>
        <v>8065</v>
      </c>
      <c r="AA1106" s="198">
        <v>0</v>
      </c>
      <c r="AB1106" s="198">
        <v>0</v>
      </c>
      <c r="AC1106" s="198" t="s">
        <v>254</v>
      </c>
      <c r="AD1106" s="198">
        <f>C1094</f>
        <v>40000</v>
      </c>
      <c r="AE1106" s="198">
        <f t="shared" si="820"/>
        <v>0</v>
      </c>
      <c r="AF1106" s="198">
        <f t="shared" si="821"/>
        <v>76190</v>
      </c>
      <c r="AG1106" s="217">
        <f t="shared" si="822"/>
        <v>51190</v>
      </c>
      <c r="AH1106" s="243">
        <f t="shared" si="823"/>
        <v>24248</v>
      </c>
      <c r="AK1106" s="143">
        <f t="shared" si="824"/>
        <v>54293</v>
      </c>
      <c r="AL1106" s="141">
        <f t="shared" si="833"/>
        <v>12124</v>
      </c>
      <c r="AM1106" s="141">
        <f t="shared" si="825"/>
        <v>12124</v>
      </c>
      <c r="AN1106" s="141">
        <f t="shared" si="834"/>
        <v>24248</v>
      </c>
      <c r="AO1106" s="141">
        <f t="shared" si="826"/>
        <v>49248</v>
      </c>
      <c r="AP1106" s="141">
        <f t="shared" si="835"/>
        <v>51190</v>
      </c>
      <c r="AQ1106" s="141">
        <f t="shared" si="836"/>
        <v>76190</v>
      </c>
      <c r="AR1106" s="276">
        <f t="shared" si="837"/>
        <v>2.2390712636093699</v>
      </c>
      <c r="AS1106" s="4"/>
      <c r="AT1106" s="327"/>
      <c r="AU1106" s="327"/>
      <c r="AV1106" s="256">
        <f t="shared" si="838"/>
        <v>54293</v>
      </c>
      <c r="AW1106" s="339"/>
      <c r="AX1106" s="331"/>
      <c r="AY1106" s="351"/>
      <c r="AZ1106" s="360"/>
      <c r="BA1106" s="347"/>
      <c r="BB1106" s="347"/>
      <c r="BC1106" s="356"/>
    </row>
    <row r="1107" spans="6:55" ht="18.75" x14ac:dyDescent="0.3">
      <c r="F1107" s="242">
        <v>23</v>
      </c>
      <c r="G1107" s="198">
        <v>5</v>
      </c>
      <c r="H1107" s="166" t="s">
        <v>42</v>
      </c>
      <c r="I1107" s="198">
        <f>ADU!Y26</f>
        <v>1494.5595083804351</v>
      </c>
      <c r="J1107" s="198">
        <f t="shared" si="812"/>
        <v>14946</v>
      </c>
      <c r="K1107" s="198">
        <f t="shared" si="827"/>
        <v>50000</v>
      </c>
      <c r="L1107" s="198">
        <v>0</v>
      </c>
      <c r="M1107" s="198">
        <f t="shared" si="828"/>
        <v>25000</v>
      </c>
      <c r="N1107" s="198">
        <f t="shared" si="813"/>
        <v>29892</v>
      </c>
      <c r="O1107" s="198">
        <f t="shared" si="814"/>
        <v>14946</v>
      </c>
      <c r="P1107" s="198">
        <f t="shared" si="829"/>
        <v>11957</v>
      </c>
      <c r="Q1107" s="198">
        <f t="shared" si="830"/>
        <v>26903</v>
      </c>
      <c r="R1107" s="198">
        <f t="shared" si="815"/>
        <v>13451.5</v>
      </c>
      <c r="S1107" s="198">
        <f t="shared" si="816"/>
        <v>14946</v>
      </c>
      <c r="T1107" s="198">
        <f t="shared" si="817"/>
        <v>4483.6785251413057</v>
      </c>
      <c r="U1107" s="219">
        <f t="shared" si="818"/>
        <v>0.844146952747723</v>
      </c>
      <c r="V1107" s="216">
        <f t="shared" si="819"/>
        <v>54293</v>
      </c>
      <c r="W1107" s="216">
        <f t="shared" si="831"/>
        <v>40000</v>
      </c>
      <c r="X1107" s="198">
        <f>ROUNDUP(('LT + Q.D.'!Y1241),0)</f>
        <v>25246</v>
      </c>
      <c r="Y1107" s="220">
        <f t="shared" si="832"/>
        <v>69047</v>
      </c>
      <c r="Z1107" s="216">
        <f>ROUNDUP((AA1226*'domanda giornaliera 5F0537'!$B$11),0)</f>
        <v>8065</v>
      </c>
      <c r="AA1107" s="198">
        <v>0</v>
      </c>
      <c r="AB1107" s="198">
        <v>0</v>
      </c>
      <c r="AC1107" s="198" t="s">
        <v>254</v>
      </c>
      <c r="AD1107" s="198">
        <v>0</v>
      </c>
      <c r="AE1107" s="198">
        <f t="shared" si="820"/>
        <v>0</v>
      </c>
      <c r="AF1107" s="198">
        <f t="shared" si="821"/>
        <v>81795</v>
      </c>
      <c r="AG1107" s="217">
        <f t="shared" si="822"/>
        <v>56795</v>
      </c>
      <c r="AH1107" s="243">
        <f t="shared" si="823"/>
        <v>26903</v>
      </c>
      <c r="AK1107" s="143">
        <f t="shared" si="824"/>
        <v>54293</v>
      </c>
      <c r="AL1107" s="141">
        <f t="shared" si="833"/>
        <v>13452</v>
      </c>
      <c r="AM1107" s="141">
        <f t="shared" si="825"/>
        <v>13452</v>
      </c>
      <c r="AN1107" s="141">
        <f t="shared" si="834"/>
        <v>26903</v>
      </c>
      <c r="AO1107" s="141">
        <f t="shared" si="826"/>
        <v>51903</v>
      </c>
      <c r="AP1107" s="141">
        <f t="shared" si="835"/>
        <v>56795</v>
      </c>
      <c r="AQ1107" s="141">
        <f t="shared" si="836"/>
        <v>81795</v>
      </c>
      <c r="AR1107" s="276">
        <f t="shared" si="837"/>
        <v>2.0181020704010706</v>
      </c>
      <c r="AS1107" s="4"/>
      <c r="AT1107" s="327"/>
      <c r="AU1107" s="327"/>
      <c r="AV1107" s="256">
        <f t="shared" si="838"/>
        <v>54293</v>
      </c>
      <c r="AW1107" s="339"/>
      <c r="AX1107" s="331"/>
      <c r="AY1107" s="351"/>
      <c r="AZ1107" s="360"/>
      <c r="BA1107" s="347"/>
      <c r="BB1107" s="347"/>
      <c r="BC1107" s="356"/>
    </row>
    <row r="1108" spans="6:55" ht="18.75" x14ac:dyDescent="0.3">
      <c r="F1108" s="242">
        <v>24</v>
      </c>
      <c r="G1108" s="198">
        <v>5</v>
      </c>
      <c r="H1108" s="166" t="s">
        <v>43</v>
      </c>
      <c r="I1108" s="198">
        <f>ADU!Y27</f>
        <v>1681.2589563804352</v>
      </c>
      <c r="J1108" s="198">
        <f t="shared" si="812"/>
        <v>16813</v>
      </c>
      <c r="K1108" s="198">
        <f t="shared" si="827"/>
        <v>50000</v>
      </c>
      <c r="L1108" s="198">
        <v>0</v>
      </c>
      <c r="M1108" s="198">
        <f t="shared" si="828"/>
        <v>25000</v>
      </c>
      <c r="N1108" s="198">
        <f t="shared" si="813"/>
        <v>33626</v>
      </c>
      <c r="O1108" s="198">
        <f t="shared" si="814"/>
        <v>16813</v>
      </c>
      <c r="P1108" s="198">
        <f t="shared" si="829"/>
        <v>13451</v>
      </c>
      <c r="Q1108" s="198">
        <f t="shared" si="830"/>
        <v>30264</v>
      </c>
      <c r="R1108" s="198">
        <f t="shared" si="815"/>
        <v>15132</v>
      </c>
      <c r="S1108" s="198">
        <f t="shared" si="816"/>
        <v>16813</v>
      </c>
      <c r="T1108" s="198">
        <f t="shared" si="817"/>
        <v>5043.7768691413057</v>
      </c>
      <c r="U1108" s="219">
        <f t="shared" si="818"/>
        <v>1.0486443919451007</v>
      </c>
      <c r="V1108" s="216">
        <f t="shared" si="819"/>
        <v>54293</v>
      </c>
      <c r="W1108" s="216">
        <f t="shared" si="831"/>
        <v>40000</v>
      </c>
      <c r="X1108" s="198">
        <f>ROUNDUP(('LT + Q.D.'!Y1242),0)</f>
        <v>1079</v>
      </c>
      <c r="Y1108" s="220">
        <f t="shared" si="832"/>
        <v>93214</v>
      </c>
      <c r="Z1108" s="216">
        <f>ROUNDUP((AA1227*'domanda giornaliera 5F0537'!$B$11),0)</f>
        <v>8065</v>
      </c>
      <c r="AA1108" s="198">
        <v>0</v>
      </c>
      <c r="AB1108" s="198">
        <v>0</v>
      </c>
      <c r="AC1108" s="198" t="s">
        <v>254</v>
      </c>
      <c r="AD1108" s="198">
        <v>0</v>
      </c>
      <c r="AE1108" s="198">
        <f t="shared" si="820"/>
        <v>0</v>
      </c>
      <c r="AF1108" s="198">
        <f t="shared" si="821"/>
        <v>88890</v>
      </c>
      <c r="AG1108" s="217">
        <f t="shared" si="822"/>
        <v>63890</v>
      </c>
      <c r="AH1108" s="243">
        <f t="shared" si="823"/>
        <v>30264</v>
      </c>
      <c r="AK1108" s="143">
        <f t="shared" si="824"/>
        <v>54293</v>
      </c>
      <c r="AL1108" s="141">
        <f t="shared" si="833"/>
        <v>15132</v>
      </c>
      <c r="AM1108" s="141">
        <f t="shared" si="825"/>
        <v>15132</v>
      </c>
      <c r="AN1108" s="141">
        <f t="shared" si="834"/>
        <v>30264</v>
      </c>
      <c r="AO1108" s="141">
        <f t="shared" si="826"/>
        <v>55264</v>
      </c>
      <c r="AP1108" s="141">
        <f t="shared" si="835"/>
        <v>63890</v>
      </c>
      <c r="AQ1108" s="141">
        <f t="shared" si="836"/>
        <v>88890</v>
      </c>
      <c r="AR1108" s="276">
        <f t="shared" si="837"/>
        <v>1.7939796457837696</v>
      </c>
      <c r="AS1108" s="4"/>
      <c r="AT1108" s="327"/>
      <c r="AU1108" s="327"/>
      <c r="AV1108" s="256">
        <f t="shared" si="838"/>
        <v>54293</v>
      </c>
      <c r="AW1108" s="339"/>
      <c r="AX1108" s="331"/>
      <c r="AY1108" s="351"/>
      <c r="AZ1108" s="360"/>
      <c r="BA1108" s="347"/>
      <c r="BB1108" s="347"/>
      <c r="BC1108" s="356"/>
    </row>
    <row r="1109" spans="6:55" ht="18.75" x14ac:dyDescent="0.3">
      <c r="F1109" s="242">
        <v>25</v>
      </c>
      <c r="G1109" s="198">
        <v>5</v>
      </c>
      <c r="H1109" s="166" t="s">
        <v>178</v>
      </c>
      <c r="I1109" s="198">
        <f>ADU!Y28</f>
        <v>1867.9584043804348</v>
      </c>
      <c r="J1109" s="198">
        <f t="shared" si="812"/>
        <v>18680</v>
      </c>
      <c r="K1109" s="198">
        <f t="shared" si="827"/>
        <v>50000</v>
      </c>
      <c r="L1109" s="198">
        <v>0</v>
      </c>
      <c r="M1109" s="198">
        <f t="shared" si="828"/>
        <v>25000</v>
      </c>
      <c r="N1109" s="198">
        <f t="shared" si="813"/>
        <v>37360</v>
      </c>
      <c r="O1109" s="198">
        <f t="shared" si="814"/>
        <v>18680</v>
      </c>
      <c r="P1109" s="198">
        <f t="shared" si="829"/>
        <v>14944</v>
      </c>
      <c r="Q1109" s="198">
        <f t="shared" si="830"/>
        <v>33624</v>
      </c>
      <c r="R1109" s="198">
        <f t="shared" si="815"/>
        <v>16812</v>
      </c>
      <c r="S1109" s="198">
        <f t="shared" si="816"/>
        <v>18680</v>
      </c>
      <c r="T1109" s="198">
        <f t="shared" si="817"/>
        <v>5603.8752131413039</v>
      </c>
      <c r="U1109" s="219">
        <f t="shared" si="818"/>
        <v>0.97114102350391729</v>
      </c>
      <c r="V1109" s="216">
        <f t="shared" si="819"/>
        <v>54293</v>
      </c>
      <c r="W1109" s="216">
        <f t="shared" si="831"/>
        <v>40000</v>
      </c>
      <c r="X1109" s="198">
        <f>ROUNDUP(('LT + Q.D.'!Y1243),0)</f>
        <v>1079</v>
      </c>
      <c r="Y1109" s="220">
        <f t="shared" si="832"/>
        <v>93214</v>
      </c>
      <c r="Z1109" s="216">
        <f>ROUNDUP((AA1228*'domanda giornaliera 5F0537'!$B$11),0)</f>
        <v>8065</v>
      </c>
      <c r="AA1109" s="198">
        <v>0</v>
      </c>
      <c r="AB1109" s="198">
        <v>0</v>
      </c>
      <c r="AC1109" s="198" t="s">
        <v>254</v>
      </c>
      <c r="AD1109" s="198">
        <v>0</v>
      </c>
      <c r="AE1109" s="198">
        <f t="shared" si="820"/>
        <v>0</v>
      </c>
      <c r="AF1109" s="198">
        <f t="shared" si="821"/>
        <v>95984</v>
      </c>
      <c r="AG1109" s="217">
        <f t="shared" si="822"/>
        <v>70984</v>
      </c>
      <c r="AH1109" s="243">
        <f t="shared" si="823"/>
        <v>33624</v>
      </c>
      <c r="AK1109" s="143">
        <f t="shared" si="824"/>
        <v>54293</v>
      </c>
      <c r="AL1109" s="141">
        <f t="shared" si="833"/>
        <v>16812</v>
      </c>
      <c r="AM1109" s="141">
        <f t="shared" si="825"/>
        <v>16812</v>
      </c>
      <c r="AN1109" s="141">
        <f t="shared" si="834"/>
        <v>33624</v>
      </c>
      <c r="AO1109" s="141">
        <f t="shared" si="826"/>
        <v>58624</v>
      </c>
      <c r="AP1109" s="141">
        <f t="shared" si="835"/>
        <v>70984</v>
      </c>
      <c r="AQ1109" s="141">
        <f t="shared" si="836"/>
        <v>95984</v>
      </c>
      <c r="AR1109" s="276">
        <f t="shared" si="837"/>
        <v>1.6147097311444207</v>
      </c>
      <c r="AS1109" s="4"/>
      <c r="AT1109" s="327"/>
      <c r="AU1109" s="327"/>
      <c r="AV1109" s="256">
        <f t="shared" si="838"/>
        <v>54293</v>
      </c>
      <c r="AW1109" s="339"/>
      <c r="AX1109" s="331"/>
      <c r="AY1109" s="351"/>
      <c r="AZ1109" s="360"/>
      <c r="BA1109" s="347"/>
      <c r="BB1109" s="347"/>
      <c r="BC1109" s="356"/>
    </row>
    <row r="1110" spans="6:55" ht="18.75" x14ac:dyDescent="0.3">
      <c r="F1110" s="242">
        <v>26</v>
      </c>
      <c r="G1110" s="198">
        <v>6</v>
      </c>
      <c r="H1110" s="166" t="s">
        <v>45</v>
      </c>
      <c r="I1110" s="198">
        <f>ADU!Y29</f>
        <v>2054.6578523804351</v>
      </c>
      <c r="J1110" s="198">
        <f t="shared" si="812"/>
        <v>20547</v>
      </c>
      <c r="K1110" s="198">
        <f t="shared" si="827"/>
        <v>50000</v>
      </c>
      <c r="L1110" s="198">
        <v>0</v>
      </c>
      <c r="M1110" s="198">
        <f t="shared" si="828"/>
        <v>25000</v>
      </c>
      <c r="N1110" s="198">
        <f t="shared" si="813"/>
        <v>41094</v>
      </c>
      <c r="O1110" s="198">
        <f t="shared" si="814"/>
        <v>20547</v>
      </c>
      <c r="P1110" s="198">
        <f t="shared" si="829"/>
        <v>16438</v>
      </c>
      <c r="Q1110" s="198">
        <f t="shared" si="830"/>
        <v>36985</v>
      </c>
      <c r="R1110" s="198">
        <f t="shared" si="815"/>
        <v>18492.5</v>
      </c>
      <c r="S1110" s="198">
        <f t="shared" si="816"/>
        <v>20547</v>
      </c>
      <c r="T1110" s="198">
        <f t="shared" si="817"/>
        <v>6163.9735571413057</v>
      </c>
      <c r="U1110" s="219">
        <f t="shared" si="818"/>
        <v>0.90429670446938759</v>
      </c>
      <c r="V1110" s="216">
        <f t="shared" si="819"/>
        <v>54293</v>
      </c>
      <c r="W1110" s="216">
        <f t="shared" si="831"/>
        <v>40000</v>
      </c>
      <c r="X1110" s="198">
        <f>ROUNDUP(('LT + Q.D.'!Y1244),0)</f>
        <v>1079</v>
      </c>
      <c r="Y1110" s="220">
        <f t="shared" si="832"/>
        <v>93214</v>
      </c>
      <c r="Z1110" s="216">
        <f>ROUNDUP((AA1229*'domanda giornaliera 5F0537'!$B$11),0)</f>
        <v>8065</v>
      </c>
      <c r="AA1110" s="198">
        <v>0</v>
      </c>
      <c r="AB1110" s="198">
        <v>0</v>
      </c>
      <c r="AC1110" s="198" t="s">
        <v>254</v>
      </c>
      <c r="AD1110" s="198">
        <v>0</v>
      </c>
      <c r="AE1110" s="198">
        <f t="shared" si="820"/>
        <v>0</v>
      </c>
      <c r="AF1110" s="198">
        <f t="shared" si="821"/>
        <v>103079</v>
      </c>
      <c r="AG1110" s="217">
        <f t="shared" si="822"/>
        <v>78079</v>
      </c>
      <c r="AH1110" s="243">
        <f t="shared" si="823"/>
        <v>36985</v>
      </c>
      <c r="AK1110" s="143">
        <f t="shared" si="824"/>
        <v>54293</v>
      </c>
      <c r="AL1110" s="141">
        <f t="shared" si="833"/>
        <v>18493</v>
      </c>
      <c r="AM1110" s="141">
        <f t="shared" si="825"/>
        <v>18493</v>
      </c>
      <c r="AN1110" s="141">
        <f t="shared" si="834"/>
        <v>36985</v>
      </c>
      <c r="AO1110" s="141">
        <f t="shared" si="826"/>
        <v>61985</v>
      </c>
      <c r="AP1110" s="141">
        <f t="shared" si="835"/>
        <v>78079</v>
      </c>
      <c r="AQ1110" s="141">
        <f t="shared" si="836"/>
        <v>103079</v>
      </c>
      <c r="AR1110" s="276">
        <f t="shared" si="837"/>
        <v>1.4679735027713938</v>
      </c>
      <c r="AS1110" s="4"/>
      <c r="AT1110" s="327"/>
      <c r="AU1110" s="327"/>
      <c r="AV1110" s="256">
        <f t="shared" si="838"/>
        <v>54293</v>
      </c>
      <c r="AW1110" s="339"/>
      <c r="AX1110" s="331"/>
      <c r="AY1110" s="351"/>
      <c r="AZ1110" s="360"/>
      <c r="BA1110" s="347"/>
      <c r="BB1110" s="347"/>
      <c r="BC1110" s="356"/>
    </row>
    <row r="1111" spans="6:55" ht="18.75" x14ac:dyDescent="0.3">
      <c r="F1111" s="242">
        <v>27</v>
      </c>
      <c r="G1111" s="198">
        <v>6</v>
      </c>
      <c r="H1111" s="166" t="s">
        <v>46</v>
      </c>
      <c r="I1111" s="198">
        <f>ADU!Y30</f>
        <v>2079.3131406966404</v>
      </c>
      <c r="J1111" s="198">
        <f t="shared" si="812"/>
        <v>20794</v>
      </c>
      <c r="K1111" s="198">
        <f t="shared" si="827"/>
        <v>50000</v>
      </c>
      <c r="L1111" s="198">
        <v>0</v>
      </c>
      <c r="M1111" s="198">
        <f t="shared" si="828"/>
        <v>25000</v>
      </c>
      <c r="N1111" s="198">
        <f t="shared" si="813"/>
        <v>41587</v>
      </c>
      <c r="O1111" s="198">
        <f t="shared" si="814"/>
        <v>20794</v>
      </c>
      <c r="P1111" s="198">
        <f t="shared" si="829"/>
        <v>16636</v>
      </c>
      <c r="Q1111" s="198">
        <f t="shared" si="830"/>
        <v>37430</v>
      </c>
      <c r="R1111" s="198">
        <f t="shared" si="815"/>
        <v>18715</v>
      </c>
      <c r="S1111" s="198">
        <f t="shared" si="816"/>
        <v>20794</v>
      </c>
      <c r="T1111" s="198">
        <f t="shared" si="817"/>
        <v>6237.9394220899212</v>
      </c>
      <c r="U1111" s="219">
        <f t="shared" si="818"/>
        <v>0.89614197679225516</v>
      </c>
      <c r="V1111" s="216">
        <f t="shared" si="819"/>
        <v>54293</v>
      </c>
      <c r="W1111" s="216">
        <f t="shared" si="831"/>
        <v>40000</v>
      </c>
      <c r="X1111" s="198">
        <f>ROUNDUP(('LT + Q.D.'!Y1245),0)</f>
        <v>1079</v>
      </c>
      <c r="Y1111" s="220">
        <f t="shared" si="832"/>
        <v>93214</v>
      </c>
      <c r="Z1111" s="216">
        <f>ROUNDUP((AA1230*'domanda giornaliera 5F0537'!$B$11),0)</f>
        <v>0</v>
      </c>
      <c r="AA1111" s="198">
        <v>0</v>
      </c>
      <c r="AB1111" s="198">
        <v>0</v>
      </c>
      <c r="AC1111" s="198" t="s">
        <v>254</v>
      </c>
      <c r="AD1111" s="198">
        <v>0</v>
      </c>
      <c r="AE1111" s="198">
        <f t="shared" si="820"/>
        <v>0</v>
      </c>
      <c r="AF1111" s="198">
        <f t="shared" si="821"/>
        <v>104017</v>
      </c>
      <c r="AG1111" s="217">
        <f t="shared" si="822"/>
        <v>79017</v>
      </c>
      <c r="AH1111" s="243">
        <f t="shared" si="823"/>
        <v>37430</v>
      </c>
      <c r="AK1111" s="143">
        <f t="shared" si="824"/>
        <v>54293</v>
      </c>
      <c r="AL1111" s="141">
        <f t="shared" si="833"/>
        <v>18715</v>
      </c>
      <c r="AM1111" s="141">
        <f t="shared" si="825"/>
        <v>18715</v>
      </c>
      <c r="AN1111" s="141">
        <f t="shared" si="834"/>
        <v>37430</v>
      </c>
      <c r="AO1111" s="141">
        <f t="shared" si="826"/>
        <v>62430</v>
      </c>
      <c r="AP1111" s="141">
        <f t="shared" si="835"/>
        <v>79017</v>
      </c>
      <c r="AQ1111" s="141">
        <f t="shared" si="836"/>
        <v>104017</v>
      </c>
      <c r="AR1111" s="276">
        <f t="shared" si="837"/>
        <v>1.4505209724819663</v>
      </c>
      <c r="AS1111" s="4"/>
      <c r="AT1111" s="327"/>
      <c r="AU1111" s="327"/>
      <c r="AV1111" s="256">
        <f t="shared" si="838"/>
        <v>54293</v>
      </c>
      <c r="AW1111" s="339"/>
      <c r="AX1111" s="331"/>
      <c r="AY1111" s="351"/>
      <c r="AZ1111" s="360"/>
      <c r="BA1111" s="347"/>
      <c r="BB1111" s="347"/>
      <c r="BC1111" s="356"/>
    </row>
    <row r="1112" spans="6:55" ht="18.75" x14ac:dyDescent="0.3">
      <c r="F1112" s="242">
        <v>28</v>
      </c>
      <c r="G1112" s="198">
        <v>6</v>
      </c>
      <c r="H1112" s="166" t="s">
        <v>47</v>
      </c>
      <c r="I1112" s="198">
        <f>ADU!Y31</f>
        <v>2103.9684290128457</v>
      </c>
      <c r="J1112" s="198">
        <f t="shared" si="812"/>
        <v>21040</v>
      </c>
      <c r="K1112" s="198">
        <f t="shared" si="827"/>
        <v>50000</v>
      </c>
      <c r="L1112" s="198">
        <v>0</v>
      </c>
      <c r="M1112" s="198">
        <f t="shared" si="828"/>
        <v>25000</v>
      </c>
      <c r="N1112" s="198">
        <f t="shared" si="813"/>
        <v>42080</v>
      </c>
      <c r="O1112" s="198">
        <f t="shared" si="814"/>
        <v>21040</v>
      </c>
      <c r="P1112" s="198">
        <f t="shared" si="829"/>
        <v>16832</v>
      </c>
      <c r="Q1112" s="198">
        <f t="shared" si="830"/>
        <v>37872</v>
      </c>
      <c r="R1112" s="198">
        <f t="shared" si="815"/>
        <v>18936</v>
      </c>
      <c r="S1112" s="198">
        <f t="shared" si="816"/>
        <v>21040</v>
      </c>
      <c r="T1112" s="198">
        <f t="shared" si="817"/>
        <v>6311.9052870385367</v>
      </c>
      <c r="U1112" s="219">
        <f t="shared" si="818"/>
        <v>0.88815839621922399</v>
      </c>
      <c r="V1112" s="216">
        <f t="shared" si="819"/>
        <v>54293</v>
      </c>
      <c r="W1112" s="216">
        <f t="shared" si="831"/>
        <v>40000</v>
      </c>
      <c r="X1112" s="198">
        <f>ROUNDUP(('LT + Q.D.'!Y1246),0)</f>
        <v>1079</v>
      </c>
      <c r="Y1112" s="220">
        <f t="shared" si="832"/>
        <v>93214</v>
      </c>
      <c r="Z1112" s="216">
        <f>ROUNDUP((AA1231*'domanda giornaliera 5F0537'!$B$11),0)</f>
        <v>0</v>
      </c>
      <c r="AA1112" s="198">
        <v>0</v>
      </c>
      <c r="AB1112" s="198">
        <v>0</v>
      </c>
      <c r="AC1112" s="198" t="s">
        <v>254</v>
      </c>
      <c r="AD1112" s="198">
        <v>0</v>
      </c>
      <c r="AE1112" s="198">
        <f t="shared" si="820"/>
        <v>0</v>
      </c>
      <c r="AF1112" s="198">
        <f t="shared" si="821"/>
        <v>104952</v>
      </c>
      <c r="AG1112" s="217">
        <f t="shared" si="822"/>
        <v>79952</v>
      </c>
      <c r="AH1112" s="243">
        <f t="shared" si="823"/>
        <v>37872</v>
      </c>
      <c r="AK1112" s="143">
        <f t="shared" si="824"/>
        <v>54293</v>
      </c>
      <c r="AL1112" s="141">
        <f t="shared" si="833"/>
        <v>18936</v>
      </c>
      <c r="AM1112" s="141">
        <f t="shared" si="825"/>
        <v>18936</v>
      </c>
      <c r="AN1112" s="141">
        <f t="shared" si="834"/>
        <v>37872</v>
      </c>
      <c r="AO1112" s="141">
        <f t="shared" si="826"/>
        <v>62872</v>
      </c>
      <c r="AP1112" s="141">
        <f t="shared" si="835"/>
        <v>79952</v>
      </c>
      <c r="AQ1112" s="141">
        <f t="shared" si="836"/>
        <v>104952</v>
      </c>
      <c r="AR1112" s="276">
        <f t="shared" si="837"/>
        <v>1.433592099704267</v>
      </c>
      <c r="AS1112" s="4"/>
      <c r="AT1112" s="327"/>
      <c r="AU1112" s="327"/>
      <c r="AV1112" s="256">
        <f t="shared" si="838"/>
        <v>54293</v>
      </c>
      <c r="AW1112" s="339"/>
      <c r="AX1112" s="331"/>
      <c r="AY1112" s="351"/>
      <c r="AZ1112" s="360"/>
      <c r="BA1112" s="347"/>
      <c r="BB1112" s="347"/>
      <c r="BC1112" s="356"/>
    </row>
    <row r="1113" spans="6:55" ht="18.75" x14ac:dyDescent="0.3">
      <c r="F1113" s="242">
        <v>29</v>
      </c>
      <c r="G1113" s="198">
        <v>6</v>
      </c>
      <c r="H1113" s="166" t="s">
        <v>48</v>
      </c>
      <c r="I1113" s="198">
        <f>ADU!Y32</f>
        <v>2128.623717329051</v>
      </c>
      <c r="J1113" s="198">
        <f t="shared" si="812"/>
        <v>21287</v>
      </c>
      <c r="K1113" s="198">
        <f t="shared" si="827"/>
        <v>50000</v>
      </c>
      <c r="L1113" s="198">
        <v>0</v>
      </c>
      <c r="M1113" s="198">
        <f t="shared" si="828"/>
        <v>25000</v>
      </c>
      <c r="N1113" s="198">
        <f t="shared" si="813"/>
        <v>42573</v>
      </c>
      <c r="O1113" s="198">
        <f t="shared" si="814"/>
        <v>21287</v>
      </c>
      <c r="P1113" s="198">
        <f t="shared" si="829"/>
        <v>17030</v>
      </c>
      <c r="Q1113" s="198">
        <f t="shared" si="830"/>
        <v>38317</v>
      </c>
      <c r="R1113" s="198">
        <f t="shared" si="815"/>
        <v>19158.5</v>
      </c>
      <c r="S1113" s="198">
        <f t="shared" si="816"/>
        <v>21287</v>
      </c>
      <c r="T1113" s="198">
        <f t="shared" si="817"/>
        <v>6385.8711519871531</v>
      </c>
      <c r="U1113" s="281">
        <f t="shared" si="818"/>
        <v>0.88029086788176414</v>
      </c>
      <c r="V1113" s="216">
        <f t="shared" si="819"/>
        <v>54293</v>
      </c>
      <c r="W1113" s="216">
        <f t="shared" si="831"/>
        <v>40000</v>
      </c>
      <c r="X1113" s="198">
        <f>ROUNDUP(('LT + Q.D.'!Y1247),0)</f>
        <v>1079</v>
      </c>
      <c r="Y1113" s="220">
        <f t="shared" si="832"/>
        <v>93214</v>
      </c>
      <c r="Z1113" s="216">
        <f>ROUNDUP((AA1232*'domanda giornaliera 5F0537'!$B$11),0)</f>
        <v>0</v>
      </c>
      <c r="AA1113" s="198">
        <v>0</v>
      </c>
      <c r="AB1113" s="198">
        <v>0</v>
      </c>
      <c r="AC1113" s="198" t="s">
        <v>254</v>
      </c>
      <c r="AD1113" s="198">
        <v>0</v>
      </c>
      <c r="AE1113" s="198">
        <f t="shared" si="820"/>
        <v>0</v>
      </c>
      <c r="AF1113" s="198">
        <f t="shared" si="821"/>
        <v>105890</v>
      </c>
      <c r="AG1113" s="217">
        <f t="shared" si="822"/>
        <v>80890</v>
      </c>
      <c r="AH1113" s="243">
        <f t="shared" si="823"/>
        <v>38317</v>
      </c>
      <c r="AK1113" s="143">
        <f t="shared" si="824"/>
        <v>54293</v>
      </c>
      <c r="AL1113" s="141">
        <f t="shared" si="833"/>
        <v>19159</v>
      </c>
      <c r="AM1113" s="141">
        <f t="shared" si="825"/>
        <v>19159</v>
      </c>
      <c r="AN1113" s="141">
        <f t="shared" si="834"/>
        <v>38317</v>
      </c>
      <c r="AO1113" s="141">
        <f t="shared" si="826"/>
        <v>63317</v>
      </c>
      <c r="AP1113" s="141">
        <f t="shared" si="835"/>
        <v>80890</v>
      </c>
      <c r="AQ1113" s="141">
        <f t="shared" si="836"/>
        <v>105890</v>
      </c>
      <c r="AR1113" s="221">
        <f t="shared" si="837"/>
        <v>1.4169428713103844</v>
      </c>
      <c r="AS1113" s="4"/>
      <c r="AT1113" s="327"/>
      <c r="AU1113" s="327"/>
      <c r="AV1113" s="256">
        <f t="shared" si="838"/>
        <v>54293</v>
      </c>
      <c r="AW1113" s="339"/>
      <c r="AX1113" s="331"/>
      <c r="AY1113" s="351"/>
      <c r="AZ1113" s="360"/>
      <c r="BA1113" s="347"/>
      <c r="BB1113" s="347"/>
      <c r="BC1113" s="356"/>
    </row>
    <row r="1114" spans="6:55" ht="18.75" x14ac:dyDescent="0.3">
      <c r="F1114" s="242">
        <v>30</v>
      </c>
      <c r="G1114" s="198">
        <v>6</v>
      </c>
      <c r="H1114" s="166" t="s">
        <v>44</v>
      </c>
      <c r="I1114" s="198">
        <f>ADU!Y33</f>
        <v>2153.2790056452563</v>
      </c>
      <c r="J1114" s="198">
        <f t="shared" si="812"/>
        <v>21533</v>
      </c>
      <c r="K1114" s="198">
        <f t="shared" si="827"/>
        <v>50000</v>
      </c>
      <c r="L1114" s="198">
        <v>0</v>
      </c>
      <c r="M1114" s="198">
        <f t="shared" si="828"/>
        <v>25000</v>
      </c>
      <c r="N1114" s="198">
        <f t="shared" si="813"/>
        <v>43066</v>
      </c>
      <c r="O1114" s="198">
        <f t="shared" si="814"/>
        <v>21533</v>
      </c>
      <c r="P1114" s="198">
        <f t="shared" si="829"/>
        <v>17227</v>
      </c>
      <c r="Q1114" s="198">
        <f t="shared" si="830"/>
        <v>38760</v>
      </c>
      <c r="R1114" s="198">
        <f t="shared" si="815"/>
        <v>19380</v>
      </c>
      <c r="S1114" s="198">
        <f t="shared" si="816"/>
        <v>21533</v>
      </c>
      <c r="T1114" s="198">
        <f t="shared" si="817"/>
        <v>6459.8370169357695</v>
      </c>
      <c r="U1114" s="219">
        <f t="shared" si="818"/>
        <v>0.87257783685619605</v>
      </c>
      <c r="V1114" s="216">
        <f t="shared" si="819"/>
        <v>54293</v>
      </c>
      <c r="W1114" s="216">
        <f t="shared" si="831"/>
        <v>40000</v>
      </c>
      <c r="X1114" s="198">
        <f>ROUNDUP(('LT + Q.D.'!Y1248),0)</f>
        <v>1079</v>
      </c>
      <c r="Y1114" s="220">
        <f t="shared" si="832"/>
        <v>93214</v>
      </c>
      <c r="Z1114" s="216">
        <f>ROUNDUP((AA1233*'domanda giornaliera 5F0537'!$B$11),0)</f>
        <v>0</v>
      </c>
      <c r="AA1114" s="198">
        <v>0</v>
      </c>
      <c r="AB1114" s="198">
        <v>0</v>
      </c>
      <c r="AC1114" s="198" t="s">
        <v>254</v>
      </c>
      <c r="AD1114" s="198">
        <v>0</v>
      </c>
      <c r="AE1114" s="198">
        <f t="shared" si="820"/>
        <v>0</v>
      </c>
      <c r="AF1114" s="198">
        <f t="shared" si="821"/>
        <v>106826</v>
      </c>
      <c r="AG1114" s="217">
        <f t="shared" si="822"/>
        <v>81826</v>
      </c>
      <c r="AH1114" s="243">
        <f t="shared" si="823"/>
        <v>38760</v>
      </c>
      <c r="AK1114" s="143">
        <f t="shared" si="824"/>
        <v>54293</v>
      </c>
      <c r="AL1114" s="141">
        <f t="shared" si="833"/>
        <v>19380</v>
      </c>
      <c r="AM1114" s="141">
        <f t="shared" si="825"/>
        <v>19380</v>
      </c>
      <c r="AN1114" s="141">
        <f t="shared" si="834"/>
        <v>38760</v>
      </c>
      <c r="AO1114" s="141">
        <f t="shared" si="826"/>
        <v>63760</v>
      </c>
      <c r="AP1114" s="141">
        <f t="shared" si="835"/>
        <v>81826</v>
      </c>
      <c r="AQ1114" s="141">
        <f t="shared" si="836"/>
        <v>106826</v>
      </c>
      <c r="AR1114" s="221">
        <f t="shared" si="837"/>
        <v>1.4007481940144479</v>
      </c>
      <c r="AS1114" s="4"/>
      <c r="AT1114" s="327"/>
      <c r="AU1114" s="327"/>
      <c r="AV1114" s="256">
        <f t="shared" si="838"/>
        <v>54293</v>
      </c>
      <c r="AW1114" s="339"/>
      <c r="AX1114" s="331"/>
      <c r="AY1114" s="351"/>
      <c r="AZ1114" s="360"/>
      <c r="BA1114" s="347"/>
      <c r="BB1114" s="347"/>
      <c r="BC1114" s="356"/>
    </row>
    <row r="1115" spans="6:55" ht="18.75" x14ac:dyDescent="0.3">
      <c r="F1115" s="242">
        <v>31</v>
      </c>
      <c r="G1115" s="198">
        <v>7</v>
      </c>
      <c r="H1115" s="166" t="s">
        <v>50</v>
      </c>
      <c r="I1115" s="198">
        <f>ADU!Y34</f>
        <v>2125.7633519614619</v>
      </c>
      <c r="J1115" s="198">
        <f t="shared" si="812"/>
        <v>21258</v>
      </c>
      <c r="K1115" s="198">
        <f t="shared" si="827"/>
        <v>50000</v>
      </c>
      <c r="L1115" s="198">
        <v>0</v>
      </c>
      <c r="M1115" s="198">
        <f t="shared" si="828"/>
        <v>25000</v>
      </c>
      <c r="N1115" s="198">
        <f t="shared" si="813"/>
        <v>42516</v>
      </c>
      <c r="O1115" s="198">
        <f t="shared" si="814"/>
        <v>21258</v>
      </c>
      <c r="P1115" s="198">
        <f t="shared" si="829"/>
        <v>17007</v>
      </c>
      <c r="Q1115" s="198">
        <f t="shared" si="830"/>
        <v>38265</v>
      </c>
      <c r="R1115" s="198">
        <f t="shared" si="815"/>
        <v>19132.5</v>
      </c>
      <c r="S1115" s="198">
        <f t="shared" si="816"/>
        <v>21258</v>
      </c>
      <c r="T1115" s="198">
        <f t="shared" si="817"/>
        <v>6377.2900558843858</v>
      </c>
      <c r="U1115" s="219">
        <f t="shared" si="818"/>
        <v>0.88119794670120344</v>
      </c>
      <c r="V1115" s="216">
        <f t="shared" si="819"/>
        <v>54293</v>
      </c>
      <c r="W1115" s="216">
        <f t="shared" si="831"/>
        <v>40000</v>
      </c>
      <c r="X1115" s="198">
        <f>ROUNDUP(('LT + Q.D.'!Y1249),0)</f>
        <v>1079</v>
      </c>
      <c r="Y1115" s="220">
        <f t="shared" si="832"/>
        <v>93214</v>
      </c>
      <c r="Z1115" s="216">
        <f>ROUNDUP((AA1234*'domanda giornaliera 5F0537'!$B$11),0)</f>
        <v>0</v>
      </c>
      <c r="AA1115" s="198">
        <v>0</v>
      </c>
      <c r="AB1115" s="198">
        <v>0</v>
      </c>
      <c r="AC1115" s="198" t="s">
        <v>254</v>
      </c>
      <c r="AD1115" s="198">
        <v>0</v>
      </c>
      <c r="AE1115" s="198">
        <f t="shared" si="820"/>
        <v>0</v>
      </c>
      <c r="AF1115" s="198">
        <f t="shared" si="821"/>
        <v>105781</v>
      </c>
      <c r="AG1115" s="217">
        <f t="shared" si="822"/>
        <v>80781</v>
      </c>
      <c r="AH1115" s="243">
        <f t="shared" si="823"/>
        <v>38265</v>
      </c>
      <c r="AK1115" s="143">
        <f t="shared" si="824"/>
        <v>54293</v>
      </c>
      <c r="AL1115" s="141">
        <f t="shared" si="833"/>
        <v>19133</v>
      </c>
      <c r="AM1115" s="141">
        <f t="shared" si="825"/>
        <v>19133</v>
      </c>
      <c r="AN1115" s="141">
        <f t="shared" si="834"/>
        <v>38265</v>
      </c>
      <c r="AO1115" s="141">
        <f t="shared" si="826"/>
        <v>63265</v>
      </c>
      <c r="AP1115" s="141">
        <f t="shared" si="835"/>
        <v>80781</v>
      </c>
      <c r="AQ1115" s="141">
        <f t="shared" si="836"/>
        <v>105781</v>
      </c>
      <c r="AR1115" s="221">
        <f t="shared" si="837"/>
        <v>1.4188684176140076</v>
      </c>
      <c r="AS1115" s="4"/>
      <c r="AT1115" s="327"/>
      <c r="AU1115" s="327"/>
      <c r="AV1115" s="256">
        <f t="shared" si="838"/>
        <v>54293</v>
      </c>
      <c r="AW1115" s="339"/>
      <c r="AX1115" s="331"/>
      <c r="AY1115" s="351"/>
      <c r="AZ1115" s="360"/>
      <c r="BA1115" s="347"/>
      <c r="BB1115" s="347"/>
      <c r="BC1115" s="356"/>
    </row>
    <row r="1116" spans="6:55" ht="18.75" x14ac:dyDescent="0.3">
      <c r="F1116" s="242">
        <v>32</v>
      </c>
      <c r="G1116" s="198">
        <v>7</v>
      </c>
      <c r="H1116" s="166" t="s">
        <v>51</v>
      </c>
      <c r="I1116" s="198">
        <f>ADU!Y35</f>
        <v>2098.2476982776675</v>
      </c>
      <c r="J1116" s="198">
        <f t="shared" si="812"/>
        <v>20983</v>
      </c>
      <c r="K1116" s="198">
        <f t="shared" si="827"/>
        <v>50000</v>
      </c>
      <c r="L1116" s="198">
        <v>0</v>
      </c>
      <c r="M1116" s="198">
        <f t="shared" si="828"/>
        <v>25000</v>
      </c>
      <c r="N1116" s="198">
        <f t="shared" si="813"/>
        <v>41965</v>
      </c>
      <c r="O1116" s="198">
        <f t="shared" si="814"/>
        <v>20983</v>
      </c>
      <c r="P1116" s="198">
        <f t="shared" si="829"/>
        <v>16787</v>
      </c>
      <c r="Q1116" s="198">
        <f t="shared" si="830"/>
        <v>37770</v>
      </c>
      <c r="R1116" s="198">
        <f t="shared" si="815"/>
        <v>18885</v>
      </c>
      <c r="S1116" s="198">
        <f t="shared" si="816"/>
        <v>20983</v>
      </c>
      <c r="T1116" s="198">
        <f t="shared" si="817"/>
        <v>6294.743094833002</v>
      </c>
      <c r="U1116" s="219">
        <f t="shared" si="818"/>
        <v>0.89355993698381631</v>
      </c>
      <c r="V1116" s="216">
        <f t="shared" si="819"/>
        <v>54293</v>
      </c>
      <c r="W1116" s="216">
        <f t="shared" si="831"/>
        <v>40000</v>
      </c>
      <c r="X1116" s="198">
        <f>ROUNDUP(('LT + Q.D.'!Y1250),0)</f>
        <v>706</v>
      </c>
      <c r="Y1116" s="220">
        <f t="shared" si="832"/>
        <v>93587</v>
      </c>
      <c r="Z1116" s="216">
        <f>ROUNDUP((AA1235*'domanda giornaliera 5F0537'!$B$11),0)</f>
        <v>0</v>
      </c>
      <c r="AA1116" s="198">
        <v>0</v>
      </c>
      <c r="AB1116" s="198">
        <v>0</v>
      </c>
      <c r="AC1116" s="198" t="s">
        <v>254</v>
      </c>
      <c r="AD1116" s="198">
        <v>0</v>
      </c>
      <c r="AE1116" s="198">
        <f t="shared" si="820"/>
        <v>0</v>
      </c>
      <c r="AF1116" s="198">
        <f t="shared" si="821"/>
        <v>104735</v>
      </c>
      <c r="AG1116" s="217">
        <f t="shared" si="822"/>
        <v>79735</v>
      </c>
      <c r="AH1116" s="243">
        <f t="shared" si="823"/>
        <v>37770</v>
      </c>
      <c r="AK1116" s="143">
        <f t="shared" si="824"/>
        <v>54293</v>
      </c>
      <c r="AL1116" s="141">
        <f t="shared" si="833"/>
        <v>18885</v>
      </c>
      <c r="AM1116" s="141">
        <f t="shared" si="825"/>
        <v>18885</v>
      </c>
      <c r="AN1116" s="141">
        <f t="shared" si="834"/>
        <v>37770</v>
      </c>
      <c r="AO1116" s="141">
        <f t="shared" si="826"/>
        <v>62770</v>
      </c>
      <c r="AP1116" s="141">
        <f t="shared" si="835"/>
        <v>79735</v>
      </c>
      <c r="AQ1116" s="141">
        <f t="shared" si="836"/>
        <v>104735</v>
      </c>
      <c r="AR1116" s="276">
        <f t="shared" si="837"/>
        <v>1.4374635954461212</v>
      </c>
      <c r="AS1116" s="4"/>
      <c r="AT1116" s="327"/>
      <c r="AU1116" s="327"/>
      <c r="AV1116" s="256">
        <f t="shared" si="838"/>
        <v>54293</v>
      </c>
      <c r="AW1116" s="339"/>
      <c r="AX1116" s="331"/>
      <c r="AY1116" s="351"/>
      <c r="AZ1116" s="360"/>
      <c r="BA1116" s="347"/>
      <c r="BB1116" s="347"/>
      <c r="BC1116" s="356"/>
    </row>
    <row r="1117" spans="6:55" ht="18.75" x14ac:dyDescent="0.3">
      <c r="F1117" s="242">
        <v>33</v>
      </c>
      <c r="G1117" s="198">
        <v>7</v>
      </c>
      <c r="H1117" s="166" t="s">
        <v>52</v>
      </c>
      <c r="I1117" s="198">
        <f>ADU!Y36</f>
        <v>2089.3776453438732</v>
      </c>
      <c r="J1117" s="198">
        <f t="shared" ref="J1117:J1148" si="839">ROUNDUP((I1117*$C$1087*$C$1091),0)</f>
        <v>20894</v>
      </c>
      <c r="K1117" s="198">
        <f t="shared" si="827"/>
        <v>50000</v>
      </c>
      <c r="L1117" s="198">
        <v>0</v>
      </c>
      <c r="M1117" s="198">
        <f t="shared" si="828"/>
        <v>25000</v>
      </c>
      <c r="N1117" s="198">
        <f t="shared" ref="N1117:N1148" si="840">ROUNDUP((I1117*$C$1087),0)</f>
        <v>41788</v>
      </c>
      <c r="O1117" s="198">
        <f t="shared" ref="O1117:O1148" si="841">ROUNDUP((I1117*$C$1087*$C$1091),0)</f>
        <v>20894</v>
      </c>
      <c r="P1117" s="198">
        <f t="shared" si="829"/>
        <v>16716</v>
      </c>
      <c r="Q1117" s="198">
        <f t="shared" si="830"/>
        <v>37610</v>
      </c>
      <c r="R1117" s="198">
        <f t="shared" ref="R1117:R1148" si="842">0.5*Q1117</f>
        <v>18805</v>
      </c>
      <c r="S1117" s="198">
        <f t="shared" ref="S1117:S1148" si="843">O1117</f>
        <v>20894</v>
      </c>
      <c r="T1117" s="198">
        <f t="shared" ref="T1117:T1148" si="844">3*I1117</f>
        <v>6268.1329360316195</v>
      </c>
      <c r="U1117" s="219">
        <f t="shared" ref="U1117:U1148" si="845">Y1117/AF1117</f>
        <v>0.8964443763290485</v>
      </c>
      <c r="V1117" s="216">
        <f t="shared" ref="V1117:V1148" si="846">ROUNDUP(($C$1099-$Z$1085+$AD$1085),0)</f>
        <v>54293</v>
      </c>
      <c r="W1117" s="216">
        <f t="shared" si="831"/>
        <v>40000</v>
      </c>
      <c r="X1117" s="198">
        <f>ROUNDUP(('LT + Q.D.'!Y1251),0)</f>
        <v>706</v>
      </c>
      <c r="Y1117" s="220">
        <f t="shared" si="832"/>
        <v>93587</v>
      </c>
      <c r="Z1117" s="216">
        <f>ROUNDUP((AA1236*'domanda giornaliera 5F0537'!$B$11),0)</f>
        <v>0</v>
      </c>
      <c r="AA1117" s="198">
        <v>0</v>
      </c>
      <c r="AB1117" s="198">
        <v>0</v>
      </c>
      <c r="AC1117" s="198" t="s">
        <v>254</v>
      </c>
      <c r="AD1117" s="198">
        <v>0</v>
      </c>
      <c r="AE1117" s="198">
        <f t="shared" ref="AE1117:AE1148" si="847">IF(AND(F1117&lt;=$C$1087,F1117/(_xlfn.CEILING.MATH(M1117/I1117))=_xlfn.CEILING.MATH(F1117/_xlfn.CEILING.MATH(M1117/I1117))),AF1117-AG1117,0)</f>
        <v>0</v>
      </c>
      <c r="AF1117" s="198">
        <f t="shared" ref="AF1117:AF1148" si="848">AG1117+M1117</f>
        <v>104398</v>
      </c>
      <c r="AG1117" s="217">
        <f t="shared" ref="AG1117:AG1148" si="849">AH1117+N1117</f>
        <v>79398</v>
      </c>
      <c r="AH1117" s="243">
        <f t="shared" ref="AH1117:AH1148" si="850">Q1117</f>
        <v>37610</v>
      </c>
      <c r="AK1117" s="143">
        <f t="shared" ref="AK1117:AK1148" si="851">V1117</f>
        <v>54293</v>
      </c>
      <c r="AL1117" s="141">
        <f t="shared" si="833"/>
        <v>18805</v>
      </c>
      <c r="AM1117" s="141">
        <f t="shared" ref="AM1117:AM1148" si="852">ROUNDUP((0.5*Q1117),0)</f>
        <v>18805</v>
      </c>
      <c r="AN1117" s="141">
        <f t="shared" si="834"/>
        <v>37610</v>
      </c>
      <c r="AO1117" s="141">
        <f t="shared" ref="AO1117:AO1148" si="853">AN1117+M1117</f>
        <v>62610</v>
      </c>
      <c r="AP1117" s="141">
        <f t="shared" si="835"/>
        <v>79398</v>
      </c>
      <c r="AQ1117" s="141">
        <f t="shared" si="836"/>
        <v>104398</v>
      </c>
      <c r="AR1117" s="276">
        <f t="shared" si="837"/>
        <v>1.4435788354161128</v>
      </c>
      <c r="AS1117" s="4"/>
      <c r="AT1117" s="327"/>
      <c r="AU1117" s="327"/>
      <c r="AV1117" s="256">
        <f t="shared" si="838"/>
        <v>54293</v>
      </c>
      <c r="AW1117" s="339"/>
      <c r="AX1117" s="331"/>
      <c r="AY1117" s="351"/>
      <c r="AZ1117" s="360"/>
      <c r="BA1117" s="347"/>
      <c r="BB1117" s="347"/>
      <c r="BC1117" s="356"/>
    </row>
    <row r="1118" spans="6:55" ht="18.75" x14ac:dyDescent="0.3">
      <c r="F1118" s="242">
        <v>34</v>
      </c>
      <c r="G1118" s="198">
        <v>7</v>
      </c>
      <c r="H1118" s="166" t="s">
        <v>53</v>
      </c>
      <c r="I1118" s="198">
        <f>ADU!Y37</f>
        <v>2080.5075924100784</v>
      </c>
      <c r="J1118" s="198">
        <f t="shared" si="839"/>
        <v>20806</v>
      </c>
      <c r="K1118" s="198">
        <f t="shared" si="827"/>
        <v>50000</v>
      </c>
      <c r="L1118" s="198">
        <v>0</v>
      </c>
      <c r="M1118" s="198">
        <f t="shared" si="828"/>
        <v>25000</v>
      </c>
      <c r="N1118" s="198">
        <f t="shared" si="840"/>
        <v>41611</v>
      </c>
      <c r="O1118" s="198">
        <f t="shared" si="841"/>
        <v>20806</v>
      </c>
      <c r="P1118" s="198">
        <f t="shared" si="829"/>
        <v>16645</v>
      </c>
      <c r="Q1118" s="198">
        <f t="shared" si="830"/>
        <v>37451</v>
      </c>
      <c r="R1118" s="198">
        <f t="shared" si="842"/>
        <v>18725.5</v>
      </c>
      <c r="S1118" s="198">
        <f t="shared" si="843"/>
        <v>20806</v>
      </c>
      <c r="T1118" s="198">
        <f t="shared" si="844"/>
        <v>6241.5227772302351</v>
      </c>
      <c r="U1118" s="219">
        <f t="shared" si="845"/>
        <v>0.89933885568218941</v>
      </c>
      <c r="V1118" s="216">
        <f t="shared" si="846"/>
        <v>54293</v>
      </c>
      <c r="W1118" s="216">
        <f t="shared" ref="W1118:W1149" si="854">W1117-AD1118+AA1117</f>
        <v>40000</v>
      </c>
      <c r="X1118" s="198">
        <f>ROUNDUP(('LT + Q.D.'!Y1252),0)</f>
        <v>706</v>
      </c>
      <c r="Y1118" s="220">
        <f t="shared" si="832"/>
        <v>93587</v>
      </c>
      <c r="Z1118" s="216">
        <f>ROUNDUP((AA1237*'domanda giornaliera 5F0537'!$B$11),0)</f>
        <v>0</v>
      </c>
      <c r="AA1118" s="198">
        <v>0</v>
      </c>
      <c r="AB1118" s="198">
        <v>0</v>
      </c>
      <c r="AC1118" s="198" t="s">
        <v>254</v>
      </c>
      <c r="AD1118" s="198">
        <v>0</v>
      </c>
      <c r="AE1118" s="198">
        <f t="shared" si="847"/>
        <v>0</v>
      </c>
      <c r="AF1118" s="198">
        <f t="shared" si="848"/>
        <v>104062</v>
      </c>
      <c r="AG1118" s="217">
        <f t="shared" si="849"/>
        <v>79062</v>
      </c>
      <c r="AH1118" s="243">
        <f t="shared" si="850"/>
        <v>37451</v>
      </c>
      <c r="AK1118" s="143">
        <f t="shared" si="851"/>
        <v>54293</v>
      </c>
      <c r="AL1118" s="141">
        <f t="shared" si="833"/>
        <v>18726</v>
      </c>
      <c r="AM1118" s="141">
        <f t="shared" si="852"/>
        <v>18726</v>
      </c>
      <c r="AN1118" s="141">
        <f t="shared" si="834"/>
        <v>37451</v>
      </c>
      <c r="AO1118" s="141">
        <f t="shared" si="853"/>
        <v>62451</v>
      </c>
      <c r="AP1118" s="141">
        <f t="shared" si="835"/>
        <v>79062</v>
      </c>
      <c r="AQ1118" s="141">
        <f t="shared" si="836"/>
        <v>104062</v>
      </c>
      <c r="AR1118" s="276">
        <f t="shared" si="837"/>
        <v>1.4497076179541266</v>
      </c>
      <c r="AS1118" s="4"/>
      <c r="AT1118" s="327"/>
      <c r="AU1118" s="327"/>
      <c r="AV1118" s="256">
        <f t="shared" si="838"/>
        <v>54293</v>
      </c>
      <c r="AW1118" s="339"/>
      <c r="AX1118" s="331"/>
      <c r="AY1118" s="351"/>
      <c r="AZ1118" s="360"/>
      <c r="BA1118" s="347"/>
      <c r="BB1118" s="347"/>
      <c r="BC1118" s="356"/>
    </row>
    <row r="1119" spans="6:55" ht="18.75" x14ac:dyDescent="0.3">
      <c r="F1119" s="242">
        <v>35</v>
      </c>
      <c r="G1119" s="198">
        <v>7</v>
      </c>
      <c r="H1119" s="166" t="s">
        <v>49</v>
      </c>
      <c r="I1119" s="198">
        <f>ADU!Y38</f>
        <v>2071.637539476284</v>
      </c>
      <c r="J1119" s="198">
        <f t="shared" si="839"/>
        <v>20717</v>
      </c>
      <c r="K1119" s="198">
        <f t="shared" si="827"/>
        <v>50000</v>
      </c>
      <c r="L1119" s="198">
        <v>0</v>
      </c>
      <c r="M1119" s="198">
        <f t="shared" si="828"/>
        <v>25000</v>
      </c>
      <c r="N1119" s="198">
        <f t="shared" si="840"/>
        <v>41433</v>
      </c>
      <c r="O1119" s="198">
        <f t="shared" si="841"/>
        <v>20717</v>
      </c>
      <c r="P1119" s="198">
        <f t="shared" si="829"/>
        <v>16574</v>
      </c>
      <c r="Q1119" s="198">
        <f t="shared" si="830"/>
        <v>37291</v>
      </c>
      <c r="R1119" s="198">
        <f t="shared" si="842"/>
        <v>18645.5</v>
      </c>
      <c r="S1119" s="198">
        <f t="shared" si="843"/>
        <v>20717</v>
      </c>
      <c r="T1119" s="198">
        <f t="shared" si="844"/>
        <v>6214.9126184288525</v>
      </c>
      <c r="U1119" s="219">
        <f t="shared" si="845"/>
        <v>0.90226948440091015</v>
      </c>
      <c r="V1119" s="216">
        <f t="shared" si="846"/>
        <v>54293</v>
      </c>
      <c r="W1119" s="216">
        <f t="shared" si="854"/>
        <v>40000</v>
      </c>
      <c r="X1119" s="198">
        <f>ROUNDUP(('LT + Q.D.'!Y1253),0)</f>
        <v>706</v>
      </c>
      <c r="Y1119" s="220">
        <f t="shared" si="832"/>
        <v>93587</v>
      </c>
      <c r="Z1119" s="216">
        <f>ROUNDUP((AA1238*'domanda giornaliera 5F0537'!$B$11),0)</f>
        <v>0</v>
      </c>
      <c r="AA1119" s="198">
        <v>0</v>
      </c>
      <c r="AB1119" s="198">
        <v>0</v>
      </c>
      <c r="AC1119" s="198" t="s">
        <v>254</v>
      </c>
      <c r="AD1119" s="198">
        <v>0</v>
      </c>
      <c r="AE1119" s="198">
        <f t="shared" si="847"/>
        <v>0</v>
      </c>
      <c r="AF1119" s="198">
        <f t="shared" si="848"/>
        <v>103724</v>
      </c>
      <c r="AG1119" s="217">
        <f t="shared" si="849"/>
        <v>78724</v>
      </c>
      <c r="AH1119" s="243">
        <f t="shared" si="850"/>
        <v>37291</v>
      </c>
      <c r="AK1119" s="143">
        <f t="shared" si="851"/>
        <v>54293</v>
      </c>
      <c r="AL1119" s="141">
        <f t="shared" si="833"/>
        <v>18646</v>
      </c>
      <c r="AM1119" s="141">
        <f t="shared" si="852"/>
        <v>18646</v>
      </c>
      <c r="AN1119" s="141">
        <f t="shared" si="834"/>
        <v>37291</v>
      </c>
      <c r="AO1119" s="141">
        <f t="shared" si="853"/>
        <v>62291</v>
      </c>
      <c r="AP1119" s="141">
        <f t="shared" si="835"/>
        <v>78724</v>
      </c>
      <c r="AQ1119" s="141">
        <f t="shared" si="836"/>
        <v>103724</v>
      </c>
      <c r="AR1119" s="276">
        <f t="shared" si="837"/>
        <v>1.4559277037354859</v>
      </c>
      <c r="AS1119" s="4"/>
      <c r="AT1119" s="327"/>
      <c r="AU1119" s="327"/>
      <c r="AV1119" s="256">
        <f t="shared" si="838"/>
        <v>54293</v>
      </c>
      <c r="AW1119" s="339"/>
      <c r="AX1119" s="331"/>
      <c r="AY1119" s="351"/>
      <c r="AZ1119" s="360"/>
      <c r="BA1119" s="347"/>
      <c r="BB1119" s="347"/>
      <c r="BC1119" s="356"/>
    </row>
    <row r="1120" spans="6:55" ht="18.75" x14ac:dyDescent="0.3">
      <c r="F1120" s="242">
        <v>36</v>
      </c>
      <c r="G1120" s="198">
        <v>8</v>
      </c>
      <c r="H1120" s="166" t="s">
        <v>55</v>
      </c>
      <c r="I1120" s="198">
        <f>ADU!Y39</f>
        <v>2062.7674865424897</v>
      </c>
      <c r="J1120" s="198">
        <f t="shared" si="839"/>
        <v>20628</v>
      </c>
      <c r="K1120" s="198">
        <f t="shared" si="827"/>
        <v>50000</v>
      </c>
      <c r="L1120" s="198">
        <v>0</v>
      </c>
      <c r="M1120" s="198">
        <f t="shared" si="828"/>
        <v>25000</v>
      </c>
      <c r="N1120" s="198">
        <f t="shared" si="840"/>
        <v>41256</v>
      </c>
      <c r="O1120" s="198">
        <f t="shared" si="841"/>
        <v>20628</v>
      </c>
      <c r="P1120" s="198">
        <f t="shared" si="829"/>
        <v>16503</v>
      </c>
      <c r="Q1120" s="198">
        <f t="shared" si="830"/>
        <v>37131</v>
      </c>
      <c r="R1120" s="198">
        <f t="shared" si="842"/>
        <v>18565.5</v>
      </c>
      <c r="S1120" s="198">
        <f t="shared" si="843"/>
        <v>20628</v>
      </c>
      <c r="T1120" s="198">
        <f t="shared" si="844"/>
        <v>6188.302459627469</v>
      </c>
      <c r="U1120" s="219">
        <f t="shared" si="845"/>
        <v>0.90521051969783439</v>
      </c>
      <c r="V1120" s="216">
        <f t="shared" si="846"/>
        <v>54293</v>
      </c>
      <c r="W1120" s="216">
        <f t="shared" si="854"/>
        <v>40000</v>
      </c>
      <c r="X1120" s="198">
        <f>ROUNDUP(('LT + Q.D.'!Y1254),0)</f>
        <v>706</v>
      </c>
      <c r="Y1120" s="220">
        <f t="shared" si="832"/>
        <v>93587</v>
      </c>
      <c r="Z1120" s="216">
        <f>ROUNDUP((AA1239*'domanda giornaliera 5F0537'!$B$11),0)</f>
        <v>0</v>
      </c>
      <c r="AA1120" s="198">
        <v>0</v>
      </c>
      <c r="AB1120" s="198">
        <v>0</v>
      </c>
      <c r="AC1120" s="198" t="s">
        <v>254</v>
      </c>
      <c r="AD1120" s="198">
        <v>0</v>
      </c>
      <c r="AE1120" s="198">
        <f t="shared" si="847"/>
        <v>0</v>
      </c>
      <c r="AF1120" s="198">
        <f t="shared" si="848"/>
        <v>103387</v>
      </c>
      <c r="AG1120" s="217">
        <f t="shared" si="849"/>
        <v>78387</v>
      </c>
      <c r="AH1120" s="243">
        <f t="shared" si="850"/>
        <v>37131</v>
      </c>
      <c r="AK1120" s="143">
        <f t="shared" si="851"/>
        <v>54293</v>
      </c>
      <c r="AL1120" s="141">
        <f t="shared" si="833"/>
        <v>18566</v>
      </c>
      <c r="AM1120" s="141">
        <f t="shared" si="852"/>
        <v>18566</v>
      </c>
      <c r="AN1120" s="141">
        <f t="shared" si="834"/>
        <v>37131</v>
      </c>
      <c r="AO1120" s="141">
        <f t="shared" si="853"/>
        <v>62131</v>
      </c>
      <c r="AP1120" s="141">
        <f t="shared" si="835"/>
        <v>78387</v>
      </c>
      <c r="AQ1120" s="141">
        <f t="shared" si="836"/>
        <v>103387</v>
      </c>
      <c r="AR1120" s="276">
        <f t="shared" si="837"/>
        <v>1.4622013950607309</v>
      </c>
      <c r="AS1120" s="4"/>
      <c r="AT1120" s="327"/>
      <c r="AU1120" s="327"/>
      <c r="AV1120" s="256">
        <f t="shared" si="838"/>
        <v>54293</v>
      </c>
      <c r="AW1120" s="339"/>
      <c r="AX1120" s="331"/>
      <c r="AY1120" s="351"/>
      <c r="AZ1120" s="360"/>
      <c r="BA1120" s="347"/>
      <c r="BB1120" s="347"/>
      <c r="BC1120" s="356"/>
    </row>
    <row r="1121" spans="6:55" ht="18.75" x14ac:dyDescent="0.3">
      <c r="F1121" s="242">
        <v>37</v>
      </c>
      <c r="G1121" s="198">
        <v>8</v>
      </c>
      <c r="H1121" s="166" t="s">
        <v>56</v>
      </c>
      <c r="I1121" s="198">
        <f>ADU!Y40</f>
        <v>2053.8974336086949</v>
      </c>
      <c r="J1121" s="198">
        <f t="shared" si="839"/>
        <v>20539</v>
      </c>
      <c r="K1121" s="198">
        <f t="shared" si="827"/>
        <v>50000</v>
      </c>
      <c r="L1121" s="198">
        <v>0</v>
      </c>
      <c r="M1121" s="198">
        <f t="shared" si="828"/>
        <v>25000</v>
      </c>
      <c r="N1121" s="198">
        <f t="shared" si="840"/>
        <v>41078</v>
      </c>
      <c r="O1121" s="198">
        <f t="shared" si="841"/>
        <v>20539</v>
      </c>
      <c r="P1121" s="198">
        <f t="shared" si="829"/>
        <v>16432</v>
      </c>
      <c r="Q1121" s="198">
        <f t="shared" si="830"/>
        <v>36971</v>
      </c>
      <c r="R1121" s="198">
        <f t="shared" si="842"/>
        <v>18485.5</v>
      </c>
      <c r="S1121" s="198">
        <f t="shared" si="843"/>
        <v>20539</v>
      </c>
      <c r="T1121" s="198">
        <f t="shared" si="844"/>
        <v>6161.6923008260846</v>
      </c>
      <c r="U1121" s="219">
        <f t="shared" si="845"/>
        <v>0.90817960387776686</v>
      </c>
      <c r="V1121" s="216">
        <f t="shared" si="846"/>
        <v>54293</v>
      </c>
      <c r="W1121" s="216">
        <f t="shared" si="854"/>
        <v>40000</v>
      </c>
      <c r="X1121" s="198">
        <f>ROUNDUP(('LT + Q.D.'!Y1255),0)</f>
        <v>706</v>
      </c>
      <c r="Y1121" s="220">
        <f t="shared" si="832"/>
        <v>93587</v>
      </c>
      <c r="Z1121" s="216">
        <f>ROUNDUP((AA1240*'domanda giornaliera 5F0537'!$B$11),0)</f>
        <v>0</v>
      </c>
      <c r="AA1121" s="198">
        <v>0</v>
      </c>
      <c r="AB1121" s="198">
        <v>0</v>
      </c>
      <c r="AC1121" s="198" t="s">
        <v>254</v>
      </c>
      <c r="AD1121" s="198">
        <v>0</v>
      </c>
      <c r="AE1121" s="198">
        <f t="shared" si="847"/>
        <v>0</v>
      </c>
      <c r="AF1121" s="198">
        <f t="shared" si="848"/>
        <v>103049</v>
      </c>
      <c r="AG1121" s="217">
        <f t="shared" si="849"/>
        <v>78049</v>
      </c>
      <c r="AH1121" s="243">
        <f t="shared" si="850"/>
        <v>36971</v>
      </c>
      <c r="AK1121" s="143">
        <f t="shared" si="851"/>
        <v>54293</v>
      </c>
      <c r="AL1121" s="141">
        <f t="shared" si="833"/>
        <v>18486</v>
      </c>
      <c r="AM1121" s="141">
        <f t="shared" si="852"/>
        <v>18486</v>
      </c>
      <c r="AN1121" s="141">
        <f t="shared" si="834"/>
        <v>36971</v>
      </c>
      <c r="AO1121" s="141">
        <f t="shared" si="853"/>
        <v>61971</v>
      </c>
      <c r="AP1121" s="141">
        <f t="shared" si="835"/>
        <v>78049</v>
      </c>
      <c r="AQ1121" s="141">
        <f t="shared" si="836"/>
        <v>103049</v>
      </c>
      <c r="AR1121" s="276">
        <f t="shared" si="837"/>
        <v>1.4685293878986232</v>
      </c>
      <c r="AS1121" s="4"/>
      <c r="AT1121" s="327"/>
      <c r="AU1121" s="327"/>
      <c r="AV1121" s="256">
        <f t="shared" si="838"/>
        <v>54293</v>
      </c>
      <c r="AW1121" s="339"/>
      <c r="AX1121" s="331"/>
      <c r="AY1121" s="351"/>
      <c r="AZ1121" s="360"/>
      <c r="BA1121" s="347"/>
      <c r="BB1121" s="347"/>
      <c r="BC1121" s="356"/>
    </row>
    <row r="1122" spans="6:55" ht="18.75" x14ac:dyDescent="0.3">
      <c r="F1122" s="242">
        <v>38</v>
      </c>
      <c r="G1122" s="198">
        <v>8</v>
      </c>
      <c r="H1122" s="166" t="s">
        <v>57</v>
      </c>
      <c r="I1122" s="198">
        <f>ADU!Y41</f>
        <v>2045.0273806749005</v>
      </c>
      <c r="J1122" s="198">
        <f t="shared" si="839"/>
        <v>20451</v>
      </c>
      <c r="K1122" s="198">
        <f t="shared" si="827"/>
        <v>50000</v>
      </c>
      <c r="L1122" s="198">
        <v>0</v>
      </c>
      <c r="M1122" s="198">
        <f t="shared" si="828"/>
        <v>25000</v>
      </c>
      <c r="N1122" s="198">
        <f t="shared" si="840"/>
        <v>40901</v>
      </c>
      <c r="O1122" s="198">
        <f t="shared" si="841"/>
        <v>20451</v>
      </c>
      <c r="P1122" s="198">
        <f t="shared" si="829"/>
        <v>16361</v>
      </c>
      <c r="Q1122" s="198">
        <f t="shared" si="830"/>
        <v>36812</v>
      </c>
      <c r="R1122" s="198">
        <f t="shared" si="842"/>
        <v>18406</v>
      </c>
      <c r="S1122" s="198">
        <f t="shared" si="843"/>
        <v>20451</v>
      </c>
      <c r="T1122" s="198">
        <f t="shared" si="844"/>
        <v>6135.0821420247012</v>
      </c>
      <c r="U1122" s="219">
        <f t="shared" si="845"/>
        <v>0.91115048728009118</v>
      </c>
      <c r="V1122" s="216">
        <f t="shared" si="846"/>
        <v>54293</v>
      </c>
      <c r="W1122" s="216">
        <f t="shared" si="854"/>
        <v>40000</v>
      </c>
      <c r="X1122" s="198">
        <f>ROUNDUP(('LT + Q.D.'!Y1256),0)</f>
        <v>706</v>
      </c>
      <c r="Y1122" s="220">
        <f t="shared" si="832"/>
        <v>93587</v>
      </c>
      <c r="Z1122" s="216">
        <f>ROUNDUP((AA1241*'domanda giornaliera 5F0537'!$B$11),0)</f>
        <v>0</v>
      </c>
      <c r="AA1122" s="198">
        <v>0</v>
      </c>
      <c r="AB1122" s="198">
        <v>0</v>
      </c>
      <c r="AC1122" s="198" t="s">
        <v>254</v>
      </c>
      <c r="AD1122" s="198">
        <v>0</v>
      </c>
      <c r="AE1122" s="198">
        <f t="shared" si="847"/>
        <v>0</v>
      </c>
      <c r="AF1122" s="198">
        <f t="shared" si="848"/>
        <v>102713</v>
      </c>
      <c r="AG1122" s="217">
        <f t="shared" si="849"/>
        <v>77713</v>
      </c>
      <c r="AH1122" s="243">
        <f t="shared" si="850"/>
        <v>36812</v>
      </c>
      <c r="AK1122" s="143">
        <f t="shared" si="851"/>
        <v>54293</v>
      </c>
      <c r="AL1122" s="141">
        <f t="shared" si="833"/>
        <v>18406</v>
      </c>
      <c r="AM1122" s="141">
        <f t="shared" si="852"/>
        <v>18406</v>
      </c>
      <c r="AN1122" s="141">
        <f t="shared" si="834"/>
        <v>36812</v>
      </c>
      <c r="AO1122" s="141">
        <f t="shared" si="853"/>
        <v>61812</v>
      </c>
      <c r="AP1122" s="141">
        <f t="shared" si="835"/>
        <v>77713</v>
      </c>
      <c r="AQ1122" s="141">
        <f t="shared" si="836"/>
        <v>102713</v>
      </c>
      <c r="AR1122" s="276">
        <f t="shared" si="837"/>
        <v>1.4748723242420949</v>
      </c>
      <c r="AS1122" s="4"/>
      <c r="AT1122" s="327"/>
      <c r="AU1122" s="327"/>
      <c r="AV1122" s="256">
        <f t="shared" si="838"/>
        <v>54293</v>
      </c>
      <c r="AW1122" s="339"/>
      <c r="AX1122" s="331"/>
      <c r="AY1122" s="351"/>
      <c r="AZ1122" s="360"/>
      <c r="BA1122" s="347"/>
      <c r="BB1122" s="347"/>
      <c r="BC1122" s="356"/>
    </row>
    <row r="1123" spans="6:55" ht="18.75" x14ac:dyDescent="0.3">
      <c r="F1123" s="242">
        <v>39</v>
      </c>
      <c r="G1123" s="198">
        <v>8</v>
      </c>
      <c r="H1123" s="166" t="s">
        <v>58</v>
      </c>
      <c r="I1123" s="198">
        <f>ADU!Y42</f>
        <v>2036.1573277411062</v>
      </c>
      <c r="J1123" s="198">
        <f t="shared" si="839"/>
        <v>20362</v>
      </c>
      <c r="K1123" s="198">
        <f t="shared" si="827"/>
        <v>50000</v>
      </c>
      <c r="L1123" s="198">
        <v>0</v>
      </c>
      <c r="M1123" s="198">
        <f t="shared" si="828"/>
        <v>25000</v>
      </c>
      <c r="N1123" s="198">
        <f t="shared" si="840"/>
        <v>40724</v>
      </c>
      <c r="O1123" s="198">
        <f t="shared" si="841"/>
        <v>20362</v>
      </c>
      <c r="P1123" s="198">
        <f t="shared" si="829"/>
        <v>16290</v>
      </c>
      <c r="Q1123" s="198">
        <f t="shared" si="830"/>
        <v>36652</v>
      </c>
      <c r="R1123" s="198">
        <f t="shared" si="842"/>
        <v>18326</v>
      </c>
      <c r="S1123" s="198">
        <f t="shared" si="843"/>
        <v>20362</v>
      </c>
      <c r="T1123" s="198">
        <f t="shared" si="844"/>
        <v>6108.4719832233186</v>
      </c>
      <c r="U1123" s="219">
        <f t="shared" si="845"/>
        <v>0.91414980073454721</v>
      </c>
      <c r="V1123" s="216">
        <f t="shared" si="846"/>
        <v>54293</v>
      </c>
      <c r="W1123" s="216">
        <f t="shared" si="854"/>
        <v>40000</v>
      </c>
      <c r="X1123" s="198">
        <f>ROUNDUP(('LT + Q.D.'!Y1257),0)</f>
        <v>706</v>
      </c>
      <c r="Y1123" s="220">
        <f t="shared" si="832"/>
        <v>93587</v>
      </c>
      <c r="Z1123" s="216">
        <f>ROUNDUP((AA1242*'domanda giornaliera 5F0537'!$B$11),0)</f>
        <v>0</v>
      </c>
      <c r="AA1123" s="198">
        <v>0</v>
      </c>
      <c r="AB1123" s="198">
        <v>0</v>
      </c>
      <c r="AC1123" s="198" t="s">
        <v>254</v>
      </c>
      <c r="AD1123" s="198">
        <v>0</v>
      </c>
      <c r="AE1123" s="198">
        <f t="shared" si="847"/>
        <v>0</v>
      </c>
      <c r="AF1123" s="198">
        <f t="shared" si="848"/>
        <v>102376</v>
      </c>
      <c r="AG1123" s="217">
        <f t="shared" si="849"/>
        <v>77376</v>
      </c>
      <c r="AH1123" s="243">
        <f t="shared" si="850"/>
        <v>36652</v>
      </c>
      <c r="AK1123" s="143">
        <f t="shared" si="851"/>
        <v>54293</v>
      </c>
      <c r="AL1123" s="141">
        <f t="shared" si="833"/>
        <v>18326</v>
      </c>
      <c r="AM1123" s="141">
        <f t="shared" si="852"/>
        <v>18326</v>
      </c>
      <c r="AN1123" s="141">
        <f t="shared" si="834"/>
        <v>36652</v>
      </c>
      <c r="AO1123" s="141">
        <f t="shared" si="853"/>
        <v>61652</v>
      </c>
      <c r="AP1123" s="141">
        <f t="shared" si="835"/>
        <v>77376</v>
      </c>
      <c r="AQ1123" s="141">
        <f t="shared" si="836"/>
        <v>102376</v>
      </c>
      <c r="AR1123" s="276">
        <f t="shared" si="837"/>
        <v>1.4813107061006221</v>
      </c>
      <c r="AS1123" s="4"/>
      <c r="AT1123" s="327"/>
      <c r="AU1123" s="327"/>
      <c r="AV1123" s="256">
        <f t="shared" si="838"/>
        <v>54293</v>
      </c>
      <c r="AW1123" s="339"/>
      <c r="AX1123" s="331"/>
      <c r="AY1123" s="351"/>
      <c r="AZ1123" s="360"/>
      <c r="BA1123" s="347"/>
      <c r="BB1123" s="347"/>
      <c r="BC1123" s="356"/>
    </row>
    <row r="1124" spans="6:55" ht="18.75" x14ac:dyDescent="0.3">
      <c r="F1124" s="242">
        <v>40</v>
      </c>
      <c r="G1124" s="198">
        <v>8</v>
      </c>
      <c r="H1124" s="166" t="s">
        <v>54</v>
      </c>
      <c r="I1124" s="198">
        <f>ADU!Y43</f>
        <v>2027.2872748073119</v>
      </c>
      <c r="J1124" s="198">
        <f t="shared" si="839"/>
        <v>20273</v>
      </c>
      <c r="K1124" s="198">
        <f t="shared" si="827"/>
        <v>50000</v>
      </c>
      <c r="L1124" s="198">
        <v>0</v>
      </c>
      <c r="M1124" s="198">
        <f t="shared" si="828"/>
        <v>25000</v>
      </c>
      <c r="N1124" s="198">
        <f t="shared" si="840"/>
        <v>40546</v>
      </c>
      <c r="O1124" s="198">
        <f t="shared" si="841"/>
        <v>20273</v>
      </c>
      <c r="P1124" s="198">
        <f t="shared" si="829"/>
        <v>16219</v>
      </c>
      <c r="Q1124" s="198">
        <f t="shared" si="830"/>
        <v>36492</v>
      </c>
      <c r="R1124" s="198">
        <f t="shared" si="842"/>
        <v>18246</v>
      </c>
      <c r="S1124" s="198">
        <f t="shared" si="843"/>
        <v>20273</v>
      </c>
      <c r="T1124" s="198">
        <f t="shared" si="844"/>
        <v>6081.861824421936</v>
      </c>
      <c r="U1124" s="281">
        <f t="shared" si="845"/>
        <v>0.87588937454673754</v>
      </c>
      <c r="V1124" s="216">
        <f t="shared" si="846"/>
        <v>54293</v>
      </c>
      <c r="W1124" s="216">
        <f t="shared" si="854"/>
        <v>40000</v>
      </c>
      <c r="X1124" s="198">
        <f>ROUNDUP(('LT + Q.D.'!Y1258),0)</f>
        <v>4919</v>
      </c>
      <c r="Y1124" s="220">
        <f t="shared" si="832"/>
        <v>89374</v>
      </c>
      <c r="Z1124" s="216">
        <f>ROUNDUP((AA1243*'domanda giornaliera 5F0537'!$B$11),0)</f>
        <v>8065</v>
      </c>
      <c r="AA1124" s="198">
        <f>C1094</f>
        <v>40000</v>
      </c>
      <c r="AB1124" s="216">
        <f>AF1124-Y1124</f>
        <v>12664</v>
      </c>
      <c r="AC1124" s="198" t="s">
        <v>74</v>
      </c>
      <c r="AD1124" s="198">
        <v>0</v>
      </c>
      <c r="AE1124" s="198">
        <f t="shared" si="847"/>
        <v>0</v>
      </c>
      <c r="AF1124" s="198">
        <f t="shared" si="848"/>
        <v>102038</v>
      </c>
      <c r="AG1124" s="217">
        <f t="shared" si="849"/>
        <v>77038</v>
      </c>
      <c r="AH1124" s="243">
        <f t="shared" si="850"/>
        <v>36492</v>
      </c>
      <c r="AK1124" s="143">
        <f t="shared" si="851"/>
        <v>54293</v>
      </c>
      <c r="AL1124" s="141">
        <f t="shared" si="833"/>
        <v>18246</v>
      </c>
      <c r="AM1124" s="141">
        <f t="shared" si="852"/>
        <v>18246</v>
      </c>
      <c r="AN1124" s="141">
        <f t="shared" si="834"/>
        <v>36492</v>
      </c>
      <c r="AO1124" s="141">
        <f t="shared" si="853"/>
        <v>61492</v>
      </c>
      <c r="AP1124" s="141">
        <f t="shared" si="835"/>
        <v>77038</v>
      </c>
      <c r="AQ1124" s="141">
        <f t="shared" si="836"/>
        <v>102038</v>
      </c>
      <c r="AR1124" s="221">
        <f t="shared" si="837"/>
        <v>1.4878055464211335</v>
      </c>
      <c r="AS1124" s="4"/>
      <c r="AT1124" s="327"/>
      <c r="AU1124" s="327"/>
      <c r="AV1124" s="256">
        <f t="shared" si="838"/>
        <v>54293</v>
      </c>
      <c r="AW1124" s="339"/>
      <c r="AX1124" s="332"/>
      <c r="AY1124" s="352"/>
      <c r="AZ1124" s="360"/>
      <c r="BA1124" s="347"/>
      <c r="BB1124" s="347"/>
      <c r="BC1124" s="356"/>
    </row>
    <row r="1125" spans="6:55" ht="18.75" x14ac:dyDescent="0.3">
      <c r="F1125" s="242">
        <v>41</v>
      </c>
      <c r="G1125" s="198">
        <v>9</v>
      </c>
      <c r="H1125" s="166" t="s">
        <v>60</v>
      </c>
      <c r="I1125" s="198">
        <f>ADU!Y44</f>
        <v>1827.8290088735171</v>
      </c>
      <c r="J1125" s="198">
        <f t="shared" si="839"/>
        <v>18279</v>
      </c>
      <c r="K1125" s="198">
        <f t="shared" si="827"/>
        <v>50000</v>
      </c>
      <c r="L1125" s="198">
        <v>0</v>
      </c>
      <c r="M1125" s="198">
        <f t="shared" si="828"/>
        <v>25000</v>
      </c>
      <c r="N1125" s="198">
        <f t="shared" si="840"/>
        <v>36557</v>
      </c>
      <c r="O1125" s="198">
        <f t="shared" si="841"/>
        <v>18279</v>
      </c>
      <c r="P1125" s="198">
        <f t="shared" si="829"/>
        <v>14624</v>
      </c>
      <c r="Q1125" s="198">
        <f t="shared" si="830"/>
        <v>32903</v>
      </c>
      <c r="R1125" s="198">
        <f t="shared" si="842"/>
        <v>16451.5</v>
      </c>
      <c r="S1125" s="198">
        <f t="shared" si="843"/>
        <v>18279</v>
      </c>
      <c r="T1125" s="198">
        <f t="shared" si="844"/>
        <v>5483.4870266205508</v>
      </c>
      <c r="U1125" s="219">
        <f t="shared" si="845"/>
        <v>0.94727927164937542</v>
      </c>
      <c r="V1125" s="216">
        <f t="shared" si="846"/>
        <v>54293</v>
      </c>
      <c r="W1125" s="216">
        <f t="shared" si="854"/>
        <v>40000</v>
      </c>
      <c r="X1125" s="198">
        <f>ROUNDUP(('LT + Q.D.'!Y1259),0)</f>
        <v>4813</v>
      </c>
      <c r="Y1125" s="220">
        <f t="shared" si="832"/>
        <v>89480</v>
      </c>
      <c r="Z1125" s="216">
        <f>ROUNDUP((AA1244*'domanda giornaliera 5F0537'!$B$11),0)</f>
        <v>8065</v>
      </c>
      <c r="AA1125" s="198">
        <v>0</v>
      </c>
      <c r="AB1125" s="198">
        <v>0</v>
      </c>
      <c r="AC1125" s="198" t="s">
        <v>254</v>
      </c>
      <c r="AD1125" s="198">
        <f>C1094</f>
        <v>40000</v>
      </c>
      <c r="AE1125" s="198">
        <f t="shared" si="847"/>
        <v>0</v>
      </c>
      <c r="AF1125" s="198">
        <f t="shared" si="848"/>
        <v>94460</v>
      </c>
      <c r="AG1125" s="217">
        <f t="shared" si="849"/>
        <v>69460</v>
      </c>
      <c r="AH1125" s="243">
        <f t="shared" si="850"/>
        <v>32903</v>
      </c>
      <c r="AK1125" s="143">
        <f t="shared" si="851"/>
        <v>54293</v>
      </c>
      <c r="AL1125" s="141">
        <f t="shared" si="833"/>
        <v>16452</v>
      </c>
      <c r="AM1125" s="141">
        <f t="shared" si="852"/>
        <v>16452</v>
      </c>
      <c r="AN1125" s="141">
        <f t="shared" si="834"/>
        <v>32903</v>
      </c>
      <c r="AO1125" s="141">
        <f t="shared" si="853"/>
        <v>57903</v>
      </c>
      <c r="AP1125" s="141">
        <f t="shared" si="835"/>
        <v>69460</v>
      </c>
      <c r="AQ1125" s="141">
        <f t="shared" si="836"/>
        <v>94460</v>
      </c>
      <c r="AR1125" s="276">
        <f t="shared" si="837"/>
        <v>1.6500926967145852</v>
      </c>
      <c r="AS1125" s="4"/>
      <c r="AT1125" s="327"/>
      <c r="AU1125" s="327"/>
      <c r="AV1125" s="256">
        <f t="shared" si="838"/>
        <v>54293</v>
      </c>
      <c r="AW1125" s="339">
        <f>AVERAGE(AV1125:AV1144)</f>
        <v>54293</v>
      </c>
      <c r="AX1125" s="333">
        <f>'Stock analysis'!F11</f>
        <v>45080</v>
      </c>
      <c r="AY1125" s="353">
        <f>AW1125-AX1125</f>
        <v>9213</v>
      </c>
      <c r="AZ1125" s="360">
        <f>AY1125/AW1125</f>
        <v>0.16969038365903524</v>
      </c>
      <c r="BA1125" s="348">
        <f>AW1125*'Stock analysis'!N11</f>
        <v>212.82855999999998</v>
      </c>
      <c r="BB1125" s="347">
        <f>'Stock analysis'!G11</f>
        <v>176.71360000000001</v>
      </c>
      <c r="BC1125" s="357">
        <f>BA1125-BB1125</f>
        <v>36.114959999999968</v>
      </c>
    </row>
    <row r="1126" spans="6:55" ht="18.75" x14ac:dyDescent="0.3">
      <c r="F1126" s="242">
        <v>42</v>
      </c>
      <c r="G1126" s="198">
        <v>9</v>
      </c>
      <c r="H1126" s="166" t="s">
        <v>61</v>
      </c>
      <c r="I1126" s="198">
        <f>ADU!Y45</f>
        <v>1633.6689341897229</v>
      </c>
      <c r="J1126" s="198">
        <f t="shared" si="839"/>
        <v>16337</v>
      </c>
      <c r="K1126" s="198">
        <f t="shared" si="827"/>
        <v>50000</v>
      </c>
      <c r="L1126" s="198">
        <v>0</v>
      </c>
      <c r="M1126" s="198">
        <f t="shared" si="828"/>
        <v>25000</v>
      </c>
      <c r="N1126" s="198">
        <f t="shared" si="840"/>
        <v>32674</v>
      </c>
      <c r="O1126" s="198">
        <f t="shared" si="841"/>
        <v>16337</v>
      </c>
      <c r="P1126" s="198">
        <f t="shared" si="829"/>
        <v>13070</v>
      </c>
      <c r="Q1126" s="198">
        <f t="shared" si="830"/>
        <v>29407</v>
      </c>
      <c r="R1126" s="198">
        <f t="shared" si="842"/>
        <v>14703.5</v>
      </c>
      <c r="S1126" s="198">
        <f t="shared" si="843"/>
        <v>16337</v>
      </c>
      <c r="T1126" s="198">
        <f t="shared" si="844"/>
        <v>4901.0068025691689</v>
      </c>
      <c r="U1126" s="219">
        <f t="shared" si="845"/>
        <v>1.0275490635155775</v>
      </c>
      <c r="V1126" s="216">
        <f t="shared" si="846"/>
        <v>54293</v>
      </c>
      <c r="W1126" s="216">
        <f t="shared" si="854"/>
        <v>40000</v>
      </c>
      <c r="X1126" s="198">
        <f>ROUNDUP(('LT + Q.D.'!Y1260),0)</f>
        <v>4813</v>
      </c>
      <c r="Y1126" s="220">
        <f t="shared" si="832"/>
        <v>89480</v>
      </c>
      <c r="Z1126" s="216">
        <f>ROUNDUP((AA1245*'domanda giornaliera 5F0537'!$B$11),0)</f>
        <v>8065</v>
      </c>
      <c r="AA1126" s="198">
        <v>0</v>
      </c>
      <c r="AB1126" s="198">
        <v>0</v>
      </c>
      <c r="AC1126" s="198" t="s">
        <v>254</v>
      </c>
      <c r="AD1126" s="198">
        <v>0</v>
      </c>
      <c r="AE1126" s="198">
        <f t="shared" si="847"/>
        <v>0</v>
      </c>
      <c r="AF1126" s="198">
        <f t="shared" si="848"/>
        <v>87081</v>
      </c>
      <c r="AG1126" s="217">
        <f t="shared" si="849"/>
        <v>62081</v>
      </c>
      <c r="AH1126" s="243">
        <f t="shared" si="850"/>
        <v>29407</v>
      </c>
      <c r="AK1126" s="143">
        <f t="shared" si="851"/>
        <v>54293</v>
      </c>
      <c r="AL1126" s="141">
        <f t="shared" si="833"/>
        <v>14704</v>
      </c>
      <c r="AM1126" s="141">
        <f t="shared" si="852"/>
        <v>14704</v>
      </c>
      <c r="AN1126" s="141">
        <f t="shared" si="834"/>
        <v>29407</v>
      </c>
      <c r="AO1126" s="141">
        <f t="shared" si="853"/>
        <v>54407</v>
      </c>
      <c r="AP1126" s="141">
        <f t="shared" si="835"/>
        <v>62081</v>
      </c>
      <c r="AQ1126" s="141">
        <f t="shared" si="836"/>
        <v>87081</v>
      </c>
      <c r="AR1126" s="276">
        <f t="shared" si="837"/>
        <v>1.8462610942972761</v>
      </c>
      <c r="AS1126" s="4"/>
      <c r="AT1126" s="327"/>
      <c r="AU1126" s="327"/>
      <c r="AV1126" s="256">
        <f t="shared" si="838"/>
        <v>54293</v>
      </c>
      <c r="AW1126" s="339"/>
      <c r="AX1126" s="331"/>
      <c r="AY1126" s="351"/>
      <c r="AZ1126" s="360"/>
      <c r="BA1126" s="347"/>
      <c r="BB1126" s="347"/>
      <c r="BC1126" s="356"/>
    </row>
    <row r="1127" spans="6:55" ht="18.75" x14ac:dyDescent="0.3">
      <c r="F1127" s="242">
        <v>43</v>
      </c>
      <c r="G1127" s="198">
        <v>9</v>
      </c>
      <c r="H1127" s="166" t="s">
        <v>62</v>
      </c>
      <c r="I1127" s="198">
        <f>ADU!Y46</f>
        <v>1439.5088595059285</v>
      </c>
      <c r="J1127" s="198">
        <f t="shared" si="839"/>
        <v>14396</v>
      </c>
      <c r="K1127" s="198">
        <f t="shared" si="827"/>
        <v>50000</v>
      </c>
      <c r="L1127" s="198">
        <v>0</v>
      </c>
      <c r="M1127" s="198">
        <f t="shared" si="828"/>
        <v>25000</v>
      </c>
      <c r="N1127" s="198">
        <f t="shared" si="840"/>
        <v>28791</v>
      </c>
      <c r="O1127" s="198">
        <f t="shared" si="841"/>
        <v>14396</v>
      </c>
      <c r="P1127" s="198">
        <f t="shared" si="829"/>
        <v>11517</v>
      </c>
      <c r="Q1127" s="198">
        <f t="shared" si="830"/>
        <v>25913</v>
      </c>
      <c r="R1127" s="198">
        <f t="shared" si="842"/>
        <v>12956.5</v>
      </c>
      <c r="S1127" s="198">
        <f t="shared" si="843"/>
        <v>14396</v>
      </c>
      <c r="T1127" s="198">
        <f t="shared" si="844"/>
        <v>4318.5265785177853</v>
      </c>
      <c r="U1127" s="219">
        <f t="shared" si="845"/>
        <v>1.001907056107598</v>
      </c>
      <c r="V1127" s="216">
        <f t="shared" si="846"/>
        <v>54293</v>
      </c>
      <c r="W1127" s="216">
        <f t="shared" si="854"/>
        <v>40000</v>
      </c>
      <c r="X1127" s="198">
        <f>ROUNDUP(('LT + Q.D.'!Y1261),0)</f>
        <v>14437</v>
      </c>
      <c r="Y1127" s="220">
        <f t="shared" si="832"/>
        <v>79856</v>
      </c>
      <c r="Z1127" s="216">
        <f>ROUNDUP((AA1246*'domanda giornaliera 5F0537'!$B$11),0)</f>
        <v>8065</v>
      </c>
      <c r="AA1127" s="198">
        <v>0</v>
      </c>
      <c r="AB1127" s="198">
        <v>0</v>
      </c>
      <c r="AC1127" s="198" t="s">
        <v>254</v>
      </c>
      <c r="AD1127" s="198">
        <v>0</v>
      </c>
      <c r="AE1127" s="198">
        <f t="shared" si="847"/>
        <v>0</v>
      </c>
      <c r="AF1127" s="198">
        <f t="shared" si="848"/>
        <v>79704</v>
      </c>
      <c r="AG1127" s="217">
        <f t="shared" si="849"/>
        <v>54704</v>
      </c>
      <c r="AH1127" s="243">
        <f t="shared" si="850"/>
        <v>25913</v>
      </c>
      <c r="AK1127" s="143">
        <f t="shared" si="851"/>
        <v>54293</v>
      </c>
      <c r="AL1127" s="141">
        <f t="shared" si="833"/>
        <v>12957</v>
      </c>
      <c r="AM1127" s="141">
        <f t="shared" si="852"/>
        <v>12957</v>
      </c>
      <c r="AN1127" s="141">
        <f t="shared" si="834"/>
        <v>25913</v>
      </c>
      <c r="AO1127" s="141">
        <f t="shared" si="853"/>
        <v>50913</v>
      </c>
      <c r="AP1127" s="141">
        <f t="shared" si="835"/>
        <v>54704</v>
      </c>
      <c r="AQ1127" s="141">
        <f t="shared" si="836"/>
        <v>79704</v>
      </c>
      <c r="AR1127" s="276">
        <f t="shared" si="837"/>
        <v>2.095203179871107</v>
      </c>
      <c r="AS1127" s="4"/>
      <c r="AT1127" s="327"/>
      <c r="AU1127" s="327"/>
      <c r="AV1127" s="256">
        <f t="shared" si="838"/>
        <v>54293</v>
      </c>
      <c r="AW1127" s="339"/>
      <c r="AX1127" s="331"/>
      <c r="AY1127" s="351"/>
      <c r="AZ1127" s="360"/>
      <c r="BA1127" s="347"/>
      <c r="BB1127" s="347"/>
      <c r="BC1127" s="356"/>
    </row>
    <row r="1128" spans="6:55" ht="18.75" x14ac:dyDescent="0.3">
      <c r="F1128" s="242">
        <v>44</v>
      </c>
      <c r="G1128" s="198">
        <v>9</v>
      </c>
      <c r="H1128" s="166" t="s">
        <v>63</v>
      </c>
      <c r="I1128" s="198">
        <f>ADU!Y47*2</f>
        <v>2490.6975696442682</v>
      </c>
      <c r="J1128" s="198">
        <f t="shared" si="839"/>
        <v>24907</v>
      </c>
      <c r="K1128" s="198">
        <f t="shared" si="827"/>
        <v>50000</v>
      </c>
      <c r="L1128" s="198">
        <v>0</v>
      </c>
      <c r="M1128" s="198">
        <f t="shared" si="828"/>
        <v>25000</v>
      </c>
      <c r="N1128" s="198">
        <f t="shared" si="840"/>
        <v>49814</v>
      </c>
      <c r="O1128" s="198">
        <f t="shared" si="841"/>
        <v>24907</v>
      </c>
      <c r="P1128" s="198">
        <f t="shared" si="829"/>
        <v>19926</v>
      </c>
      <c r="Q1128" s="198">
        <f t="shared" si="830"/>
        <v>44833</v>
      </c>
      <c r="R1128" s="198">
        <f t="shared" si="842"/>
        <v>22416.5</v>
      </c>
      <c r="S1128" s="198">
        <f t="shared" si="843"/>
        <v>24907</v>
      </c>
      <c r="T1128" s="198">
        <f t="shared" si="844"/>
        <v>7472.0927089328052</v>
      </c>
      <c r="U1128" s="219">
        <f t="shared" si="845"/>
        <v>0.74786664103571343</v>
      </c>
      <c r="V1128" s="216">
        <f t="shared" si="846"/>
        <v>54293</v>
      </c>
      <c r="W1128" s="216">
        <f t="shared" si="854"/>
        <v>40000</v>
      </c>
      <c r="X1128" s="198">
        <f>ROUNDUP(('LT + Q.D.'!Y1262),0)</f>
        <v>4813</v>
      </c>
      <c r="Y1128" s="220">
        <f t="shared" si="832"/>
        <v>89480</v>
      </c>
      <c r="Z1128" s="216">
        <f>ROUNDUP((AA1247*'domanda giornaliera 5F0537'!$B$11),0)</f>
        <v>0</v>
      </c>
      <c r="AA1128" s="198">
        <v>0</v>
      </c>
      <c r="AB1128" s="198">
        <v>0</v>
      </c>
      <c r="AC1128" s="198" t="s">
        <v>254</v>
      </c>
      <c r="AD1128" s="198">
        <v>0</v>
      </c>
      <c r="AE1128" s="198">
        <f t="shared" si="847"/>
        <v>0</v>
      </c>
      <c r="AF1128" s="198">
        <f t="shared" si="848"/>
        <v>119647</v>
      </c>
      <c r="AG1128" s="217">
        <f t="shared" si="849"/>
        <v>94647</v>
      </c>
      <c r="AH1128" s="243">
        <f t="shared" si="850"/>
        <v>44833</v>
      </c>
      <c r="AK1128" s="143">
        <f t="shared" si="851"/>
        <v>54293</v>
      </c>
      <c r="AL1128" s="141">
        <f t="shared" si="833"/>
        <v>22417</v>
      </c>
      <c r="AM1128" s="141">
        <f t="shared" si="852"/>
        <v>22417</v>
      </c>
      <c r="AN1128" s="141">
        <f t="shared" si="834"/>
        <v>44833</v>
      </c>
      <c r="AO1128" s="141">
        <f t="shared" si="853"/>
        <v>69833</v>
      </c>
      <c r="AP1128" s="141">
        <f t="shared" si="835"/>
        <v>94647</v>
      </c>
      <c r="AQ1128" s="141">
        <f t="shared" si="836"/>
        <v>119647</v>
      </c>
      <c r="AR1128" s="276">
        <f t="shared" si="837"/>
        <v>1.2110052862846563</v>
      </c>
      <c r="AS1128" s="4"/>
      <c r="AT1128" s="327"/>
      <c r="AU1128" s="327"/>
      <c r="AV1128" s="256">
        <f t="shared" si="838"/>
        <v>54293</v>
      </c>
      <c r="AW1128" s="339"/>
      <c r="AX1128" s="331"/>
      <c r="AY1128" s="351"/>
      <c r="AZ1128" s="360"/>
      <c r="BA1128" s="347"/>
      <c r="BB1128" s="347"/>
      <c r="BC1128" s="356"/>
    </row>
    <row r="1129" spans="6:55" ht="18.75" x14ac:dyDescent="0.3">
      <c r="F1129" s="242">
        <v>45</v>
      </c>
      <c r="G1129" s="198">
        <v>9</v>
      </c>
      <c r="H1129" s="166" t="s">
        <v>59</v>
      </c>
      <c r="I1129" s="198">
        <f>ADU!Y48*2</f>
        <v>2102.377420276679</v>
      </c>
      <c r="J1129" s="198">
        <f t="shared" si="839"/>
        <v>21024</v>
      </c>
      <c r="K1129" s="198">
        <f t="shared" si="827"/>
        <v>50000</v>
      </c>
      <c r="L1129" s="198">
        <v>0</v>
      </c>
      <c r="M1129" s="198">
        <f t="shared" si="828"/>
        <v>25000</v>
      </c>
      <c r="N1129" s="198">
        <f t="shared" si="840"/>
        <v>42048</v>
      </c>
      <c r="O1129" s="198">
        <f t="shared" si="841"/>
        <v>21024</v>
      </c>
      <c r="P1129" s="198">
        <f t="shared" si="829"/>
        <v>16820</v>
      </c>
      <c r="Q1129" s="198">
        <f t="shared" si="830"/>
        <v>37844</v>
      </c>
      <c r="R1129" s="198">
        <f t="shared" si="842"/>
        <v>18922</v>
      </c>
      <c r="S1129" s="198">
        <f t="shared" si="843"/>
        <v>21024</v>
      </c>
      <c r="T1129" s="198">
        <f t="shared" si="844"/>
        <v>6307.132260830037</v>
      </c>
      <c r="U1129" s="219">
        <f t="shared" si="845"/>
        <v>0.85306791747702404</v>
      </c>
      <c r="V1129" s="216">
        <f t="shared" si="846"/>
        <v>54293</v>
      </c>
      <c r="W1129" s="216">
        <f t="shared" si="854"/>
        <v>40000</v>
      </c>
      <c r="X1129" s="198">
        <f>ROUNDUP(('LT + Q.D.'!Y1263),0)</f>
        <v>4813</v>
      </c>
      <c r="Y1129" s="220">
        <f t="shared" si="832"/>
        <v>89480</v>
      </c>
      <c r="Z1129" s="216">
        <f>ROUNDUP((AA1248*'domanda giornaliera 5F0537'!$B$11),0)</f>
        <v>0</v>
      </c>
      <c r="AA1129" s="198">
        <v>0</v>
      </c>
      <c r="AB1129" s="198">
        <v>0</v>
      </c>
      <c r="AC1129" s="198" t="s">
        <v>254</v>
      </c>
      <c r="AD1129" s="198">
        <v>0</v>
      </c>
      <c r="AE1129" s="198">
        <f t="shared" si="847"/>
        <v>0</v>
      </c>
      <c r="AF1129" s="198">
        <f t="shared" si="848"/>
        <v>104892</v>
      </c>
      <c r="AG1129" s="217">
        <f t="shared" si="849"/>
        <v>79892</v>
      </c>
      <c r="AH1129" s="243">
        <f t="shared" si="850"/>
        <v>37844</v>
      </c>
      <c r="AK1129" s="143">
        <f t="shared" si="851"/>
        <v>54293</v>
      </c>
      <c r="AL1129" s="141">
        <f t="shared" si="833"/>
        <v>18922</v>
      </c>
      <c r="AM1129" s="141">
        <f t="shared" si="852"/>
        <v>18922</v>
      </c>
      <c r="AN1129" s="141">
        <f t="shared" si="834"/>
        <v>37844</v>
      </c>
      <c r="AO1129" s="141">
        <f t="shared" si="853"/>
        <v>62844</v>
      </c>
      <c r="AP1129" s="141">
        <f t="shared" si="835"/>
        <v>79892</v>
      </c>
      <c r="AQ1129" s="141">
        <f t="shared" si="836"/>
        <v>104892</v>
      </c>
      <c r="AR1129" s="276">
        <f t="shared" si="837"/>
        <v>1.4346527851178523</v>
      </c>
      <c r="AS1129" s="4"/>
      <c r="AT1129" s="327"/>
      <c r="AU1129" s="327"/>
      <c r="AV1129" s="256">
        <f t="shared" si="838"/>
        <v>54293</v>
      </c>
      <c r="AW1129" s="339"/>
      <c r="AX1129" s="331"/>
      <c r="AY1129" s="351"/>
      <c r="AZ1129" s="360"/>
      <c r="BA1129" s="347"/>
      <c r="BB1129" s="347"/>
      <c r="BC1129" s="356"/>
    </row>
    <row r="1130" spans="6:55" ht="18.75" x14ac:dyDescent="0.3">
      <c r="F1130" s="242">
        <v>46</v>
      </c>
      <c r="G1130" s="198">
        <v>10</v>
      </c>
      <c r="H1130" s="166" t="s">
        <v>65</v>
      </c>
      <c r="I1130" s="198">
        <f>ADU!Y49*2</f>
        <v>1714.0572709090898</v>
      </c>
      <c r="J1130" s="198">
        <f t="shared" si="839"/>
        <v>17141</v>
      </c>
      <c r="K1130" s="198">
        <f t="shared" si="827"/>
        <v>50000</v>
      </c>
      <c r="L1130" s="198">
        <v>0</v>
      </c>
      <c r="M1130" s="198">
        <f t="shared" si="828"/>
        <v>25000</v>
      </c>
      <c r="N1130" s="198">
        <f t="shared" si="840"/>
        <v>34282</v>
      </c>
      <c r="O1130" s="198">
        <f t="shared" si="841"/>
        <v>17141</v>
      </c>
      <c r="P1130" s="198">
        <f t="shared" si="829"/>
        <v>13713</v>
      </c>
      <c r="Q1130" s="198">
        <f t="shared" si="830"/>
        <v>30854</v>
      </c>
      <c r="R1130" s="198">
        <f t="shared" si="842"/>
        <v>15427</v>
      </c>
      <c r="S1130" s="198">
        <f t="shared" si="843"/>
        <v>17141</v>
      </c>
      <c r="T1130" s="198">
        <f t="shared" si="844"/>
        <v>5142.1718127272688</v>
      </c>
      <c r="U1130" s="219">
        <f t="shared" si="845"/>
        <v>1.0286788852400817</v>
      </c>
      <c r="V1130" s="216">
        <f t="shared" si="846"/>
        <v>54293</v>
      </c>
      <c r="W1130" s="216">
        <f t="shared" si="854"/>
        <v>40000</v>
      </c>
      <c r="X1130" s="198">
        <f>ROUNDUP(('LT + Q.D.'!Y1264),0)</f>
        <v>1572</v>
      </c>
      <c r="Y1130" s="220">
        <f t="shared" si="832"/>
        <v>92721</v>
      </c>
      <c r="Z1130" s="216">
        <f>ROUNDUP((AA1249*'domanda giornaliera 5F0537'!$B$11),0)</f>
        <v>0</v>
      </c>
      <c r="AA1130" s="198">
        <v>0</v>
      </c>
      <c r="AB1130" s="198">
        <v>0</v>
      </c>
      <c r="AC1130" s="198" t="s">
        <v>254</v>
      </c>
      <c r="AD1130" s="198">
        <v>0</v>
      </c>
      <c r="AE1130" s="198">
        <f t="shared" si="847"/>
        <v>0</v>
      </c>
      <c r="AF1130" s="198">
        <f t="shared" si="848"/>
        <v>90136</v>
      </c>
      <c r="AG1130" s="217">
        <f t="shared" si="849"/>
        <v>65136</v>
      </c>
      <c r="AH1130" s="243">
        <f t="shared" si="850"/>
        <v>30854</v>
      </c>
      <c r="AK1130" s="143">
        <f t="shared" si="851"/>
        <v>54293</v>
      </c>
      <c r="AL1130" s="141">
        <f t="shared" si="833"/>
        <v>15427</v>
      </c>
      <c r="AM1130" s="141">
        <f t="shared" si="852"/>
        <v>15427</v>
      </c>
      <c r="AN1130" s="141">
        <f t="shared" si="834"/>
        <v>30854</v>
      </c>
      <c r="AO1130" s="141">
        <f t="shared" si="853"/>
        <v>55854</v>
      </c>
      <c r="AP1130" s="141">
        <f t="shared" si="835"/>
        <v>65136</v>
      </c>
      <c r="AQ1130" s="141">
        <f t="shared" si="836"/>
        <v>90136</v>
      </c>
      <c r="AR1130" s="276">
        <f t="shared" si="837"/>
        <v>1.7596745964866791</v>
      </c>
      <c r="AS1130" s="4"/>
      <c r="AT1130" s="327"/>
      <c r="AU1130" s="327"/>
      <c r="AV1130" s="256">
        <f t="shared" si="838"/>
        <v>54293</v>
      </c>
      <c r="AW1130" s="339"/>
      <c r="AX1130" s="331"/>
      <c r="AY1130" s="351"/>
      <c r="AZ1130" s="360"/>
      <c r="BA1130" s="347"/>
      <c r="BB1130" s="347"/>
      <c r="BC1130" s="356"/>
    </row>
    <row r="1131" spans="6:55" ht="18.75" x14ac:dyDescent="0.3">
      <c r="F1131" s="242">
        <v>47</v>
      </c>
      <c r="G1131" s="198">
        <v>10</v>
      </c>
      <c r="H1131" s="166" t="s">
        <v>66</v>
      </c>
      <c r="I1131" s="198">
        <f>ADU!Y50*2</f>
        <v>1649.82544090909</v>
      </c>
      <c r="J1131" s="198">
        <f t="shared" si="839"/>
        <v>16499</v>
      </c>
      <c r="K1131" s="198">
        <f t="shared" si="827"/>
        <v>50000</v>
      </c>
      <c r="L1131" s="198">
        <v>0</v>
      </c>
      <c r="M1131" s="198">
        <f t="shared" si="828"/>
        <v>25000</v>
      </c>
      <c r="N1131" s="198">
        <f t="shared" si="840"/>
        <v>32997</v>
      </c>
      <c r="O1131" s="198">
        <f t="shared" si="841"/>
        <v>16499</v>
      </c>
      <c r="P1131" s="198">
        <f t="shared" si="829"/>
        <v>13200</v>
      </c>
      <c r="Q1131" s="198">
        <f t="shared" si="830"/>
        <v>29699</v>
      </c>
      <c r="R1131" s="198">
        <f t="shared" si="842"/>
        <v>14849.5</v>
      </c>
      <c r="S1131" s="198">
        <f t="shared" si="843"/>
        <v>16499</v>
      </c>
      <c r="T1131" s="198">
        <f t="shared" si="844"/>
        <v>4949.4763227272706</v>
      </c>
      <c r="U1131" s="219">
        <f t="shared" si="845"/>
        <v>1.05730021893815</v>
      </c>
      <c r="V1131" s="216">
        <f t="shared" si="846"/>
        <v>54293</v>
      </c>
      <c r="W1131" s="216">
        <f t="shared" si="854"/>
        <v>40000</v>
      </c>
      <c r="X1131" s="198">
        <f>ROUNDUP(('LT + Q.D.'!Y1265),0)</f>
        <v>1572</v>
      </c>
      <c r="Y1131" s="220">
        <f t="shared" si="832"/>
        <v>92721</v>
      </c>
      <c r="Z1131" s="216">
        <f>ROUNDUP((AA1250*'domanda giornaliera 5F0537'!$B$11),0)</f>
        <v>0</v>
      </c>
      <c r="AA1131" s="198">
        <v>0</v>
      </c>
      <c r="AB1131" s="198">
        <v>0</v>
      </c>
      <c r="AC1131" s="198" t="s">
        <v>254</v>
      </c>
      <c r="AD1131" s="198">
        <v>0</v>
      </c>
      <c r="AE1131" s="198">
        <f t="shared" si="847"/>
        <v>0</v>
      </c>
      <c r="AF1131" s="198">
        <f t="shared" si="848"/>
        <v>87696</v>
      </c>
      <c r="AG1131" s="217">
        <f t="shared" si="849"/>
        <v>62696</v>
      </c>
      <c r="AH1131" s="243">
        <f t="shared" si="850"/>
        <v>29699</v>
      </c>
      <c r="AK1131" s="143">
        <f t="shared" si="851"/>
        <v>54293</v>
      </c>
      <c r="AL1131" s="141">
        <f t="shared" si="833"/>
        <v>14850</v>
      </c>
      <c r="AM1131" s="141">
        <f t="shared" si="852"/>
        <v>14850</v>
      </c>
      <c r="AN1131" s="141">
        <f t="shared" si="834"/>
        <v>29699</v>
      </c>
      <c r="AO1131" s="141">
        <f t="shared" si="853"/>
        <v>54699</v>
      </c>
      <c r="AP1131" s="141">
        <f t="shared" si="835"/>
        <v>62696</v>
      </c>
      <c r="AQ1131" s="141">
        <f t="shared" si="836"/>
        <v>87696</v>
      </c>
      <c r="AR1131" s="276">
        <f t="shared" si="837"/>
        <v>1.8281086905283006</v>
      </c>
      <c r="AS1131" s="4"/>
      <c r="AT1131" s="327"/>
      <c r="AU1131" s="327"/>
      <c r="AV1131" s="256">
        <f t="shared" si="838"/>
        <v>54293</v>
      </c>
      <c r="AW1131" s="339"/>
      <c r="AX1131" s="331"/>
      <c r="AY1131" s="351"/>
      <c r="AZ1131" s="360"/>
      <c r="BA1131" s="347"/>
      <c r="BB1131" s="347"/>
      <c r="BC1131" s="356"/>
    </row>
    <row r="1132" spans="6:55" ht="18.75" x14ac:dyDescent="0.3">
      <c r="F1132" s="242">
        <v>48</v>
      </c>
      <c r="G1132" s="198">
        <v>10</v>
      </c>
      <c r="H1132" s="166" t="s">
        <v>67</v>
      </c>
      <c r="I1132" s="198">
        <f>ADU!Y51*2</f>
        <v>1585.5936109090901</v>
      </c>
      <c r="J1132" s="198">
        <f t="shared" si="839"/>
        <v>15856</v>
      </c>
      <c r="K1132" s="198">
        <f t="shared" si="827"/>
        <v>50000</v>
      </c>
      <c r="L1132" s="198">
        <v>0</v>
      </c>
      <c r="M1132" s="198">
        <f t="shared" si="828"/>
        <v>25000</v>
      </c>
      <c r="N1132" s="198">
        <f t="shared" si="840"/>
        <v>31712</v>
      </c>
      <c r="O1132" s="198">
        <f t="shared" si="841"/>
        <v>15856</v>
      </c>
      <c r="P1132" s="198">
        <f t="shared" si="829"/>
        <v>12685</v>
      </c>
      <c r="Q1132" s="198">
        <f t="shared" si="830"/>
        <v>28541</v>
      </c>
      <c r="R1132" s="198">
        <f t="shared" si="842"/>
        <v>14270.5</v>
      </c>
      <c r="S1132" s="198">
        <f t="shared" si="843"/>
        <v>15856</v>
      </c>
      <c r="T1132" s="198">
        <f t="shared" si="844"/>
        <v>4756.7808327272705</v>
      </c>
      <c r="U1132" s="219">
        <f t="shared" si="845"/>
        <v>1.0875980903897811</v>
      </c>
      <c r="V1132" s="216">
        <f t="shared" si="846"/>
        <v>54293</v>
      </c>
      <c r="W1132" s="216">
        <f t="shared" si="854"/>
        <v>40000</v>
      </c>
      <c r="X1132" s="198">
        <f>ROUNDUP(('LT + Q.D.'!Y1266),0)</f>
        <v>1572</v>
      </c>
      <c r="Y1132" s="220">
        <f t="shared" si="832"/>
        <v>92721</v>
      </c>
      <c r="Z1132" s="216">
        <f>ROUNDUP((AA1251*'domanda giornaliera 5F0537'!$B$11),0)</f>
        <v>0</v>
      </c>
      <c r="AA1132" s="198">
        <v>0</v>
      </c>
      <c r="AB1132" s="198">
        <v>0</v>
      </c>
      <c r="AC1132" s="198" t="s">
        <v>254</v>
      </c>
      <c r="AD1132" s="198">
        <v>0</v>
      </c>
      <c r="AE1132" s="198">
        <f t="shared" si="847"/>
        <v>0</v>
      </c>
      <c r="AF1132" s="198">
        <f t="shared" si="848"/>
        <v>85253</v>
      </c>
      <c r="AG1132" s="217">
        <f t="shared" si="849"/>
        <v>60253</v>
      </c>
      <c r="AH1132" s="243">
        <f t="shared" si="850"/>
        <v>28541</v>
      </c>
      <c r="AK1132" s="143">
        <f t="shared" si="851"/>
        <v>54293</v>
      </c>
      <c r="AL1132" s="141">
        <f t="shared" si="833"/>
        <v>14271</v>
      </c>
      <c r="AM1132" s="141">
        <f t="shared" si="852"/>
        <v>14271</v>
      </c>
      <c r="AN1132" s="141">
        <f t="shared" si="834"/>
        <v>28541</v>
      </c>
      <c r="AO1132" s="141">
        <f t="shared" si="853"/>
        <v>53541</v>
      </c>
      <c r="AP1132" s="141">
        <f t="shared" si="835"/>
        <v>60253</v>
      </c>
      <c r="AQ1132" s="141">
        <f t="shared" si="836"/>
        <v>85253</v>
      </c>
      <c r="AR1132" s="276">
        <f t="shared" si="837"/>
        <v>1.9022809291895868</v>
      </c>
      <c r="AS1132" s="4"/>
      <c r="AT1132" s="327"/>
      <c r="AU1132" s="327"/>
      <c r="AV1132" s="256">
        <f t="shared" si="838"/>
        <v>54293</v>
      </c>
      <c r="AW1132" s="339"/>
      <c r="AX1132" s="331"/>
      <c r="AY1132" s="351"/>
      <c r="AZ1132" s="360"/>
      <c r="BA1132" s="347"/>
      <c r="BB1132" s="347"/>
      <c r="BC1132" s="356"/>
    </row>
    <row r="1133" spans="6:55" ht="18.75" x14ac:dyDescent="0.3">
      <c r="F1133" s="242">
        <v>49</v>
      </c>
      <c r="G1133" s="198">
        <v>10</v>
      </c>
      <c r="H1133" s="166" t="s">
        <v>68</v>
      </c>
      <c r="I1133" s="198">
        <f>ADU!Y52*2</f>
        <v>1477.1724935064929</v>
      </c>
      <c r="J1133" s="198">
        <f t="shared" si="839"/>
        <v>14772</v>
      </c>
      <c r="K1133" s="198">
        <f t="shared" si="827"/>
        <v>50000</v>
      </c>
      <c r="L1133" s="198">
        <v>0</v>
      </c>
      <c r="M1133" s="198">
        <f t="shared" si="828"/>
        <v>25000</v>
      </c>
      <c r="N1133" s="198">
        <f t="shared" si="840"/>
        <v>29544</v>
      </c>
      <c r="O1133" s="198">
        <f t="shared" si="841"/>
        <v>14772</v>
      </c>
      <c r="P1133" s="198">
        <f t="shared" si="829"/>
        <v>11818</v>
      </c>
      <c r="Q1133" s="198">
        <f t="shared" si="830"/>
        <v>26590</v>
      </c>
      <c r="R1133" s="198">
        <f t="shared" si="842"/>
        <v>13295</v>
      </c>
      <c r="S1133" s="198">
        <f t="shared" si="843"/>
        <v>14772</v>
      </c>
      <c r="T1133" s="198">
        <f t="shared" si="844"/>
        <v>4431.5174805194783</v>
      </c>
      <c r="U1133" s="219">
        <f t="shared" si="845"/>
        <v>1.142813123967757</v>
      </c>
      <c r="V1133" s="216">
        <f t="shared" si="846"/>
        <v>54293</v>
      </c>
      <c r="W1133" s="216">
        <f t="shared" si="854"/>
        <v>40000</v>
      </c>
      <c r="X1133" s="198">
        <f>ROUNDUP(('LT + Q.D.'!Y1267),0)</f>
        <v>1572</v>
      </c>
      <c r="Y1133" s="220">
        <f t="shared" si="832"/>
        <v>92721</v>
      </c>
      <c r="Z1133" s="216">
        <f>ROUNDUP((AA1252*'domanda giornaliera 5F0537'!$B$11),0)</f>
        <v>0</v>
      </c>
      <c r="AA1133" s="198">
        <v>0</v>
      </c>
      <c r="AB1133" s="198">
        <v>0</v>
      </c>
      <c r="AC1133" s="198" t="s">
        <v>254</v>
      </c>
      <c r="AD1133" s="198">
        <v>0</v>
      </c>
      <c r="AE1133" s="198">
        <f t="shared" si="847"/>
        <v>0</v>
      </c>
      <c r="AF1133" s="198">
        <f t="shared" si="848"/>
        <v>81134</v>
      </c>
      <c r="AG1133" s="217">
        <f t="shared" si="849"/>
        <v>56134</v>
      </c>
      <c r="AH1133" s="243">
        <f t="shared" si="850"/>
        <v>26590</v>
      </c>
      <c r="AK1133" s="143">
        <f t="shared" si="851"/>
        <v>54293</v>
      </c>
      <c r="AL1133" s="141">
        <f t="shared" si="833"/>
        <v>13295</v>
      </c>
      <c r="AM1133" s="141">
        <f t="shared" si="852"/>
        <v>13295</v>
      </c>
      <c r="AN1133" s="141">
        <f t="shared" si="834"/>
        <v>26590</v>
      </c>
      <c r="AO1133" s="141">
        <f t="shared" si="853"/>
        <v>51590</v>
      </c>
      <c r="AP1133" s="141">
        <f t="shared" si="835"/>
        <v>56134</v>
      </c>
      <c r="AQ1133" s="141">
        <f t="shared" si="836"/>
        <v>81134</v>
      </c>
      <c r="AR1133" s="276">
        <f t="shared" si="837"/>
        <v>2.0418578412937194</v>
      </c>
      <c r="AS1133" s="4"/>
      <c r="AT1133" s="327"/>
      <c r="AU1133" s="327"/>
      <c r="AV1133" s="256">
        <f t="shared" si="838"/>
        <v>54293</v>
      </c>
      <c r="AW1133" s="339"/>
      <c r="AX1133" s="331"/>
      <c r="AY1133" s="351"/>
      <c r="AZ1133" s="360"/>
      <c r="BA1133" s="347"/>
      <c r="BB1133" s="347"/>
      <c r="BC1133" s="356"/>
    </row>
    <row r="1134" spans="6:55" ht="18.75" x14ac:dyDescent="0.3">
      <c r="F1134" s="242">
        <v>50</v>
      </c>
      <c r="G1134" s="198">
        <v>10</v>
      </c>
      <c r="H1134" s="166" t="s">
        <v>64</v>
      </c>
      <c r="I1134" s="198">
        <f>ADU!Y53*2</f>
        <v>1368.7513761038958</v>
      </c>
      <c r="J1134" s="198">
        <f t="shared" si="839"/>
        <v>13688</v>
      </c>
      <c r="K1134" s="198">
        <f t="shared" si="827"/>
        <v>50000</v>
      </c>
      <c r="L1134" s="198">
        <v>0</v>
      </c>
      <c r="M1134" s="198">
        <f t="shared" si="828"/>
        <v>25000</v>
      </c>
      <c r="N1134" s="198">
        <f t="shared" si="840"/>
        <v>27376</v>
      </c>
      <c r="O1134" s="198">
        <f t="shared" si="841"/>
        <v>13688</v>
      </c>
      <c r="P1134" s="198">
        <f t="shared" si="829"/>
        <v>10951</v>
      </c>
      <c r="Q1134" s="198">
        <f t="shared" si="830"/>
        <v>24639</v>
      </c>
      <c r="R1134" s="198">
        <f t="shared" si="842"/>
        <v>12319.5</v>
      </c>
      <c r="S1134" s="198">
        <f t="shared" si="843"/>
        <v>13688</v>
      </c>
      <c r="T1134" s="198">
        <f t="shared" si="844"/>
        <v>4106.254128311688</v>
      </c>
      <c r="U1134" s="219">
        <f t="shared" si="845"/>
        <v>1.217477114847757</v>
      </c>
      <c r="V1134" s="216">
        <f t="shared" si="846"/>
        <v>54293</v>
      </c>
      <c r="W1134" s="216">
        <f t="shared" si="854"/>
        <v>40000</v>
      </c>
      <c r="X1134" s="198">
        <f>ROUNDUP(('LT + Q.D.'!Y1268),0)</f>
        <v>529</v>
      </c>
      <c r="Y1134" s="220">
        <f t="shared" si="832"/>
        <v>93764</v>
      </c>
      <c r="Z1134" s="216">
        <f>ROUNDUP((AA1253*'domanda giornaliera 5F0537'!$B$11),0)</f>
        <v>0</v>
      </c>
      <c r="AA1134" s="198">
        <v>0</v>
      </c>
      <c r="AB1134" s="198">
        <v>0</v>
      </c>
      <c r="AC1134" s="198" t="s">
        <v>254</v>
      </c>
      <c r="AD1134" s="198">
        <v>0</v>
      </c>
      <c r="AE1134" s="198">
        <f t="shared" si="847"/>
        <v>0</v>
      </c>
      <c r="AF1134" s="198">
        <f t="shared" si="848"/>
        <v>77015</v>
      </c>
      <c r="AG1134" s="217">
        <f t="shared" si="849"/>
        <v>52015</v>
      </c>
      <c r="AH1134" s="243">
        <f t="shared" si="850"/>
        <v>24639</v>
      </c>
      <c r="AK1134" s="143">
        <f t="shared" si="851"/>
        <v>54293</v>
      </c>
      <c r="AL1134" s="141">
        <f t="shared" si="833"/>
        <v>12320</v>
      </c>
      <c r="AM1134" s="141">
        <f t="shared" si="852"/>
        <v>12320</v>
      </c>
      <c r="AN1134" s="141">
        <f t="shared" si="834"/>
        <v>24639</v>
      </c>
      <c r="AO1134" s="141">
        <f t="shared" si="853"/>
        <v>49639</v>
      </c>
      <c r="AP1134" s="141">
        <f t="shared" si="835"/>
        <v>52015</v>
      </c>
      <c r="AQ1134" s="141">
        <f t="shared" si="836"/>
        <v>77015</v>
      </c>
      <c r="AR1134" s="276">
        <f t="shared" si="837"/>
        <v>2.2035391046714556</v>
      </c>
      <c r="AS1134" s="4"/>
      <c r="AT1134" s="327"/>
      <c r="AU1134" s="327"/>
      <c r="AV1134" s="256">
        <f t="shared" si="838"/>
        <v>54293</v>
      </c>
      <c r="AW1134" s="339"/>
      <c r="AX1134" s="331"/>
      <c r="AY1134" s="351"/>
      <c r="AZ1134" s="360"/>
      <c r="BA1134" s="347"/>
      <c r="BB1134" s="347"/>
      <c r="BC1134" s="356"/>
    </row>
    <row r="1135" spans="6:55" ht="18.75" x14ac:dyDescent="0.3">
      <c r="F1135" s="242">
        <v>51</v>
      </c>
      <c r="G1135" s="198">
        <v>11</v>
      </c>
      <c r="H1135" s="166" t="s">
        <v>70</v>
      </c>
      <c r="I1135" s="198">
        <f>ADU!Y54*2</f>
        <v>1364.6721427012985</v>
      </c>
      <c r="J1135" s="198">
        <f t="shared" si="839"/>
        <v>13647</v>
      </c>
      <c r="K1135" s="198">
        <f t="shared" si="827"/>
        <v>50000</v>
      </c>
      <c r="L1135" s="198">
        <v>0</v>
      </c>
      <c r="M1135" s="198">
        <f t="shared" si="828"/>
        <v>25000</v>
      </c>
      <c r="N1135" s="198">
        <f t="shared" si="840"/>
        <v>27294</v>
      </c>
      <c r="O1135" s="198">
        <f t="shared" si="841"/>
        <v>13647</v>
      </c>
      <c r="P1135" s="198">
        <f t="shared" si="829"/>
        <v>10918</v>
      </c>
      <c r="Q1135" s="198">
        <f t="shared" si="830"/>
        <v>24565</v>
      </c>
      <c r="R1135" s="198">
        <f t="shared" si="842"/>
        <v>12282.5</v>
      </c>
      <c r="S1135" s="198">
        <f t="shared" si="843"/>
        <v>13647</v>
      </c>
      <c r="T1135" s="198">
        <f t="shared" si="844"/>
        <v>4094.0164281038956</v>
      </c>
      <c r="U1135" s="219">
        <f t="shared" si="845"/>
        <v>1.2199482168646483</v>
      </c>
      <c r="V1135" s="216">
        <f t="shared" si="846"/>
        <v>54293</v>
      </c>
      <c r="W1135" s="216">
        <f t="shared" si="854"/>
        <v>40000</v>
      </c>
      <c r="X1135" s="198">
        <f>ROUNDUP(('LT + Q.D.'!Y1269),0)</f>
        <v>529</v>
      </c>
      <c r="Y1135" s="220">
        <f t="shared" si="832"/>
        <v>93764</v>
      </c>
      <c r="Z1135" s="216">
        <f>ROUNDUP((AA1254*'domanda giornaliera 5F0537'!$B$11),0)</f>
        <v>0</v>
      </c>
      <c r="AA1135" s="198">
        <v>0</v>
      </c>
      <c r="AB1135" s="198">
        <v>0</v>
      </c>
      <c r="AC1135" s="198" t="s">
        <v>254</v>
      </c>
      <c r="AD1135" s="198">
        <v>0</v>
      </c>
      <c r="AE1135" s="198">
        <f t="shared" si="847"/>
        <v>0</v>
      </c>
      <c r="AF1135" s="198">
        <f t="shared" si="848"/>
        <v>76859</v>
      </c>
      <c r="AG1135" s="217">
        <f t="shared" si="849"/>
        <v>51859</v>
      </c>
      <c r="AH1135" s="243">
        <f t="shared" si="850"/>
        <v>24565</v>
      </c>
      <c r="AK1135" s="143">
        <f t="shared" si="851"/>
        <v>54293</v>
      </c>
      <c r="AL1135" s="141">
        <f t="shared" si="833"/>
        <v>12283</v>
      </c>
      <c r="AM1135" s="141">
        <f t="shared" si="852"/>
        <v>12283</v>
      </c>
      <c r="AN1135" s="141">
        <f t="shared" si="834"/>
        <v>24565</v>
      </c>
      <c r="AO1135" s="141">
        <f t="shared" si="853"/>
        <v>49565</v>
      </c>
      <c r="AP1135" s="141">
        <f t="shared" si="835"/>
        <v>51859</v>
      </c>
      <c r="AQ1135" s="141">
        <f t="shared" si="836"/>
        <v>76859</v>
      </c>
      <c r="AR1135" s="276">
        <f t="shared" si="837"/>
        <v>2.2101770812131081</v>
      </c>
      <c r="AS1135" s="4"/>
      <c r="AT1135" s="327"/>
      <c r="AU1135" s="327"/>
      <c r="AV1135" s="256">
        <f t="shared" si="838"/>
        <v>54293</v>
      </c>
      <c r="AW1135" s="339"/>
      <c r="AX1135" s="331"/>
      <c r="AY1135" s="351"/>
      <c r="AZ1135" s="360"/>
      <c r="BA1135" s="347"/>
      <c r="BB1135" s="347"/>
      <c r="BC1135" s="356"/>
    </row>
    <row r="1136" spans="6:55" ht="18.75" x14ac:dyDescent="0.3">
      <c r="F1136" s="242">
        <v>52</v>
      </c>
      <c r="G1136" s="198">
        <v>11</v>
      </c>
      <c r="H1136" s="166" t="s">
        <v>71</v>
      </c>
      <c r="I1136" s="198">
        <f>ADU!Y55*2</f>
        <v>1360.5929092987012</v>
      </c>
      <c r="J1136" s="198">
        <f t="shared" si="839"/>
        <v>13606</v>
      </c>
      <c r="K1136" s="198">
        <f t="shared" si="827"/>
        <v>50000</v>
      </c>
      <c r="L1136" s="198">
        <v>0</v>
      </c>
      <c r="M1136" s="198">
        <f t="shared" si="828"/>
        <v>25000</v>
      </c>
      <c r="N1136" s="198">
        <f t="shared" si="840"/>
        <v>27212</v>
      </c>
      <c r="O1136" s="198">
        <f t="shared" si="841"/>
        <v>13606</v>
      </c>
      <c r="P1136" s="198">
        <f t="shared" si="829"/>
        <v>10885</v>
      </c>
      <c r="Q1136" s="198">
        <f t="shared" si="830"/>
        <v>24491</v>
      </c>
      <c r="R1136" s="198">
        <f t="shared" si="842"/>
        <v>12245.5</v>
      </c>
      <c r="S1136" s="198">
        <f t="shared" si="843"/>
        <v>13606</v>
      </c>
      <c r="T1136" s="198">
        <f t="shared" si="844"/>
        <v>4081.7787278961036</v>
      </c>
      <c r="U1136" s="219">
        <f t="shared" si="845"/>
        <v>1.2224293704287967</v>
      </c>
      <c r="V1136" s="216">
        <f t="shared" si="846"/>
        <v>54293</v>
      </c>
      <c r="W1136" s="216">
        <f t="shared" si="854"/>
        <v>40000</v>
      </c>
      <c r="X1136" s="198">
        <f>ROUNDUP(('LT + Q.D.'!Y1270),0)</f>
        <v>529</v>
      </c>
      <c r="Y1136" s="220">
        <f t="shared" si="832"/>
        <v>93764</v>
      </c>
      <c r="Z1136" s="216">
        <f>ROUNDUP((AA1255*'domanda giornaliera 5F0537'!$B$11),0)</f>
        <v>0</v>
      </c>
      <c r="AA1136" s="198">
        <v>0</v>
      </c>
      <c r="AB1136" s="198">
        <v>0</v>
      </c>
      <c r="AC1136" s="198" t="s">
        <v>254</v>
      </c>
      <c r="AD1136" s="198">
        <v>0</v>
      </c>
      <c r="AE1136" s="198">
        <f t="shared" si="847"/>
        <v>0</v>
      </c>
      <c r="AF1136" s="198">
        <f t="shared" si="848"/>
        <v>76703</v>
      </c>
      <c r="AG1136" s="217">
        <f t="shared" si="849"/>
        <v>51703</v>
      </c>
      <c r="AH1136" s="243">
        <f t="shared" si="850"/>
        <v>24491</v>
      </c>
      <c r="AK1136" s="143">
        <f t="shared" si="851"/>
        <v>54293</v>
      </c>
      <c r="AL1136" s="141">
        <f t="shared" si="833"/>
        <v>12246</v>
      </c>
      <c r="AM1136" s="141">
        <f t="shared" si="852"/>
        <v>12246</v>
      </c>
      <c r="AN1136" s="141">
        <f t="shared" si="834"/>
        <v>24491</v>
      </c>
      <c r="AO1136" s="141">
        <f t="shared" si="853"/>
        <v>49491</v>
      </c>
      <c r="AP1136" s="141">
        <f t="shared" si="835"/>
        <v>51703</v>
      </c>
      <c r="AQ1136" s="141">
        <f t="shared" si="836"/>
        <v>76703</v>
      </c>
      <c r="AR1136" s="276">
        <f t="shared" si="837"/>
        <v>2.2168551712874116</v>
      </c>
      <c r="AS1136" s="4"/>
      <c r="AT1136" s="327"/>
      <c r="AU1136" s="327"/>
      <c r="AV1136" s="256">
        <f t="shared" si="838"/>
        <v>54293</v>
      </c>
      <c r="AW1136" s="339"/>
      <c r="AX1136" s="331"/>
      <c r="AY1136" s="351"/>
      <c r="AZ1136" s="360"/>
      <c r="BA1136" s="347"/>
      <c r="BB1136" s="347"/>
      <c r="BC1136" s="356"/>
    </row>
    <row r="1137" spans="6:55" ht="18.75" x14ac:dyDescent="0.3">
      <c r="F1137" s="242">
        <v>53</v>
      </c>
      <c r="G1137" s="198">
        <v>11</v>
      </c>
      <c r="H1137" s="166" t="s">
        <v>72</v>
      </c>
      <c r="I1137" s="198">
        <f>ADU!Y56*2</f>
        <v>1356.5136758961039</v>
      </c>
      <c r="J1137" s="198">
        <f t="shared" si="839"/>
        <v>13566</v>
      </c>
      <c r="K1137" s="198">
        <f t="shared" si="827"/>
        <v>50000</v>
      </c>
      <c r="L1137" s="198">
        <v>0</v>
      </c>
      <c r="M1137" s="198">
        <f t="shared" si="828"/>
        <v>25000</v>
      </c>
      <c r="N1137" s="198">
        <f t="shared" si="840"/>
        <v>27131</v>
      </c>
      <c r="O1137" s="198">
        <f t="shared" si="841"/>
        <v>13566</v>
      </c>
      <c r="P1137" s="198">
        <f t="shared" si="829"/>
        <v>10853</v>
      </c>
      <c r="Q1137" s="198">
        <f t="shared" si="830"/>
        <v>24419</v>
      </c>
      <c r="R1137" s="198">
        <f t="shared" si="842"/>
        <v>12209.5</v>
      </c>
      <c r="S1137" s="198">
        <f t="shared" si="843"/>
        <v>13566</v>
      </c>
      <c r="T1137" s="198">
        <f t="shared" si="844"/>
        <v>4069.5410276883117</v>
      </c>
      <c r="U1137" s="219">
        <f t="shared" si="845"/>
        <v>1.2248726322664925</v>
      </c>
      <c r="V1137" s="216">
        <f t="shared" si="846"/>
        <v>54293</v>
      </c>
      <c r="W1137" s="216">
        <f t="shared" si="854"/>
        <v>40000</v>
      </c>
      <c r="X1137" s="198">
        <f>ROUNDUP(('LT + Q.D.'!Y1271),0)</f>
        <v>529</v>
      </c>
      <c r="Y1137" s="220">
        <f t="shared" si="832"/>
        <v>93764</v>
      </c>
      <c r="Z1137" s="216">
        <f>ROUNDUP((AA1256*'domanda giornaliera 5F0537'!$B$11),0)</f>
        <v>0</v>
      </c>
      <c r="AA1137" s="198">
        <v>0</v>
      </c>
      <c r="AB1137" s="198">
        <v>0</v>
      </c>
      <c r="AC1137" s="198" t="s">
        <v>254</v>
      </c>
      <c r="AD1137" s="198">
        <v>0</v>
      </c>
      <c r="AE1137" s="198">
        <f t="shared" si="847"/>
        <v>0</v>
      </c>
      <c r="AF1137" s="198">
        <f t="shared" si="848"/>
        <v>76550</v>
      </c>
      <c r="AG1137" s="217">
        <f t="shared" si="849"/>
        <v>51550</v>
      </c>
      <c r="AH1137" s="243">
        <f t="shared" si="850"/>
        <v>24419</v>
      </c>
      <c r="AK1137" s="143">
        <f t="shared" si="851"/>
        <v>54293</v>
      </c>
      <c r="AL1137" s="141">
        <f t="shared" si="833"/>
        <v>12210</v>
      </c>
      <c r="AM1137" s="141">
        <f t="shared" si="852"/>
        <v>12210</v>
      </c>
      <c r="AN1137" s="141">
        <f t="shared" si="834"/>
        <v>24419</v>
      </c>
      <c r="AO1137" s="141">
        <f t="shared" si="853"/>
        <v>49419</v>
      </c>
      <c r="AP1137" s="141">
        <f t="shared" si="835"/>
        <v>51550</v>
      </c>
      <c r="AQ1137" s="141">
        <f t="shared" si="836"/>
        <v>76550</v>
      </c>
      <c r="AR1137" s="276">
        <f t="shared" si="837"/>
        <v>2.2233916212785125</v>
      </c>
      <c r="AS1137" s="4"/>
      <c r="AT1137" s="327"/>
      <c r="AU1137" s="327"/>
      <c r="AV1137" s="256">
        <f t="shared" si="838"/>
        <v>54293</v>
      </c>
      <c r="AW1137" s="339"/>
      <c r="AX1137" s="331"/>
      <c r="AY1137" s="351"/>
      <c r="AZ1137" s="360"/>
      <c r="BA1137" s="347"/>
      <c r="BB1137" s="347"/>
      <c r="BC1137" s="356"/>
    </row>
    <row r="1138" spans="6:55" ht="18.75" x14ac:dyDescent="0.3">
      <c r="F1138" s="242">
        <v>54</v>
      </c>
      <c r="G1138" s="198">
        <v>11</v>
      </c>
      <c r="H1138" s="166" t="s">
        <v>73</v>
      </c>
      <c r="I1138" s="198">
        <f>ADU!Y57*2</f>
        <v>1352.4344424935066</v>
      </c>
      <c r="J1138" s="198">
        <f t="shared" si="839"/>
        <v>13525</v>
      </c>
      <c r="K1138" s="198">
        <f t="shared" si="827"/>
        <v>50000</v>
      </c>
      <c r="L1138" s="198">
        <v>0</v>
      </c>
      <c r="M1138" s="198">
        <f t="shared" si="828"/>
        <v>25000</v>
      </c>
      <c r="N1138" s="198">
        <f t="shared" si="840"/>
        <v>27049</v>
      </c>
      <c r="O1138" s="198">
        <f t="shared" si="841"/>
        <v>13525</v>
      </c>
      <c r="P1138" s="198">
        <f t="shared" si="829"/>
        <v>10820</v>
      </c>
      <c r="Q1138" s="198">
        <f t="shared" si="830"/>
        <v>24345</v>
      </c>
      <c r="R1138" s="198">
        <f t="shared" si="842"/>
        <v>12172.5</v>
      </c>
      <c r="S1138" s="198">
        <f t="shared" si="843"/>
        <v>13525</v>
      </c>
      <c r="T1138" s="198">
        <f t="shared" si="844"/>
        <v>4057.3033274805198</v>
      </c>
      <c r="U1138" s="219">
        <f t="shared" si="845"/>
        <v>1.227373877529649</v>
      </c>
      <c r="V1138" s="216">
        <f t="shared" si="846"/>
        <v>54293</v>
      </c>
      <c r="W1138" s="216">
        <f t="shared" si="854"/>
        <v>40000</v>
      </c>
      <c r="X1138" s="198">
        <f>ROUNDUP(('LT + Q.D.'!Y1272),0)</f>
        <v>529</v>
      </c>
      <c r="Y1138" s="220">
        <f t="shared" si="832"/>
        <v>93764</v>
      </c>
      <c r="Z1138" s="216">
        <f>ROUNDUP((AA1257*'domanda giornaliera 5F0537'!$B$11),0)</f>
        <v>0</v>
      </c>
      <c r="AA1138" s="198">
        <v>0</v>
      </c>
      <c r="AB1138" s="198">
        <v>0</v>
      </c>
      <c r="AC1138" s="198" t="s">
        <v>254</v>
      </c>
      <c r="AD1138" s="198">
        <v>0</v>
      </c>
      <c r="AE1138" s="198">
        <f t="shared" si="847"/>
        <v>0</v>
      </c>
      <c r="AF1138" s="198">
        <f t="shared" si="848"/>
        <v>76394</v>
      </c>
      <c r="AG1138" s="217">
        <f t="shared" si="849"/>
        <v>51394</v>
      </c>
      <c r="AH1138" s="243">
        <f t="shared" si="850"/>
        <v>24345</v>
      </c>
      <c r="AK1138" s="143">
        <f t="shared" si="851"/>
        <v>54293</v>
      </c>
      <c r="AL1138" s="141">
        <f t="shared" si="833"/>
        <v>12173</v>
      </c>
      <c r="AM1138" s="141">
        <f t="shared" si="852"/>
        <v>12173</v>
      </c>
      <c r="AN1138" s="141">
        <f t="shared" si="834"/>
        <v>24345</v>
      </c>
      <c r="AO1138" s="141">
        <f t="shared" si="853"/>
        <v>49345</v>
      </c>
      <c r="AP1138" s="141">
        <f t="shared" si="835"/>
        <v>51394</v>
      </c>
      <c r="AQ1138" s="141">
        <f t="shared" si="836"/>
        <v>76394</v>
      </c>
      <c r="AR1138" s="276">
        <f t="shared" si="837"/>
        <v>2.2301499281166564</v>
      </c>
      <c r="AS1138" s="4"/>
      <c r="AT1138" s="327"/>
      <c r="AU1138" s="327"/>
      <c r="AV1138" s="256">
        <f t="shared" si="838"/>
        <v>54293</v>
      </c>
      <c r="AW1138" s="339"/>
      <c r="AX1138" s="331"/>
      <c r="AY1138" s="351"/>
      <c r="AZ1138" s="360"/>
      <c r="BA1138" s="347"/>
      <c r="BB1138" s="347"/>
      <c r="BC1138" s="356"/>
    </row>
    <row r="1139" spans="6:55" ht="18.75" x14ac:dyDescent="0.3">
      <c r="F1139" s="242">
        <v>55</v>
      </c>
      <c r="G1139" s="198">
        <v>11</v>
      </c>
      <c r="H1139" s="166" t="s">
        <v>69</v>
      </c>
      <c r="I1139" s="198">
        <f>ADU!Y58*2</f>
        <v>1348.3552090909093</v>
      </c>
      <c r="J1139" s="198">
        <f t="shared" si="839"/>
        <v>13484</v>
      </c>
      <c r="K1139" s="198">
        <f t="shared" si="827"/>
        <v>50000</v>
      </c>
      <c r="L1139" s="198">
        <v>0</v>
      </c>
      <c r="M1139" s="198">
        <f t="shared" si="828"/>
        <v>25000</v>
      </c>
      <c r="N1139" s="198">
        <f t="shared" si="840"/>
        <v>26968</v>
      </c>
      <c r="O1139" s="198">
        <f t="shared" si="841"/>
        <v>13484</v>
      </c>
      <c r="P1139" s="198">
        <f t="shared" si="829"/>
        <v>10788</v>
      </c>
      <c r="Q1139" s="198">
        <f t="shared" si="830"/>
        <v>24272</v>
      </c>
      <c r="R1139" s="198">
        <f t="shared" si="842"/>
        <v>12136</v>
      </c>
      <c r="S1139" s="198">
        <f t="shared" si="843"/>
        <v>13484</v>
      </c>
      <c r="T1139" s="198">
        <f t="shared" si="844"/>
        <v>4045.0656272727279</v>
      </c>
      <c r="U1139" s="219">
        <f t="shared" si="845"/>
        <v>1.2298530954879328</v>
      </c>
      <c r="V1139" s="216">
        <f t="shared" si="846"/>
        <v>54293</v>
      </c>
      <c r="W1139" s="216">
        <f t="shared" si="854"/>
        <v>40000</v>
      </c>
      <c r="X1139" s="198">
        <f>ROUNDUP(('LT + Q.D.'!Y1273),0)</f>
        <v>529</v>
      </c>
      <c r="Y1139" s="220">
        <f t="shared" si="832"/>
        <v>93764</v>
      </c>
      <c r="Z1139" s="216">
        <f>ROUNDUP((AA1258*'domanda giornaliera 5F0537'!$B$11),0)</f>
        <v>0</v>
      </c>
      <c r="AA1139" s="198">
        <v>0</v>
      </c>
      <c r="AB1139" s="198">
        <v>0</v>
      </c>
      <c r="AC1139" s="198" t="s">
        <v>254</v>
      </c>
      <c r="AD1139" s="198">
        <v>0</v>
      </c>
      <c r="AE1139" s="198">
        <f t="shared" si="847"/>
        <v>0</v>
      </c>
      <c r="AF1139" s="198">
        <f t="shared" si="848"/>
        <v>76240</v>
      </c>
      <c r="AG1139" s="217">
        <f t="shared" si="849"/>
        <v>51240</v>
      </c>
      <c r="AH1139" s="243">
        <f t="shared" si="850"/>
        <v>24272</v>
      </c>
      <c r="AK1139" s="143">
        <f t="shared" si="851"/>
        <v>54293</v>
      </c>
      <c r="AL1139" s="141">
        <f t="shared" si="833"/>
        <v>12136</v>
      </c>
      <c r="AM1139" s="141">
        <f t="shared" si="852"/>
        <v>12136</v>
      </c>
      <c r="AN1139" s="141">
        <f t="shared" si="834"/>
        <v>24272</v>
      </c>
      <c r="AO1139" s="141">
        <f t="shared" si="853"/>
        <v>49272</v>
      </c>
      <c r="AP1139" s="141">
        <f t="shared" si="835"/>
        <v>51240</v>
      </c>
      <c r="AQ1139" s="141">
        <f t="shared" si="836"/>
        <v>76240</v>
      </c>
      <c r="AR1139" s="276">
        <f t="shared" si="837"/>
        <v>2.2368572841133818</v>
      </c>
      <c r="AS1139" s="4"/>
      <c r="AT1139" s="327"/>
      <c r="AU1139" s="327"/>
      <c r="AV1139" s="256">
        <f t="shared" si="838"/>
        <v>54293</v>
      </c>
      <c r="AW1139" s="339"/>
      <c r="AX1139" s="331"/>
      <c r="AY1139" s="351"/>
      <c r="AZ1139" s="360"/>
      <c r="BA1139" s="347"/>
      <c r="BB1139" s="347"/>
      <c r="BC1139" s="356"/>
    </row>
    <row r="1140" spans="6:55" ht="18.75" x14ac:dyDescent="0.3">
      <c r="F1140" s="242">
        <v>56</v>
      </c>
      <c r="G1140" s="198">
        <v>12</v>
      </c>
      <c r="H1140" s="166" t="s">
        <v>75</v>
      </c>
      <c r="I1140" s="198">
        <f>ADU!Y59*2</f>
        <v>1468.1425985454548</v>
      </c>
      <c r="J1140" s="198">
        <f t="shared" si="839"/>
        <v>14682</v>
      </c>
      <c r="K1140" s="198">
        <f t="shared" si="827"/>
        <v>50000</v>
      </c>
      <c r="L1140" s="198">
        <v>0</v>
      </c>
      <c r="M1140" s="198">
        <f t="shared" si="828"/>
        <v>25000</v>
      </c>
      <c r="N1140" s="198">
        <f t="shared" si="840"/>
        <v>29363</v>
      </c>
      <c r="O1140" s="198">
        <f t="shared" si="841"/>
        <v>14682</v>
      </c>
      <c r="P1140" s="198">
        <f t="shared" si="829"/>
        <v>11746</v>
      </c>
      <c r="Q1140" s="198">
        <f t="shared" si="830"/>
        <v>26428</v>
      </c>
      <c r="R1140" s="198">
        <f t="shared" si="842"/>
        <v>13214</v>
      </c>
      <c r="S1140" s="198">
        <f t="shared" si="843"/>
        <v>14682</v>
      </c>
      <c r="T1140" s="198">
        <f t="shared" si="844"/>
        <v>4404.427795636364</v>
      </c>
      <c r="U1140" s="219">
        <f t="shared" si="845"/>
        <v>1.1605748165018381</v>
      </c>
      <c r="V1140" s="216">
        <f t="shared" si="846"/>
        <v>54293</v>
      </c>
      <c r="W1140" s="216">
        <f t="shared" si="854"/>
        <v>40000</v>
      </c>
      <c r="X1140" s="198">
        <f>ROUNDUP(('LT + Q.D.'!Y1274),0)</f>
        <v>529</v>
      </c>
      <c r="Y1140" s="220">
        <f t="shared" si="832"/>
        <v>93764</v>
      </c>
      <c r="Z1140" s="216">
        <f>ROUNDUP((AA1259*'domanda giornaliera 5F0537'!$B$11),0)</f>
        <v>0</v>
      </c>
      <c r="AA1140" s="198">
        <v>0</v>
      </c>
      <c r="AB1140" s="198">
        <v>0</v>
      </c>
      <c r="AC1140" s="198" t="s">
        <v>254</v>
      </c>
      <c r="AD1140" s="198">
        <v>0</v>
      </c>
      <c r="AE1140" s="198">
        <f t="shared" si="847"/>
        <v>0</v>
      </c>
      <c r="AF1140" s="198">
        <f t="shared" si="848"/>
        <v>80791</v>
      </c>
      <c r="AG1140" s="217">
        <f t="shared" si="849"/>
        <v>55791</v>
      </c>
      <c r="AH1140" s="243">
        <f t="shared" si="850"/>
        <v>26428</v>
      </c>
      <c r="AK1140" s="143">
        <f t="shared" si="851"/>
        <v>54293</v>
      </c>
      <c r="AL1140" s="141">
        <f t="shared" si="833"/>
        <v>13214</v>
      </c>
      <c r="AM1140" s="141">
        <f t="shared" si="852"/>
        <v>13214</v>
      </c>
      <c r="AN1140" s="141">
        <f t="shared" si="834"/>
        <v>26428</v>
      </c>
      <c r="AO1140" s="141">
        <f t="shared" si="853"/>
        <v>51428</v>
      </c>
      <c r="AP1140" s="141">
        <f t="shared" si="835"/>
        <v>55791</v>
      </c>
      <c r="AQ1140" s="141">
        <f t="shared" si="836"/>
        <v>80791</v>
      </c>
      <c r="AR1140" s="276">
        <f t="shared" si="837"/>
        <v>2.0543741486302407</v>
      </c>
      <c r="AS1140" s="4"/>
      <c r="AT1140" s="327"/>
      <c r="AU1140" s="327"/>
      <c r="AV1140" s="256">
        <f t="shared" si="838"/>
        <v>54293</v>
      </c>
      <c r="AW1140" s="339"/>
      <c r="AX1140" s="331"/>
      <c r="AY1140" s="351"/>
      <c r="AZ1140" s="360"/>
      <c r="BA1140" s="347"/>
      <c r="BB1140" s="347"/>
      <c r="BC1140" s="356"/>
    </row>
    <row r="1141" spans="6:55" ht="18.75" x14ac:dyDescent="0.3">
      <c r="F1141" s="242">
        <v>57</v>
      </c>
      <c r="G1141" s="198">
        <v>12</v>
      </c>
      <c r="H1141" s="166" t="s">
        <v>76</v>
      </c>
      <c r="I1141" s="198">
        <f>ADU!Y60*2</f>
        <v>1587.9299880000003</v>
      </c>
      <c r="J1141" s="198">
        <f t="shared" si="839"/>
        <v>15880</v>
      </c>
      <c r="K1141" s="198">
        <f t="shared" si="827"/>
        <v>50000</v>
      </c>
      <c r="L1141" s="198">
        <v>0</v>
      </c>
      <c r="M1141" s="198">
        <f t="shared" si="828"/>
        <v>25000</v>
      </c>
      <c r="N1141" s="198">
        <f t="shared" si="840"/>
        <v>31759</v>
      </c>
      <c r="O1141" s="198">
        <f t="shared" si="841"/>
        <v>15880</v>
      </c>
      <c r="P1141" s="198">
        <f t="shared" si="829"/>
        <v>12704</v>
      </c>
      <c r="Q1141" s="198">
        <f t="shared" si="830"/>
        <v>28584</v>
      </c>
      <c r="R1141" s="198">
        <f t="shared" si="842"/>
        <v>14292</v>
      </c>
      <c r="S1141" s="198">
        <f t="shared" si="843"/>
        <v>15880</v>
      </c>
      <c r="T1141" s="198">
        <f t="shared" si="844"/>
        <v>4763.7899640000014</v>
      </c>
      <c r="U1141" s="219">
        <f t="shared" si="845"/>
        <v>1.0986724160153734</v>
      </c>
      <c r="V1141" s="216">
        <f t="shared" si="846"/>
        <v>54293</v>
      </c>
      <c r="W1141" s="216">
        <f t="shared" si="854"/>
        <v>40000</v>
      </c>
      <c r="X1141" s="198">
        <f>ROUNDUP(('LT + Q.D.'!Y1275),0)</f>
        <v>529</v>
      </c>
      <c r="Y1141" s="220">
        <f t="shared" si="832"/>
        <v>93764</v>
      </c>
      <c r="Z1141" s="216">
        <f>ROUNDUP((AA1260*'domanda giornaliera 5F0537'!$B$11),0)</f>
        <v>0</v>
      </c>
      <c r="AA1141" s="198">
        <v>0</v>
      </c>
      <c r="AB1141" s="198">
        <v>0</v>
      </c>
      <c r="AC1141" s="198" t="s">
        <v>254</v>
      </c>
      <c r="AD1141" s="198">
        <v>0</v>
      </c>
      <c r="AE1141" s="198">
        <f t="shared" si="847"/>
        <v>0</v>
      </c>
      <c r="AF1141" s="198">
        <f t="shared" si="848"/>
        <v>85343</v>
      </c>
      <c r="AG1141" s="217">
        <f t="shared" si="849"/>
        <v>60343</v>
      </c>
      <c r="AH1141" s="243">
        <f t="shared" si="850"/>
        <v>28584</v>
      </c>
      <c r="AK1141" s="143">
        <f t="shared" si="851"/>
        <v>54293</v>
      </c>
      <c r="AL1141" s="141">
        <f t="shared" si="833"/>
        <v>14292</v>
      </c>
      <c r="AM1141" s="141">
        <f t="shared" si="852"/>
        <v>14292</v>
      </c>
      <c r="AN1141" s="141">
        <f t="shared" si="834"/>
        <v>28584</v>
      </c>
      <c r="AO1141" s="141">
        <f t="shared" si="853"/>
        <v>53584</v>
      </c>
      <c r="AP1141" s="141">
        <f t="shared" si="835"/>
        <v>60343</v>
      </c>
      <c r="AQ1141" s="141">
        <f t="shared" si="836"/>
        <v>85343</v>
      </c>
      <c r="AR1141" s="276">
        <f t="shared" si="837"/>
        <v>1.899419255527568</v>
      </c>
      <c r="AS1141" s="4"/>
      <c r="AT1141" s="327"/>
      <c r="AU1141" s="327"/>
      <c r="AV1141" s="256">
        <f t="shared" si="838"/>
        <v>54293</v>
      </c>
      <c r="AW1141" s="339"/>
      <c r="AX1141" s="331"/>
      <c r="AY1141" s="351"/>
      <c r="AZ1141" s="360"/>
      <c r="BA1141" s="347"/>
      <c r="BB1141" s="347"/>
      <c r="BC1141" s="356"/>
    </row>
    <row r="1142" spans="6:55" ht="18.75" x14ac:dyDescent="0.3">
      <c r="F1142" s="242">
        <v>58</v>
      </c>
      <c r="G1142" s="198">
        <v>12</v>
      </c>
      <c r="H1142" s="166" t="s">
        <v>77</v>
      </c>
      <c r="I1142" s="198">
        <f>ADU!Y61*2</f>
        <v>1707.7173774545456</v>
      </c>
      <c r="J1142" s="198">
        <f t="shared" si="839"/>
        <v>17078</v>
      </c>
      <c r="K1142" s="198">
        <f t="shared" si="827"/>
        <v>50000</v>
      </c>
      <c r="L1142" s="198">
        <v>0</v>
      </c>
      <c r="M1142" s="198">
        <f t="shared" si="828"/>
        <v>25000</v>
      </c>
      <c r="N1142" s="198">
        <f t="shared" si="840"/>
        <v>34155</v>
      </c>
      <c r="O1142" s="198">
        <f t="shared" si="841"/>
        <v>17078</v>
      </c>
      <c r="P1142" s="198">
        <f t="shared" si="829"/>
        <v>13663</v>
      </c>
      <c r="Q1142" s="198">
        <f t="shared" si="830"/>
        <v>30741</v>
      </c>
      <c r="R1142" s="198">
        <f t="shared" si="842"/>
        <v>15370.5</v>
      </c>
      <c r="S1142" s="198">
        <f t="shared" si="843"/>
        <v>17078</v>
      </c>
      <c r="T1142" s="198">
        <f t="shared" si="844"/>
        <v>5123.1521323636371</v>
      </c>
      <c r="U1142" s="219">
        <f t="shared" si="845"/>
        <v>1.0430274984426449</v>
      </c>
      <c r="V1142" s="216">
        <f t="shared" si="846"/>
        <v>54293</v>
      </c>
      <c r="W1142" s="216">
        <f t="shared" si="854"/>
        <v>40000</v>
      </c>
      <c r="X1142" s="198">
        <f>ROUNDUP(('LT + Q.D.'!Y1276),0)</f>
        <v>529</v>
      </c>
      <c r="Y1142" s="220">
        <f t="shared" si="832"/>
        <v>93764</v>
      </c>
      <c r="Z1142" s="216">
        <f>ROUNDUP((AA1261*'domanda giornaliera 5F0537'!$B$11),0)</f>
        <v>0</v>
      </c>
      <c r="AA1142" s="198">
        <v>0</v>
      </c>
      <c r="AB1142" s="198">
        <v>0</v>
      </c>
      <c r="AC1142" s="198" t="s">
        <v>254</v>
      </c>
      <c r="AD1142" s="198">
        <v>0</v>
      </c>
      <c r="AE1142" s="198">
        <f t="shared" si="847"/>
        <v>0</v>
      </c>
      <c r="AF1142" s="198">
        <f t="shared" si="848"/>
        <v>89896</v>
      </c>
      <c r="AG1142" s="217">
        <f t="shared" si="849"/>
        <v>64896</v>
      </c>
      <c r="AH1142" s="243">
        <f t="shared" si="850"/>
        <v>30741</v>
      </c>
      <c r="AK1142" s="143">
        <f t="shared" si="851"/>
        <v>54293</v>
      </c>
      <c r="AL1142" s="141">
        <f t="shared" si="833"/>
        <v>15371</v>
      </c>
      <c r="AM1142" s="141">
        <f t="shared" si="852"/>
        <v>15371</v>
      </c>
      <c r="AN1142" s="141">
        <f t="shared" si="834"/>
        <v>30741</v>
      </c>
      <c r="AO1142" s="141">
        <f t="shared" si="853"/>
        <v>55741</v>
      </c>
      <c r="AP1142" s="141">
        <f t="shared" si="835"/>
        <v>64896</v>
      </c>
      <c r="AQ1142" s="141">
        <f t="shared" si="836"/>
        <v>89896</v>
      </c>
      <c r="AR1142" s="276">
        <f t="shared" si="837"/>
        <v>1.766142936143912</v>
      </c>
      <c r="AS1142" s="4"/>
      <c r="AT1142" s="327"/>
      <c r="AU1142" s="327"/>
      <c r="AV1142" s="256">
        <f t="shared" si="838"/>
        <v>54293</v>
      </c>
      <c r="AW1142" s="339"/>
      <c r="AX1142" s="331"/>
      <c r="AY1142" s="351"/>
      <c r="AZ1142" s="360"/>
      <c r="BA1142" s="347"/>
      <c r="BB1142" s="347"/>
      <c r="BC1142" s="356"/>
    </row>
    <row r="1143" spans="6:55" ht="18.75" x14ac:dyDescent="0.3">
      <c r="F1143" s="242">
        <v>59</v>
      </c>
      <c r="G1143" s="198">
        <v>12</v>
      </c>
      <c r="H1143" s="166" t="s">
        <v>78</v>
      </c>
      <c r="I1143" s="198">
        <f>ADU!Y62*2</f>
        <v>1827.5047669090909</v>
      </c>
      <c r="J1143" s="198">
        <f t="shared" si="839"/>
        <v>18276</v>
      </c>
      <c r="K1143" s="198">
        <f t="shared" si="827"/>
        <v>50000</v>
      </c>
      <c r="L1143" s="198">
        <v>0</v>
      </c>
      <c r="M1143" s="198">
        <f t="shared" si="828"/>
        <v>25000</v>
      </c>
      <c r="N1143" s="198">
        <f t="shared" si="840"/>
        <v>36551</v>
      </c>
      <c r="O1143" s="198">
        <f t="shared" si="841"/>
        <v>18276</v>
      </c>
      <c r="P1143" s="198">
        <f t="shared" si="829"/>
        <v>14621</v>
      </c>
      <c r="Q1143" s="198">
        <f t="shared" si="830"/>
        <v>32897</v>
      </c>
      <c r="R1143" s="198">
        <f t="shared" si="842"/>
        <v>16448.5</v>
      </c>
      <c r="S1143" s="198">
        <f t="shared" si="843"/>
        <v>18276</v>
      </c>
      <c r="T1143" s="198">
        <f t="shared" si="844"/>
        <v>5482.5143007272727</v>
      </c>
      <c r="U1143" s="219">
        <f t="shared" si="845"/>
        <v>0.99275791970184657</v>
      </c>
      <c r="V1143" s="216">
        <f t="shared" si="846"/>
        <v>54293</v>
      </c>
      <c r="W1143" s="216">
        <f t="shared" si="854"/>
        <v>40000</v>
      </c>
      <c r="X1143" s="198">
        <f>ROUNDUP(('LT + Q.D.'!Y1277),0)</f>
        <v>529</v>
      </c>
      <c r="Y1143" s="220">
        <f t="shared" si="832"/>
        <v>93764</v>
      </c>
      <c r="Z1143" s="216">
        <f>ROUNDUP((AA1262*'domanda giornaliera 5F0537'!$B$11),0)</f>
        <v>0</v>
      </c>
      <c r="AA1143" s="198">
        <v>0</v>
      </c>
      <c r="AB1143" s="198">
        <v>0</v>
      </c>
      <c r="AC1143" s="198" t="s">
        <v>254</v>
      </c>
      <c r="AD1143" s="198">
        <v>0</v>
      </c>
      <c r="AE1143" s="198">
        <f t="shared" si="847"/>
        <v>0</v>
      </c>
      <c r="AF1143" s="198">
        <f t="shared" si="848"/>
        <v>94448</v>
      </c>
      <c r="AG1143" s="217">
        <f t="shared" si="849"/>
        <v>69448</v>
      </c>
      <c r="AH1143" s="243">
        <f t="shared" si="850"/>
        <v>32897</v>
      </c>
      <c r="AK1143" s="143">
        <f t="shared" si="851"/>
        <v>54293</v>
      </c>
      <c r="AL1143" s="141">
        <f t="shared" si="833"/>
        <v>16449</v>
      </c>
      <c r="AM1143" s="141">
        <f t="shared" si="852"/>
        <v>16449</v>
      </c>
      <c r="AN1143" s="141">
        <f t="shared" si="834"/>
        <v>32897</v>
      </c>
      <c r="AO1143" s="141">
        <f t="shared" si="853"/>
        <v>57897</v>
      </c>
      <c r="AP1143" s="141">
        <f t="shared" si="835"/>
        <v>69448</v>
      </c>
      <c r="AQ1143" s="141">
        <f t="shared" si="836"/>
        <v>94448</v>
      </c>
      <c r="AR1143" s="276">
        <f t="shared" si="837"/>
        <v>1.6503936529166794</v>
      </c>
      <c r="AS1143" s="4"/>
      <c r="AT1143" s="327"/>
      <c r="AU1143" s="327"/>
      <c r="AV1143" s="256">
        <f t="shared" si="838"/>
        <v>54293</v>
      </c>
      <c r="AW1143" s="339"/>
      <c r="AX1143" s="331"/>
      <c r="AY1143" s="351"/>
      <c r="AZ1143" s="360"/>
      <c r="BA1143" s="347"/>
      <c r="BB1143" s="347"/>
      <c r="BC1143" s="356"/>
    </row>
    <row r="1144" spans="6:55" ht="18.75" x14ac:dyDescent="0.3">
      <c r="F1144" s="242">
        <v>60</v>
      </c>
      <c r="G1144" s="198">
        <v>12</v>
      </c>
      <c r="H1144" s="166" t="s">
        <v>74</v>
      </c>
      <c r="I1144" s="198">
        <f>ADU!Y63*2</f>
        <v>1947.2921563636362</v>
      </c>
      <c r="J1144" s="198">
        <f t="shared" si="839"/>
        <v>19473</v>
      </c>
      <c r="K1144" s="198">
        <f t="shared" si="827"/>
        <v>50000</v>
      </c>
      <c r="L1144" s="198">
        <v>0</v>
      </c>
      <c r="M1144" s="198">
        <f t="shared" si="828"/>
        <v>25000</v>
      </c>
      <c r="N1144" s="198">
        <f t="shared" si="840"/>
        <v>38946</v>
      </c>
      <c r="O1144" s="198">
        <f t="shared" si="841"/>
        <v>19473</v>
      </c>
      <c r="P1144" s="198">
        <f t="shared" si="829"/>
        <v>15579</v>
      </c>
      <c r="Q1144" s="198">
        <f t="shared" si="830"/>
        <v>35052</v>
      </c>
      <c r="R1144" s="198">
        <f t="shared" si="842"/>
        <v>17526</v>
      </c>
      <c r="S1144" s="198">
        <f t="shared" si="843"/>
        <v>19473</v>
      </c>
      <c r="T1144" s="198">
        <f t="shared" si="844"/>
        <v>5841.8764690909084</v>
      </c>
      <c r="U1144" s="219">
        <f t="shared" si="845"/>
        <v>0.53903109153720274</v>
      </c>
      <c r="V1144" s="216">
        <f t="shared" si="846"/>
        <v>54293</v>
      </c>
      <c r="W1144" s="216">
        <f t="shared" si="854"/>
        <v>0</v>
      </c>
      <c r="X1144" s="198">
        <f>ROUNDUP(('LT + Q.D.'!Y1278),0)</f>
        <v>930</v>
      </c>
      <c r="Y1144" s="220">
        <f t="shared" si="832"/>
        <v>53363</v>
      </c>
      <c r="Z1144" s="216">
        <f>ROUNDUP((AA1263*'domanda giornaliera 5F0537'!$B$11),0)</f>
        <v>0</v>
      </c>
      <c r="AA1144" s="198">
        <v>0</v>
      </c>
      <c r="AB1144" s="198">
        <v>0</v>
      </c>
      <c r="AC1144" s="198" t="s">
        <v>254</v>
      </c>
      <c r="AD1144" s="198">
        <f>C1094</f>
        <v>40000</v>
      </c>
      <c r="AE1144" s="198">
        <f t="shared" si="847"/>
        <v>0</v>
      </c>
      <c r="AF1144" s="198">
        <f t="shared" si="848"/>
        <v>98998</v>
      </c>
      <c r="AG1144" s="217">
        <f t="shared" si="849"/>
        <v>73998</v>
      </c>
      <c r="AH1144" s="243">
        <f t="shared" si="850"/>
        <v>35052</v>
      </c>
      <c r="AK1144" s="143">
        <f t="shared" si="851"/>
        <v>54293</v>
      </c>
      <c r="AL1144" s="141">
        <f t="shared" si="833"/>
        <v>17526</v>
      </c>
      <c r="AM1144" s="141">
        <f t="shared" si="852"/>
        <v>17526</v>
      </c>
      <c r="AN1144" s="141">
        <f t="shared" si="834"/>
        <v>35052</v>
      </c>
      <c r="AO1144" s="141">
        <f t="shared" si="853"/>
        <v>60052</v>
      </c>
      <c r="AP1144" s="141">
        <f t="shared" si="835"/>
        <v>73998</v>
      </c>
      <c r="AQ1144" s="141">
        <f t="shared" si="836"/>
        <v>98998</v>
      </c>
      <c r="AR1144" s="223">
        <f t="shared" si="837"/>
        <v>1.5489273079995436</v>
      </c>
      <c r="AS1144" s="4"/>
      <c r="AT1144" s="327"/>
      <c r="AU1144" s="327"/>
      <c r="AV1144" s="256">
        <f t="shared" si="838"/>
        <v>54293</v>
      </c>
      <c r="AW1144" s="339"/>
      <c r="AX1144" s="332"/>
      <c r="AY1144" s="352"/>
      <c r="AZ1144" s="360"/>
      <c r="BA1144" s="347"/>
      <c r="BB1144" s="347"/>
      <c r="BC1144" s="356"/>
    </row>
    <row r="1145" spans="6:55" ht="18.75" x14ac:dyDescent="0.3">
      <c r="F1145" s="244">
        <v>61</v>
      </c>
      <c r="G1145" s="198">
        <v>13</v>
      </c>
      <c r="H1145" s="166" t="s">
        <v>80</v>
      </c>
      <c r="I1145" s="198">
        <f>ADU!Y64*2</f>
        <v>1906.9518318181817</v>
      </c>
      <c r="J1145" s="198">
        <f t="shared" si="839"/>
        <v>19070</v>
      </c>
      <c r="K1145" s="198">
        <f t="shared" si="827"/>
        <v>50000</v>
      </c>
      <c r="L1145" s="198">
        <v>0</v>
      </c>
      <c r="M1145" s="198">
        <f t="shared" si="828"/>
        <v>25000</v>
      </c>
      <c r="N1145" s="198">
        <f t="shared" si="840"/>
        <v>38140</v>
      </c>
      <c r="O1145" s="198">
        <f t="shared" si="841"/>
        <v>19070</v>
      </c>
      <c r="P1145" s="198">
        <f t="shared" si="829"/>
        <v>15256</v>
      </c>
      <c r="Q1145" s="198">
        <f t="shared" si="830"/>
        <v>34326</v>
      </c>
      <c r="R1145" s="198">
        <f t="shared" si="842"/>
        <v>17163</v>
      </c>
      <c r="S1145" s="198">
        <f t="shared" si="843"/>
        <v>19070</v>
      </c>
      <c r="T1145" s="198">
        <f t="shared" si="844"/>
        <v>5720.8554954545452</v>
      </c>
      <c r="U1145" s="219">
        <f t="shared" si="845"/>
        <v>0.5475037448956559</v>
      </c>
      <c r="V1145" s="216">
        <f t="shared" si="846"/>
        <v>54293</v>
      </c>
      <c r="W1145" s="216">
        <f t="shared" si="854"/>
        <v>0</v>
      </c>
      <c r="X1145" s="198">
        <f>ROUNDUP(('LT + Q.D.'!Y1279),0)</f>
        <v>930</v>
      </c>
      <c r="Y1145" s="220">
        <f t="shared" si="832"/>
        <v>53363</v>
      </c>
      <c r="Z1145" s="216">
        <f>ROUNDUP((AA1264*'domanda giornaliera 5F0537'!$B$11),0)</f>
        <v>0</v>
      </c>
      <c r="AA1145" s="198">
        <v>0</v>
      </c>
      <c r="AB1145" s="198">
        <v>0</v>
      </c>
      <c r="AC1145" s="198" t="s">
        <v>254</v>
      </c>
      <c r="AD1145" s="198">
        <v>0</v>
      </c>
      <c r="AE1145" s="198">
        <f t="shared" si="847"/>
        <v>0</v>
      </c>
      <c r="AF1145" s="198">
        <f t="shared" si="848"/>
        <v>97466</v>
      </c>
      <c r="AG1145" s="217">
        <f t="shared" si="849"/>
        <v>72466</v>
      </c>
      <c r="AH1145" s="243">
        <f t="shared" si="850"/>
        <v>34326</v>
      </c>
      <c r="AK1145" s="143">
        <f t="shared" si="851"/>
        <v>54293</v>
      </c>
      <c r="AL1145" s="141">
        <f t="shared" si="833"/>
        <v>17163</v>
      </c>
      <c r="AM1145" s="141">
        <f t="shared" si="852"/>
        <v>17163</v>
      </c>
      <c r="AN1145" s="141">
        <f t="shared" si="834"/>
        <v>34326</v>
      </c>
      <c r="AO1145" s="141">
        <f t="shared" si="853"/>
        <v>59326</v>
      </c>
      <c r="AP1145" s="141">
        <f t="shared" si="835"/>
        <v>72466</v>
      </c>
      <c r="AQ1145" s="141">
        <f t="shared" si="836"/>
        <v>97466</v>
      </c>
      <c r="AR1145" s="223">
        <f t="shared" si="837"/>
        <v>1.5816873506962652</v>
      </c>
      <c r="AS1145" s="4"/>
      <c r="AT1145" s="327"/>
      <c r="AU1145" s="327"/>
      <c r="AV1145" s="256">
        <f t="shared" si="838"/>
        <v>54293</v>
      </c>
      <c r="AW1145" s="339">
        <f>AVERAGE(AV1145:AV1169)</f>
        <v>54293</v>
      </c>
      <c r="AX1145" s="333">
        <f>'Stock analysis'!H11</f>
        <v>62460</v>
      </c>
      <c r="AY1145" s="353">
        <f>AW1145-AX1145</f>
        <v>-8167</v>
      </c>
      <c r="AZ1145" s="360">
        <f>AY1145/AW1145</f>
        <v>-0.15042454828430921</v>
      </c>
      <c r="BA1145" s="348">
        <f>AW1145*'Stock analysis'!N11</f>
        <v>212.82855999999998</v>
      </c>
      <c r="BB1145" s="347">
        <f>'Stock analysis'!I11</f>
        <v>244.8432</v>
      </c>
      <c r="BC1145" s="357">
        <f>BA1145-BB1145</f>
        <v>-32.014640000000014</v>
      </c>
    </row>
    <row r="1146" spans="6:55" ht="18.75" x14ac:dyDescent="0.3">
      <c r="F1146" s="244">
        <v>62</v>
      </c>
      <c r="G1146" s="198">
        <v>13</v>
      </c>
      <c r="H1146" s="166" t="s">
        <v>81</v>
      </c>
      <c r="I1146" s="198">
        <f>ADU!Y65*2</f>
        <v>1866.6115072727268</v>
      </c>
      <c r="J1146" s="198">
        <f t="shared" si="839"/>
        <v>18667</v>
      </c>
      <c r="K1146" s="198">
        <f t="shared" si="827"/>
        <v>50000</v>
      </c>
      <c r="L1146" s="198">
        <v>0</v>
      </c>
      <c r="M1146" s="198">
        <f t="shared" si="828"/>
        <v>25000</v>
      </c>
      <c r="N1146" s="198">
        <f t="shared" si="840"/>
        <v>37333</v>
      </c>
      <c r="O1146" s="198">
        <f t="shared" si="841"/>
        <v>18667</v>
      </c>
      <c r="P1146" s="198">
        <f t="shared" si="829"/>
        <v>14934</v>
      </c>
      <c r="Q1146" s="198">
        <f t="shared" si="830"/>
        <v>33601</v>
      </c>
      <c r="R1146" s="198">
        <f t="shared" si="842"/>
        <v>16800.5</v>
      </c>
      <c r="S1146" s="198">
        <f t="shared" si="843"/>
        <v>18667</v>
      </c>
      <c r="T1146" s="198">
        <f t="shared" si="844"/>
        <v>5599.8345218181803</v>
      </c>
      <c r="U1146" s="219">
        <f t="shared" si="845"/>
        <v>0.55624700314799758</v>
      </c>
      <c r="V1146" s="216">
        <f t="shared" si="846"/>
        <v>54293</v>
      </c>
      <c r="W1146" s="216">
        <f t="shared" si="854"/>
        <v>0</v>
      </c>
      <c r="X1146" s="198">
        <f>ROUNDUP(('LT + Q.D.'!Y1280),0)</f>
        <v>930</v>
      </c>
      <c r="Y1146" s="220">
        <f t="shared" si="832"/>
        <v>53363</v>
      </c>
      <c r="Z1146" s="216">
        <f>ROUNDUP((AA1265*'domanda giornaliera 5F0537'!$B$11),0)</f>
        <v>0</v>
      </c>
      <c r="AA1146" s="198">
        <v>0</v>
      </c>
      <c r="AB1146" s="198">
        <v>0</v>
      </c>
      <c r="AC1146" s="198" t="s">
        <v>254</v>
      </c>
      <c r="AD1146" s="198">
        <v>0</v>
      </c>
      <c r="AE1146" s="198">
        <f t="shared" si="847"/>
        <v>0</v>
      </c>
      <c r="AF1146" s="198">
        <f t="shared" si="848"/>
        <v>95934</v>
      </c>
      <c r="AG1146" s="217">
        <f t="shared" si="849"/>
        <v>70934</v>
      </c>
      <c r="AH1146" s="243">
        <f t="shared" si="850"/>
        <v>33601</v>
      </c>
      <c r="AK1146" s="143">
        <f t="shared" si="851"/>
        <v>54293</v>
      </c>
      <c r="AL1146" s="141">
        <f t="shared" si="833"/>
        <v>16801</v>
      </c>
      <c r="AM1146" s="141">
        <f t="shared" si="852"/>
        <v>16801</v>
      </c>
      <c r="AN1146" s="141">
        <f t="shared" si="834"/>
        <v>33601</v>
      </c>
      <c r="AO1146" s="141">
        <f t="shared" si="853"/>
        <v>58601</v>
      </c>
      <c r="AP1146" s="141">
        <f t="shared" si="835"/>
        <v>70934</v>
      </c>
      <c r="AQ1146" s="141">
        <f t="shared" si="836"/>
        <v>95934</v>
      </c>
      <c r="AR1146" s="223">
        <f t="shared" si="837"/>
        <v>1.6158150055057885</v>
      </c>
      <c r="AS1146" s="4"/>
      <c r="AT1146" s="327"/>
      <c r="AU1146" s="327"/>
      <c r="AV1146" s="256">
        <f t="shared" si="838"/>
        <v>54293</v>
      </c>
      <c r="AW1146" s="339"/>
      <c r="AX1146" s="331"/>
      <c r="AY1146" s="351"/>
      <c r="AZ1146" s="360"/>
      <c r="BA1146" s="347"/>
      <c r="BB1146" s="347"/>
      <c r="BC1146" s="356"/>
    </row>
    <row r="1147" spans="6:55" ht="18.75" x14ac:dyDescent="0.3">
      <c r="F1147" s="244">
        <v>63</v>
      </c>
      <c r="G1147" s="198">
        <v>13</v>
      </c>
      <c r="H1147" s="166" t="s">
        <v>82</v>
      </c>
      <c r="I1147" s="198">
        <f>ADU!Y66*2</f>
        <v>1826.2711827272724</v>
      </c>
      <c r="J1147" s="198">
        <f t="shared" si="839"/>
        <v>18263</v>
      </c>
      <c r="K1147" s="198">
        <f t="shared" si="827"/>
        <v>50000</v>
      </c>
      <c r="L1147" s="198">
        <v>0</v>
      </c>
      <c r="M1147" s="198">
        <f t="shared" si="828"/>
        <v>25000</v>
      </c>
      <c r="N1147" s="198">
        <f t="shared" si="840"/>
        <v>36526</v>
      </c>
      <c r="O1147" s="198">
        <f t="shared" si="841"/>
        <v>18263</v>
      </c>
      <c r="P1147" s="198">
        <f t="shared" si="829"/>
        <v>14611</v>
      </c>
      <c r="Q1147" s="198">
        <f t="shared" si="830"/>
        <v>32874</v>
      </c>
      <c r="R1147" s="198">
        <f t="shared" si="842"/>
        <v>16437</v>
      </c>
      <c r="S1147" s="198">
        <f t="shared" si="843"/>
        <v>18263</v>
      </c>
      <c r="T1147" s="198">
        <f t="shared" si="844"/>
        <v>5478.8135481818172</v>
      </c>
      <c r="U1147" s="219">
        <f t="shared" si="845"/>
        <v>0.56528601694915259</v>
      </c>
      <c r="V1147" s="216">
        <f t="shared" si="846"/>
        <v>54293</v>
      </c>
      <c r="W1147" s="216">
        <f t="shared" si="854"/>
        <v>0</v>
      </c>
      <c r="X1147" s="198">
        <f>ROUNDUP(('LT + Q.D.'!Y1281),0)</f>
        <v>930</v>
      </c>
      <c r="Y1147" s="220">
        <f t="shared" si="832"/>
        <v>53363</v>
      </c>
      <c r="Z1147" s="216">
        <f>ROUNDUP((AA1266*'domanda giornaliera 5F0537'!$B$11),0)</f>
        <v>0</v>
      </c>
      <c r="AA1147" s="198">
        <v>0</v>
      </c>
      <c r="AB1147" s="198">
        <v>0</v>
      </c>
      <c r="AC1147" s="198" t="s">
        <v>254</v>
      </c>
      <c r="AD1147" s="198">
        <v>0</v>
      </c>
      <c r="AE1147" s="198">
        <f t="shared" si="847"/>
        <v>0</v>
      </c>
      <c r="AF1147" s="198">
        <f t="shared" si="848"/>
        <v>94400</v>
      </c>
      <c r="AG1147" s="217">
        <f t="shared" si="849"/>
        <v>69400</v>
      </c>
      <c r="AH1147" s="243">
        <f t="shared" si="850"/>
        <v>32874</v>
      </c>
      <c r="AK1147" s="143">
        <f t="shared" si="851"/>
        <v>54293</v>
      </c>
      <c r="AL1147" s="141">
        <f t="shared" si="833"/>
        <v>16437</v>
      </c>
      <c r="AM1147" s="141">
        <f t="shared" si="852"/>
        <v>16437</v>
      </c>
      <c r="AN1147" s="141">
        <f t="shared" si="834"/>
        <v>32874</v>
      </c>
      <c r="AO1147" s="141">
        <f t="shared" si="853"/>
        <v>57874</v>
      </c>
      <c r="AP1147" s="141">
        <f t="shared" si="835"/>
        <v>69400</v>
      </c>
      <c r="AQ1147" s="141">
        <f t="shared" si="836"/>
        <v>94400</v>
      </c>
      <c r="AR1147" s="223">
        <f t="shared" si="837"/>
        <v>1.6515483360710592</v>
      </c>
      <c r="AS1147" s="4"/>
      <c r="AT1147" s="327"/>
      <c r="AU1147" s="327"/>
      <c r="AV1147" s="256">
        <f t="shared" si="838"/>
        <v>54293</v>
      </c>
      <c r="AW1147" s="339"/>
      <c r="AX1147" s="331"/>
      <c r="AY1147" s="351"/>
      <c r="AZ1147" s="360"/>
      <c r="BA1147" s="347"/>
      <c r="BB1147" s="347"/>
      <c r="BC1147" s="356"/>
    </row>
    <row r="1148" spans="6:55" ht="18.75" x14ac:dyDescent="0.3">
      <c r="F1148" s="244">
        <v>64</v>
      </c>
      <c r="G1148" s="198">
        <v>13</v>
      </c>
      <c r="H1148" s="166" t="s">
        <v>83</v>
      </c>
      <c r="I1148" s="198">
        <f>ADU!Y67*2</f>
        <v>2088.5993010389607</v>
      </c>
      <c r="J1148" s="198">
        <f t="shared" si="839"/>
        <v>20886</v>
      </c>
      <c r="K1148" s="198">
        <f t="shared" si="827"/>
        <v>50000</v>
      </c>
      <c r="L1148" s="198">
        <v>0</v>
      </c>
      <c r="M1148" s="198">
        <f t="shared" si="828"/>
        <v>25000</v>
      </c>
      <c r="N1148" s="198">
        <f t="shared" si="840"/>
        <v>41772</v>
      </c>
      <c r="O1148" s="198">
        <f t="shared" si="841"/>
        <v>20886</v>
      </c>
      <c r="P1148" s="198">
        <f t="shared" si="829"/>
        <v>16709</v>
      </c>
      <c r="Q1148" s="198">
        <f t="shared" si="830"/>
        <v>37595</v>
      </c>
      <c r="R1148" s="198">
        <f t="shared" si="842"/>
        <v>18797.5</v>
      </c>
      <c r="S1148" s="198">
        <f t="shared" si="843"/>
        <v>20886</v>
      </c>
      <c r="T1148" s="198">
        <f t="shared" si="844"/>
        <v>6265.7979031168816</v>
      </c>
      <c r="U1148" s="219">
        <f t="shared" si="845"/>
        <v>0.51130146502246876</v>
      </c>
      <c r="V1148" s="216">
        <f t="shared" si="846"/>
        <v>54293</v>
      </c>
      <c r="W1148" s="216">
        <f t="shared" si="854"/>
        <v>0</v>
      </c>
      <c r="X1148" s="198">
        <f>ROUNDUP(('LT + Q.D.'!Y1282),0)</f>
        <v>930</v>
      </c>
      <c r="Y1148" s="220">
        <f t="shared" si="832"/>
        <v>53363</v>
      </c>
      <c r="Z1148" s="216">
        <f>ROUNDUP((AA1267*'domanda giornaliera 5F0537'!$B$11),0)</f>
        <v>0</v>
      </c>
      <c r="AA1148" s="198">
        <v>0</v>
      </c>
      <c r="AB1148" s="198">
        <v>0</v>
      </c>
      <c r="AC1148" s="198" t="s">
        <v>254</v>
      </c>
      <c r="AD1148" s="198">
        <v>0</v>
      </c>
      <c r="AE1148" s="198">
        <f t="shared" si="847"/>
        <v>0</v>
      </c>
      <c r="AF1148" s="198">
        <f t="shared" si="848"/>
        <v>104367</v>
      </c>
      <c r="AG1148" s="217">
        <f t="shared" si="849"/>
        <v>79367</v>
      </c>
      <c r="AH1148" s="243">
        <f t="shared" si="850"/>
        <v>37595</v>
      </c>
      <c r="AK1148" s="143">
        <f t="shared" si="851"/>
        <v>54293</v>
      </c>
      <c r="AL1148" s="141">
        <f t="shared" si="833"/>
        <v>18798</v>
      </c>
      <c r="AM1148" s="141">
        <f t="shared" si="852"/>
        <v>18798</v>
      </c>
      <c r="AN1148" s="141">
        <f t="shared" si="834"/>
        <v>37595</v>
      </c>
      <c r="AO1148" s="141">
        <f t="shared" si="853"/>
        <v>62595</v>
      </c>
      <c r="AP1148" s="141">
        <f t="shared" si="835"/>
        <v>79367</v>
      </c>
      <c r="AQ1148" s="141">
        <f t="shared" si="836"/>
        <v>104367</v>
      </c>
      <c r="AR1148" s="223">
        <f t="shared" si="837"/>
        <v>1.4441548078201889</v>
      </c>
      <c r="AS1148" s="4"/>
      <c r="AT1148" s="327"/>
      <c r="AU1148" s="327"/>
      <c r="AV1148" s="256">
        <f t="shared" si="838"/>
        <v>54293</v>
      </c>
      <c r="AW1148" s="339"/>
      <c r="AX1148" s="331"/>
      <c r="AY1148" s="351"/>
      <c r="AZ1148" s="360"/>
      <c r="BA1148" s="347"/>
      <c r="BB1148" s="347"/>
      <c r="BC1148" s="356"/>
    </row>
    <row r="1149" spans="6:55" ht="18.75" x14ac:dyDescent="0.3">
      <c r="F1149" s="244">
        <v>65</v>
      </c>
      <c r="G1149" s="198">
        <v>13</v>
      </c>
      <c r="H1149" s="166" t="s">
        <v>79</v>
      </c>
      <c r="I1149" s="198">
        <f>ADU!Y68*2</f>
        <v>2350.927419350649</v>
      </c>
      <c r="J1149" s="198">
        <f t="shared" ref="J1149:J1180" si="855">ROUNDUP((I1149*$C$1087*$C$1091),0)</f>
        <v>23510</v>
      </c>
      <c r="K1149" s="198">
        <f t="shared" si="827"/>
        <v>50000</v>
      </c>
      <c r="L1149" s="198">
        <v>0</v>
      </c>
      <c r="M1149" s="198">
        <f t="shared" si="828"/>
        <v>25000</v>
      </c>
      <c r="N1149" s="198">
        <f t="shared" ref="N1149:N1180" si="856">ROUNDUP((I1149*$C$1087),0)</f>
        <v>47019</v>
      </c>
      <c r="O1149" s="198">
        <f t="shared" ref="O1149:O1180" si="857">ROUNDUP((I1149*$C$1087*$C$1091),0)</f>
        <v>23510</v>
      </c>
      <c r="P1149" s="198">
        <f t="shared" si="829"/>
        <v>18808</v>
      </c>
      <c r="Q1149" s="198">
        <f t="shared" si="830"/>
        <v>42318</v>
      </c>
      <c r="R1149" s="198">
        <f t="shared" ref="R1149:R1180" si="858">0.5*Q1149</f>
        <v>21159</v>
      </c>
      <c r="S1149" s="198">
        <f t="shared" ref="S1149:S1180" si="859">O1149</f>
        <v>23510</v>
      </c>
      <c r="T1149" s="198">
        <f t="shared" ref="T1149:T1180" si="860">3*I1149</f>
        <v>7052.7822580519469</v>
      </c>
      <c r="U1149" s="219">
        <f t="shared" ref="U1149:U1180" si="861">Y1149/AF1149</f>
        <v>0.46671681083113953</v>
      </c>
      <c r="V1149" s="216">
        <f t="shared" ref="V1149:V1180" si="862">ROUNDUP(($C$1099-$Z$1085+$AD$1085),0)</f>
        <v>54293</v>
      </c>
      <c r="W1149" s="216">
        <f t="shared" si="854"/>
        <v>0</v>
      </c>
      <c r="X1149" s="198">
        <f>ROUNDUP(('LT + Q.D.'!Y1283),0)</f>
        <v>930</v>
      </c>
      <c r="Y1149" s="220">
        <f t="shared" si="832"/>
        <v>53363</v>
      </c>
      <c r="Z1149" s="216">
        <f>ROUNDUP((AA1268*'domanda giornaliera 5F0537'!$B$11),0)</f>
        <v>0</v>
      </c>
      <c r="AA1149" s="198">
        <v>0</v>
      </c>
      <c r="AB1149" s="198">
        <v>0</v>
      </c>
      <c r="AC1149" s="198" t="s">
        <v>254</v>
      </c>
      <c r="AD1149" s="198">
        <v>0</v>
      </c>
      <c r="AE1149" s="198">
        <f t="shared" ref="AE1149:AE1180" si="863">IF(AND(F1149&lt;=$C$1087,F1149/(_xlfn.CEILING.MATH(M1149/I1149))=_xlfn.CEILING.MATH(F1149/_xlfn.CEILING.MATH(M1149/I1149))),AF1149-AG1149,0)</f>
        <v>0</v>
      </c>
      <c r="AF1149" s="198">
        <f t="shared" ref="AF1149:AF1180" si="864">AG1149+M1149</f>
        <v>114337</v>
      </c>
      <c r="AG1149" s="217">
        <f t="shared" ref="AG1149:AG1180" si="865">AH1149+N1149</f>
        <v>89337</v>
      </c>
      <c r="AH1149" s="243">
        <f t="shared" ref="AH1149:AH1180" si="866">Q1149</f>
        <v>42318</v>
      </c>
      <c r="AK1149" s="143">
        <f t="shared" ref="AK1149:AK1180" si="867">V1149</f>
        <v>54293</v>
      </c>
      <c r="AL1149" s="141">
        <f t="shared" si="833"/>
        <v>21159</v>
      </c>
      <c r="AM1149" s="141">
        <f t="shared" ref="AM1149:AM1180" si="868">ROUNDUP((0.5*Q1149),0)</f>
        <v>21159</v>
      </c>
      <c r="AN1149" s="141">
        <f t="shared" si="834"/>
        <v>42318</v>
      </c>
      <c r="AO1149" s="141">
        <f t="shared" ref="AO1149:AO1180" si="869">AN1149+M1149</f>
        <v>67318</v>
      </c>
      <c r="AP1149" s="141">
        <f t="shared" si="835"/>
        <v>89337</v>
      </c>
      <c r="AQ1149" s="141">
        <f t="shared" si="836"/>
        <v>114337</v>
      </c>
      <c r="AR1149" s="223">
        <f t="shared" si="837"/>
        <v>1.2829765111772768</v>
      </c>
      <c r="AS1149" s="4"/>
      <c r="AT1149" s="327"/>
      <c r="AU1149" s="327"/>
      <c r="AV1149" s="256">
        <f t="shared" si="838"/>
        <v>54293</v>
      </c>
      <c r="AW1149" s="339"/>
      <c r="AX1149" s="331"/>
      <c r="AY1149" s="351"/>
      <c r="AZ1149" s="360"/>
      <c r="BA1149" s="347"/>
      <c r="BB1149" s="347"/>
      <c r="BC1149" s="356"/>
    </row>
    <row r="1150" spans="6:55" ht="18.75" x14ac:dyDescent="0.3">
      <c r="F1150" s="244">
        <v>66</v>
      </c>
      <c r="G1150" s="198">
        <v>14</v>
      </c>
      <c r="H1150" s="166" t="s">
        <v>85</v>
      </c>
      <c r="I1150" s="198">
        <f>ADU!Y69</f>
        <v>1306.6277688311686</v>
      </c>
      <c r="J1150" s="198">
        <f t="shared" si="855"/>
        <v>13067</v>
      </c>
      <c r="K1150" s="198">
        <f t="shared" ref="K1150:K1199" si="870">$C$1089</f>
        <v>50000</v>
      </c>
      <c r="L1150" s="198">
        <v>0</v>
      </c>
      <c r="M1150" s="198">
        <f t="shared" ref="M1150:M1190" si="871">MAX(J1150:L1150)*0.5</f>
        <v>25000</v>
      </c>
      <c r="N1150" s="198">
        <f t="shared" si="856"/>
        <v>26133</v>
      </c>
      <c r="O1150" s="198">
        <f t="shared" si="857"/>
        <v>13067</v>
      </c>
      <c r="P1150" s="198">
        <f t="shared" ref="P1150:P1199" si="872">ROUNDUP((O1150*$C$1093),0)</f>
        <v>10454</v>
      </c>
      <c r="Q1150" s="198">
        <f t="shared" ref="Q1150:Q1199" si="873">(O1150+P1150)</f>
        <v>23521</v>
      </c>
      <c r="R1150" s="198">
        <f t="shared" si="858"/>
        <v>11760.5</v>
      </c>
      <c r="S1150" s="198">
        <f t="shared" si="859"/>
        <v>13067</v>
      </c>
      <c r="T1150" s="198">
        <f t="shared" si="860"/>
        <v>3919.8833064935061</v>
      </c>
      <c r="U1150" s="219">
        <f t="shared" si="861"/>
        <v>0.71480429715755356</v>
      </c>
      <c r="V1150" s="216">
        <f t="shared" si="862"/>
        <v>54293</v>
      </c>
      <c r="W1150" s="216">
        <f t="shared" ref="W1150:W1181" si="874">W1149-AD1150+AA1149</f>
        <v>0</v>
      </c>
      <c r="X1150" s="198">
        <f>ROUNDUP(('LT + Q.D.'!Y1284),0)</f>
        <v>930</v>
      </c>
      <c r="Y1150" s="220">
        <f t="shared" ref="Y1150:Y1199" si="875">V1150+W1150-X1150</f>
        <v>53363</v>
      </c>
      <c r="Z1150" s="216">
        <f>ROUNDUP((AA1269*'domanda giornaliera 5F0537'!$B$11),0)</f>
        <v>0</v>
      </c>
      <c r="AA1150" s="198">
        <v>0</v>
      </c>
      <c r="AB1150" s="198">
        <v>0</v>
      </c>
      <c r="AC1150" s="198" t="s">
        <v>254</v>
      </c>
      <c r="AD1150" s="198">
        <v>0</v>
      </c>
      <c r="AE1150" s="198">
        <f t="shared" si="863"/>
        <v>0</v>
      </c>
      <c r="AF1150" s="198">
        <f t="shared" si="864"/>
        <v>74654</v>
      </c>
      <c r="AG1150" s="217">
        <f t="shared" si="865"/>
        <v>49654</v>
      </c>
      <c r="AH1150" s="243">
        <f t="shared" si="866"/>
        <v>23521</v>
      </c>
      <c r="AK1150" s="143">
        <f t="shared" si="867"/>
        <v>54293</v>
      </c>
      <c r="AL1150" s="141">
        <f t="shared" ref="AL1150:AL1199" si="876">AM1150</f>
        <v>11761</v>
      </c>
      <c r="AM1150" s="141">
        <f t="shared" si="868"/>
        <v>11761</v>
      </c>
      <c r="AN1150" s="141">
        <f t="shared" ref="AN1150:AN1199" si="877">AH1150</f>
        <v>23521</v>
      </c>
      <c r="AO1150" s="141">
        <f t="shared" si="869"/>
        <v>48521</v>
      </c>
      <c r="AP1150" s="141">
        <f t="shared" ref="AP1150:AP1199" si="878">AG1150</f>
        <v>49654</v>
      </c>
      <c r="AQ1150" s="141">
        <f t="shared" ref="AQ1150:AQ1199" si="879">AF1150</f>
        <v>74654</v>
      </c>
      <c r="AR1150" s="223">
        <f t="shared" ref="AR1150:AR1199" si="880">AK1150/AH1150</f>
        <v>2.308277709281068</v>
      </c>
      <c r="AS1150" s="4"/>
      <c r="AT1150" s="327"/>
      <c r="AU1150" s="327"/>
      <c r="AV1150" s="256">
        <f t="shared" ref="AV1150:AV1199" si="881">AK1150</f>
        <v>54293</v>
      </c>
      <c r="AW1150" s="339"/>
      <c r="AX1150" s="331"/>
      <c r="AY1150" s="351"/>
      <c r="AZ1150" s="360"/>
      <c r="BA1150" s="347"/>
      <c r="BB1150" s="347"/>
      <c r="BC1150" s="356"/>
    </row>
    <row r="1151" spans="6:55" ht="18.75" x14ac:dyDescent="0.3">
      <c r="F1151" s="244">
        <v>67</v>
      </c>
      <c r="G1151" s="198">
        <v>14</v>
      </c>
      <c r="H1151" s="166" t="s">
        <v>86</v>
      </c>
      <c r="I1151" s="198">
        <f>ADU!Y70</f>
        <v>1437.7918279870128</v>
      </c>
      <c r="J1151" s="198">
        <f t="shared" si="855"/>
        <v>14378</v>
      </c>
      <c r="K1151" s="198">
        <f t="shared" si="870"/>
        <v>50000</v>
      </c>
      <c r="L1151" s="198">
        <v>0</v>
      </c>
      <c r="M1151" s="198">
        <f t="shared" si="871"/>
        <v>25000</v>
      </c>
      <c r="N1151" s="198">
        <f t="shared" si="856"/>
        <v>28756</v>
      </c>
      <c r="O1151" s="198">
        <f t="shared" si="857"/>
        <v>14378</v>
      </c>
      <c r="P1151" s="198">
        <f t="shared" si="872"/>
        <v>11503</v>
      </c>
      <c r="Q1151" s="198">
        <f t="shared" si="873"/>
        <v>25881</v>
      </c>
      <c r="R1151" s="198">
        <f t="shared" si="858"/>
        <v>12940.5</v>
      </c>
      <c r="S1151" s="198">
        <f t="shared" si="859"/>
        <v>14378</v>
      </c>
      <c r="T1151" s="198">
        <f t="shared" si="860"/>
        <v>4313.3754839610383</v>
      </c>
      <c r="U1151" s="219">
        <f t="shared" si="861"/>
        <v>0.67007797882893627</v>
      </c>
      <c r="V1151" s="216">
        <f t="shared" si="862"/>
        <v>54293</v>
      </c>
      <c r="W1151" s="216">
        <f t="shared" si="874"/>
        <v>0</v>
      </c>
      <c r="X1151" s="198">
        <f>ROUNDUP(('LT + Q.D.'!Y1285),0)</f>
        <v>930</v>
      </c>
      <c r="Y1151" s="220">
        <f t="shared" si="875"/>
        <v>53363</v>
      </c>
      <c r="Z1151" s="216">
        <f>ROUNDUP((AA1270*'domanda giornaliera 5F0537'!$B$11),0)</f>
        <v>8065</v>
      </c>
      <c r="AA1151" s="198">
        <v>0</v>
      </c>
      <c r="AB1151" s="198">
        <v>0</v>
      </c>
      <c r="AC1151" s="198" t="s">
        <v>254</v>
      </c>
      <c r="AD1151" s="198">
        <v>0</v>
      </c>
      <c r="AE1151" s="198">
        <f t="shared" si="863"/>
        <v>0</v>
      </c>
      <c r="AF1151" s="198">
        <f t="shared" si="864"/>
        <v>79637</v>
      </c>
      <c r="AG1151" s="217">
        <f t="shared" si="865"/>
        <v>54637</v>
      </c>
      <c r="AH1151" s="243">
        <f t="shared" si="866"/>
        <v>25881</v>
      </c>
      <c r="AK1151" s="143">
        <f t="shared" si="867"/>
        <v>54293</v>
      </c>
      <c r="AL1151" s="141">
        <f t="shared" si="876"/>
        <v>12941</v>
      </c>
      <c r="AM1151" s="141">
        <f t="shared" si="868"/>
        <v>12941</v>
      </c>
      <c r="AN1151" s="141">
        <f t="shared" si="877"/>
        <v>25881</v>
      </c>
      <c r="AO1151" s="141">
        <f t="shared" si="869"/>
        <v>50881</v>
      </c>
      <c r="AP1151" s="141">
        <f t="shared" si="878"/>
        <v>54637</v>
      </c>
      <c r="AQ1151" s="141">
        <f t="shared" si="879"/>
        <v>79637</v>
      </c>
      <c r="AR1151" s="223">
        <f t="shared" si="880"/>
        <v>2.0977937483095705</v>
      </c>
      <c r="AS1151" s="4"/>
      <c r="AT1151" s="327"/>
      <c r="AU1151" s="327"/>
      <c r="AV1151" s="256">
        <f t="shared" si="881"/>
        <v>54293</v>
      </c>
      <c r="AW1151" s="339"/>
      <c r="AX1151" s="331"/>
      <c r="AY1151" s="351"/>
      <c r="AZ1151" s="360"/>
      <c r="BA1151" s="347"/>
      <c r="BB1151" s="347"/>
      <c r="BC1151" s="356"/>
    </row>
    <row r="1152" spans="6:55" ht="18.75" x14ac:dyDescent="0.3">
      <c r="F1152" s="244">
        <v>68</v>
      </c>
      <c r="G1152" s="198">
        <v>14</v>
      </c>
      <c r="H1152" s="166" t="s">
        <v>87</v>
      </c>
      <c r="I1152" s="198">
        <f>ADU!Y71</f>
        <v>1568.9558871428569</v>
      </c>
      <c r="J1152" s="198">
        <f t="shared" si="855"/>
        <v>15690</v>
      </c>
      <c r="K1152" s="198">
        <f t="shared" si="870"/>
        <v>50000</v>
      </c>
      <c r="L1152" s="198">
        <v>0</v>
      </c>
      <c r="M1152" s="198">
        <f t="shared" si="871"/>
        <v>25000</v>
      </c>
      <c r="N1152" s="198">
        <f t="shared" si="856"/>
        <v>31380</v>
      </c>
      <c r="O1152" s="198">
        <f t="shared" si="857"/>
        <v>15690</v>
      </c>
      <c r="P1152" s="198">
        <f t="shared" si="872"/>
        <v>12552</v>
      </c>
      <c r="Q1152" s="198">
        <f t="shared" si="873"/>
        <v>28242</v>
      </c>
      <c r="R1152" s="198">
        <f t="shared" si="858"/>
        <v>14121</v>
      </c>
      <c r="S1152" s="198">
        <f t="shared" si="859"/>
        <v>15690</v>
      </c>
      <c r="T1152" s="198">
        <f t="shared" si="860"/>
        <v>4706.8676614285705</v>
      </c>
      <c r="U1152" s="219">
        <f t="shared" si="861"/>
        <v>0.63582756257238071</v>
      </c>
      <c r="V1152" s="216">
        <f t="shared" si="862"/>
        <v>54293</v>
      </c>
      <c r="W1152" s="216">
        <f t="shared" si="874"/>
        <v>0</v>
      </c>
      <c r="X1152" s="198">
        <f>ROUNDUP(('LT + Q.D.'!Y1286),0)</f>
        <v>488</v>
      </c>
      <c r="Y1152" s="220">
        <f t="shared" si="875"/>
        <v>53805</v>
      </c>
      <c r="Z1152" s="216">
        <f>ROUNDUP((AA1271*'domanda giornaliera 5F0537'!$B$11),0)</f>
        <v>8065</v>
      </c>
      <c r="AA1152" s="198">
        <v>0</v>
      </c>
      <c r="AB1152" s="198">
        <v>0</v>
      </c>
      <c r="AC1152" s="198" t="s">
        <v>254</v>
      </c>
      <c r="AD1152" s="198">
        <v>0</v>
      </c>
      <c r="AE1152" s="198">
        <f t="shared" si="863"/>
        <v>0</v>
      </c>
      <c r="AF1152" s="198">
        <f t="shared" si="864"/>
        <v>84622</v>
      </c>
      <c r="AG1152" s="217">
        <f t="shared" si="865"/>
        <v>59622</v>
      </c>
      <c r="AH1152" s="243">
        <f t="shared" si="866"/>
        <v>28242</v>
      </c>
      <c r="AK1152" s="143">
        <f t="shared" si="867"/>
        <v>54293</v>
      </c>
      <c r="AL1152" s="141">
        <f t="shared" si="876"/>
        <v>14121</v>
      </c>
      <c r="AM1152" s="141">
        <f t="shared" si="868"/>
        <v>14121</v>
      </c>
      <c r="AN1152" s="141">
        <f t="shared" si="877"/>
        <v>28242</v>
      </c>
      <c r="AO1152" s="141">
        <f t="shared" si="869"/>
        <v>53242</v>
      </c>
      <c r="AP1152" s="141">
        <f t="shared" si="878"/>
        <v>59622</v>
      </c>
      <c r="AQ1152" s="141">
        <f t="shared" si="879"/>
        <v>84622</v>
      </c>
      <c r="AR1152" s="223">
        <f t="shared" si="880"/>
        <v>1.9224205084625734</v>
      </c>
      <c r="AS1152" s="4"/>
      <c r="AT1152" s="327"/>
      <c r="AU1152" s="327"/>
      <c r="AV1152" s="256">
        <f t="shared" si="881"/>
        <v>54293</v>
      </c>
      <c r="AW1152" s="339"/>
      <c r="AX1152" s="331"/>
      <c r="AY1152" s="351"/>
      <c r="AZ1152" s="360"/>
      <c r="BA1152" s="347"/>
      <c r="BB1152" s="347"/>
      <c r="BC1152" s="356"/>
    </row>
    <row r="1153" spans="6:55" ht="18.75" x14ac:dyDescent="0.3">
      <c r="F1153" s="244">
        <v>69</v>
      </c>
      <c r="G1153" s="198">
        <v>14</v>
      </c>
      <c r="H1153" s="166" t="s">
        <v>88</v>
      </c>
      <c r="I1153" s="198">
        <f>ADU!Y72</f>
        <v>1720.381658181818</v>
      </c>
      <c r="J1153" s="198">
        <f t="shared" si="855"/>
        <v>17204</v>
      </c>
      <c r="K1153" s="198">
        <f t="shared" si="870"/>
        <v>50000</v>
      </c>
      <c r="L1153" s="198">
        <v>0</v>
      </c>
      <c r="M1153" s="198">
        <f t="shared" si="871"/>
        <v>25000</v>
      </c>
      <c r="N1153" s="198">
        <f t="shared" si="856"/>
        <v>34408</v>
      </c>
      <c r="O1153" s="198">
        <f t="shared" si="857"/>
        <v>17204</v>
      </c>
      <c r="P1153" s="198">
        <f t="shared" si="872"/>
        <v>13764</v>
      </c>
      <c r="Q1153" s="198">
        <f t="shared" si="873"/>
        <v>30968</v>
      </c>
      <c r="R1153" s="198">
        <f t="shared" si="858"/>
        <v>15484</v>
      </c>
      <c r="S1153" s="198">
        <f t="shared" si="859"/>
        <v>17204</v>
      </c>
      <c r="T1153" s="198">
        <f t="shared" si="860"/>
        <v>5161.1449745454538</v>
      </c>
      <c r="U1153" s="219">
        <f t="shared" si="861"/>
        <v>0.59534610958661593</v>
      </c>
      <c r="V1153" s="216">
        <f t="shared" si="862"/>
        <v>54293</v>
      </c>
      <c r="W1153" s="216">
        <f t="shared" si="874"/>
        <v>0</v>
      </c>
      <c r="X1153" s="198">
        <f>ROUNDUP(('LT + Q.D.'!Y1287),0)</f>
        <v>488</v>
      </c>
      <c r="Y1153" s="220">
        <f t="shared" si="875"/>
        <v>53805</v>
      </c>
      <c r="Z1153" s="216">
        <f>ROUNDUP((AA1272*'domanda giornaliera 5F0537'!$B$11),0)</f>
        <v>8065</v>
      </c>
      <c r="AA1153" s="198">
        <v>0</v>
      </c>
      <c r="AB1153" s="198">
        <v>0</v>
      </c>
      <c r="AC1153" s="198" t="s">
        <v>254</v>
      </c>
      <c r="AD1153" s="198">
        <v>0</v>
      </c>
      <c r="AE1153" s="198">
        <f t="shared" si="863"/>
        <v>0</v>
      </c>
      <c r="AF1153" s="198">
        <f t="shared" si="864"/>
        <v>90376</v>
      </c>
      <c r="AG1153" s="217">
        <f t="shared" si="865"/>
        <v>65376</v>
      </c>
      <c r="AH1153" s="243">
        <f t="shared" si="866"/>
        <v>30968</v>
      </c>
      <c r="AK1153" s="143">
        <f t="shared" si="867"/>
        <v>54293</v>
      </c>
      <c r="AL1153" s="141">
        <f t="shared" si="876"/>
        <v>15484</v>
      </c>
      <c r="AM1153" s="141">
        <f t="shared" si="868"/>
        <v>15484</v>
      </c>
      <c r="AN1153" s="141">
        <f t="shared" si="877"/>
        <v>30968</v>
      </c>
      <c r="AO1153" s="141">
        <f t="shared" si="869"/>
        <v>55968</v>
      </c>
      <c r="AP1153" s="141">
        <f t="shared" si="878"/>
        <v>65376</v>
      </c>
      <c r="AQ1153" s="141">
        <f t="shared" si="879"/>
        <v>90376</v>
      </c>
      <c r="AR1153" s="223">
        <f t="shared" si="880"/>
        <v>1.753196848359597</v>
      </c>
      <c r="AS1153" s="4"/>
      <c r="AT1153" s="327"/>
      <c r="AU1153" s="327"/>
      <c r="AV1153" s="256">
        <f t="shared" si="881"/>
        <v>54293</v>
      </c>
      <c r="AW1153" s="339"/>
      <c r="AX1153" s="331"/>
      <c r="AY1153" s="351"/>
      <c r="AZ1153" s="360"/>
      <c r="BA1153" s="347"/>
      <c r="BB1153" s="347"/>
      <c r="BC1153" s="356"/>
    </row>
    <row r="1154" spans="6:55" ht="18.75" x14ac:dyDescent="0.3">
      <c r="F1154" s="244">
        <v>70</v>
      </c>
      <c r="G1154" s="198">
        <v>14</v>
      </c>
      <c r="H1154" s="166" t="s">
        <v>84</v>
      </c>
      <c r="I1154" s="198">
        <f>ADU!Y73</f>
        <v>1871.8074292207791</v>
      </c>
      <c r="J1154" s="198">
        <f t="shared" si="855"/>
        <v>18719</v>
      </c>
      <c r="K1154" s="198">
        <f t="shared" si="870"/>
        <v>50000</v>
      </c>
      <c r="L1154" s="198">
        <v>0</v>
      </c>
      <c r="M1154" s="198">
        <f t="shared" si="871"/>
        <v>25000</v>
      </c>
      <c r="N1154" s="198">
        <f t="shared" si="856"/>
        <v>37437</v>
      </c>
      <c r="O1154" s="198">
        <f t="shared" si="857"/>
        <v>18719</v>
      </c>
      <c r="P1154" s="198">
        <f t="shared" si="872"/>
        <v>14976</v>
      </c>
      <c r="Q1154" s="198">
        <f t="shared" si="873"/>
        <v>33695</v>
      </c>
      <c r="R1154" s="198">
        <f t="shared" si="858"/>
        <v>16847.5</v>
      </c>
      <c r="S1154" s="198">
        <f t="shared" si="859"/>
        <v>18719</v>
      </c>
      <c r="T1154" s="198">
        <f t="shared" si="860"/>
        <v>5615.4222876623371</v>
      </c>
      <c r="U1154" s="281">
        <f t="shared" si="861"/>
        <v>0.55969916364998129</v>
      </c>
      <c r="V1154" s="216">
        <f t="shared" si="862"/>
        <v>54293</v>
      </c>
      <c r="W1154" s="216">
        <f t="shared" si="874"/>
        <v>0</v>
      </c>
      <c r="X1154" s="198">
        <f>ROUNDUP(('LT + Q.D.'!Y1288),0)</f>
        <v>488</v>
      </c>
      <c r="Y1154" s="220">
        <f t="shared" si="875"/>
        <v>53805</v>
      </c>
      <c r="Z1154" s="216">
        <f>ROUNDUP((AA1273*'domanda giornaliera 5F0537'!$B$11),0)</f>
        <v>8065</v>
      </c>
      <c r="AA1154" s="198">
        <f>C1094</f>
        <v>40000</v>
      </c>
      <c r="AB1154" s="216">
        <f>AF1154-Y1154</f>
        <v>42327</v>
      </c>
      <c r="AC1154" s="198" t="s">
        <v>104</v>
      </c>
      <c r="AD1154" s="198">
        <v>0</v>
      </c>
      <c r="AE1154" s="198">
        <f t="shared" si="863"/>
        <v>0</v>
      </c>
      <c r="AF1154" s="198">
        <f t="shared" si="864"/>
        <v>96132</v>
      </c>
      <c r="AG1154" s="217">
        <f t="shared" si="865"/>
        <v>71132</v>
      </c>
      <c r="AH1154" s="243">
        <f t="shared" si="866"/>
        <v>33695</v>
      </c>
      <c r="AK1154" s="143">
        <f t="shared" si="867"/>
        <v>54293</v>
      </c>
      <c r="AL1154" s="141">
        <f t="shared" si="876"/>
        <v>16848</v>
      </c>
      <c r="AM1154" s="141">
        <f t="shared" si="868"/>
        <v>16848</v>
      </c>
      <c r="AN1154" s="141">
        <f t="shared" si="877"/>
        <v>33695</v>
      </c>
      <c r="AO1154" s="141">
        <f t="shared" si="869"/>
        <v>58695</v>
      </c>
      <c r="AP1154" s="141">
        <f t="shared" si="878"/>
        <v>71132</v>
      </c>
      <c r="AQ1154" s="141">
        <f t="shared" si="879"/>
        <v>96132</v>
      </c>
      <c r="AR1154" s="221">
        <f t="shared" si="880"/>
        <v>1.6113073156254638</v>
      </c>
      <c r="AS1154" s="4"/>
      <c r="AT1154" s="327"/>
      <c r="AU1154" s="327"/>
      <c r="AV1154" s="256">
        <f t="shared" si="881"/>
        <v>54293</v>
      </c>
      <c r="AW1154" s="339"/>
      <c r="AX1154" s="331"/>
      <c r="AY1154" s="351"/>
      <c r="AZ1154" s="360"/>
      <c r="BA1154" s="347"/>
      <c r="BB1154" s="347"/>
      <c r="BC1154" s="356"/>
    </row>
    <row r="1155" spans="6:55" ht="18.75" x14ac:dyDescent="0.3">
      <c r="F1155" s="244">
        <v>71</v>
      </c>
      <c r="G1155" s="198">
        <v>15</v>
      </c>
      <c r="H1155" s="166" t="s">
        <v>90</v>
      </c>
      <c r="I1155" s="198">
        <f>ADU!Y74</f>
        <v>1868.9903875811688</v>
      </c>
      <c r="J1155" s="198">
        <f t="shared" si="855"/>
        <v>18690</v>
      </c>
      <c r="K1155" s="198">
        <f t="shared" si="870"/>
        <v>50000</v>
      </c>
      <c r="L1155" s="198">
        <v>0</v>
      </c>
      <c r="M1155" s="198">
        <f t="shared" si="871"/>
        <v>25000</v>
      </c>
      <c r="N1155" s="198">
        <f t="shared" si="856"/>
        <v>37380</v>
      </c>
      <c r="O1155" s="198">
        <f t="shared" si="857"/>
        <v>18690</v>
      </c>
      <c r="P1155" s="198">
        <f t="shared" si="872"/>
        <v>14952</v>
      </c>
      <c r="Q1155" s="198">
        <f t="shared" si="873"/>
        <v>33642</v>
      </c>
      <c r="R1155" s="198">
        <f t="shared" si="858"/>
        <v>16821</v>
      </c>
      <c r="S1155" s="198">
        <f t="shared" si="859"/>
        <v>18690</v>
      </c>
      <c r="T1155" s="198">
        <f t="shared" si="860"/>
        <v>5606.9711627435063</v>
      </c>
      <c r="U1155" s="219">
        <f t="shared" si="861"/>
        <v>0.97691154110516343</v>
      </c>
      <c r="V1155" s="216">
        <f t="shared" si="862"/>
        <v>54293</v>
      </c>
      <c r="W1155" s="216">
        <f t="shared" si="874"/>
        <v>40000</v>
      </c>
      <c r="X1155" s="198">
        <f>ROUNDUP(('LT + Q.D.'!Y1289),0)</f>
        <v>488</v>
      </c>
      <c r="Y1155" s="220">
        <f t="shared" si="875"/>
        <v>93805</v>
      </c>
      <c r="Z1155" s="216">
        <f>ROUNDUP((AA1274*'domanda giornaliera 5F0537'!$B$11),0)</f>
        <v>8065</v>
      </c>
      <c r="AA1155" s="198">
        <v>0</v>
      </c>
      <c r="AB1155" s="198">
        <v>0</v>
      </c>
      <c r="AC1155" s="198" t="s">
        <v>254</v>
      </c>
      <c r="AD1155" s="198">
        <v>0</v>
      </c>
      <c r="AE1155" s="198">
        <f t="shared" si="863"/>
        <v>0</v>
      </c>
      <c r="AF1155" s="198">
        <f t="shared" si="864"/>
        <v>96022</v>
      </c>
      <c r="AG1155" s="217">
        <f t="shared" si="865"/>
        <v>71022</v>
      </c>
      <c r="AH1155" s="243">
        <f t="shared" si="866"/>
        <v>33642</v>
      </c>
      <c r="AK1155" s="143">
        <f t="shared" si="867"/>
        <v>54293</v>
      </c>
      <c r="AL1155" s="141">
        <f t="shared" si="876"/>
        <v>16821</v>
      </c>
      <c r="AM1155" s="141">
        <f t="shared" si="868"/>
        <v>16821</v>
      </c>
      <c r="AN1155" s="141">
        <f t="shared" si="877"/>
        <v>33642</v>
      </c>
      <c r="AO1155" s="141">
        <f t="shared" si="869"/>
        <v>58642</v>
      </c>
      <c r="AP1155" s="141">
        <f t="shared" si="878"/>
        <v>71022</v>
      </c>
      <c r="AQ1155" s="141">
        <f t="shared" si="879"/>
        <v>96022</v>
      </c>
      <c r="AR1155" s="221">
        <f t="shared" si="880"/>
        <v>1.6138457880030914</v>
      </c>
      <c r="AS1155" s="4"/>
      <c r="AT1155" s="327"/>
      <c r="AU1155" s="327"/>
      <c r="AV1155" s="256">
        <f t="shared" si="881"/>
        <v>54293</v>
      </c>
      <c r="AW1155" s="339"/>
      <c r="AX1155" s="331"/>
      <c r="AY1155" s="351"/>
      <c r="AZ1155" s="360"/>
      <c r="BA1155" s="347"/>
      <c r="BB1155" s="347"/>
      <c r="BC1155" s="356"/>
    </row>
    <row r="1156" spans="6:55" ht="18.75" x14ac:dyDescent="0.3">
      <c r="F1156" s="244">
        <v>72</v>
      </c>
      <c r="G1156" s="198">
        <v>15</v>
      </c>
      <c r="H1156" s="166" t="s">
        <v>91</v>
      </c>
      <c r="I1156" s="198">
        <f>ADU!Y75</f>
        <v>1866.1733459415584</v>
      </c>
      <c r="J1156" s="198">
        <f t="shared" si="855"/>
        <v>18662</v>
      </c>
      <c r="K1156" s="198">
        <f t="shared" si="870"/>
        <v>50000</v>
      </c>
      <c r="L1156" s="198">
        <v>0</v>
      </c>
      <c r="M1156" s="198">
        <f t="shared" si="871"/>
        <v>25000</v>
      </c>
      <c r="N1156" s="198">
        <f t="shared" si="856"/>
        <v>37324</v>
      </c>
      <c r="O1156" s="198">
        <f t="shared" si="857"/>
        <v>18662</v>
      </c>
      <c r="P1156" s="198">
        <f t="shared" si="872"/>
        <v>14930</v>
      </c>
      <c r="Q1156" s="198">
        <f t="shared" si="873"/>
        <v>33592</v>
      </c>
      <c r="R1156" s="198">
        <f t="shared" si="858"/>
        <v>16796</v>
      </c>
      <c r="S1156" s="198">
        <f t="shared" si="859"/>
        <v>18662</v>
      </c>
      <c r="T1156" s="198">
        <f t="shared" si="860"/>
        <v>5598.5200378246755</v>
      </c>
      <c r="U1156" s="219">
        <f t="shared" si="861"/>
        <v>0.97799115893073107</v>
      </c>
      <c r="V1156" s="216">
        <f t="shared" si="862"/>
        <v>54293</v>
      </c>
      <c r="W1156" s="216">
        <f t="shared" si="874"/>
        <v>40000</v>
      </c>
      <c r="X1156" s="198">
        <f>ROUNDUP(('LT + Q.D.'!Y1290),0)</f>
        <v>488</v>
      </c>
      <c r="Y1156" s="220">
        <f t="shared" si="875"/>
        <v>93805</v>
      </c>
      <c r="Z1156" s="216">
        <f>ROUNDUP((AA1275*'domanda giornaliera 5F0537'!$B$11),0)</f>
        <v>8065</v>
      </c>
      <c r="AA1156" s="198">
        <v>0</v>
      </c>
      <c r="AB1156" s="198">
        <v>0</v>
      </c>
      <c r="AC1156" s="198" t="s">
        <v>254</v>
      </c>
      <c r="AD1156" s="198">
        <v>0</v>
      </c>
      <c r="AE1156" s="198">
        <f t="shared" si="863"/>
        <v>0</v>
      </c>
      <c r="AF1156" s="198">
        <f t="shared" si="864"/>
        <v>95916</v>
      </c>
      <c r="AG1156" s="217">
        <f t="shared" si="865"/>
        <v>70916</v>
      </c>
      <c r="AH1156" s="243">
        <f t="shared" si="866"/>
        <v>33592</v>
      </c>
      <c r="AK1156" s="143">
        <f t="shared" si="867"/>
        <v>54293</v>
      </c>
      <c r="AL1156" s="141">
        <f t="shared" si="876"/>
        <v>16796</v>
      </c>
      <c r="AM1156" s="141">
        <f t="shared" si="868"/>
        <v>16796</v>
      </c>
      <c r="AN1156" s="141">
        <f t="shared" si="877"/>
        <v>33592</v>
      </c>
      <c r="AO1156" s="141">
        <f t="shared" si="869"/>
        <v>58592</v>
      </c>
      <c r="AP1156" s="141">
        <f t="shared" si="878"/>
        <v>70916</v>
      </c>
      <c r="AQ1156" s="141">
        <f t="shared" si="879"/>
        <v>95916</v>
      </c>
      <c r="AR1156" s="221">
        <f t="shared" si="880"/>
        <v>1.6162479161705168</v>
      </c>
      <c r="AS1156" s="4"/>
      <c r="AT1156" s="327"/>
      <c r="AU1156" s="327"/>
      <c r="AV1156" s="256">
        <f t="shared" si="881"/>
        <v>54293</v>
      </c>
      <c r="AW1156" s="339"/>
      <c r="AX1156" s="331"/>
      <c r="AY1156" s="351"/>
      <c r="AZ1156" s="360"/>
      <c r="BA1156" s="347"/>
      <c r="BB1156" s="347"/>
      <c r="BC1156" s="356"/>
    </row>
    <row r="1157" spans="6:55" ht="18.75" x14ac:dyDescent="0.3">
      <c r="F1157" s="244">
        <v>73</v>
      </c>
      <c r="G1157" s="198">
        <v>15</v>
      </c>
      <c r="H1157" s="166" t="s">
        <v>92</v>
      </c>
      <c r="I1157" s="198">
        <f>ADU!Y76</f>
        <v>1863.3563043019481</v>
      </c>
      <c r="J1157" s="198">
        <f t="shared" si="855"/>
        <v>18634</v>
      </c>
      <c r="K1157" s="198">
        <f t="shared" si="870"/>
        <v>50000</v>
      </c>
      <c r="L1157" s="198">
        <v>0</v>
      </c>
      <c r="M1157" s="198">
        <f t="shared" si="871"/>
        <v>25000</v>
      </c>
      <c r="N1157" s="198">
        <f t="shared" si="856"/>
        <v>37268</v>
      </c>
      <c r="O1157" s="198">
        <f t="shared" si="857"/>
        <v>18634</v>
      </c>
      <c r="P1157" s="198">
        <f t="shared" si="872"/>
        <v>14908</v>
      </c>
      <c r="Q1157" s="198">
        <f t="shared" si="873"/>
        <v>33542</v>
      </c>
      <c r="R1157" s="198">
        <f t="shared" si="858"/>
        <v>16771</v>
      </c>
      <c r="S1157" s="198">
        <f t="shared" si="859"/>
        <v>18634</v>
      </c>
      <c r="T1157" s="198">
        <f t="shared" si="860"/>
        <v>5590.0689129058446</v>
      </c>
      <c r="U1157" s="219">
        <f t="shared" si="861"/>
        <v>0.97907316564032987</v>
      </c>
      <c r="V1157" s="216">
        <f t="shared" si="862"/>
        <v>54293</v>
      </c>
      <c r="W1157" s="216">
        <f t="shared" si="874"/>
        <v>40000</v>
      </c>
      <c r="X1157" s="198">
        <f>ROUNDUP(('LT + Q.D.'!Y1291),0)</f>
        <v>488</v>
      </c>
      <c r="Y1157" s="220">
        <f t="shared" si="875"/>
        <v>93805</v>
      </c>
      <c r="Z1157" s="216">
        <f>ROUNDUP((AA1276*'domanda giornaliera 5F0537'!$B$11),0)</f>
        <v>8065</v>
      </c>
      <c r="AA1157" s="198">
        <v>0</v>
      </c>
      <c r="AB1157" s="198">
        <v>0</v>
      </c>
      <c r="AC1157" s="198" t="s">
        <v>254</v>
      </c>
      <c r="AD1157" s="198">
        <v>0</v>
      </c>
      <c r="AE1157" s="198">
        <f t="shared" si="863"/>
        <v>0</v>
      </c>
      <c r="AF1157" s="198">
        <f t="shared" si="864"/>
        <v>95810</v>
      </c>
      <c r="AG1157" s="217">
        <f t="shared" si="865"/>
        <v>70810</v>
      </c>
      <c r="AH1157" s="243">
        <f t="shared" si="866"/>
        <v>33542</v>
      </c>
      <c r="AK1157" s="143">
        <f t="shared" si="867"/>
        <v>54293</v>
      </c>
      <c r="AL1157" s="141">
        <f t="shared" si="876"/>
        <v>16771</v>
      </c>
      <c r="AM1157" s="141">
        <f t="shared" si="868"/>
        <v>16771</v>
      </c>
      <c r="AN1157" s="141">
        <f t="shared" si="877"/>
        <v>33542</v>
      </c>
      <c r="AO1157" s="141">
        <f t="shared" si="869"/>
        <v>58542</v>
      </c>
      <c r="AP1157" s="141">
        <f t="shared" si="878"/>
        <v>70810</v>
      </c>
      <c r="AQ1157" s="141">
        <f t="shared" si="879"/>
        <v>95810</v>
      </c>
      <c r="AR1157" s="221">
        <f t="shared" si="880"/>
        <v>1.6186572058911215</v>
      </c>
      <c r="AS1157" s="4"/>
      <c r="AT1157" s="327"/>
      <c r="AU1157" s="327"/>
      <c r="AV1157" s="256">
        <f t="shared" si="881"/>
        <v>54293</v>
      </c>
      <c r="AW1157" s="339"/>
      <c r="AX1157" s="331"/>
      <c r="AY1157" s="351"/>
      <c r="AZ1157" s="360"/>
      <c r="BA1157" s="347"/>
      <c r="BB1157" s="347"/>
      <c r="BC1157" s="356"/>
    </row>
    <row r="1158" spans="6:55" ht="18.75" x14ac:dyDescent="0.3">
      <c r="F1158" s="244">
        <v>74</v>
      </c>
      <c r="G1158" s="198">
        <v>15</v>
      </c>
      <c r="H1158" s="166" t="s">
        <v>93</v>
      </c>
      <c r="I1158" s="198">
        <f>ADU!Y77</f>
        <v>1860.5392626623375</v>
      </c>
      <c r="J1158" s="198">
        <f t="shared" si="855"/>
        <v>18606</v>
      </c>
      <c r="K1158" s="198">
        <f t="shared" si="870"/>
        <v>50000</v>
      </c>
      <c r="L1158" s="198">
        <v>0</v>
      </c>
      <c r="M1158" s="198">
        <f t="shared" si="871"/>
        <v>25000</v>
      </c>
      <c r="N1158" s="198">
        <f t="shared" si="856"/>
        <v>37211</v>
      </c>
      <c r="O1158" s="198">
        <f t="shared" si="857"/>
        <v>18606</v>
      </c>
      <c r="P1158" s="198">
        <f t="shared" si="872"/>
        <v>14885</v>
      </c>
      <c r="Q1158" s="198">
        <f t="shared" si="873"/>
        <v>33491</v>
      </c>
      <c r="R1158" s="198">
        <f t="shared" si="858"/>
        <v>16745.5</v>
      </c>
      <c r="S1158" s="198">
        <f t="shared" si="859"/>
        <v>18606</v>
      </c>
      <c r="T1158" s="198">
        <f t="shared" si="860"/>
        <v>5581.617787987012</v>
      </c>
      <c r="U1158" s="219">
        <f t="shared" si="861"/>
        <v>0.98017805270527258</v>
      </c>
      <c r="V1158" s="216">
        <f t="shared" si="862"/>
        <v>54293</v>
      </c>
      <c r="W1158" s="216">
        <f t="shared" si="874"/>
        <v>40000</v>
      </c>
      <c r="X1158" s="198">
        <f>ROUNDUP(('LT + Q.D.'!Y1292),0)</f>
        <v>488</v>
      </c>
      <c r="Y1158" s="220">
        <f t="shared" si="875"/>
        <v>93805</v>
      </c>
      <c r="Z1158" s="216">
        <f>ROUNDUP((AA1277*'domanda giornaliera 5F0537'!$B$11),0)</f>
        <v>0</v>
      </c>
      <c r="AA1158" s="198">
        <v>0</v>
      </c>
      <c r="AB1158" s="198">
        <v>0</v>
      </c>
      <c r="AC1158" s="198" t="s">
        <v>254</v>
      </c>
      <c r="AD1158" s="198">
        <v>0</v>
      </c>
      <c r="AE1158" s="198">
        <f t="shared" si="863"/>
        <v>0</v>
      </c>
      <c r="AF1158" s="198">
        <f t="shared" si="864"/>
        <v>95702</v>
      </c>
      <c r="AG1158" s="217">
        <f t="shared" si="865"/>
        <v>70702</v>
      </c>
      <c r="AH1158" s="243">
        <f t="shared" si="866"/>
        <v>33491</v>
      </c>
      <c r="AK1158" s="143">
        <f t="shared" si="867"/>
        <v>54293</v>
      </c>
      <c r="AL1158" s="141">
        <f t="shared" si="876"/>
        <v>16746</v>
      </c>
      <c r="AM1158" s="141">
        <f t="shared" si="868"/>
        <v>16746</v>
      </c>
      <c r="AN1158" s="141">
        <f t="shared" si="877"/>
        <v>33491</v>
      </c>
      <c r="AO1158" s="141">
        <f t="shared" si="869"/>
        <v>58491</v>
      </c>
      <c r="AP1158" s="141">
        <f t="shared" si="878"/>
        <v>70702</v>
      </c>
      <c r="AQ1158" s="141">
        <f t="shared" si="879"/>
        <v>95702</v>
      </c>
      <c r="AR1158" s="221">
        <f t="shared" si="880"/>
        <v>1.6211220925024634</v>
      </c>
      <c r="AS1158" s="4"/>
      <c r="AT1158" s="327"/>
      <c r="AU1158" s="327"/>
      <c r="AV1158" s="256">
        <f t="shared" si="881"/>
        <v>54293</v>
      </c>
      <c r="AW1158" s="339"/>
      <c r="AX1158" s="331"/>
      <c r="AY1158" s="351"/>
      <c r="AZ1158" s="360"/>
      <c r="BA1158" s="347"/>
      <c r="BB1158" s="347"/>
      <c r="BC1158" s="356"/>
    </row>
    <row r="1159" spans="6:55" ht="18.75" x14ac:dyDescent="0.3">
      <c r="F1159" s="244">
        <v>75</v>
      </c>
      <c r="G1159" s="198">
        <v>15</v>
      </c>
      <c r="H1159" s="166" t="s">
        <v>89</v>
      </c>
      <c r="I1159" s="198">
        <f>ADU!Y78</f>
        <v>1857.7222210227271</v>
      </c>
      <c r="J1159" s="198">
        <f t="shared" si="855"/>
        <v>18578</v>
      </c>
      <c r="K1159" s="198">
        <f t="shared" si="870"/>
        <v>50000</v>
      </c>
      <c r="L1159" s="198">
        <v>0</v>
      </c>
      <c r="M1159" s="198">
        <f t="shared" si="871"/>
        <v>25000</v>
      </c>
      <c r="N1159" s="198">
        <f t="shared" si="856"/>
        <v>37155</v>
      </c>
      <c r="O1159" s="198">
        <f t="shared" si="857"/>
        <v>18578</v>
      </c>
      <c r="P1159" s="198">
        <f t="shared" si="872"/>
        <v>14863</v>
      </c>
      <c r="Q1159" s="198">
        <f t="shared" si="873"/>
        <v>33441</v>
      </c>
      <c r="R1159" s="198">
        <f t="shared" si="858"/>
        <v>16720.5</v>
      </c>
      <c r="S1159" s="198">
        <f t="shared" si="859"/>
        <v>18578</v>
      </c>
      <c r="T1159" s="198">
        <f t="shared" si="860"/>
        <v>5573.1666630681812</v>
      </c>
      <c r="U1159" s="219">
        <f t="shared" si="861"/>
        <v>0.96831457383154107</v>
      </c>
      <c r="V1159" s="216">
        <f t="shared" si="862"/>
        <v>54293</v>
      </c>
      <c r="W1159" s="216">
        <f t="shared" si="874"/>
        <v>40000</v>
      </c>
      <c r="X1159" s="198">
        <f>ROUNDUP(('LT + Q.D.'!Y1293),0)</f>
        <v>1726</v>
      </c>
      <c r="Y1159" s="220">
        <f t="shared" si="875"/>
        <v>92567</v>
      </c>
      <c r="Z1159" s="216">
        <f>ROUNDUP((AA1278*'domanda giornaliera 5F0537'!$B$11),0)</f>
        <v>0</v>
      </c>
      <c r="AA1159" s="198">
        <v>0</v>
      </c>
      <c r="AB1159" s="198">
        <v>0</v>
      </c>
      <c r="AC1159" s="198" t="s">
        <v>254</v>
      </c>
      <c r="AD1159" s="198">
        <v>0</v>
      </c>
      <c r="AE1159" s="198">
        <f t="shared" si="863"/>
        <v>0</v>
      </c>
      <c r="AF1159" s="198">
        <f t="shared" si="864"/>
        <v>95596</v>
      </c>
      <c r="AG1159" s="217">
        <f t="shared" si="865"/>
        <v>70596</v>
      </c>
      <c r="AH1159" s="243">
        <f t="shared" si="866"/>
        <v>33441</v>
      </c>
      <c r="AK1159" s="143">
        <f t="shared" si="867"/>
        <v>54293</v>
      </c>
      <c r="AL1159" s="141">
        <f t="shared" si="876"/>
        <v>16721</v>
      </c>
      <c r="AM1159" s="141">
        <f t="shared" si="868"/>
        <v>16721</v>
      </c>
      <c r="AN1159" s="141">
        <f t="shared" si="877"/>
        <v>33441</v>
      </c>
      <c r="AO1159" s="141">
        <f t="shared" si="869"/>
        <v>58441</v>
      </c>
      <c r="AP1159" s="141">
        <f t="shared" si="878"/>
        <v>70596</v>
      </c>
      <c r="AQ1159" s="141">
        <f t="shared" si="879"/>
        <v>95596</v>
      </c>
      <c r="AR1159" s="221">
        <f t="shared" si="880"/>
        <v>1.6235459465925062</v>
      </c>
      <c r="AS1159" s="4"/>
      <c r="AT1159" s="327"/>
      <c r="AU1159" s="327"/>
      <c r="AV1159" s="256">
        <f t="shared" si="881"/>
        <v>54293</v>
      </c>
      <c r="AW1159" s="339"/>
      <c r="AX1159" s="331"/>
      <c r="AY1159" s="351"/>
      <c r="AZ1159" s="360"/>
      <c r="BA1159" s="347"/>
      <c r="BB1159" s="347"/>
      <c r="BC1159" s="356"/>
    </row>
    <row r="1160" spans="6:55" ht="18.75" x14ac:dyDescent="0.3">
      <c r="F1160" s="244">
        <v>76</v>
      </c>
      <c r="G1160" s="198">
        <v>16</v>
      </c>
      <c r="H1160" s="166" t="s">
        <v>95</v>
      </c>
      <c r="I1160" s="198">
        <f>ADU!Y79</f>
        <v>1792.9718679545451</v>
      </c>
      <c r="J1160" s="198">
        <f t="shared" si="855"/>
        <v>17930</v>
      </c>
      <c r="K1160" s="198">
        <f t="shared" si="870"/>
        <v>50000</v>
      </c>
      <c r="L1160" s="198">
        <v>0</v>
      </c>
      <c r="M1160" s="198">
        <f t="shared" si="871"/>
        <v>25000</v>
      </c>
      <c r="N1160" s="198">
        <f t="shared" si="856"/>
        <v>35860</v>
      </c>
      <c r="O1160" s="198">
        <f t="shared" si="857"/>
        <v>17930</v>
      </c>
      <c r="P1160" s="198">
        <f t="shared" si="872"/>
        <v>14344</v>
      </c>
      <c r="Q1160" s="198">
        <f t="shared" si="873"/>
        <v>32274</v>
      </c>
      <c r="R1160" s="198">
        <f t="shared" si="858"/>
        <v>16137</v>
      </c>
      <c r="S1160" s="198">
        <f t="shared" si="859"/>
        <v>17930</v>
      </c>
      <c r="T1160" s="198">
        <f t="shared" si="860"/>
        <v>5378.9156038636356</v>
      </c>
      <c r="U1160" s="219">
        <f t="shared" si="861"/>
        <v>0.99391199776665884</v>
      </c>
      <c r="V1160" s="216">
        <f t="shared" si="862"/>
        <v>54293</v>
      </c>
      <c r="W1160" s="216">
        <f t="shared" si="874"/>
        <v>40000</v>
      </c>
      <c r="X1160" s="198">
        <f>ROUNDUP(('LT + Q.D.'!Y1294),0)</f>
        <v>1726</v>
      </c>
      <c r="Y1160" s="220">
        <f t="shared" si="875"/>
        <v>92567</v>
      </c>
      <c r="Z1160" s="216">
        <f>ROUNDUP((AA1279*'domanda giornaliera 5F0537'!$B$11),0)</f>
        <v>0</v>
      </c>
      <c r="AA1160" s="198">
        <v>0</v>
      </c>
      <c r="AB1160" s="198">
        <v>0</v>
      </c>
      <c r="AC1160" s="198" t="s">
        <v>254</v>
      </c>
      <c r="AD1160" s="198">
        <v>0</v>
      </c>
      <c r="AE1160" s="198">
        <f t="shared" si="863"/>
        <v>0</v>
      </c>
      <c r="AF1160" s="198">
        <f t="shared" si="864"/>
        <v>93134</v>
      </c>
      <c r="AG1160" s="217">
        <f t="shared" si="865"/>
        <v>68134</v>
      </c>
      <c r="AH1160" s="243">
        <f t="shared" si="866"/>
        <v>32274</v>
      </c>
      <c r="AK1160" s="143">
        <f t="shared" si="867"/>
        <v>54293</v>
      </c>
      <c r="AL1160" s="141">
        <f t="shared" si="876"/>
        <v>16137</v>
      </c>
      <c r="AM1160" s="141">
        <f t="shared" si="868"/>
        <v>16137</v>
      </c>
      <c r="AN1160" s="141">
        <f t="shared" si="877"/>
        <v>32274</v>
      </c>
      <c r="AO1160" s="141">
        <f t="shared" si="869"/>
        <v>57274</v>
      </c>
      <c r="AP1160" s="141">
        <f t="shared" si="878"/>
        <v>68134</v>
      </c>
      <c r="AQ1160" s="141">
        <f t="shared" si="879"/>
        <v>93134</v>
      </c>
      <c r="AR1160" s="221">
        <f t="shared" si="880"/>
        <v>1.6822519675280412</v>
      </c>
      <c r="AS1160" s="4"/>
      <c r="AT1160" s="327"/>
      <c r="AU1160" s="327"/>
      <c r="AV1160" s="256">
        <f t="shared" si="881"/>
        <v>54293</v>
      </c>
      <c r="AW1160" s="339"/>
      <c r="AX1160" s="331"/>
      <c r="AY1160" s="351"/>
      <c r="AZ1160" s="360"/>
      <c r="BA1160" s="347"/>
      <c r="BB1160" s="347"/>
      <c r="BC1160" s="356"/>
    </row>
    <row r="1161" spans="6:55" ht="18.75" x14ac:dyDescent="0.3">
      <c r="F1161" s="244">
        <v>77</v>
      </c>
      <c r="G1161" s="198">
        <v>16</v>
      </c>
      <c r="H1161" s="166" t="s">
        <v>96</v>
      </c>
      <c r="I1161" s="198">
        <f>ADU!Y80</f>
        <v>1728.2215148863634</v>
      </c>
      <c r="J1161" s="198">
        <f t="shared" si="855"/>
        <v>17283</v>
      </c>
      <c r="K1161" s="198">
        <f t="shared" si="870"/>
        <v>50000</v>
      </c>
      <c r="L1161" s="198">
        <v>0</v>
      </c>
      <c r="M1161" s="198">
        <f t="shared" si="871"/>
        <v>25000</v>
      </c>
      <c r="N1161" s="198">
        <f t="shared" si="856"/>
        <v>34565</v>
      </c>
      <c r="O1161" s="198">
        <f t="shared" si="857"/>
        <v>17283</v>
      </c>
      <c r="P1161" s="198">
        <f t="shared" si="872"/>
        <v>13827</v>
      </c>
      <c r="Q1161" s="198">
        <f t="shared" si="873"/>
        <v>31110</v>
      </c>
      <c r="R1161" s="198">
        <f t="shared" si="858"/>
        <v>15555</v>
      </c>
      <c r="S1161" s="198">
        <f t="shared" si="859"/>
        <v>17283</v>
      </c>
      <c r="T1161" s="198">
        <f t="shared" si="860"/>
        <v>5184.6645446590901</v>
      </c>
      <c r="U1161" s="219">
        <f t="shared" si="861"/>
        <v>1.020865729252826</v>
      </c>
      <c r="V1161" s="216">
        <f t="shared" si="862"/>
        <v>54293</v>
      </c>
      <c r="W1161" s="216">
        <f t="shared" si="874"/>
        <v>40000</v>
      </c>
      <c r="X1161" s="198">
        <f>ROUNDUP(('LT + Q.D.'!Y1295),0)</f>
        <v>1726</v>
      </c>
      <c r="Y1161" s="220">
        <f t="shared" si="875"/>
        <v>92567</v>
      </c>
      <c r="Z1161" s="216">
        <f>ROUNDUP((AA1280*'domanda giornaliera 5F0537'!$B$11),0)</f>
        <v>0</v>
      </c>
      <c r="AA1161" s="198">
        <v>0</v>
      </c>
      <c r="AB1161" s="198">
        <v>0</v>
      </c>
      <c r="AC1161" s="198" t="s">
        <v>254</v>
      </c>
      <c r="AD1161" s="198">
        <v>0</v>
      </c>
      <c r="AE1161" s="198">
        <f t="shared" si="863"/>
        <v>0</v>
      </c>
      <c r="AF1161" s="198">
        <f t="shared" si="864"/>
        <v>90675</v>
      </c>
      <c r="AG1161" s="217">
        <f t="shared" si="865"/>
        <v>65675</v>
      </c>
      <c r="AH1161" s="243">
        <f t="shared" si="866"/>
        <v>31110</v>
      </c>
      <c r="AK1161" s="143">
        <f t="shared" si="867"/>
        <v>54293</v>
      </c>
      <c r="AL1161" s="141">
        <f t="shared" si="876"/>
        <v>15555</v>
      </c>
      <c r="AM1161" s="141">
        <f t="shared" si="868"/>
        <v>15555</v>
      </c>
      <c r="AN1161" s="141">
        <f t="shared" si="877"/>
        <v>31110</v>
      </c>
      <c r="AO1161" s="141">
        <f t="shared" si="869"/>
        <v>56110</v>
      </c>
      <c r="AP1161" s="141">
        <f t="shared" si="878"/>
        <v>65675</v>
      </c>
      <c r="AQ1161" s="141">
        <f t="shared" si="879"/>
        <v>90675</v>
      </c>
      <c r="AR1161" s="276">
        <f t="shared" si="880"/>
        <v>1.7451944712311154</v>
      </c>
      <c r="AS1161" s="4"/>
      <c r="AT1161" s="327"/>
      <c r="AU1161" s="327"/>
      <c r="AV1161" s="256">
        <f t="shared" si="881"/>
        <v>54293</v>
      </c>
      <c r="AW1161" s="339"/>
      <c r="AX1161" s="331"/>
      <c r="AY1161" s="351"/>
      <c r="AZ1161" s="360"/>
      <c r="BA1161" s="347"/>
      <c r="BB1161" s="347"/>
      <c r="BC1161" s="356"/>
    </row>
    <row r="1162" spans="6:55" ht="18.75" x14ac:dyDescent="0.3">
      <c r="F1162" s="244">
        <v>78</v>
      </c>
      <c r="G1162" s="198">
        <v>16</v>
      </c>
      <c r="H1162" s="166" t="s">
        <v>97</v>
      </c>
      <c r="I1162" s="198">
        <f>ADU!Y81</f>
        <v>1663.4711618181816</v>
      </c>
      <c r="J1162" s="198">
        <f t="shared" si="855"/>
        <v>16635</v>
      </c>
      <c r="K1162" s="198">
        <f t="shared" si="870"/>
        <v>50000</v>
      </c>
      <c r="L1162" s="198">
        <v>0</v>
      </c>
      <c r="M1162" s="198">
        <f t="shared" si="871"/>
        <v>25000</v>
      </c>
      <c r="N1162" s="198">
        <f t="shared" si="856"/>
        <v>33270</v>
      </c>
      <c r="O1162" s="198">
        <f t="shared" si="857"/>
        <v>16635</v>
      </c>
      <c r="P1162" s="198">
        <f t="shared" si="872"/>
        <v>13308</v>
      </c>
      <c r="Q1162" s="198">
        <f t="shared" si="873"/>
        <v>29943</v>
      </c>
      <c r="R1162" s="198">
        <f t="shared" si="858"/>
        <v>14971.5</v>
      </c>
      <c r="S1162" s="198">
        <f t="shared" si="859"/>
        <v>16635</v>
      </c>
      <c r="T1162" s="198">
        <f t="shared" si="860"/>
        <v>4990.4134854545446</v>
      </c>
      <c r="U1162" s="219">
        <f t="shared" si="861"/>
        <v>1.0493578044052463</v>
      </c>
      <c r="V1162" s="216">
        <f t="shared" si="862"/>
        <v>54293</v>
      </c>
      <c r="W1162" s="216">
        <f t="shared" si="874"/>
        <v>40000</v>
      </c>
      <c r="X1162" s="198">
        <f>ROUNDUP(('LT + Q.D.'!Y1296),0)</f>
        <v>1726</v>
      </c>
      <c r="Y1162" s="220">
        <f t="shared" si="875"/>
        <v>92567</v>
      </c>
      <c r="Z1162" s="216">
        <f>ROUNDUP((AA1281*'domanda giornaliera 5F0537'!$B$11),0)</f>
        <v>0</v>
      </c>
      <c r="AA1162" s="198">
        <v>0</v>
      </c>
      <c r="AB1162" s="198">
        <v>0</v>
      </c>
      <c r="AC1162" s="198" t="s">
        <v>254</v>
      </c>
      <c r="AD1162" s="198">
        <v>0</v>
      </c>
      <c r="AE1162" s="198">
        <f t="shared" si="863"/>
        <v>0</v>
      </c>
      <c r="AF1162" s="198">
        <f t="shared" si="864"/>
        <v>88213</v>
      </c>
      <c r="AG1162" s="217">
        <f t="shared" si="865"/>
        <v>63213</v>
      </c>
      <c r="AH1162" s="243">
        <f t="shared" si="866"/>
        <v>29943</v>
      </c>
      <c r="AK1162" s="143">
        <f t="shared" si="867"/>
        <v>54293</v>
      </c>
      <c r="AL1162" s="141">
        <f t="shared" si="876"/>
        <v>14972</v>
      </c>
      <c r="AM1162" s="141">
        <f t="shared" si="868"/>
        <v>14972</v>
      </c>
      <c r="AN1162" s="141">
        <f t="shared" si="877"/>
        <v>29943</v>
      </c>
      <c r="AO1162" s="141">
        <f t="shared" si="869"/>
        <v>54943</v>
      </c>
      <c r="AP1162" s="141">
        <f t="shared" si="878"/>
        <v>63213</v>
      </c>
      <c r="AQ1162" s="141">
        <f t="shared" si="879"/>
        <v>88213</v>
      </c>
      <c r="AR1162" s="276">
        <f t="shared" si="880"/>
        <v>1.8132117690278196</v>
      </c>
      <c r="AS1162" s="4"/>
      <c r="AT1162" s="327"/>
      <c r="AU1162" s="327"/>
      <c r="AV1162" s="256">
        <f t="shared" si="881"/>
        <v>54293</v>
      </c>
      <c r="AW1162" s="339"/>
      <c r="AX1162" s="331"/>
      <c r="AY1162" s="351"/>
      <c r="AZ1162" s="360"/>
      <c r="BA1162" s="347"/>
      <c r="BB1162" s="347"/>
      <c r="BC1162" s="356"/>
    </row>
    <row r="1163" spans="6:55" ht="18.75" x14ac:dyDescent="0.3">
      <c r="F1163" s="244">
        <v>79</v>
      </c>
      <c r="G1163" s="198">
        <v>16</v>
      </c>
      <c r="H1163" s="166" t="s">
        <v>98</v>
      </c>
      <c r="I1163" s="198">
        <f>ADU!Y82</f>
        <v>1598.7208087499998</v>
      </c>
      <c r="J1163" s="198">
        <f t="shared" si="855"/>
        <v>15988</v>
      </c>
      <c r="K1163" s="198">
        <f t="shared" si="870"/>
        <v>50000</v>
      </c>
      <c r="L1163" s="198">
        <v>0</v>
      </c>
      <c r="M1163" s="198">
        <f t="shared" si="871"/>
        <v>25000</v>
      </c>
      <c r="N1163" s="198">
        <f t="shared" si="856"/>
        <v>31975</v>
      </c>
      <c r="O1163" s="198">
        <f t="shared" si="857"/>
        <v>15988</v>
      </c>
      <c r="P1163" s="198">
        <f t="shared" si="872"/>
        <v>12791</v>
      </c>
      <c r="Q1163" s="198">
        <f t="shared" si="873"/>
        <v>28779</v>
      </c>
      <c r="R1163" s="198">
        <f t="shared" si="858"/>
        <v>14389.5</v>
      </c>
      <c r="S1163" s="198">
        <f t="shared" si="859"/>
        <v>15988</v>
      </c>
      <c r="T1163" s="198">
        <f t="shared" si="860"/>
        <v>4796.162426249999</v>
      </c>
      <c r="U1163" s="219">
        <f t="shared" si="861"/>
        <v>1.0794481890057606</v>
      </c>
      <c r="V1163" s="216">
        <f t="shared" si="862"/>
        <v>54293</v>
      </c>
      <c r="W1163" s="216">
        <f t="shared" si="874"/>
        <v>40000</v>
      </c>
      <c r="X1163" s="198">
        <f>ROUNDUP(('LT + Q.D.'!Y1297),0)</f>
        <v>1726</v>
      </c>
      <c r="Y1163" s="220">
        <f t="shared" si="875"/>
        <v>92567</v>
      </c>
      <c r="Z1163" s="216">
        <f>ROUNDUP((AA1282*'domanda giornaliera 5F0537'!$B$11),0)</f>
        <v>0</v>
      </c>
      <c r="AA1163" s="198">
        <v>0</v>
      </c>
      <c r="AB1163" s="198">
        <v>0</v>
      </c>
      <c r="AC1163" s="198" t="s">
        <v>254</v>
      </c>
      <c r="AD1163" s="198">
        <v>0</v>
      </c>
      <c r="AE1163" s="198">
        <f t="shared" si="863"/>
        <v>0</v>
      </c>
      <c r="AF1163" s="198">
        <f t="shared" si="864"/>
        <v>85754</v>
      </c>
      <c r="AG1163" s="217">
        <f t="shared" si="865"/>
        <v>60754</v>
      </c>
      <c r="AH1163" s="243">
        <f t="shared" si="866"/>
        <v>28779</v>
      </c>
      <c r="AK1163" s="143">
        <f t="shared" si="867"/>
        <v>54293</v>
      </c>
      <c r="AL1163" s="141">
        <f t="shared" si="876"/>
        <v>14390</v>
      </c>
      <c r="AM1163" s="141">
        <f t="shared" si="868"/>
        <v>14390</v>
      </c>
      <c r="AN1163" s="141">
        <f t="shared" si="877"/>
        <v>28779</v>
      </c>
      <c r="AO1163" s="141">
        <f t="shared" si="869"/>
        <v>53779</v>
      </c>
      <c r="AP1163" s="141">
        <f t="shared" si="878"/>
        <v>60754</v>
      </c>
      <c r="AQ1163" s="141">
        <f t="shared" si="879"/>
        <v>85754</v>
      </c>
      <c r="AR1163" s="276">
        <f t="shared" si="880"/>
        <v>1.8865492199173008</v>
      </c>
      <c r="AS1163" s="4"/>
      <c r="AT1163" s="327"/>
      <c r="AU1163" s="327"/>
      <c r="AV1163" s="256">
        <f t="shared" si="881"/>
        <v>54293</v>
      </c>
      <c r="AW1163" s="339"/>
      <c r="AX1163" s="331"/>
      <c r="AY1163" s="351"/>
      <c r="AZ1163" s="360"/>
      <c r="BA1163" s="347"/>
      <c r="BB1163" s="347"/>
      <c r="BC1163" s="356"/>
    </row>
    <row r="1164" spans="6:55" ht="18.75" x14ac:dyDescent="0.3">
      <c r="F1164" s="244">
        <v>80</v>
      </c>
      <c r="G1164" s="198">
        <v>16</v>
      </c>
      <c r="H1164" s="166" t="s">
        <v>94</v>
      </c>
      <c r="I1164" s="198">
        <f>ADU!Y83</f>
        <v>1533.9704556818181</v>
      </c>
      <c r="J1164" s="198">
        <f t="shared" si="855"/>
        <v>15340</v>
      </c>
      <c r="K1164" s="198">
        <f t="shared" si="870"/>
        <v>50000</v>
      </c>
      <c r="L1164" s="198">
        <v>0</v>
      </c>
      <c r="M1164" s="198">
        <f t="shared" si="871"/>
        <v>25000</v>
      </c>
      <c r="N1164" s="198">
        <f t="shared" si="856"/>
        <v>30680</v>
      </c>
      <c r="O1164" s="198">
        <f t="shared" si="857"/>
        <v>15340</v>
      </c>
      <c r="P1164" s="198">
        <f t="shared" si="872"/>
        <v>12272</v>
      </c>
      <c r="Q1164" s="198">
        <f t="shared" si="873"/>
        <v>27612</v>
      </c>
      <c r="R1164" s="198">
        <f t="shared" si="858"/>
        <v>13806</v>
      </c>
      <c r="S1164" s="198">
        <f t="shared" si="859"/>
        <v>15340</v>
      </c>
      <c r="T1164" s="198">
        <f t="shared" si="860"/>
        <v>4601.9113670454544</v>
      </c>
      <c r="U1164" s="219">
        <f t="shared" si="861"/>
        <v>1.1257623781395572</v>
      </c>
      <c r="V1164" s="216">
        <f t="shared" si="862"/>
        <v>54293</v>
      </c>
      <c r="W1164" s="216">
        <f t="shared" si="874"/>
        <v>40000</v>
      </c>
      <c r="X1164" s="198">
        <f>ROUNDUP(('LT + Q.D.'!Y1298),0)</f>
        <v>526</v>
      </c>
      <c r="Y1164" s="220">
        <f t="shared" si="875"/>
        <v>93767</v>
      </c>
      <c r="Z1164" s="216">
        <f>ROUNDUP((AA1283*'domanda giornaliera 5F0537'!$B$11),0)</f>
        <v>0</v>
      </c>
      <c r="AA1164" s="198">
        <v>0</v>
      </c>
      <c r="AB1164" s="198">
        <v>0</v>
      </c>
      <c r="AC1164" s="198" t="s">
        <v>254</v>
      </c>
      <c r="AD1164" s="198">
        <v>0</v>
      </c>
      <c r="AE1164" s="198">
        <f t="shared" si="863"/>
        <v>0</v>
      </c>
      <c r="AF1164" s="198">
        <f t="shared" si="864"/>
        <v>83292</v>
      </c>
      <c r="AG1164" s="217">
        <f t="shared" si="865"/>
        <v>58292</v>
      </c>
      <c r="AH1164" s="243">
        <f t="shared" si="866"/>
        <v>27612</v>
      </c>
      <c r="AK1164" s="143">
        <f t="shared" si="867"/>
        <v>54293</v>
      </c>
      <c r="AL1164" s="141">
        <f t="shared" si="876"/>
        <v>13806</v>
      </c>
      <c r="AM1164" s="141">
        <f t="shared" si="868"/>
        <v>13806</v>
      </c>
      <c r="AN1164" s="141">
        <f t="shared" si="877"/>
        <v>27612</v>
      </c>
      <c r="AO1164" s="141">
        <f t="shared" si="869"/>
        <v>52612</v>
      </c>
      <c r="AP1164" s="141">
        <f t="shared" si="878"/>
        <v>58292</v>
      </c>
      <c r="AQ1164" s="141">
        <f t="shared" si="879"/>
        <v>83292</v>
      </c>
      <c r="AR1164" s="276">
        <f t="shared" si="880"/>
        <v>1.9662827756048096</v>
      </c>
      <c r="AS1164" s="4"/>
      <c r="AT1164" s="327"/>
      <c r="AU1164" s="327"/>
      <c r="AV1164" s="256">
        <f t="shared" si="881"/>
        <v>54293</v>
      </c>
      <c r="AW1164" s="339"/>
      <c r="AX1164" s="331"/>
      <c r="AY1164" s="351"/>
      <c r="AZ1164" s="360"/>
      <c r="BA1164" s="347"/>
      <c r="BB1164" s="347"/>
      <c r="BC1164" s="356"/>
    </row>
    <row r="1165" spans="6:55" ht="18.75" x14ac:dyDescent="0.3">
      <c r="F1165" s="244">
        <v>81</v>
      </c>
      <c r="G1165" s="198">
        <v>17</v>
      </c>
      <c r="H1165" s="166" t="s">
        <v>100</v>
      </c>
      <c r="I1165" s="198">
        <f>ADU!Y84</f>
        <v>1695.0186338636363</v>
      </c>
      <c r="J1165" s="198">
        <f t="shared" si="855"/>
        <v>16951</v>
      </c>
      <c r="K1165" s="198">
        <f t="shared" si="870"/>
        <v>50000</v>
      </c>
      <c r="L1165" s="198">
        <v>0</v>
      </c>
      <c r="M1165" s="198">
        <f t="shared" si="871"/>
        <v>25000</v>
      </c>
      <c r="N1165" s="198">
        <f t="shared" si="856"/>
        <v>33901</v>
      </c>
      <c r="O1165" s="198">
        <f t="shared" si="857"/>
        <v>16951</v>
      </c>
      <c r="P1165" s="198">
        <f t="shared" si="872"/>
        <v>13561</v>
      </c>
      <c r="Q1165" s="198">
        <f t="shared" si="873"/>
        <v>30512</v>
      </c>
      <c r="R1165" s="198">
        <f t="shared" si="858"/>
        <v>15256</v>
      </c>
      <c r="S1165" s="198">
        <f t="shared" si="859"/>
        <v>16951</v>
      </c>
      <c r="T1165" s="198">
        <f t="shared" si="860"/>
        <v>5085.0559015909093</v>
      </c>
      <c r="U1165" s="219">
        <f t="shared" si="861"/>
        <v>1.0486953798664624</v>
      </c>
      <c r="V1165" s="216">
        <f t="shared" si="862"/>
        <v>54293</v>
      </c>
      <c r="W1165" s="216">
        <f t="shared" si="874"/>
        <v>40000</v>
      </c>
      <c r="X1165" s="198">
        <f>ROUNDUP(('LT + Q.D.'!Y1299),0)</f>
        <v>526</v>
      </c>
      <c r="Y1165" s="220">
        <f t="shared" si="875"/>
        <v>93767</v>
      </c>
      <c r="Z1165" s="216">
        <f>ROUNDUP((AA1284*'domanda giornaliera 5F0537'!$B$11),0)</f>
        <v>0</v>
      </c>
      <c r="AA1165" s="198">
        <v>0</v>
      </c>
      <c r="AB1165" s="198">
        <v>0</v>
      </c>
      <c r="AC1165" s="198" t="s">
        <v>254</v>
      </c>
      <c r="AD1165" s="198">
        <v>0</v>
      </c>
      <c r="AE1165" s="198">
        <f t="shared" si="863"/>
        <v>0</v>
      </c>
      <c r="AF1165" s="198">
        <f t="shared" si="864"/>
        <v>89413</v>
      </c>
      <c r="AG1165" s="217">
        <f t="shared" si="865"/>
        <v>64413</v>
      </c>
      <c r="AH1165" s="243">
        <f t="shared" si="866"/>
        <v>30512</v>
      </c>
      <c r="AK1165" s="143">
        <f t="shared" si="867"/>
        <v>54293</v>
      </c>
      <c r="AL1165" s="141">
        <f t="shared" si="876"/>
        <v>15256</v>
      </c>
      <c r="AM1165" s="141">
        <f t="shared" si="868"/>
        <v>15256</v>
      </c>
      <c r="AN1165" s="141">
        <f t="shared" si="877"/>
        <v>30512</v>
      </c>
      <c r="AO1165" s="141">
        <f t="shared" si="869"/>
        <v>55512</v>
      </c>
      <c r="AP1165" s="141">
        <f t="shared" si="878"/>
        <v>64413</v>
      </c>
      <c r="AQ1165" s="141">
        <f t="shared" si="879"/>
        <v>89413</v>
      </c>
      <c r="AR1165" s="276">
        <f t="shared" si="880"/>
        <v>1.7793982695332984</v>
      </c>
      <c r="AS1165" s="4"/>
      <c r="AT1165" s="327"/>
      <c r="AU1165" s="327"/>
      <c r="AV1165" s="256">
        <f t="shared" si="881"/>
        <v>54293</v>
      </c>
      <c r="AW1165" s="339"/>
      <c r="AX1165" s="331"/>
      <c r="AY1165" s="351"/>
      <c r="AZ1165" s="360"/>
      <c r="BA1165" s="347"/>
      <c r="BB1165" s="347"/>
      <c r="BC1165" s="356"/>
    </row>
    <row r="1166" spans="6:55" ht="18.75" x14ac:dyDescent="0.3">
      <c r="F1166" s="244">
        <v>82</v>
      </c>
      <c r="G1166" s="198">
        <v>17</v>
      </c>
      <c r="H1166" s="166" t="s">
        <v>101</v>
      </c>
      <c r="I1166" s="198">
        <f>ADU!Y85</f>
        <v>1856.0668120454545</v>
      </c>
      <c r="J1166" s="198">
        <f t="shared" si="855"/>
        <v>18561</v>
      </c>
      <c r="K1166" s="198">
        <f t="shared" si="870"/>
        <v>50000</v>
      </c>
      <c r="L1166" s="198">
        <v>0</v>
      </c>
      <c r="M1166" s="198">
        <f t="shared" si="871"/>
        <v>25000</v>
      </c>
      <c r="N1166" s="198">
        <f t="shared" si="856"/>
        <v>37122</v>
      </c>
      <c r="O1166" s="198">
        <f t="shared" si="857"/>
        <v>18561</v>
      </c>
      <c r="P1166" s="198">
        <f t="shared" si="872"/>
        <v>14849</v>
      </c>
      <c r="Q1166" s="198">
        <f t="shared" si="873"/>
        <v>33410</v>
      </c>
      <c r="R1166" s="198">
        <f t="shared" si="858"/>
        <v>16705</v>
      </c>
      <c r="S1166" s="198">
        <f t="shared" si="859"/>
        <v>18561</v>
      </c>
      <c r="T1166" s="198">
        <f t="shared" si="860"/>
        <v>5568.2004361363634</v>
      </c>
      <c r="U1166" s="219">
        <f t="shared" si="861"/>
        <v>0.98152451534564333</v>
      </c>
      <c r="V1166" s="216">
        <f t="shared" si="862"/>
        <v>54293</v>
      </c>
      <c r="W1166" s="216">
        <f t="shared" si="874"/>
        <v>40000</v>
      </c>
      <c r="X1166" s="198">
        <f>ROUNDUP(('LT + Q.D.'!Y1300),0)</f>
        <v>526</v>
      </c>
      <c r="Y1166" s="220">
        <f t="shared" si="875"/>
        <v>93767</v>
      </c>
      <c r="Z1166" s="216">
        <f>ROUNDUP((AA1285*'domanda giornaliera 5F0537'!$B$11),0)</f>
        <v>0</v>
      </c>
      <c r="AA1166" s="198">
        <v>0</v>
      </c>
      <c r="AB1166" s="198">
        <v>0</v>
      </c>
      <c r="AC1166" s="198" t="s">
        <v>254</v>
      </c>
      <c r="AD1166" s="198">
        <v>0</v>
      </c>
      <c r="AE1166" s="198">
        <f t="shared" si="863"/>
        <v>0</v>
      </c>
      <c r="AF1166" s="198">
        <f t="shared" si="864"/>
        <v>95532</v>
      </c>
      <c r="AG1166" s="217">
        <f t="shared" si="865"/>
        <v>70532</v>
      </c>
      <c r="AH1166" s="243">
        <f t="shared" si="866"/>
        <v>33410</v>
      </c>
      <c r="AK1166" s="143">
        <f t="shared" si="867"/>
        <v>54293</v>
      </c>
      <c r="AL1166" s="141">
        <f t="shared" si="876"/>
        <v>16705</v>
      </c>
      <c r="AM1166" s="141">
        <f t="shared" si="868"/>
        <v>16705</v>
      </c>
      <c r="AN1166" s="141">
        <f t="shared" si="877"/>
        <v>33410</v>
      </c>
      <c r="AO1166" s="141">
        <f t="shared" si="869"/>
        <v>58410</v>
      </c>
      <c r="AP1166" s="141">
        <f t="shared" si="878"/>
        <v>70532</v>
      </c>
      <c r="AQ1166" s="141">
        <f t="shared" si="879"/>
        <v>95532</v>
      </c>
      <c r="AR1166" s="221">
        <f t="shared" si="880"/>
        <v>1.6250523795270877</v>
      </c>
      <c r="AS1166" s="4"/>
      <c r="AT1166" s="327"/>
      <c r="AU1166" s="327"/>
      <c r="AV1166" s="256">
        <f t="shared" si="881"/>
        <v>54293</v>
      </c>
      <c r="AW1166" s="339"/>
      <c r="AX1166" s="331"/>
      <c r="AY1166" s="351"/>
      <c r="AZ1166" s="360"/>
      <c r="BA1166" s="347"/>
      <c r="BB1166" s="347"/>
      <c r="BC1166" s="356"/>
    </row>
    <row r="1167" spans="6:55" ht="18.75" x14ac:dyDescent="0.3">
      <c r="F1167" s="244">
        <v>83</v>
      </c>
      <c r="G1167" s="198">
        <v>17</v>
      </c>
      <c r="H1167" s="166" t="s">
        <v>102</v>
      </c>
      <c r="I1167" s="198">
        <f>ADU!Y86</f>
        <v>2017.114990227273</v>
      </c>
      <c r="J1167" s="198">
        <f t="shared" si="855"/>
        <v>20172</v>
      </c>
      <c r="K1167" s="198">
        <f t="shared" si="870"/>
        <v>50000</v>
      </c>
      <c r="L1167" s="198">
        <v>0</v>
      </c>
      <c r="M1167" s="198">
        <f t="shared" si="871"/>
        <v>25000</v>
      </c>
      <c r="N1167" s="198">
        <f t="shared" si="856"/>
        <v>40343</v>
      </c>
      <c r="O1167" s="198">
        <f t="shared" si="857"/>
        <v>20172</v>
      </c>
      <c r="P1167" s="198">
        <f t="shared" si="872"/>
        <v>16138</v>
      </c>
      <c r="Q1167" s="198">
        <f t="shared" si="873"/>
        <v>36310</v>
      </c>
      <c r="R1167" s="198">
        <f t="shared" si="858"/>
        <v>18155</v>
      </c>
      <c r="S1167" s="198">
        <f t="shared" si="859"/>
        <v>20172</v>
      </c>
      <c r="T1167" s="198">
        <f t="shared" si="860"/>
        <v>6051.3449706818192</v>
      </c>
      <c r="U1167" s="281">
        <f t="shared" si="861"/>
        <v>0.89264458500978816</v>
      </c>
      <c r="V1167" s="216">
        <f t="shared" si="862"/>
        <v>54293</v>
      </c>
      <c r="W1167" s="216">
        <f t="shared" si="874"/>
        <v>40000</v>
      </c>
      <c r="X1167" s="198">
        <f>ROUNDUP(('LT + Q.D.'!Y1301),0)</f>
        <v>3553</v>
      </c>
      <c r="Y1167" s="220">
        <f t="shared" si="875"/>
        <v>90740</v>
      </c>
      <c r="Z1167" s="216">
        <f>ROUNDUP((AA1286*'domanda giornaliera 5F0537'!$B$11),0)</f>
        <v>8065</v>
      </c>
      <c r="AA1167" s="198">
        <f>C1094</f>
        <v>40000</v>
      </c>
      <c r="AB1167" s="216">
        <f>AF1167-Y1167</f>
        <v>10913</v>
      </c>
      <c r="AC1167" s="198" t="s">
        <v>122</v>
      </c>
      <c r="AD1167" s="198">
        <v>0</v>
      </c>
      <c r="AE1167" s="198">
        <f t="shared" si="863"/>
        <v>0</v>
      </c>
      <c r="AF1167" s="198">
        <f t="shared" si="864"/>
        <v>101653</v>
      </c>
      <c r="AG1167" s="217">
        <f t="shared" si="865"/>
        <v>76653</v>
      </c>
      <c r="AH1167" s="243">
        <f t="shared" si="866"/>
        <v>36310</v>
      </c>
      <c r="AK1167" s="143">
        <f t="shared" si="867"/>
        <v>54293</v>
      </c>
      <c r="AL1167" s="141">
        <f t="shared" si="876"/>
        <v>18155</v>
      </c>
      <c r="AM1167" s="141">
        <f t="shared" si="868"/>
        <v>18155</v>
      </c>
      <c r="AN1167" s="141">
        <f t="shared" si="877"/>
        <v>36310</v>
      </c>
      <c r="AO1167" s="141">
        <f t="shared" si="869"/>
        <v>61310</v>
      </c>
      <c r="AP1167" s="141">
        <f t="shared" si="878"/>
        <v>76653</v>
      </c>
      <c r="AQ1167" s="141">
        <f t="shared" si="879"/>
        <v>101653</v>
      </c>
      <c r="AR1167" s="303">
        <f t="shared" si="880"/>
        <v>1.4952630129440925</v>
      </c>
      <c r="AS1167" s="4"/>
      <c r="AT1167" s="327"/>
      <c r="AU1167" s="327"/>
      <c r="AV1167" s="256">
        <f t="shared" si="881"/>
        <v>54293</v>
      </c>
      <c r="AW1167" s="339"/>
      <c r="AX1167" s="331"/>
      <c r="AY1167" s="351"/>
      <c r="AZ1167" s="360"/>
      <c r="BA1167" s="347"/>
      <c r="BB1167" s="347"/>
      <c r="BC1167" s="356"/>
    </row>
    <row r="1168" spans="6:55" ht="18.75" x14ac:dyDescent="0.3">
      <c r="F1168" s="244">
        <v>84</v>
      </c>
      <c r="G1168" s="198">
        <v>17</v>
      </c>
      <c r="H1168" s="166" t="s">
        <v>103</v>
      </c>
      <c r="I1168" s="198">
        <f>ADU!Y87</f>
        <v>2026.8289469805197</v>
      </c>
      <c r="J1168" s="198">
        <f t="shared" si="855"/>
        <v>20269</v>
      </c>
      <c r="K1168" s="198">
        <f t="shared" si="870"/>
        <v>50000</v>
      </c>
      <c r="L1168" s="198">
        <v>0</v>
      </c>
      <c r="M1168" s="198">
        <f t="shared" si="871"/>
        <v>25000</v>
      </c>
      <c r="N1168" s="198">
        <f t="shared" si="856"/>
        <v>40537</v>
      </c>
      <c r="O1168" s="198">
        <f t="shared" si="857"/>
        <v>20269</v>
      </c>
      <c r="P1168" s="198">
        <f t="shared" si="872"/>
        <v>16216</v>
      </c>
      <c r="Q1168" s="198">
        <f t="shared" si="873"/>
        <v>36485</v>
      </c>
      <c r="R1168" s="198">
        <f t="shared" si="858"/>
        <v>18242.5</v>
      </c>
      <c r="S1168" s="198">
        <f t="shared" si="859"/>
        <v>20269</v>
      </c>
      <c r="T1168" s="198">
        <f t="shared" si="860"/>
        <v>6080.4868409415594</v>
      </c>
      <c r="U1168" s="219">
        <f t="shared" si="861"/>
        <v>1.2814883064437081</v>
      </c>
      <c r="V1168" s="216">
        <f t="shared" si="862"/>
        <v>54293</v>
      </c>
      <c r="W1168" s="216">
        <f t="shared" si="874"/>
        <v>80000</v>
      </c>
      <c r="X1168" s="198">
        <f>ROUNDUP(('LT + Q.D.'!Y1302),0)</f>
        <v>3553</v>
      </c>
      <c r="Y1168" s="220">
        <f t="shared" si="875"/>
        <v>130740</v>
      </c>
      <c r="Z1168" s="216">
        <f>ROUNDUP((AA1287*'domanda giornaliera 5F0537'!$B$11),0)</f>
        <v>8065</v>
      </c>
      <c r="AA1168" s="198">
        <v>0</v>
      </c>
      <c r="AB1168" s="198">
        <v>0</v>
      </c>
      <c r="AC1168" s="198" t="s">
        <v>254</v>
      </c>
      <c r="AD1168" s="198">
        <v>0</v>
      </c>
      <c r="AE1168" s="198">
        <f t="shared" si="863"/>
        <v>0</v>
      </c>
      <c r="AF1168" s="198">
        <f t="shared" si="864"/>
        <v>102022</v>
      </c>
      <c r="AG1168" s="217">
        <f t="shared" si="865"/>
        <v>77022</v>
      </c>
      <c r="AH1168" s="243">
        <f t="shared" si="866"/>
        <v>36485</v>
      </c>
      <c r="AK1168" s="143">
        <f t="shared" si="867"/>
        <v>54293</v>
      </c>
      <c r="AL1168" s="141">
        <f t="shared" si="876"/>
        <v>18243</v>
      </c>
      <c r="AM1168" s="141">
        <f t="shared" si="868"/>
        <v>18243</v>
      </c>
      <c r="AN1168" s="141">
        <f t="shared" si="877"/>
        <v>36485</v>
      </c>
      <c r="AO1168" s="141">
        <f t="shared" si="869"/>
        <v>61485</v>
      </c>
      <c r="AP1168" s="141">
        <f t="shared" si="878"/>
        <v>77022</v>
      </c>
      <c r="AQ1168" s="141">
        <f t="shared" si="879"/>
        <v>102022</v>
      </c>
      <c r="AR1168" s="303">
        <f t="shared" si="880"/>
        <v>1.4880909962998492</v>
      </c>
      <c r="AS1168" s="4"/>
      <c r="AT1168" s="327"/>
      <c r="AU1168" s="327"/>
      <c r="AV1168" s="256">
        <f t="shared" si="881"/>
        <v>54293</v>
      </c>
      <c r="AW1168" s="339"/>
      <c r="AX1168" s="331"/>
      <c r="AY1168" s="351"/>
      <c r="AZ1168" s="360"/>
      <c r="BA1168" s="347"/>
      <c r="BB1168" s="347"/>
      <c r="BC1168" s="356"/>
    </row>
    <row r="1169" spans="6:55" ht="18.75" x14ac:dyDescent="0.3">
      <c r="F1169" s="244">
        <v>85</v>
      </c>
      <c r="G1169" s="198">
        <v>17</v>
      </c>
      <c r="H1169" s="166" t="s">
        <v>99</v>
      </c>
      <c r="I1169" s="198">
        <f>ADU!Y88</f>
        <v>2036.5429037337665</v>
      </c>
      <c r="J1169" s="198">
        <f t="shared" si="855"/>
        <v>20366</v>
      </c>
      <c r="K1169" s="198">
        <f t="shared" si="870"/>
        <v>50000</v>
      </c>
      <c r="L1169" s="198">
        <v>0</v>
      </c>
      <c r="M1169" s="198">
        <f t="shared" si="871"/>
        <v>25000</v>
      </c>
      <c r="N1169" s="198">
        <f t="shared" si="856"/>
        <v>40731</v>
      </c>
      <c r="O1169" s="198">
        <f t="shared" si="857"/>
        <v>20366</v>
      </c>
      <c r="P1169" s="198">
        <f t="shared" si="872"/>
        <v>16293</v>
      </c>
      <c r="Q1169" s="198">
        <f t="shared" si="873"/>
        <v>36659</v>
      </c>
      <c r="R1169" s="198">
        <f t="shared" si="858"/>
        <v>18329.5</v>
      </c>
      <c r="S1169" s="198">
        <f t="shared" si="859"/>
        <v>20366</v>
      </c>
      <c r="T1169" s="198">
        <f t="shared" si="860"/>
        <v>6109.6287112012997</v>
      </c>
      <c r="U1169" s="219">
        <f t="shared" si="861"/>
        <v>1.2768825080574275</v>
      </c>
      <c r="V1169" s="216">
        <f t="shared" si="862"/>
        <v>54293</v>
      </c>
      <c r="W1169" s="216">
        <f t="shared" si="874"/>
        <v>80000</v>
      </c>
      <c r="X1169" s="198">
        <f>ROUNDUP(('LT + Q.D.'!Y1303),0)</f>
        <v>3553</v>
      </c>
      <c r="Y1169" s="220">
        <f t="shared" si="875"/>
        <v>130740</v>
      </c>
      <c r="Z1169" s="216">
        <f>ROUNDUP((AA1288*'domanda giornaliera 5F0537'!$B$11),0)</f>
        <v>8065</v>
      </c>
      <c r="AA1169" s="198">
        <v>0</v>
      </c>
      <c r="AB1169" s="198">
        <v>0</v>
      </c>
      <c r="AC1169" s="198" t="s">
        <v>254</v>
      </c>
      <c r="AD1169" s="198">
        <v>0</v>
      </c>
      <c r="AE1169" s="198">
        <f t="shared" si="863"/>
        <v>0</v>
      </c>
      <c r="AF1169" s="198">
        <f t="shared" si="864"/>
        <v>102390</v>
      </c>
      <c r="AG1169" s="217">
        <f t="shared" si="865"/>
        <v>77390</v>
      </c>
      <c r="AH1169" s="243">
        <f t="shared" si="866"/>
        <v>36659</v>
      </c>
      <c r="AK1169" s="143">
        <f t="shared" si="867"/>
        <v>54293</v>
      </c>
      <c r="AL1169" s="141">
        <f t="shared" si="876"/>
        <v>18330</v>
      </c>
      <c r="AM1169" s="141">
        <f t="shared" si="868"/>
        <v>18330</v>
      </c>
      <c r="AN1169" s="141">
        <f t="shared" si="877"/>
        <v>36659</v>
      </c>
      <c r="AO1169" s="141">
        <f t="shared" si="869"/>
        <v>61659</v>
      </c>
      <c r="AP1169" s="141">
        <f t="shared" si="878"/>
        <v>77390</v>
      </c>
      <c r="AQ1169" s="141">
        <f t="shared" si="879"/>
        <v>102390</v>
      </c>
      <c r="AR1169" s="303">
        <f t="shared" si="880"/>
        <v>1.4810278512779944</v>
      </c>
      <c r="AS1169" s="4"/>
      <c r="AT1169" s="327"/>
      <c r="AU1169" s="327"/>
      <c r="AV1169" s="256">
        <f t="shared" si="881"/>
        <v>54293</v>
      </c>
      <c r="AW1169" s="339"/>
      <c r="AX1169" s="332"/>
      <c r="AY1169" s="352"/>
      <c r="AZ1169" s="360"/>
      <c r="BA1169" s="347"/>
      <c r="BB1169" s="347"/>
      <c r="BC1169" s="356"/>
    </row>
    <row r="1170" spans="6:55" ht="18.75" x14ac:dyDescent="0.3">
      <c r="F1170" s="244">
        <v>86</v>
      </c>
      <c r="G1170" s="198">
        <v>18</v>
      </c>
      <c r="H1170" s="166" t="s">
        <v>105</v>
      </c>
      <c r="I1170" s="198">
        <f>ADU!Y89</f>
        <v>2046.2568604870132</v>
      </c>
      <c r="J1170" s="198">
        <f t="shared" si="855"/>
        <v>20463</v>
      </c>
      <c r="K1170" s="198">
        <f t="shared" si="870"/>
        <v>50000</v>
      </c>
      <c r="L1170" s="198">
        <v>0</v>
      </c>
      <c r="M1170" s="198">
        <f t="shared" si="871"/>
        <v>25000</v>
      </c>
      <c r="N1170" s="198">
        <f t="shared" si="856"/>
        <v>40926</v>
      </c>
      <c r="O1170" s="198">
        <f t="shared" si="857"/>
        <v>20463</v>
      </c>
      <c r="P1170" s="198">
        <f t="shared" si="872"/>
        <v>16371</v>
      </c>
      <c r="Q1170" s="198">
        <f t="shared" si="873"/>
        <v>36834</v>
      </c>
      <c r="R1170" s="198">
        <f t="shared" si="858"/>
        <v>18417</v>
      </c>
      <c r="S1170" s="198">
        <f t="shared" si="859"/>
        <v>20463</v>
      </c>
      <c r="T1170" s="198">
        <f t="shared" si="860"/>
        <v>6138.7705814610399</v>
      </c>
      <c r="U1170" s="219">
        <f t="shared" si="861"/>
        <v>1.2722849357726742</v>
      </c>
      <c r="V1170" s="216">
        <f t="shared" si="862"/>
        <v>54293</v>
      </c>
      <c r="W1170" s="216">
        <f t="shared" si="874"/>
        <v>80000</v>
      </c>
      <c r="X1170" s="198">
        <f>ROUNDUP(('LT + Q.D.'!Y1304),0)</f>
        <v>3553</v>
      </c>
      <c r="Y1170" s="220">
        <f t="shared" si="875"/>
        <v>130740</v>
      </c>
      <c r="Z1170" s="216">
        <f>ROUNDUP((AA1289*'domanda giornaliera 5F0537'!$B$11),0)</f>
        <v>0</v>
      </c>
      <c r="AA1170" s="198">
        <v>0</v>
      </c>
      <c r="AB1170" s="198">
        <v>0</v>
      </c>
      <c r="AC1170" s="198" t="s">
        <v>254</v>
      </c>
      <c r="AD1170" s="198">
        <v>0</v>
      </c>
      <c r="AE1170" s="198">
        <f t="shared" si="863"/>
        <v>0</v>
      </c>
      <c r="AF1170" s="198">
        <f t="shared" si="864"/>
        <v>102760</v>
      </c>
      <c r="AG1170" s="217">
        <f t="shared" si="865"/>
        <v>77760</v>
      </c>
      <c r="AH1170" s="243">
        <f t="shared" si="866"/>
        <v>36834</v>
      </c>
      <c r="AK1170" s="143">
        <f t="shared" si="867"/>
        <v>54293</v>
      </c>
      <c r="AL1170" s="141">
        <f t="shared" si="876"/>
        <v>18417</v>
      </c>
      <c r="AM1170" s="141">
        <f t="shared" si="868"/>
        <v>18417</v>
      </c>
      <c r="AN1170" s="141">
        <f t="shared" si="877"/>
        <v>36834</v>
      </c>
      <c r="AO1170" s="141">
        <f t="shared" si="869"/>
        <v>61834</v>
      </c>
      <c r="AP1170" s="141">
        <f t="shared" si="878"/>
        <v>77760</v>
      </c>
      <c r="AQ1170" s="141">
        <f t="shared" si="879"/>
        <v>102760</v>
      </c>
      <c r="AR1170" s="303">
        <f t="shared" si="880"/>
        <v>1.4739914209697562</v>
      </c>
      <c r="AS1170" s="4"/>
      <c r="AT1170" s="327"/>
      <c r="AU1170" s="327"/>
      <c r="AV1170" s="256">
        <f t="shared" si="881"/>
        <v>54293</v>
      </c>
      <c r="AW1170" s="337">
        <f>AVERAGE(AV1170:AV1189)</f>
        <v>54293</v>
      </c>
      <c r="AX1170" s="333">
        <f>'Stock analysis'!J11</f>
        <v>154630</v>
      </c>
      <c r="AY1170" s="353">
        <f>AW1170-AX1170</f>
        <v>-100337</v>
      </c>
      <c r="AZ1170" s="360">
        <f>AY1170/AW1170</f>
        <v>-1.8480651281012286</v>
      </c>
      <c r="BA1170" s="348">
        <f>AW1170*'Stock analysis'!N11</f>
        <v>212.82855999999998</v>
      </c>
      <c r="BB1170" s="347">
        <f>'Stock analysis'!K11</f>
        <v>606.14959999999996</v>
      </c>
      <c r="BC1170" s="357">
        <f>BA1170-BB1170</f>
        <v>-393.32103999999998</v>
      </c>
    </row>
    <row r="1171" spans="6:55" ht="18.75" x14ac:dyDescent="0.3">
      <c r="F1171" s="244">
        <v>87</v>
      </c>
      <c r="G1171" s="198">
        <v>18</v>
      </c>
      <c r="H1171" s="166" t="s">
        <v>106</v>
      </c>
      <c r="I1171" s="198">
        <f>ADU!Y90</f>
        <v>2055.9708172402602</v>
      </c>
      <c r="J1171" s="198">
        <f t="shared" si="855"/>
        <v>20560</v>
      </c>
      <c r="K1171" s="198">
        <f t="shared" si="870"/>
        <v>50000</v>
      </c>
      <c r="L1171" s="198">
        <v>0</v>
      </c>
      <c r="M1171" s="198">
        <f t="shared" si="871"/>
        <v>25000</v>
      </c>
      <c r="N1171" s="198">
        <f t="shared" si="856"/>
        <v>41120</v>
      </c>
      <c r="O1171" s="198">
        <f t="shared" si="857"/>
        <v>20560</v>
      </c>
      <c r="P1171" s="198">
        <f t="shared" si="872"/>
        <v>16448</v>
      </c>
      <c r="Q1171" s="198">
        <f t="shared" si="873"/>
        <v>37008</v>
      </c>
      <c r="R1171" s="198">
        <f t="shared" si="858"/>
        <v>18504</v>
      </c>
      <c r="S1171" s="198">
        <f t="shared" si="859"/>
        <v>20560</v>
      </c>
      <c r="T1171" s="198">
        <f t="shared" si="860"/>
        <v>6167.9124517207802</v>
      </c>
      <c r="U1171" s="219">
        <f t="shared" si="861"/>
        <v>1.2677449383290669</v>
      </c>
      <c r="V1171" s="216">
        <f t="shared" si="862"/>
        <v>54293</v>
      </c>
      <c r="W1171" s="216">
        <f t="shared" si="874"/>
        <v>80000</v>
      </c>
      <c r="X1171" s="198">
        <f>ROUNDUP(('LT + Q.D.'!Y1305),0)</f>
        <v>3553</v>
      </c>
      <c r="Y1171" s="220">
        <f t="shared" si="875"/>
        <v>130740</v>
      </c>
      <c r="Z1171" s="216">
        <f>ROUNDUP((AA1290*'domanda giornaliera 5F0537'!$B$11),0)</f>
        <v>0</v>
      </c>
      <c r="AA1171" s="198">
        <v>0</v>
      </c>
      <c r="AB1171" s="198">
        <v>0</v>
      </c>
      <c r="AC1171" s="198" t="s">
        <v>254</v>
      </c>
      <c r="AD1171" s="198">
        <v>0</v>
      </c>
      <c r="AE1171" s="198">
        <f t="shared" si="863"/>
        <v>0</v>
      </c>
      <c r="AF1171" s="198">
        <f t="shared" si="864"/>
        <v>103128</v>
      </c>
      <c r="AG1171" s="217">
        <f t="shared" si="865"/>
        <v>78128</v>
      </c>
      <c r="AH1171" s="243">
        <f t="shared" si="866"/>
        <v>37008</v>
      </c>
      <c r="AK1171" s="143">
        <f t="shared" si="867"/>
        <v>54293</v>
      </c>
      <c r="AL1171" s="141">
        <f t="shared" si="876"/>
        <v>18504</v>
      </c>
      <c r="AM1171" s="141">
        <f t="shared" si="868"/>
        <v>18504</v>
      </c>
      <c r="AN1171" s="141">
        <f t="shared" si="877"/>
        <v>37008</v>
      </c>
      <c r="AO1171" s="141">
        <f t="shared" si="869"/>
        <v>62008</v>
      </c>
      <c r="AP1171" s="141">
        <f t="shared" si="878"/>
        <v>78128</v>
      </c>
      <c r="AQ1171" s="141">
        <f t="shared" si="879"/>
        <v>103128</v>
      </c>
      <c r="AR1171" s="303">
        <f t="shared" si="880"/>
        <v>1.4670611759619541</v>
      </c>
      <c r="AS1171" s="4"/>
      <c r="AT1171" s="327"/>
      <c r="AU1171" s="327"/>
      <c r="AV1171" s="256">
        <f t="shared" si="881"/>
        <v>54293</v>
      </c>
      <c r="AW1171" s="337"/>
      <c r="AX1171" s="331"/>
      <c r="AY1171" s="351"/>
      <c r="AZ1171" s="360"/>
      <c r="BA1171" s="347"/>
      <c r="BB1171" s="347"/>
      <c r="BC1171" s="356"/>
    </row>
    <row r="1172" spans="6:55" ht="18.75" x14ac:dyDescent="0.3">
      <c r="F1172" s="244">
        <v>88</v>
      </c>
      <c r="G1172" s="198">
        <v>18</v>
      </c>
      <c r="H1172" s="166" t="s">
        <v>107</v>
      </c>
      <c r="I1172" s="198">
        <f>ADU!Y91</f>
        <v>2065.684773993507</v>
      </c>
      <c r="J1172" s="198">
        <f t="shared" si="855"/>
        <v>20657</v>
      </c>
      <c r="K1172" s="198">
        <f t="shared" si="870"/>
        <v>50000</v>
      </c>
      <c r="L1172" s="198">
        <v>0</v>
      </c>
      <c r="M1172" s="198">
        <f t="shared" si="871"/>
        <v>25000</v>
      </c>
      <c r="N1172" s="198">
        <f t="shared" si="856"/>
        <v>41314</v>
      </c>
      <c r="O1172" s="198">
        <f t="shared" si="857"/>
        <v>20657</v>
      </c>
      <c r="P1172" s="198">
        <f t="shared" si="872"/>
        <v>16526</v>
      </c>
      <c r="Q1172" s="198">
        <f t="shared" si="873"/>
        <v>37183</v>
      </c>
      <c r="R1172" s="198">
        <f t="shared" si="858"/>
        <v>18591.5</v>
      </c>
      <c r="S1172" s="198">
        <f t="shared" si="859"/>
        <v>20657</v>
      </c>
      <c r="T1172" s="198">
        <f t="shared" si="860"/>
        <v>6197.0543219805204</v>
      </c>
      <c r="U1172" s="219">
        <f t="shared" si="861"/>
        <v>1.2635825193000763</v>
      </c>
      <c r="V1172" s="216">
        <f t="shared" si="862"/>
        <v>54293</v>
      </c>
      <c r="W1172" s="216">
        <f t="shared" si="874"/>
        <v>80000</v>
      </c>
      <c r="X1172" s="198">
        <f>ROUNDUP(('LT + Q.D.'!Y1306),0)</f>
        <v>3516</v>
      </c>
      <c r="Y1172" s="220">
        <f t="shared" si="875"/>
        <v>130777</v>
      </c>
      <c r="Z1172" s="216">
        <f>ROUNDUP((AA1291*'domanda giornaliera 5F0537'!$B$11),0)</f>
        <v>0</v>
      </c>
      <c r="AA1172" s="198">
        <v>0</v>
      </c>
      <c r="AB1172" s="198">
        <v>0</v>
      </c>
      <c r="AC1172" s="198" t="s">
        <v>254</v>
      </c>
      <c r="AD1172" s="198">
        <v>0</v>
      </c>
      <c r="AE1172" s="198">
        <f t="shared" si="863"/>
        <v>0</v>
      </c>
      <c r="AF1172" s="198">
        <f t="shared" si="864"/>
        <v>103497</v>
      </c>
      <c r="AG1172" s="217">
        <f t="shared" si="865"/>
        <v>78497</v>
      </c>
      <c r="AH1172" s="243">
        <f t="shared" si="866"/>
        <v>37183</v>
      </c>
      <c r="AK1172" s="143">
        <f t="shared" si="867"/>
        <v>54293</v>
      </c>
      <c r="AL1172" s="141">
        <f t="shared" si="876"/>
        <v>18592</v>
      </c>
      <c r="AM1172" s="141">
        <f t="shared" si="868"/>
        <v>18592</v>
      </c>
      <c r="AN1172" s="141">
        <f t="shared" si="877"/>
        <v>37183</v>
      </c>
      <c r="AO1172" s="141">
        <f t="shared" si="869"/>
        <v>62183</v>
      </c>
      <c r="AP1172" s="141">
        <f t="shared" si="878"/>
        <v>78497</v>
      </c>
      <c r="AQ1172" s="141">
        <f t="shared" si="879"/>
        <v>103497</v>
      </c>
      <c r="AR1172" s="303">
        <f t="shared" si="880"/>
        <v>1.4601565231422962</v>
      </c>
      <c r="AS1172" s="4"/>
      <c r="AT1172" s="327"/>
      <c r="AU1172" s="327"/>
      <c r="AV1172" s="256">
        <f t="shared" si="881"/>
        <v>54293</v>
      </c>
      <c r="AW1172" s="337"/>
      <c r="AX1172" s="331"/>
      <c r="AY1172" s="351"/>
      <c r="AZ1172" s="360"/>
      <c r="BA1172" s="347"/>
      <c r="BB1172" s="347"/>
      <c r="BC1172" s="356"/>
    </row>
    <row r="1173" spans="6:55" ht="18.75" x14ac:dyDescent="0.3">
      <c r="F1173" s="244">
        <v>89</v>
      </c>
      <c r="G1173" s="198">
        <v>18</v>
      </c>
      <c r="H1173" s="166" t="s">
        <v>108</v>
      </c>
      <c r="I1173" s="198">
        <f>ADU!Y92</f>
        <v>2077.2316625649355</v>
      </c>
      <c r="J1173" s="198">
        <f t="shared" si="855"/>
        <v>20773</v>
      </c>
      <c r="K1173" s="198">
        <f t="shared" si="870"/>
        <v>50000</v>
      </c>
      <c r="L1173" s="198">
        <v>0</v>
      </c>
      <c r="M1173" s="198">
        <f t="shared" si="871"/>
        <v>25000</v>
      </c>
      <c r="N1173" s="198">
        <f t="shared" si="856"/>
        <v>41545</v>
      </c>
      <c r="O1173" s="198">
        <f t="shared" si="857"/>
        <v>20773</v>
      </c>
      <c r="P1173" s="198">
        <f t="shared" si="872"/>
        <v>16619</v>
      </c>
      <c r="Q1173" s="198">
        <f t="shared" si="873"/>
        <v>37392</v>
      </c>
      <c r="R1173" s="198">
        <f t="shared" si="858"/>
        <v>18696</v>
      </c>
      <c r="S1173" s="198">
        <f t="shared" si="859"/>
        <v>20773</v>
      </c>
      <c r="T1173" s="198">
        <f t="shared" si="860"/>
        <v>6231.6949876948065</v>
      </c>
      <c r="U1173" s="219">
        <f t="shared" si="861"/>
        <v>1.2582333528964662</v>
      </c>
      <c r="V1173" s="216">
        <f t="shared" si="862"/>
        <v>54293</v>
      </c>
      <c r="W1173" s="216">
        <f t="shared" si="874"/>
        <v>80000</v>
      </c>
      <c r="X1173" s="198">
        <f>ROUNDUP(('LT + Q.D.'!Y1307),0)</f>
        <v>3516</v>
      </c>
      <c r="Y1173" s="220">
        <f t="shared" si="875"/>
        <v>130777</v>
      </c>
      <c r="Z1173" s="216">
        <f>ROUNDUP((AA1292*'domanda giornaliera 5F0537'!$B$11),0)</f>
        <v>8065</v>
      </c>
      <c r="AA1173" s="198">
        <v>0</v>
      </c>
      <c r="AB1173" s="198">
        <v>0</v>
      </c>
      <c r="AC1173" s="198" t="s">
        <v>254</v>
      </c>
      <c r="AD1173" s="198">
        <v>0</v>
      </c>
      <c r="AE1173" s="198">
        <f t="shared" si="863"/>
        <v>0</v>
      </c>
      <c r="AF1173" s="198">
        <f t="shared" si="864"/>
        <v>103937</v>
      </c>
      <c r="AG1173" s="217">
        <f t="shared" si="865"/>
        <v>78937</v>
      </c>
      <c r="AH1173" s="243">
        <f t="shared" si="866"/>
        <v>37392</v>
      </c>
      <c r="AK1173" s="143">
        <f t="shared" si="867"/>
        <v>54293</v>
      </c>
      <c r="AL1173" s="141">
        <f t="shared" si="876"/>
        <v>18696</v>
      </c>
      <c r="AM1173" s="141">
        <f t="shared" si="868"/>
        <v>18696</v>
      </c>
      <c r="AN1173" s="141">
        <f t="shared" si="877"/>
        <v>37392</v>
      </c>
      <c r="AO1173" s="141">
        <f t="shared" si="869"/>
        <v>62392</v>
      </c>
      <c r="AP1173" s="141">
        <f t="shared" si="878"/>
        <v>78937</v>
      </c>
      <c r="AQ1173" s="141">
        <f t="shared" si="879"/>
        <v>103937</v>
      </c>
      <c r="AR1173" s="291">
        <f t="shared" si="880"/>
        <v>1.4519950791613179</v>
      </c>
      <c r="AS1173" s="4"/>
      <c r="AT1173" s="327"/>
      <c r="AU1173" s="327"/>
      <c r="AV1173" s="256">
        <f t="shared" si="881"/>
        <v>54293</v>
      </c>
      <c r="AW1173" s="337"/>
      <c r="AX1173" s="331"/>
      <c r="AY1173" s="351"/>
      <c r="AZ1173" s="360"/>
      <c r="BA1173" s="347"/>
      <c r="BB1173" s="347"/>
      <c r="BC1173" s="356"/>
    </row>
    <row r="1174" spans="6:55" ht="18.75" x14ac:dyDescent="0.3">
      <c r="F1174" s="244">
        <v>90</v>
      </c>
      <c r="G1174" s="198">
        <v>18</v>
      </c>
      <c r="H1174" s="166" t="s">
        <v>104</v>
      </c>
      <c r="I1174" s="198">
        <f>ADU!Y93</f>
        <v>2088.7785511363641</v>
      </c>
      <c r="J1174" s="198">
        <f t="shared" si="855"/>
        <v>20888</v>
      </c>
      <c r="K1174" s="198">
        <f t="shared" si="870"/>
        <v>50000</v>
      </c>
      <c r="L1174" s="198">
        <v>0</v>
      </c>
      <c r="M1174" s="198">
        <f t="shared" si="871"/>
        <v>25000</v>
      </c>
      <c r="N1174" s="198">
        <f t="shared" si="856"/>
        <v>41776</v>
      </c>
      <c r="O1174" s="198">
        <f t="shared" si="857"/>
        <v>20888</v>
      </c>
      <c r="P1174" s="198">
        <f t="shared" si="872"/>
        <v>16711</v>
      </c>
      <c r="Q1174" s="198">
        <f t="shared" si="873"/>
        <v>37599</v>
      </c>
      <c r="R1174" s="198">
        <f t="shared" si="858"/>
        <v>18799.5</v>
      </c>
      <c r="S1174" s="198">
        <f t="shared" si="859"/>
        <v>20888</v>
      </c>
      <c r="T1174" s="198">
        <f t="shared" si="860"/>
        <v>6266.3356534090926</v>
      </c>
      <c r="U1174" s="219">
        <f t="shared" si="861"/>
        <v>0.8992766467065868</v>
      </c>
      <c r="V1174" s="216">
        <f t="shared" si="862"/>
        <v>54293</v>
      </c>
      <c r="W1174" s="216">
        <f t="shared" si="874"/>
        <v>40000</v>
      </c>
      <c r="X1174" s="198">
        <f>ROUNDUP(('LT + Q.D.'!Y1308),0)</f>
        <v>431</v>
      </c>
      <c r="Y1174" s="220">
        <f t="shared" si="875"/>
        <v>93862</v>
      </c>
      <c r="Z1174" s="216">
        <f>ROUNDUP((AA1293*'domanda giornaliera 5F0537'!$B$11),0)</f>
        <v>8065</v>
      </c>
      <c r="AA1174" s="198">
        <v>0</v>
      </c>
      <c r="AB1174" s="198">
        <v>0</v>
      </c>
      <c r="AC1174" s="198" t="s">
        <v>254</v>
      </c>
      <c r="AD1174" s="198">
        <f>C1094</f>
        <v>40000</v>
      </c>
      <c r="AE1174" s="198">
        <f t="shared" si="863"/>
        <v>0</v>
      </c>
      <c r="AF1174" s="198">
        <f t="shared" si="864"/>
        <v>104375</v>
      </c>
      <c r="AG1174" s="217">
        <f t="shared" si="865"/>
        <v>79375</v>
      </c>
      <c r="AH1174" s="243">
        <f t="shared" si="866"/>
        <v>37599</v>
      </c>
      <c r="AK1174" s="143">
        <f t="shared" si="867"/>
        <v>54293</v>
      </c>
      <c r="AL1174" s="141">
        <f t="shared" si="876"/>
        <v>18800</v>
      </c>
      <c r="AM1174" s="141">
        <f t="shared" si="868"/>
        <v>18800</v>
      </c>
      <c r="AN1174" s="141">
        <f t="shared" si="877"/>
        <v>37599</v>
      </c>
      <c r="AO1174" s="141">
        <f t="shared" si="869"/>
        <v>62599</v>
      </c>
      <c r="AP1174" s="141">
        <f t="shared" si="878"/>
        <v>79375</v>
      </c>
      <c r="AQ1174" s="141">
        <f t="shared" si="879"/>
        <v>104375</v>
      </c>
      <c r="AR1174" s="221">
        <f t="shared" si="880"/>
        <v>1.4440011702438895</v>
      </c>
      <c r="AS1174" s="4"/>
      <c r="AT1174" s="327"/>
      <c r="AU1174" s="327"/>
      <c r="AV1174" s="256">
        <f t="shared" si="881"/>
        <v>54293</v>
      </c>
      <c r="AW1174" s="337"/>
      <c r="AX1174" s="331"/>
      <c r="AY1174" s="351"/>
      <c r="AZ1174" s="360"/>
      <c r="BA1174" s="347"/>
      <c r="BB1174" s="347"/>
      <c r="BC1174" s="356"/>
    </row>
    <row r="1175" spans="6:55" ht="18.75" x14ac:dyDescent="0.3">
      <c r="F1175" s="244">
        <v>91</v>
      </c>
      <c r="G1175" s="198">
        <v>19</v>
      </c>
      <c r="H1175" s="166" t="s">
        <v>110</v>
      </c>
      <c r="I1175" s="198">
        <f>ADU!Y94</f>
        <v>2071.1246024398397</v>
      </c>
      <c r="J1175" s="198">
        <f t="shared" si="855"/>
        <v>20712</v>
      </c>
      <c r="K1175" s="198">
        <f t="shared" si="870"/>
        <v>50000</v>
      </c>
      <c r="L1175" s="198">
        <v>0</v>
      </c>
      <c r="M1175" s="198">
        <f t="shared" si="871"/>
        <v>25000</v>
      </c>
      <c r="N1175" s="198">
        <f t="shared" si="856"/>
        <v>41423</v>
      </c>
      <c r="O1175" s="198">
        <f t="shared" si="857"/>
        <v>20712</v>
      </c>
      <c r="P1175" s="198">
        <f t="shared" si="872"/>
        <v>16570</v>
      </c>
      <c r="Q1175" s="198">
        <f t="shared" si="873"/>
        <v>37282</v>
      </c>
      <c r="R1175" s="198">
        <f t="shared" si="858"/>
        <v>18641</v>
      </c>
      <c r="S1175" s="198">
        <f t="shared" si="859"/>
        <v>20712</v>
      </c>
      <c r="T1175" s="198">
        <f t="shared" si="860"/>
        <v>6213.3738073195191</v>
      </c>
      <c r="U1175" s="219">
        <f t="shared" si="861"/>
        <v>0.90508654356106266</v>
      </c>
      <c r="V1175" s="216">
        <f t="shared" si="862"/>
        <v>54293</v>
      </c>
      <c r="W1175" s="216">
        <f t="shared" si="874"/>
        <v>40000</v>
      </c>
      <c r="X1175" s="198">
        <f>ROUNDUP(('LT + Q.D.'!Y1309),0)</f>
        <v>431</v>
      </c>
      <c r="Y1175" s="220">
        <f t="shared" si="875"/>
        <v>93862</v>
      </c>
      <c r="Z1175" s="216">
        <f>ROUNDUP((AA1294*'domanda giornaliera 5F0537'!$B$11),0)</f>
        <v>8065</v>
      </c>
      <c r="AA1175" s="198">
        <v>0</v>
      </c>
      <c r="AB1175" s="198">
        <v>0</v>
      </c>
      <c r="AC1175" s="198" t="s">
        <v>254</v>
      </c>
      <c r="AD1175" s="198">
        <v>0</v>
      </c>
      <c r="AE1175" s="198">
        <f t="shared" si="863"/>
        <v>0</v>
      </c>
      <c r="AF1175" s="198">
        <f t="shared" si="864"/>
        <v>103705</v>
      </c>
      <c r="AG1175" s="217">
        <f t="shared" si="865"/>
        <v>78705</v>
      </c>
      <c r="AH1175" s="243">
        <f t="shared" si="866"/>
        <v>37282</v>
      </c>
      <c r="AK1175" s="143">
        <f t="shared" si="867"/>
        <v>54293</v>
      </c>
      <c r="AL1175" s="141">
        <f t="shared" si="876"/>
        <v>18641</v>
      </c>
      <c r="AM1175" s="141">
        <f t="shared" si="868"/>
        <v>18641</v>
      </c>
      <c r="AN1175" s="141">
        <f t="shared" si="877"/>
        <v>37282</v>
      </c>
      <c r="AO1175" s="141">
        <f t="shared" si="869"/>
        <v>62282</v>
      </c>
      <c r="AP1175" s="141">
        <f t="shared" si="878"/>
        <v>78705</v>
      </c>
      <c r="AQ1175" s="141">
        <f t="shared" si="879"/>
        <v>103705</v>
      </c>
      <c r="AR1175" s="221">
        <f t="shared" si="880"/>
        <v>1.4562791695724477</v>
      </c>
      <c r="AS1175" s="4"/>
      <c r="AT1175" s="327"/>
      <c r="AU1175" s="327"/>
      <c r="AV1175" s="256">
        <f t="shared" si="881"/>
        <v>54293</v>
      </c>
      <c r="AW1175" s="337"/>
      <c r="AX1175" s="331"/>
      <c r="AY1175" s="351"/>
      <c r="AZ1175" s="360"/>
      <c r="BA1175" s="347"/>
      <c r="BB1175" s="347"/>
      <c r="BC1175" s="356"/>
    </row>
    <row r="1176" spans="6:55" ht="18.75" x14ac:dyDescent="0.3">
      <c r="F1176" s="244">
        <v>92</v>
      </c>
      <c r="G1176" s="198">
        <v>19</v>
      </c>
      <c r="H1176" s="166" t="s">
        <v>111</v>
      </c>
      <c r="I1176" s="198">
        <f>ADU!Y95</f>
        <v>2053.4706537433158</v>
      </c>
      <c r="J1176" s="198">
        <f t="shared" si="855"/>
        <v>20535</v>
      </c>
      <c r="K1176" s="198">
        <f t="shared" si="870"/>
        <v>50000</v>
      </c>
      <c r="L1176" s="198">
        <v>0</v>
      </c>
      <c r="M1176" s="198">
        <f t="shared" si="871"/>
        <v>25000</v>
      </c>
      <c r="N1176" s="198">
        <f t="shared" si="856"/>
        <v>41070</v>
      </c>
      <c r="O1176" s="198">
        <f t="shared" si="857"/>
        <v>20535</v>
      </c>
      <c r="P1176" s="198">
        <f t="shared" si="872"/>
        <v>16428</v>
      </c>
      <c r="Q1176" s="198">
        <f t="shared" si="873"/>
        <v>36963</v>
      </c>
      <c r="R1176" s="198">
        <f t="shared" si="858"/>
        <v>18481.5</v>
      </c>
      <c r="S1176" s="198">
        <f t="shared" si="859"/>
        <v>20535</v>
      </c>
      <c r="T1176" s="198">
        <f t="shared" si="860"/>
        <v>6160.4119612299473</v>
      </c>
      <c r="U1176" s="219">
        <f t="shared" si="861"/>
        <v>0.91098968291712368</v>
      </c>
      <c r="V1176" s="216">
        <f t="shared" si="862"/>
        <v>54293</v>
      </c>
      <c r="W1176" s="216">
        <f t="shared" si="874"/>
        <v>40000</v>
      </c>
      <c r="X1176" s="198">
        <f>ROUNDUP(('LT + Q.D.'!Y1310),0)</f>
        <v>431</v>
      </c>
      <c r="Y1176" s="220">
        <f t="shared" si="875"/>
        <v>93862</v>
      </c>
      <c r="Z1176" s="216">
        <f>ROUNDUP((AA1295*'domanda giornaliera 5F0537'!$B$11),0)</f>
        <v>0</v>
      </c>
      <c r="AA1176" s="198">
        <v>0</v>
      </c>
      <c r="AB1176" s="198">
        <v>0</v>
      </c>
      <c r="AC1176" s="198" t="s">
        <v>254</v>
      </c>
      <c r="AD1176" s="198">
        <v>0</v>
      </c>
      <c r="AE1176" s="198">
        <f t="shared" si="863"/>
        <v>0</v>
      </c>
      <c r="AF1176" s="198">
        <f t="shared" si="864"/>
        <v>103033</v>
      </c>
      <c r="AG1176" s="217">
        <f t="shared" si="865"/>
        <v>78033</v>
      </c>
      <c r="AH1176" s="243">
        <f t="shared" si="866"/>
        <v>36963</v>
      </c>
      <c r="AK1176" s="143">
        <f t="shared" si="867"/>
        <v>54293</v>
      </c>
      <c r="AL1176" s="141">
        <f t="shared" si="876"/>
        <v>18482</v>
      </c>
      <c r="AM1176" s="141">
        <f t="shared" si="868"/>
        <v>18482</v>
      </c>
      <c r="AN1176" s="141">
        <f t="shared" si="877"/>
        <v>36963</v>
      </c>
      <c r="AO1176" s="141">
        <f t="shared" si="869"/>
        <v>61963</v>
      </c>
      <c r="AP1176" s="141">
        <f t="shared" si="878"/>
        <v>78033</v>
      </c>
      <c r="AQ1176" s="141">
        <f t="shared" si="879"/>
        <v>103033</v>
      </c>
      <c r="AR1176" s="221">
        <f t="shared" si="880"/>
        <v>1.4688472256039824</v>
      </c>
      <c r="AS1176" s="4"/>
      <c r="AT1176" s="327"/>
      <c r="AU1176" s="327"/>
      <c r="AV1176" s="256">
        <f t="shared" si="881"/>
        <v>54293</v>
      </c>
      <c r="AW1176" s="337"/>
      <c r="AX1176" s="331"/>
      <c r="AY1176" s="351"/>
      <c r="AZ1176" s="360"/>
      <c r="BA1176" s="347"/>
      <c r="BB1176" s="347"/>
      <c r="BC1176" s="356"/>
    </row>
    <row r="1177" spans="6:55" ht="18.75" x14ac:dyDescent="0.3">
      <c r="F1177" s="244">
        <v>93</v>
      </c>
      <c r="G1177" s="198">
        <v>19</v>
      </c>
      <c r="H1177" s="166" t="s">
        <v>112</v>
      </c>
      <c r="I1177" s="198">
        <f>ADU!Y96</f>
        <v>2035.8167050467916</v>
      </c>
      <c r="J1177" s="198">
        <f t="shared" si="855"/>
        <v>20359</v>
      </c>
      <c r="K1177" s="198">
        <f t="shared" si="870"/>
        <v>50000</v>
      </c>
      <c r="L1177" s="198">
        <v>0</v>
      </c>
      <c r="M1177" s="198">
        <f t="shared" si="871"/>
        <v>25000</v>
      </c>
      <c r="N1177" s="198">
        <f t="shared" si="856"/>
        <v>40717</v>
      </c>
      <c r="O1177" s="198">
        <f t="shared" si="857"/>
        <v>20359</v>
      </c>
      <c r="P1177" s="198">
        <f t="shared" si="872"/>
        <v>16288</v>
      </c>
      <c r="Q1177" s="198">
        <f t="shared" si="873"/>
        <v>36647</v>
      </c>
      <c r="R1177" s="198">
        <f t="shared" si="858"/>
        <v>18323.5</v>
      </c>
      <c r="S1177" s="198">
        <f t="shared" si="859"/>
        <v>20359</v>
      </c>
      <c r="T1177" s="198">
        <f t="shared" si="860"/>
        <v>6107.4501151403747</v>
      </c>
      <c r="U1177" s="219">
        <f t="shared" si="861"/>
        <v>0.91694345668399047</v>
      </c>
      <c r="V1177" s="216">
        <f t="shared" si="862"/>
        <v>54293</v>
      </c>
      <c r="W1177" s="216">
        <f t="shared" si="874"/>
        <v>40000</v>
      </c>
      <c r="X1177" s="198">
        <f>ROUNDUP(('LT + Q.D.'!Y1311),0)</f>
        <v>431</v>
      </c>
      <c r="Y1177" s="220">
        <f t="shared" si="875"/>
        <v>93862</v>
      </c>
      <c r="Z1177" s="216">
        <f>ROUNDUP((AA1296*'domanda giornaliera 5F0537'!$B$11),0)</f>
        <v>0</v>
      </c>
      <c r="AA1177" s="198">
        <v>0</v>
      </c>
      <c r="AB1177" s="198">
        <v>0</v>
      </c>
      <c r="AC1177" s="198" t="s">
        <v>254</v>
      </c>
      <c r="AD1177" s="198">
        <v>0</v>
      </c>
      <c r="AE1177" s="198">
        <f t="shared" si="863"/>
        <v>0</v>
      </c>
      <c r="AF1177" s="198">
        <f t="shared" si="864"/>
        <v>102364</v>
      </c>
      <c r="AG1177" s="217">
        <f t="shared" si="865"/>
        <v>77364</v>
      </c>
      <c r="AH1177" s="243">
        <f t="shared" si="866"/>
        <v>36647</v>
      </c>
      <c r="AK1177" s="143">
        <f t="shared" si="867"/>
        <v>54293</v>
      </c>
      <c r="AL1177" s="141">
        <f t="shared" si="876"/>
        <v>18324</v>
      </c>
      <c r="AM1177" s="141">
        <f t="shared" si="868"/>
        <v>18324</v>
      </c>
      <c r="AN1177" s="141">
        <f t="shared" si="877"/>
        <v>36647</v>
      </c>
      <c r="AO1177" s="141">
        <f t="shared" si="869"/>
        <v>61647</v>
      </c>
      <c r="AP1177" s="141">
        <f t="shared" si="878"/>
        <v>77364</v>
      </c>
      <c r="AQ1177" s="141">
        <f t="shared" si="879"/>
        <v>102364</v>
      </c>
      <c r="AR1177" s="221">
        <f t="shared" si="880"/>
        <v>1.4815128114170328</v>
      </c>
      <c r="AS1177" s="4"/>
      <c r="AT1177" s="327"/>
      <c r="AU1177" s="327"/>
      <c r="AV1177" s="256">
        <f t="shared" si="881"/>
        <v>54293</v>
      </c>
      <c r="AW1177" s="337"/>
      <c r="AX1177" s="331"/>
      <c r="AY1177" s="351"/>
      <c r="AZ1177" s="360"/>
      <c r="BA1177" s="347"/>
      <c r="BB1177" s="347"/>
      <c r="BC1177" s="356"/>
    </row>
    <row r="1178" spans="6:55" ht="18.75" x14ac:dyDescent="0.3">
      <c r="F1178" s="244">
        <v>94</v>
      </c>
      <c r="G1178" s="198">
        <v>19</v>
      </c>
      <c r="H1178" s="166" t="s">
        <v>113</v>
      </c>
      <c r="I1178" s="198">
        <f>ADU!Y97</f>
        <v>2018.1627563502675</v>
      </c>
      <c r="J1178" s="198">
        <f t="shared" si="855"/>
        <v>20182</v>
      </c>
      <c r="K1178" s="198">
        <f t="shared" si="870"/>
        <v>50000</v>
      </c>
      <c r="L1178" s="198">
        <v>0</v>
      </c>
      <c r="M1178" s="198">
        <f t="shared" si="871"/>
        <v>25000</v>
      </c>
      <c r="N1178" s="198">
        <f t="shared" si="856"/>
        <v>40364</v>
      </c>
      <c r="O1178" s="198">
        <f t="shared" si="857"/>
        <v>20182</v>
      </c>
      <c r="P1178" s="198">
        <f t="shared" si="872"/>
        <v>16146</v>
      </c>
      <c r="Q1178" s="198">
        <f t="shared" si="873"/>
        <v>36328</v>
      </c>
      <c r="R1178" s="198">
        <f t="shared" si="858"/>
        <v>18164</v>
      </c>
      <c r="S1178" s="198">
        <f t="shared" si="859"/>
        <v>20182</v>
      </c>
      <c r="T1178" s="198">
        <f t="shared" si="860"/>
        <v>6054.488269050802</v>
      </c>
      <c r="U1178" s="219">
        <f t="shared" si="861"/>
        <v>0.92300279274672536</v>
      </c>
      <c r="V1178" s="216">
        <f t="shared" si="862"/>
        <v>54293</v>
      </c>
      <c r="W1178" s="216">
        <f t="shared" si="874"/>
        <v>40000</v>
      </c>
      <c r="X1178" s="198">
        <f>ROUNDUP(('LT + Q.D.'!Y1312),0)</f>
        <v>431</v>
      </c>
      <c r="Y1178" s="220">
        <f t="shared" si="875"/>
        <v>93862</v>
      </c>
      <c r="Z1178" s="216">
        <f>ROUNDUP((AA1297*'domanda giornaliera 5F0537'!$B$11),0)</f>
        <v>0</v>
      </c>
      <c r="AA1178" s="198">
        <v>0</v>
      </c>
      <c r="AB1178" s="198">
        <v>0</v>
      </c>
      <c r="AC1178" s="198" t="s">
        <v>254</v>
      </c>
      <c r="AD1178" s="198">
        <v>0</v>
      </c>
      <c r="AE1178" s="198">
        <f t="shared" si="863"/>
        <v>0</v>
      </c>
      <c r="AF1178" s="198">
        <f t="shared" si="864"/>
        <v>101692</v>
      </c>
      <c r="AG1178" s="217">
        <f t="shared" si="865"/>
        <v>76692</v>
      </c>
      <c r="AH1178" s="243">
        <f t="shared" si="866"/>
        <v>36328</v>
      </c>
      <c r="AK1178" s="143">
        <f t="shared" si="867"/>
        <v>54293</v>
      </c>
      <c r="AL1178" s="141">
        <f t="shared" si="876"/>
        <v>18164</v>
      </c>
      <c r="AM1178" s="141">
        <f t="shared" si="868"/>
        <v>18164</v>
      </c>
      <c r="AN1178" s="141">
        <f t="shared" si="877"/>
        <v>36328</v>
      </c>
      <c r="AO1178" s="141">
        <f t="shared" si="869"/>
        <v>61328</v>
      </c>
      <c r="AP1178" s="141">
        <f t="shared" si="878"/>
        <v>76692</v>
      </c>
      <c r="AQ1178" s="141">
        <f t="shared" si="879"/>
        <v>101692</v>
      </c>
      <c r="AR1178" s="221">
        <f t="shared" si="880"/>
        <v>1.4945221316890553</v>
      </c>
      <c r="AS1178" s="4"/>
      <c r="AT1178" s="327"/>
      <c r="AU1178" s="327"/>
      <c r="AV1178" s="256">
        <f t="shared" si="881"/>
        <v>54293</v>
      </c>
      <c r="AW1178" s="337"/>
      <c r="AX1178" s="331"/>
      <c r="AY1178" s="351"/>
      <c r="AZ1178" s="360"/>
      <c r="BA1178" s="347"/>
      <c r="BB1178" s="347"/>
      <c r="BC1178" s="356"/>
    </row>
    <row r="1179" spans="6:55" ht="18.75" x14ac:dyDescent="0.3">
      <c r="F1179" s="244">
        <v>95</v>
      </c>
      <c r="G1179" s="198">
        <v>19</v>
      </c>
      <c r="H1179" s="166" t="s">
        <v>109</v>
      </c>
      <c r="I1179" s="198">
        <f>ADU!Y98</f>
        <v>2000.5088076537436</v>
      </c>
      <c r="J1179" s="198">
        <f t="shared" si="855"/>
        <v>20006</v>
      </c>
      <c r="K1179" s="198">
        <f t="shared" si="870"/>
        <v>50000</v>
      </c>
      <c r="L1179" s="198">
        <v>0</v>
      </c>
      <c r="M1179" s="198">
        <f t="shared" si="871"/>
        <v>25000</v>
      </c>
      <c r="N1179" s="198">
        <f t="shared" si="856"/>
        <v>40011</v>
      </c>
      <c r="O1179" s="198">
        <f t="shared" si="857"/>
        <v>20006</v>
      </c>
      <c r="P1179" s="198">
        <f t="shared" si="872"/>
        <v>16005</v>
      </c>
      <c r="Q1179" s="198">
        <f t="shared" si="873"/>
        <v>36011</v>
      </c>
      <c r="R1179" s="198">
        <f t="shared" si="858"/>
        <v>18005.5</v>
      </c>
      <c r="S1179" s="198">
        <f t="shared" si="859"/>
        <v>20006</v>
      </c>
      <c r="T1179" s="198">
        <f t="shared" si="860"/>
        <v>6001.5264229612312</v>
      </c>
      <c r="U1179" s="219">
        <f t="shared" si="861"/>
        <v>0.92912434915166997</v>
      </c>
      <c r="V1179" s="216">
        <f t="shared" si="862"/>
        <v>54293</v>
      </c>
      <c r="W1179" s="216">
        <f t="shared" si="874"/>
        <v>40000</v>
      </c>
      <c r="X1179" s="198">
        <f>ROUNDUP(('LT + Q.D.'!Y1313),0)</f>
        <v>431</v>
      </c>
      <c r="Y1179" s="220">
        <f t="shared" si="875"/>
        <v>93862</v>
      </c>
      <c r="Z1179" s="216">
        <f>ROUNDUP((AA1298*'domanda giornaliera 5F0537'!$B$11),0)</f>
        <v>0</v>
      </c>
      <c r="AA1179" s="198">
        <v>0</v>
      </c>
      <c r="AB1179" s="198">
        <v>0</v>
      </c>
      <c r="AC1179" s="198" t="s">
        <v>254</v>
      </c>
      <c r="AD1179" s="198">
        <v>0</v>
      </c>
      <c r="AE1179" s="198">
        <f t="shared" si="863"/>
        <v>0</v>
      </c>
      <c r="AF1179" s="198">
        <f t="shared" si="864"/>
        <v>101022</v>
      </c>
      <c r="AG1179" s="217">
        <f t="shared" si="865"/>
        <v>76022</v>
      </c>
      <c r="AH1179" s="243">
        <f t="shared" si="866"/>
        <v>36011</v>
      </c>
      <c r="AK1179" s="143">
        <f t="shared" si="867"/>
        <v>54293</v>
      </c>
      <c r="AL1179" s="141">
        <f t="shared" si="876"/>
        <v>18006</v>
      </c>
      <c r="AM1179" s="141">
        <f t="shared" si="868"/>
        <v>18006</v>
      </c>
      <c r="AN1179" s="141">
        <f t="shared" si="877"/>
        <v>36011</v>
      </c>
      <c r="AO1179" s="141">
        <f t="shared" si="869"/>
        <v>61011</v>
      </c>
      <c r="AP1179" s="141">
        <f t="shared" si="878"/>
        <v>76022</v>
      </c>
      <c r="AQ1179" s="141">
        <f t="shared" si="879"/>
        <v>101022</v>
      </c>
      <c r="AR1179" s="221">
        <f t="shared" si="880"/>
        <v>1.5076782094360057</v>
      </c>
      <c r="AS1179" s="4"/>
      <c r="AT1179" s="327"/>
      <c r="AU1179" s="327"/>
      <c r="AV1179" s="256">
        <f t="shared" si="881"/>
        <v>54293</v>
      </c>
      <c r="AW1179" s="337"/>
      <c r="AX1179" s="331"/>
      <c r="AY1179" s="351"/>
      <c r="AZ1179" s="360"/>
      <c r="BA1179" s="347"/>
      <c r="BB1179" s="347"/>
      <c r="BC1179" s="356"/>
    </row>
    <row r="1180" spans="6:55" ht="18.75" x14ac:dyDescent="0.3">
      <c r="F1180" s="244">
        <v>96</v>
      </c>
      <c r="G1180" s="198">
        <v>20</v>
      </c>
      <c r="H1180" s="166" t="s">
        <v>115</v>
      </c>
      <c r="I1180" s="198">
        <f>ADU!Y99</f>
        <v>1982.8548589572194</v>
      </c>
      <c r="J1180" s="198">
        <f t="shared" si="855"/>
        <v>19829</v>
      </c>
      <c r="K1180" s="198">
        <f t="shared" si="870"/>
        <v>50000</v>
      </c>
      <c r="L1180" s="198">
        <v>0</v>
      </c>
      <c r="M1180" s="198">
        <f t="shared" si="871"/>
        <v>25000</v>
      </c>
      <c r="N1180" s="198">
        <f t="shared" si="856"/>
        <v>39658</v>
      </c>
      <c r="O1180" s="198">
        <f t="shared" si="857"/>
        <v>19829</v>
      </c>
      <c r="P1180" s="198">
        <f t="shared" si="872"/>
        <v>15864</v>
      </c>
      <c r="Q1180" s="198">
        <f t="shared" si="873"/>
        <v>35693</v>
      </c>
      <c r="R1180" s="198">
        <f t="shared" si="858"/>
        <v>17846.5</v>
      </c>
      <c r="S1180" s="198">
        <f t="shared" si="859"/>
        <v>19829</v>
      </c>
      <c r="T1180" s="198">
        <f t="shared" si="860"/>
        <v>5948.5645768716586</v>
      </c>
      <c r="U1180" s="219">
        <f t="shared" si="861"/>
        <v>0.93533696724497017</v>
      </c>
      <c r="V1180" s="216">
        <f t="shared" si="862"/>
        <v>54293</v>
      </c>
      <c r="W1180" s="216">
        <f t="shared" si="874"/>
        <v>40000</v>
      </c>
      <c r="X1180" s="198">
        <f>ROUNDUP(('LT + Q.D.'!Y1314),0)</f>
        <v>431</v>
      </c>
      <c r="Y1180" s="220">
        <f t="shared" si="875"/>
        <v>93862</v>
      </c>
      <c r="Z1180" s="216">
        <f>ROUNDUP((AA1299*'domanda giornaliera 5F0537'!$B$11),0)</f>
        <v>0</v>
      </c>
      <c r="AA1180" s="198">
        <v>0</v>
      </c>
      <c r="AB1180" s="198">
        <v>0</v>
      </c>
      <c r="AC1180" s="198" t="s">
        <v>254</v>
      </c>
      <c r="AD1180" s="198">
        <v>0</v>
      </c>
      <c r="AE1180" s="198">
        <f t="shared" si="863"/>
        <v>0</v>
      </c>
      <c r="AF1180" s="198">
        <f t="shared" si="864"/>
        <v>100351</v>
      </c>
      <c r="AG1180" s="217">
        <f t="shared" si="865"/>
        <v>75351</v>
      </c>
      <c r="AH1180" s="243">
        <f t="shared" si="866"/>
        <v>35693</v>
      </c>
      <c r="AK1180" s="143">
        <f t="shared" si="867"/>
        <v>54293</v>
      </c>
      <c r="AL1180" s="141">
        <f t="shared" si="876"/>
        <v>17847</v>
      </c>
      <c r="AM1180" s="141">
        <f t="shared" si="868"/>
        <v>17847</v>
      </c>
      <c r="AN1180" s="141">
        <f t="shared" si="877"/>
        <v>35693</v>
      </c>
      <c r="AO1180" s="141">
        <f t="shared" si="869"/>
        <v>60693</v>
      </c>
      <c r="AP1180" s="141">
        <f t="shared" si="878"/>
        <v>75351</v>
      </c>
      <c r="AQ1180" s="141">
        <f t="shared" si="879"/>
        <v>100351</v>
      </c>
      <c r="AR1180" s="221">
        <f t="shared" si="880"/>
        <v>1.5211105819068165</v>
      </c>
      <c r="AS1180" s="4"/>
      <c r="AT1180" s="327"/>
      <c r="AU1180" s="327"/>
      <c r="AV1180" s="256">
        <f t="shared" si="881"/>
        <v>54293</v>
      </c>
      <c r="AW1180" s="337"/>
      <c r="AX1180" s="331"/>
      <c r="AY1180" s="351"/>
      <c r="AZ1180" s="360"/>
      <c r="BA1180" s="347"/>
      <c r="BB1180" s="347"/>
      <c r="BC1180" s="356"/>
    </row>
    <row r="1181" spans="6:55" ht="18.75" x14ac:dyDescent="0.3">
      <c r="F1181" s="244">
        <v>97</v>
      </c>
      <c r="G1181" s="198">
        <v>20</v>
      </c>
      <c r="H1181" s="166" t="s">
        <v>116</v>
      </c>
      <c r="I1181" s="198">
        <f>ADU!Y100</f>
        <v>1961.3107820254013</v>
      </c>
      <c r="J1181" s="198">
        <f t="shared" ref="J1181:J1199" si="882">ROUNDUP((I1181*$C$1087*$C$1091),0)</f>
        <v>19614</v>
      </c>
      <c r="K1181" s="198">
        <f t="shared" si="870"/>
        <v>50000</v>
      </c>
      <c r="L1181" s="198">
        <v>0</v>
      </c>
      <c r="M1181" s="198">
        <f t="shared" si="871"/>
        <v>25000</v>
      </c>
      <c r="N1181" s="198">
        <f t="shared" ref="N1181:N1199" si="883">ROUNDUP((I1181*$C$1087),0)</f>
        <v>39227</v>
      </c>
      <c r="O1181" s="198">
        <f t="shared" ref="O1181:O1199" si="884">ROUNDUP((I1181*$C$1087*$C$1091),0)</f>
        <v>19614</v>
      </c>
      <c r="P1181" s="198">
        <f t="shared" si="872"/>
        <v>15692</v>
      </c>
      <c r="Q1181" s="198">
        <f t="shared" si="873"/>
        <v>35306</v>
      </c>
      <c r="R1181" s="198">
        <f t="shared" ref="R1181:R1199" si="885">0.5*Q1181</f>
        <v>17653</v>
      </c>
      <c r="S1181" s="198">
        <f t="shared" ref="S1181:S1199" si="886">O1181</f>
        <v>19614</v>
      </c>
      <c r="T1181" s="198">
        <f t="shared" ref="T1181:T1199" si="887">3*I1181</f>
        <v>5883.9323460762043</v>
      </c>
      <c r="U1181" s="219">
        <f t="shared" ref="U1181:U1199" si="888">Y1181/AF1181</f>
        <v>0.9430239217144063</v>
      </c>
      <c r="V1181" s="216">
        <f t="shared" ref="V1181:V1199" si="889">ROUNDUP(($C$1099-$Z$1085+$AD$1085),0)</f>
        <v>54293</v>
      </c>
      <c r="W1181" s="216">
        <f t="shared" si="874"/>
        <v>40000</v>
      </c>
      <c r="X1181" s="198">
        <f>ROUNDUP(('LT + Q.D.'!Y1315),0)</f>
        <v>431</v>
      </c>
      <c r="Y1181" s="220">
        <f t="shared" si="875"/>
        <v>93862</v>
      </c>
      <c r="Z1181" s="216">
        <f>ROUNDUP((AA1300*'domanda giornaliera 5F0537'!$B$11),0)</f>
        <v>0</v>
      </c>
      <c r="AA1181" s="198">
        <v>0</v>
      </c>
      <c r="AB1181" s="198">
        <v>0</v>
      </c>
      <c r="AC1181" s="198" t="s">
        <v>254</v>
      </c>
      <c r="AD1181" s="198">
        <v>0</v>
      </c>
      <c r="AE1181" s="198">
        <f t="shared" ref="AE1181:AE1199" si="890">IF(AND(F1181&lt;=$C$1087,F1181/(_xlfn.CEILING.MATH(M1181/I1181))=_xlfn.CEILING.MATH(F1181/_xlfn.CEILING.MATH(M1181/I1181))),AF1181-AG1181,0)</f>
        <v>0</v>
      </c>
      <c r="AF1181" s="198">
        <f t="shared" ref="AF1181:AF1199" si="891">AG1181+M1181</f>
        <v>99533</v>
      </c>
      <c r="AG1181" s="217">
        <f t="shared" ref="AG1181:AG1199" si="892">AH1181+N1181</f>
        <v>74533</v>
      </c>
      <c r="AH1181" s="243">
        <f t="shared" ref="AH1181:AH1199" si="893">Q1181</f>
        <v>35306</v>
      </c>
      <c r="AK1181" s="143">
        <f t="shared" ref="AK1181:AK1199" si="894">V1181</f>
        <v>54293</v>
      </c>
      <c r="AL1181" s="141">
        <f t="shared" si="876"/>
        <v>17653</v>
      </c>
      <c r="AM1181" s="141">
        <f t="shared" ref="AM1181:AM1199" si="895">ROUNDUP((0.5*Q1181),0)</f>
        <v>17653</v>
      </c>
      <c r="AN1181" s="141">
        <f t="shared" si="877"/>
        <v>35306</v>
      </c>
      <c r="AO1181" s="141">
        <f t="shared" ref="AO1181:AO1199" si="896">AN1181+M1181</f>
        <v>60306</v>
      </c>
      <c r="AP1181" s="141">
        <f t="shared" si="878"/>
        <v>74533</v>
      </c>
      <c r="AQ1181" s="141">
        <f t="shared" si="879"/>
        <v>99533</v>
      </c>
      <c r="AR1181" s="221">
        <f t="shared" si="880"/>
        <v>1.5377839460714893</v>
      </c>
      <c r="AS1181" s="4"/>
      <c r="AT1181" s="327"/>
      <c r="AU1181" s="327"/>
      <c r="AV1181" s="256">
        <f t="shared" si="881"/>
        <v>54293</v>
      </c>
      <c r="AW1181" s="337"/>
      <c r="AX1181" s="331"/>
      <c r="AY1181" s="351"/>
      <c r="AZ1181" s="360"/>
      <c r="BA1181" s="347"/>
      <c r="BB1181" s="347"/>
      <c r="BC1181" s="356"/>
    </row>
    <row r="1182" spans="6:55" ht="18.75" x14ac:dyDescent="0.3">
      <c r="F1182" s="244">
        <v>98</v>
      </c>
      <c r="G1182" s="198">
        <v>20</v>
      </c>
      <c r="H1182" s="166" t="s">
        <v>117</v>
      </c>
      <c r="I1182" s="198">
        <f>ADU!Y101</f>
        <v>1939.7667050935829</v>
      </c>
      <c r="J1182" s="198">
        <f t="shared" si="882"/>
        <v>19398</v>
      </c>
      <c r="K1182" s="198">
        <f t="shared" si="870"/>
        <v>50000</v>
      </c>
      <c r="L1182" s="198">
        <v>0</v>
      </c>
      <c r="M1182" s="198">
        <f t="shared" si="871"/>
        <v>25000</v>
      </c>
      <c r="N1182" s="198">
        <f t="shared" si="883"/>
        <v>38796</v>
      </c>
      <c r="O1182" s="198">
        <f t="shared" si="884"/>
        <v>19398</v>
      </c>
      <c r="P1182" s="198">
        <f t="shared" si="872"/>
        <v>15519</v>
      </c>
      <c r="Q1182" s="198">
        <f t="shared" si="873"/>
        <v>34917</v>
      </c>
      <c r="R1182" s="198">
        <f t="shared" si="885"/>
        <v>17458.5</v>
      </c>
      <c r="S1182" s="198">
        <f t="shared" si="886"/>
        <v>19398</v>
      </c>
      <c r="T1182" s="198">
        <f t="shared" si="887"/>
        <v>5819.3001152807483</v>
      </c>
      <c r="U1182" s="219">
        <f t="shared" si="888"/>
        <v>0.95085753649468663</v>
      </c>
      <c r="V1182" s="216">
        <f t="shared" si="889"/>
        <v>54293</v>
      </c>
      <c r="W1182" s="216">
        <f t="shared" ref="W1182:W1199" si="897">W1181-AD1182+AA1181</f>
        <v>40000</v>
      </c>
      <c r="X1182" s="198">
        <f>ROUNDUP(('LT + Q.D.'!Y1316),0)</f>
        <v>431</v>
      </c>
      <c r="Y1182" s="220">
        <f t="shared" si="875"/>
        <v>93862</v>
      </c>
      <c r="Z1182" s="216">
        <f>ROUNDUP((AA1301*'domanda giornaliera 5F0537'!$B$11),0)</f>
        <v>0</v>
      </c>
      <c r="AA1182" s="198">
        <v>0</v>
      </c>
      <c r="AB1182" s="198">
        <v>0</v>
      </c>
      <c r="AC1182" s="198" t="s">
        <v>254</v>
      </c>
      <c r="AD1182" s="198">
        <v>0</v>
      </c>
      <c r="AE1182" s="198">
        <f t="shared" si="890"/>
        <v>0</v>
      </c>
      <c r="AF1182" s="198">
        <f t="shared" si="891"/>
        <v>98713</v>
      </c>
      <c r="AG1182" s="217">
        <f t="shared" si="892"/>
        <v>73713</v>
      </c>
      <c r="AH1182" s="243">
        <f t="shared" si="893"/>
        <v>34917</v>
      </c>
      <c r="AK1182" s="143">
        <f t="shared" si="894"/>
        <v>54293</v>
      </c>
      <c r="AL1182" s="141">
        <f t="shared" si="876"/>
        <v>17459</v>
      </c>
      <c r="AM1182" s="141">
        <f t="shared" si="895"/>
        <v>17459</v>
      </c>
      <c r="AN1182" s="141">
        <f t="shared" si="877"/>
        <v>34917</v>
      </c>
      <c r="AO1182" s="141">
        <f t="shared" si="896"/>
        <v>59917</v>
      </c>
      <c r="AP1182" s="141">
        <f t="shared" si="878"/>
        <v>73713</v>
      </c>
      <c r="AQ1182" s="141">
        <f t="shared" si="879"/>
        <v>98713</v>
      </c>
      <c r="AR1182" s="221">
        <f t="shared" si="880"/>
        <v>1.5549159435232123</v>
      </c>
      <c r="AS1182" s="4"/>
      <c r="AT1182" s="327"/>
      <c r="AU1182" s="327"/>
      <c r="AV1182" s="256">
        <f t="shared" si="881"/>
        <v>54293</v>
      </c>
      <c r="AW1182" s="337"/>
      <c r="AX1182" s="331"/>
      <c r="AY1182" s="351"/>
      <c r="AZ1182" s="360"/>
      <c r="BA1182" s="347"/>
      <c r="BB1182" s="347"/>
      <c r="BC1182" s="356"/>
    </row>
    <row r="1183" spans="6:55" ht="18.75" x14ac:dyDescent="0.3">
      <c r="F1183" s="244">
        <v>99</v>
      </c>
      <c r="G1183" s="198">
        <v>20</v>
      </c>
      <c r="H1183" s="166" t="s">
        <v>118</v>
      </c>
      <c r="I1183" s="198">
        <f>ADU!Y102</f>
        <v>1918.2226281617648</v>
      </c>
      <c r="J1183" s="198">
        <f t="shared" si="882"/>
        <v>19183</v>
      </c>
      <c r="K1183" s="198">
        <f t="shared" si="870"/>
        <v>50000</v>
      </c>
      <c r="L1183" s="198">
        <v>0</v>
      </c>
      <c r="M1183" s="198">
        <f t="shared" si="871"/>
        <v>25000</v>
      </c>
      <c r="N1183" s="198">
        <f t="shared" si="883"/>
        <v>38365</v>
      </c>
      <c r="O1183" s="198">
        <f t="shared" si="884"/>
        <v>19183</v>
      </c>
      <c r="P1183" s="198">
        <f t="shared" si="872"/>
        <v>15347</v>
      </c>
      <c r="Q1183" s="198">
        <f t="shared" si="873"/>
        <v>34530</v>
      </c>
      <c r="R1183" s="198">
        <f t="shared" si="885"/>
        <v>17265</v>
      </c>
      <c r="S1183" s="198">
        <f t="shared" si="886"/>
        <v>19183</v>
      </c>
      <c r="T1183" s="198">
        <f t="shared" si="887"/>
        <v>5754.6678844852941</v>
      </c>
      <c r="U1183" s="219">
        <f t="shared" si="888"/>
        <v>0.95880279891720721</v>
      </c>
      <c r="V1183" s="216">
        <f t="shared" si="889"/>
        <v>54293</v>
      </c>
      <c r="W1183" s="216">
        <f t="shared" si="897"/>
        <v>40000</v>
      </c>
      <c r="X1183" s="198">
        <f>ROUNDUP(('LT + Q.D.'!Y1317),0)</f>
        <v>431</v>
      </c>
      <c r="Y1183" s="220">
        <f t="shared" si="875"/>
        <v>93862</v>
      </c>
      <c r="Z1183" s="216">
        <f>ROUNDUP((AA1302*'domanda giornaliera 5F0537'!$B$11),0)</f>
        <v>0</v>
      </c>
      <c r="AA1183" s="198">
        <v>0</v>
      </c>
      <c r="AB1183" s="198">
        <v>0</v>
      </c>
      <c r="AC1183" s="198" t="s">
        <v>254</v>
      </c>
      <c r="AD1183" s="198">
        <v>0</v>
      </c>
      <c r="AE1183" s="198">
        <f t="shared" si="890"/>
        <v>0</v>
      </c>
      <c r="AF1183" s="198">
        <f t="shared" si="891"/>
        <v>97895</v>
      </c>
      <c r="AG1183" s="217">
        <f t="shared" si="892"/>
        <v>72895</v>
      </c>
      <c r="AH1183" s="243">
        <f t="shared" si="893"/>
        <v>34530</v>
      </c>
      <c r="AK1183" s="143">
        <f t="shared" si="894"/>
        <v>54293</v>
      </c>
      <c r="AL1183" s="141">
        <f t="shared" si="876"/>
        <v>17265</v>
      </c>
      <c r="AM1183" s="141">
        <f t="shared" si="895"/>
        <v>17265</v>
      </c>
      <c r="AN1183" s="141">
        <f t="shared" si="877"/>
        <v>34530</v>
      </c>
      <c r="AO1183" s="141">
        <f t="shared" si="896"/>
        <v>59530</v>
      </c>
      <c r="AP1183" s="141">
        <f t="shared" si="878"/>
        <v>72895</v>
      </c>
      <c r="AQ1183" s="141">
        <f t="shared" si="879"/>
        <v>97895</v>
      </c>
      <c r="AR1183" s="221">
        <f t="shared" si="880"/>
        <v>1.5723428902403707</v>
      </c>
      <c r="AS1183" s="4"/>
      <c r="AT1183" s="327"/>
      <c r="AU1183" s="327"/>
      <c r="AV1183" s="256">
        <f t="shared" si="881"/>
        <v>54293</v>
      </c>
      <c r="AW1183" s="337"/>
      <c r="AX1183" s="331"/>
      <c r="AY1183" s="351"/>
      <c r="AZ1183" s="360"/>
      <c r="BA1183" s="347"/>
      <c r="BB1183" s="347"/>
      <c r="BC1183" s="356"/>
    </row>
    <row r="1184" spans="6:55" ht="18.75" x14ac:dyDescent="0.3">
      <c r="F1184" s="244">
        <v>100</v>
      </c>
      <c r="G1184" s="198">
        <v>20</v>
      </c>
      <c r="H1184" s="166" t="s">
        <v>114</v>
      </c>
      <c r="I1184" s="198">
        <f>ADU!Y103</f>
        <v>1896.6785512299466</v>
      </c>
      <c r="J1184" s="198">
        <f t="shared" si="882"/>
        <v>18967</v>
      </c>
      <c r="K1184" s="198">
        <f t="shared" si="870"/>
        <v>50000</v>
      </c>
      <c r="L1184" s="198">
        <v>0</v>
      </c>
      <c r="M1184" s="198">
        <f t="shared" si="871"/>
        <v>25000</v>
      </c>
      <c r="N1184" s="198">
        <f t="shared" si="883"/>
        <v>37934</v>
      </c>
      <c r="O1184" s="198">
        <f t="shared" si="884"/>
        <v>18967</v>
      </c>
      <c r="P1184" s="198">
        <f t="shared" si="872"/>
        <v>15174</v>
      </c>
      <c r="Q1184" s="198">
        <f t="shared" si="873"/>
        <v>34141</v>
      </c>
      <c r="R1184" s="198">
        <f t="shared" si="885"/>
        <v>17070.5</v>
      </c>
      <c r="S1184" s="198">
        <f t="shared" si="886"/>
        <v>18967</v>
      </c>
      <c r="T1184" s="198">
        <f t="shared" si="887"/>
        <v>5690.0356536898398</v>
      </c>
      <c r="U1184" s="219">
        <f t="shared" si="888"/>
        <v>0.93274272469739894</v>
      </c>
      <c r="V1184" s="216">
        <f t="shared" si="889"/>
        <v>54293</v>
      </c>
      <c r="W1184" s="216">
        <f t="shared" si="897"/>
        <v>40000</v>
      </c>
      <c r="X1184" s="198">
        <f>ROUNDUP(('LT + Q.D.'!Y1318),0)</f>
        <v>3747</v>
      </c>
      <c r="Y1184" s="220">
        <f t="shared" si="875"/>
        <v>90546</v>
      </c>
      <c r="Z1184" s="216">
        <f>ROUNDUP((AA1303*'domanda giornaliera 5F0537'!$B$11),0)</f>
        <v>8065</v>
      </c>
      <c r="AA1184" s="198">
        <v>0</v>
      </c>
      <c r="AB1184" s="198">
        <v>0</v>
      </c>
      <c r="AC1184" s="198" t="s">
        <v>254</v>
      </c>
      <c r="AD1184" s="198">
        <v>0</v>
      </c>
      <c r="AE1184" s="198">
        <f t="shared" si="890"/>
        <v>0</v>
      </c>
      <c r="AF1184" s="198">
        <f t="shared" si="891"/>
        <v>97075</v>
      </c>
      <c r="AG1184" s="217">
        <f t="shared" si="892"/>
        <v>72075</v>
      </c>
      <c r="AH1184" s="243">
        <f t="shared" si="893"/>
        <v>34141</v>
      </c>
      <c r="AK1184" s="143">
        <f t="shared" si="894"/>
        <v>54293</v>
      </c>
      <c r="AL1184" s="141">
        <f t="shared" si="876"/>
        <v>17071</v>
      </c>
      <c r="AM1184" s="141">
        <f t="shared" si="895"/>
        <v>17071</v>
      </c>
      <c r="AN1184" s="141">
        <f t="shared" si="877"/>
        <v>34141</v>
      </c>
      <c r="AO1184" s="141">
        <f t="shared" si="896"/>
        <v>59141</v>
      </c>
      <c r="AP1184" s="141">
        <f t="shared" si="878"/>
        <v>72075</v>
      </c>
      <c r="AQ1184" s="141">
        <f t="shared" si="879"/>
        <v>97075</v>
      </c>
      <c r="AR1184" s="221">
        <f t="shared" si="880"/>
        <v>1.5902580475088604</v>
      </c>
      <c r="AS1184" s="4"/>
      <c r="AT1184" s="327"/>
      <c r="AU1184" s="327"/>
      <c r="AV1184" s="256">
        <f t="shared" si="881"/>
        <v>54293</v>
      </c>
      <c r="AW1184" s="337"/>
      <c r="AX1184" s="331"/>
      <c r="AY1184" s="351"/>
      <c r="AZ1184" s="360"/>
      <c r="BA1184" s="347"/>
      <c r="BB1184" s="347"/>
      <c r="BC1184" s="356"/>
    </row>
    <row r="1185" spans="6:55" ht="18.75" x14ac:dyDescent="0.3">
      <c r="F1185" s="244">
        <v>101</v>
      </c>
      <c r="G1185" s="198">
        <v>21</v>
      </c>
      <c r="H1185" s="166" t="s">
        <v>120</v>
      </c>
      <c r="I1185" s="198">
        <f>ADU!Y104</f>
        <v>1709.3447730481282</v>
      </c>
      <c r="J1185" s="198">
        <f t="shared" si="882"/>
        <v>17094</v>
      </c>
      <c r="K1185" s="198">
        <f t="shared" si="870"/>
        <v>50000</v>
      </c>
      <c r="L1185" s="198">
        <v>0</v>
      </c>
      <c r="M1185" s="198">
        <f t="shared" si="871"/>
        <v>25000</v>
      </c>
      <c r="N1185" s="198">
        <f t="shared" si="883"/>
        <v>34187</v>
      </c>
      <c r="O1185" s="198">
        <f t="shared" si="884"/>
        <v>17094</v>
      </c>
      <c r="P1185" s="198">
        <f t="shared" si="872"/>
        <v>13676</v>
      </c>
      <c r="Q1185" s="198">
        <f t="shared" si="873"/>
        <v>30770</v>
      </c>
      <c r="R1185" s="198">
        <f t="shared" si="885"/>
        <v>15385</v>
      </c>
      <c r="S1185" s="198">
        <f t="shared" si="886"/>
        <v>17094</v>
      </c>
      <c r="T1185" s="198">
        <f t="shared" si="887"/>
        <v>5128.0343191443844</v>
      </c>
      <c r="U1185" s="219">
        <f t="shared" si="888"/>
        <v>1.0065475727291928</v>
      </c>
      <c r="V1185" s="216">
        <f t="shared" si="889"/>
        <v>54293</v>
      </c>
      <c r="W1185" s="216">
        <f t="shared" si="897"/>
        <v>40000</v>
      </c>
      <c r="X1185" s="198">
        <f>ROUNDUP(('LT + Q.D.'!Y1319),0)</f>
        <v>3747</v>
      </c>
      <c r="Y1185" s="220">
        <f t="shared" si="875"/>
        <v>90546</v>
      </c>
      <c r="Z1185" s="216">
        <f>ROUNDUP((AA1304*'domanda giornaliera 5F0537'!$B$11),0)</f>
        <v>0</v>
      </c>
      <c r="AA1185" s="198">
        <v>0</v>
      </c>
      <c r="AB1185" s="198">
        <v>0</v>
      </c>
      <c r="AC1185" s="198" t="s">
        <v>254</v>
      </c>
      <c r="AD1185" s="198">
        <v>0</v>
      </c>
      <c r="AE1185" s="198">
        <f t="shared" si="890"/>
        <v>0</v>
      </c>
      <c r="AF1185" s="198">
        <f t="shared" si="891"/>
        <v>89957</v>
      </c>
      <c r="AG1185" s="217">
        <f t="shared" si="892"/>
        <v>64957</v>
      </c>
      <c r="AH1185" s="243">
        <f t="shared" si="893"/>
        <v>30770</v>
      </c>
      <c r="AK1185" s="143">
        <f t="shared" si="894"/>
        <v>54293</v>
      </c>
      <c r="AL1185" s="141">
        <f t="shared" si="876"/>
        <v>15385</v>
      </c>
      <c r="AM1185" s="141">
        <f t="shared" si="895"/>
        <v>15385</v>
      </c>
      <c r="AN1185" s="141">
        <f t="shared" si="877"/>
        <v>30770</v>
      </c>
      <c r="AO1185" s="141">
        <f t="shared" si="896"/>
        <v>55770</v>
      </c>
      <c r="AP1185" s="141">
        <f t="shared" si="878"/>
        <v>64957</v>
      </c>
      <c r="AQ1185" s="141">
        <f t="shared" si="879"/>
        <v>89957</v>
      </c>
      <c r="AR1185" s="221">
        <f t="shared" si="880"/>
        <v>1.764478388040299</v>
      </c>
      <c r="AS1185" s="4"/>
      <c r="AT1185" s="327"/>
      <c r="AU1185" s="327"/>
      <c r="AV1185" s="256">
        <f t="shared" si="881"/>
        <v>54293</v>
      </c>
      <c r="AW1185" s="337"/>
      <c r="AX1185" s="331"/>
      <c r="AY1185" s="351"/>
      <c r="AZ1185" s="360"/>
      <c r="BA1185" s="347"/>
      <c r="BB1185" s="347"/>
      <c r="BC1185" s="356"/>
    </row>
    <row r="1186" spans="6:55" ht="18.75" x14ac:dyDescent="0.3">
      <c r="F1186" s="244">
        <v>102</v>
      </c>
      <c r="G1186" s="198">
        <v>21</v>
      </c>
      <c r="H1186" s="166" t="s">
        <v>121</v>
      </c>
      <c r="I1186" s="198">
        <f>ADU!Y105</f>
        <v>1522.0109948663101</v>
      </c>
      <c r="J1186" s="198">
        <f t="shared" si="882"/>
        <v>15221</v>
      </c>
      <c r="K1186" s="198">
        <f t="shared" si="870"/>
        <v>50000</v>
      </c>
      <c r="L1186" s="198">
        <v>0</v>
      </c>
      <c r="M1186" s="198">
        <f t="shared" si="871"/>
        <v>25000</v>
      </c>
      <c r="N1186" s="198">
        <f t="shared" si="883"/>
        <v>30441</v>
      </c>
      <c r="O1186" s="198">
        <f t="shared" si="884"/>
        <v>15221</v>
      </c>
      <c r="P1186" s="198">
        <f t="shared" si="872"/>
        <v>12177</v>
      </c>
      <c r="Q1186" s="198">
        <f t="shared" si="873"/>
        <v>27398</v>
      </c>
      <c r="R1186" s="198">
        <f t="shared" si="885"/>
        <v>13699</v>
      </c>
      <c r="S1186" s="198">
        <f t="shared" si="886"/>
        <v>15221</v>
      </c>
      <c r="T1186" s="198">
        <f t="shared" si="887"/>
        <v>4566.0329845989299</v>
      </c>
      <c r="U1186" s="219">
        <f t="shared" si="888"/>
        <v>1.0930358888929128</v>
      </c>
      <c r="V1186" s="216">
        <f t="shared" si="889"/>
        <v>54293</v>
      </c>
      <c r="W1186" s="216">
        <f t="shared" si="897"/>
        <v>40000</v>
      </c>
      <c r="X1186" s="198">
        <f>ROUNDUP(('LT + Q.D.'!Y1320),0)</f>
        <v>3747</v>
      </c>
      <c r="Y1186" s="220">
        <f t="shared" si="875"/>
        <v>90546</v>
      </c>
      <c r="Z1186" s="216">
        <f>ROUNDUP((AA1305*'domanda giornaliera 5F0537'!$B$11),0)</f>
        <v>0</v>
      </c>
      <c r="AA1186" s="198">
        <v>0</v>
      </c>
      <c r="AB1186" s="198">
        <v>0</v>
      </c>
      <c r="AC1186" s="198" t="s">
        <v>254</v>
      </c>
      <c r="AD1186" s="198">
        <v>0</v>
      </c>
      <c r="AE1186" s="198">
        <f t="shared" si="890"/>
        <v>0</v>
      </c>
      <c r="AF1186" s="198">
        <f t="shared" si="891"/>
        <v>82839</v>
      </c>
      <c r="AG1186" s="217">
        <f t="shared" si="892"/>
        <v>57839</v>
      </c>
      <c r="AH1186" s="243">
        <f t="shared" si="893"/>
        <v>27398</v>
      </c>
      <c r="AK1186" s="143">
        <f t="shared" si="894"/>
        <v>54293</v>
      </c>
      <c r="AL1186" s="141">
        <f t="shared" si="876"/>
        <v>13699</v>
      </c>
      <c r="AM1186" s="141">
        <f t="shared" si="895"/>
        <v>13699</v>
      </c>
      <c r="AN1186" s="141">
        <f t="shared" si="877"/>
        <v>27398</v>
      </c>
      <c r="AO1186" s="141">
        <f t="shared" si="896"/>
        <v>52398</v>
      </c>
      <c r="AP1186" s="141">
        <f t="shared" si="878"/>
        <v>57839</v>
      </c>
      <c r="AQ1186" s="141">
        <f t="shared" si="879"/>
        <v>82839</v>
      </c>
      <c r="AR1186" s="221">
        <f t="shared" si="880"/>
        <v>1.9816409956931162</v>
      </c>
      <c r="AS1186" s="4"/>
      <c r="AT1186" s="327"/>
      <c r="AU1186" s="327"/>
      <c r="AV1186" s="256">
        <f t="shared" si="881"/>
        <v>54293</v>
      </c>
      <c r="AW1186" s="337"/>
      <c r="AX1186" s="331"/>
      <c r="AY1186" s="351"/>
      <c r="AZ1186" s="360"/>
      <c r="BA1186" s="347"/>
      <c r="BB1186" s="347"/>
      <c r="BC1186" s="356"/>
    </row>
    <row r="1187" spans="6:55" ht="18.75" x14ac:dyDescent="0.3">
      <c r="F1187" s="244">
        <v>103</v>
      </c>
      <c r="G1187" s="198">
        <v>21</v>
      </c>
      <c r="H1187" s="166" t="s">
        <v>122</v>
      </c>
      <c r="I1187" s="198">
        <f>ADU!Y106</f>
        <v>1334.6772166844919</v>
      </c>
      <c r="J1187" s="198">
        <f t="shared" si="882"/>
        <v>13347</v>
      </c>
      <c r="K1187" s="198">
        <f t="shared" si="870"/>
        <v>50000</v>
      </c>
      <c r="L1187" s="198">
        <v>0</v>
      </c>
      <c r="M1187" s="198">
        <f t="shared" si="871"/>
        <v>25000</v>
      </c>
      <c r="N1187" s="198">
        <f t="shared" si="883"/>
        <v>26694</v>
      </c>
      <c r="O1187" s="198">
        <f t="shared" si="884"/>
        <v>13347</v>
      </c>
      <c r="P1187" s="198">
        <f t="shared" si="872"/>
        <v>10678</v>
      </c>
      <c r="Q1187" s="198">
        <f t="shared" si="873"/>
        <v>24025</v>
      </c>
      <c r="R1187" s="198">
        <f t="shared" si="885"/>
        <v>12012.5</v>
      </c>
      <c r="S1187" s="198">
        <f t="shared" si="886"/>
        <v>13347</v>
      </c>
      <c r="T1187" s="198">
        <f t="shared" si="887"/>
        <v>4004.0316500534755</v>
      </c>
      <c r="U1187" s="219">
        <f t="shared" si="888"/>
        <v>0.66754711499095343</v>
      </c>
      <c r="V1187" s="216">
        <f t="shared" si="889"/>
        <v>54293</v>
      </c>
      <c r="W1187" s="216">
        <f t="shared" si="897"/>
        <v>0</v>
      </c>
      <c r="X1187" s="198">
        <f>ROUNDUP(('LT + Q.D.'!Y1321),0)</f>
        <v>3747</v>
      </c>
      <c r="Y1187" s="220">
        <f t="shared" si="875"/>
        <v>50546</v>
      </c>
      <c r="Z1187" s="216">
        <f>ROUNDUP((AA1306*'domanda giornaliera 5F0537'!$B$11),0)</f>
        <v>0</v>
      </c>
      <c r="AA1187" s="198">
        <v>0</v>
      </c>
      <c r="AB1187" s="198">
        <v>0</v>
      </c>
      <c r="AC1187" s="198" t="s">
        <v>254</v>
      </c>
      <c r="AD1187" s="198">
        <f>C1094</f>
        <v>40000</v>
      </c>
      <c r="AE1187" s="198">
        <f t="shared" si="890"/>
        <v>0</v>
      </c>
      <c r="AF1187" s="198">
        <f t="shared" si="891"/>
        <v>75719</v>
      </c>
      <c r="AG1187" s="217">
        <f t="shared" si="892"/>
        <v>50719</v>
      </c>
      <c r="AH1187" s="243">
        <f t="shared" si="893"/>
        <v>24025</v>
      </c>
      <c r="AK1187" s="143">
        <f t="shared" si="894"/>
        <v>54293</v>
      </c>
      <c r="AL1187" s="141">
        <f t="shared" si="876"/>
        <v>12013</v>
      </c>
      <c r="AM1187" s="141">
        <f t="shared" si="895"/>
        <v>12013</v>
      </c>
      <c r="AN1187" s="141">
        <f t="shared" si="877"/>
        <v>24025</v>
      </c>
      <c r="AO1187" s="141">
        <f t="shared" si="896"/>
        <v>49025</v>
      </c>
      <c r="AP1187" s="141">
        <f t="shared" si="878"/>
        <v>50719</v>
      </c>
      <c r="AQ1187" s="141">
        <f t="shared" si="879"/>
        <v>75719</v>
      </c>
      <c r="AR1187" s="223">
        <f t="shared" si="880"/>
        <v>2.2598543184183142</v>
      </c>
      <c r="AS1187" s="4"/>
      <c r="AT1187" s="327"/>
      <c r="AU1187" s="327"/>
      <c r="AV1187" s="256">
        <f t="shared" si="881"/>
        <v>54293</v>
      </c>
      <c r="AW1187" s="337"/>
      <c r="AX1187" s="331"/>
      <c r="AY1187" s="351"/>
      <c r="AZ1187" s="360"/>
      <c r="BA1187" s="347"/>
      <c r="BB1187" s="347"/>
      <c r="BC1187" s="356"/>
    </row>
    <row r="1188" spans="6:55" ht="18.75" x14ac:dyDescent="0.3">
      <c r="F1188" s="244">
        <v>104</v>
      </c>
      <c r="G1188" s="198">
        <v>21</v>
      </c>
      <c r="H1188" s="166" t="s">
        <v>123</v>
      </c>
      <c r="I1188" s="198">
        <f>ADU!Y107*2</f>
        <v>2294.6868770053475</v>
      </c>
      <c r="J1188" s="198">
        <f t="shared" si="882"/>
        <v>22947</v>
      </c>
      <c r="K1188" s="198">
        <f t="shared" si="870"/>
        <v>50000</v>
      </c>
      <c r="L1188" s="198">
        <v>0</v>
      </c>
      <c r="M1188" s="198">
        <f t="shared" si="871"/>
        <v>25000</v>
      </c>
      <c r="N1188" s="198">
        <f t="shared" si="883"/>
        <v>45894</v>
      </c>
      <c r="O1188" s="198">
        <f t="shared" si="884"/>
        <v>22947</v>
      </c>
      <c r="P1188" s="198">
        <f t="shared" si="872"/>
        <v>18358</v>
      </c>
      <c r="Q1188" s="198">
        <f t="shared" si="873"/>
        <v>41305</v>
      </c>
      <c r="R1188" s="198">
        <f t="shared" si="885"/>
        <v>20652.5</v>
      </c>
      <c r="S1188" s="198">
        <f t="shared" si="886"/>
        <v>22947</v>
      </c>
      <c r="T1188" s="198">
        <f t="shared" si="887"/>
        <v>6884.060631016042</v>
      </c>
      <c r="U1188" s="281">
        <f t="shared" si="888"/>
        <v>0.45050312391376035</v>
      </c>
      <c r="V1188" s="216">
        <f t="shared" si="889"/>
        <v>54293</v>
      </c>
      <c r="W1188" s="216">
        <f t="shared" si="897"/>
        <v>0</v>
      </c>
      <c r="X1188" s="198">
        <f>ROUNDUP(('LT + Q.D.'!Y1322),0)</f>
        <v>3747</v>
      </c>
      <c r="Y1188" s="220">
        <f t="shared" si="875"/>
        <v>50546</v>
      </c>
      <c r="Z1188" s="216">
        <f>ROUNDUP((AA1307*'domanda giornaliera 5F0537'!$B$11),0)</f>
        <v>8065</v>
      </c>
      <c r="AA1188" s="198">
        <f>C1094</f>
        <v>40000</v>
      </c>
      <c r="AB1188" s="216">
        <f>AF1188-Y1188</f>
        <v>61653</v>
      </c>
      <c r="AC1188" s="198" t="s">
        <v>143</v>
      </c>
      <c r="AD1188" s="198">
        <v>0</v>
      </c>
      <c r="AE1188" s="198">
        <f t="shared" si="890"/>
        <v>0</v>
      </c>
      <c r="AF1188" s="198">
        <f t="shared" si="891"/>
        <v>112199</v>
      </c>
      <c r="AG1188" s="217">
        <f t="shared" si="892"/>
        <v>87199</v>
      </c>
      <c r="AH1188" s="243">
        <f t="shared" si="893"/>
        <v>41305</v>
      </c>
      <c r="AK1188" s="143">
        <f t="shared" si="894"/>
        <v>54293</v>
      </c>
      <c r="AL1188" s="141">
        <f t="shared" si="876"/>
        <v>20653</v>
      </c>
      <c r="AM1188" s="141">
        <f t="shared" si="895"/>
        <v>20653</v>
      </c>
      <c r="AN1188" s="141">
        <f t="shared" si="877"/>
        <v>41305</v>
      </c>
      <c r="AO1188" s="141">
        <f t="shared" si="896"/>
        <v>66305</v>
      </c>
      <c r="AP1188" s="141">
        <f t="shared" si="878"/>
        <v>87199</v>
      </c>
      <c r="AQ1188" s="141">
        <f t="shared" si="879"/>
        <v>112199</v>
      </c>
      <c r="AR1188" s="276">
        <f t="shared" si="880"/>
        <v>1.314441350926038</v>
      </c>
      <c r="AS1188" s="4"/>
      <c r="AT1188" s="327"/>
      <c r="AU1188" s="327"/>
      <c r="AV1188" s="256">
        <f t="shared" si="881"/>
        <v>54293</v>
      </c>
      <c r="AW1188" s="337"/>
      <c r="AX1188" s="331"/>
      <c r="AY1188" s="351"/>
      <c r="AZ1188" s="360"/>
      <c r="BA1188" s="347"/>
      <c r="BB1188" s="347"/>
      <c r="BC1188" s="356"/>
    </row>
    <row r="1189" spans="6:55" ht="18.75" x14ac:dyDescent="0.3">
      <c r="F1189" s="244">
        <v>105</v>
      </c>
      <c r="G1189" s="198">
        <v>21</v>
      </c>
      <c r="H1189" s="166" t="s">
        <v>119</v>
      </c>
      <c r="I1189" s="198">
        <f>ADU!Y108*2</f>
        <v>1920.0193206417111</v>
      </c>
      <c r="J1189" s="198">
        <f t="shared" si="882"/>
        <v>19201</v>
      </c>
      <c r="K1189" s="198">
        <f t="shared" si="870"/>
        <v>50000</v>
      </c>
      <c r="L1189" s="198">
        <v>0</v>
      </c>
      <c r="M1189" s="198">
        <f t="shared" si="871"/>
        <v>25000</v>
      </c>
      <c r="N1189" s="198">
        <f t="shared" si="883"/>
        <v>38401</v>
      </c>
      <c r="O1189" s="198">
        <f t="shared" si="884"/>
        <v>19201</v>
      </c>
      <c r="P1189" s="198">
        <f t="shared" si="872"/>
        <v>15361</v>
      </c>
      <c r="Q1189" s="198">
        <f t="shared" si="873"/>
        <v>34562</v>
      </c>
      <c r="R1189" s="198">
        <f t="shared" si="885"/>
        <v>17281</v>
      </c>
      <c r="S1189" s="198">
        <f t="shared" si="886"/>
        <v>19201</v>
      </c>
      <c r="T1189" s="198">
        <f t="shared" si="887"/>
        <v>5760.057961925133</v>
      </c>
      <c r="U1189" s="219">
        <f t="shared" si="888"/>
        <v>0.92428774129007896</v>
      </c>
      <c r="V1189" s="216">
        <f t="shared" si="889"/>
        <v>54293</v>
      </c>
      <c r="W1189" s="216">
        <f t="shared" si="897"/>
        <v>40000</v>
      </c>
      <c r="X1189" s="198">
        <f>ROUNDUP(('LT + Q.D.'!Y1323),0)</f>
        <v>3747</v>
      </c>
      <c r="Y1189" s="220">
        <f t="shared" si="875"/>
        <v>90546</v>
      </c>
      <c r="Z1189" s="216">
        <f>ROUNDUP((AA1308*'domanda giornaliera 5F0537'!$B$11),0)</f>
        <v>0</v>
      </c>
      <c r="AA1189" s="198">
        <v>0</v>
      </c>
      <c r="AB1189" s="198">
        <v>0</v>
      </c>
      <c r="AC1189" s="198" t="s">
        <v>254</v>
      </c>
      <c r="AD1189" s="198">
        <v>0</v>
      </c>
      <c r="AE1189" s="198">
        <f t="shared" si="890"/>
        <v>0</v>
      </c>
      <c r="AF1189" s="198">
        <f t="shared" si="891"/>
        <v>97963</v>
      </c>
      <c r="AG1189" s="217">
        <f t="shared" si="892"/>
        <v>72963</v>
      </c>
      <c r="AH1189" s="243">
        <f t="shared" si="893"/>
        <v>34562</v>
      </c>
      <c r="AK1189" s="143">
        <f t="shared" si="894"/>
        <v>54293</v>
      </c>
      <c r="AL1189" s="141">
        <f t="shared" si="876"/>
        <v>17281</v>
      </c>
      <c r="AM1189" s="141">
        <f t="shared" si="895"/>
        <v>17281</v>
      </c>
      <c r="AN1189" s="141">
        <f t="shared" si="877"/>
        <v>34562</v>
      </c>
      <c r="AO1189" s="141">
        <f t="shared" si="896"/>
        <v>59562</v>
      </c>
      <c r="AP1189" s="141">
        <f t="shared" si="878"/>
        <v>72963</v>
      </c>
      <c r="AQ1189" s="141">
        <f t="shared" si="879"/>
        <v>97963</v>
      </c>
      <c r="AR1189" s="276">
        <f t="shared" si="880"/>
        <v>1.5708871014408889</v>
      </c>
      <c r="AS1189" s="4"/>
      <c r="AT1189" s="327"/>
      <c r="AU1189" s="327"/>
      <c r="AV1189" s="256">
        <f t="shared" si="881"/>
        <v>54293</v>
      </c>
      <c r="AW1189" s="337"/>
      <c r="AX1189" s="332"/>
      <c r="AY1189" s="352"/>
      <c r="AZ1189" s="360"/>
      <c r="BA1189" s="347"/>
      <c r="BB1189" s="347"/>
      <c r="BC1189" s="356"/>
    </row>
    <row r="1190" spans="6:55" s="4" customFormat="1" ht="18.75" x14ac:dyDescent="0.3">
      <c r="F1190" s="244">
        <v>106</v>
      </c>
      <c r="G1190" s="198">
        <v>22</v>
      </c>
      <c r="H1190" s="166" t="s">
        <v>125</v>
      </c>
      <c r="I1190" s="198">
        <f>ADU!Y109*2</f>
        <v>1545.3517642780748</v>
      </c>
      <c r="J1190" s="198">
        <f t="shared" si="882"/>
        <v>15454</v>
      </c>
      <c r="K1190" s="198">
        <f t="shared" si="870"/>
        <v>50000</v>
      </c>
      <c r="L1190" s="198">
        <v>0</v>
      </c>
      <c r="M1190" s="198">
        <f t="shared" si="871"/>
        <v>25000</v>
      </c>
      <c r="N1190" s="198">
        <f t="shared" si="883"/>
        <v>30908</v>
      </c>
      <c r="O1190" s="198">
        <f t="shared" si="884"/>
        <v>15454</v>
      </c>
      <c r="P1190" s="198">
        <f t="shared" si="872"/>
        <v>12364</v>
      </c>
      <c r="Q1190" s="198">
        <f t="shared" si="873"/>
        <v>27818</v>
      </c>
      <c r="R1190" s="198">
        <f t="shared" si="885"/>
        <v>13909</v>
      </c>
      <c r="S1190" s="198">
        <f t="shared" si="886"/>
        <v>15454</v>
      </c>
      <c r="T1190" s="198">
        <f t="shared" si="887"/>
        <v>4636.055292834224</v>
      </c>
      <c r="U1190" s="219">
        <f t="shared" si="888"/>
        <v>1.0814561784869694</v>
      </c>
      <c r="V1190" s="216">
        <f t="shared" si="889"/>
        <v>54293</v>
      </c>
      <c r="W1190" s="216">
        <f t="shared" si="897"/>
        <v>40000</v>
      </c>
      <c r="X1190" s="198">
        <f>ROUNDUP(('LT + Q.D.'!Y1324),0)</f>
        <v>3747</v>
      </c>
      <c r="Y1190" s="220">
        <f t="shared" si="875"/>
        <v>90546</v>
      </c>
      <c r="Z1190" s="216">
        <f>ROUNDUP((AA1309*'domanda giornaliera 5F0537'!$B$11),0)</f>
        <v>0</v>
      </c>
      <c r="AA1190" s="198">
        <v>0</v>
      </c>
      <c r="AB1190" s="198">
        <v>0</v>
      </c>
      <c r="AC1190" s="198" t="s">
        <v>254</v>
      </c>
      <c r="AD1190" s="198">
        <v>0</v>
      </c>
      <c r="AE1190" s="198">
        <f t="shared" si="890"/>
        <v>0</v>
      </c>
      <c r="AF1190" s="198">
        <f t="shared" si="891"/>
        <v>83726</v>
      </c>
      <c r="AG1190" s="217">
        <f t="shared" si="892"/>
        <v>58726</v>
      </c>
      <c r="AH1190" s="243">
        <f t="shared" si="893"/>
        <v>27818</v>
      </c>
      <c r="AI1190" s="25"/>
      <c r="AK1190" s="143">
        <f t="shared" si="894"/>
        <v>54293</v>
      </c>
      <c r="AL1190" s="141">
        <f t="shared" si="876"/>
        <v>13909</v>
      </c>
      <c r="AM1190" s="141">
        <f t="shared" si="895"/>
        <v>13909</v>
      </c>
      <c r="AN1190" s="141">
        <f t="shared" si="877"/>
        <v>27818</v>
      </c>
      <c r="AO1190" s="141">
        <f t="shared" si="896"/>
        <v>52818</v>
      </c>
      <c r="AP1190" s="141">
        <f t="shared" si="878"/>
        <v>58726</v>
      </c>
      <c r="AQ1190" s="141">
        <f t="shared" si="879"/>
        <v>83726</v>
      </c>
      <c r="AR1190" s="276">
        <f t="shared" si="880"/>
        <v>1.9517219066791287</v>
      </c>
      <c r="AT1190" s="327"/>
      <c r="AU1190" s="327"/>
      <c r="AV1190" s="256">
        <f t="shared" si="881"/>
        <v>54293</v>
      </c>
      <c r="AW1190" s="337">
        <f>AVERAGE(AV1190:AV1199)</f>
        <v>54293</v>
      </c>
      <c r="AX1190" s="334">
        <f>('Stock analysis'!L11)/2</f>
        <v>51215</v>
      </c>
      <c r="AY1190" s="348">
        <f>AW1190-AX1190</f>
        <v>3078</v>
      </c>
      <c r="AZ1190" s="360">
        <f>AY1190/AW1190</f>
        <v>5.6692391284327633E-2</v>
      </c>
      <c r="BA1190" s="348">
        <f>AW1190*'Stock analysis'!N11</f>
        <v>212.82855999999998</v>
      </c>
      <c r="BB1190" s="347">
        <f>('Stock analysis'!M11)/2</f>
        <v>200.7628</v>
      </c>
      <c r="BC1190" s="357">
        <f>BA1190-BB1190</f>
        <v>12.065759999999983</v>
      </c>
    </row>
    <row r="1191" spans="6:55" s="4" customFormat="1" ht="18.75" x14ac:dyDescent="0.3">
      <c r="F1191" s="244">
        <v>107</v>
      </c>
      <c r="G1191" s="198">
        <v>22</v>
      </c>
      <c r="H1191" s="166" t="s">
        <v>126</v>
      </c>
      <c r="I1191" s="198">
        <f>ADU!Y110*2</f>
        <v>1170.6842079144385</v>
      </c>
      <c r="J1191" s="198">
        <f t="shared" si="882"/>
        <v>11707</v>
      </c>
      <c r="K1191" s="198">
        <f t="shared" si="870"/>
        <v>50000</v>
      </c>
      <c r="L1191" s="198">
        <v>0</v>
      </c>
      <c r="M1191" s="198">
        <f>MAX(J1191:L1191)*0.2</f>
        <v>10000</v>
      </c>
      <c r="N1191" s="198">
        <f t="shared" si="883"/>
        <v>23414</v>
      </c>
      <c r="O1191" s="198">
        <f t="shared" si="884"/>
        <v>11707</v>
      </c>
      <c r="P1191" s="198">
        <f t="shared" si="872"/>
        <v>9366</v>
      </c>
      <c r="Q1191" s="198">
        <f t="shared" si="873"/>
        <v>21073</v>
      </c>
      <c r="R1191" s="198">
        <f t="shared" si="885"/>
        <v>10536.5</v>
      </c>
      <c r="S1191" s="198">
        <f t="shared" si="886"/>
        <v>11707</v>
      </c>
      <c r="T1191" s="198">
        <f t="shared" si="887"/>
        <v>3512.0526237433155</v>
      </c>
      <c r="U1191" s="219">
        <f t="shared" si="888"/>
        <v>1.5242534916585608</v>
      </c>
      <c r="V1191" s="216">
        <f t="shared" si="889"/>
        <v>54293</v>
      </c>
      <c r="W1191" s="216">
        <f t="shared" si="897"/>
        <v>40000</v>
      </c>
      <c r="X1191" s="198">
        <f>ROUNDUP(('LT + Q.D.'!Y1325),0)</f>
        <v>11241</v>
      </c>
      <c r="Y1191" s="220">
        <f t="shared" si="875"/>
        <v>83052</v>
      </c>
      <c r="Z1191" s="216">
        <f>ROUNDUP((AA1310*'domanda giornaliera 5F0537'!$B$11),0)</f>
        <v>0</v>
      </c>
      <c r="AA1191" s="198">
        <v>0</v>
      </c>
      <c r="AB1191" s="198">
        <v>0</v>
      </c>
      <c r="AC1191" s="198" t="s">
        <v>254</v>
      </c>
      <c r="AD1191" s="198">
        <v>0</v>
      </c>
      <c r="AE1191" s="198">
        <f t="shared" si="890"/>
        <v>0</v>
      </c>
      <c r="AF1191" s="198">
        <f t="shared" si="891"/>
        <v>54487</v>
      </c>
      <c r="AG1191" s="217">
        <f t="shared" si="892"/>
        <v>44487</v>
      </c>
      <c r="AH1191" s="243">
        <f t="shared" si="893"/>
        <v>21073</v>
      </c>
      <c r="AI1191" s="25"/>
      <c r="AK1191" s="143">
        <f t="shared" si="894"/>
        <v>54293</v>
      </c>
      <c r="AL1191" s="141">
        <f t="shared" si="876"/>
        <v>10537</v>
      </c>
      <c r="AM1191" s="141">
        <f t="shared" si="895"/>
        <v>10537</v>
      </c>
      <c r="AN1191" s="141">
        <f t="shared" si="877"/>
        <v>21073</v>
      </c>
      <c r="AO1191" s="141">
        <f t="shared" si="896"/>
        <v>31073</v>
      </c>
      <c r="AP1191" s="141">
        <f t="shared" si="878"/>
        <v>44487</v>
      </c>
      <c r="AQ1191" s="141">
        <f t="shared" si="879"/>
        <v>54487</v>
      </c>
      <c r="AR1191" s="223">
        <f t="shared" si="880"/>
        <v>2.5764248089972952</v>
      </c>
      <c r="AT1191" s="327"/>
      <c r="AU1191" s="327"/>
      <c r="AV1191" s="256">
        <f t="shared" si="881"/>
        <v>54293</v>
      </c>
      <c r="AW1191" s="337"/>
      <c r="AX1191" s="334"/>
      <c r="AY1191" s="347"/>
      <c r="AZ1191" s="360"/>
      <c r="BA1191" s="347"/>
      <c r="BB1191" s="347"/>
      <c r="BC1191" s="356"/>
    </row>
    <row r="1192" spans="6:55" s="4" customFormat="1" ht="18.75" x14ac:dyDescent="0.3">
      <c r="F1192" s="244">
        <v>108</v>
      </c>
      <c r="G1192" s="198">
        <v>22</v>
      </c>
      <c r="H1192" s="166" t="s">
        <v>127</v>
      </c>
      <c r="I1192" s="198">
        <f>ADU!Y111*2</f>
        <v>796.01665155080195</v>
      </c>
      <c r="J1192" s="198">
        <f t="shared" si="882"/>
        <v>7961</v>
      </c>
      <c r="K1192" s="198">
        <f t="shared" si="870"/>
        <v>50000</v>
      </c>
      <c r="L1192" s="198">
        <v>0</v>
      </c>
      <c r="M1192" s="198">
        <f>MAX(J1192:L1192)*0.1</f>
        <v>5000</v>
      </c>
      <c r="N1192" s="198">
        <f t="shared" si="883"/>
        <v>15921</v>
      </c>
      <c r="O1192" s="198">
        <f t="shared" si="884"/>
        <v>7961</v>
      </c>
      <c r="P1192" s="198">
        <f t="shared" si="872"/>
        <v>6369</v>
      </c>
      <c r="Q1192" s="198">
        <f t="shared" si="873"/>
        <v>14330</v>
      </c>
      <c r="R1192" s="198">
        <f t="shared" si="885"/>
        <v>7165</v>
      </c>
      <c r="S1192" s="198">
        <f t="shared" si="886"/>
        <v>7961</v>
      </c>
      <c r="T1192" s="198">
        <f t="shared" si="887"/>
        <v>2388.0499546524061</v>
      </c>
      <c r="U1192" s="219">
        <f t="shared" si="888"/>
        <v>2.4623131258687696</v>
      </c>
      <c r="V1192" s="216">
        <f t="shared" si="889"/>
        <v>54293</v>
      </c>
      <c r="W1192" s="216">
        <f t="shared" si="897"/>
        <v>40000</v>
      </c>
      <c r="X1192" s="198">
        <f>ROUNDUP(('LT + Q.D.'!Y1326),0)</f>
        <v>7494</v>
      </c>
      <c r="Y1192" s="220">
        <f t="shared" si="875"/>
        <v>86799</v>
      </c>
      <c r="Z1192" s="216">
        <f>ROUNDUP((AA1311*'domanda giornaliera 5F0537'!$B$11),0)</f>
        <v>0</v>
      </c>
      <c r="AA1192" s="198">
        <v>0</v>
      </c>
      <c r="AB1192" s="198">
        <v>0</v>
      </c>
      <c r="AC1192" s="198" t="s">
        <v>254</v>
      </c>
      <c r="AD1192" s="198">
        <v>0</v>
      </c>
      <c r="AE1192" s="198">
        <f t="shared" si="890"/>
        <v>0</v>
      </c>
      <c r="AF1192" s="198">
        <f t="shared" si="891"/>
        <v>35251</v>
      </c>
      <c r="AG1192" s="217">
        <f t="shared" si="892"/>
        <v>30251</v>
      </c>
      <c r="AH1192" s="243">
        <f t="shared" si="893"/>
        <v>14330</v>
      </c>
      <c r="AI1192" s="25"/>
      <c r="AK1192" s="143">
        <f t="shared" si="894"/>
        <v>54293</v>
      </c>
      <c r="AL1192" s="141">
        <f t="shared" si="876"/>
        <v>7165</v>
      </c>
      <c r="AM1192" s="141">
        <f t="shared" si="895"/>
        <v>7165</v>
      </c>
      <c r="AN1192" s="141">
        <f t="shared" si="877"/>
        <v>14330</v>
      </c>
      <c r="AO1192" s="141">
        <f t="shared" si="896"/>
        <v>19330</v>
      </c>
      <c r="AP1192" s="141">
        <f t="shared" si="878"/>
        <v>30251</v>
      </c>
      <c r="AQ1192" s="141">
        <f t="shared" si="879"/>
        <v>35251</v>
      </c>
      <c r="AR1192" s="223">
        <f t="shared" si="880"/>
        <v>3.7887648290300069</v>
      </c>
      <c r="AT1192" s="327"/>
      <c r="AU1192" s="327"/>
      <c r="AV1192" s="256">
        <f t="shared" si="881"/>
        <v>54293</v>
      </c>
      <c r="AW1192" s="337"/>
      <c r="AX1192" s="334"/>
      <c r="AY1192" s="347"/>
      <c r="AZ1192" s="360"/>
      <c r="BA1192" s="347"/>
      <c r="BB1192" s="347"/>
      <c r="BC1192" s="356"/>
    </row>
    <row r="1193" spans="6:55" s="4" customFormat="1" ht="18.75" x14ac:dyDescent="0.3">
      <c r="F1193" s="244">
        <v>109</v>
      </c>
      <c r="G1193" s="198">
        <v>22</v>
      </c>
      <c r="H1193" s="166" t="s">
        <v>128</v>
      </c>
      <c r="I1193" s="198">
        <f>ADU!Y112*2</f>
        <v>421.34909518716586</v>
      </c>
      <c r="J1193" s="198">
        <f t="shared" si="882"/>
        <v>4214</v>
      </c>
      <c r="K1193" s="198">
        <f t="shared" si="870"/>
        <v>50000</v>
      </c>
      <c r="L1193" s="198">
        <v>0</v>
      </c>
      <c r="M1193" s="198">
        <f t="shared" ref="M1193" si="898">MAX(J1193:L1193)*0.1</f>
        <v>5000</v>
      </c>
      <c r="N1193" s="198">
        <f t="shared" si="883"/>
        <v>8427</v>
      </c>
      <c r="O1193" s="198">
        <f t="shared" si="884"/>
        <v>4214</v>
      </c>
      <c r="P1193" s="198">
        <f t="shared" si="872"/>
        <v>3372</v>
      </c>
      <c r="Q1193" s="198">
        <f t="shared" si="873"/>
        <v>7586</v>
      </c>
      <c r="R1193" s="198">
        <f t="shared" si="885"/>
        <v>3793</v>
      </c>
      <c r="S1193" s="198">
        <f t="shared" si="886"/>
        <v>4214</v>
      </c>
      <c r="T1193" s="198">
        <f t="shared" si="887"/>
        <v>1264.0472855614976</v>
      </c>
      <c r="U1193" s="219">
        <f t="shared" si="888"/>
        <v>4.3090467805644126</v>
      </c>
      <c r="V1193" s="216">
        <f t="shared" si="889"/>
        <v>54293</v>
      </c>
      <c r="W1193" s="216">
        <f t="shared" si="897"/>
        <v>40000</v>
      </c>
      <c r="X1193" s="198">
        <f>ROUNDUP(('LT + Q.D.'!Y1327),0)</f>
        <v>3747</v>
      </c>
      <c r="Y1193" s="220">
        <f t="shared" si="875"/>
        <v>90546</v>
      </c>
      <c r="Z1193" s="216">
        <f>ROUNDUP((AA1312*'domanda giornaliera 5F0537'!$B$11),0)</f>
        <v>0</v>
      </c>
      <c r="AA1193" s="198">
        <v>0</v>
      </c>
      <c r="AB1193" s="198">
        <v>0</v>
      </c>
      <c r="AC1193" s="198" t="s">
        <v>254</v>
      </c>
      <c r="AD1193" s="198">
        <v>0</v>
      </c>
      <c r="AE1193" s="198">
        <f t="shared" si="890"/>
        <v>0</v>
      </c>
      <c r="AF1193" s="198">
        <f t="shared" si="891"/>
        <v>21013</v>
      </c>
      <c r="AG1193" s="217">
        <f t="shared" si="892"/>
        <v>16013</v>
      </c>
      <c r="AH1193" s="243">
        <f t="shared" si="893"/>
        <v>7586</v>
      </c>
      <c r="AI1193" s="25"/>
      <c r="AK1193" s="143">
        <f t="shared" si="894"/>
        <v>54293</v>
      </c>
      <c r="AL1193" s="141">
        <f t="shared" si="876"/>
        <v>3793</v>
      </c>
      <c r="AM1193" s="141">
        <f t="shared" si="895"/>
        <v>3793</v>
      </c>
      <c r="AN1193" s="141">
        <f t="shared" si="877"/>
        <v>7586</v>
      </c>
      <c r="AO1193" s="141">
        <f t="shared" si="896"/>
        <v>12586</v>
      </c>
      <c r="AP1193" s="141">
        <f t="shared" si="878"/>
        <v>16013</v>
      </c>
      <c r="AQ1193" s="141">
        <f t="shared" si="879"/>
        <v>21013</v>
      </c>
      <c r="AR1193" s="223">
        <f t="shared" si="880"/>
        <v>7.1569997363564459</v>
      </c>
      <c r="AT1193" s="327"/>
      <c r="AU1193" s="327"/>
      <c r="AV1193" s="256">
        <f t="shared" si="881"/>
        <v>54293</v>
      </c>
      <c r="AW1193" s="337"/>
      <c r="AX1193" s="334"/>
      <c r="AY1193" s="347"/>
      <c r="AZ1193" s="360"/>
      <c r="BA1193" s="347"/>
      <c r="BB1193" s="347"/>
      <c r="BC1193" s="356"/>
    </row>
    <row r="1194" spans="6:55" s="4" customFormat="1" ht="18.75" x14ac:dyDescent="0.3">
      <c r="F1194" s="244">
        <v>110</v>
      </c>
      <c r="G1194" s="198">
        <v>22</v>
      </c>
      <c r="H1194" s="166" t="s">
        <v>124</v>
      </c>
      <c r="I1194" s="198">
        <f>ADU!Y113*2</f>
        <v>46.681538823529408</v>
      </c>
      <c r="J1194" s="198">
        <f t="shared" si="882"/>
        <v>467</v>
      </c>
      <c r="K1194" s="198">
        <f t="shared" si="870"/>
        <v>50000</v>
      </c>
      <c r="L1194" s="198">
        <v>0</v>
      </c>
      <c r="M1194" s="198">
        <f>MAX(J1194:L1194)*0.01</f>
        <v>500</v>
      </c>
      <c r="N1194" s="198">
        <f t="shared" si="883"/>
        <v>934</v>
      </c>
      <c r="O1194" s="198">
        <f t="shared" si="884"/>
        <v>467</v>
      </c>
      <c r="P1194" s="198">
        <f t="shared" si="872"/>
        <v>374</v>
      </c>
      <c r="Q1194" s="198">
        <f t="shared" si="873"/>
        <v>841</v>
      </c>
      <c r="R1194" s="198">
        <f t="shared" si="885"/>
        <v>420.5</v>
      </c>
      <c r="S1194" s="198">
        <f t="shared" si="886"/>
        <v>467</v>
      </c>
      <c r="T1194" s="198">
        <f t="shared" si="887"/>
        <v>140.04461647058821</v>
      </c>
      <c r="U1194" s="219">
        <f t="shared" si="888"/>
        <v>41.413186813186812</v>
      </c>
      <c r="V1194" s="216">
        <f t="shared" si="889"/>
        <v>54293</v>
      </c>
      <c r="W1194" s="216">
        <f t="shared" si="897"/>
        <v>40000</v>
      </c>
      <c r="X1194" s="198">
        <f>ROUNDUP(('LT + Q.D.'!Y1328),0)</f>
        <v>78</v>
      </c>
      <c r="Y1194" s="220">
        <f t="shared" si="875"/>
        <v>94215</v>
      </c>
      <c r="Z1194" s="216">
        <f>ROUNDUP((AA1313*'domanda giornaliera 5F0537'!$B$11),0)</f>
        <v>0</v>
      </c>
      <c r="AA1194" s="198">
        <v>0</v>
      </c>
      <c r="AB1194" s="198">
        <v>0</v>
      </c>
      <c r="AC1194" s="198" t="s">
        <v>254</v>
      </c>
      <c r="AD1194" s="198">
        <v>0</v>
      </c>
      <c r="AE1194" s="198">
        <f t="shared" si="890"/>
        <v>0</v>
      </c>
      <c r="AF1194" s="198">
        <f t="shared" si="891"/>
        <v>2275</v>
      </c>
      <c r="AG1194" s="217">
        <f t="shared" si="892"/>
        <v>1775</v>
      </c>
      <c r="AH1194" s="243">
        <f t="shared" si="893"/>
        <v>841</v>
      </c>
      <c r="AI1194" s="25"/>
      <c r="AK1194" s="143">
        <f t="shared" si="894"/>
        <v>54293</v>
      </c>
      <c r="AL1194" s="141">
        <f t="shared" si="876"/>
        <v>421</v>
      </c>
      <c r="AM1194" s="141">
        <f t="shared" si="895"/>
        <v>421</v>
      </c>
      <c r="AN1194" s="141">
        <f t="shared" si="877"/>
        <v>841</v>
      </c>
      <c r="AO1194" s="141">
        <f t="shared" si="896"/>
        <v>1341</v>
      </c>
      <c r="AP1194" s="141">
        <f t="shared" si="878"/>
        <v>1775</v>
      </c>
      <c r="AQ1194" s="141">
        <f t="shared" si="879"/>
        <v>2275</v>
      </c>
      <c r="AR1194" s="223">
        <f t="shared" si="880"/>
        <v>64.557669441141499</v>
      </c>
      <c r="AT1194" s="327"/>
      <c r="AU1194" s="327"/>
      <c r="AV1194" s="256">
        <f t="shared" si="881"/>
        <v>54293</v>
      </c>
      <c r="AW1194" s="337"/>
      <c r="AX1194" s="334"/>
      <c r="AY1194" s="347"/>
      <c r="AZ1194" s="360"/>
      <c r="BA1194" s="347"/>
      <c r="BB1194" s="347"/>
      <c r="BC1194" s="356"/>
    </row>
    <row r="1195" spans="6:55" s="4" customFormat="1" ht="18.75" x14ac:dyDescent="0.3">
      <c r="F1195" s="244">
        <v>111</v>
      </c>
      <c r="G1195" s="198">
        <v>23</v>
      </c>
      <c r="H1195" s="166" t="s">
        <v>130</v>
      </c>
      <c r="I1195" s="198">
        <f>ADU!Y114*2</f>
        <v>38.901282352941173</v>
      </c>
      <c r="J1195" s="198">
        <f t="shared" si="882"/>
        <v>390</v>
      </c>
      <c r="K1195" s="198">
        <f t="shared" si="870"/>
        <v>50000</v>
      </c>
      <c r="L1195" s="198">
        <v>0</v>
      </c>
      <c r="M1195" s="198">
        <f>MAX(J1195:L1195)*0.01</f>
        <v>500</v>
      </c>
      <c r="N1195" s="198">
        <f t="shared" si="883"/>
        <v>779</v>
      </c>
      <c r="O1195" s="198">
        <f t="shared" si="884"/>
        <v>390</v>
      </c>
      <c r="P1195" s="198">
        <f t="shared" si="872"/>
        <v>312</v>
      </c>
      <c r="Q1195" s="198">
        <f t="shared" si="873"/>
        <v>702</v>
      </c>
      <c r="R1195" s="198">
        <f t="shared" si="885"/>
        <v>351</v>
      </c>
      <c r="S1195" s="198">
        <f t="shared" si="886"/>
        <v>390</v>
      </c>
      <c r="T1195" s="198">
        <f t="shared" si="887"/>
        <v>116.70384705882353</v>
      </c>
      <c r="U1195" s="219">
        <f t="shared" si="888"/>
        <v>47.559313478041396</v>
      </c>
      <c r="V1195" s="216">
        <f t="shared" si="889"/>
        <v>54293</v>
      </c>
      <c r="W1195" s="216">
        <f t="shared" si="897"/>
        <v>40000</v>
      </c>
      <c r="X1195" s="198">
        <f>ROUNDUP(('LT + Q.D.'!Y1329),0)</f>
        <v>78</v>
      </c>
      <c r="Y1195" s="220">
        <f t="shared" si="875"/>
        <v>94215</v>
      </c>
      <c r="Z1195" s="216">
        <f>ROUNDUP((AA1314*'domanda giornaliera 5F0537'!$B$11),0)</f>
        <v>0</v>
      </c>
      <c r="AA1195" s="198">
        <v>0</v>
      </c>
      <c r="AB1195" s="198">
        <v>0</v>
      </c>
      <c r="AC1195" s="198" t="s">
        <v>254</v>
      </c>
      <c r="AD1195" s="198">
        <v>0</v>
      </c>
      <c r="AE1195" s="198">
        <f t="shared" si="890"/>
        <v>0</v>
      </c>
      <c r="AF1195" s="198">
        <f t="shared" si="891"/>
        <v>1981</v>
      </c>
      <c r="AG1195" s="217">
        <f t="shared" si="892"/>
        <v>1481</v>
      </c>
      <c r="AH1195" s="243">
        <f t="shared" si="893"/>
        <v>702</v>
      </c>
      <c r="AI1195" s="25"/>
      <c r="AK1195" s="143">
        <f t="shared" si="894"/>
        <v>54293</v>
      </c>
      <c r="AL1195" s="141">
        <f t="shared" si="876"/>
        <v>351</v>
      </c>
      <c r="AM1195" s="141">
        <f t="shared" si="895"/>
        <v>351</v>
      </c>
      <c r="AN1195" s="141">
        <f t="shared" si="877"/>
        <v>702</v>
      </c>
      <c r="AO1195" s="141">
        <f t="shared" si="896"/>
        <v>1202</v>
      </c>
      <c r="AP1195" s="141">
        <f t="shared" si="878"/>
        <v>1481</v>
      </c>
      <c r="AQ1195" s="141">
        <f t="shared" si="879"/>
        <v>1981</v>
      </c>
      <c r="AR1195" s="223">
        <f t="shared" si="880"/>
        <v>77.340455840455846</v>
      </c>
      <c r="AT1195" s="327"/>
      <c r="AU1195" s="327"/>
      <c r="AV1195" s="256">
        <f t="shared" si="881"/>
        <v>54293</v>
      </c>
      <c r="AW1195" s="337"/>
      <c r="AX1195" s="334"/>
      <c r="AY1195" s="347"/>
      <c r="AZ1195" s="360"/>
      <c r="BA1195" s="347"/>
      <c r="BB1195" s="347"/>
      <c r="BC1195" s="356"/>
    </row>
    <row r="1196" spans="6:55" s="4" customFormat="1" ht="18.75" x14ac:dyDescent="0.3">
      <c r="F1196" s="244">
        <v>112</v>
      </c>
      <c r="G1196" s="198">
        <v>23</v>
      </c>
      <c r="H1196" s="166" t="s">
        <v>131</v>
      </c>
      <c r="I1196" s="198">
        <f>ADU!Y115*2</f>
        <v>31.121025882352939</v>
      </c>
      <c r="J1196" s="198">
        <f t="shared" si="882"/>
        <v>312</v>
      </c>
      <c r="K1196" s="198">
        <f t="shared" si="870"/>
        <v>50000</v>
      </c>
      <c r="L1196" s="198">
        <v>0</v>
      </c>
      <c r="M1196" s="198">
        <f t="shared" ref="M1196" si="899">MAX(J1196:L1196)*0.01</f>
        <v>500</v>
      </c>
      <c r="N1196" s="198">
        <f t="shared" si="883"/>
        <v>623</v>
      </c>
      <c r="O1196" s="198">
        <f t="shared" si="884"/>
        <v>312</v>
      </c>
      <c r="P1196" s="198">
        <f t="shared" si="872"/>
        <v>250</v>
      </c>
      <c r="Q1196" s="198">
        <f t="shared" si="873"/>
        <v>562</v>
      </c>
      <c r="R1196" s="198">
        <f t="shared" si="885"/>
        <v>281</v>
      </c>
      <c r="S1196" s="198">
        <f t="shared" si="886"/>
        <v>312</v>
      </c>
      <c r="T1196" s="198">
        <f t="shared" si="887"/>
        <v>93.363077647058816</v>
      </c>
      <c r="U1196" s="219">
        <f t="shared" si="888"/>
        <v>55.91394658753709</v>
      </c>
      <c r="V1196" s="216">
        <f t="shared" si="889"/>
        <v>54293</v>
      </c>
      <c r="W1196" s="216">
        <f t="shared" si="897"/>
        <v>40000</v>
      </c>
      <c r="X1196" s="198">
        <f>ROUNDUP(('LT + Q.D.'!Y1330),0)</f>
        <v>78</v>
      </c>
      <c r="Y1196" s="220">
        <f t="shared" si="875"/>
        <v>94215</v>
      </c>
      <c r="Z1196" s="216">
        <f>ROUNDUP((AA1315*'domanda giornaliera 5F0537'!$B$11),0)</f>
        <v>0</v>
      </c>
      <c r="AA1196" s="198">
        <v>0</v>
      </c>
      <c r="AB1196" s="198">
        <v>0</v>
      </c>
      <c r="AC1196" s="198" t="s">
        <v>254</v>
      </c>
      <c r="AD1196" s="198">
        <v>0</v>
      </c>
      <c r="AE1196" s="198">
        <f t="shared" si="890"/>
        <v>0</v>
      </c>
      <c r="AF1196" s="198">
        <f t="shared" si="891"/>
        <v>1685</v>
      </c>
      <c r="AG1196" s="217">
        <f t="shared" si="892"/>
        <v>1185</v>
      </c>
      <c r="AH1196" s="243">
        <f t="shared" si="893"/>
        <v>562</v>
      </c>
      <c r="AI1196" s="25"/>
      <c r="AK1196" s="143">
        <f t="shared" si="894"/>
        <v>54293</v>
      </c>
      <c r="AL1196" s="141">
        <f t="shared" si="876"/>
        <v>281</v>
      </c>
      <c r="AM1196" s="141">
        <f t="shared" si="895"/>
        <v>281</v>
      </c>
      <c r="AN1196" s="141">
        <f t="shared" si="877"/>
        <v>562</v>
      </c>
      <c r="AO1196" s="141">
        <f t="shared" si="896"/>
        <v>1062</v>
      </c>
      <c r="AP1196" s="141">
        <f t="shared" si="878"/>
        <v>1185</v>
      </c>
      <c r="AQ1196" s="141">
        <f t="shared" si="879"/>
        <v>1685</v>
      </c>
      <c r="AR1196" s="223">
        <f t="shared" si="880"/>
        <v>96.606761565836294</v>
      </c>
      <c r="AT1196" s="327"/>
      <c r="AU1196" s="327"/>
      <c r="AV1196" s="256">
        <f t="shared" si="881"/>
        <v>54293</v>
      </c>
      <c r="AW1196" s="337"/>
      <c r="AX1196" s="334"/>
      <c r="AY1196" s="347"/>
      <c r="AZ1196" s="360"/>
      <c r="BA1196" s="347"/>
      <c r="BB1196" s="347"/>
      <c r="BC1196" s="356"/>
    </row>
    <row r="1197" spans="6:55" s="4" customFormat="1" ht="18.75" x14ac:dyDescent="0.3">
      <c r="F1197" s="244">
        <v>113</v>
      </c>
      <c r="G1197" s="198">
        <v>23</v>
      </c>
      <c r="H1197" s="166" t="s">
        <v>132</v>
      </c>
      <c r="I1197" s="198">
        <f>ADU!Y116*2</f>
        <v>23.340769411764704</v>
      </c>
      <c r="J1197" s="198">
        <f t="shared" si="882"/>
        <v>234</v>
      </c>
      <c r="K1197" s="198">
        <f t="shared" si="870"/>
        <v>50000</v>
      </c>
      <c r="L1197" s="198">
        <v>0</v>
      </c>
      <c r="M1197" s="198">
        <f>MAX(J1197:L1197)*0.005</f>
        <v>250</v>
      </c>
      <c r="N1197" s="198">
        <f t="shared" si="883"/>
        <v>467</v>
      </c>
      <c r="O1197" s="198">
        <f t="shared" si="884"/>
        <v>234</v>
      </c>
      <c r="P1197" s="198">
        <f t="shared" si="872"/>
        <v>188</v>
      </c>
      <c r="Q1197" s="198">
        <f t="shared" si="873"/>
        <v>422</v>
      </c>
      <c r="R1197" s="198">
        <f t="shared" si="885"/>
        <v>211</v>
      </c>
      <c r="S1197" s="198">
        <f t="shared" si="886"/>
        <v>234</v>
      </c>
      <c r="T1197" s="198">
        <f t="shared" si="887"/>
        <v>70.022308235294105</v>
      </c>
      <c r="U1197" s="219">
        <f t="shared" si="888"/>
        <v>82.580333625987706</v>
      </c>
      <c r="V1197" s="216">
        <f t="shared" si="889"/>
        <v>54293</v>
      </c>
      <c r="W1197" s="216">
        <f t="shared" si="897"/>
        <v>40000</v>
      </c>
      <c r="X1197" s="198">
        <f>ROUNDUP(('LT + Q.D.'!Y1331),0)</f>
        <v>234</v>
      </c>
      <c r="Y1197" s="220">
        <f t="shared" si="875"/>
        <v>94059</v>
      </c>
      <c r="Z1197" s="216">
        <f>ROUNDUP((AA1316*'domanda giornaliera 5F0537'!$B$11),0)</f>
        <v>0</v>
      </c>
      <c r="AA1197" s="198">
        <v>0</v>
      </c>
      <c r="AB1197" s="198">
        <v>0</v>
      </c>
      <c r="AC1197" s="198" t="s">
        <v>254</v>
      </c>
      <c r="AD1197" s="198">
        <v>0</v>
      </c>
      <c r="AE1197" s="198">
        <f t="shared" si="890"/>
        <v>0</v>
      </c>
      <c r="AF1197" s="198">
        <f t="shared" si="891"/>
        <v>1139</v>
      </c>
      <c r="AG1197" s="217">
        <f t="shared" si="892"/>
        <v>889</v>
      </c>
      <c r="AH1197" s="243">
        <f t="shared" si="893"/>
        <v>422</v>
      </c>
      <c r="AI1197" s="25"/>
      <c r="AK1197" s="143">
        <f t="shared" si="894"/>
        <v>54293</v>
      </c>
      <c r="AL1197" s="141">
        <f t="shared" si="876"/>
        <v>211</v>
      </c>
      <c r="AM1197" s="141">
        <f t="shared" si="895"/>
        <v>211</v>
      </c>
      <c r="AN1197" s="141">
        <f t="shared" si="877"/>
        <v>422</v>
      </c>
      <c r="AO1197" s="141">
        <f t="shared" si="896"/>
        <v>672</v>
      </c>
      <c r="AP1197" s="141">
        <f t="shared" si="878"/>
        <v>889</v>
      </c>
      <c r="AQ1197" s="141">
        <f t="shared" si="879"/>
        <v>1139</v>
      </c>
      <c r="AR1197" s="223">
        <f t="shared" si="880"/>
        <v>128.65639810426541</v>
      </c>
      <c r="AT1197" s="327"/>
      <c r="AU1197" s="327"/>
      <c r="AV1197" s="256">
        <f t="shared" si="881"/>
        <v>54293</v>
      </c>
      <c r="AW1197" s="337"/>
      <c r="AX1197" s="334"/>
      <c r="AY1197" s="347"/>
      <c r="AZ1197" s="360"/>
      <c r="BA1197" s="347"/>
      <c r="BB1197" s="347"/>
      <c r="BC1197" s="356"/>
    </row>
    <row r="1198" spans="6:55" s="4" customFormat="1" ht="18.75" x14ac:dyDescent="0.3">
      <c r="F1198" s="244">
        <v>114</v>
      </c>
      <c r="G1198" s="198">
        <v>23</v>
      </c>
      <c r="H1198" s="166" t="s">
        <v>133</v>
      </c>
      <c r="I1198" s="198">
        <f>ADU!Y117*2</f>
        <v>15.560512941176469</v>
      </c>
      <c r="J1198" s="198">
        <f t="shared" si="882"/>
        <v>156</v>
      </c>
      <c r="K1198" s="198">
        <f t="shared" si="870"/>
        <v>50000</v>
      </c>
      <c r="L1198" s="198">
        <v>0</v>
      </c>
      <c r="M1198" s="198">
        <f t="shared" ref="M1198" si="900">MAX(J1198:L1198)*0.005</f>
        <v>250</v>
      </c>
      <c r="N1198" s="198">
        <f t="shared" si="883"/>
        <v>312</v>
      </c>
      <c r="O1198" s="198">
        <f t="shared" si="884"/>
        <v>156</v>
      </c>
      <c r="P1198" s="198">
        <f t="shared" si="872"/>
        <v>125</v>
      </c>
      <c r="Q1198" s="198">
        <f t="shared" si="873"/>
        <v>281</v>
      </c>
      <c r="R1198" s="198">
        <f t="shared" si="885"/>
        <v>140.5</v>
      </c>
      <c r="S1198" s="198">
        <f t="shared" si="886"/>
        <v>156</v>
      </c>
      <c r="T1198" s="198">
        <f t="shared" si="887"/>
        <v>46.681538823529408</v>
      </c>
      <c r="U1198" s="219">
        <f t="shared" si="888"/>
        <v>111.66903914590748</v>
      </c>
      <c r="V1198" s="216">
        <f t="shared" si="889"/>
        <v>54293</v>
      </c>
      <c r="W1198" s="216">
        <f t="shared" si="897"/>
        <v>40000</v>
      </c>
      <c r="X1198" s="198">
        <f>ROUNDUP(('LT + Q.D.'!Y1332),0)</f>
        <v>156</v>
      </c>
      <c r="Y1198" s="220">
        <f t="shared" si="875"/>
        <v>94137</v>
      </c>
      <c r="Z1198" s="216">
        <f>ROUNDUP((AA1317*'domanda giornaliera 5F0537'!$B$11),0)</f>
        <v>0</v>
      </c>
      <c r="AA1198" s="198">
        <v>0</v>
      </c>
      <c r="AB1198" s="198">
        <v>0</v>
      </c>
      <c r="AC1198" s="198" t="s">
        <v>254</v>
      </c>
      <c r="AD1198" s="198">
        <v>0</v>
      </c>
      <c r="AE1198" s="198">
        <f t="shared" si="890"/>
        <v>0</v>
      </c>
      <c r="AF1198" s="198">
        <f t="shared" si="891"/>
        <v>843</v>
      </c>
      <c r="AG1198" s="217">
        <f t="shared" si="892"/>
        <v>593</v>
      </c>
      <c r="AH1198" s="243">
        <f t="shared" si="893"/>
        <v>281</v>
      </c>
      <c r="AI1198" s="25"/>
      <c r="AK1198" s="143">
        <f t="shared" si="894"/>
        <v>54293</v>
      </c>
      <c r="AL1198" s="141">
        <f t="shared" si="876"/>
        <v>141</v>
      </c>
      <c r="AM1198" s="141">
        <f t="shared" si="895"/>
        <v>141</v>
      </c>
      <c r="AN1198" s="141">
        <f t="shared" si="877"/>
        <v>281</v>
      </c>
      <c r="AO1198" s="141">
        <f t="shared" si="896"/>
        <v>531</v>
      </c>
      <c r="AP1198" s="141">
        <f t="shared" si="878"/>
        <v>593</v>
      </c>
      <c r="AQ1198" s="141">
        <f t="shared" si="879"/>
        <v>843</v>
      </c>
      <c r="AR1198" s="223">
        <f t="shared" si="880"/>
        <v>193.21352313167259</v>
      </c>
      <c r="AT1198" s="327"/>
      <c r="AU1198" s="327"/>
      <c r="AV1198" s="256">
        <f t="shared" si="881"/>
        <v>54293</v>
      </c>
      <c r="AW1198" s="337"/>
      <c r="AX1198" s="334"/>
      <c r="AY1198" s="347"/>
      <c r="AZ1198" s="360"/>
      <c r="BA1198" s="347"/>
      <c r="BB1198" s="347"/>
      <c r="BC1198" s="356"/>
    </row>
    <row r="1199" spans="6:55" s="4" customFormat="1" ht="19.5" thickBot="1" x14ac:dyDescent="0.35">
      <c r="F1199" s="245">
        <v>115</v>
      </c>
      <c r="G1199" s="246">
        <v>23</v>
      </c>
      <c r="H1199" s="181" t="s">
        <v>129</v>
      </c>
      <c r="I1199" s="246">
        <f>ADU!Y118*2</f>
        <v>7.7802564705882347</v>
      </c>
      <c r="J1199" s="246">
        <f t="shared" si="882"/>
        <v>78</v>
      </c>
      <c r="K1199" s="246">
        <f t="shared" si="870"/>
        <v>50000</v>
      </c>
      <c r="L1199" s="246">
        <v>0</v>
      </c>
      <c r="M1199" s="246">
        <f>MAX(J1199:L1199)*0.002</f>
        <v>100</v>
      </c>
      <c r="N1199" s="246">
        <f t="shared" si="883"/>
        <v>156</v>
      </c>
      <c r="O1199" s="246">
        <f t="shared" si="884"/>
        <v>78</v>
      </c>
      <c r="P1199" s="246">
        <f t="shared" si="872"/>
        <v>63</v>
      </c>
      <c r="Q1199" s="246">
        <f t="shared" si="873"/>
        <v>141</v>
      </c>
      <c r="R1199" s="246">
        <f t="shared" si="885"/>
        <v>70.5</v>
      </c>
      <c r="S1199" s="246">
        <f t="shared" si="886"/>
        <v>78</v>
      </c>
      <c r="T1199" s="246">
        <f t="shared" si="887"/>
        <v>23.340769411764704</v>
      </c>
      <c r="U1199" s="248">
        <f t="shared" si="888"/>
        <v>237.31738035264485</v>
      </c>
      <c r="V1199" s="249">
        <f t="shared" si="889"/>
        <v>54293</v>
      </c>
      <c r="W1199" s="249">
        <f t="shared" si="897"/>
        <v>40000</v>
      </c>
      <c r="X1199" s="246">
        <f>ROUNDUP(('LT + Q.D.'!Y1333),0)</f>
        <v>78</v>
      </c>
      <c r="Y1199" s="250">
        <f t="shared" si="875"/>
        <v>94215</v>
      </c>
      <c r="Z1199" s="249">
        <f>ROUNDUP((AA1318*'domanda giornaliera 5F0537'!$B$11),0)</f>
        <v>0</v>
      </c>
      <c r="AA1199" s="246">
        <v>0</v>
      </c>
      <c r="AB1199" s="246">
        <v>0</v>
      </c>
      <c r="AC1199" s="246" t="s">
        <v>254</v>
      </c>
      <c r="AD1199" s="246">
        <v>0</v>
      </c>
      <c r="AE1199" s="246">
        <f t="shared" si="890"/>
        <v>0</v>
      </c>
      <c r="AF1199" s="246">
        <f t="shared" si="891"/>
        <v>397</v>
      </c>
      <c r="AG1199" s="251">
        <f t="shared" si="892"/>
        <v>297</v>
      </c>
      <c r="AH1199" s="252">
        <f t="shared" si="893"/>
        <v>141</v>
      </c>
      <c r="AI1199" s="25"/>
      <c r="AK1199" s="144">
        <f t="shared" si="894"/>
        <v>54293</v>
      </c>
      <c r="AL1199" s="182">
        <f t="shared" si="876"/>
        <v>71</v>
      </c>
      <c r="AM1199" s="182">
        <f t="shared" si="895"/>
        <v>71</v>
      </c>
      <c r="AN1199" s="182">
        <f t="shared" si="877"/>
        <v>141</v>
      </c>
      <c r="AO1199" s="182">
        <f t="shared" si="896"/>
        <v>241</v>
      </c>
      <c r="AP1199" s="182">
        <f t="shared" si="878"/>
        <v>297</v>
      </c>
      <c r="AQ1199" s="182">
        <f t="shared" si="879"/>
        <v>397</v>
      </c>
      <c r="AR1199" s="224">
        <f t="shared" si="880"/>
        <v>385.05673758865248</v>
      </c>
      <c r="AT1199" s="327"/>
      <c r="AU1199" s="327"/>
      <c r="AV1199" s="257">
        <f t="shared" si="881"/>
        <v>54293</v>
      </c>
      <c r="AW1199" s="340"/>
      <c r="AX1199" s="335"/>
      <c r="AY1199" s="349"/>
      <c r="AZ1199" s="361"/>
      <c r="BA1199" s="349"/>
      <c r="BB1199" s="349"/>
      <c r="BC1199" s="358"/>
    </row>
    <row r="1200" spans="6:55" x14ac:dyDescent="0.25">
      <c r="F1200" s="4"/>
      <c r="X1200" s="4"/>
      <c r="Y1200" s="4"/>
      <c r="AF1200" s="4"/>
      <c r="AG1200" s="4"/>
      <c r="AS1200" s="4"/>
      <c r="AT1200" s="327"/>
      <c r="AU1200" s="327"/>
    </row>
    <row r="1201" spans="2:61" x14ac:dyDescent="0.25">
      <c r="X1201" s="4"/>
      <c r="Y1201" s="4"/>
      <c r="AF1201" s="4"/>
      <c r="AG1201" s="4"/>
      <c r="AS1201" s="4"/>
      <c r="AT1201" s="327"/>
      <c r="AU1201" s="327"/>
    </row>
    <row r="1202" spans="2:61" ht="15.75" thickBot="1" x14ac:dyDescent="0.3">
      <c r="X1202" s="4"/>
      <c r="Y1202" s="4"/>
      <c r="AF1202" s="4"/>
      <c r="AG1202" s="4"/>
      <c r="AS1202" s="4"/>
      <c r="AT1202" s="327"/>
      <c r="AU1202" s="327"/>
    </row>
    <row r="1203" spans="2:61" ht="75.75" thickBot="1" x14ac:dyDescent="0.3">
      <c r="B1203" s="23" t="s">
        <v>36</v>
      </c>
      <c r="C1203" s="129" t="s">
        <v>26</v>
      </c>
      <c r="F1203" s="225" t="s">
        <v>37</v>
      </c>
      <c r="G1203" s="226" t="s">
        <v>38</v>
      </c>
      <c r="H1203" s="226" t="s">
        <v>39</v>
      </c>
      <c r="I1203" s="265" t="s">
        <v>206</v>
      </c>
      <c r="J1203" s="266" t="s">
        <v>207</v>
      </c>
      <c r="K1203" s="266" t="s">
        <v>200</v>
      </c>
      <c r="L1203" s="266" t="s">
        <v>208</v>
      </c>
      <c r="M1203" s="229" t="s">
        <v>201</v>
      </c>
      <c r="N1203" s="228" t="s">
        <v>202</v>
      </c>
      <c r="O1203" s="267" t="s">
        <v>203</v>
      </c>
      <c r="P1203" s="267" t="s">
        <v>204</v>
      </c>
      <c r="Q1203" s="227" t="s">
        <v>205</v>
      </c>
      <c r="R1203" s="268" t="s">
        <v>288</v>
      </c>
      <c r="S1203" s="268" t="s">
        <v>289</v>
      </c>
      <c r="T1203" s="268" t="s">
        <v>290</v>
      </c>
      <c r="U1203" s="226" t="s">
        <v>196</v>
      </c>
      <c r="V1203" s="269" t="s">
        <v>210</v>
      </c>
      <c r="W1203" s="269" t="s">
        <v>211</v>
      </c>
      <c r="X1203" s="269" t="s">
        <v>212</v>
      </c>
      <c r="Y1203" s="270" t="s">
        <v>213</v>
      </c>
      <c r="Z1203" s="271" t="s">
        <v>261</v>
      </c>
      <c r="AA1203" s="272" t="s">
        <v>226</v>
      </c>
      <c r="AB1203" s="272" t="s">
        <v>258</v>
      </c>
      <c r="AC1203" s="226" t="s">
        <v>197</v>
      </c>
      <c r="AD1203" s="226" t="s">
        <v>255</v>
      </c>
      <c r="AE1203" s="226" t="s">
        <v>259</v>
      </c>
      <c r="AF1203" s="229" t="s">
        <v>214</v>
      </c>
      <c r="AG1203" s="228" t="s">
        <v>215</v>
      </c>
      <c r="AH1203" s="273" t="s">
        <v>216</v>
      </c>
      <c r="AK1203" s="225" t="s">
        <v>210</v>
      </c>
      <c r="AL1203" s="226" t="s">
        <v>217</v>
      </c>
      <c r="AM1203" s="310" t="s">
        <v>218</v>
      </c>
      <c r="AN1203" s="311" t="s">
        <v>219</v>
      </c>
      <c r="AO1203" s="229" t="s">
        <v>220</v>
      </c>
      <c r="AP1203" s="228" t="s">
        <v>221</v>
      </c>
      <c r="AQ1203" s="227" t="s">
        <v>222</v>
      </c>
      <c r="AR1203" s="230" t="s">
        <v>198</v>
      </c>
      <c r="AS1203" s="4"/>
      <c r="AT1203" s="327"/>
      <c r="AU1203" s="327"/>
      <c r="AV1203" s="203" t="s">
        <v>223</v>
      </c>
      <c r="AW1203" s="253" t="s">
        <v>267</v>
      </c>
      <c r="AX1203" s="254" t="s">
        <v>224</v>
      </c>
      <c r="AY1203" s="203" t="s">
        <v>225</v>
      </c>
      <c r="AZ1203" s="112" t="s">
        <v>295</v>
      </c>
      <c r="BA1203" s="255" t="s">
        <v>292</v>
      </c>
      <c r="BB1203" s="255" t="s">
        <v>293</v>
      </c>
      <c r="BC1203" s="255" t="s">
        <v>294</v>
      </c>
    </row>
    <row r="1204" spans="2:61" ht="18.75" x14ac:dyDescent="0.3">
      <c r="B1204" s="188" t="s">
        <v>1</v>
      </c>
      <c r="C1204" s="196" t="s">
        <v>34</v>
      </c>
      <c r="F1204" s="302">
        <v>1</v>
      </c>
      <c r="G1204" s="236">
        <v>1</v>
      </c>
      <c r="H1204" s="158" t="s">
        <v>163</v>
      </c>
      <c r="I1204" s="236">
        <f>ADU!Q4</f>
        <v>23159.600000000002</v>
      </c>
      <c r="J1204" s="236">
        <f t="shared" ref="J1204:J1235" si="901">ROUNDUP((I1204*$C$1206*$C$1210),0)</f>
        <v>32424</v>
      </c>
      <c r="K1204" s="236">
        <f>$C$1208</f>
        <v>30000</v>
      </c>
      <c r="L1204" s="236">
        <v>0</v>
      </c>
      <c r="M1204" s="236">
        <f>MAX(J1204:L1204)</f>
        <v>32424</v>
      </c>
      <c r="N1204" s="236">
        <f t="shared" ref="N1204:N1235" si="902">ROUNDUP((I1204*$C$1206),0)</f>
        <v>46320</v>
      </c>
      <c r="O1204" s="236">
        <f t="shared" ref="O1204:O1235" si="903">ROUNDUP((I1204*$C$1210*$C$1206),0)</f>
        <v>32424</v>
      </c>
      <c r="P1204" s="236">
        <f>ROUNDUP((O1204*$C$1212),0)</f>
        <v>25940</v>
      </c>
      <c r="Q1204" s="236">
        <f>O1204+P1204</f>
        <v>58364</v>
      </c>
      <c r="R1204" s="236">
        <f t="shared" ref="R1204:R1235" si="904">Q1204*0.5</f>
        <v>29182</v>
      </c>
      <c r="S1204" s="236">
        <f t="shared" ref="S1204:S1235" si="905">O1204</f>
        <v>32424</v>
      </c>
      <c r="T1204" s="236">
        <f t="shared" ref="T1204:T1235" si="906">I1204*3</f>
        <v>69478.8</v>
      </c>
      <c r="U1204" s="306">
        <f t="shared" ref="U1204:U1235" si="907">Y1204/AF1204</f>
        <v>0.23804592000466784</v>
      </c>
      <c r="V1204" s="239">
        <f>$C$1218-$Z$1204+$AD$1204</f>
        <v>30788</v>
      </c>
      <c r="W1204" s="239">
        <f>$C$1219-$AD$1204</f>
        <v>31651</v>
      </c>
      <c r="X1204" s="236">
        <f>ROUNDUP(('LT + Q.D.'!Y1354),0)</f>
        <v>29801</v>
      </c>
      <c r="Y1204" s="283">
        <f>V1204+W1204-X1204</f>
        <v>32638</v>
      </c>
      <c r="Z1204" s="239">
        <f>AA1324*'domanda giornaliera 5F0537'!$B$5</f>
        <v>60000</v>
      </c>
      <c r="AA1204" s="324">
        <f>90000</f>
        <v>90000</v>
      </c>
      <c r="AB1204" s="239">
        <f>AF1204-Y1204</f>
        <v>104470</v>
      </c>
      <c r="AC1204" s="236" t="s">
        <v>165</v>
      </c>
      <c r="AD1204" s="236">
        <v>0</v>
      </c>
      <c r="AE1204" s="236">
        <f>IF(AND(F1204&lt;=$C$1326,F1204/(_xlfn.CEILING.MATH(M1204/I1204))=_xlfn.CEILING.MATH(F1204/_xlfn.CEILING.MATH(M1204/I1204))),AF1204-AG1204,0)</f>
        <v>0</v>
      </c>
      <c r="AF1204" s="236">
        <f t="shared" ref="AF1204:AF1235" si="908">AG1204+M1204</f>
        <v>137108</v>
      </c>
      <c r="AG1204" s="240">
        <f t="shared" ref="AG1204:AG1235" si="909">AH1204+N1204</f>
        <v>104684</v>
      </c>
      <c r="AH1204" s="241">
        <f t="shared" ref="AH1204:AH1235" si="910">Q1204</f>
        <v>58364</v>
      </c>
      <c r="AK1204" s="142">
        <f t="shared" ref="AK1204:AK1235" si="911">V1204</f>
        <v>30788</v>
      </c>
      <c r="AL1204" s="160">
        <f>AM1204</f>
        <v>29182</v>
      </c>
      <c r="AM1204" s="160">
        <f t="shared" ref="AM1204:AM1235" si="912">ROUNDUP((0.5*Q1204),0)</f>
        <v>29182</v>
      </c>
      <c r="AN1204" s="160">
        <f>AH1204</f>
        <v>58364</v>
      </c>
      <c r="AO1204" s="160">
        <f t="shared" ref="AO1204:AO1235" si="913">AN1204+M1204</f>
        <v>90788</v>
      </c>
      <c r="AP1204" s="160">
        <f>AG1204</f>
        <v>104684</v>
      </c>
      <c r="AQ1204" s="160">
        <f>AF1204</f>
        <v>137108</v>
      </c>
      <c r="AR1204" s="307">
        <f>AK1204/AH1204</f>
        <v>0.527516962511137</v>
      </c>
      <c r="AS1204" s="4"/>
      <c r="AT1204" s="327"/>
      <c r="AU1204" s="327"/>
      <c r="AV1204" s="258">
        <f>AK1204</f>
        <v>30788</v>
      </c>
      <c r="AW1204" s="338">
        <f>AVERAGE(AV1204:AV1223)</f>
        <v>228788</v>
      </c>
      <c r="AX1204" s="330">
        <f>'Stock analysis'!B13</f>
        <v>178900</v>
      </c>
      <c r="AY1204" s="350">
        <f>AW1204-AX1204</f>
        <v>49888</v>
      </c>
      <c r="AZ1204" s="359">
        <f>AY1204/AW1204</f>
        <v>0.21805339440879767</v>
      </c>
      <c r="BA1204" s="346">
        <f>AW1204*'Stock analysis'!N13</f>
        <v>9875.1764440000006</v>
      </c>
      <c r="BB1204" s="354">
        <f>'Stock analysis'!C13</f>
        <v>7651.3741</v>
      </c>
      <c r="BC1204" s="355">
        <f>BA1204-BB1204</f>
        <v>2223.8023440000006</v>
      </c>
    </row>
    <row r="1205" spans="2:61" ht="18.75" x14ac:dyDescent="0.3">
      <c r="B1205" s="190" t="s">
        <v>2</v>
      </c>
      <c r="C1205" s="197" t="str">
        <f>input!C11</f>
        <v>Avezzano</v>
      </c>
      <c r="F1205" s="242">
        <v>2</v>
      </c>
      <c r="G1205" s="198">
        <v>1</v>
      </c>
      <c r="H1205" s="166" t="s">
        <v>164</v>
      </c>
      <c r="I1205" s="198">
        <f>ADU!Q5</f>
        <v>22607.553590527121</v>
      </c>
      <c r="J1205" s="198">
        <f t="shared" si="901"/>
        <v>31651</v>
      </c>
      <c r="K1205" s="198">
        <f t="shared" ref="K1205:K1268" si="914">$C$1208</f>
        <v>30000</v>
      </c>
      <c r="L1205" s="198">
        <v>0</v>
      </c>
      <c r="M1205" s="198">
        <f t="shared" ref="M1205:M1246" si="915">MAX(J1205:L1205)</f>
        <v>31651</v>
      </c>
      <c r="N1205" s="198">
        <f t="shared" si="902"/>
        <v>45216</v>
      </c>
      <c r="O1205" s="198">
        <f t="shared" si="903"/>
        <v>31651</v>
      </c>
      <c r="P1205" s="198">
        <f t="shared" ref="P1205:P1268" si="916">ROUNDUP((O1205*$C$1212),0)</f>
        <v>25321</v>
      </c>
      <c r="Q1205" s="198">
        <f t="shared" ref="Q1205:Q1268" si="917">O1205+P1205</f>
        <v>56972</v>
      </c>
      <c r="R1205" s="198">
        <f t="shared" si="904"/>
        <v>28486</v>
      </c>
      <c r="S1205" s="198">
        <f t="shared" si="905"/>
        <v>31651</v>
      </c>
      <c r="T1205" s="198">
        <f t="shared" si="906"/>
        <v>67822.660771581359</v>
      </c>
      <c r="U1205" s="290">
        <f t="shared" si="907"/>
        <v>0.91630989472425828</v>
      </c>
      <c r="V1205" s="216">
        <f t="shared" ref="V1205:V1236" si="918">V1204-Z1205+AD1205</f>
        <v>30788</v>
      </c>
      <c r="W1205" s="216">
        <f t="shared" ref="W1205:W1236" si="919">W1204-AD1205+AA1204</f>
        <v>121651</v>
      </c>
      <c r="X1205" s="198">
        <f>ROUNDUP(('LT + Q.D.'!Y1355),0)</f>
        <v>29801</v>
      </c>
      <c r="Y1205" s="220">
        <f t="shared" ref="Y1205:Y1268" si="920">V1205+W1205-X1205</f>
        <v>122638</v>
      </c>
      <c r="Z1205" s="216">
        <f>AA1325*'domanda giornaliera 5F0537'!$B$5</f>
        <v>0</v>
      </c>
      <c r="AA1205" s="322">
        <f>C1213</f>
        <v>90000</v>
      </c>
      <c r="AB1205" s="216">
        <f>AF1205-Y1205</f>
        <v>11201</v>
      </c>
      <c r="AC1205" s="198" t="s">
        <v>166</v>
      </c>
      <c r="AD1205" s="198">
        <v>0</v>
      </c>
      <c r="AE1205" s="198">
        <f t="shared" ref="AE1205:AE1236" si="921">IF(AND(F1205&lt;=$C$1206,F1205/(_xlfn.CEILING.MATH(M1205/I1205))=_xlfn.CEILING.MATH(F1205/_xlfn.CEILING.MATH(M1205/I1205))),AF1205-AG1205,0)</f>
        <v>31651</v>
      </c>
      <c r="AF1205" s="198">
        <f t="shared" si="908"/>
        <v>133839</v>
      </c>
      <c r="AG1205" s="217">
        <f t="shared" si="909"/>
        <v>102188</v>
      </c>
      <c r="AH1205" s="243">
        <f t="shared" si="910"/>
        <v>56972</v>
      </c>
      <c r="AK1205" s="143">
        <f t="shared" si="911"/>
        <v>30788</v>
      </c>
      <c r="AL1205" s="141">
        <f t="shared" ref="AL1205:AL1268" si="922">AM1205</f>
        <v>28486</v>
      </c>
      <c r="AM1205" s="141">
        <f t="shared" si="912"/>
        <v>28486</v>
      </c>
      <c r="AN1205" s="141">
        <f t="shared" ref="AN1205:AN1268" si="923">AH1205</f>
        <v>56972</v>
      </c>
      <c r="AO1205" s="141">
        <f t="shared" si="913"/>
        <v>88623</v>
      </c>
      <c r="AP1205" s="141">
        <f t="shared" ref="AP1205:AP1268" si="924">AG1205</f>
        <v>102188</v>
      </c>
      <c r="AQ1205" s="141">
        <f t="shared" ref="AQ1205:AQ1268" si="925">AF1205</f>
        <v>133839</v>
      </c>
      <c r="AR1205" s="291">
        <f t="shared" ref="AR1205:AR1268" si="926">AK1205/AH1205</f>
        <v>0.54040581338201221</v>
      </c>
      <c r="AS1205" s="4"/>
      <c r="AT1205" s="327"/>
      <c r="AU1205" s="327"/>
      <c r="AV1205" s="256">
        <f t="shared" ref="AV1205:AV1268" si="927">AK1205</f>
        <v>30788</v>
      </c>
      <c r="AW1205" s="339"/>
      <c r="AX1205" s="331"/>
      <c r="AY1205" s="351"/>
      <c r="AZ1205" s="360"/>
      <c r="BA1205" s="347"/>
      <c r="BB1205" s="347"/>
      <c r="BC1205" s="356"/>
    </row>
    <row r="1206" spans="2:61" ht="18.75" x14ac:dyDescent="0.3">
      <c r="B1206" s="192" t="s">
        <v>3</v>
      </c>
      <c r="C1206" s="197">
        <f>input!D11</f>
        <v>2</v>
      </c>
      <c r="F1206" s="242">
        <v>3</v>
      </c>
      <c r="G1206" s="198">
        <v>1</v>
      </c>
      <c r="H1206" s="166" t="s">
        <v>165</v>
      </c>
      <c r="I1206" s="198">
        <f>ADU!Q6</f>
        <v>22156.982181054242</v>
      </c>
      <c r="J1206" s="198">
        <f t="shared" si="901"/>
        <v>31020</v>
      </c>
      <c r="K1206" s="198">
        <f t="shared" si="914"/>
        <v>30000</v>
      </c>
      <c r="L1206" s="198">
        <v>0</v>
      </c>
      <c r="M1206" s="198">
        <f t="shared" si="915"/>
        <v>31020</v>
      </c>
      <c r="N1206" s="198">
        <f t="shared" si="902"/>
        <v>44314</v>
      </c>
      <c r="O1206" s="198">
        <f t="shared" si="903"/>
        <v>31020</v>
      </c>
      <c r="P1206" s="198">
        <f t="shared" si="916"/>
        <v>24816</v>
      </c>
      <c r="Q1206" s="198">
        <f t="shared" si="917"/>
        <v>55836</v>
      </c>
      <c r="R1206" s="198">
        <f t="shared" si="904"/>
        <v>27918</v>
      </c>
      <c r="S1206" s="198">
        <f t="shared" si="905"/>
        <v>31020</v>
      </c>
      <c r="T1206" s="198">
        <f t="shared" si="906"/>
        <v>66470.946543162718</v>
      </c>
      <c r="U1206" s="290">
        <f t="shared" si="907"/>
        <v>1.6210871388274759</v>
      </c>
      <c r="V1206" s="216">
        <f t="shared" si="918"/>
        <v>120788</v>
      </c>
      <c r="W1206" s="216">
        <f t="shared" si="919"/>
        <v>121651</v>
      </c>
      <c r="X1206" s="198">
        <f>ROUNDUP(('LT + Q.D.'!Y1356),0)</f>
        <v>29801</v>
      </c>
      <c r="Y1206" s="220">
        <f t="shared" si="920"/>
        <v>212638</v>
      </c>
      <c r="Z1206" s="216">
        <f>AA1326*'domanda giornaliera 5F0537'!$B$5</f>
        <v>0</v>
      </c>
      <c r="AA1206" s="322">
        <f>C1213</f>
        <v>90000</v>
      </c>
      <c r="AB1206" s="216">
        <f>AF1206-Y1206</f>
        <v>-81468</v>
      </c>
      <c r="AC1206" s="198" t="s">
        <v>167</v>
      </c>
      <c r="AD1206" s="216">
        <f>C1213</f>
        <v>90000</v>
      </c>
      <c r="AE1206" s="198">
        <f t="shared" si="921"/>
        <v>0</v>
      </c>
      <c r="AF1206" s="198">
        <f t="shared" si="908"/>
        <v>131170</v>
      </c>
      <c r="AG1206" s="217">
        <f t="shared" si="909"/>
        <v>100150</v>
      </c>
      <c r="AH1206" s="243">
        <f t="shared" si="910"/>
        <v>55836</v>
      </c>
      <c r="AK1206" s="143">
        <f t="shared" si="911"/>
        <v>120788</v>
      </c>
      <c r="AL1206" s="141">
        <f t="shared" si="922"/>
        <v>27918</v>
      </c>
      <c r="AM1206" s="141">
        <f t="shared" si="912"/>
        <v>27918</v>
      </c>
      <c r="AN1206" s="141">
        <f t="shared" si="923"/>
        <v>55836</v>
      </c>
      <c r="AO1206" s="141">
        <f t="shared" si="913"/>
        <v>86856</v>
      </c>
      <c r="AP1206" s="141">
        <f t="shared" si="924"/>
        <v>100150</v>
      </c>
      <c r="AQ1206" s="141">
        <f t="shared" si="925"/>
        <v>131170</v>
      </c>
      <c r="AR1206" s="291">
        <f t="shared" si="926"/>
        <v>2.1632638441149079</v>
      </c>
      <c r="AS1206" s="4"/>
      <c r="AT1206" s="327"/>
      <c r="AU1206" s="327"/>
      <c r="AV1206" s="256">
        <f t="shared" si="927"/>
        <v>120788</v>
      </c>
      <c r="AW1206" s="339"/>
      <c r="AX1206" s="331"/>
      <c r="AY1206" s="351"/>
      <c r="AZ1206" s="360"/>
      <c r="BA1206" s="347"/>
      <c r="BB1206" s="347"/>
      <c r="BC1206" s="356"/>
    </row>
    <row r="1207" spans="2:61" ht="19.5" thickBot="1" x14ac:dyDescent="0.35">
      <c r="B1207" s="190" t="s">
        <v>4</v>
      </c>
      <c r="C1207" s="293">
        <v>0</v>
      </c>
      <c r="F1207" s="242">
        <v>4</v>
      </c>
      <c r="G1207" s="198">
        <v>1</v>
      </c>
      <c r="H1207" s="166" t="s">
        <v>166</v>
      </c>
      <c r="I1207" s="198">
        <f>ADU!Q7</f>
        <v>21268.639032450923</v>
      </c>
      <c r="J1207" s="198">
        <f t="shared" si="901"/>
        <v>29777</v>
      </c>
      <c r="K1207" s="198">
        <f t="shared" si="914"/>
        <v>30000</v>
      </c>
      <c r="L1207" s="198">
        <v>0</v>
      </c>
      <c r="M1207" s="198">
        <f t="shared" si="915"/>
        <v>30000</v>
      </c>
      <c r="N1207" s="198">
        <f t="shared" si="902"/>
        <v>42538</v>
      </c>
      <c r="O1207" s="198">
        <f t="shared" si="903"/>
        <v>29777</v>
      </c>
      <c r="P1207" s="198">
        <f t="shared" si="916"/>
        <v>23822</v>
      </c>
      <c r="Q1207" s="198">
        <f t="shared" si="917"/>
        <v>53599</v>
      </c>
      <c r="R1207" s="198">
        <f t="shared" si="904"/>
        <v>26799.5</v>
      </c>
      <c r="S1207" s="198">
        <f t="shared" si="905"/>
        <v>29777</v>
      </c>
      <c r="T1207" s="198">
        <f t="shared" si="906"/>
        <v>63805.917097352765</v>
      </c>
      <c r="U1207" s="281">
        <f t="shared" si="907"/>
        <v>2.3992801477758312</v>
      </c>
      <c r="V1207" s="216">
        <f t="shared" si="918"/>
        <v>210788</v>
      </c>
      <c r="W1207" s="216">
        <f t="shared" si="919"/>
        <v>121651</v>
      </c>
      <c r="X1207" s="198">
        <f>ROUNDUP(('LT + Q.D.'!Y1357),0)</f>
        <v>29801</v>
      </c>
      <c r="Y1207" s="220">
        <f t="shared" si="920"/>
        <v>302638</v>
      </c>
      <c r="Z1207" s="216">
        <f>AA1327*'domanda giornaliera 5F0537'!$B$5</f>
        <v>0</v>
      </c>
      <c r="AA1207" s="322">
        <f>C1213</f>
        <v>90000</v>
      </c>
      <c r="AB1207" s="216">
        <f>AF1207-Y1207</f>
        <v>-176501</v>
      </c>
      <c r="AC1207" s="198" t="s">
        <v>168</v>
      </c>
      <c r="AD1207" s="198">
        <f>C1213</f>
        <v>90000</v>
      </c>
      <c r="AE1207" s="198">
        <f t="shared" si="921"/>
        <v>0</v>
      </c>
      <c r="AF1207" s="198">
        <f t="shared" si="908"/>
        <v>126137</v>
      </c>
      <c r="AG1207" s="217">
        <f t="shared" si="909"/>
        <v>96137</v>
      </c>
      <c r="AH1207" s="243">
        <f t="shared" si="910"/>
        <v>53599</v>
      </c>
      <c r="AK1207" s="143">
        <f t="shared" si="911"/>
        <v>210788</v>
      </c>
      <c r="AL1207" s="141">
        <f t="shared" si="922"/>
        <v>26800</v>
      </c>
      <c r="AM1207" s="141">
        <f t="shared" si="912"/>
        <v>26800</v>
      </c>
      <c r="AN1207" s="141">
        <f t="shared" si="923"/>
        <v>53599</v>
      </c>
      <c r="AO1207" s="141">
        <f t="shared" si="913"/>
        <v>83599</v>
      </c>
      <c r="AP1207" s="141">
        <f t="shared" si="924"/>
        <v>96137</v>
      </c>
      <c r="AQ1207" s="141">
        <f t="shared" si="925"/>
        <v>126137</v>
      </c>
      <c r="AR1207" s="291">
        <f t="shared" si="926"/>
        <v>3.9326853112931213</v>
      </c>
      <c r="AS1207" s="4"/>
      <c r="AT1207" s="327"/>
      <c r="AU1207" s="327"/>
      <c r="AV1207" s="256">
        <f t="shared" si="927"/>
        <v>210788</v>
      </c>
      <c r="AW1207" s="339"/>
      <c r="AX1207" s="331"/>
      <c r="AY1207" s="351"/>
      <c r="AZ1207" s="360"/>
      <c r="BA1207" s="347"/>
      <c r="BB1207" s="347"/>
      <c r="BC1207" s="356"/>
    </row>
    <row r="1208" spans="2:61" ht="18.75" customHeight="1" x14ac:dyDescent="0.3">
      <c r="B1208" s="192" t="s">
        <v>199</v>
      </c>
      <c r="C1208" s="197">
        <f>input!F11</f>
        <v>30000</v>
      </c>
      <c r="F1208" s="242">
        <v>5</v>
      </c>
      <c r="G1208" s="198">
        <v>1</v>
      </c>
      <c r="H1208" s="166" t="s">
        <v>167</v>
      </c>
      <c r="I1208" s="198">
        <f>ADU!Q8</f>
        <v>20380.295883847608</v>
      </c>
      <c r="J1208" s="198">
        <f t="shared" si="901"/>
        <v>28533</v>
      </c>
      <c r="K1208" s="198">
        <f t="shared" si="914"/>
        <v>30000</v>
      </c>
      <c r="L1208" s="198">
        <v>0</v>
      </c>
      <c r="M1208" s="198">
        <f t="shared" si="915"/>
        <v>30000</v>
      </c>
      <c r="N1208" s="198">
        <f t="shared" si="902"/>
        <v>40761</v>
      </c>
      <c r="O1208" s="198">
        <f t="shared" si="903"/>
        <v>28533</v>
      </c>
      <c r="P1208" s="198">
        <f t="shared" si="916"/>
        <v>22827</v>
      </c>
      <c r="Q1208" s="198">
        <f t="shared" si="917"/>
        <v>51360</v>
      </c>
      <c r="R1208" s="198">
        <f t="shared" si="904"/>
        <v>25680</v>
      </c>
      <c r="S1208" s="198">
        <f t="shared" si="905"/>
        <v>28533</v>
      </c>
      <c r="T1208" s="198">
        <f t="shared" si="906"/>
        <v>61140.887651542827</v>
      </c>
      <c r="U1208" s="219">
        <f t="shared" si="907"/>
        <v>3.2151554605677974</v>
      </c>
      <c r="V1208" s="216">
        <f t="shared" si="918"/>
        <v>300788</v>
      </c>
      <c r="W1208" s="216">
        <f t="shared" si="919"/>
        <v>121651</v>
      </c>
      <c r="X1208" s="198">
        <f>ROUNDUP(('LT + Q.D.'!Y1358),0)</f>
        <v>29801</v>
      </c>
      <c r="Y1208" s="220">
        <f t="shared" si="920"/>
        <v>392638</v>
      </c>
      <c r="Z1208" s="216">
        <f>AA1328*'domanda giornaliera 5F0537'!$B$5</f>
        <v>0</v>
      </c>
      <c r="AA1208" s="322">
        <v>0</v>
      </c>
      <c r="AB1208" s="198">
        <v>0</v>
      </c>
      <c r="AC1208" s="198" t="s">
        <v>254</v>
      </c>
      <c r="AD1208" s="198">
        <f>C1213</f>
        <v>90000</v>
      </c>
      <c r="AE1208" s="198">
        <f t="shared" si="921"/>
        <v>0</v>
      </c>
      <c r="AF1208" s="198">
        <f t="shared" si="908"/>
        <v>122121</v>
      </c>
      <c r="AG1208" s="217">
        <f t="shared" si="909"/>
        <v>92121</v>
      </c>
      <c r="AH1208" s="243">
        <f t="shared" si="910"/>
        <v>51360</v>
      </c>
      <c r="AK1208" s="143">
        <f t="shared" si="911"/>
        <v>300788</v>
      </c>
      <c r="AL1208" s="141">
        <f t="shared" si="922"/>
        <v>25680</v>
      </c>
      <c r="AM1208" s="141">
        <f t="shared" si="912"/>
        <v>25680</v>
      </c>
      <c r="AN1208" s="141">
        <f t="shared" si="923"/>
        <v>51360</v>
      </c>
      <c r="AO1208" s="141">
        <f t="shared" si="913"/>
        <v>81360</v>
      </c>
      <c r="AP1208" s="141">
        <f t="shared" si="924"/>
        <v>92121</v>
      </c>
      <c r="AQ1208" s="141">
        <f t="shared" si="925"/>
        <v>122121</v>
      </c>
      <c r="AR1208" s="276">
        <f t="shared" si="926"/>
        <v>5.8564641744548283</v>
      </c>
      <c r="AS1208" s="4"/>
      <c r="AT1208" s="327"/>
      <c r="AU1208" s="327"/>
      <c r="AV1208" s="256">
        <f t="shared" si="927"/>
        <v>300788</v>
      </c>
      <c r="AW1208" s="339"/>
      <c r="AX1208" s="331"/>
      <c r="AY1208" s="351"/>
      <c r="AZ1208" s="360"/>
      <c r="BA1208" s="347"/>
      <c r="BB1208" s="347"/>
      <c r="BC1208" s="356"/>
      <c r="BG1208" s="362" t="s">
        <v>286</v>
      </c>
      <c r="BH1208" s="365" t="s">
        <v>287</v>
      </c>
      <c r="BI1208" s="328" t="s">
        <v>296</v>
      </c>
    </row>
    <row r="1209" spans="2:61" ht="18.75" x14ac:dyDescent="0.3">
      <c r="B1209" s="190" t="s">
        <v>6</v>
      </c>
      <c r="C1209" s="294" t="str">
        <f>input!G11</f>
        <v>Basso</v>
      </c>
      <c r="F1209" s="242">
        <v>6</v>
      </c>
      <c r="G1209" s="198">
        <v>2</v>
      </c>
      <c r="H1209" s="166" t="s">
        <v>168</v>
      </c>
      <c r="I1209" s="198">
        <f>ADU!Q9</f>
        <v>19491.952735244293</v>
      </c>
      <c r="J1209" s="198">
        <f t="shared" si="901"/>
        <v>27289</v>
      </c>
      <c r="K1209" s="198">
        <f t="shared" si="914"/>
        <v>30000</v>
      </c>
      <c r="L1209" s="198">
        <v>0</v>
      </c>
      <c r="M1209" s="198">
        <f t="shared" si="915"/>
        <v>30000</v>
      </c>
      <c r="N1209" s="198">
        <f t="shared" si="902"/>
        <v>38984</v>
      </c>
      <c r="O1209" s="198">
        <f t="shared" si="903"/>
        <v>27289</v>
      </c>
      <c r="P1209" s="198">
        <f t="shared" si="916"/>
        <v>21832</v>
      </c>
      <c r="Q1209" s="198">
        <f t="shared" si="917"/>
        <v>49121</v>
      </c>
      <c r="R1209" s="198">
        <f t="shared" si="904"/>
        <v>24560.5</v>
      </c>
      <c r="S1209" s="198">
        <f t="shared" si="905"/>
        <v>27289</v>
      </c>
      <c r="T1209" s="198">
        <f t="shared" si="906"/>
        <v>58475.858205732875</v>
      </c>
      <c r="U1209" s="219">
        <f t="shared" si="907"/>
        <v>3.3244824520553746</v>
      </c>
      <c r="V1209" s="216">
        <f t="shared" si="918"/>
        <v>390788</v>
      </c>
      <c r="W1209" s="216">
        <f t="shared" si="919"/>
        <v>31651</v>
      </c>
      <c r="X1209" s="198">
        <f>ROUNDUP(('LT + Q.D.'!Y1359),0)</f>
        <v>29801</v>
      </c>
      <c r="Y1209" s="220">
        <f t="shared" si="920"/>
        <v>392638</v>
      </c>
      <c r="Z1209" s="216">
        <f>AA1329*'domanda giornaliera 5F0537'!$B$5</f>
        <v>0</v>
      </c>
      <c r="AA1209" s="322">
        <v>0</v>
      </c>
      <c r="AB1209" s="198">
        <v>0</v>
      </c>
      <c r="AC1209" s="198" t="s">
        <v>254</v>
      </c>
      <c r="AD1209" s="198">
        <f>C1213</f>
        <v>90000</v>
      </c>
      <c r="AE1209" s="198">
        <f t="shared" si="921"/>
        <v>0</v>
      </c>
      <c r="AF1209" s="198">
        <f t="shared" si="908"/>
        <v>118105</v>
      </c>
      <c r="AG1209" s="217">
        <f t="shared" si="909"/>
        <v>88105</v>
      </c>
      <c r="AH1209" s="243">
        <f t="shared" si="910"/>
        <v>49121</v>
      </c>
      <c r="AK1209" s="143">
        <f t="shared" si="911"/>
        <v>390788</v>
      </c>
      <c r="AL1209" s="141">
        <f t="shared" si="922"/>
        <v>24561</v>
      </c>
      <c r="AM1209" s="141">
        <f t="shared" si="912"/>
        <v>24561</v>
      </c>
      <c r="AN1209" s="141">
        <f t="shared" si="923"/>
        <v>49121</v>
      </c>
      <c r="AO1209" s="141">
        <f t="shared" si="913"/>
        <v>79121</v>
      </c>
      <c r="AP1209" s="141">
        <f t="shared" si="924"/>
        <v>88105</v>
      </c>
      <c r="AQ1209" s="141">
        <f t="shared" si="925"/>
        <v>118105</v>
      </c>
      <c r="AR1209" s="223">
        <f t="shared" si="926"/>
        <v>7.9556197960139245</v>
      </c>
      <c r="AS1209" s="4"/>
      <c r="AT1209" s="327"/>
      <c r="AU1209" s="327"/>
      <c r="AV1209" s="256">
        <f t="shared" si="927"/>
        <v>390788</v>
      </c>
      <c r="AW1209" s="339"/>
      <c r="AX1209" s="331"/>
      <c r="AY1209" s="351"/>
      <c r="AZ1209" s="360"/>
      <c r="BA1209" s="347"/>
      <c r="BB1209" s="347"/>
      <c r="BC1209" s="356"/>
      <c r="BG1209" s="363"/>
      <c r="BH1209" s="366"/>
      <c r="BI1209" s="329"/>
    </row>
    <row r="1210" spans="2:61" ht="18.75" x14ac:dyDescent="0.3">
      <c r="B1210" s="192" t="s">
        <v>7</v>
      </c>
      <c r="C1210" s="197">
        <f>input!H11</f>
        <v>0.7</v>
      </c>
      <c r="F1210" s="242">
        <v>7</v>
      </c>
      <c r="G1210" s="198">
        <v>2</v>
      </c>
      <c r="H1210" s="166" t="s">
        <v>169</v>
      </c>
      <c r="I1210" s="198">
        <f>ADU!Q10</f>
        <v>18603.609586640978</v>
      </c>
      <c r="J1210" s="198">
        <f t="shared" si="901"/>
        <v>26046</v>
      </c>
      <c r="K1210" s="198">
        <f t="shared" si="914"/>
        <v>30000</v>
      </c>
      <c r="L1210" s="198">
        <v>0</v>
      </c>
      <c r="M1210" s="198">
        <f t="shared" si="915"/>
        <v>30000</v>
      </c>
      <c r="N1210" s="198">
        <f t="shared" si="902"/>
        <v>37208</v>
      </c>
      <c r="O1210" s="198">
        <f t="shared" si="903"/>
        <v>26046</v>
      </c>
      <c r="P1210" s="198">
        <f t="shared" si="916"/>
        <v>20837</v>
      </c>
      <c r="Q1210" s="198">
        <f t="shared" si="917"/>
        <v>46883</v>
      </c>
      <c r="R1210" s="198">
        <f t="shared" si="904"/>
        <v>23441.5</v>
      </c>
      <c r="S1210" s="198">
        <f t="shared" si="905"/>
        <v>26046</v>
      </c>
      <c r="T1210" s="198">
        <f t="shared" si="906"/>
        <v>55810.828759922937</v>
      </c>
      <c r="U1210" s="219">
        <f t="shared" si="907"/>
        <v>3.4414458633897502</v>
      </c>
      <c r="V1210" s="216">
        <f t="shared" si="918"/>
        <v>390788</v>
      </c>
      <c r="W1210" s="216">
        <f t="shared" si="919"/>
        <v>31651</v>
      </c>
      <c r="X1210" s="198">
        <f>ROUNDUP(('LT + Q.D.'!Y1360),0)</f>
        <v>29801</v>
      </c>
      <c r="Y1210" s="220">
        <f t="shared" si="920"/>
        <v>392638</v>
      </c>
      <c r="Z1210" s="216">
        <f>AA1330*'domanda giornaliera 5F0537'!$B$5</f>
        <v>0</v>
      </c>
      <c r="AA1210" s="322">
        <v>0</v>
      </c>
      <c r="AB1210" s="198">
        <v>0</v>
      </c>
      <c r="AC1210" s="198" t="s">
        <v>254</v>
      </c>
      <c r="AD1210" s="198">
        <v>0</v>
      </c>
      <c r="AE1210" s="198">
        <f t="shared" si="921"/>
        <v>0</v>
      </c>
      <c r="AF1210" s="198">
        <f t="shared" si="908"/>
        <v>114091</v>
      </c>
      <c r="AG1210" s="217">
        <f t="shared" si="909"/>
        <v>84091</v>
      </c>
      <c r="AH1210" s="243">
        <f t="shared" si="910"/>
        <v>46883</v>
      </c>
      <c r="AK1210" s="143">
        <f t="shared" si="911"/>
        <v>390788</v>
      </c>
      <c r="AL1210" s="141">
        <f t="shared" si="922"/>
        <v>23442</v>
      </c>
      <c r="AM1210" s="141">
        <f t="shared" si="912"/>
        <v>23442</v>
      </c>
      <c r="AN1210" s="141">
        <f t="shared" si="923"/>
        <v>46883</v>
      </c>
      <c r="AO1210" s="141">
        <f t="shared" si="913"/>
        <v>76883</v>
      </c>
      <c r="AP1210" s="141">
        <f t="shared" si="924"/>
        <v>84091</v>
      </c>
      <c r="AQ1210" s="141">
        <f t="shared" si="925"/>
        <v>114091</v>
      </c>
      <c r="AR1210" s="223">
        <f t="shared" si="926"/>
        <v>8.3353880937653315</v>
      </c>
      <c r="AS1210" s="4"/>
      <c r="AT1210" s="327"/>
      <c r="AU1210" s="327"/>
      <c r="AV1210" s="256">
        <f t="shared" si="927"/>
        <v>390788</v>
      </c>
      <c r="AW1210" s="339"/>
      <c r="AX1210" s="331"/>
      <c r="AY1210" s="351"/>
      <c r="AZ1210" s="360"/>
      <c r="BA1210" s="347"/>
      <c r="BB1210" s="347"/>
      <c r="BC1210" s="356"/>
      <c r="BG1210" s="363"/>
      <c r="BH1210" s="366"/>
      <c r="BI1210" s="329"/>
    </row>
    <row r="1211" spans="2:61" ht="18.75" x14ac:dyDescent="0.3">
      <c r="B1211" s="190" t="s">
        <v>8</v>
      </c>
      <c r="C1211" s="197" t="str">
        <f>input!I11</f>
        <v>Alto</v>
      </c>
      <c r="F1211" s="242">
        <v>8</v>
      </c>
      <c r="G1211" s="198">
        <v>2</v>
      </c>
      <c r="H1211" s="166" t="s">
        <v>170</v>
      </c>
      <c r="I1211" s="198">
        <f>ADU!Q11</f>
        <v>17715.266438037663</v>
      </c>
      <c r="J1211" s="198">
        <f t="shared" si="901"/>
        <v>24802</v>
      </c>
      <c r="K1211" s="198">
        <f t="shared" si="914"/>
        <v>30000</v>
      </c>
      <c r="L1211" s="198">
        <v>0</v>
      </c>
      <c r="M1211" s="198">
        <f t="shared" si="915"/>
        <v>30000</v>
      </c>
      <c r="N1211" s="198">
        <f t="shared" si="902"/>
        <v>35431</v>
      </c>
      <c r="O1211" s="198">
        <f t="shared" si="903"/>
        <v>24802</v>
      </c>
      <c r="P1211" s="198">
        <f t="shared" si="916"/>
        <v>19842</v>
      </c>
      <c r="Q1211" s="198">
        <f t="shared" si="917"/>
        <v>44644</v>
      </c>
      <c r="R1211" s="198">
        <f t="shared" si="904"/>
        <v>22322</v>
      </c>
      <c r="S1211" s="198">
        <f t="shared" si="905"/>
        <v>24802</v>
      </c>
      <c r="T1211" s="198">
        <f t="shared" si="906"/>
        <v>53145.799314112985</v>
      </c>
      <c r="U1211" s="219">
        <f t="shared" si="907"/>
        <v>3.5670043152396094</v>
      </c>
      <c r="V1211" s="216">
        <f t="shared" si="918"/>
        <v>390788</v>
      </c>
      <c r="W1211" s="216">
        <f t="shared" si="919"/>
        <v>31651</v>
      </c>
      <c r="X1211" s="198">
        <f>ROUNDUP(('LT + Q.D.'!Y1361),0)</f>
        <v>29801</v>
      </c>
      <c r="Y1211" s="220">
        <f t="shared" si="920"/>
        <v>392638</v>
      </c>
      <c r="Z1211" s="216">
        <f>AA1331*'domanda giornaliera 5F0537'!$B$5</f>
        <v>0</v>
      </c>
      <c r="AA1211" s="322">
        <v>0</v>
      </c>
      <c r="AB1211" s="198">
        <v>0</v>
      </c>
      <c r="AC1211" s="198" t="s">
        <v>254</v>
      </c>
      <c r="AD1211" s="198">
        <v>0</v>
      </c>
      <c r="AE1211" s="198">
        <f t="shared" si="921"/>
        <v>0</v>
      </c>
      <c r="AF1211" s="198">
        <f t="shared" si="908"/>
        <v>110075</v>
      </c>
      <c r="AG1211" s="217">
        <f t="shared" si="909"/>
        <v>80075</v>
      </c>
      <c r="AH1211" s="243">
        <f t="shared" si="910"/>
        <v>44644</v>
      </c>
      <c r="AK1211" s="143">
        <f t="shared" si="911"/>
        <v>390788</v>
      </c>
      <c r="AL1211" s="141">
        <f t="shared" si="922"/>
        <v>22322</v>
      </c>
      <c r="AM1211" s="141">
        <f t="shared" si="912"/>
        <v>22322</v>
      </c>
      <c r="AN1211" s="141">
        <f t="shared" si="923"/>
        <v>44644</v>
      </c>
      <c r="AO1211" s="141">
        <f t="shared" si="913"/>
        <v>74644</v>
      </c>
      <c r="AP1211" s="141">
        <f t="shared" si="924"/>
        <v>80075</v>
      </c>
      <c r="AQ1211" s="141">
        <f t="shared" si="925"/>
        <v>110075</v>
      </c>
      <c r="AR1211" s="223">
        <f t="shared" si="926"/>
        <v>8.7534271122659266</v>
      </c>
      <c r="AS1211" s="4"/>
      <c r="AT1211" s="327"/>
      <c r="AU1211" s="327"/>
      <c r="AV1211" s="256">
        <f t="shared" si="927"/>
        <v>390788</v>
      </c>
      <c r="AW1211" s="339"/>
      <c r="AX1211" s="331"/>
      <c r="AY1211" s="351"/>
      <c r="AZ1211" s="360"/>
      <c r="BA1211" s="347"/>
      <c r="BB1211" s="347"/>
      <c r="BC1211" s="356"/>
      <c r="BG1211" s="259">
        <f>ROUNDUP(AVERAGE(AY1204:AY1318),0)</f>
        <v>-156721</v>
      </c>
      <c r="BH1211" s="259">
        <f>AVERAGE(BC1204:BC1318)</f>
        <v>-6752.771980999999</v>
      </c>
      <c r="BI1211" s="326">
        <f>AVERAGE(AZ1204:AZ1318)</f>
        <v>-0.81632437309700867</v>
      </c>
    </row>
    <row r="1212" spans="2:61" ht="18.75" x14ac:dyDescent="0.3">
      <c r="B1212" s="192" t="s">
        <v>9</v>
      </c>
      <c r="C1212" s="197">
        <f>input!J11</f>
        <v>0.8</v>
      </c>
      <c r="F1212" s="242">
        <v>9</v>
      </c>
      <c r="G1212" s="198">
        <v>2</v>
      </c>
      <c r="H1212" s="166" t="s">
        <v>171</v>
      </c>
      <c r="I1212" s="198">
        <f>ADU!Q12</f>
        <v>16826.923289434351</v>
      </c>
      <c r="J1212" s="198">
        <f t="shared" si="901"/>
        <v>23558</v>
      </c>
      <c r="K1212" s="198">
        <f t="shared" si="914"/>
        <v>30000</v>
      </c>
      <c r="L1212" s="198">
        <v>0</v>
      </c>
      <c r="M1212" s="198">
        <f t="shared" si="915"/>
        <v>30000</v>
      </c>
      <c r="N1212" s="198">
        <f t="shared" si="902"/>
        <v>33654</v>
      </c>
      <c r="O1212" s="198">
        <f t="shared" si="903"/>
        <v>23558</v>
      </c>
      <c r="P1212" s="198">
        <f t="shared" si="916"/>
        <v>18847</v>
      </c>
      <c r="Q1212" s="198">
        <f t="shared" si="917"/>
        <v>42405</v>
      </c>
      <c r="R1212" s="198">
        <f t="shared" si="904"/>
        <v>21202.5</v>
      </c>
      <c r="S1212" s="198">
        <f t="shared" si="905"/>
        <v>23558</v>
      </c>
      <c r="T1212" s="198">
        <f t="shared" si="906"/>
        <v>50480.769868303054</v>
      </c>
      <c r="U1212" s="219">
        <f t="shared" si="907"/>
        <v>3.7020714885111117</v>
      </c>
      <c r="V1212" s="216">
        <f t="shared" si="918"/>
        <v>390788</v>
      </c>
      <c r="W1212" s="216">
        <f t="shared" si="919"/>
        <v>31651</v>
      </c>
      <c r="X1212" s="198">
        <f>ROUNDUP(('LT + Q.D.'!Y1362),0)</f>
        <v>29801</v>
      </c>
      <c r="Y1212" s="220">
        <f t="shared" si="920"/>
        <v>392638</v>
      </c>
      <c r="Z1212" s="216">
        <f>AA1332*'domanda giornaliera 5F0537'!$B$5</f>
        <v>0</v>
      </c>
      <c r="AA1212" s="322">
        <v>0</v>
      </c>
      <c r="AB1212" s="198">
        <v>0</v>
      </c>
      <c r="AC1212" s="198" t="s">
        <v>254</v>
      </c>
      <c r="AD1212" s="198">
        <v>0</v>
      </c>
      <c r="AE1212" s="198">
        <f t="shared" si="921"/>
        <v>0</v>
      </c>
      <c r="AF1212" s="198">
        <f t="shared" si="908"/>
        <v>106059</v>
      </c>
      <c r="AG1212" s="217">
        <f t="shared" si="909"/>
        <v>76059</v>
      </c>
      <c r="AH1212" s="243">
        <f t="shared" si="910"/>
        <v>42405</v>
      </c>
      <c r="AK1212" s="143">
        <f t="shared" si="911"/>
        <v>390788</v>
      </c>
      <c r="AL1212" s="141">
        <f t="shared" si="922"/>
        <v>21203</v>
      </c>
      <c r="AM1212" s="141">
        <f t="shared" si="912"/>
        <v>21203</v>
      </c>
      <c r="AN1212" s="141">
        <f t="shared" si="923"/>
        <v>42405</v>
      </c>
      <c r="AO1212" s="141">
        <f t="shared" si="913"/>
        <v>72405</v>
      </c>
      <c r="AP1212" s="141">
        <f t="shared" si="924"/>
        <v>76059</v>
      </c>
      <c r="AQ1212" s="141">
        <f t="shared" si="925"/>
        <v>106059</v>
      </c>
      <c r="AR1212" s="223">
        <f t="shared" si="926"/>
        <v>9.2156113665841293</v>
      </c>
      <c r="AS1212" s="4"/>
      <c r="AT1212" s="327"/>
      <c r="AU1212" s="327"/>
      <c r="AV1212" s="256">
        <f t="shared" si="927"/>
        <v>390788</v>
      </c>
      <c r="AW1212" s="339"/>
      <c r="AX1212" s="331"/>
      <c r="AY1212" s="351"/>
      <c r="AZ1212" s="360"/>
      <c r="BA1212" s="347"/>
      <c r="BB1212" s="347"/>
      <c r="BC1212" s="356"/>
    </row>
    <row r="1213" spans="2:61" ht="18.75" x14ac:dyDescent="0.3">
      <c r="B1213" s="190" t="s">
        <v>265</v>
      </c>
      <c r="C1213" s="197">
        <v>90000</v>
      </c>
      <c r="F1213" s="242">
        <v>10</v>
      </c>
      <c r="G1213" s="198">
        <v>2</v>
      </c>
      <c r="H1213" s="166" t="s">
        <v>172</v>
      </c>
      <c r="I1213" s="198">
        <f>ADU!Q13</f>
        <v>15938.580140831033</v>
      </c>
      <c r="J1213" s="198">
        <f t="shared" si="901"/>
        <v>22315</v>
      </c>
      <c r="K1213" s="198">
        <f t="shared" si="914"/>
        <v>30000</v>
      </c>
      <c r="L1213" s="198">
        <v>0</v>
      </c>
      <c r="M1213" s="198">
        <f t="shared" si="915"/>
        <v>30000</v>
      </c>
      <c r="N1213" s="198">
        <f t="shared" si="902"/>
        <v>31878</v>
      </c>
      <c r="O1213" s="198">
        <f t="shared" si="903"/>
        <v>22315</v>
      </c>
      <c r="P1213" s="198">
        <f t="shared" si="916"/>
        <v>17852</v>
      </c>
      <c r="Q1213" s="198">
        <f t="shared" si="917"/>
        <v>40167</v>
      </c>
      <c r="R1213" s="198">
        <f t="shared" si="904"/>
        <v>20083.5</v>
      </c>
      <c r="S1213" s="198">
        <f t="shared" si="905"/>
        <v>22315</v>
      </c>
      <c r="T1213" s="198">
        <f t="shared" si="906"/>
        <v>47815.740422493094</v>
      </c>
      <c r="U1213" s="219">
        <f t="shared" si="907"/>
        <v>3.8476946445195748</v>
      </c>
      <c r="V1213" s="216">
        <f t="shared" si="918"/>
        <v>390788</v>
      </c>
      <c r="W1213" s="216">
        <f t="shared" si="919"/>
        <v>31651</v>
      </c>
      <c r="X1213" s="198">
        <f>ROUNDUP(('LT + Q.D.'!Y1363),0)</f>
        <v>29801</v>
      </c>
      <c r="Y1213" s="220">
        <f t="shared" si="920"/>
        <v>392638</v>
      </c>
      <c r="Z1213" s="216">
        <f>AA1333*'domanda giornaliera 5F0537'!$B$5</f>
        <v>0</v>
      </c>
      <c r="AA1213" s="322">
        <v>0</v>
      </c>
      <c r="AB1213" s="198">
        <v>0</v>
      </c>
      <c r="AC1213" s="198" t="s">
        <v>254</v>
      </c>
      <c r="AD1213" s="198">
        <v>0</v>
      </c>
      <c r="AE1213" s="198">
        <f t="shared" si="921"/>
        <v>0</v>
      </c>
      <c r="AF1213" s="198">
        <f t="shared" si="908"/>
        <v>102045</v>
      </c>
      <c r="AG1213" s="217">
        <f t="shared" si="909"/>
        <v>72045</v>
      </c>
      <c r="AH1213" s="243">
        <f t="shared" si="910"/>
        <v>40167</v>
      </c>
      <c r="AK1213" s="143">
        <f t="shared" si="911"/>
        <v>390788</v>
      </c>
      <c r="AL1213" s="141">
        <f t="shared" si="922"/>
        <v>20084</v>
      </c>
      <c r="AM1213" s="141">
        <f t="shared" si="912"/>
        <v>20084</v>
      </c>
      <c r="AN1213" s="141">
        <f t="shared" si="923"/>
        <v>40167</v>
      </c>
      <c r="AO1213" s="141">
        <f t="shared" si="913"/>
        <v>70167</v>
      </c>
      <c r="AP1213" s="141">
        <f t="shared" si="924"/>
        <v>72045</v>
      </c>
      <c r="AQ1213" s="141">
        <f t="shared" si="925"/>
        <v>102045</v>
      </c>
      <c r="AR1213" s="223">
        <f t="shared" si="926"/>
        <v>9.7290810864640136</v>
      </c>
      <c r="AS1213" s="4"/>
      <c r="AT1213" s="327"/>
      <c r="AU1213" s="327"/>
      <c r="AV1213" s="256">
        <f t="shared" si="927"/>
        <v>390788</v>
      </c>
      <c r="AW1213" s="339"/>
      <c r="AX1213" s="331"/>
      <c r="AY1213" s="351"/>
      <c r="AZ1213" s="360"/>
      <c r="BA1213" s="347"/>
      <c r="BB1213" s="347"/>
      <c r="BC1213" s="356"/>
    </row>
    <row r="1214" spans="2:61" ht="18.75" x14ac:dyDescent="0.3">
      <c r="B1214" s="192" t="s">
        <v>10</v>
      </c>
      <c r="C1214" s="197">
        <v>0</v>
      </c>
      <c r="F1214" s="242">
        <v>11</v>
      </c>
      <c r="G1214" s="198">
        <v>3</v>
      </c>
      <c r="H1214" s="166" t="s">
        <v>173</v>
      </c>
      <c r="I1214" s="198">
        <f>ADU!Q14</f>
        <v>15050.236992227719</v>
      </c>
      <c r="J1214" s="198">
        <f t="shared" si="901"/>
        <v>21071</v>
      </c>
      <c r="K1214" s="198">
        <f t="shared" si="914"/>
        <v>30000</v>
      </c>
      <c r="L1214" s="198">
        <v>0</v>
      </c>
      <c r="M1214" s="198">
        <f t="shared" si="915"/>
        <v>30000</v>
      </c>
      <c r="N1214" s="198">
        <f t="shared" si="902"/>
        <v>30101</v>
      </c>
      <c r="O1214" s="198">
        <f t="shared" si="903"/>
        <v>21071</v>
      </c>
      <c r="P1214" s="198">
        <f t="shared" si="916"/>
        <v>16857</v>
      </c>
      <c r="Q1214" s="198">
        <f t="shared" si="917"/>
        <v>37928</v>
      </c>
      <c r="R1214" s="198">
        <f t="shared" si="904"/>
        <v>18964</v>
      </c>
      <c r="S1214" s="198">
        <f t="shared" si="905"/>
        <v>21071</v>
      </c>
      <c r="T1214" s="198">
        <f t="shared" si="906"/>
        <v>45150.710976683156</v>
      </c>
      <c r="U1214" s="219">
        <f t="shared" si="907"/>
        <v>3.3932611778147281</v>
      </c>
      <c r="V1214" s="216">
        <f t="shared" si="918"/>
        <v>330788</v>
      </c>
      <c r="W1214" s="216">
        <f t="shared" si="919"/>
        <v>31651</v>
      </c>
      <c r="X1214" s="198">
        <f>ROUNDUP(('LT + Q.D.'!Y1364),0)</f>
        <v>29801</v>
      </c>
      <c r="Y1214" s="220">
        <f t="shared" si="920"/>
        <v>332638</v>
      </c>
      <c r="Z1214" s="216">
        <f>AA1334*'domanda giornaliera 5F0537'!$B$5</f>
        <v>60000</v>
      </c>
      <c r="AA1214" s="322">
        <v>0</v>
      </c>
      <c r="AB1214" s="198">
        <v>0</v>
      </c>
      <c r="AC1214" s="198" t="s">
        <v>254</v>
      </c>
      <c r="AD1214" s="198">
        <v>0</v>
      </c>
      <c r="AE1214" s="198">
        <f t="shared" si="921"/>
        <v>0</v>
      </c>
      <c r="AF1214" s="198">
        <f t="shared" si="908"/>
        <v>98029</v>
      </c>
      <c r="AG1214" s="217">
        <f t="shared" si="909"/>
        <v>68029</v>
      </c>
      <c r="AH1214" s="243">
        <f t="shared" si="910"/>
        <v>37928</v>
      </c>
      <c r="AK1214" s="143">
        <f t="shared" si="911"/>
        <v>330788</v>
      </c>
      <c r="AL1214" s="141">
        <f t="shared" si="922"/>
        <v>18964</v>
      </c>
      <c r="AM1214" s="141">
        <f t="shared" si="912"/>
        <v>18964</v>
      </c>
      <c r="AN1214" s="141">
        <f t="shared" si="923"/>
        <v>37928</v>
      </c>
      <c r="AO1214" s="141">
        <f t="shared" si="913"/>
        <v>67928</v>
      </c>
      <c r="AP1214" s="141">
        <f t="shared" si="924"/>
        <v>68029</v>
      </c>
      <c r="AQ1214" s="141">
        <f t="shared" si="925"/>
        <v>98029</v>
      </c>
      <c r="AR1214" s="223">
        <f t="shared" si="926"/>
        <v>8.7214722632356043</v>
      </c>
      <c r="AS1214" s="4"/>
      <c r="AT1214" s="327"/>
      <c r="AU1214" s="327"/>
      <c r="AV1214" s="256">
        <f t="shared" si="927"/>
        <v>330788</v>
      </c>
      <c r="AW1214" s="339"/>
      <c r="AX1214" s="331"/>
      <c r="AY1214" s="351"/>
      <c r="AZ1214" s="360"/>
      <c r="BA1214" s="347"/>
      <c r="BB1214" s="347"/>
      <c r="BC1214" s="356"/>
    </row>
    <row r="1215" spans="2:61" ht="18.75" x14ac:dyDescent="0.3">
      <c r="B1215" s="190" t="s">
        <v>11</v>
      </c>
      <c r="C1215" s="197">
        <v>20</v>
      </c>
      <c r="F1215" s="242">
        <v>12</v>
      </c>
      <c r="G1215" s="198">
        <v>3</v>
      </c>
      <c r="H1215" s="166" t="s">
        <v>174</v>
      </c>
      <c r="I1215" s="198">
        <f>ADU!Q15</f>
        <v>14161.893843624403</v>
      </c>
      <c r="J1215" s="198">
        <f t="shared" si="901"/>
        <v>19827</v>
      </c>
      <c r="K1215" s="198">
        <f t="shared" si="914"/>
        <v>30000</v>
      </c>
      <c r="L1215" s="198">
        <v>0</v>
      </c>
      <c r="M1215" s="198">
        <f>MAX(J1215:L1215)*0.7</f>
        <v>21000</v>
      </c>
      <c r="N1215" s="198">
        <f t="shared" si="902"/>
        <v>28324</v>
      </c>
      <c r="O1215" s="198">
        <f t="shared" si="903"/>
        <v>19827</v>
      </c>
      <c r="P1215" s="198">
        <f t="shared" si="916"/>
        <v>15862</v>
      </c>
      <c r="Q1215" s="198">
        <f t="shared" si="917"/>
        <v>35689</v>
      </c>
      <c r="R1215" s="198">
        <f t="shared" si="904"/>
        <v>17844.5</v>
      </c>
      <c r="S1215" s="198">
        <f t="shared" si="905"/>
        <v>19827</v>
      </c>
      <c r="T1215" s="198">
        <f t="shared" si="906"/>
        <v>42485.681530873204</v>
      </c>
      <c r="U1215" s="219">
        <f t="shared" si="907"/>
        <v>3.4862079917189135</v>
      </c>
      <c r="V1215" s="216">
        <f t="shared" si="918"/>
        <v>270788</v>
      </c>
      <c r="W1215" s="216">
        <f t="shared" si="919"/>
        <v>31651</v>
      </c>
      <c r="X1215" s="198">
        <f>ROUNDUP(('LT + Q.D.'!Y1365),0)</f>
        <v>6066</v>
      </c>
      <c r="Y1215" s="220">
        <f t="shared" si="920"/>
        <v>296373</v>
      </c>
      <c r="Z1215" s="216">
        <f>AA1335*'domanda giornaliera 5F0537'!$B$5</f>
        <v>60000</v>
      </c>
      <c r="AA1215" s="322">
        <v>0</v>
      </c>
      <c r="AB1215" s="198">
        <v>0</v>
      </c>
      <c r="AC1215" s="198" t="s">
        <v>254</v>
      </c>
      <c r="AD1215" s="198">
        <v>0</v>
      </c>
      <c r="AE1215" s="198">
        <f t="shared" si="921"/>
        <v>0</v>
      </c>
      <c r="AF1215" s="198">
        <f t="shared" si="908"/>
        <v>85013</v>
      </c>
      <c r="AG1215" s="217">
        <f t="shared" si="909"/>
        <v>64013</v>
      </c>
      <c r="AH1215" s="243">
        <f t="shared" si="910"/>
        <v>35689</v>
      </c>
      <c r="AK1215" s="143">
        <f t="shared" si="911"/>
        <v>270788</v>
      </c>
      <c r="AL1215" s="141">
        <f t="shared" si="922"/>
        <v>17845</v>
      </c>
      <c r="AM1215" s="141">
        <f t="shared" si="912"/>
        <v>17845</v>
      </c>
      <c r="AN1215" s="141">
        <f t="shared" si="923"/>
        <v>35689</v>
      </c>
      <c r="AO1215" s="141">
        <f t="shared" si="913"/>
        <v>56689</v>
      </c>
      <c r="AP1215" s="141">
        <f t="shared" si="924"/>
        <v>64013</v>
      </c>
      <c r="AQ1215" s="141">
        <f t="shared" si="925"/>
        <v>85013</v>
      </c>
      <c r="AR1215" s="223">
        <f t="shared" si="926"/>
        <v>7.5874359046204711</v>
      </c>
      <c r="AS1215" s="4"/>
      <c r="AT1215" s="327"/>
      <c r="AU1215" s="327"/>
      <c r="AV1215" s="256">
        <f t="shared" si="927"/>
        <v>270788</v>
      </c>
      <c r="AW1215" s="339"/>
      <c r="AX1215" s="331"/>
      <c r="AY1215" s="351"/>
      <c r="AZ1215" s="360"/>
      <c r="BA1215" s="347"/>
      <c r="BB1215" s="347"/>
      <c r="BC1215" s="356"/>
    </row>
    <row r="1216" spans="2:61" ht="18.75" x14ac:dyDescent="0.3">
      <c r="B1216" s="192" t="s">
        <v>12</v>
      </c>
      <c r="C1216" s="197">
        <f>input!M11</f>
        <v>3</v>
      </c>
      <c r="F1216" s="242">
        <v>13</v>
      </c>
      <c r="G1216" s="198">
        <v>3</v>
      </c>
      <c r="H1216" s="166" t="s">
        <v>175</v>
      </c>
      <c r="I1216" s="198">
        <f>ADU!Q16</f>
        <v>14252.239331384724</v>
      </c>
      <c r="J1216" s="198">
        <f t="shared" si="901"/>
        <v>19954</v>
      </c>
      <c r="K1216" s="198">
        <f t="shared" si="914"/>
        <v>30000</v>
      </c>
      <c r="L1216" s="198">
        <v>0</v>
      </c>
      <c r="M1216" s="198">
        <f t="shared" ref="M1216:M1225" si="928">MAX(J1216:L1216)*0.7</f>
        <v>21000</v>
      </c>
      <c r="N1216" s="198">
        <f t="shared" si="902"/>
        <v>28505</v>
      </c>
      <c r="O1216" s="198">
        <f t="shared" si="903"/>
        <v>19954</v>
      </c>
      <c r="P1216" s="198">
        <f t="shared" si="916"/>
        <v>15964</v>
      </c>
      <c r="Q1216" s="198">
        <f t="shared" si="917"/>
        <v>35918</v>
      </c>
      <c r="R1216" s="198">
        <f t="shared" si="904"/>
        <v>17959</v>
      </c>
      <c r="S1216" s="198">
        <f t="shared" si="905"/>
        <v>19954</v>
      </c>
      <c r="T1216" s="198">
        <f t="shared" si="906"/>
        <v>42756.717994154169</v>
      </c>
      <c r="U1216" s="219">
        <f t="shared" si="907"/>
        <v>2.7670884890486169</v>
      </c>
      <c r="V1216" s="216">
        <f t="shared" si="918"/>
        <v>210788</v>
      </c>
      <c r="W1216" s="216">
        <f t="shared" si="919"/>
        <v>31651</v>
      </c>
      <c r="X1216" s="198">
        <f>ROUNDUP(('LT + Q.D.'!Y1366),0)</f>
        <v>6066</v>
      </c>
      <c r="Y1216" s="220">
        <f t="shared" si="920"/>
        <v>236373</v>
      </c>
      <c r="Z1216" s="216">
        <f>AA1336*'domanda giornaliera 5F0537'!$B$5</f>
        <v>60000</v>
      </c>
      <c r="AA1216" s="322">
        <v>0</v>
      </c>
      <c r="AB1216" s="198">
        <v>0</v>
      </c>
      <c r="AC1216" s="198" t="s">
        <v>254</v>
      </c>
      <c r="AD1216" s="198">
        <v>0</v>
      </c>
      <c r="AE1216" s="198">
        <f t="shared" si="921"/>
        <v>0</v>
      </c>
      <c r="AF1216" s="198">
        <f t="shared" si="908"/>
        <v>85423</v>
      </c>
      <c r="AG1216" s="217">
        <f t="shared" si="909"/>
        <v>64423</v>
      </c>
      <c r="AH1216" s="243">
        <f t="shared" si="910"/>
        <v>35918</v>
      </c>
      <c r="AK1216" s="143">
        <f t="shared" si="911"/>
        <v>210788</v>
      </c>
      <c r="AL1216" s="141">
        <f t="shared" si="922"/>
        <v>17959</v>
      </c>
      <c r="AM1216" s="141">
        <f t="shared" si="912"/>
        <v>17959</v>
      </c>
      <c r="AN1216" s="141">
        <f t="shared" si="923"/>
        <v>35918</v>
      </c>
      <c r="AO1216" s="141">
        <f t="shared" si="913"/>
        <v>56918</v>
      </c>
      <c r="AP1216" s="141">
        <f t="shared" si="924"/>
        <v>64423</v>
      </c>
      <c r="AQ1216" s="141">
        <f t="shared" si="925"/>
        <v>85423</v>
      </c>
      <c r="AR1216" s="223">
        <f t="shared" si="926"/>
        <v>5.8685895651205522</v>
      </c>
      <c r="AS1216" s="4"/>
      <c r="AT1216" s="327"/>
      <c r="AU1216" s="327"/>
      <c r="AV1216" s="256">
        <f t="shared" si="927"/>
        <v>210788</v>
      </c>
      <c r="AW1216" s="339"/>
      <c r="AX1216" s="331"/>
      <c r="AY1216" s="351"/>
      <c r="AZ1216" s="360"/>
      <c r="BA1216" s="347"/>
      <c r="BB1216" s="347"/>
      <c r="BC1216" s="356"/>
    </row>
    <row r="1217" spans="2:55" ht="18.75" x14ac:dyDescent="0.3">
      <c r="B1217" s="190" t="s">
        <v>13</v>
      </c>
      <c r="C1217" s="197" t="s">
        <v>209</v>
      </c>
      <c r="F1217" s="242">
        <v>14</v>
      </c>
      <c r="G1217" s="198">
        <v>3</v>
      </c>
      <c r="H1217" s="166" t="s">
        <v>176</v>
      </c>
      <c r="I1217" s="198">
        <f>ADU!Q17</f>
        <v>14342.584819145046</v>
      </c>
      <c r="J1217" s="198">
        <f t="shared" si="901"/>
        <v>20080</v>
      </c>
      <c r="K1217" s="198">
        <f t="shared" si="914"/>
        <v>30000</v>
      </c>
      <c r="L1217" s="198">
        <v>0</v>
      </c>
      <c r="M1217" s="198">
        <f t="shared" si="928"/>
        <v>21000</v>
      </c>
      <c r="N1217" s="198">
        <f t="shared" si="902"/>
        <v>28686</v>
      </c>
      <c r="O1217" s="198">
        <f t="shared" si="903"/>
        <v>20080</v>
      </c>
      <c r="P1217" s="198">
        <f t="shared" si="916"/>
        <v>16064</v>
      </c>
      <c r="Q1217" s="198">
        <f t="shared" si="917"/>
        <v>36144</v>
      </c>
      <c r="R1217" s="198">
        <f t="shared" si="904"/>
        <v>18072</v>
      </c>
      <c r="S1217" s="198">
        <f t="shared" si="905"/>
        <v>20080</v>
      </c>
      <c r="T1217" s="198">
        <f t="shared" si="906"/>
        <v>43027.754457435134</v>
      </c>
      <c r="U1217" s="219">
        <f t="shared" si="907"/>
        <v>2.7539671443551206</v>
      </c>
      <c r="V1217" s="216">
        <f t="shared" si="918"/>
        <v>210788</v>
      </c>
      <c r="W1217" s="216">
        <f t="shared" si="919"/>
        <v>31651</v>
      </c>
      <c r="X1217" s="198">
        <f>ROUNDUP(('LT + Q.D.'!Y1367),0)</f>
        <v>6066</v>
      </c>
      <c r="Y1217" s="220">
        <f t="shared" si="920"/>
        <v>236373</v>
      </c>
      <c r="Z1217" s="216">
        <f>AA1337*'domanda giornaliera 5F0537'!$B$5</f>
        <v>0</v>
      </c>
      <c r="AA1217" s="322">
        <v>0</v>
      </c>
      <c r="AB1217" s="198">
        <v>0</v>
      </c>
      <c r="AC1217" s="198" t="s">
        <v>254</v>
      </c>
      <c r="AD1217" s="198">
        <v>0</v>
      </c>
      <c r="AE1217" s="198">
        <f t="shared" si="921"/>
        <v>0</v>
      </c>
      <c r="AF1217" s="198">
        <f t="shared" si="908"/>
        <v>85830</v>
      </c>
      <c r="AG1217" s="217">
        <f t="shared" si="909"/>
        <v>64830</v>
      </c>
      <c r="AH1217" s="243">
        <f t="shared" si="910"/>
        <v>36144</v>
      </c>
      <c r="AK1217" s="143">
        <f t="shared" si="911"/>
        <v>210788</v>
      </c>
      <c r="AL1217" s="141">
        <f t="shared" si="922"/>
        <v>18072</v>
      </c>
      <c r="AM1217" s="141">
        <f t="shared" si="912"/>
        <v>18072</v>
      </c>
      <c r="AN1217" s="141">
        <f t="shared" si="923"/>
        <v>36144</v>
      </c>
      <c r="AO1217" s="141">
        <f t="shared" si="913"/>
        <v>57144</v>
      </c>
      <c r="AP1217" s="141">
        <f t="shared" si="924"/>
        <v>64830</v>
      </c>
      <c r="AQ1217" s="141">
        <f t="shared" si="925"/>
        <v>85830</v>
      </c>
      <c r="AR1217" s="223">
        <f t="shared" si="926"/>
        <v>5.8318946436476313</v>
      </c>
      <c r="AS1217" s="4"/>
      <c r="AT1217" s="327"/>
      <c r="AU1217" s="327"/>
      <c r="AV1217" s="256">
        <f t="shared" si="927"/>
        <v>210788</v>
      </c>
      <c r="AW1217" s="339"/>
      <c r="AX1217" s="331"/>
      <c r="AY1217" s="351"/>
      <c r="AZ1217" s="360"/>
      <c r="BA1217" s="347"/>
      <c r="BB1217" s="347"/>
      <c r="BC1217" s="356"/>
    </row>
    <row r="1218" spans="2:55" ht="18.75" x14ac:dyDescent="0.3">
      <c r="B1218" s="190" t="s">
        <v>247</v>
      </c>
      <c r="C1218" s="193">
        <f>Q1204+M1204</f>
        <v>90788</v>
      </c>
      <c r="F1218" s="242">
        <v>15</v>
      </c>
      <c r="G1218" s="198">
        <v>3</v>
      </c>
      <c r="H1218" s="166" t="s">
        <v>177</v>
      </c>
      <c r="I1218" s="198">
        <f>ADU!Q18</f>
        <v>14432.930306905366</v>
      </c>
      <c r="J1218" s="198">
        <f t="shared" si="901"/>
        <v>20207</v>
      </c>
      <c r="K1218" s="198">
        <f t="shared" si="914"/>
        <v>30000</v>
      </c>
      <c r="L1218" s="198">
        <v>0</v>
      </c>
      <c r="M1218" s="198">
        <f t="shared" si="928"/>
        <v>21000</v>
      </c>
      <c r="N1218" s="198">
        <f t="shared" si="902"/>
        <v>28866</v>
      </c>
      <c r="O1218" s="198">
        <f t="shared" si="903"/>
        <v>20207</v>
      </c>
      <c r="P1218" s="198">
        <f t="shared" si="916"/>
        <v>16166</v>
      </c>
      <c r="Q1218" s="198">
        <f t="shared" si="917"/>
        <v>36373</v>
      </c>
      <c r="R1218" s="198">
        <f t="shared" si="904"/>
        <v>18186.5</v>
      </c>
      <c r="S1218" s="198">
        <f t="shared" si="905"/>
        <v>20207</v>
      </c>
      <c r="T1218" s="198">
        <f t="shared" si="906"/>
        <v>43298.790920716099</v>
      </c>
      <c r="U1218" s="219">
        <f t="shared" si="907"/>
        <v>1.8800542677906749</v>
      </c>
      <c r="V1218" s="216">
        <f t="shared" si="918"/>
        <v>150788</v>
      </c>
      <c r="W1218" s="216">
        <f t="shared" si="919"/>
        <v>31651</v>
      </c>
      <c r="X1218" s="198">
        <f>ROUNDUP(('LT + Q.D.'!Y1368),0)</f>
        <v>20305</v>
      </c>
      <c r="Y1218" s="220">
        <f t="shared" si="920"/>
        <v>162134</v>
      </c>
      <c r="Z1218" s="216">
        <f>AA1338*'domanda giornaliera 5F0537'!$B$5</f>
        <v>60000</v>
      </c>
      <c r="AA1218" s="322">
        <v>0</v>
      </c>
      <c r="AB1218" s="198">
        <v>0</v>
      </c>
      <c r="AC1218" s="198" t="s">
        <v>254</v>
      </c>
      <c r="AD1218" s="198">
        <v>0</v>
      </c>
      <c r="AE1218" s="198">
        <f t="shared" si="921"/>
        <v>0</v>
      </c>
      <c r="AF1218" s="198">
        <f t="shared" si="908"/>
        <v>86239</v>
      </c>
      <c r="AG1218" s="217">
        <f t="shared" si="909"/>
        <v>65239</v>
      </c>
      <c r="AH1218" s="243">
        <f t="shared" si="910"/>
        <v>36373</v>
      </c>
      <c r="AK1218" s="143">
        <f t="shared" si="911"/>
        <v>150788</v>
      </c>
      <c r="AL1218" s="141">
        <f t="shared" si="922"/>
        <v>18187</v>
      </c>
      <c r="AM1218" s="141">
        <f t="shared" si="912"/>
        <v>18187</v>
      </c>
      <c r="AN1218" s="141">
        <f t="shared" si="923"/>
        <v>36373</v>
      </c>
      <c r="AO1218" s="141">
        <f t="shared" si="913"/>
        <v>57373</v>
      </c>
      <c r="AP1218" s="141">
        <f t="shared" si="924"/>
        <v>65239</v>
      </c>
      <c r="AQ1218" s="141">
        <f t="shared" si="925"/>
        <v>86239</v>
      </c>
      <c r="AR1218" s="223">
        <f t="shared" si="926"/>
        <v>4.1456025073543561</v>
      </c>
      <c r="AS1218" s="4"/>
      <c r="AT1218" s="327"/>
      <c r="AU1218" s="327"/>
      <c r="AV1218" s="256">
        <f t="shared" si="927"/>
        <v>150788</v>
      </c>
      <c r="AW1218" s="339"/>
      <c r="AX1218" s="331"/>
      <c r="AY1218" s="351"/>
      <c r="AZ1218" s="360"/>
      <c r="BA1218" s="347"/>
      <c r="BB1218" s="347"/>
      <c r="BC1218" s="356"/>
    </row>
    <row r="1219" spans="2:55" ht="18.75" x14ac:dyDescent="0.3">
      <c r="B1219" s="192" t="s">
        <v>246</v>
      </c>
      <c r="C1219" s="305">
        <f>SUM(AE1204:AE1206)</f>
        <v>31651</v>
      </c>
      <c r="F1219" s="242">
        <v>16</v>
      </c>
      <c r="G1219" s="198">
        <v>4</v>
      </c>
      <c r="H1219" s="166" t="s">
        <v>158</v>
      </c>
      <c r="I1219" s="198">
        <f>ADU!Q19</f>
        <v>13811.311508951403</v>
      </c>
      <c r="J1219" s="198">
        <f t="shared" si="901"/>
        <v>19336</v>
      </c>
      <c r="K1219" s="198">
        <f t="shared" si="914"/>
        <v>30000</v>
      </c>
      <c r="L1219" s="198">
        <v>0</v>
      </c>
      <c r="M1219" s="198">
        <f t="shared" si="928"/>
        <v>21000</v>
      </c>
      <c r="N1219" s="198">
        <f t="shared" si="902"/>
        <v>27623</v>
      </c>
      <c r="O1219" s="198">
        <f t="shared" si="903"/>
        <v>19336</v>
      </c>
      <c r="P1219" s="198">
        <f t="shared" si="916"/>
        <v>15469</v>
      </c>
      <c r="Q1219" s="198">
        <f t="shared" si="917"/>
        <v>34805</v>
      </c>
      <c r="R1219" s="198">
        <f t="shared" si="904"/>
        <v>17402.5</v>
      </c>
      <c r="S1219" s="198">
        <f t="shared" si="905"/>
        <v>19336</v>
      </c>
      <c r="T1219" s="198">
        <f t="shared" si="906"/>
        <v>41433.934526854209</v>
      </c>
      <c r="U1219" s="219">
        <f t="shared" si="907"/>
        <v>1.9434002972623101</v>
      </c>
      <c r="V1219" s="216">
        <f t="shared" si="918"/>
        <v>150788</v>
      </c>
      <c r="W1219" s="216">
        <f t="shared" si="919"/>
        <v>31651</v>
      </c>
      <c r="X1219" s="198">
        <f>ROUNDUP(('LT + Q.D.'!Y1369),0)</f>
        <v>20305</v>
      </c>
      <c r="Y1219" s="220">
        <f t="shared" si="920"/>
        <v>162134</v>
      </c>
      <c r="Z1219" s="216">
        <f>AA1339*'domanda giornaliera 5F0537'!$B$5</f>
        <v>0</v>
      </c>
      <c r="AA1219" s="322">
        <v>0</v>
      </c>
      <c r="AB1219" s="198">
        <v>0</v>
      </c>
      <c r="AC1219" s="198" t="s">
        <v>254</v>
      </c>
      <c r="AD1219" s="198">
        <v>0</v>
      </c>
      <c r="AE1219" s="198">
        <f t="shared" si="921"/>
        <v>0</v>
      </c>
      <c r="AF1219" s="198">
        <f t="shared" si="908"/>
        <v>83428</v>
      </c>
      <c r="AG1219" s="217">
        <f t="shared" si="909"/>
        <v>62428</v>
      </c>
      <c r="AH1219" s="243">
        <f t="shared" si="910"/>
        <v>34805</v>
      </c>
      <c r="AK1219" s="143">
        <f t="shared" si="911"/>
        <v>150788</v>
      </c>
      <c r="AL1219" s="141">
        <f t="shared" si="922"/>
        <v>17403</v>
      </c>
      <c r="AM1219" s="141">
        <f t="shared" si="912"/>
        <v>17403</v>
      </c>
      <c r="AN1219" s="141">
        <f t="shared" si="923"/>
        <v>34805</v>
      </c>
      <c r="AO1219" s="141">
        <f t="shared" si="913"/>
        <v>55805</v>
      </c>
      <c r="AP1219" s="141">
        <f t="shared" si="924"/>
        <v>62428</v>
      </c>
      <c r="AQ1219" s="141">
        <f t="shared" si="925"/>
        <v>83428</v>
      </c>
      <c r="AR1219" s="223">
        <f t="shared" si="926"/>
        <v>4.332366039362161</v>
      </c>
      <c r="AS1219" s="4"/>
      <c r="AT1219" s="327"/>
      <c r="AU1219" s="327"/>
      <c r="AV1219" s="256">
        <f t="shared" si="927"/>
        <v>150788</v>
      </c>
      <c r="AW1219" s="339"/>
      <c r="AX1219" s="331"/>
      <c r="AY1219" s="351"/>
      <c r="AZ1219" s="360"/>
      <c r="BA1219" s="347"/>
      <c r="BB1219" s="347"/>
      <c r="BC1219" s="356"/>
    </row>
    <row r="1220" spans="2:55" ht="18.75" x14ac:dyDescent="0.3">
      <c r="B1220" s="190" t="s">
        <v>245</v>
      </c>
      <c r="C1220" s="197">
        <v>6.0759999999999998E-3</v>
      </c>
      <c r="F1220" s="242">
        <v>17</v>
      </c>
      <c r="G1220" s="198">
        <v>4</v>
      </c>
      <c r="H1220" s="166" t="s">
        <v>159</v>
      </c>
      <c r="I1220" s="198">
        <f>ADU!Q20</f>
        <v>13189.692710997439</v>
      </c>
      <c r="J1220" s="198">
        <f t="shared" si="901"/>
        <v>18466</v>
      </c>
      <c r="K1220" s="198">
        <f t="shared" si="914"/>
        <v>30000</v>
      </c>
      <c r="L1220" s="198">
        <v>0</v>
      </c>
      <c r="M1220" s="198">
        <f t="shared" si="928"/>
        <v>21000</v>
      </c>
      <c r="N1220" s="198">
        <f t="shared" si="902"/>
        <v>26380</v>
      </c>
      <c r="O1220" s="198">
        <f t="shared" si="903"/>
        <v>18466</v>
      </c>
      <c r="P1220" s="198">
        <f t="shared" si="916"/>
        <v>14773</v>
      </c>
      <c r="Q1220" s="198">
        <f t="shared" si="917"/>
        <v>33239</v>
      </c>
      <c r="R1220" s="198">
        <f t="shared" si="904"/>
        <v>16619.5</v>
      </c>
      <c r="S1220" s="198">
        <f t="shared" si="905"/>
        <v>18466</v>
      </c>
      <c r="T1220" s="198">
        <f t="shared" si="906"/>
        <v>39569.078132992319</v>
      </c>
      <c r="U1220" s="219">
        <f t="shared" si="907"/>
        <v>2.0111140053833463</v>
      </c>
      <c r="V1220" s="216">
        <f t="shared" si="918"/>
        <v>150788</v>
      </c>
      <c r="W1220" s="216">
        <f t="shared" si="919"/>
        <v>31651</v>
      </c>
      <c r="X1220" s="198">
        <f>ROUNDUP(('LT + Q.D.'!Y1370),0)</f>
        <v>20305</v>
      </c>
      <c r="Y1220" s="220">
        <f t="shared" si="920"/>
        <v>162134</v>
      </c>
      <c r="Z1220" s="216">
        <f>AA1340*'domanda giornaliera 5F0537'!$B$5</f>
        <v>0</v>
      </c>
      <c r="AA1220" s="322">
        <v>0</v>
      </c>
      <c r="AB1220" s="198">
        <v>0</v>
      </c>
      <c r="AC1220" s="198" t="s">
        <v>254</v>
      </c>
      <c r="AD1220" s="198">
        <v>0</v>
      </c>
      <c r="AE1220" s="198">
        <f t="shared" si="921"/>
        <v>0</v>
      </c>
      <c r="AF1220" s="198">
        <f t="shared" si="908"/>
        <v>80619</v>
      </c>
      <c r="AG1220" s="217">
        <f t="shared" si="909"/>
        <v>59619</v>
      </c>
      <c r="AH1220" s="243">
        <f t="shared" si="910"/>
        <v>33239</v>
      </c>
      <c r="AK1220" s="143">
        <f t="shared" si="911"/>
        <v>150788</v>
      </c>
      <c r="AL1220" s="141">
        <f t="shared" si="922"/>
        <v>16620</v>
      </c>
      <c r="AM1220" s="141">
        <f t="shared" si="912"/>
        <v>16620</v>
      </c>
      <c r="AN1220" s="141">
        <f t="shared" si="923"/>
        <v>33239</v>
      </c>
      <c r="AO1220" s="141">
        <f t="shared" si="913"/>
        <v>54239</v>
      </c>
      <c r="AP1220" s="141">
        <f t="shared" si="924"/>
        <v>59619</v>
      </c>
      <c r="AQ1220" s="141">
        <f t="shared" si="925"/>
        <v>80619</v>
      </c>
      <c r="AR1220" s="223">
        <f t="shared" si="926"/>
        <v>4.5364782334005236</v>
      </c>
      <c r="AS1220" s="4"/>
      <c r="AT1220" s="327"/>
      <c r="AU1220" s="327"/>
      <c r="AV1220" s="256">
        <f t="shared" si="927"/>
        <v>150788</v>
      </c>
      <c r="AW1220" s="339"/>
      <c r="AX1220" s="331"/>
      <c r="AY1220" s="351"/>
      <c r="AZ1220" s="360"/>
      <c r="BA1220" s="347"/>
      <c r="BB1220" s="347"/>
      <c r="BC1220" s="356"/>
    </row>
    <row r="1221" spans="2:55" ht="19.5" thickBot="1" x14ac:dyDescent="0.35">
      <c r="B1221" s="200" t="s">
        <v>291</v>
      </c>
      <c r="C1221" s="295">
        <f>input!R11</f>
        <v>4.3163E-2</v>
      </c>
      <c r="F1221" s="242">
        <v>18</v>
      </c>
      <c r="G1221" s="198">
        <v>4</v>
      </c>
      <c r="H1221" s="166" t="s">
        <v>160</v>
      </c>
      <c r="I1221" s="198">
        <f>ADU!Q21</f>
        <v>12568.073913043472</v>
      </c>
      <c r="J1221" s="198">
        <f t="shared" si="901"/>
        <v>17596</v>
      </c>
      <c r="K1221" s="198">
        <f t="shared" si="914"/>
        <v>30000</v>
      </c>
      <c r="L1221" s="198">
        <v>0</v>
      </c>
      <c r="M1221" s="198">
        <f t="shared" si="928"/>
        <v>21000</v>
      </c>
      <c r="N1221" s="198">
        <f t="shared" si="902"/>
        <v>25137</v>
      </c>
      <c r="O1221" s="198">
        <f t="shared" si="903"/>
        <v>17596</v>
      </c>
      <c r="P1221" s="198">
        <f t="shared" si="916"/>
        <v>14077</v>
      </c>
      <c r="Q1221" s="198">
        <f t="shared" si="917"/>
        <v>31673</v>
      </c>
      <c r="R1221" s="198">
        <f t="shared" si="904"/>
        <v>15836.5</v>
      </c>
      <c r="S1221" s="198">
        <f t="shared" si="905"/>
        <v>17596</v>
      </c>
      <c r="T1221" s="198">
        <f t="shared" si="906"/>
        <v>37704.221739130415</v>
      </c>
      <c r="U1221" s="219">
        <f t="shared" si="907"/>
        <v>2.1035728055519858</v>
      </c>
      <c r="V1221" s="216">
        <f t="shared" si="918"/>
        <v>150788</v>
      </c>
      <c r="W1221" s="216">
        <f t="shared" si="919"/>
        <v>31651</v>
      </c>
      <c r="X1221" s="198">
        <f>ROUNDUP(('LT + Q.D.'!Y1371),0)</f>
        <v>18760</v>
      </c>
      <c r="Y1221" s="220">
        <f t="shared" si="920"/>
        <v>163679</v>
      </c>
      <c r="Z1221" s="216">
        <f>AA1341*'domanda giornaliera 5F0537'!$B$5</f>
        <v>0</v>
      </c>
      <c r="AA1221" s="322">
        <v>0</v>
      </c>
      <c r="AB1221" s="198">
        <v>0</v>
      </c>
      <c r="AC1221" s="198" t="s">
        <v>254</v>
      </c>
      <c r="AD1221" s="198">
        <v>0</v>
      </c>
      <c r="AE1221" s="198">
        <f t="shared" si="921"/>
        <v>0</v>
      </c>
      <c r="AF1221" s="198">
        <f t="shared" si="908"/>
        <v>77810</v>
      </c>
      <c r="AG1221" s="217">
        <f t="shared" si="909"/>
        <v>56810</v>
      </c>
      <c r="AH1221" s="243">
        <f t="shared" si="910"/>
        <v>31673</v>
      </c>
      <c r="AK1221" s="143">
        <f t="shared" si="911"/>
        <v>150788</v>
      </c>
      <c r="AL1221" s="141">
        <f t="shared" si="922"/>
        <v>15837</v>
      </c>
      <c r="AM1221" s="141">
        <f t="shared" si="912"/>
        <v>15837</v>
      </c>
      <c r="AN1221" s="141">
        <f t="shared" si="923"/>
        <v>31673</v>
      </c>
      <c r="AO1221" s="141">
        <f t="shared" si="913"/>
        <v>52673</v>
      </c>
      <c r="AP1221" s="141">
        <f t="shared" si="924"/>
        <v>56810</v>
      </c>
      <c r="AQ1221" s="141">
        <f t="shared" si="925"/>
        <v>77810</v>
      </c>
      <c r="AR1221" s="223">
        <f t="shared" si="926"/>
        <v>4.7607741609572818</v>
      </c>
      <c r="AS1221" s="4"/>
      <c r="AT1221" s="327"/>
      <c r="AU1221" s="327"/>
      <c r="AV1221" s="256">
        <f t="shared" si="927"/>
        <v>150788</v>
      </c>
      <c r="AW1221" s="339"/>
      <c r="AX1221" s="331"/>
      <c r="AY1221" s="351"/>
      <c r="AZ1221" s="360"/>
      <c r="BA1221" s="347"/>
      <c r="BB1221" s="347"/>
      <c r="BC1221" s="356"/>
    </row>
    <row r="1222" spans="2:55" ht="18.75" x14ac:dyDescent="0.3">
      <c r="F1222" s="242">
        <v>19</v>
      </c>
      <c r="G1222" s="198">
        <v>4</v>
      </c>
      <c r="H1222" s="166" t="s">
        <v>161</v>
      </c>
      <c r="I1222" s="198">
        <f>ADU!Q22</f>
        <v>12023.702173913038</v>
      </c>
      <c r="J1222" s="198">
        <f t="shared" si="901"/>
        <v>16834</v>
      </c>
      <c r="K1222" s="198">
        <f t="shared" si="914"/>
        <v>30000</v>
      </c>
      <c r="L1222" s="198">
        <v>0</v>
      </c>
      <c r="M1222" s="198">
        <f t="shared" si="928"/>
        <v>21000</v>
      </c>
      <c r="N1222" s="198">
        <f t="shared" si="902"/>
        <v>24048</v>
      </c>
      <c r="O1222" s="198">
        <f t="shared" si="903"/>
        <v>16834</v>
      </c>
      <c r="P1222" s="198">
        <f t="shared" si="916"/>
        <v>13468</v>
      </c>
      <c r="Q1222" s="198">
        <f t="shared" si="917"/>
        <v>30302</v>
      </c>
      <c r="R1222" s="198">
        <f t="shared" si="904"/>
        <v>15151</v>
      </c>
      <c r="S1222" s="198">
        <f t="shared" si="905"/>
        <v>16834</v>
      </c>
      <c r="T1222" s="198">
        <f t="shared" si="906"/>
        <v>36071.106521739115</v>
      </c>
      <c r="U1222" s="219">
        <f t="shared" si="907"/>
        <v>2.172249502322495</v>
      </c>
      <c r="V1222" s="216">
        <f t="shared" si="918"/>
        <v>150788</v>
      </c>
      <c r="W1222" s="216">
        <f t="shared" si="919"/>
        <v>31651</v>
      </c>
      <c r="X1222" s="198">
        <f>ROUNDUP(('LT + Q.D.'!Y1372),0)</f>
        <v>18760</v>
      </c>
      <c r="Y1222" s="220">
        <f t="shared" si="920"/>
        <v>163679</v>
      </c>
      <c r="Z1222" s="216">
        <f>AA1342*'domanda giornaliera 5F0537'!$B$5</f>
        <v>0</v>
      </c>
      <c r="AA1222" s="322">
        <v>0</v>
      </c>
      <c r="AB1222" s="198">
        <v>0</v>
      </c>
      <c r="AC1222" s="198" t="s">
        <v>254</v>
      </c>
      <c r="AD1222" s="198">
        <v>0</v>
      </c>
      <c r="AE1222" s="198">
        <f t="shared" si="921"/>
        <v>0</v>
      </c>
      <c r="AF1222" s="198">
        <f t="shared" si="908"/>
        <v>75350</v>
      </c>
      <c r="AG1222" s="217">
        <f t="shared" si="909"/>
        <v>54350</v>
      </c>
      <c r="AH1222" s="243">
        <f t="shared" si="910"/>
        <v>30302</v>
      </c>
      <c r="AK1222" s="143">
        <f t="shared" si="911"/>
        <v>150788</v>
      </c>
      <c r="AL1222" s="141">
        <f t="shared" si="922"/>
        <v>15151</v>
      </c>
      <c r="AM1222" s="141">
        <f t="shared" si="912"/>
        <v>15151</v>
      </c>
      <c r="AN1222" s="141">
        <f t="shared" si="923"/>
        <v>30302</v>
      </c>
      <c r="AO1222" s="141">
        <f t="shared" si="913"/>
        <v>51302</v>
      </c>
      <c r="AP1222" s="141">
        <f t="shared" si="924"/>
        <v>54350</v>
      </c>
      <c r="AQ1222" s="141">
        <f t="shared" si="925"/>
        <v>75350</v>
      </c>
      <c r="AR1222" s="223">
        <f t="shared" si="926"/>
        <v>4.9761731898884562</v>
      </c>
      <c r="AS1222" s="4"/>
      <c r="AT1222" s="327"/>
      <c r="AU1222" s="327"/>
      <c r="AV1222" s="256">
        <f t="shared" si="927"/>
        <v>150788</v>
      </c>
      <c r="AW1222" s="339"/>
      <c r="AX1222" s="331"/>
      <c r="AY1222" s="351"/>
      <c r="AZ1222" s="360"/>
      <c r="BA1222" s="347"/>
      <c r="BB1222" s="347"/>
      <c r="BC1222" s="356"/>
    </row>
    <row r="1223" spans="2:55" ht="18.75" x14ac:dyDescent="0.3">
      <c r="F1223" s="242">
        <v>20</v>
      </c>
      <c r="G1223" s="198">
        <v>4</v>
      </c>
      <c r="H1223" s="166" t="s">
        <v>162</v>
      </c>
      <c r="I1223" s="198">
        <f>ADU!Q23</f>
        <v>11479.330434782602</v>
      </c>
      <c r="J1223" s="198">
        <f t="shared" si="901"/>
        <v>16072</v>
      </c>
      <c r="K1223" s="198">
        <f t="shared" si="914"/>
        <v>30000</v>
      </c>
      <c r="L1223" s="198">
        <v>0</v>
      </c>
      <c r="M1223" s="198">
        <f t="shared" si="928"/>
        <v>21000</v>
      </c>
      <c r="N1223" s="198">
        <f t="shared" si="902"/>
        <v>22959</v>
      </c>
      <c r="O1223" s="198">
        <f t="shared" si="903"/>
        <v>16072</v>
      </c>
      <c r="P1223" s="198">
        <f t="shared" si="916"/>
        <v>12858</v>
      </c>
      <c r="Q1223" s="198">
        <f t="shared" si="917"/>
        <v>28930</v>
      </c>
      <c r="R1223" s="198">
        <f t="shared" si="904"/>
        <v>14465</v>
      </c>
      <c r="S1223" s="198">
        <f t="shared" si="905"/>
        <v>16072</v>
      </c>
      <c r="T1223" s="198">
        <f t="shared" si="906"/>
        <v>34437.991304347801</v>
      </c>
      <c r="U1223" s="219">
        <f t="shared" si="907"/>
        <v>2.2455926134258943</v>
      </c>
      <c r="V1223" s="216">
        <f t="shared" si="918"/>
        <v>150788</v>
      </c>
      <c r="W1223" s="216">
        <f t="shared" si="919"/>
        <v>31651</v>
      </c>
      <c r="X1223" s="198">
        <f>ROUNDUP(('LT + Q.D.'!Y1373),0)</f>
        <v>18760</v>
      </c>
      <c r="Y1223" s="220">
        <f t="shared" si="920"/>
        <v>163679</v>
      </c>
      <c r="Z1223" s="216">
        <f>AA1343*'domanda giornaliera 5F0537'!$B$5</f>
        <v>0</v>
      </c>
      <c r="AA1223" s="322">
        <v>0</v>
      </c>
      <c r="AB1223" s="198">
        <v>0</v>
      </c>
      <c r="AC1223" s="198" t="s">
        <v>254</v>
      </c>
      <c r="AD1223" s="198">
        <v>0</v>
      </c>
      <c r="AE1223" s="198">
        <f t="shared" si="921"/>
        <v>0</v>
      </c>
      <c r="AF1223" s="198">
        <f t="shared" si="908"/>
        <v>72889</v>
      </c>
      <c r="AG1223" s="217">
        <f t="shared" si="909"/>
        <v>51889</v>
      </c>
      <c r="AH1223" s="243">
        <f t="shared" si="910"/>
        <v>28930</v>
      </c>
      <c r="AK1223" s="143">
        <f t="shared" si="911"/>
        <v>150788</v>
      </c>
      <c r="AL1223" s="141">
        <f t="shared" si="922"/>
        <v>14465</v>
      </c>
      <c r="AM1223" s="141">
        <f t="shared" si="912"/>
        <v>14465</v>
      </c>
      <c r="AN1223" s="141">
        <f t="shared" si="923"/>
        <v>28930</v>
      </c>
      <c r="AO1223" s="141">
        <f t="shared" si="913"/>
        <v>49930</v>
      </c>
      <c r="AP1223" s="141">
        <f t="shared" si="924"/>
        <v>51889</v>
      </c>
      <c r="AQ1223" s="141">
        <f t="shared" si="925"/>
        <v>72889</v>
      </c>
      <c r="AR1223" s="223">
        <f t="shared" si="926"/>
        <v>5.2121673003802282</v>
      </c>
      <c r="AS1223" s="4"/>
      <c r="AT1223" s="327"/>
      <c r="AU1223" s="327"/>
      <c r="AV1223" s="256">
        <f t="shared" si="927"/>
        <v>150788</v>
      </c>
      <c r="AW1223" s="339"/>
      <c r="AX1223" s="332"/>
      <c r="AY1223" s="352"/>
      <c r="AZ1223" s="360"/>
      <c r="BA1223" s="347"/>
      <c r="BB1223" s="347"/>
      <c r="BC1223" s="356"/>
    </row>
    <row r="1224" spans="2:55" ht="18.75" x14ac:dyDescent="0.3">
      <c r="F1224" s="242">
        <v>21</v>
      </c>
      <c r="G1224" s="198">
        <v>5</v>
      </c>
      <c r="H1224" s="166" t="s">
        <v>40</v>
      </c>
      <c r="I1224" s="198">
        <f>ADU!Q24</f>
        <v>13285.625362318835</v>
      </c>
      <c r="J1224" s="198">
        <f t="shared" si="901"/>
        <v>18600</v>
      </c>
      <c r="K1224" s="198">
        <f t="shared" si="914"/>
        <v>30000</v>
      </c>
      <c r="L1224" s="198">
        <v>0</v>
      </c>
      <c r="M1224" s="198">
        <f t="shared" si="928"/>
        <v>21000</v>
      </c>
      <c r="N1224" s="198">
        <f t="shared" si="902"/>
        <v>26572</v>
      </c>
      <c r="O1224" s="198">
        <f t="shared" si="903"/>
        <v>18600</v>
      </c>
      <c r="P1224" s="198">
        <f t="shared" si="916"/>
        <v>14880</v>
      </c>
      <c r="Q1224" s="198">
        <f t="shared" si="917"/>
        <v>33480</v>
      </c>
      <c r="R1224" s="198">
        <f t="shared" si="904"/>
        <v>16740</v>
      </c>
      <c r="S1224" s="198">
        <f t="shared" si="905"/>
        <v>18600</v>
      </c>
      <c r="T1224" s="198">
        <f t="shared" si="906"/>
        <v>39856.876086956501</v>
      </c>
      <c r="U1224" s="290">
        <f t="shared" si="907"/>
        <v>1.2791664610373588</v>
      </c>
      <c r="V1224" s="216">
        <f t="shared" si="918"/>
        <v>90788</v>
      </c>
      <c r="W1224" s="216">
        <f t="shared" si="919"/>
        <v>31651</v>
      </c>
      <c r="X1224" s="198">
        <f>ROUNDUP(('LT + Q.D.'!Y1374),0)</f>
        <v>18760</v>
      </c>
      <c r="Y1224" s="220">
        <f t="shared" si="920"/>
        <v>103679</v>
      </c>
      <c r="Z1224" s="216">
        <f>AA1344*'domanda giornaliera 5F0537'!$B$5</f>
        <v>60000</v>
      </c>
      <c r="AA1224" s="322">
        <f>C1213</f>
        <v>90000</v>
      </c>
      <c r="AB1224" s="216">
        <f t="shared" ref="AB1224:AB1229" si="929">AF1224-Y1224</f>
        <v>-22627</v>
      </c>
      <c r="AC1224" s="198" t="s">
        <v>42</v>
      </c>
      <c r="AD1224" s="198">
        <v>0</v>
      </c>
      <c r="AE1224" s="198">
        <f t="shared" si="921"/>
        <v>0</v>
      </c>
      <c r="AF1224" s="198">
        <f t="shared" si="908"/>
        <v>81052</v>
      </c>
      <c r="AG1224" s="217">
        <f t="shared" si="909"/>
        <v>60052</v>
      </c>
      <c r="AH1224" s="243">
        <f t="shared" si="910"/>
        <v>33480</v>
      </c>
      <c r="AK1224" s="143">
        <f t="shared" si="911"/>
        <v>90788</v>
      </c>
      <c r="AL1224" s="141">
        <f t="shared" si="922"/>
        <v>16740</v>
      </c>
      <c r="AM1224" s="141">
        <f t="shared" si="912"/>
        <v>16740</v>
      </c>
      <c r="AN1224" s="141">
        <f t="shared" si="923"/>
        <v>33480</v>
      </c>
      <c r="AO1224" s="141">
        <f t="shared" si="913"/>
        <v>54480</v>
      </c>
      <c r="AP1224" s="141">
        <f t="shared" si="924"/>
        <v>60052</v>
      </c>
      <c r="AQ1224" s="141">
        <f t="shared" si="925"/>
        <v>81052</v>
      </c>
      <c r="AR1224" s="291">
        <f t="shared" si="926"/>
        <v>2.7117084826762246</v>
      </c>
      <c r="AS1224" s="4"/>
      <c r="AT1224" s="327"/>
      <c r="AU1224" s="327"/>
      <c r="AV1224" s="256">
        <f t="shared" si="927"/>
        <v>90788</v>
      </c>
      <c r="AW1224" s="339">
        <f>AVERAGE(AV1224:AV1243)</f>
        <v>107288</v>
      </c>
      <c r="AX1224" s="333">
        <f>'Stock analysis'!D13</f>
        <v>294900</v>
      </c>
      <c r="AY1224" s="353">
        <f>AW1224-AX1224</f>
        <v>-187612</v>
      </c>
      <c r="AZ1224" s="360">
        <f>AY1224/AW1224</f>
        <v>-1.7486764596226978</v>
      </c>
      <c r="BA1224" s="348">
        <f>AW1224*'Stock analysis'!N13</f>
        <v>4630.8719440000004</v>
      </c>
      <c r="BB1224" s="347">
        <f>'Stock analysis'!E13</f>
        <v>12728.768700000001</v>
      </c>
      <c r="BC1224" s="357">
        <f>BA1224-BB1224</f>
        <v>-8097.8967560000001</v>
      </c>
    </row>
    <row r="1225" spans="2:55" ht="18.75" x14ac:dyDescent="0.3">
      <c r="F1225" s="242">
        <v>22</v>
      </c>
      <c r="G1225" s="198">
        <v>5</v>
      </c>
      <c r="H1225" s="166" t="s">
        <v>41</v>
      </c>
      <c r="I1225" s="198">
        <f>ADU!Q25</f>
        <v>15032.795289855067</v>
      </c>
      <c r="J1225" s="198">
        <f t="shared" si="901"/>
        <v>21046</v>
      </c>
      <c r="K1225" s="198">
        <f t="shared" si="914"/>
        <v>30000</v>
      </c>
      <c r="L1225" s="198">
        <v>0</v>
      </c>
      <c r="M1225" s="198">
        <f t="shared" si="928"/>
        <v>21000</v>
      </c>
      <c r="N1225" s="198">
        <f t="shared" si="902"/>
        <v>30066</v>
      </c>
      <c r="O1225" s="198">
        <f t="shared" si="903"/>
        <v>21046</v>
      </c>
      <c r="P1225" s="198">
        <f t="shared" si="916"/>
        <v>16837</v>
      </c>
      <c r="Q1225" s="198">
        <f t="shared" si="917"/>
        <v>37883</v>
      </c>
      <c r="R1225" s="198">
        <f t="shared" si="904"/>
        <v>18941.5</v>
      </c>
      <c r="S1225" s="198">
        <f t="shared" si="905"/>
        <v>21046</v>
      </c>
      <c r="T1225" s="198">
        <f t="shared" si="906"/>
        <v>45098.385869565202</v>
      </c>
      <c r="U1225" s="290">
        <f t="shared" si="907"/>
        <v>1.4800616083373619</v>
      </c>
      <c r="V1225" s="216">
        <f t="shared" si="918"/>
        <v>30788</v>
      </c>
      <c r="W1225" s="216">
        <f t="shared" si="919"/>
        <v>121651</v>
      </c>
      <c r="X1225" s="198">
        <f>ROUNDUP(('LT + Q.D.'!Y1375),0)</f>
        <v>20789</v>
      </c>
      <c r="Y1225" s="220">
        <f t="shared" si="920"/>
        <v>131650</v>
      </c>
      <c r="Z1225" s="216">
        <f>AA1345*'domanda giornaliera 5F0537'!$B$5</f>
        <v>60000</v>
      </c>
      <c r="AA1225" s="322">
        <f>C1213</f>
        <v>90000</v>
      </c>
      <c r="AB1225" s="216">
        <f t="shared" si="929"/>
        <v>-42701</v>
      </c>
      <c r="AC1225" s="198" t="s">
        <v>43</v>
      </c>
      <c r="AD1225" s="198">
        <v>0</v>
      </c>
      <c r="AE1225" s="198">
        <f t="shared" si="921"/>
        <v>0</v>
      </c>
      <c r="AF1225" s="198">
        <f t="shared" si="908"/>
        <v>88949</v>
      </c>
      <c r="AG1225" s="217">
        <f t="shared" si="909"/>
        <v>67949</v>
      </c>
      <c r="AH1225" s="243">
        <f t="shared" si="910"/>
        <v>37883</v>
      </c>
      <c r="AK1225" s="143">
        <f t="shared" si="911"/>
        <v>30788</v>
      </c>
      <c r="AL1225" s="141">
        <f t="shared" si="922"/>
        <v>18942</v>
      </c>
      <c r="AM1225" s="141">
        <f t="shared" si="912"/>
        <v>18942</v>
      </c>
      <c r="AN1225" s="141">
        <f t="shared" si="923"/>
        <v>37883</v>
      </c>
      <c r="AO1225" s="141">
        <f t="shared" si="913"/>
        <v>58883</v>
      </c>
      <c r="AP1225" s="141">
        <f t="shared" si="924"/>
        <v>67949</v>
      </c>
      <c r="AQ1225" s="141">
        <f t="shared" si="925"/>
        <v>88949</v>
      </c>
      <c r="AR1225" s="291">
        <f t="shared" si="926"/>
        <v>0.81271282633371167</v>
      </c>
      <c r="AS1225" s="4"/>
      <c r="AT1225" s="327"/>
      <c r="AU1225" s="327"/>
      <c r="AV1225" s="256">
        <f t="shared" si="927"/>
        <v>30788</v>
      </c>
      <c r="AW1225" s="339"/>
      <c r="AX1225" s="331"/>
      <c r="AY1225" s="351"/>
      <c r="AZ1225" s="360"/>
      <c r="BA1225" s="347"/>
      <c r="BB1225" s="347"/>
      <c r="BC1225" s="356"/>
    </row>
    <row r="1226" spans="2:55" ht="18.75" x14ac:dyDescent="0.3">
      <c r="F1226" s="242">
        <v>23</v>
      </c>
      <c r="G1226" s="198">
        <v>5</v>
      </c>
      <c r="H1226" s="166" t="s">
        <v>42</v>
      </c>
      <c r="I1226" s="198">
        <f>ADU!Q26</f>
        <v>16678.490217391303</v>
      </c>
      <c r="J1226" s="198">
        <f t="shared" si="901"/>
        <v>23350</v>
      </c>
      <c r="K1226" s="198">
        <f t="shared" si="914"/>
        <v>30000</v>
      </c>
      <c r="L1226" s="198">
        <v>0</v>
      </c>
      <c r="M1226" s="198">
        <f t="shared" si="915"/>
        <v>30000</v>
      </c>
      <c r="N1226" s="198">
        <f t="shared" si="902"/>
        <v>33357</v>
      </c>
      <c r="O1226" s="198">
        <f t="shared" si="903"/>
        <v>23350</v>
      </c>
      <c r="P1226" s="198">
        <f t="shared" si="916"/>
        <v>18680</v>
      </c>
      <c r="Q1226" s="198">
        <f t="shared" si="917"/>
        <v>42030</v>
      </c>
      <c r="R1226" s="198">
        <f t="shared" si="904"/>
        <v>21015</v>
      </c>
      <c r="S1226" s="198">
        <f t="shared" si="905"/>
        <v>23350</v>
      </c>
      <c r="T1226" s="198">
        <f t="shared" si="906"/>
        <v>50035.470652173914</v>
      </c>
      <c r="U1226" s="290">
        <f t="shared" si="907"/>
        <v>1.6169451640145369</v>
      </c>
      <c r="V1226" s="216">
        <f t="shared" si="918"/>
        <v>60788</v>
      </c>
      <c r="W1226" s="216">
        <f t="shared" si="919"/>
        <v>121651</v>
      </c>
      <c r="X1226" s="198">
        <f>ROUNDUP(('LT + Q.D.'!Y1376),0)</f>
        <v>12034</v>
      </c>
      <c r="Y1226" s="220">
        <f t="shared" si="920"/>
        <v>170405</v>
      </c>
      <c r="Z1226" s="216">
        <f>AA1346*'domanda giornaliera 5F0537'!$B$5</f>
        <v>60000</v>
      </c>
      <c r="AA1226" s="322">
        <f>C1213</f>
        <v>90000</v>
      </c>
      <c r="AB1226" s="216">
        <f t="shared" si="929"/>
        <v>-65018</v>
      </c>
      <c r="AC1226" s="198" t="s">
        <v>178</v>
      </c>
      <c r="AD1226" s="198">
        <f>C1213</f>
        <v>90000</v>
      </c>
      <c r="AE1226" s="198">
        <f t="shared" si="921"/>
        <v>0</v>
      </c>
      <c r="AF1226" s="198">
        <f t="shared" si="908"/>
        <v>105387</v>
      </c>
      <c r="AG1226" s="217">
        <f t="shared" si="909"/>
        <v>75387</v>
      </c>
      <c r="AH1226" s="243">
        <f t="shared" si="910"/>
        <v>42030</v>
      </c>
      <c r="AK1226" s="143">
        <f t="shared" si="911"/>
        <v>60788</v>
      </c>
      <c r="AL1226" s="141">
        <f t="shared" si="922"/>
        <v>21015</v>
      </c>
      <c r="AM1226" s="141">
        <f t="shared" si="912"/>
        <v>21015</v>
      </c>
      <c r="AN1226" s="141">
        <f t="shared" si="923"/>
        <v>42030</v>
      </c>
      <c r="AO1226" s="141">
        <f t="shared" si="913"/>
        <v>72030</v>
      </c>
      <c r="AP1226" s="141">
        <f t="shared" si="924"/>
        <v>75387</v>
      </c>
      <c r="AQ1226" s="141">
        <f t="shared" si="925"/>
        <v>105387</v>
      </c>
      <c r="AR1226" s="291">
        <f t="shared" si="926"/>
        <v>1.4463002617178207</v>
      </c>
      <c r="AS1226" s="4"/>
      <c r="AT1226" s="327"/>
      <c r="AU1226" s="327"/>
      <c r="AV1226" s="256">
        <f t="shared" si="927"/>
        <v>60788</v>
      </c>
      <c r="AW1226" s="339"/>
      <c r="AX1226" s="331"/>
      <c r="AY1226" s="351"/>
      <c r="AZ1226" s="360"/>
      <c r="BA1226" s="347"/>
      <c r="BB1226" s="347"/>
      <c r="BC1226" s="356"/>
    </row>
    <row r="1227" spans="2:55" ht="18.75" x14ac:dyDescent="0.3">
      <c r="F1227" s="242">
        <v>24</v>
      </c>
      <c r="G1227" s="198">
        <v>5</v>
      </c>
      <c r="H1227" s="166" t="s">
        <v>43</v>
      </c>
      <c r="I1227" s="198">
        <f>ADU!Q27</f>
        <v>18761.956884057967</v>
      </c>
      <c r="J1227" s="198">
        <f t="shared" si="901"/>
        <v>26267</v>
      </c>
      <c r="K1227" s="198">
        <f t="shared" si="914"/>
        <v>30000</v>
      </c>
      <c r="L1227" s="198">
        <v>0</v>
      </c>
      <c r="M1227" s="198">
        <f t="shared" si="915"/>
        <v>30000</v>
      </c>
      <c r="N1227" s="198">
        <f t="shared" si="902"/>
        <v>37524</v>
      </c>
      <c r="O1227" s="198">
        <f t="shared" si="903"/>
        <v>26267</v>
      </c>
      <c r="P1227" s="198">
        <f t="shared" si="916"/>
        <v>21014</v>
      </c>
      <c r="Q1227" s="198">
        <f t="shared" si="917"/>
        <v>47281</v>
      </c>
      <c r="R1227" s="198">
        <f t="shared" si="904"/>
        <v>23640.5</v>
      </c>
      <c r="S1227" s="198">
        <f t="shared" si="905"/>
        <v>26267</v>
      </c>
      <c r="T1227" s="198">
        <f t="shared" si="906"/>
        <v>56285.8706521739</v>
      </c>
      <c r="U1227" s="290">
        <f t="shared" si="907"/>
        <v>1.7456121249074517</v>
      </c>
      <c r="V1227" s="216">
        <f t="shared" si="918"/>
        <v>90788</v>
      </c>
      <c r="W1227" s="216">
        <f t="shared" si="919"/>
        <v>121651</v>
      </c>
      <c r="X1227" s="198">
        <f>ROUNDUP(('LT + Q.D.'!Y1377),0)</f>
        <v>12034</v>
      </c>
      <c r="Y1227" s="220">
        <f t="shared" si="920"/>
        <v>200405</v>
      </c>
      <c r="Z1227" s="216">
        <f>AA1347*'domanda giornaliera 5F0537'!$B$5</f>
        <v>60000</v>
      </c>
      <c r="AA1227" s="322">
        <f>C1213</f>
        <v>90000</v>
      </c>
      <c r="AB1227" s="216">
        <f t="shared" si="929"/>
        <v>-85600</v>
      </c>
      <c r="AC1227" s="198" t="s">
        <v>45</v>
      </c>
      <c r="AD1227" s="198">
        <f>C1213</f>
        <v>90000</v>
      </c>
      <c r="AE1227" s="198">
        <f t="shared" si="921"/>
        <v>0</v>
      </c>
      <c r="AF1227" s="198">
        <f t="shared" si="908"/>
        <v>114805</v>
      </c>
      <c r="AG1227" s="217">
        <f t="shared" si="909"/>
        <v>84805</v>
      </c>
      <c r="AH1227" s="243">
        <f t="shared" si="910"/>
        <v>47281</v>
      </c>
      <c r="AK1227" s="143">
        <f t="shared" si="911"/>
        <v>90788</v>
      </c>
      <c r="AL1227" s="141">
        <f t="shared" si="922"/>
        <v>23641</v>
      </c>
      <c r="AM1227" s="141">
        <f t="shared" si="912"/>
        <v>23641</v>
      </c>
      <c r="AN1227" s="141">
        <f t="shared" si="923"/>
        <v>47281</v>
      </c>
      <c r="AO1227" s="141">
        <f t="shared" si="913"/>
        <v>77281</v>
      </c>
      <c r="AP1227" s="141">
        <f t="shared" si="924"/>
        <v>84805</v>
      </c>
      <c r="AQ1227" s="141">
        <f t="shared" si="925"/>
        <v>114805</v>
      </c>
      <c r="AR1227" s="291">
        <f t="shared" si="926"/>
        <v>1.9201793532285696</v>
      </c>
      <c r="AS1227" s="4"/>
      <c r="AT1227" s="327"/>
      <c r="AU1227" s="327"/>
      <c r="AV1227" s="256">
        <f t="shared" si="927"/>
        <v>90788</v>
      </c>
      <c r="AW1227" s="339"/>
      <c r="AX1227" s="331"/>
      <c r="AY1227" s="351"/>
      <c r="AZ1227" s="360"/>
      <c r="BA1227" s="347"/>
      <c r="BB1227" s="347"/>
      <c r="BC1227" s="356"/>
    </row>
    <row r="1228" spans="2:55" ht="18.75" x14ac:dyDescent="0.3">
      <c r="F1228" s="242">
        <v>25</v>
      </c>
      <c r="G1228" s="198">
        <v>5</v>
      </c>
      <c r="H1228" s="166" t="s">
        <v>178</v>
      </c>
      <c r="I1228" s="198">
        <f>ADU!Q28</f>
        <v>20845.423550724634</v>
      </c>
      <c r="J1228" s="198">
        <f t="shared" si="901"/>
        <v>29184</v>
      </c>
      <c r="K1228" s="198">
        <f t="shared" si="914"/>
        <v>30000</v>
      </c>
      <c r="L1228" s="198">
        <v>0</v>
      </c>
      <c r="M1228" s="198">
        <f t="shared" si="915"/>
        <v>30000</v>
      </c>
      <c r="N1228" s="198">
        <f t="shared" si="902"/>
        <v>41691</v>
      </c>
      <c r="O1228" s="198">
        <f t="shared" si="903"/>
        <v>29184</v>
      </c>
      <c r="P1228" s="198">
        <f t="shared" si="916"/>
        <v>23348</v>
      </c>
      <c r="Q1228" s="198">
        <f t="shared" si="917"/>
        <v>52532</v>
      </c>
      <c r="R1228" s="198">
        <f t="shared" si="904"/>
        <v>26266</v>
      </c>
      <c r="S1228" s="198">
        <f t="shared" si="905"/>
        <v>29184</v>
      </c>
      <c r="T1228" s="198">
        <f t="shared" si="906"/>
        <v>62536.270652173902</v>
      </c>
      <c r="U1228" s="290">
        <f t="shared" si="907"/>
        <v>1.8547692456308413</v>
      </c>
      <c r="V1228" s="216">
        <f t="shared" si="918"/>
        <v>120788</v>
      </c>
      <c r="W1228" s="216">
        <f t="shared" si="919"/>
        <v>121651</v>
      </c>
      <c r="X1228" s="198">
        <f>ROUNDUP(('LT + Q.D.'!Y1378),0)</f>
        <v>12034</v>
      </c>
      <c r="Y1228" s="220">
        <f t="shared" si="920"/>
        <v>230405</v>
      </c>
      <c r="Z1228" s="216">
        <f>AA1348*'domanda giornaliera 5F0537'!$B$5</f>
        <v>60000</v>
      </c>
      <c r="AA1228" s="322">
        <f>C1213</f>
        <v>90000</v>
      </c>
      <c r="AB1228" s="216">
        <f t="shared" si="929"/>
        <v>-106182</v>
      </c>
      <c r="AC1228" s="198" t="s">
        <v>46</v>
      </c>
      <c r="AD1228" s="198">
        <f>C1213</f>
        <v>90000</v>
      </c>
      <c r="AE1228" s="198">
        <f t="shared" si="921"/>
        <v>0</v>
      </c>
      <c r="AF1228" s="198">
        <f t="shared" si="908"/>
        <v>124223</v>
      </c>
      <c r="AG1228" s="217">
        <f t="shared" si="909"/>
        <v>94223</v>
      </c>
      <c r="AH1228" s="243">
        <f t="shared" si="910"/>
        <v>52532</v>
      </c>
      <c r="AK1228" s="143">
        <f t="shared" si="911"/>
        <v>120788</v>
      </c>
      <c r="AL1228" s="141">
        <f t="shared" si="922"/>
        <v>26266</v>
      </c>
      <c r="AM1228" s="141">
        <f t="shared" si="912"/>
        <v>26266</v>
      </c>
      <c r="AN1228" s="141">
        <f t="shared" si="923"/>
        <v>52532</v>
      </c>
      <c r="AO1228" s="141">
        <f t="shared" si="913"/>
        <v>82532</v>
      </c>
      <c r="AP1228" s="141">
        <f t="shared" si="924"/>
        <v>94223</v>
      </c>
      <c r="AQ1228" s="141">
        <f t="shared" si="925"/>
        <v>124223</v>
      </c>
      <c r="AR1228" s="291">
        <f t="shared" si="926"/>
        <v>2.2993223178253257</v>
      </c>
      <c r="AS1228" s="4"/>
      <c r="AT1228" s="327"/>
      <c r="AU1228" s="327"/>
      <c r="AV1228" s="256">
        <f t="shared" si="927"/>
        <v>120788</v>
      </c>
      <c r="AW1228" s="339"/>
      <c r="AX1228" s="331"/>
      <c r="AY1228" s="351"/>
      <c r="AZ1228" s="360"/>
      <c r="BA1228" s="347"/>
      <c r="BB1228" s="347"/>
      <c r="BC1228" s="356"/>
    </row>
    <row r="1229" spans="2:55" ht="18.75" x14ac:dyDescent="0.3">
      <c r="F1229" s="242">
        <v>26</v>
      </c>
      <c r="G1229" s="198">
        <v>6</v>
      </c>
      <c r="H1229" s="166" t="s">
        <v>45</v>
      </c>
      <c r="I1229" s="198">
        <f>ADU!Q29</f>
        <v>22928.890217391297</v>
      </c>
      <c r="J1229" s="198">
        <f t="shared" si="901"/>
        <v>32101</v>
      </c>
      <c r="K1229" s="198">
        <f t="shared" si="914"/>
        <v>30000</v>
      </c>
      <c r="L1229" s="198">
        <v>0</v>
      </c>
      <c r="M1229" s="198">
        <f t="shared" si="915"/>
        <v>32101</v>
      </c>
      <c r="N1229" s="198">
        <f t="shared" si="902"/>
        <v>45858</v>
      </c>
      <c r="O1229" s="198">
        <f t="shared" si="903"/>
        <v>32101</v>
      </c>
      <c r="P1229" s="198">
        <f t="shared" si="916"/>
        <v>25681</v>
      </c>
      <c r="Q1229" s="198">
        <f t="shared" si="917"/>
        <v>57782</v>
      </c>
      <c r="R1229" s="198">
        <f t="shared" si="904"/>
        <v>28891</v>
      </c>
      <c r="S1229" s="198">
        <f t="shared" si="905"/>
        <v>32101</v>
      </c>
      <c r="T1229" s="198">
        <f t="shared" si="906"/>
        <v>68786.670652173896</v>
      </c>
      <c r="U1229" s="281">
        <f t="shared" si="907"/>
        <v>1.9183960630907391</v>
      </c>
      <c r="V1229" s="216">
        <f t="shared" si="918"/>
        <v>150788</v>
      </c>
      <c r="W1229" s="216">
        <f t="shared" si="919"/>
        <v>121651</v>
      </c>
      <c r="X1229" s="198">
        <f>ROUNDUP(('LT + Q.D.'!Y1379),0)</f>
        <v>12034</v>
      </c>
      <c r="Y1229" s="220">
        <f t="shared" si="920"/>
        <v>260405</v>
      </c>
      <c r="Z1229" s="216">
        <f>AA1349*'domanda giornaliera 5F0537'!$B$5</f>
        <v>60000</v>
      </c>
      <c r="AA1229" s="322">
        <f>C1213</f>
        <v>90000</v>
      </c>
      <c r="AB1229" s="216">
        <f t="shared" si="929"/>
        <v>-124664</v>
      </c>
      <c r="AC1229" s="198" t="s">
        <v>48</v>
      </c>
      <c r="AD1229" s="198">
        <f>C1213</f>
        <v>90000</v>
      </c>
      <c r="AE1229" s="198">
        <f t="shared" si="921"/>
        <v>0</v>
      </c>
      <c r="AF1229" s="198">
        <f t="shared" si="908"/>
        <v>135741</v>
      </c>
      <c r="AG1229" s="217">
        <f t="shared" si="909"/>
        <v>103640</v>
      </c>
      <c r="AH1229" s="243">
        <f t="shared" si="910"/>
        <v>57782</v>
      </c>
      <c r="AK1229" s="143">
        <f t="shared" si="911"/>
        <v>150788</v>
      </c>
      <c r="AL1229" s="141">
        <f t="shared" si="922"/>
        <v>28891</v>
      </c>
      <c r="AM1229" s="141">
        <f t="shared" si="912"/>
        <v>28891</v>
      </c>
      <c r="AN1229" s="141">
        <f t="shared" si="923"/>
        <v>57782</v>
      </c>
      <c r="AO1229" s="141">
        <f t="shared" si="913"/>
        <v>89883</v>
      </c>
      <c r="AP1229" s="141">
        <f t="shared" si="924"/>
        <v>103640</v>
      </c>
      <c r="AQ1229" s="141">
        <f t="shared" si="925"/>
        <v>135741</v>
      </c>
      <c r="AR1229" s="291">
        <f t="shared" si="926"/>
        <v>2.6096016060364819</v>
      </c>
      <c r="AS1229" s="4"/>
      <c r="AT1229" s="327"/>
      <c r="AU1229" s="327"/>
      <c r="AV1229" s="256">
        <f t="shared" si="927"/>
        <v>150788</v>
      </c>
      <c r="AW1229" s="339"/>
      <c r="AX1229" s="331"/>
      <c r="AY1229" s="351"/>
      <c r="AZ1229" s="360"/>
      <c r="BA1229" s="347"/>
      <c r="BB1229" s="347"/>
      <c r="BC1229" s="356"/>
    </row>
    <row r="1230" spans="2:55" ht="18.75" x14ac:dyDescent="0.3">
      <c r="F1230" s="242">
        <v>27</v>
      </c>
      <c r="G1230" s="198">
        <v>6</v>
      </c>
      <c r="H1230" s="166" t="s">
        <v>46</v>
      </c>
      <c r="I1230" s="198">
        <f>ADU!Q30</f>
        <v>23204.030138339916</v>
      </c>
      <c r="J1230" s="198">
        <f t="shared" si="901"/>
        <v>32486</v>
      </c>
      <c r="K1230" s="198">
        <f t="shared" si="914"/>
        <v>30000</v>
      </c>
      <c r="L1230" s="198">
        <v>0</v>
      </c>
      <c r="M1230" s="198">
        <f t="shared" si="915"/>
        <v>32486</v>
      </c>
      <c r="N1230" s="198">
        <f t="shared" si="902"/>
        <v>46409</v>
      </c>
      <c r="O1230" s="198">
        <f t="shared" si="903"/>
        <v>32486</v>
      </c>
      <c r="P1230" s="198">
        <f t="shared" si="916"/>
        <v>25989</v>
      </c>
      <c r="Q1230" s="198">
        <f t="shared" si="917"/>
        <v>58475</v>
      </c>
      <c r="R1230" s="198">
        <f t="shared" si="904"/>
        <v>29237.5</v>
      </c>
      <c r="S1230" s="198">
        <f t="shared" si="905"/>
        <v>32486</v>
      </c>
      <c r="T1230" s="198">
        <f t="shared" si="906"/>
        <v>69612.090415019746</v>
      </c>
      <c r="U1230" s="219">
        <f t="shared" si="907"/>
        <v>2.1140350877192984</v>
      </c>
      <c r="V1230" s="216">
        <f t="shared" si="918"/>
        <v>180788</v>
      </c>
      <c r="W1230" s="216">
        <f t="shared" si="919"/>
        <v>121651</v>
      </c>
      <c r="X1230" s="198">
        <f>ROUNDUP(('LT + Q.D.'!Y1380),0)</f>
        <v>12034</v>
      </c>
      <c r="Y1230" s="220">
        <f t="shared" si="920"/>
        <v>290405</v>
      </c>
      <c r="Z1230" s="216">
        <f>AA1350*'domanda giornaliera 5F0537'!$B$5</f>
        <v>60000</v>
      </c>
      <c r="AA1230" s="322">
        <v>0</v>
      </c>
      <c r="AB1230" s="198">
        <v>0</v>
      </c>
      <c r="AC1230" s="198" t="s">
        <v>254</v>
      </c>
      <c r="AD1230" s="198">
        <f>C1213</f>
        <v>90000</v>
      </c>
      <c r="AE1230" s="198">
        <f t="shared" si="921"/>
        <v>0</v>
      </c>
      <c r="AF1230" s="198">
        <f t="shared" si="908"/>
        <v>137370</v>
      </c>
      <c r="AG1230" s="217">
        <f t="shared" si="909"/>
        <v>104884</v>
      </c>
      <c r="AH1230" s="243">
        <f t="shared" si="910"/>
        <v>58475</v>
      </c>
      <c r="AK1230" s="143">
        <f t="shared" si="911"/>
        <v>180788</v>
      </c>
      <c r="AL1230" s="141">
        <f t="shared" si="922"/>
        <v>29238</v>
      </c>
      <c r="AM1230" s="141">
        <f t="shared" si="912"/>
        <v>29238</v>
      </c>
      <c r="AN1230" s="141">
        <f t="shared" si="923"/>
        <v>58475</v>
      </c>
      <c r="AO1230" s="141">
        <f t="shared" si="913"/>
        <v>90961</v>
      </c>
      <c r="AP1230" s="141">
        <f t="shared" si="924"/>
        <v>104884</v>
      </c>
      <c r="AQ1230" s="141">
        <f t="shared" si="925"/>
        <v>137370</v>
      </c>
      <c r="AR1230" s="222">
        <f t="shared" si="926"/>
        <v>3.0917144078666094</v>
      </c>
      <c r="AS1230" s="4"/>
      <c r="AT1230" s="327"/>
      <c r="AU1230" s="327"/>
      <c r="AV1230" s="256">
        <f t="shared" si="927"/>
        <v>180788</v>
      </c>
      <c r="AW1230" s="339"/>
      <c r="AX1230" s="331"/>
      <c r="AY1230" s="351"/>
      <c r="AZ1230" s="360"/>
      <c r="BA1230" s="347"/>
      <c r="BB1230" s="347"/>
      <c r="BC1230" s="356"/>
    </row>
    <row r="1231" spans="2:55" ht="18.75" x14ac:dyDescent="0.3">
      <c r="F1231" s="242">
        <v>28</v>
      </c>
      <c r="G1231" s="198">
        <v>6</v>
      </c>
      <c r="H1231" s="166" t="s">
        <v>47</v>
      </c>
      <c r="I1231" s="198">
        <f>ADU!Q31</f>
        <v>23479.170059288532</v>
      </c>
      <c r="J1231" s="198">
        <f t="shared" si="901"/>
        <v>32871</v>
      </c>
      <c r="K1231" s="198">
        <f t="shared" si="914"/>
        <v>30000</v>
      </c>
      <c r="L1231" s="198">
        <v>0</v>
      </c>
      <c r="M1231" s="198">
        <f t="shared" si="915"/>
        <v>32871</v>
      </c>
      <c r="N1231" s="198">
        <f t="shared" si="902"/>
        <v>46959</v>
      </c>
      <c r="O1231" s="198">
        <f t="shared" si="903"/>
        <v>32871</v>
      </c>
      <c r="P1231" s="198">
        <f t="shared" si="916"/>
        <v>26297</v>
      </c>
      <c r="Q1231" s="198">
        <f t="shared" si="917"/>
        <v>59168</v>
      </c>
      <c r="R1231" s="198">
        <f t="shared" si="904"/>
        <v>29584</v>
      </c>
      <c r="S1231" s="198">
        <f t="shared" si="905"/>
        <v>32871</v>
      </c>
      <c r="T1231" s="198">
        <f t="shared" si="906"/>
        <v>70437.510177865595</v>
      </c>
      <c r="U1231" s="219">
        <f t="shared" si="907"/>
        <v>1.6576137786155196</v>
      </c>
      <c r="V1231" s="216">
        <f t="shared" si="918"/>
        <v>210788</v>
      </c>
      <c r="W1231" s="216">
        <f t="shared" si="919"/>
        <v>31651</v>
      </c>
      <c r="X1231" s="198">
        <f>ROUNDUP(('LT + Q.D.'!Y1381),0)</f>
        <v>12034</v>
      </c>
      <c r="Y1231" s="220">
        <f t="shared" si="920"/>
        <v>230405</v>
      </c>
      <c r="Z1231" s="216">
        <f>AA1351*'domanda giornaliera 5F0537'!$B$5</f>
        <v>60000</v>
      </c>
      <c r="AA1231" s="322">
        <v>0</v>
      </c>
      <c r="AB1231" s="198">
        <v>0</v>
      </c>
      <c r="AC1231" s="198" t="s">
        <v>254</v>
      </c>
      <c r="AD1231" s="198">
        <f>C1213</f>
        <v>90000</v>
      </c>
      <c r="AE1231" s="198">
        <f t="shared" si="921"/>
        <v>0</v>
      </c>
      <c r="AF1231" s="198">
        <f t="shared" si="908"/>
        <v>138998</v>
      </c>
      <c r="AG1231" s="217">
        <f t="shared" si="909"/>
        <v>106127</v>
      </c>
      <c r="AH1231" s="243">
        <f t="shared" si="910"/>
        <v>59168</v>
      </c>
      <c r="AK1231" s="143">
        <f t="shared" si="911"/>
        <v>210788</v>
      </c>
      <c r="AL1231" s="141">
        <f t="shared" si="922"/>
        <v>29584</v>
      </c>
      <c r="AM1231" s="141">
        <f t="shared" si="912"/>
        <v>29584</v>
      </c>
      <c r="AN1231" s="141">
        <f t="shared" si="923"/>
        <v>59168</v>
      </c>
      <c r="AO1231" s="141">
        <f t="shared" si="913"/>
        <v>92039</v>
      </c>
      <c r="AP1231" s="141">
        <f t="shared" si="924"/>
        <v>106127</v>
      </c>
      <c r="AQ1231" s="141">
        <f t="shared" si="925"/>
        <v>138998</v>
      </c>
      <c r="AR1231" s="223">
        <f t="shared" si="926"/>
        <v>3.5625338020551651</v>
      </c>
      <c r="AS1231" s="4"/>
      <c r="AT1231" s="327"/>
      <c r="AU1231" s="327"/>
      <c r="AV1231" s="256">
        <f t="shared" si="927"/>
        <v>210788</v>
      </c>
      <c r="AW1231" s="339"/>
      <c r="AX1231" s="331"/>
      <c r="AY1231" s="351"/>
      <c r="AZ1231" s="360"/>
      <c r="BA1231" s="347"/>
      <c r="BB1231" s="347"/>
      <c r="BC1231" s="356"/>
    </row>
    <row r="1232" spans="2:55" ht="18.75" x14ac:dyDescent="0.3">
      <c r="F1232" s="242">
        <v>29</v>
      </c>
      <c r="G1232" s="198">
        <v>6</v>
      </c>
      <c r="H1232" s="166" t="s">
        <v>48</v>
      </c>
      <c r="I1232" s="198">
        <f>ADU!Q32</f>
        <v>23754.309980237151</v>
      </c>
      <c r="J1232" s="198">
        <f t="shared" si="901"/>
        <v>33257</v>
      </c>
      <c r="K1232" s="198">
        <f t="shared" si="914"/>
        <v>30000</v>
      </c>
      <c r="L1232" s="198">
        <v>0</v>
      </c>
      <c r="M1232" s="198">
        <f t="shared" si="915"/>
        <v>33257</v>
      </c>
      <c r="N1232" s="198">
        <f t="shared" si="902"/>
        <v>47509</v>
      </c>
      <c r="O1232" s="198">
        <f t="shared" si="903"/>
        <v>33257</v>
      </c>
      <c r="P1232" s="198">
        <f t="shared" si="916"/>
        <v>26606</v>
      </c>
      <c r="Q1232" s="198">
        <f t="shared" si="917"/>
        <v>59863</v>
      </c>
      <c r="R1232" s="198">
        <f t="shared" si="904"/>
        <v>29931.5</v>
      </c>
      <c r="S1232" s="198">
        <f t="shared" si="905"/>
        <v>33257</v>
      </c>
      <c r="T1232" s="198">
        <f t="shared" si="906"/>
        <v>71262.929940711445</v>
      </c>
      <c r="U1232" s="219">
        <f t="shared" si="907"/>
        <v>1.2117344217764472</v>
      </c>
      <c r="V1232" s="216">
        <f t="shared" si="918"/>
        <v>150788</v>
      </c>
      <c r="W1232" s="216">
        <f t="shared" si="919"/>
        <v>31651</v>
      </c>
      <c r="X1232" s="198">
        <f>ROUNDUP(('LT + Q.D.'!Y1382),0)</f>
        <v>12034</v>
      </c>
      <c r="Y1232" s="220">
        <f t="shared" si="920"/>
        <v>170405</v>
      </c>
      <c r="Z1232" s="216">
        <f>AA1352*'domanda giornaliera 5F0537'!$B$5</f>
        <v>60000</v>
      </c>
      <c r="AA1232" s="322">
        <v>0</v>
      </c>
      <c r="AB1232" s="198">
        <v>0</v>
      </c>
      <c r="AC1232" s="198" t="s">
        <v>254</v>
      </c>
      <c r="AD1232" s="198">
        <v>0</v>
      </c>
      <c r="AE1232" s="198">
        <f t="shared" si="921"/>
        <v>0</v>
      </c>
      <c r="AF1232" s="198">
        <f t="shared" si="908"/>
        <v>140629</v>
      </c>
      <c r="AG1232" s="217">
        <f t="shared" si="909"/>
        <v>107372</v>
      </c>
      <c r="AH1232" s="243">
        <f t="shared" si="910"/>
        <v>59863</v>
      </c>
      <c r="AK1232" s="143">
        <f t="shared" si="911"/>
        <v>150788</v>
      </c>
      <c r="AL1232" s="141">
        <f t="shared" si="922"/>
        <v>29932</v>
      </c>
      <c r="AM1232" s="141">
        <f t="shared" si="912"/>
        <v>29932</v>
      </c>
      <c r="AN1232" s="141">
        <f t="shared" si="923"/>
        <v>59863</v>
      </c>
      <c r="AO1232" s="141">
        <f t="shared" si="913"/>
        <v>93120</v>
      </c>
      <c r="AP1232" s="141">
        <f t="shared" si="924"/>
        <v>107372</v>
      </c>
      <c r="AQ1232" s="141">
        <f t="shared" si="925"/>
        <v>140629</v>
      </c>
      <c r="AR1232" s="223">
        <f t="shared" si="926"/>
        <v>2.5188847869301574</v>
      </c>
      <c r="AS1232" s="4"/>
      <c r="AT1232" s="327"/>
      <c r="AU1232" s="327"/>
      <c r="AV1232" s="256">
        <f t="shared" si="927"/>
        <v>150788</v>
      </c>
      <c r="AW1232" s="339"/>
      <c r="AX1232" s="331"/>
      <c r="AY1232" s="351"/>
      <c r="AZ1232" s="360"/>
      <c r="BA1232" s="347"/>
      <c r="BB1232" s="347"/>
      <c r="BC1232" s="356"/>
    </row>
    <row r="1233" spans="6:55" ht="18.75" x14ac:dyDescent="0.3">
      <c r="F1233" s="242">
        <v>30</v>
      </c>
      <c r="G1233" s="198">
        <v>6</v>
      </c>
      <c r="H1233" s="166" t="s">
        <v>44</v>
      </c>
      <c r="I1233" s="198">
        <f>ADU!Q33</f>
        <v>24029.449901185773</v>
      </c>
      <c r="J1233" s="198">
        <f t="shared" si="901"/>
        <v>33642</v>
      </c>
      <c r="K1233" s="198">
        <f t="shared" si="914"/>
        <v>30000</v>
      </c>
      <c r="L1233" s="198">
        <v>0</v>
      </c>
      <c r="M1233" s="198">
        <f t="shared" si="915"/>
        <v>33642</v>
      </c>
      <c r="N1233" s="198">
        <f t="shared" si="902"/>
        <v>48059</v>
      </c>
      <c r="O1233" s="198">
        <f t="shared" si="903"/>
        <v>33642</v>
      </c>
      <c r="P1233" s="198">
        <f t="shared" si="916"/>
        <v>26914</v>
      </c>
      <c r="Q1233" s="198">
        <f t="shared" si="917"/>
        <v>60556</v>
      </c>
      <c r="R1233" s="198">
        <f t="shared" si="904"/>
        <v>30278</v>
      </c>
      <c r="S1233" s="198">
        <f t="shared" si="905"/>
        <v>33642</v>
      </c>
      <c r="T1233" s="198">
        <f t="shared" si="906"/>
        <v>72088.349703557324</v>
      </c>
      <c r="U1233" s="219">
        <f t="shared" si="907"/>
        <v>1.1978672402764012</v>
      </c>
      <c r="V1233" s="216">
        <f t="shared" si="918"/>
        <v>150788</v>
      </c>
      <c r="W1233" s="216">
        <f t="shared" si="919"/>
        <v>31651</v>
      </c>
      <c r="X1233" s="198">
        <f>ROUNDUP(('LT + Q.D.'!Y1383),0)</f>
        <v>12034</v>
      </c>
      <c r="Y1233" s="220">
        <f t="shared" si="920"/>
        <v>170405</v>
      </c>
      <c r="Z1233" s="216">
        <f>AA1353*'domanda giornaliera 5F0537'!$B$5</f>
        <v>0</v>
      </c>
      <c r="AA1233" s="322">
        <v>0</v>
      </c>
      <c r="AB1233" s="198">
        <v>0</v>
      </c>
      <c r="AC1233" s="198" t="s">
        <v>254</v>
      </c>
      <c r="AD1233" s="198">
        <v>0</v>
      </c>
      <c r="AE1233" s="198">
        <f t="shared" si="921"/>
        <v>0</v>
      </c>
      <c r="AF1233" s="198">
        <f t="shared" si="908"/>
        <v>142257</v>
      </c>
      <c r="AG1233" s="217">
        <f t="shared" si="909"/>
        <v>108615</v>
      </c>
      <c r="AH1233" s="243">
        <f t="shared" si="910"/>
        <v>60556</v>
      </c>
      <c r="AK1233" s="143">
        <f t="shared" si="911"/>
        <v>150788</v>
      </c>
      <c r="AL1233" s="141">
        <f t="shared" si="922"/>
        <v>30278</v>
      </c>
      <c r="AM1233" s="141">
        <f t="shared" si="912"/>
        <v>30278</v>
      </c>
      <c r="AN1233" s="141">
        <f t="shared" si="923"/>
        <v>60556</v>
      </c>
      <c r="AO1233" s="141">
        <f t="shared" si="913"/>
        <v>94198</v>
      </c>
      <c r="AP1233" s="141">
        <f t="shared" si="924"/>
        <v>108615</v>
      </c>
      <c r="AQ1233" s="141">
        <f t="shared" si="925"/>
        <v>142257</v>
      </c>
      <c r="AR1233" s="223">
        <f t="shared" si="926"/>
        <v>2.4900587885593501</v>
      </c>
      <c r="AS1233" s="4"/>
      <c r="AT1233" s="327"/>
      <c r="AU1233" s="327"/>
      <c r="AV1233" s="256">
        <f t="shared" si="927"/>
        <v>150788</v>
      </c>
      <c r="AW1233" s="339"/>
      <c r="AX1233" s="331"/>
      <c r="AY1233" s="351"/>
      <c r="AZ1233" s="360"/>
      <c r="BA1233" s="347"/>
      <c r="BB1233" s="347"/>
      <c r="BC1233" s="356"/>
    </row>
    <row r="1234" spans="6:55" ht="18.75" x14ac:dyDescent="0.3">
      <c r="F1234" s="242">
        <v>31</v>
      </c>
      <c r="G1234" s="198">
        <v>7</v>
      </c>
      <c r="H1234" s="166" t="s">
        <v>50</v>
      </c>
      <c r="I1234" s="198">
        <f>ADU!Q34</f>
        <v>23722.389822134388</v>
      </c>
      <c r="J1234" s="198">
        <f t="shared" si="901"/>
        <v>33212</v>
      </c>
      <c r="K1234" s="198">
        <f t="shared" si="914"/>
        <v>30000</v>
      </c>
      <c r="L1234" s="198">
        <v>0</v>
      </c>
      <c r="M1234" s="198">
        <f t="shared" si="915"/>
        <v>33212</v>
      </c>
      <c r="N1234" s="198">
        <f t="shared" si="902"/>
        <v>47445</v>
      </c>
      <c r="O1234" s="198">
        <f t="shared" si="903"/>
        <v>33212</v>
      </c>
      <c r="P1234" s="198">
        <f t="shared" si="916"/>
        <v>26570</v>
      </c>
      <c r="Q1234" s="198">
        <f t="shared" si="917"/>
        <v>59782</v>
      </c>
      <c r="R1234" s="198">
        <f t="shared" si="904"/>
        <v>29891</v>
      </c>
      <c r="S1234" s="198">
        <f t="shared" si="905"/>
        <v>33212</v>
      </c>
      <c r="T1234" s="198">
        <f t="shared" si="906"/>
        <v>71167.169466403167</v>
      </c>
      <c r="U1234" s="219">
        <f t="shared" si="907"/>
        <v>0.78614202607537798</v>
      </c>
      <c r="V1234" s="216">
        <f t="shared" si="918"/>
        <v>90788</v>
      </c>
      <c r="W1234" s="216">
        <f t="shared" si="919"/>
        <v>31651</v>
      </c>
      <c r="X1234" s="198">
        <f>ROUNDUP(('LT + Q.D.'!Y1384),0)</f>
        <v>12034</v>
      </c>
      <c r="Y1234" s="220">
        <f t="shared" si="920"/>
        <v>110405</v>
      </c>
      <c r="Z1234" s="216">
        <f>AA1354*'domanda giornaliera 5F0537'!$B$5</f>
        <v>60000</v>
      </c>
      <c r="AA1234" s="322">
        <v>0</v>
      </c>
      <c r="AB1234" s="198">
        <v>0</v>
      </c>
      <c r="AC1234" s="198" t="s">
        <v>254</v>
      </c>
      <c r="AD1234" s="198">
        <v>0</v>
      </c>
      <c r="AE1234" s="198">
        <f t="shared" si="921"/>
        <v>0</v>
      </c>
      <c r="AF1234" s="198">
        <f t="shared" si="908"/>
        <v>140439</v>
      </c>
      <c r="AG1234" s="217">
        <f t="shared" si="909"/>
        <v>107227</v>
      </c>
      <c r="AH1234" s="243">
        <f t="shared" si="910"/>
        <v>59782</v>
      </c>
      <c r="AK1234" s="143">
        <f t="shared" si="911"/>
        <v>90788</v>
      </c>
      <c r="AL1234" s="141">
        <f t="shared" si="922"/>
        <v>29891</v>
      </c>
      <c r="AM1234" s="141">
        <f t="shared" si="912"/>
        <v>29891</v>
      </c>
      <c r="AN1234" s="141">
        <f t="shared" si="923"/>
        <v>59782</v>
      </c>
      <c r="AO1234" s="141">
        <f t="shared" si="913"/>
        <v>92994</v>
      </c>
      <c r="AP1234" s="141">
        <f t="shared" si="924"/>
        <v>107227</v>
      </c>
      <c r="AQ1234" s="141">
        <f t="shared" si="925"/>
        <v>140439</v>
      </c>
      <c r="AR1234" s="223">
        <f t="shared" si="926"/>
        <v>1.518651098993008</v>
      </c>
      <c r="AS1234" s="4"/>
      <c r="AT1234" s="327"/>
      <c r="AU1234" s="327"/>
      <c r="AV1234" s="256">
        <f t="shared" si="927"/>
        <v>90788</v>
      </c>
      <c r="AW1234" s="339"/>
      <c r="AX1234" s="331"/>
      <c r="AY1234" s="351"/>
      <c r="AZ1234" s="360"/>
      <c r="BA1234" s="347"/>
      <c r="BB1234" s="347"/>
      <c r="BC1234" s="356"/>
    </row>
    <row r="1235" spans="6:55" ht="18.75" x14ac:dyDescent="0.3">
      <c r="F1235" s="242">
        <v>32</v>
      </c>
      <c r="G1235" s="198">
        <v>7</v>
      </c>
      <c r="H1235" s="166" t="s">
        <v>51</v>
      </c>
      <c r="I1235" s="198">
        <f>ADU!Q35</f>
        <v>23415.329743083006</v>
      </c>
      <c r="J1235" s="198">
        <f t="shared" si="901"/>
        <v>32782</v>
      </c>
      <c r="K1235" s="198">
        <f t="shared" si="914"/>
        <v>30000</v>
      </c>
      <c r="L1235" s="198">
        <v>0</v>
      </c>
      <c r="M1235" s="198">
        <f t="shared" si="915"/>
        <v>32782</v>
      </c>
      <c r="N1235" s="198">
        <f t="shared" si="902"/>
        <v>46831</v>
      </c>
      <c r="O1235" s="198">
        <f t="shared" si="903"/>
        <v>32782</v>
      </c>
      <c r="P1235" s="198">
        <f t="shared" si="916"/>
        <v>26226</v>
      </c>
      <c r="Q1235" s="198">
        <f t="shared" si="917"/>
        <v>59008</v>
      </c>
      <c r="R1235" s="198">
        <f t="shared" si="904"/>
        <v>29504</v>
      </c>
      <c r="S1235" s="198">
        <f t="shared" si="905"/>
        <v>32782</v>
      </c>
      <c r="T1235" s="198">
        <f t="shared" si="906"/>
        <v>70245.989229249011</v>
      </c>
      <c r="U1235" s="219">
        <f t="shared" si="907"/>
        <v>0.82646929397421742</v>
      </c>
      <c r="V1235" s="216">
        <f t="shared" si="918"/>
        <v>90788</v>
      </c>
      <c r="W1235" s="216">
        <f t="shared" si="919"/>
        <v>31651</v>
      </c>
      <c r="X1235" s="198">
        <f>ROUNDUP(('LT + Q.D.'!Y1385),0)</f>
        <v>7873</v>
      </c>
      <c r="Y1235" s="220">
        <f t="shared" si="920"/>
        <v>114566</v>
      </c>
      <c r="Z1235" s="216">
        <f>AA1355*'domanda giornaliera 5F0537'!$B$5</f>
        <v>0</v>
      </c>
      <c r="AA1235" s="322">
        <v>0</v>
      </c>
      <c r="AB1235" s="198">
        <v>0</v>
      </c>
      <c r="AC1235" s="198" t="s">
        <v>254</v>
      </c>
      <c r="AD1235" s="198">
        <v>0</v>
      </c>
      <c r="AE1235" s="198">
        <f t="shared" si="921"/>
        <v>0</v>
      </c>
      <c r="AF1235" s="198">
        <f t="shared" si="908"/>
        <v>138621</v>
      </c>
      <c r="AG1235" s="217">
        <f t="shared" si="909"/>
        <v>105839</v>
      </c>
      <c r="AH1235" s="243">
        <f t="shared" si="910"/>
        <v>59008</v>
      </c>
      <c r="AK1235" s="143">
        <f t="shared" si="911"/>
        <v>90788</v>
      </c>
      <c r="AL1235" s="141">
        <f t="shared" si="922"/>
        <v>29504</v>
      </c>
      <c r="AM1235" s="141">
        <f t="shared" si="912"/>
        <v>29504</v>
      </c>
      <c r="AN1235" s="141">
        <f t="shared" si="923"/>
        <v>59008</v>
      </c>
      <c r="AO1235" s="141">
        <f t="shared" si="913"/>
        <v>91790</v>
      </c>
      <c r="AP1235" s="141">
        <f t="shared" si="924"/>
        <v>105839</v>
      </c>
      <c r="AQ1235" s="141">
        <f t="shared" si="925"/>
        <v>138621</v>
      </c>
      <c r="AR1235" s="223">
        <f t="shared" si="926"/>
        <v>1.5385710412147506</v>
      </c>
      <c r="AS1235" s="4"/>
      <c r="AT1235" s="327"/>
      <c r="AU1235" s="327"/>
      <c r="AV1235" s="256">
        <f t="shared" si="927"/>
        <v>90788</v>
      </c>
      <c r="AW1235" s="339"/>
      <c r="AX1235" s="331"/>
      <c r="AY1235" s="351"/>
      <c r="AZ1235" s="360"/>
      <c r="BA1235" s="347"/>
      <c r="BB1235" s="347"/>
      <c r="BC1235" s="356"/>
    </row>
    <row r="1236" spans="6:55" ht="18.75" x14ac:dyDescent="0.3">
      <c r="F1236" s="242">
        <v>33</v>
      </c>
      <c r="G1236" s="198">
        <v>7</v>
      </c>
      <c r="H1236" s="166" t="s">
        <v>52</v>
      </c>
      <c r="I1236" s="198">
        <f>ADU!Q36</f>
        <v>23316.344664031622</v>
      </c>
      <c r="J1236" s="198">
        <f t="shared" ref="J1236:J1267" si="930">ROUNDUP((I1236*$C$1206*$C$1210),0)</f>
        <v>32643</v>
      </c>
      <c r="K1236" s="198">
        <f t="shared" si="914"/>
        <v>30000</v>
      </c>
      <c r="L1236" s="198">
        <v>0</v>
      </c>
      <c r="M1236" s="198">
        <f t="shared" si="915"/>
        <v>32643</v>
      </c>
      <c r="N1236" s="198">
        <f t="shared" ref="N1236:N1267" si="931">ROUNDUP((I1236*$C$1206),0)</f>
        <v>46633</v>
      </c>
      <c r="O1236" s="198">
        <f t="shared" ref="O1236:O1267" si="932">ROUNDUP((I1236*$C$1210*$C$1206),0)</f>
        <v>32643</v>
      </c>
      <c r="P1236" s="198">
        <f t="shared" si="916"/>
        <v>26115</v>
      </c>
      <c r="Q1236" s="198">
        <f t="shared" si="917"/>
        <v>58758</v>
      </c>
      <c r="R1236" s="198">
        <f t="shared" ref="R1236:R1267" si="933">Q1236*0.5</f>
        <v>29379</v>
      </c>
      <c r="S1236" s="198">
        <f t="shared" ref="S1236:S1267" si="934">O1236</f>
        <v>32643</v>
      </c>
      <c r="T1236" s="198">
        <f t="shared" ref="T1236:T1267" si="935">I1236*3</f>
        <v>69949.033992094861</v>
      </c>
      <c r="U1236" s="219">
        <f t="shared" ref="U1236:U1267" si="936">Y1236/AF1236</f>
        <v>0.82998391700595509</v>
      </c>
      <c r="V1236" s="216">
        <f t="shared" si="918"/>
        <v>90788</v>
      </c>
      <c r="W1236" s="216">
        <f t="shared" si="919"/>
        <v>31651</v>
      </c>
      <c r="X1236" s="198">
        <f>ROUNDUP(('LT + Q.D.'!Y1386),0)</f>
        <v>7873</v>
      </c>
      <c r="Y1236" s="220">
        <f t="shared" si="920"/>
        <v>114566</v>
      </c>
      <c r="Z1236" s="216">
        <f>AA1356*'domanda giornaliera 5F0537'!$B$5</f>
        <v>0</v>
      </c>
      <c r="AA1236" s="322">
        <v>0</v>
      </c>
      <c r="AB1236" s="198">
        <v>0</v>
      </c>
      <c r="AC1236" s="198" t="s">
        <v>254</v>
      </c>
      <c r="AD1236" s="198">
        <v>0</v>
      </c>
      <c r="AE1236" s="198">
        <f t="shared" si="921"/>
        <v>0</v>
      </c>
      <c r="AF1236" s="198">
        <f t="shared" ref="AF1236:AF1267" si="937">AG1236+M1236</f>
        <v>138034</v>
      </c>
      <c r="AG1236" s="217">
        <f t="shared" ref="AG1236:AG1267" si="938">AH1236+N1236</f>
        <v>105391</v>
      </c>
      <c r="AH1236" s="243">
        <f t="shared" ref="AH1236:AH1267" si="939">Q1236</f>
        <v>58758</v>
      </c>
      <c r="AK1236" s="143">
        <f t="shared" ref="AK1236:AK1267" si="940">V1236</f>
        <v>90788</v>
      </c>
      <c r="AL1236" s="141">
        <f t="shared" si="922"/>
        <v>29379</v>
      </c>
      <c r="AM1236" s="141">
        <f t="shared" ref="AM1236:AM1267" si="941">ROUNDUP((0.5*Q1236),0)</f>
        <v>29379</v>
      </c>
      <c r="AN1236" s="141">
        <f t="shared" si="923"/>
        <v>58758</v>
      </c>
      <c r="AO1236" s="141">
        <f t="shared" ref="AO1236:AO1267" si="942">AN1236+M1236</f>
        <v>91401</v>
      </c>
      <c r="AP1236" s="141">
        <f t="shared" si="924"/>
        <v>105391</v>
      </c>
      <c r="AQ1236" s="141">
        <f t="shared" si="925"/>
        <v>138034</v>
      </c>
      <c r="AR1236" s="223">
        <f t="shared" si="926"/>
        <v>1.5451172606283399</v>
      </c>
      <c r="AS1236" s="4"/>
      <c r="AT1236" s="327"/>
      <c r="AU1236" s="327"/>
      <c r="AV1236" s="256">
        <f t="shared" si="927"/>
        <v>90788</v>
      </c>
      <c r="AW1236" s="339"/>
      <c r="AX1236" s="331"/>
      <c r="AY1236" s="351"/>
      <c r="AZ1236" s="360"/>
      <c r="BA1236" s="347"/>
      <c r="BB1236" s="347"/>
      <c r="BC1236" s="356"/>
    </row>
    <row r="1237" spans="6:55" ht="18.75" x14ac:dyDescent="0.3">
      <c r="F1237" s="242">
        <v>34</v>
      </c>
      <c r="G1237" s="198">
        <v>7</v>
      </c>
      <c r="H1237" s="166" t="s">
        <v>53</v>
      </c>
      <c r="I1237" s="198">
        <f>ADU!Q37</f>
        <v>23217.359584980244</v>
      </c>
      <c r="J1237" s="198">
        <f t="shared" si="930"/>
        <v>32505</v>
      </c>
      <c r="K1237" s="198">
        <f t="shared" si="914"/>
        <v>30000</v>
      </c>
      <c r="L1237" s="198">
        <v>0</v>
      </c>
      <c r="M1237" s="198">
        <f t="shared" si="915"/>
        <v>32505</v>
      </c>
      <c r="N1237" s="198">
        <f t="shared" si="931"/>
        <v>46435</v>
      </c>
      <c r="O1237" s="198">
        <f t="shared" si="932"/>
        <v>32505</v>
      </c>
      <c r="P1237" s="198">
        <f t="shared" si="916"/>
        <v>26004</v>
      </c>
      <c r="Q1237" s="198">
        <f t="shared" si="917"/>
        <v>58509</v>
      </c>
      <c r="R1237" s="198">
        <f t="shared" si="933"/>
        <v>29254.5</v>
      </c>
      <c r="S1237" s="198">
        <f t="shared" si="934"/>
        <v>32505</v>
      </c>
      <c r="T1237" s="198">
        <f t="shared" si="935"/>
        <v>69652.07875494074</v>
      </c>
      <c r="U1237" s="219">
        <f t="shared" si="936"/>
        <v>0.83351643154915644</v>
      </c>
      <c r="V1237" s="216">
        <f t="shared" ref="V1237:V1268" si="943">V1236-Z1237+AD1237</f>
        <v>90788</v>
      </c>
      <c r="W1237" s="216">
        <f t="shared" ref="W1237:W1268" si="944">W1236-AD1237+AA1236</f>
        <v>31651</v>
      </c>
      <c r="X1237" s="198">
        <f>ROUNDUP(('LT + Q.D.'!Y1387),0)</f>
        <v>7873</v>
      </c>
      <c r="Y1237" s="220">
        <f t="shared" si="920"/>
        <v>114566</v>
      </c>
      <c r="Z1237" s="216">
        <f>AA1357*'domanda giornaliera 5F0537'!$B$5</f>
        <v>0</v>
      </c>
      <c r="AA1237" s="322">
        <v>0</v>
      </c>
      <c r="AB1237" s="198">
        <v>0</v>
      </c>
      <c r="AC1237" s="198" t="s">
        <v>254</v>
      </c>
      <c r="AD1237" s="198">
        <v>0</v>
      </c>
      <c r="AE1237" s="198">
        <f t="shared" ref="AE1237:AE1268" si="945">IF(AND(F1237&lt;=$C$1206,F1237/(_xlfn.CEILING.MATH(M1237/I1237))=_xlfn.CEILING.MATH(F1237/_xlfn.CEILING.MATH(M1237/I1237))),AF1237-AG1237,0)</f>
        <v>0</v>
      </c>
      <c r="AF1237" s="198">
        <f t="shared" si="937"/>
        <v>137449</v>
      </c>
      <c r="AG1237" s="217">
        <f t="shared" si="938"/>
        <v>104944</v>
      </c>
      <c r="AH1237" s="243">
        <f t="shared" si="939"/>
        <v>58509</v>
      </c>
      <c r="AK1237" s="143">
        <f t="shared" si="940"/>
        <v>90788</v>
      </c>
      <c r="AL1237" s="141">
        <f t="shared" si="922"/>
        <v>29255</v>
      </c>
      <c r="AM1237" s="141">
        <f t="shared" si="941"/>
        <v>29255</v>
      </c>
      <c r="AN1237" s="141">
        <f t="shared" si="923"/>
        <v>58509</v>
      </c>
      <c r="AO1237" s="141">
        <f t="shared" si="942"/>
        <v>91014</v>
      </c>
      <c r="AP1237" s="141">
        <f t="shared" si="924"/>
        <v>104944</v>
      </c>
      <c r="AQ1237" s="141">
        <f t="shared" si="925"/>
        <v>137449</v>
      </c>
      <c r="AR1237" s="223">
        <f t="shared" si="926"/>
        <v>1.5516929019467089</v>
      </c>
      <c r="AS1237" s="4"/>
      <c r="AT1237" s="327"/>
      <c r="AU1237" s="327"/>
      <c r="AV1237" s="256">
        <f t="shared" si="927"/>
        <v>90788</v>
      </c>
      <c r="AW1237" s="339"/>
      <c r="AX1237" s="331"/>
      <c r="AY1237" s="351"/>
      <c r="AZ1237" s="360"/>
      <c r="BA1237" s="347"/>
      <c r="BB1237" s="347"/>
      <c r="BC1237" s="356"/>
    </row>
    <row r="1238" spans="6:55" ht="18.75" x14ac:dyDescent="0.3">
      <c r="F1238" s="242">
        <v>35</v>
      </c>
      <c r="G1238" s="198">
        <v>7</v>
      </c>
      <c r="H1238" s="166" t="s">
        <v>49</v>
      </c>
      <c r="I1238" s="198">
        <f>ADU!Q38</f>
        <v>23118.374505928856</v>
      </c>
      <c r="J1238" s="198">
        <f t="shared" si="930"/>
        <v>32366</v>
      </c>
      <c r="K1238" s="198">
        <f t="shared" si="914"/>
        <v>30000</v>
      </c>
      <c r="L1238" s="198">
        <v>0</v>
      </c>
      <c r="M1238" s="198">
        <f t="shared" si="915"/>
        <v>32366</v>
      </c>
      <c r="N1238" s="198">
        <f t="shared" si="931"/>
        <v>46237</v>
      </c>
      <c r="O1238" s="198">
        <f t="shared" si="932"/>
        <v>32366</v>
      </c>
      <c r="P1238" s="198">
        <f t="shared" si="916"/>
        <v>25893</v>
      </c>
      <c r="Q1238" s="198">
        <f t="shared" si="917"/>
        <v>58259</v>
      </c>
      <c r="R1238" s="198">
        <f t="shared" si="933"/>
        <v>29129.5</v>
      </c>
      <c r="S1238" s="198">
        <f t="shared" si="934"/>
        <v>32366</v>
      </c>
      <c r="T1238" s="198">
        <f t="shared" si="935"/>
        <v>69355.12351778656</v>
      </c>
      <c r="U1238" s="219">
        <f t="shared" si="936"/>
        <v>0.83709137671523137</v>
      </c>
      <c r="V1238" s="216">
        <f t="shared" si="943"/>
        <v>90788</v>
      </c>
      <c r="W1238" s="216">
        <f t="shared" si="944"/>
        <v>31651</v>
      </c>
      <c r="X1238" s="198">
        <f>ROUNDUP(('LT + Q.D.'!Y1388),0)</f>
        <v>7873</v>
      </c>
      <c r="Y1238" s="220">
        <f t="shared" si="920"/>
        <v>114566</v>
      </c>
      <c r="Z1238" s="216">
        <f>AA1358*'domanda giornaliera 5F0537'!$B$5</f>
        <v>0</v>
      </c>
      <c r="AA1238" s="322">
        <v>0</v>
      </c>
      <c r="AB1238" s="198">
        <v>0</v>
      </c>
      <c r="AC1238" s="198" t="s">
        <v>254</v>
      </c>
      <c r="AD1238" s="198">
        <v>0</v>
      </c>
      <c r="AE1238" s="198">
        <f t="shared" si="945"/>
        <v>0</v>
      </c>
      <c r="AF1238" s="198">
        <f t="shared" si="937"/>
        <v>136862</v>
      </c>
      <c r="AG1238" s="217">
        <f t="shared" si="938"/>
        <v>104496</v>
      </c>
      <c r="AH1238" s="243">
        <f t="shared" si="939"/>
        <v>58259</v>
      </c>
      <c r="AK1238" s="143">
        <f t="shared" si="940"/>
        <v>90788</v>
      </c>
      <c r="AL1238" s="141">
        <f t="shared" si="922"/>
        <v>29130</v>
      </c>
      <c r="AM1238" s="141">
        <f t="shared" si="941"/>
        <v>29130</v>
      </c>
      <c r="AN1238" s="141">
        <f t="shared" si="923"/>
        <v>58259</v>
      </c>
      <c r="AO1238" s="141">
        <f t="shared" si="942"/>
        <v>90625</v>
      </c>
      <c r="AP1238" s="141">
        <f t="shared" si="924"/>
        <v>104496</v>
      </c>
      <c r="AQ1238" s="141">
        <f t="shared" si="925"/>
        <v>136862</v>
      </c>
      <c r="AR1238" s="223">
        <f t="shared" si="926"/>
        <v>1.5583514993391578</v>
      </c>
      <c r="AS1238" s="4"/>
      <c r="AT1238" s="327"/>
      <c r="AU1238" s="327"/>
      <c r="AV1238" s="256">
        <f t="shared" si="927"/>
        <v>90788</v>
      </c>
      <c r="AW1238" s="339"/>
      <c r="AX1238" s="331"/>
      <c r="AY1238" s="351"/>
      <c r="AZ1238" s="360"/>
      <c r="BA1238" s="347"/>
      <c r="BB1238" s="347"/>
      <c r="BC1238" s="356"/>
    </row>
    <row r="1239" spans="6:55" ht="18.75" x14ac:dyDescent="0.3">
      <c r="F1239" s="242">
        <v>36</v>
      </c>
      <c r="G1239" s="198">
        <v>8</v>
      </c>
      <c r="H1239" s="166" t="s">
        <v>55</v>
      </c>
      <c r="I1239" s="198">
        <f>ADU!Q39</f>
        <v>23019.389426877478</v>
      </c>
      <c r="J1239" s="198">
        <f t="shared" si="930"/>
        <v>32228</v>
      </c>
      <c r="K1239" s="198">
        <f t="shared" si="914"/>
        <v>30000</v>
      </c>
      <c r="L1239" s="198">
        <v>0</v>
      </c>
      <c r="M1239" s="198">
        <f t="shared" si="915"/>
        <v>32228</v>
      </c>
      <c r="N1239" s="198">
        <f t="shared" si="931"/>
        <v>46039</v>
      </c>
      <c r="O1239" s="198">
        <f t="shared" si="932"/>
        <v>32228</v>
      </c>
      <c r="P1239" s="198">
        <f t="shared" si="916"/>
        <v>25783</v>
      </c>
      <c r="Q1239" s="198">
        <f t="shared" si="917"/>
        <v>58011</v>
      </c>
      <c r="R1239" s="198">
        <f t="shared" si="933"/>
        <v>29005.5</v>
      </c>
      <c r="S1239" s="198">
        <f t="shared" si="934"/>
        <v>32228</v>
      </c>
      <c r="T1239" s="198">
        <f t="shared" si="935"/>
        <v>69058.168280632439</v>
      </c>
      <c r="U1239" s="219">
        <f t="shared" si="936"/>
        <v>0.84067861283552736</v>
      </c>
      <c r="V1239" s="216">
        <f t="shared" si="943"/>
        <v>90788</v>
      </c>
      <c r="W1239" s="216">
        <f t="shared" si="944"/>
        <v>31651</v>
      </c>
      <c r="X1239" s="198">
        <f>ROUNDUP(('LT + Q.D.'!Y1389),0)</f>
        <v>7873</v>
      </c>
      <c r="Y1239" s="220">
        <f t="shared" si="920"/>
        <v>114566</v>
      </c>
      <c r="Z1239" s="216">
        <f>AA1359*'domanda giornaliera 5F0537'!$B$5</f>
        <v>0</v>
      </c>
      <c r="AA1239" s="322">
        <v>0</v>
      </c>
      <c r="AB1239" s="198">
        <v>0</v>
      </c>
      <c r="AC1239" s="198" t="s">
        <v>254</v>
      </c>
      <c r="AD1239" s="198">
        <v>0</v>
      </c>
      <c r="AE1239" s="198">
        <f t="shared" si="945"/>
        <v>0</v>
      </c>
      <c r="AF1239" s="198">
        <f t="shared" si="937"/>
        <v>136278</v>
      </c>
      <c r="AG1239" s="217">
        <f t="shared" si="938"/>
        <v>104050</v>
      </c>
      <c r="AH1239" s="243">
        <f t="shared" si="939"/>
        <v>58011</v>
      </c>
      <c r="AK1239" s="143">
        <f t="shared" si="940"/>
        <v>90788</v>
      </c>
      <c r="AL1239" s="141">
        <f t="shared" si="922"/>
        <v>29006</v>
      </c>
      <c r="AM1239" s="141">
        <f t="shared" si="941"/>
        <v>29006</v>
      </c>
      <c r="AN1239" s="141">
        <f t="shared" si="923"/>
        <v>58011</v>
      </c>
      <c r="AO1239" s="141">
        <f t="shared" si="942"/>
        <v>90239</v>
      </c>
      <c r="AP1239" s="141">
        <f t="shared" si="924"/>
        <v>104050</v>
      </c>
      <c r="AQ1239" s="141">
        <f t="shared" si="925"/>
        <v>136278</v>
      </c>
      <c r="AR1239" s="223">
        <f t="shared" si="926"/>
        <v>1.5650135319163607</v>
      </c>
      <c r="AS1239" s="4"/>
      <c r="AT1239" s="327"/>
      <c r="AU1239" s="327"/>
      <c r="AV1239" s="256">
        <f t="shared" si="927"/>
        <v>90788</v>
      </c>
      <c r="AW1239" s="339"/>
      <c r="AX1239" s="331"/>
      <c r="AY1239" s="351"/>
      <c r="AZ1239" s="360"/>
      <c r="BA1239" s="347"/>
      <c r="BB1239" s="347"/>
      <c r="BC1239" s="356"/>
    </row>
    <row r="1240" spans="6:55" ht="18.75" x14ac:dyDescent="0.3">
      <c r="F1240" s="242">
        <v>37</v>
      </c>
      <c r="G1240" s="198">
        <v>8</v>
      </c>
      <c r="H1240" s="166" t="s">
        <v>56</v>
      </c>
      <c r="I1240" s="198">
        <f>ADU!Q40</f>
        <v>22920.404347826094</v>
      </c>
      <c r="J1240" s="198">
        <f t="shared" si="930"/>
        <v>32089</v>
      </c>
      <c r="K1240" s="198">
        <f t="shared" si="914"/>
        <v>30000</v>
      </c>
      <c r="L1240" s="198">
        <v>0</v>
      </c>
      <c r="M1240" s="198">
        <f t="shared" si="915"/>
        <v>32089</v>
      </c>
      <c r="N1240" s="198">
        <f t="shared" si="931"/>
        <v>45841</v>
      </c>
      <c r="O1240" s="198">
        <f t="shared" si="932"/>
        <v>32089</v>
      </c>
      <c r="P1240" s="198">
        <f t="shared" si="916"/>
        <v>25672</v>
      </c>
      <c r="Q1240" s="198">
        <f t="shared" si="917"/>
        <v>57761</v>
      </c>
      <c r="R1240" s="198">
        <f t="shared" si="933"/>
        <v>28880.5</v>
      </c>
      <c r="S1240" s="198">
        <f t="shared" si="934"/>
        <v>32089</v>
      </c>
      <c r="T1240" s="198">
        <f t="shared" si="935"/>
        <v>68761.213043478288</v>
      </c>
      <c r="U1240" s="219">
        <f t="shared" si="936"/>
        <v>0.84431539306217807</v>
      </c>
      <c r="V1240" s="216">
        <f t="shared" si="943"/>
        <v>90788</v>
      </c>
      <c r="W1240" s="216">
        <f t="shared" si="944"/>
        <v>31651</v>
      </c>
      <c r="X1240" s="198">
        <f>ROUNDUP(('LT + Q.D.'!Y1390),0)</f>
        <v>7873</v>
      </c>
      <c r="Y1240" s="220">
        <f t="shared" si="920"/>
        <v>114566</v>
      </c>
      <c r="Z1240" s="216">
        <f>AA1360*'domanda giornaliera 5F0537'!$B$5</f>
        <v>0</v>
      </c>
      <c r="AA1240" s="322">
        <v>0</v>
      </c>
      <c r="AB1240" s="198">
        <v>0</v>
      </c>
      <c r="AC1240" s="198" t="s">
        <v>254</v>
      </c>
      <c r="AD1240" s="198">
        <v>0</v>
      </c>
      <c r="AE1240" s="198">
        <f t="shared" si="945"/>
        <v>0</v>
      </c>
      <c r="AF1240" s="198">
        <f t="shared" si="937"/>
        <v>135691</v>
      </c>
      <c r="AG1240" s="217">
        <f t="shared" si="938"/>
        <v>103602</v>
      </c>
      <c r="AH1240" s="243">
        <f t="shared" si="939"/>
        <v>57761</v>
      </c>
      <c r="AK1240" s="143">
        <f t="shared" si="940"/>
        <v>90788</v>
      </c>
      <c r="AL1240" s="141">
        <f t="shared" si="922"/>
        <v>28881</v>
      </c>
      <c r="AM1240" s="141">
        <f t="shared" si="941"/>
        <v>28881</v>
      </c>
      <c r="AN1240" s="141">
        <f t="shared" si="923"/>
        <v>57761</v>
      </c>
      <c r="AO1240" s="141">
        <f t="shared" si="942"/>
        <v>89850</v>
      </c>
      <c r="AP1240" s="141">
        <f t="shared" si="924"/>
        <v>103602</v>
      </c>
      <c r="AQ1240" s="141">
        <f t="shared" si="925"/>
        <v>135691</v>
      </c>
      <c r="AR1240" s="223">
        <f t="shared" si="926"/>
        <v>1.5717871920499991</v>
      </c>
      <c r="AS1240" s="4"/>
      <c r="AT1240" s="327"/>
      <c r="AU1240" s="327"/>
      <c r="AV1240" s="256">
        <f t="shared" si="927"/>
        <v>90788</v>
      </c>
      <c r="AW1240" s="339"/>
      <c r="AX1240" s="331"/>
      <c r="AY1240" s="351"/>
      <c r="AZ1240" s="360"/>
      <c r="BA1240" s="347"/>
      <c r="BB1240" s="347"/>
      <c r="BC1240" s="356"/>
    </row>
    <row r="1241" spans="6:55" ht="18.75" x14ac:dyDescent="0.3">
      <c r="F1241" s="242">
        <v>38</v>
      </c>
      <c r="G1241" s="198">
        <v>8</v>
      </c>
      <c r="H1241" s="166" t="s">
        <v>57</v>
      </c>
      <c r="I1241" s="198">
        <f>ADU!Q41</f>
        <v>22821.419268774713</v>
      </c>
      <c r="J1241" s="198">
        <f t="shared" si="930"/>
        <v>31950</v>
      </c>
      <c r="K1241" s="198">
        <f t="shared" si="914"/>
        <v>30000</v>
      </c>
      <c r="L1241" s="198">
        <v>0</v>
      </c>
      <c r="M1241" s="198">
        <f t="shared" si="915"/>
        <v>31950</v>
      </c>
      <c r="N1241" s="198">
        <f t="shared" si="931"/>
        <v>45643</v>
      </c>
      <c r="O1241" s="198">
        <f t="shared" si="932"/>
        <v>31950</v>
      </c>
      <c r="P1241" s="198">
        <f t="shared" si="916"/>
        <v>25560</v>
      </c>
      <c r="Q1241" s="198">
        <f t="shared" si="917"/>
        <v>57510</v>
      </c>
      <c r="R1241" s="198">
        <f t="shared" si="933"/>
        <v>28755</v>
      </c>
      <c r="S1241" s="198">
        <f t="shared" si="934"/>
        <v>31950</v>
      </c>
      <c r="T1241" s="198">
        <f t="shared" si="935"/>
        <v>68464.257806324138</v>
      </c>
      <c r="U1241" s="219">
        <f t="shared" si="936"/>
        <v>0.84799005203437372</v>
      </c>
      <c r="V1241" s="216">
        <f t="shared" si="943"/>
        <v>90788</v>
      </c>
      <c r="W1241" s="216">
        <f t="shared" si="944"/>
        <v>31651</v>
      </c>
      <c r="X1241" s="198">
        <f>ROUNDUP(('LT + Q.D.'!Y1391),0)</f>
        <v>7873</v>
      </c>
      <c r="Y1241" s="220">
        <f t="shared" si="920"/>
        <v>114566</v>
      </c>
      <c r="Z1241" s="216">
        <f>AA1361*'domanda giornaliera 5F0537'!$B$5</f>
        <v>0</v>
      </c>
      <c r="AA1241" s="322">
        <v>0</v>
      </c>
      <c r="AB1241" s="198">
        <v>0</v>
      </c>
      <c r="AC1241" s="198" t="s">
        <v>254</v>
      </c>
      <c r="AD1241" s="198">
        <v>0</v>
      </c>
      <c r="AE1241" s="198">
        <f t="shared" si="945"/>
        <v>0</v>
      </c>
      <c r="AF1241" s="198">
        <f t="shared" si="937"/>
        <v>135103</v>
      </c>
      <c r="AG1241" s="217">
        <f t="shared" si="938"/>
        <v>103153</v>
      </c>
      <c r="AH1241" s="243">
        <f t="shared" si="939"/>
        <v>57510</v>
      </c>
      <c r="AK1241" s="143">
        <f t="shared" si="940"/>
        <v>90788</v>
      </c>
      <c r="AL1241" s="141">
        <f t="shared" si="922"/>
        <v>28755</v>
      </c>
      <c r="AM1241" s="141">
        <f t="shared" si="941"/>
        <v>28755</v>
      </c>
      <c r="AN1241" s="141">
        <f t="shared" si="923"/>
        <v>57510</v>
      </c>
      <c r="AO1241" s="141">
        <f t="shared" si="942"/>
        <v>89460</v>
      </c>
      <c r="AP1241" s="141">
        <f t="shared" si="924"/>
        <v>103153</v>
      </c>
      <c r="AQ1241" s="141">
        <f t="shared" si="925"/>
        <v>135103</v>
      </c>
      <c r="AR1241" s="223">
        <f t="shared" si="926"/>
        <v>1.5786471917927316</v>
      </c>
      <c r="AS1241" s="4"/>
      <c r="AT1241" s="327"/>
      <c r="AU1241" s="327"/>
      <c r="AV1241" s="256">
        <f t="shared" si="927"/>
        <v>90788</v>
      </c>
      <c r="AW1241" s="339"/>
      <c r="AX1241" s="331"/>
      <c r="AY1241" s="351"/>
      <c r="AZ1241" s="360"/>
      <c r="BA1241" s="347"/>
      <c r="BB1241" s="347"/>
      <c r="BC1241" s="356"/>
    </row>
    <row r="1242" spans="6:55" ht="18.75" x14ac:dyDescent="0.3">
      <c r="F1242" s="242">
        <v>39</v>
      </c>
      <c r="G1242" s="198">
        <v>8</v>
      </c>
      <c r="H1242" s="166" t="s">
        <v>58</v>
      </c>
      <c r="I1242" s="198">
        <f>ADU!Q42</f>
        <v>22722.434189723328</v>
      </c>
      <c r="J1242" s="198">
        <f t="shared" si="930"/>
        <v>31812</v>
      </c>
      <c r="K1242" s="198">
        <f t="shared" si="914"/>
        <v>30000</v>
      </c>
      <c r="L1242" s="198">
        <v>0</v>
      </c>
      <c r="M1242" s="198">
        <f t="shared" si="915"/>
        <v>31812</v>
      </c>
      <c r="N1242" s="198">
        <f t="shared" si="931"/>
        <v>45445</v>
      </c>
      <c r="O1242" s="198">
        <f t="shared" si="932"/>
        <v>31812</v>
      </c>
      <c r="P1242" s="198">
        <f t="shared" si="916"/>
        <v>25450</v>
      </c>
      <c r="Q1242" s="198">
        <f t="shared" si="917"/>
        <v>57262</v>
      </c>
      <c r="R1242" s="198">
        <f t="shared" si="933"/>
        <v>28631</v>
      </c>
      <c r="S1242" s="198">
        <f t="shared" si="934"/>
        <v>31812</v>
      </c>
      <c r="T1242" s="198">
        <f t="shared" si="935"/>
        <v>68167.302569169988</v>
      </c>
      <c r="U1242" s="219">
        <f t="shared" si="936"/>
        <v>0.85167151108765304</v>
      </c>
      <c r="V1242" s="216">
        <f t="shared" si="943"/>
        <v>90788</v>
      </c>
      <c r="W1242" s="216">
        <f t="shared" si="944"/>
        <v>31651</v>
      </c>
      <c r="X1242" s="198">
        <f>ROUNDUP(('LT + Q.D.'!Y1392),0)</f>
        <v>7873</v>
      </c>
      <c r="Y1242" s="220">
        <f t="shared" si="920"/>
        <v>114566</v>
      </c>
      <c r="Z1242" s="216">
        <f>AA1362*'domanda giornaliera 5F0537'!$B$5</f>
        <v>0</v>
      </c>
      <c r="AA1242" s="322">
        <v>0</v>
      </c>
      <c r="AB1242" s="198">
        <v>0</v>
      </c>
      <c r="AC1242" s="198" t="s">
        <v>254</v>
      </c>
      <c r="AD1242" s="198">
        <v>0</v>
      </c>
      <c r="AE1242" s="198">
        <f t="shared" si="945"/>
        <v>0</v>
      </c>
      <c r="AF1242" s="198">
        <f t="shared" si="937"/>
        <v>134519</v>
      </c>
      <c r="AG1242" s="217">
        <f t="shared" si="938"/>
        <v>102707</v>
      </c>
      <c r="AH1242" s="243">
        <f t="shared" si="939"/>
        <v>57262</v>
      </c>
      <c r="AK1242" s="143">
        <f t="shared" si="940"/>
        <v>90788</v>
      </c>
      <c r="AL1242" s="141">
        <f t="shared" si="922"/>
        <v>28631</v>
      </c>
      <c r="AM1242" s="141">
        <f t="shared" si="941"/>
        <v>28631</v>
      </c>
      <c r="AN1242" s="141">
        <f t="shared" si="923"/>
        <v>57262</v>
      </c>
      <c r="AO1242" s="141">
        <f t="shared" si="942"/>
        <v>89074</v>
      </c>
      <c r="AP1242" s="141">
        <f t="shared" si="924"/>
        <v>102707</v>
      </c>
      <c r="AQ1242" s="141">
        <f t="shared" si="925"/>
        <v>134519</v>
      </c>
      <c r="AR1242" s="223">
        <f t="shared" si="926"/>
        <v>1.5854842653068353</v>
      </c>
      <c r="AS1242" s="4"/>
      <c r="AT1242" s="327"/>
      <c r="AU1242" s="327"/>
      <c r="AV1242" s="256">
        <f t="shared" si="927"/>
        <v>90788</v>
      </c>
      <c r="AW1242" s="339"/>
      <c r="AX1242" s="331"/>
      <c r="AY1242" s="351"/>
      <c r="AZ1242" s="360"/>
      <c r="BA1242" s="347"/>
      <c r="BB1242" s="347"/>
      <c r="BC1242" s="356"/>
    </row>
    <row r="1243" spans="6:55" ht="18.75" x14ac:dyDescent="0.3">
      <c r="F1243" s="242">
        <v>40</v>
      </c>
      <c r="G1243" s="198">
        <v>8</v>
      </c>
      <c r="H1243" s="166" t="s">
        <v>54</v>
      </c>
      <c r="I1243" s="198">
        <f>ADU!Q43</f>
        <v>22623.449110671943</v>
      </c>
      <c r="J1243" s="198">
        <f t="shared" si="930"/>
        <v>31673</v>
      </c>
      <c r="K1243" s="198">
        <f t="shared" si="914"/>
        <v>30000</v>
      </c>
      <c r="L1243" s="198">
        <v>0</v>
      </c>
      <c r="M1243" s="198">
        <f t="shared" si="915"/>
        <v>31673</v>
      </c>
      <c r="N1243" s="198">
        <f t="shared" si="931"/>
        <v>45247</v>
      </c>
      <c r="O1243" s="198">
        <f t="shared" si="932"/>
        <v>31673</v>
      </c>
      <c r="P1243" s="198">
        <f t="shared" si="916"/>
        <v>25339</v>
      </c>
      <c r="Q1243" s="198">
        <f t="shared" si="917"/>
        <v>57012</v>
      </c>
      <c r="R1243" s="198">
        <f t="shared" si="933"/>
        <v>28506</v>
      </c>
      <c r="S1243" s="198">
        <f t="shared" si="934"/>
        <v>31673</v>
      </c>
      <c r="T1243" s="198">
        <f t="shared" si="935"/>
        <v>67870.347332015837</v>
      </c>
      <c r="U1243" s="290">
        <f t="shared" si="936"/>
        <v>0.50438282113311228</v>
      </c>
      <c r="V1243" s="216">
        <f t="shared" si="943"/>
        <v>90788</v>
      </c>
      <c r="W1243" s="216">
        <f t="shared" si="944"/>
        <v>31651</v>
      </c>
      <c r="X1243" s="198">
        <f>ROUNDUP(('LT + Q.D.'!Y1393),0)</f>
        <v>54886</v>
      </c>
      <c r="Y1243" s="220">
        <f t="shared" si="920"/>
        <v>67553</v>
      </c>
      <c r="Z1243" s="216">
        <f>AA1363*'domanda giornaliera 5F0537'!$B$5</f>
        <v>0</v>
      </c>
      <c r="AA1243" s="322">
        <f>C1213</f>
        <v>90000</v>
      </c>
      <c r="AB1243" s="216">
        <f>AF1243-Y1243</f>
        <v>66379</v>
      </c>
      <c r="AC1243" s="198" t="s">
        <v>61</v>
      </c>
      <c r="AD1243" s="198">
        <v>0</v>
      </c>
      <c r="AE1243" s="198">
        <f t="shared" si="945"/>
        <v>0</v>
      </c>
      <c r="AF1243" s="198">
        <f t="shared" si="937"/>
        <v>133932</v>
      </c>
      <c r="AG1243" s="217">
        <f t="shared" si="938"/>
        <v>102259</v>
      </c>
      <c r="AH1243" s="243">
        <f t="shared" si="939"/>
        <v>57012</v>
      </c>
      <c r="AK1243" s="143">
        <f t="shared" si="940"/>
        <v>90788</v>
      </c>
      <c r="AL1243" s="141">
        <f t="shared" si="922"/>
        <v>28506</v>
      </c>
      <c r="AM1243" s="141">
        <f t="shared" si="941"/>
        <v>28506</v>
      </c>
      <c r="AN1243" s="141">
        <f t="shared" si="923"/>
        <v>57012</v>
      </c>
      <c r="AO1243" s="141">
        <f t="shared" si="942"/>
        <v>88685</v>
      </c>
      <c r="AP1243" s="141">
        <f t="shared" si="924"/>
        <v>102259</v>
      </c>
      <c r="AQ1243" s="141">
        <f t="shared" si="925"/>
        <v>133932</v>
      </c>
      <c r="AR1243" s="291">
        <f t="shared" si="926"/>
        <v>1.5924366799971936</v>
      </c>
      <c r="AS1243" s="4"/>
      <c r="AT1243" s="327"/>
      <c r="AU1243" s="327"/>
      <c r="AV1243" s="256">
        <f t="shared" si="927"/>
        <v>90788</v>
      </c>
      <c r="AW1243" s="339"/>
      <c r="AX1243" s="332"/>
      <c r="AY1243" s="352"/>
      <c r="AZ1243" s="360"/>
      <c r="BA1243" s="347"/>
      <c r="BB1243" s="347"/>
      <c r="BC1243" s="356"/>
    </row>
    <row r="1244" spans="6:55" ht="18.75" x14ac:dyDescent="0.3">
      <c r="F1244" s="242">
        <v>41</v>
      </c>
      <c r="G1244" s="198">
        <v>9</v>
      </c>
      <c r="H1244" s="166" t="s">
        <v>60</v>
      </c>
      <c r="I1244" s="198">
        <f>ADU!Q44</f>
        <v>20397.600813229754</v>
      </c>
      <c r="J1244" s="198">
        <f t="shared" si="930"/>
        <v>28557</v>
      </c>
      <c r="K1244" s="198">
        <f t="shared" si="914"/>
        <v>30000</v>
      </c>
      <c r="L1244" s="198">
        <v>0</v>
      </c>
      <c r="M1244" s="198">
        <f t="shared" si="915"/>
        <v>30000</v>
      </c>
      <c r="N1244" s="198">
        <f t="shared" si="931"/>
        <v>40796</v>
      </c>
      <c r="O1244" s="198">
        <f t="shared" si="932"/>
        <v>28557</v>
      </c>
      <c r="P1244" s="198">
        <f t="shared" si="916"/>
        <v>22846</v>
      </c>
      <c r="Q1244" s="198">
        <f t="shared" si="917"/>
        <v>51403</v>
      </c>
      <c r="R1244" s="198">
        <f t="shared" si="933"/>
        <v>25701.5</v>
      </c>
      <c r="S1244" s="198">
        <f t="shared" si="934"/>
        <v>28557</v>
      </c>
      <c r="T1244" s="198">
        <f t="shared" si="935"/>
        <v>61192.802439689258</v>
      </c>
      <c r="U1244" s="290">
        <f t="shared" si="936"/>
        <v>1.2989959001301157</v>
      </c>
      <c r="V1244" s="216">
        <f t="shared" si="943"/>
        <v>90788</v>
      </c>
      <c r="W1244" s="216">
        <f t="shared" si="944"/>
        <v>121651</v>
      </c>
      <c r="X1244" s="198">
        <f>ROUNDUP(('LT + Q.D.'!Y1394),0)</f>
        <v>53703</v>
      </c>
      <c r="Y1244" s="220">
        <f t="shared" si="920"/>
        <v>158736</v>
      </c>
      <c r="Z1244" s="216">
        <f>AA1364*'domanda giornaliera 5F0537'!$B$5</f>
        <v>0</v>
      </c>
      <c r="AA1244" s="322">
        <f>C1213</f>
        <v>90000</v>
      </c>
      <c r="AB1244" s="216">
        <f>AF1244-Y1244</f>
        <v>-36537</v>
      </c>
      <c r="AC1244" s="198" t="s">
        <v>62</v>
      </c>
      <c r="AD1244" s="198">
        <v>0</v>
      </c>
      <c r="AE1244" s="198">
        <f t="shared" si="945"/>
        <v>0</v>
      </c>
      <c r="AF1244" s="198">
        <f t="shared" si="937"/>
        <v>122199</v>
      </c>
      <c r="AG1244" s="217">
        <f t="shared" si="938"/>
        <v>92199</v>
      </c>
      <c r="AH1244" s="243">
        <f t="shared" si="939"/>
        <v>51403</v>
      </c>
      <c r="AK1244" s="143">
        <f t="shared" si="940"/>
        <v>90788</v>
      </c>
      <c r="AL1244" s="141">
        <f t="shared" si="922"/>
        <v>25702</v>
      </c>
      <c r="AM1244" s="141">
        <f t="shared" si="941"/>
        <v>25702</v>
      </c>
      <c r="AN1244" s="141">
        <f t="shared" si="923"/>
        <v>51403</v>
      </c>
      <c r="AO1244" s="141">
        <f t="shared" si="942"/>
        <v>81403</v>
      </c>
      <c r="AP1244" s="141">
        <f t="shared" si="924"/>
        <v>92199</v>
      </c>
      <c r="AQ1244" s="141">
        <f t="shared" si="925"/>
        <v>122199</v>
      </c>
      <c r="AR1244" s="291">
        <f t="shared" si="926"/>
        <v>1.7662004163181138</v>
      </c>
      <c r="AS1244" s="4"/>
      <c r="AT1244" s="327"/>
      <c r="AU1244" s="327"/>
      <c r="AV1244" s="256">
        <f t="shared" si="927"/>
        <v>90788</v>
      </c>
      <c r="AW1244" s="339">
        <f>AVERAGE(AV1244:AV1263)</f>
        <v>381788</v>
      </c>
      <c r="AX1244" s="333">
        <f>'Stock analysis'!F13</f>
        <v>512900</v>
      </c>
      <c r="AY1244" s="353">
        <f>AW1244-AX1244</f>
        <v>-131112</v>
      </c>
      <c r="AZ1244" s="360">
        <f>AY1244/AW1244</f>
        <v>-0.34341571762339307</v>
      </c>
      <c r="BA1244" s="348">
        <f>AW1244*'Stock analysis'!N13</f>
        <v>16479.115443999999</v>
      </c>
      <c r="BB1244" s="347">
        <f>'Stock analysis'!G13</f>
        <v>22138.3027</v>
      </c>
      <c r="BC1244" s="357">
        <f>BA1244-BB1244</f>
        <v>-5659.1872560000011</v>
      </c>
    </row>
    <row r="1245" spans="6:55" ht="18.75" x14ac:dyDescent="0.3">
      <c r="F1245" s="242">
        <v>42</v>
      </c>
      <c r="G1245" s="198">
        <v>9</v>
      </c>
      <c r="H1245" s="166" t="s">
        <v>61</v>
      </c>
      <c r="I1245" s="198">
        <f>ADU!Q45</f>
        <v>18230.877515787568</v>
      </c>
      <c r="J1245" s="198">
        <f t="shared" si="930"/>
        <v>25524</v>
      </c>
      <c r="K1245" s="198">
        <f t="shared" si="914"/>
        <v>30000</v>
      </c>
      <c r="L1245" s="198">
        <v>0</v>
      </c>
      <c r="M1245" s="198">
        <f t="shared" si="915"/>
        <v>30000</v>
      </c>
      <c r="N1245" s="198">
        <f t="shared" si="931"/>
        <v>36462</v>
      </c>
      <c r="O1245" s="198">
        <f t="shared" si="932"/>
        <v>25524</v>
      </c>
      <c r="P1245" s="198">
        <f t="shared" si="916"/>
        <v>20420</v>
      </c>
      <c r="Q1245" s="198">
        <f t="shared" si="917"/>
        <v>45944</v>
      </c>
      <c r="R1245" s="198">
        <f t="shared" si="933"/>
        <v>22972</v>
      </c>
      <c r="S1245" s="198">
        <f t="shared" si="934"/>
        <v>25524</v>
      </c>
      <c r="T1245" s="198">
        <f t="shared" si="935"/>
        <v>54692.632547362708</v>
      </c>
      <c r="U1245" s="290">
        <f t="shared" si="936"/>
        <v>2.2128356137572727</v>
      </c>
      <c r="V1245" s="216">
        <f t="shared" si="943"/>
        <v>180788</v>
      </c>
      <c r="W1245" s="216">
        <f t="shared" si="944"/>
        <v>121651</v>
      </c>
      <c r="X1245" s="198">
        <f>ROUNDUP(('LT + Q.D.'!Y1395),0)</f>
        <v>53703</v>
      </c>
      <c r="Y1245" s="220">
        <f t="shared" si="920"/>
        <v>248736</v>
      </c>
      <c r="Z1245" s="216">
        <f>AA1365*'domanda giornaliera 5F0537'!$B$5</f>
        <v>0</v>
      </c>
      <c r="AA1245" s="322">
        <f>C1213</f>
        <v>90000</v>
      </c>
      <c r="AB1245" s="216">
        <f>AF1245-Y1245</f>
        <v>-136330</v>
      </c>
      <c r="AC1245" s="198" t="s">
        <v>63</v>
      </c>
      <c r="AD1245" s="198">
        <f>C1213</f>
        <v>90000</v>
      </c>
      <c r="AE1245" s="198">
        <f t="shared" si="945"/>
        <v>0</v>
      </c>
      <c r="AF1245" s="198">
        <f t="shared" si="937"/>
        <v>112406</v>
      </c>
      <c r="AG1245" s="217">
        <f t="shared" si="938"/>
        <v>82406</v>
      </c>
      <c r="AH1245" s="243">
        <f t="shared" si="939"/>
        <v>45944</v>
      </c>
      <c r="AK1245" s="143">
        <f t="shared" si="940"/>
        <v>180788</v>
      </c>
      <c r="AL1245" s="141">
        <f t="shared" si="922"/>
        <v>22972</v>
      </c>
      <c r="AM1245" s="141">
        <f t="shared" si="941"/>
        <v>22972</v>
      </c>
      <c r="AN1245" s="141">
        <f t="shared" si="923"/>
        <v>45944</v>
      </c>
      <c r="AO1245" s="141">
        <f t="shared" si="942"/>
        <v>75944</v>
      </c>
      <c r="AP1245" s="141">
        <f t="shared" si="924"/>
        <v>82406</v>
      </c>
      <c r="AQ1245" s="141">
        <f t="shared" si="925"/>
        <v>112406</v>
      </c>
      <c r="AR1245" s="291">
        <f t="shared" si="926"/>
        <v>3.934964304370538</v>
      </c>
      <c r="AS1245" s="4"/>
      <c r="AT1245" s="327"/>
      <c r="AU1245" s="327"/>
      <c r="AV1245" s="256">
        <f t="shared" si="927"/>
        <v>180788</v>
      </c>
      <c r="AW1245" s="339"/>
      <c r="AX1245" s="331"/>
      <c r="AY1245" s="351"/>
      <c r="AZ1245" s="360"/>
      <c r="BA1245" s="347"/>
      <c r="BB1245" s="347"/>
      <c r="BC1245" s="356"/>
    </row>
    <row r="1246" spans="6:55" ht="18.75" x14ac:dyDescent="0.3">
      <c r="F1246" s="242">
        <v>43</v>
      </c>
      <c r="G1246" s="198">
        <v>9</v>
      </c>
      <c r="H1246" s="166" t="s">
        <v>62</v>
      </c>
      <c r="I1246" s="198">
        <f>ADU!Q46</f>
        <v>16064.154218345377</v>
      </c>
      <c r="J1246" s="198">
        <f t="shared" si="930"/>
        <v>22490</v>
      </c>
      <c r="K1246" s="198">
        <f t="shared" si="914"/>
        <v>30000</v>
      </c>
      <c r="L1246" s="198">
        <v>0</v>
      </c>
      <c r="M1246" s="198">
        <f t="shared" si="915"/>
        <v>30000</v>
      </c>
      <c r="N1246" s="198">
        <f t="shared" si="931"/>
        <v>32129</v>
      </c>
      <c r="O1246" s="198">
        <f t="shared" si="932"/>
        <v>22490</v>
      </c>
      <c r="P1246" s="198">
        <f t="shared" si="916"/>
        <v>17992</v>
      </c>
      <c r="Q1246" s="198">
        <f t="shared" si="917"/>
        <v>40482</v>
      </c>
      <c r="R1246" s="198">
        <f t="shared" si="933"/>
        <v>20241</v>
      </c>
      <c r="S1246" s="198">
        <f t="shared" si="934"/>
        <v>22490</v>
      </c>
      <c r="T1246" s="198">
        <f t="shared" si="935"/>
        <v>48192.462655036128</v>
      </c>
      <c r="U1246" s="290">
        <f t="shared" si="936"/>
        <v>2.2544366588377462</v>
      </c>
      <c r="V1246" s="216">
        <f t="shared" si="943"/>
        <v>270788</v>
      </c>
      <c r="W1246" s="216">
        <f t="shared" si="944"/>
        <v>121651</v>
      </c>
      <c r="X1246" s="198">
        <f>ROUNDUP(('LT + Q.D.'!Y1396),0)</f>
        <v>161109</v>
      </c>
      <c r="Y1246" s="220">
        <f t="shared" si="920"/>
        <v>231330</v>
      </c>
      <c r="Z1246" s="216">
        <f>AA1366*'domanda giornaliera 5F0537'!$B$5</f>
        <v>0</v>
      </c>
      <c r="AA1246" s="322">
        <f>C1213</f>
        <v>90000</v>
      </c>
      <c r="AB1246" s="216">
        <f>AF1246-Y1245</f>
        <v>-146125</v>
      </c>
      <c r="AC1246" s="198" t="s">
        <v>59</v>
      </c>
      <c r="AD1246" s="198">
        <f>C1213</f>
        <v>90000</v>
      </c>
      <c r="AE1246" s="198">
        <f t="shared" si="945"/>
        <v>0</v>
      </c>
      <c r="AF1246" s="198">
        <f t="shared" si="937"/>
        <v>102611</v>
      </c>
      <c r="AG1246" s="217">
        <f t="shared" si="938"/>
        <v>72611</v>
      </c>
      <c r="AH1246" s="243">
        <f t="shared" si="939"/>
        <v>40482</v>
      </c>
      <c r="AK1246" s="143">
        <f t="shared" si="940"/>
        <v>270788</v>
      </c>
      <c r="AL1246" s="141">
        <f t="shared" si="922"/>
        <v>20241</v>
      </c>
      <c r="AM1246" s="141">
        <f t="shared" si="941"/>
        <v>20241</v>
      </c>
      <c r="AN1246" s="141">
        <f t="shared" si="923"/>
        <v>40482</v>
      </c>
      <c r="AO1246" s="141">
        <f t="shared" si="942"/>
        <v>70482</v>
      </c>
      <c r="AP1246" s="141">
        <f t="shared" si="924"/>
        <v>72611</v>
      </c>
      <c r="AQ1246" s="141">
        <f t="shared" si="925"/>
        <v>102611</v>
      </c>
      <c r="AR1246" s="221">
        <f t="shared" si="926"/>
        <v>6.6890963885183536</v>
      </c>
      <c r="AS1246" s="4"/>
      <c r="AT1246" s="327"/>
      <c r="AU1246" s="327"/>
      <c r="AV1246" s="256">
        <f t="shared" si="927"/>
        <v>270788</v>
      </c>
      <c r="AW1246" s="339"/>
      <c r="AX1246" s="331"/>
      <c r="AY1246" s="351"/>
      <c r="AZ1246" s="360"/>
      <c r="BA1246" s="347"/>
      <c r="BB1246" s="347"/>
      <c r="BC1246" s="356"/>
    </row>
    <row r="1247" spans="6:55" ht="18.75" x14ac:dyDescent="0.3">
      <c r="F1247" s="242">
        <v>44</v>
      </c>
      <c r="G1247" s="198">
        <v>9</v>
      </c>
      <c r="H1247" s="166" t="s">
        <v>63</v>
      </c>
      <c r="I1247" s="198">
        <f>ADU!Q47</f>
        <v>13897.430920903189</v>
      </c>
      <c r="J1247" s="198">
        <f t="shared" si="930"/>
        <v>19457</v>
      </c>
      <c r="K1247" s="198">
        <f t="shared" si="914"/>
        <v>30000</v>
      </c>
      <c r="L1247" s="198">
        <v>0</v>
      </c>
      <c r="M1247" s="198">
        <f>MAX(J1247:L1247)*0.7</f>
        <v>21000</v>
      </c>
      <c r="N1247" s="198">
        <f t="shared" si="931"/>
        <v>27795</v>
      </c>
      <c r="O1247" s="198">
        <f t="shared" si="932"/>
        <v>19457</v>
      </c>
      <c r="P1247" s="198">
        <f t="shared" si="916"/>
        <v>15566</v>
      </c>
      <c r="Q1247" s="198">
        <f t="shared" si="917"/>
        <v>35023</v>
      </c>
      <c r="R1247" s="198">
        <f t="shared" si="933"/>
        <v>17511.5</v>
      </c>
      <c r="S1247" s="198">
        <f t="shared" si="934"/>
        <v>19457</v>
      </c>
      <c r="T1247" s="198">
        <f t="shared" si="935"/>
        <v>41692.292762709563</v>
      </c>
      <c r="U1247" s="219">
        <f t="shared" si="936"/>
        <v>4.4743730463623566</v>
      </c>
      <c r="V1247" s="216">
        <f t="shared" si="943"/>
        <v>360788</v>
      </c>
      <c r="W1247" s="216">
        <f t="shared" si="944"/>
        <v>121651</v>
      </c>
      <c r="X1247" s="198">
        <f>ROUNDUP(('LT + Q.D.'!Y1397),0)</f>
        <v>107406</v>
      </c>
      <c r="Y1247" s="220">
        <f t="shared" si="920"/>
        <v>375033</v>
      </c>
      <c r="Z1247" s="216">
        <f>AA1367*'domanda giornaliera 5F0537'!$B$5</f>
        <v>0</v>
      </c>
      <c r="AA1247" s="322">
        <v>0</v>
      </c>
      <c r="AB1247" s="198">
        <v>0</v>
      </c>
      <c r="AC1247" s="198" t="s">
        <v>254</v>
      </c>
      <c r="AD1247" s="198">
        <f>C1213</f>
        <v>90000</v>
      </c>
      <c r="AE1247" s="198">
        <f t="shared" si="945"/>
        <v>0</v>
      </c>
      <c r="AF1247" s="198">
        <f t="shared" si="937"/>
        <v>83818</v>
      </c>
      <c r="AG1247" s="217">
        <f t="shared" si="938"/>
        <v>62818</v>
      </c>
      <c r="AH1247" s="243">
        <f t="shared" si="939"/>
        <v>35023</v>
      </c>
      <c r="AK1247" s="143">
        <f t="shared" si="940"/>
        <v>360788</v>
      </c>
      <c r="AL1247" s="141">
        <f t="shared" si="922"/>
        <v>17512</v>
      </c>
      <c r="AM1247" s="141">
        <f t="shared" si="941"/>
        <v>17512</v>
      </c>
      <c r="AN1247" s="141">
        <f t="shared" si="923"/>
        <v>35023</v>
      </c>
      <c r="AO1247" s="141">
        <f t="shared" si="942"/>
        <v>56023</v>
      </c>
      <c r="AP1247" s="141">
        <f t="shared" si="924"/>
        <v>62818</v>
      </c>
      <c r="AQ1247" s="141">
        <f t="shared" si="925"/>
        <v>83818</v>
      </c>
      <c r="AR1247" s="223">
        <f t="shared" si="926"/>
        <v>10.301459041201497</v>
      </c>
      <c r="AS1247" s="4"/>
      <c r="AT1247" s="327"/>
      <c r="AU1247" s="327"/>
      <c r="AV1247" s="256">
        <f t="shared" si="927"/>
        <v>360788</v>
      </c>
      <c r="AW1247" s="339"/>
      <c r="AX1247" s="331"/>
      <c r="AY1247" s="351"/>
      <c r="AZ1247" s="360"/>
      <c r="BA1247" s="347"/>
      <c r="BB1247" s="347"/>
      <c r="BC1247" s="356"/>
    </row>
    <row r="1248" spans="6:55" ht="18.75" x14ac:dyDescent="0.3">
      <c r="F1248" s="242">
        <v>45</v>
      </c>
      <c r="G1248" s="198">
        <v>9</v>
      </c>
      <c r="H1248" s="166" t="s">
        <v>59</v>
      </c>
      <c r="I1248" s="198">
        <f>ADU!Q48</f>
        <v>11730.707623460996</v>
      </c>
      <c r="J1248" s="198">
        <f t="shared" si="930"/>
        <v>16423</v>
      </c>
      <c r="K1248" s="198">
        <f t="shared" si="914"/>
        <v>30000</v>
      </c>
      <c r="L1248" s="198">
        <v>0</v>
      </c>
      <c r="M1248" s="198">
        <f t="shared" ref="M1248:M1269" si="946">MAX(J1248:L1248)*0.7</f>
        <v>21000</v>
      </c>
      <c r="N1248" s="198">
        <f t="shared" si="931"/>
        <v>23462</v>
      </c>
      <c r="O1248" s="198">
        <f t="shared" si="932"/>
        <v>16423</v>
      </c>
      <c r="P1248" s="198">
        <f t="shared" si="916"/>
        <v>13139</v>
      </c>
      <c r="Q1248" s="198">
        <f t="shared" si="917"/>
        <v>29562</v>
      </c>
      <c r="R1248" s="198">
        <f t="shared" si="933"/>
        <v>14781</v>
      </c>
      <c r="S1248" s="198">
        <f t="shared" si="934"/>
        <v>16423</v>
      </c>
      <c r="T1248" s="198">
        <f t="shared" si="935"/>
        <v>35192.122870382984</v>
      </c>
      <c r="U1248" s="219">
        <f t="shared" si="936"/>
        <v>5.7918512914730353</v>
      </c>
      <c r="V1248" s="216">
        <f t="shared" si="943"/>
        <v>450788</v>
      </c>
      <c r="W1248" s="216">
        <f t="shared" si="944"/>
        <v>31651</v>
      </c>
      <c r="X1248" s="198">
        <f>ROUNDUP(('LT + Q.D.'!Y1398),0)</f>
        <v>53703</v>
      </c>
      <c r="Y1248" s="220">
        <f t="shared" si="920"/>
        <v>428736</v>
      </c>
      <c r="Z1248" s="216">
        <f>AA1368*'domanda giornaliera 5F0537'!$B$5</f>
        <v>0</v>
      </c>
      <c r="AA1248" s="322">
        <v>0</v>
      </c>
      <c r="AB1248" s="198">
        <v>0</v>
      </c>
      <c r="AC1248" s="198" t="s">
        <v>254</v>
      </c>
      <c r="AD1248" s="198">
        <f>C1213</f>
        <v>90000</v>
      </c>
      <c r="AE1248" s="198">
        <f t="shared" si="945"/>
        <v>0</v>
      </c>
      <c r="AF1248" s="198">
        <f t="shared" si="937"/>
        <v>74024</v>
      </c>
      <c r="AG1248" s="217">
        <f t="shared" si="938"/>
        <v>53024</v>
      </c>
      <c r="AH1248" s="243">
        <f t="shared" si="939"/>
        <v>29562</v>
      </c>
      <c r="AK1248" s="143">
        <f t="shared" si="940"/>
        <v>450788</v>
      </c>
      <c r="AL1248" s="141">
        <f t="shared" si="922"/>
        <v>14781</v>
      </c>
      <c r="AM1248" s="141">
        <f t="shared" si="941"/>
        <v>14781</v>
      </c>
      <c r="AN1248" s="141">
        <f t="shared" si="923"/>
        <v>29562</v>
      </c>
      <c r="AO1248" s="141">
        <f t="shared" si="942"/>
        <v>50562</v>
      </c>
      <c r="AP1248" s="141">
        <f t="shared" si="924"/>
        <v>53024</v>
      </c>
      <c r="AQ1248" s="141">
        <f t="shared" si="925"/>
        <v>74024</v>
      </c>
      <c r="AR1248" s="223">
        <f t="shared" si="926"/>
        <v>15.248900615655232</v>
      </c>
      <c r="AS1248" s="4"/>
      <c r="AT1248" s="327"/>
      <c r="AU1248" s="327"/>
      <c r="AV1248" s="256">
        <f t="shared" si="927"/>
        <v>450788</v>
      </c>
      <c r="AW1248" s="339"/>
      <c r="AX1248" s="331"/>
      <c r="AY1248" s="351"/>
      <c r="AZ1248" s="360"/>
      <c r="BA1248" s="347"/>
      <c r="BB1248" s="347"/>
      <c r="BC1248" s="356"/>
    </row>
    <row r="1249" spans="6:55" ht="18.75" x14ac:dyDescent="0.3">
      <c r="F1249" s="242">
        <v>46</v>
      </c>
      <c r="G1249" s="198">
        <v>10</v>
      </c>
      <c r="H1249" s="166" t="s">
        <v>65</v>
      </c>
      <c r="I1249" s="198">
        <f>ADU!Q49*2</f>
        <v>19127.968652037605</v>
      </c>
      <c r="J1249" s="198">
        <f t="shared" si="930"/>
        <v>26780</v>
      </c>
      <c r="K1249" s="198">
        <f t="shared" si="914"/>
        <v>30000</v>
      </c>
      <c r="L1249" s="198">
        <v>0</v>
      </c>
      <c r="M1249" s="198">
        <f t="shared" si="946"/>
        <v>21000</v>
      </c>
      <c r="N1249" s="198">
        <f t="shared" si="931"/>
        <v>38256</v>
      </c>
      <c r="O1249" s="198">
        <f t="shared" si="932"/>
        <v>26780</v>
      </c>
      <c r="P1249" s="198">
        <f t="shared" si="916"/>
        <v>21424</v>
      </c>
      <c r="Q1249" s="198">
        <f t="shared" si="917"/>
        <v>48204</v>
      </c>
      <c r="R1249" s="198">
        <f t="shared" si="933"/>
        <v>24102</v>
      </c>
      <c r="S1249" s="198">
        <f t="shared" si="934"/>
        <v>26780</v>
      </c>
      <c r="T1249" s="198">
        <f t="shared" si="935"/>
        <v>57383.905956112816</v>
      </c>
      <c r="U1249" s="219">
        <f t="shared" si="936"/>
        <v>4.3262795458775356</v>
      </c>
      <c r="V1249" s="216">
        <f t="shared" si="943"/>
        <v>450788</v>
      </c>
      <c r="W1249" s="216">
        <f t="shared" si="944"/>
        <v>31651</v>
      </c>
      <c r="X1249" s="198">
        <f>ROUNDUP(('LT + Q.D.'!Y1399),0)</f>
        <v>17537</v>
      </c>
      <c r="Y1249" s="220">
        <f t="shared" si="920"/>
        <v>464902</v>
      </c>
      <c r="Z1249" s="216">
        <f>AA1369*'domanda giornaliera 5F0537'!$B$5</f>
        <v>0</v>
      </c>
      <c r="AA1249" s="322">
        <v>0</v>
      </c>
      <c r="AB1249" s="198">
        <v>0</v>
      </c>
      <c r="AC1249" s="198" t="s">
        <v>254</v>
      </c>
      <c r="AD1249" s="198">
        <v>0</v>
      </c>
      <c r="AE1249" s="198">
        <f t="shared" si="945"/>
        <v>0</v>
      </c>
      <c r="AF1249" s="198">
        <f t="shared" si="937"/>
        <v>107460</v>
      </c>
      <c r="AG1249" s="217">
        <f t="shared" si="938"/>
        <v>86460</v>
      </c>
      <c r="AH1249" s="243">
        <f t="shared" si="939"/>
        <v>48204</v>
      </c>
      <c r="AK1249" s="143">
        <f t="shared" si="940"/>
        <v>450788</v>
      </c>
      <c r="AL1249" s="141">
        <f t="shared" si="922"/>
        <v>24102</v>
      </c>
      <c r="AM1249" s="141">
        <f t="shared" si="941"/>
        <v>24102</v>
      </c>
      <c r="AN1249" s="141">
        <f t="shared" si="923"/>
        <v>48204</v>
      </c>
      <c r="AO1249" s="141">
        <f t="shared" si="942"/>
        <v>69204</v>
      </c>
      <c r="AP1249" s="141">
        <f t="shared" si="924"/>
        <v>86460</v>
      </c>
      <c r="AQ1249" s="141">
        <f t="shared" si="925"/>
        <v>107460</v>
      </c>
      <c r="AR1249" s="223">
        <f t="shared" si="926"/>
        <v>9.3516720604099248</v>
      </c>
      <c r="AS1249" s="4"/>
      <c r="AT1249" s="327"/>
      <c r="AU1249" s="327"/>
      <c r="AV1249" s="256">
        <f t="shared" si="927"/>
        <v>450788</v>
      </c>
      <c r="AW1249" s="339"/>
      <c r="AX1249" s="331"/>
      <c r="AY1249" s="351"/>
      <c r="AZ1249" s="360"/>
      <c r="BA1249" s="347"/>
      <c r="BB1249" s="347"/>
      <c r="BC1249" s="356"/>
    </row>
    <row r="1250" spans="6:55" ht="18.75" x14ac:dyDescent="0.3">
      <c r="F1250" s="242">
        <v>47</v>
      </c>
      <c r="G1250" s="198">
        <v>10</v>
      </c>
      <c r="H1250" s="166" t="s">
        <v>66</v>
      </c>
      <c r="I1250" s="198">
        <f>ADU!Q50*2</f>
        <v>18411.17554858933</v>
      </c>
      <c r="J1250" s="198">
        <f t="shared" si="930"/>
        <v>25776</v>
      </c>
      <c r="K1250" s="198">
        <f t="shared" si="914"/>
        <v>30000</v>
      </c>
      <c r="L1250" s="198">
        <v>0</v>
      </c>
      <c r="M1250" s="198">
        <f t="shared" si="946"/>
        <v>21000</v>
      </c>
      <c r="N1250" s="198">
        <f t="shared" si="931"/>
        <v>36823</v>
      </c>
      <c r="O1250" s="198">
        <f t="shared" si="932"/>
        <v>25776</v>
      </c>
      <c r="P1250" s="198">
        <f t="shared" si="916"/>
        <v>20621</v>
      </c>
      <c r="Q1250" s="198">
        <f t="shared" si="917"/>
        <v>46397</v>
      </c>
      <c r="R1250" s="198">
        <f t="shared" si="933"/>
        <v>23198.5</v>
      </c>
      <c r="S1250" s="198">
        <f t="shared" si="934"/>
        <v>25776</v>
      </c>
      <c r="T1250" s="198">
        <f t="shared" si="935"/>
        <v>55233.52664576799</v>
      </c>
      <c r="U1250" s="219">
        <f t="shared" si="936"/>
        <v>4.4607752830550762</v>
      </c>
      <c r="V1250" s="216">
        <f t="shared" si="943"/>
        <v>450788</v>
      </c>
      <c r="W1250" s="216">
        <f t="shared" si="944"/>
        <v>31651</v>
      </c>
      <c r="X1250" s="198">
        <f>ROUNDUP(('LT + Q.D.'!Y1400),0)</f>
        <v>17537</v>
      </c>
      <c r="Y1250" s="220">
        <f t="shared" si="920"/>
        <v>464902</v>
      </c>
      <c r="Z1250" s="216">
        <f>AA1370*'domanda giornaliera 5F0537'!$B$5</f>
        <v>0</v>
      </c>
      <c r="AA1250" s="322">
        <v>0</v>
      </c>
      <c r="AB1250" s="198">
        <v>0</v>
      </c>
      <c r="AC1250" s="198" t="s">
        <v>254</v>
      </c>
      <c r="AD1250" s="198">
        <v>0</v>
      </c>
      <c r="AE1250" s="198">
        <f t="shared" si="945"/>
        <v>0</v>
      </c>
      <c r="AF1250" s="198">
        <f t="shared" si="937"/>
        <v>104220</v>
      </c>
      <c r="AG1250" s="217">
        <f t="shared" si="938"/>
        <v>83220</v>
      </c>
      <c r="AH1250" s="243">
        <f t="shared" si="939"/>
        <v>46397</v>
      </c>
      <c r="AK1250" s="143">
        <f t="shared" si="940"/>
        <v>450788</v>
      </c>
      <c r="AL1250" s="141">
        <f t="shared" si="922"/>
        <v>23199</v>
      </c>
      <c r="AM1250" s="141">
        <f t="shared" si="941"/>
        <v>23199</v>
      </c>
      <c r="AN1250" s="141">
        <f t="shared" si="923"/>
        <v>46397</v>
      </c>
      <c r="AO1250" s="141">
        <f t="shared" si="942"/>
        <v>67397</v>
      </c>
      <c r="AP1250" s="141">
        <f t="shared" si="924"/>
        <v>83220</v>
      </c>
      <c r="AQ1250" s="141">
        <f t="shared" si="925"/>
        <v>104220</v>
      </c>
      <c r="AR1250" s="223">
        <f t="shared" si="926"/>
        <v>9.7158868030260574</v>
      </c>
      <c r="AS1250" s="4"/>
      <c r="AT1250" s="327"/>
      <c r="AU1250" s="327"/>
      <c r="AV1250" s="256">
        <f t="shared" si="927"/>
        <v>450788</v>
      </c>
      <c r="AW1250" s="339"/>
      <c r="AX1250" s="331"/>
      <c r="AY1250" s="351"/>
      <c r="AZ1250" s="360"/>
      <c r="BA1250" s="347"/>
      <c r="BB1250" s="347"/>
      <c r="BC1250" s="356"/>
    </row>
    <row r="1251" spans="6:55" ht="18.75" x14ac:dyDescent="0.3">
      <c r="F1251" s="242">
        <v>48</v>
      </c>
      <c r="G1251" s="198">
        <v>10</v>
      </c>
      <c r="H1251" s="166" t="s">
        <v>67</v>
      </c>
      <c r="I1251" s="198">
        <f>ADU!Q51*2</f>
        <v>17694.382445141055</v>
      </c>
      <c r="J1251" s="198">
        <f t="shared" si="930"/>
        <v>24773</v>
      </c>
      <c r="K1251" s="198">
        <f t="shared" si="914"/>
        <v>30000</v>
      </c>
      <c r="L1251" s="198">
        <v>0</v>
      </c>
      <c r="M1251" s="198">
        <f t="shared" si="946"/>
        <v>21000</v>
      </c>
      <c r="N1251" s="198">
        <f t="shared" si="931"/>
        <v>35389</v>
      </c>
      <c r="O1251" s="198">
        <f t="shared" si="932"/>
        <v>24773</v>
      </c>
      <c r="P1251" s="198">
        <f t="shared" si="916"/>
        <v>19819</v>
      </c>
      <c r="Q1251" s="198">
        <f t="shared" si="917"/>
        <v>44592</v>
      </c>
      <c r="R1251" s="198">
        <f t="shared" si="933"/>
        <v>22296</v>
      </c>
      <c r="S1251" s="198">
        <f t="shared" si="934"/>
        <v>24773</v>
      </c>
      <c r="T1251" s="198">
        <f t="shared" si="935"/>
        <v>53083.147335423164</v>
      </c>
      <c r="U1251" s="219">
        <f t="shared" si="936"/>
        <v>4.603856170962854</v>
      </c>
      <c r="V1251" s="216">
        <f t="shared" si="943"/>
        <v>450788</v>
      </c>
      <c r="W1251" s="216">
        <f t="shared" si="944"/>
        <v>31651</v>
      </c>
      <c r="X1251" s="198">
        <f>ROUNDUP(('LT + Q.D.'!Y1401),0)</f>
        <v>17537</v>
      </c>
      <c r="Y1251" s="220">
        <f t="shared" si="920"/>
        <v>464902</v>
      </c>
      <c r="Z1251" s="216">
        <f>AA1371*'domanda giornaliera 5F0537'!$B$5</f>
        <v>0</v>
      </c>
      <c r="AA1251" s="322">
        <v>0</v>
      </c>
      <c r="AB1251" s="198">
        <v>0</v>
      </c>
      <c r="AC1251" s="198" t="s">
        <v>254</v>
      </c>
      <c r="AD1251" s="198">
        <v>0</v>
      </c>
      <c r="AE1251" s="198">
        <f t="shared" si="945"/>
        <v>0</v>
      </c>
      <c r="AF1251" s="198">
        <f t="shared" si="937"/>
        <v>100981</v>
      </c>
      <c r="AG1251" s="217">
        <f t="shared" si="938"/>
        <v>79981</v>
      </c>
      <c r="AH1251" s="243">
        <f t="shared" si="939"/>
        <v>44592</v>
      </c>
      <c r="AK1251" s="143">
        <f t="shared" si="940"/>
        <v>450788</v>
      </c>
      <c r="AL1251" s="141">
        <f t="shared" si="922"/>
        <v>22296</v>
      </c>
      <c r="AM1251" s="141">
        <f t="shared" si="941"/>
        <v>22296</v>
      </c>
      <c r="AN1251" s="141">
        <f t="shared" si="923"/>
        <v>44592</v>
      </c>
      <c r="AO1251" s="141">
        <f t="shared" si="942"/>
        <v>65592</v>
      </c>
      <c r="AP1251" s="141">
        <f t="shared" si="924"/>
        <v>79981</v>
      </c>
      <c r="AQ1251" s="141">
        <f t="shared" si="925"/>
        <v>100981</v>
      </c>
      <c r="AR1251" s="223">
        <f t="shared" si="926"/>
        <v>10.109167563688555</v>
      </c>
      <c r="AS1251" s="4"/>
      <c r="AT1251" s="327"/>
      <c r="AU1251" s="327"/>
      <c r="AV1251" s="256">
        <f t="shared" si="927"/>
        <v>450788</v>
      </c>
      <c r="AW1251" s="339"/>
      <c r="AX1251" s="331"/>
      <c r="AY1251" s="351"/>
      <c r="AZ1251" s="360"/>
      <c r="BA1251" s="347"/>
      <c r="BB1251" s="347"/>
      <c r="BC1251" s="356"/>
    </row>
    <row r="1252" spans="6:55" ht="18.75" x14ac:dyDescent="0.3">
      <c r="F1252" s="242">
        <v>49</v>
      </c>
      <c r="G1252" s="198">
        <v>10</v>
      </c>
      <c r="H1252" s="166" t="s">
        <v>68</v>
      </c>
      <c r="I1252" s="198">
        <f>ADU!Q52*2</f>
        <v>16484.460367218984</v>
      </c>
      <c r="J1252" s="198">
        <f t="shared" si="930"/>
        <v>23079</v>
      </c>
      <c r="K1252" s="198">
        <f t="shared" si="914"/>
        <v>30000</v>
      </c>
      <c r="L1252" s="198">
        <v>0</v>
      </c>
      <c r="M1252" s="198">
        <f t="shared" si="946"/>
        <v>21000</v>
      </c>
      <c r="N1252" s="198">
        <f t="shared" si="931"/>
        <v>32969</v>
      </c>
      <c r="O1252" s="198">
        <f t="shared" si="932"/>
        <v>23079</v>
      </c>
      <c r="P1252" s="198">
        <f t="shared" si="916"/>
        <v>18464</v>
      </c>
      <c r="Q1252" s="198">
        <f t="shared" si="917"/>
        <v>41543</v>
      </c>
      <c r="R1252" s="198">
        <f t="shared" si="933"/>
        <v>20771.5</v>
      </c>
      <c r="S1252" s="198">
        <f t="shared" si="934"/>
        <v>23079</v>
      </c>
      <c r="T1252" s="198">
        <f t="shared" si="935"/>
        <v>49453.381101656953</v>
      </c>
      <c r="U1252" s="219">
        <f t="shared" si="936"/>
        <v>4.8674721500963232</v>
      </c>
      <c r="V1252" s="216">
        <f t="shared" si="943"/>
        <v>450788</v>
      </c>
      <c r="W1252" s="216">
        <f t="shared" si="944"/>
        <v>31651</v>
      </c>
      <c r="X1252" s="198">
        <f>ROUNDUP(('LT + Q.D.'!Y1402),0)</f>
        <v>17537</v>
      </c>
      <c r="Y1252" s="220">
        <f t="shared" si="920"/>
        <v>464902</v>
      </c>
      <c r="Z1252" s="216">
        <f>AA1372*'domanda giornaliera 5F0537'!$B$5</f>
        <v>0</v>
      </c>
      <c r="AA1252" s="322">
        <v>0</v>
      </c>
      <c r="AB1252" s="198">
        <v>0</v>
      </c>
      <c r="AC1252" s="198" t="s">
        <v>254</v>
      </c>
      <c r="AD1252" s="198">
        <v>0</v>
      </c>
      <c r="AE1252" s="198">
        <f t="shared" si="945"/>
        <v>0</v>
      </c>
      <c r="AF1252" s="198">
        <f t="shared" si="937"/>
        <v>95512</v>
      </c>
      <c r="AG1252" s="217">
        <f t="shared" si="938"/>
        <v>74512</v>
      </c>
      <c r="AH1252" s="243">
        <f t="shared" si="939"/>
        <v>41543</v>
      </c>
      <c r="AK1252" s="143">
        <f t="shared" si="940"/>
        <v>450788</v>
      </c>
      <c r="AL1252" s="141">
        <f t="shared" si="922"/>
        <v>20772</v>
      </c>
      <c r="AM1252" s="141">
        <f t="shared" si="941"/>
        <v>20772</v>
      </c>
      <c r="AN1252" s="141">
        <f t="shared" si="923"/>
        <v>41543</v>
      </c>
      <c r="AO1252" s="141">
        <f t="shared" si="942"/>
        <v>62543</v>
      </c>
      <c r="AP1252" s="141">
        <f t="shared" si="924"/>
        <v>74512</v>
      </c>
      <c r="AQ1252" s="141">
        <f t="shared" si="925"/>
        <v>95512</v>
      </c>
      <c r="AR1252" s="223">
        <f t="shared" si="926"/>
        <v>10.851118118575933</v>
      </c>
      <c r="AS1252" s="4"/>
      <c r="AT1252" s="327"/>
      <c r="AU1252" s="327"/>
      <c r="AV1252" s="256">
        <f t="shared" si="927"/>
        <v>450788</v>
      </c>
      <c r="AW1252" s="339"/>
      <c r="AX1252" s="331"/>
      <c r="AY1252" s="351"/>
      <c r="AZ1252" s="360"/>
      <c r="BA1252" s="347"/>
      <c r="BB1252" s="347"/>
      <c r="BC1252" s="356"/>
    </row>
    <row r="1253" spans="6:55" ht="18.75" x14ac:dyDescent="0.3">
      <c r="F1253" s="242">
        <v>50</v>
      </c>
      <c r="G1253" s="198">
        <v>10</v>
      </c>
      <c r="H1253" s="166" t="s">
        <v>64</v>
      </c>
      <c r="I1253" s="198">
        <f>ADU!Q53*2</f>
        <v>15274.53828929691</v>
      </c>
      <c r="J1253" s="198">
        <f t="shared" si="930"/>
        <v>21385</v>
      </c>
      <c r="K1253" s="198">
        <f t="shared" si="914"/>
        <v>30000</v>
      </c>
      <c r="L1253" s="198">
        <v>0</v>
      </c>
      <c r="M1253" s="198">
        <f t="shared" si="946"/>
        <v>21000</v>
      </c>
      <c r="N1253" s="198">
        <f t="shared" si="931"/>
        <v>30550</v>
      </c>
      <c r="O1253" s="198">
        <f t="shared" si="932"/>
        <v>21385</v>
      </c>
      <c r="P1253" s="198">
        <f t="shared" si="916"/>
        <v>17108</v>
      </c>
      <c r="Q1253" s="198">
        <f t="shared" si="917"/>
        <v>38493</v>
      </c>
      <c r="R1253" s="198">
        <f t="shared" si="933"/>
        <v>19246.5</v>
      </c>
      <c r="S1253" s="198">
        <f t="shared" si="934"/>
        <v>21385</v>
      </c>
      <c r="T1253" s="198">
        <f t="shared" si="935"/>
        <v>45823.614867890734</v>
      </c>
      <c r="U1253" s="219">
        <f t="shared" si="936"/>
        <v>5.2924269515675846</v>
      </c>
      <c r="V1253" s="216">
        <f t="shared" si="943"/>
        <v>450788</v>
      </c>
      <c r="W1253" s="216">
        <f t="shared" si="944"/>
        <v>31651</v>
      </c>
      <c r="X1253" s="198">
        <f>ROUNDUP(('LT + Q.D.'!Y1403),0)</f>
        <v>5893</v>
      </c>
      <c r="Y1253" s="220">
        <f t="shared" si="920"/>
        <v>476546</v>
      </c>
      <c r="Z1253" s="216">
        <f>AA1373*'domanda giornaliera 5F0537'!$B$5</f>
        <v>0</v>
      </c>
      <c r="AA1253" s="322">
        <v>0</v>
      </c>
      <c r="AB1253" s="198">
        <v>0</v>
      </c>
      <c r="AC1253" s="198" t="s">
        <v>254</v>
      </c>
      <c r="AD1253" s="198">
        <v>0</v>
      </c>
      <c r="AE1253" s="198">
        <f t="shared" si="945"/>
        <v>0</v>
      </c>
      <c r="AF1253" s="198">
        <f t="shared" si="937"/>
        <v>90043</v>
      </c>
      <c r="AG1253" s="217">
        <f t="shared" si="938"/>
        <v>69043</v>
      </c>
      <c r="AH1253" s="243">
        <f t="shared" si="939"/>
        <v>38493</v>
      </c>
      <c r="AK1253" s="143">
        <f t="shared" si="940"/>
        <v>450788</v>
      </c>
      <c r="AL1253" s="141">
        <f t="shared" si="922"/>
        <v>19247</v>
      </c>
      <c r="AM1253" s="141">
        <f t="shared" si="941"/>
        <v>19247</v>
      </c>
      <c r="AN1253" s="141">
        <f t="shared" si="923"/>
        <v>38493</v>
      </c>
      <c r="AO1253" s="141">
        <f t="shared" si="942"/>
        <v>59493</v>
      </c>
      <c r="AP1253" s="141">
        <f t="shared" si="924"/>
        <v>69043</v>
      </c>
      <c r="AQ1253" s="141">
        <f t="shared" si="925"/>
        <v>90043</v>
      </c>
      <c r="AR1253" s="223">
        <f t="shared" si="926"/>
        <v>11.710908476865924</v>
      </c>
      <c r="AS1253" s="4"/>
      <c r="AT1253" s="327"/>
      <c r="AU1253" s="327"/>
      <c r="AV1253" s="256">
        <f t="shared" si="927"/>
        <v>450788</v>
      </c>
      <c r="AW1253" s="339"/>
      <c r="AX1253" s="331"/>
      <c r="AY1253" s="351"/>
      <c r="AZ1253" s="360"/>
      <c r="BA1253" s="347"/>
      <c r="BB1253" s="347"/>
      <c r="BC1253" s="356"/>
    </row>
    <row r="1254" spans="6:55" ht="18.75" x14ac:dyDescent="0.3">
      <c r="F1254" s="242">
        <v>51</v>
      </c>
      <c r="G1254" s="198">
        <v>11</v>
      </c>
      <c r="H1254" s="166" t="s">
        <v>70</v>
      </c>
      <c r="I1254" s="198">
        <f>ADU!Q54*2</f>
        <v>15229.016211374834</v>
      </c>
      <c r="J1254" s="198">
        <f t="shared" si="930"/>
        <v>21321</v>
      </c>
      <c r="K1254" s="198">
        <f t="shared" si="914"/>
        <v>30000</v>
      </c>
      <c r="L1254" s="198">
        <v>0</v>
      </c>
      <c r="M1254" s="198">
        <f t="shared" si="946"/>
        <v>21000</v>
      </c>
      <c r="N1254" s="198">
        <f t="shared" si="931"/>
        <v>30459</v>
      </c>
      <c r="O1254" s="198">
        <f t="shared" si="932"/>
        <v>21321</v>
      </c>
      <c r="P1254" s="198">
        <f t="shared" si="916"/>
        <v>17057</v>
      </c>
      <c r="Q1254" s="198">
        <f t="shared" si="917"/>
        <v>38378</v>
      </c>
      <c r="R1254" s="198">
        <f t="shared" si="933"/>
        <v>19189</v>
      </c>
      <c r="S1254" s="198">
        <f t="shared" si="934"/>
        <v>21321</v>
      </c>
      <c r="T1254" s="198">
        <f t="shared" si="935"/>
        <v>45687.048634124498</v>
      </c>
      <c r="U1254" s="219">
        <f t="shared" si="936"/>
        <v>5.3045627080156281</v>
      </c>
      <c r="V1254" s="216">
        <f t="shared" si="943"/>
        <v>450788</v>
      </c>
      <c r="W1254" s="216">
        <f t="shared" si="944"/>
        <v>31651</v>
      </c>
      <c r="X1254" s="198">
        <f>ROUNDUP(('LT + Q.D.'!Y1404),0)</f>
        <v>5893</v>
      </c>
      <c r="Y1254" s="220">
        <f t="shared" si="920"/>
        <v>476546</v>
      </c>
      <c r="Z1254" s="216">
        <f>AA1374*'domanda giornaliera 5F0537'!$B$5</f>
        <v>0</v>
      </c>
      <c r="AA1254" s="322">
        <v>0</v>
      </c>
      <c r="AB1254" s="198">
        <v>0</v>
      </c>
      <c r="AC1254" s="198" t="s">
        <v>254</v>
      </c>
      <c r="AD1254" s="198">
        <v>0</v>
      </c>
      <c r="AE1254" s="198">
        <f t="shared" si="945"/>
        <v>0</v>
      </c>
      <c r="AF1254" s="198">
        <f t="shared" si="937"/>
        <v>89837</v>
      </c>
      <c r="AG1254" s="217">
        <f t="shared" si="938"/>
        <v>68837</v>
      </c>
      <c r="AH1254" s="243">
        <f t="shared" si="939"/>
        <v>38378</v>
      </c>
      <c r="AK1254" s="143">
        <f t="shared" si="940"/>
        <v>450788</v>
      </c>
      <c r="AL1254" s="141">
        <f t="shared" si="922"/>
        <v>19189</v>
      </c>
      <c r="AM1254" s="141">
        <f t="shared" si="941"/>
        <v>19189</v>
      </c>
      <c r="AN1254" s="141">
        <f t="shared" si="923"/>
        <v>38378</v>
      </c>
      <c r="AO1254" s="141">
        <f t="shared" si="942"/>
        <v>59378</v>
      </c>
      <c r="AP1254" s="141">
        <f t="shared" si="924"/>
        <v>68837</v>
      </c>
      <c r="AQ1254" s="141">
        <f t="shared" si="925"/>
        <v>89837</v>
      </c>
      <c r="AR1254" s="223">
        <f t="shared" si="926"/>
        <v>11.74600031267914</v>
      </c>
      <c r="AS1254" s="4"/>
      <c r="AT1254" s="327"/>
      <c r="AU1254" s="327"/>
      <c r="AV1254" s="256">
        <f t="shared" si="927"/>
        <v>450788</v>
      </c>
      <c r="AW1254" s="339"/>
      <c r="AX1254" s="331"/>
      <c r="AY1254" s="351"/>
      <c r="AZ1254" s="360"/>
      <c r="BA1254" s="347"/>
      <c r="BB1254" s="347"/>
      <c r="BC1254" s="356"/>
    </row>
    <row r="1255" spans="6:55" ht="18.75" x14ac:dyDescent="0.3">
      <c r="F1255" s="242">
        <v>52</v>
      </c>
      <c r="G1255" s="198">
        <v>11</v>
      </c>
      <c r="H1255" s="166" t="s">
        <v>71</v>
      </c>
      <c r="I1255" s="198">
        <f>ADU!Q55*2</f>
        <v>15183.494133452759</v>
      </c>
      <c r="J1255" s="198">
        <f t="shared" si="930"/>
        <v>21257</v>
      </c>
      <c r="K1255" s="198">
        <f t="shared" si="914"/>
        <v>30000</v>
      </c>
      <c r="L1255" s="198">
        <v>0</v>
      </c>
      <c r="M1255" s="198">
        <f t="shared" si="946"/>
        <v>21000</v>
      </c>
      <c r="N1255" s="198">
        <f t="shared" si="931"/>
        <v>30367</v>
      </c>
      <c r="O1255" s="198">
        <f t="shared" si="932"/>
        <v>21257</v>
      </c>
      <c r="P1255" s="198">
        <f t="shared" si="916"/>
        <v>17006</v>
      </c>
      <c r="Q1255" s="198">
        <f t="shared" si="917"/>
        <v>38263</v>
      </c>
      <c r="R1255" s="198">
        <f t="shared" si="933"/>
        <v>19131.5</v>
      </c>
      <c r="S1255" s="198">
        <f t="shared" si="934"/>
        <v>21257</v>
      </c>
      <c r="T1255" s="198">
        <f t="shared" si="935"/>
        <v>45550.482400358276</v>
      </c>
      <c r="U1255" s="219">
        <f t="shared" si="936"/>
        <v>5.3168135668860872</v>
      </c>
      <c r="V1255" s="216">
        <f t="shared" si="943"/>
        <v>450788</v>
      </c>
      <c r="W1255" s="216">
        <f t="shared" si="944"/>
        <v>31651</v>
      </c>
      <c r="X1255" s="198">
        <f>ROUNDUP(('LT + Q.D.'!Y1405),0)</f>
        <v>5893</v>
      </c>
      <c r="Y1255" s="220">
        <f t="shared" si="920"/>
        <v>476546</v>
      </c>
      <c r="Z1255" s="216">
        <f>AA1375*'domanda giornaliera 5F0537'!$B$5</f>
        <v>0</v>
      </c>
      <c r="AA1255" s="322">
        <v>0</v>
      </c>
      <c r="AB1255" s="198">
        <v>0</v>
      </c>
      <c r="AC1255" s="198" t="s">
        <v>254</v>
      </c>
      <c r="AD1255" s="198">
        <v>0</v>
      </c>
      <c r="AE1255" s="198">
        <f t="shared" si="945"/>
        <v>0</v>
      </c>
      <c r="AF1255" s="198">
        <f t="shared" si="937"/>
        <v>89630</v>
      </c>
      <c r="AG1255" s="217">
        <f t="shared" si="938"/>
        <v>68630</v>
      </c>
      <c r="AH1255" s="243">
        <f t="shared" si="939"/>
        <v>38263</v>
      </c>
      <c r="AK1255" s="143">
        <f t="shared" si="940"/>
        <v>450788</v>
      </c>
      <c r="AL1255" s="141">
        <f t="shared" si="922"/>
        <v>19132</v>
      </c>
      <c r="AM1255" s="141">
        <f t="shared" si="941"/>
        <v>19132</v>
      </c>
      <c r="AN1255" s="141">
        <f t="shared" si="923"/>
        <v>38263</v>
      </c>
      <c r="AO1255" s="141">
        <f t="shared" si="942"/>
        <v>59263</v>
      </c>
      <c r="AP1255" s="141">
        <f t="shared" si="924"/>
        <v>68630</v>
      </c>
      <c r="AQ1255" s="141">
        <f t="shared" si="925"/>
        <v>89630</v>
      </c>
      <c r="AR1255" s="223">
        <f t="shared" si="926"/>
        <v>11.781303086532681</v>
      </c>
      <c r="AS1255" s="4"/>
      <c r="AT1255" s="327"/>
      <c r="AU1255" s="327"/>
      <c r="AV1255" s="256">
        <f t="shared" si="927"/>
        <v>450788</v>
      </c>
      <c r="AW1255" s="339"/>
      <c r="AX1255" s="331"/>
      <c r="AY1255" s="351"/>
      <c r="AZ1255" s="360"/>
      <c r="BA1255" s="347"/>
      <c r="BB1255" s="347"/>
      <c r="BC1255" s="356"/>
    </row>
    <row r="1256" spans="6:55" ht="18.75" x14ac:dyDescent="0.3">
      <c r="F1256" s="242">
        <v>53</v>
      </c>
      <c r="G1256" s="198">
        <v>11</v>
      </c>
      <c r="H1256" s="166" t="s">
        <v>72</v>
      </c>
      <c r="I1256" s="198">
        <f>ADU!Q56*2</f>
        <v>15137.972055530681</v>
      </c>
      <c r="J1256" s="198">
        <f t="shared" si="930"/>
        <v>21194</v>
      </c>
      <c r="K1256" s="198">
        <f t="shared" si="914"/>
        <v>30000</v>
      </c>
      <c r="L1256" s="198">
        <v>0</v>
      </c>
      <c r="M1256" s="198">
        <f t="shared" si="946"/>
        <v>21000</v>
      </c>
      <c r="N1256" s="198">
        <f t="shared" si="931"/>
        <v>30276</v>
      </c>
      <c r="O1256" s="198">
        <f t="shared" si="932"/>
        <v>21194</v>
      </c>
      <c r="P1256" s="198">
        <f t="shared" si="916"/>
        <v>16956</v>
      </c>
      <c r="Q1256" s="198">
        <f t="shared" si="917"/>
        <v>38150</v>
      </c>
      <c r="R1256" s="198">
        <f t="shared" si="933"/>
        <v>19075</v>
      </c>
      <c r="S1256" s="198">
        <f t="shared" si="934"/>
        <v>21194</v>
      </c>
      <c r="T1256" s="198">
        <f t="shared" si="935"/>
        <v>45413.91616659204</v>
      </c>
      <c r="U1256" s="219">
        <f t="shared" si="936"/>
        <v>5.3289423657549255</v>
      </c>
      <c r="V1256" s="216">
        <f t="shared" si="943"/>
        <v>450788</v>
      </c>
      <c r="W1256" s="216">
        <f t="shared" si="944"/>
        <v>31651</v>
      </c>
      <c r="X1256" s="198">
        <f>ROUNDUP(('LT + Q.D.'!Y1406),0)</f>
        <v>5893</v>
      </c>
      <c r="Y1256" s="220">
        <f t="shared" si="920"/>
        <v>476546</v>
      </c>
      <c r="Z1256" s="216">
        <f>AA1376*'domanda giornaliera 5F0537'!$B$5</f>
        <v>0</v>
      </c>
      <c r="AA1256" s="322">
        <v>0</v>
      </c>
      <c r="AB1256" s="198">
        <v>0</v>
      </c>
      <c r="AC1256" s="198" t="s">
        <v>254</v>
      </c>
      <c r="AD1256" s="198">
        <v>0</v>
      </c>
      <c r="AE1256" s="198">
        <f t="shared" si="945"/>
        <v>0</v>
      </c>
      <c r="AF1256" s="198">
        <f t="shared" si="937"/>
        <v>89426</v>
      </c>
      <c r="AG1256" s="217">
        <f t="shared" si="938"/>
        <v>68426</v>
      </c>
      <c r="AH1256" s="243">
        <f t="shared" si="939"/>
        <v>38150</v>
      </c>
      <c r="AK1256" s="143">
        <f t="shared" si="940"/>
        <v>450788</v>
      </c>
      <c r="AL1256" s="141">
        <f t="shared" si="922"/>
        <v>19075</v>
      </c>
      <c r="AM1256" s="141">
        <f t="shared" si="941"/>
        <v>19075</v>
      </c>
      <c r="AN1256" s="141">
        <f t="shared" si="923"/>
        <v>38150</v>
      </c>
      <c r="AO1256" s="141">
        <f t="shared" si="942"/>
        <v>59150</v>
      </c>
      <c r="AP1256" s="141">
        <f t="shared" si="924"/>
        <v>68426</v>
      </c>
      <c r="AQ1256" s="141">
        <f t="shared" si="925"/>
        <v>89426</v>
      </c>
      <c r="AR1256" s="223">
        <f t="shared" si="926"/>
        <v>11.816199213630407</v>
      </c>
      <c r="AS1256" s="4"/>
      <c r="AT1256" s="327"/>
      <c r="AU1256" s="327"/>
      <c r="AV1256" s="256">
        <f t="shared" si="927"/>
        <v>450788</v>
      </c>
      <c r="AW1256" s="339"/>
      <c r="AX1256" s="331"/>
      <c r="AY1256" s="351"/>
      <c r="AZ1256" s="360"/>
      <c r="BA1256" s="347"/>
      <c r="BB1256" s="347"/>
      <c r="BC1256" s="356"/>
    </row>
    <row r="1257" spans="6:55" ht="18.75" x14ac:dyDescent="0.3">
      <c r="F1257" s="242">
        <v>54</v>
      </c>
      <c r="G1257" s="198">
        <v>11</v>
      </c>
      <c r="H1257" s="166" t="s">
        <v>73</v>
      </c>
      <c r="I1257" s="198">
        <f>ADU!Q57*2</f>
        <v>15092.449977608601</v>
      </c>
      <c r="J1257" s="198">
        <f t="shared" si="930"/>
        <v>21130</v>
      </c>
      <c r="K1257" s="198">
        <f t="shared" si="914"/>
        <v>30000</v>
      </c>
      <c r="L1257" s="198">
        <v>0</v>
      </c>
      <c r="M1257" s="198">
        <f t="shared" si="946"/>
        <v>21000</v>
      </c>
      <c r="N1257" s="198">
        <f t="shared" si="931"/>
        <v>30185</v>
      </c>
      <c r="O1257" s="198">
        <f t="shared" si="932"/>
        <v>21130</v>
      </c>
      <c r="P1257" s="198">
        <f t="shared" si="916"/>
        <v>16904</v>
      </c>
      <c r="Q1257" s="198">
        <f t="shared" si="917"/>
        <v>38034</v>
      </c>
      <c r="R1257" s="198">
        <f t="shared" si="933"/>
        <v>19017</v>
      </c>
      <c r="S1257" s="198">
        <f t="shared" si="934"/>
        <v>21130</v>
      </c>
      <c r="T1257" s="198">
        <f t="shared" si="935"/>
        <v>45277.349932825804</v>
      </c>
      <c r="U1257" s="219">
        <f t="shared" si="936"/>
        <v>5.3413062240105811</v>
      </c>
      <c r="V1257" s="216">
        <f t="shared" si="943"/>
        <v>450788</v>
      </c>
      <c r="W1257" s="216">
        <f t="shared" si="944"/>
        <v>31651</v>
      </c>
      <c r="X1257" s="198">
        <f>ROUNDUP(('LT + Q.D.'!Y1407),0)</f>
        <v>5893</v>
      </c>
      <c r="Y1257" s="220">
        <f t="shared" si="920"/>
        <v>476546</v>
      </c>
      <c r="Z1257" s="216">
        <f>AA1377*'domanda giornaliera 5F0537'!$B$5</f>
        <v>0</v>
      </c>
      <c r="AA1257" s="322">
        <v>0</v>
      </c>
      <c r="AB1257" s="198">
        <v>0</v>
      </c>
      <c r="AC1257" s="198" t="s">
        <v>254</v>
      </c>
      <c r="AD1257" s="198">
        <v>0</v>
      </c>
      <c r="AE1257" s="198">
        <f t="shared" si="945"/>
        <v>0</v>
      </c>
      <c r="AF1257" s="198">
        <f t="shared" si="937"/>
        <v>89219</v>
      </c>
      <c r="AG1257" s="217">
        <f t="shared" si="938"/>
        <v>68219</v>
      </c>
      <c r="AH1257" s="243">
        <f t="shared" si="939"/>
        <v>38034</v>
      </c>
      <c r="AK1257" s="143">
        <f t="shared" si="940"/>
        <v>450788</v>
      </c>
      <c r="AL1257" s="141">
        <f t="shared" si="922"/>
        <v>19017</v>
      </c>
      <c r="AM1257" s="141">
        <f t="shared" si="941"/>
        <v>19017</v>
      </c>
      <c r="AN1257" s="141">
        <f t="shared" si="923"/>
        <v>38034</v>
      </c>
      <c r="AO1257" s="141">
        <f t="shared" si="942"/>
        <v>59034</v>
      </c>
      <c r="AP1257" s="141">
        <f t="shared" si="924"/>
        <v>68219</v>
      </c>
      <c r="AQ1257" s="141">
        <f t="shared" si="925"/>
        <v>89219</v>
      </c>
      <c r="AR1257" s="223">
        <f t="shared" si="926"/>
        <v>11.852237471735815</v>
      </c>
      <c r="AS1257" s="4"/>
      <c r="AT1257" s="327"/>
      <c r="AU1257" s="327"/>
      <c r="AV1257" s="256">
        <f t="shared" si="927"/>
        <v>450788</v>
      </c>
      <c r="AW1257" s="339"/>
      <c r="AX1257" s="331"/>
      <c r="AY1257" s="351"/>
      <c r="AZ1257" s="360"/>
      <c r="BA1257" s="347"/>
      <c r="BB1257" s="347"/>
      <c r="BC1257" s="356"/>
    </row>
    <row r="1258" spans="6:55" ht="18.75" x14ac:dyDescent="0.3">
      <c r="F1258" s="242">
        <v>55</v>
      </c>
      <c r="G1258" s="198">
        <v>11</v>
      </c>
      <c r="H1258" s="166" t="s">
        <v>69</v>
      </c>
      <c r="I1258" s="198">
        <f>ADU!Q58*2</f>
        <v>15046.927899686523</v>
      </c>
      <c r="J1258" s="198">
        <f t="shared" si="930"/>
        <v>21066</v>
      </c>
      <c r="K1258" s="198">
        <f t="shared" si="914"/>
        <v>30000</v>
      </c>
      <c r="L1258" s="198">
        <v>0</v>
      </c>
      <c r="M1258" s="198">
        <f t="shared" si="946"/>
        <v>21000</v>
      </c>
      <c r="N1258" s="198">
        <f t="shared" si="931"/>
        <v>30094</v>
      </c>
      <c r="O1258" s="198">
        <f t="shared" si="932"/>
        <v>21066</v>
      </c>
      <c r="P1258" s="198">
        <f t="shared" si="916"/>
        <v>16853</v>
      </c>
      <c r="Q1258" s="198">
        <f t="shared" si="917"/>
        <v>37919</v>
      </c>
      <c r="R1258" s="198">
        <f t="shared" si="933"/>
        <v>18959.5</v>
      </c>
      <c r="S1258" s="198">
        <f t="shared" si="934"/>
        <v>21066</v>
      </c>
      <c r="T1258" s="198">
        <f t="shared" si="935"/>
        <v>45140.783699059568</v>
      </c>
      <c r="U1258" s="219">
        <f t="shared" si="936"/>
        <v>5.3536674418343386</v>
      </c>
      <c r="V1258" s="216">
        <f t="shared" si="943"/>
        <v>450788</v>
      </c>
      <c r="W1258" s="216">
        <f t="shared" si="944"/>
        <v>31651</v>
      </c>
      <c r="X1258" s="198">
        <f>ROUNDUP(('LT + Q.D.'!Y1408),0)</f>
        <v>5893</v>
      </c>
      <c r="Y1258" s="220">
        <f t="shared" si="920"/>
        <v>476546</v>
      </c>
      <c r="Z1258" s="216">
        <f>AA1378*'domanda giornaliera 5F0537'!$B$5</f>
        <v>0</v>
      </c>
      <c r="AA1258" s="322">
        <v>0</v>
      </c>
      <c r="AB1258" s="198">
        <v>0</v>
      </c>
      <c r="AC1258" s="198" t="s">
        <v>254</v>
      </c>
      <c r="AD1258" s="198">
        <v>0</v>
      </c>
      <c r="AE1258" s="198">
        <f t="shared" si="945"/>
        <v>0</v>
      </c>
      <c r="AF1258" s="198">
        <f t="shared" si="937"/>
        <v>89013</v>
      </c>
      <c r="AG1258" s="217">
        <f t="shared" si="938"/>
        <v>68013</v>
      </c>
      <c r="AH1258" s="243">
        <f t="shared" si="939"/>
        <v>37919</v>
      </c>
      <c r="AK1258" s="143">
        <f t="shared" si="940"/>
        <v>450788</v>
      </c>
      <c r="AL1258" s="141">
        <f t="shared" si="922"/>
        <v>18960</v>
      </c>
      <c r="AM1258" s="141">
        <f t="shared" si="941"/>
        <v>18960</v>
      </c>
      <c r="AN1258" s="141">
        <f t="shared" si="923"/>
        <v>37919</v>
      </c>
      <c r="AO1258" s="141">
        <f t="shared" si="942"/>
        <v>58919</v>
      </c>
      <c r="AP1258" s="141">
        <f t="shared" si="924"/>
        <v>68013</v>
      </c>
      <c r="AQ1258" s="141">
        <f t="shared" si="925"/>
        <v>89013</v>
      </c>
      <c r="AR1258" s="223">
        <f t="shared" si="926"/>
        <v>11.888182705240117</v>
      </c>
      <c r="AS1258" s="4"/>
      <c r="AT1258" s="327"/>
      <c r="AU1258" s="327"/>
      <c r="AV1258" s="256">
        <f t="shared" si="927"/>
        <v>450788</v>
      </c>
      <c r="AW1258" s="339"/>
      <c r="AX1258" s="331"/>
      <c r="AY1258" s="351"/>
      <c r="AZ1258" s="360"/>
      <c r="BA1258" s="347"/>
      <c r="BB1258" s="347"/>
      <c r="BC1258" s="356"/>
    </row>
    <row r="1259" spans="6:55" ht="18.75" x14ac:dyDescent="0.3">
      <c r="F1259" s="242">
        <v>56</v>
      </c>
      <c r="G1259" s="198">
        <v>12</v>
      </c>
      <c r="H1259" s="166" t="s">
        <v>75</v>
      </c>
      <c r="I1259" s="198">
        <f>ADU!Q59*2</f>
        <v>16383.691536050159</v>
      </c>
      <c r="J1259" s="198">
        <f t="shared" si="930"/>
        <v>22938</v>
      </c>
      <c r="K1259" s="198">
        <f t="shared" si="914"/>
        <v>30000</v>
      </c>
      <c r="L1259" s="198">
        <v>0</v>
      </c>
      <c r="M1259" s="198">
        <f t="shared" si="946"/>
        <v>21000</v>
      </c>
      <c r="N1259" s="198">
        <f t="shared" si="931"/>
        <v>32768</v>
      </c>
      <c r="O1259" s="198">
        <f t="shared" si="932"/>
        <v>22938</v>
      </c>
      <c r="P1259" s="198">
        <f t="shared" si="916"/>
        <v>18351</v>
      </c>
      <c r="Q1259" s="198">
        <f t="shared" si="917"/>
        <v>41289</v>
      </c>
      <c r="R1259" s="198">
        <f t="shared" si="933"/>
        <v>20644.5</v>
      </c>
      <c r="S1259" s="198">
        <f t="shared" si="934"/>
        <v>22938</v>
      </c>
      <c r="T1259" s="198">
        <f t="shared" si="935"/>
        <v>49151.074608150477</v>
      </c>
      <c r="U1259" s="219">
        <f t="shared" si="936"/>
        <v>5.0132657247756613</v>
      </c>
      <c r="V1259" s="216">
        <f t="shared" si="943"/>
        <v>450788</v>
      </c>
      <c r="W1259" s="216">
        <f t="shared" si="944"/>
        <v>31651</v>
      </c>
      <c r="X1259" s="198">
        <f>ROUNDUP(('LT + Q.D.'!Y1409),0)</f>
        <v>5893</v>
      </c>
      <c r="Y1259" s="220">
        <f t="shared" si="920"/>
        <v>476546</v>
      </c>
      <c r="Z1259" s="216">
        <f>AA1379*'domanda giornaliera 5F0537'!$B$5</f>
        <v>0</v>
      </c>
      <c r="AA1259" s="322">
        <v>0</v>
      </c>
      <c r="AB1259" s="198">
        <v>0</v>
      </c>
      <c r="AC1259" s="198" t="s">
        <v>254</v>
      </c>
      <c r="AD1259" s="198">
        <v>0</v>
      </c>
      <c r="AE1259" s="198">
        <f t="shared" si="945"/>
        <v>0</v>
      </c>
      <c r="AF1259" s="198">
        <f t="shared" si="937"/>
        <v>95057</v>
      </c>
      <c r="AG1259" s="217">
        <f t="shared" si="938"/>
        <v>74057</v>
      </c>
      <c r="AH1259" s="243">
        <f t="shared" si="939"/>
        <v>41289</v>
      </c>
      <c r="AK1259" s="143">
        <f t="shared" si="940"/>
        <v>450788</v>
      </c>
      <c r="AL1259" s="141">
        <f t="shared" si="922"/>
        <v>20645</v>
      </c>
      <c r="AM1259" s="141">
        <f t="shared" si="941"/>
        <v>20645</v>
      </c>
      <c r="AN1259" s="141">
        <f t="shared" si="923"/>
        <v>41289</v>
      </c>
      <c r="AO1259" s="141">
        <f t="shared" si="942"/>
        <v>62289</v>
      </c>
      <c r="AP1259" s="141">
        <f t="shared" si="924"/>
        <v>74057</v>
      </c>
      <c r="AQ1259" s="141">
        <f t="shared" si="925"/>
        <v>95057</v>
      </c>
      <c r="AR1259" s="223">
        <f t="shared" si="926"/>
        <v>10.917871588074306</v>
      </c>
      <c r="AS1259" s="4"/>
      <c r="AT1259" s="327"/>
      <c r="AU1259" s="327"/>
      <c r="AV1259" s="256">
        <f t="shared" si="927"/>
        <v>450788</v>
      </c>
      <c r="AW1259" s="339"/>
      <c r="AX1259" s="331"/>
      <c r="AY1259" s="351"/>
      <c r="AZ1259" s="360"/>
      <c r="BA1259" s="347"/>
      <c r="BB1259" s="347"/>
      <c r="BC1259" s="356"/>
    </row>
    <row r="1260" spans="6:55" ht="18.75" x14ac:dyDescent="0.3">
      <c r="F1260" s="242">
        <v>57</v>
      </c>
      <c r="G1260" s="198">
        <v>12</v>
      </c>
      <c r="H1260" s="166" t="s">
        <v>76</v>
      </c>
      <c r="I1260" s="198">
        <f>ADU!Q60*2</f>
        <v>17720.455172413793</v>
      </c>
      <c r="J1260" s="198">
        <f t="shared" si="930"/>
        <v>24809</v>
      </c>
      <c r="K1260" s="198">
        <f t="shared" si="914"/>
        <v>30000</v>
      </c>
      <c r="L1260" s="198">
        <v>0</v>
      </c>
      <c r="M1260" s="198">
        <f t="shared" si="946"/>
        <v>21000</v>
      </c>
      <c r="N1260" s="198">
        <f t="shared" si="931"/>
        <v>35441</v>
      </c>
      <c r="O1260" s="198">
        <f t="shared" si="932"/>
        <v>24809</v>
      </c>
      <c r="P1260" s="198">
        <f t="shared" si="916"/>
        <v>19848</v>
      </c>
      <c r="Q1260" s="198">
        <f t="shared" si="917"/>
        <v>44657</v>
      </c>
      <c r="R1260" s="198">
        <f t="shared" si="933"/>
        <v>22328.5</v>
      </c>
      <c r="S1260" s="198">
        <f t="shared" si="934"/>
        <v>24809</v>
      </c>
      <c r="T1260" s="198">
        <f t="shared" si="935"/>
        <v>53161.365517241378</v>
      </c>
      <c r="U1260" s="219">
        <f t="shared" si="936"/>
        <v>4.1202199845694274</v>
      </c>
      <c r="V1260" s="216">
        <f t="shared" si="943"/>
        <v>390788</v>
      </c>
      <c r="W1260" s="216">
        <f t="shared" si="944"/>
        <v>31651</v>
      </c>
      <c r="X1260" s="198">
        <f>ROUNDUP(('LT + Q.D.'!Y1410),0)</f>
        <v>5893</v>
      </c>
      <c r="Y1260" s="220">
        <f t="shared" si="920"/>
        <v>416546</v>
      </c>
      <c r="Z1260" s="216">
        <f>AA1380*'domanda giornaliera 5F0537'!$B$5</f>
        <v>60000</v>
      </c>
      <c r="AA1260" s="322">
        <v>0</v>
      </c>
      <c r="AB1260" s="198">
        <v>0</v>
      </c>
      <c r="AC1260" s="198" t="s">
        <v>254</v>
      </c>
      <c r="AD1260" s="198">
        <v>0</v>
      </c>
      <c r="AE1260" s="198">
        <f t="shared" si="945"/>
        <v>0</v>
      </c>
      <c r="AF1260" s="198">
        <f t="shared" si="937"/>
        <v>101098</v>
      </c>
      <c r="AG1260" s="217">
        <f t="shared" si="938"/>
        <v>80098</v>
      </c>
      <c r="AH1260" s="243">
        <f t="shared" si="939"/>
        <v>44657</v>
      </c>
      <c r="AK1260" s="143">
        <f t="shared" si="940"/>
        <v>390788</v>
      </c>
      <c r="AL1260" s="141">
        <f t="shared" si="922"/>
        <v>22329</v>
      </c>
      <c r="AM1260" s="141">
        <f t="shared" si="941"/>
        <v>22329</v>
      </c>
      <c r="AN1260" s="141">
        <f t="shared" si="923"/>
        <v>44657</v>
      </c>
      <c r="AO1260" s="141">
        <f t="shared" si="942"/>
        <v>65657</v>
      </c>
      <c r="AP1260" s="141">
        <f t="shared" si="924"/>
        <v>80098</v>
      </c>
      <c r="AQ1260" s="141">
        <f t="shared" si="925"/>
        <v>101098</v>
      </c>
      <c r="AR1260" s="223">
        <f t="shared" si="926"/>
        <v>8.7508789215576499</v>
      </c>
      <c r="AS1260" s="4"/>
      <c r="AT1260" s="327"/>
      <c r="AU1260" s="327"/>
      <c r="AV1260" s="256">
        <f t="shared" si="927"/>
        <v>390788</v>
      </c>
      <c r="AW1260" s="339"/>
      <c r="AX1260" s="331"/>
      <c r="AY1260" s="351"/>
      <c r="AZ1260" s="360"/>
      <c r="BA1260" s="347"/>
      <c r="BB1260" s="347"/>
      <c r="BC1260" s="356"/>
    </row>
    <row r="1261" spans="6:55" ht="18.75" x14ac:dyDescent="0.3">
      <c r="F1261" s="242">
        <v>58</v>
      </c>
      <c r="G1261" s="198">
        <v>12</v>
      </c>
      <c r="H1261" s="166" t="s">
        <v>77</v>
      </c>
      <c r="I1261" s="198">
        <f>ADU!Q61*2</f>
        <v>19057.21880877743</v>
      </c>
      <c r="J1261" s="198">
        <f t="shared" si="930"/>
        <v>26681</v>
      </c>
      <c r="K1261" s="198">
        <f t="shared" si="914"/>
        <v>30000</v>
      </c>
      <c r="L1261" s="198">
        <v>0</v>
      </c>
      <c r="M1261" s="198">
        <f t="shared" si="946"/>
        <v>21000</v>
      </c>
      <c r="N1261" s="198">
        <f t="shared" si="931"/>
        <v>38115</v>
      </c>
      <c r="O1261" s="198">
        <f t="shared" si="932"/>
        <v>26681</v>
      </c>
      <c r="P1261" s="198">
        <f t="shared" si="916"/>
        <v>21345</v>
      </c>
      <c r="Q1261" s="198">
        <f t="shared" si="917"/>
        <v>48026</v>
      </c>
      <c r="R1261" s="198">
        <f t="shared" si="933"/>
        <v>24013</v>
      </c>
      <c r="S1261" s="198">
        <f t="shared" si="934"/>
        <v>26681</v>
      </c>
      <c r="T1261" s="198">
        <f t="shared" si="935"/>
        <v>57171.656426332294</v>
      </c>
      <c r="U1261" s="219">
        <f t="shared" si="936"/>
        <v>3.3278203488860472</v>
      </c>
      <c r="V1261" s="216">
        <f t="shared" si="943"/>
        <v>330788</v>
      </c>
      <c r="W1261" s="216">
        <f t="shared" si="944"/>
        <v>31651</v>
      </c>
      <c r="X1261" s="198">
        <f>ROUNDUP(('LT + Q.D.'!Y1411),0)</f>
        <v>5893</v>
      </c>
      <c r="Y1261" s="220">
        <f t="shared" si="920"/>
        <v>356546</v>
      </c>
      <c r="Z1261" s="216">
        <f>AA1381*'domanda giornaliera 5F0537'!$B$5</f>
        <v>60000</v>
      </c>
      <c r="AA1261" s="322">
        <v>0</v>
      </c>
      <c r="AB1261" s="198">
        <v>0</v>
      </c>
      <c r="AC1261" s="198" t="s">
        <v>254</v>
      </c>
      <c r="AD1261" s="198">
        <v>0</v>
      </c>
      <c r="AE1261" s="198">
        <f t="shared" si="945"/>
        <v>0</v>
      </c>
      <c r="AF1261" s="198">
        <f t="shared" si="937"/>
        <v>107141</v>
      </c>
      <c r="AG1261" s="217">
        <f t="shared" si="938"/>
        <v>86141</v>
      </c>
      <c r="AH1261" s="243">
        <f t="shared" si="939"/>
        <v>48026</v>
      </c>
      <c r="AK1261" s="143">
        <f t="shared" si="940"/>
        <v>330788</v>
      </c>
      <c r="AL1261" s="141">
        <f t="shared" si="922"/>
        <v>24013</v>
      </c>
      <c r="AM1261" s="141">
        <f t="shared" si="941"/>
        <v>24013</v>
      </c>
      <c r="AN1261" s="141">
        <f t="shared" si="923"/>
        <v>48026</v>
      </c>
      <c r="AO1261" s="141">
        <f t="shared" si="942"/>
        <v>69026</v>
      </c>
      <c r="AP1261" s="141">
        <f t="shared" si="924"/>
        <v>86141</v>
      </c>
      <c r="AQ1261" s="141">
        <f t="shared" si="925"/>
        <v>107141</v>
      </c>
      <c r="AR1261" s="223">
        <f t="shared" si="926"/>
        <v>6.8876858368383793</v>
      </c>
      <c r="AS1261" s="4"/>
      <c r="AT1261" s="327"/>
      <c r="AU1261" s="327"/>
      <c r="AV1261" s="256">
        <f t="shared" si="927"/>
        <v>330788</v>
      </c>
      <c r="AW1261" s="339"/>
      <c r="AX1261" s="331"/>
      <c r="AY1261" s="351"/>
      <c r="AZ1261" s="360"/>
      <c r="BA1261" s="347"/>
      <c r="BB1261" s="347"/>
      <c r="BC1261" s="356"/>
    </row>
    <row r="1262" spans="6:55" ht="18.75" x14ac:dyDescent="0.3">
      <c r="F1262" s="242">
        <v>59</v>
      </c>
      <c r="G1262" s="198">
        <v>12</v>
      </c>
      <c r="H1262" s="166" t="s">
        <v>78</v>
      </c>
      <c r="I1262" s="198">
        <f>ADU!Q62*2</f>
        <v>20393.982445141064</v>
      </c>
      <c r="J1262" s="198">
        <f t="shared" si="930"/>
        <v>28552</v>
      </c>
      <c r="K1262" s="198">
        <f t="shared" si="914"/>
        <v>30000</v>
      </c>
      <c r="L1262" s="198">
        <v>0</v>
      </c>
      <c r="M1262" s="198">
        <f t="shared" si="946"/>
        <v>21000</v>
      </c>
      <c r="N1262" s="198">
        <f t="shared" si="931"/>
        <v>40788</v>
      </c>
      <c r="O1262" s="198">
        <f t="shared" si="932"/>
        <v>28552</v>
      </c>
      <c r="P1262" s="198">
        <f t="shared" si="916"/>
        <v>22842</v>
      </c>
      <c r="Q1262" s="198">
        <f t="shared" si="917"/>
        <v>51394</v>
      </c>
      <c r="R1262" s="198">
        <f t="shared" si="933"/>
        <v>25697</v>
      </c>
      <c r="S1262" s="198">
        <f t="shared" si="934"/>
        <v>28552</v>
      </c>
      <c r="T1262" s="198">
        <f t="shared" si="935"/>
        <v>61181.947335423189</v>
      </c>
      <c r="U1262" s="219">
        <f t="shared" si="936"/>
        <v>3.1502005619268081</v>
      </c>
      <c r="V1262" s="216">
        <f t="shared" si="943"/>
        <v>330788</v>
      </c>
      <c r="W1262" s="216">
        <f t="shared" si="944"/>
        <v>31651</v>
      </c>
      <c r="X1262" s="198">
        <f>ROUNDUP(('LT + Q.D.'!Y1412),0)</f>
        <v>5893</v>
      </c>
      <c r="Y1262" s="220">
        <f t="shared" si="920"/>
        <v>356546</v>
      </c>
      <c r="Z1262" s="216">
        <f>AA1382*'domanda giornaliera 5F0537'!$B$5</f>
        <v>0</v>
      </c>
      <c r="AA1262" s="322">
        <v>0</v>
      </c>
      <c r="AB1262" s="198">
        <v>0</v>
      </c>
      <c r="AC1262" s="198" t="s">
        <v>254</v>
      </c>
      <c r="AD1262" s="198">
        <v>0</v>
      </c>
      <c r="AE1262" s="198">
        <f t="shared" si="945"/>
        <v>0</v>
      </c>
      <c r="AF1262" s="198">
        <f t="shared" si="937"/>
        <v>113182</v>
      </c>
      <c r="AG1262" s="217">
        <f t="shared" si="938"/>
        <v>92182</v>
      </c>
      <c r="AH1262" s="243">
        <f t="shared" si="939"/>
        <v>51394</v>
      </c>
      <c r="AK1262" s="143">
        <f t="shared" si="940"/>
        <v>330788</v>
      </c>
      <c r="AL1262" s="141">
        <f t="shared" si="922"/>
        <v>25697</v>
      </c>
      <c r="AM1262" s="141">
        <f t="shared" si="941"/>
        <v>25697</v>
      </c>
      <c r="AN1262" s="141">
        <f t="shared" si="923"/>
        <v>51394</v>
      </c>
      <c r="AO1262" s="141">
        <f t="shared" si="942"/>
        <v>72394</v>
      </c>
      <c r="AP1262" s="141">
        <f t="shared" si="924"/>
        <v>92182</v>
      </c>
      <c r="AQ1262" s="141">
        <f t="shared" si="925"/>
        <v>113182</v>
      </c>
      <c r="AR1262" s="223">
        <f t="shared" si="926"/>
        <v>6.4363155232128264</v>
      </c>
      <c r="AS1262" s="4"/>
      <c r="AT1262" s="327"/>
      <c r="AU1262" s="327"/>
      <c r="AV1262" s="256">
        <f t="shared" si="927"/>
        <v>330788</v>
      </c>
      <c r="AW1262" s="339"/>
      <c r="AX1262" s="331"/>
      <c r="AY1262" s="351"/>
      <c r="AZ1262" s="360"/>
      <c r="BA1262" s="347"/>
      <c r="BB1262" s="347"/>
      <c r="BC1262" s="356"/>
    </row>
    <row r="1263" spans="6:55" ht="18.75" x14ac:dyDescent="0.3">
      <c r="F1263" s="242">
        <v>60</v>
      </c>
      <c r="G1263" s="198">
        <v>12</v>
      </c>
      <c r="H1263" s="166" t="s">
        <v>74</v>
      </c>
      <c r="I1263" s="198">
        <f>ADU!Q63*2</f>
        <v>21730.746081504702</v>
      </c>
      <c r="J1263" s="198">
        <f t="shared" si="930"/>
        <v>30424</v>
      </c>
      <c r="K1263" s="198">
        <f t="shared" si="914"/>
        <v>30000</v>
      </c>
      <c r="L1263" s="198">
        <v>0</v>
      </c>
      <c r="M1263" s="198">
        <f t="shared" si="946"/>
        <v>21296.799999999999</v>
      </c>
      <c r="N1263" s="198">
        <f t="shared" si="931"/>
        <v>43462</v>
      </c>
      <c r="O1263" s="198">
        <f t="shared" si="932"/>
        <v>30424</v>
      </c>
      <c r="P1263" s="198">
        <f t="shared" si="916"/>
        <v>24340</v>
      </c>
      <c r="Q1263" s="198">
        <f t="shared" si="917"/>
        <v>54764</v>
      </c>
      <c r="R1263" s="198">
        <f t="shared" si="933"/>
        <v>27382</v>
      </c>
      <c r="S1263" s="198">
        <f t="shared" si="934"/>
        <v>30424</v>
      </c>
      <c r="T1263" s="198">
        <f t="shared" si="935"/>
        <v>65192.238244514105</v>
      </c>
      <c r="U1263" s="219">
        <f t="shared" si="936"/>
        <v>2.443634185276784</v>
      </c>
      <c r="V1263" s="216">
        <f t="shared" si="943"/>
        <v>270788</v>
      </c>
      <c r="W1263" s="216">
        <f t="shared" si="944"/>
        <v>31651</v>
      </c>
      <c r="X1263" s="198">
        <f>ROUNDUP(('LT + Q.D.'!Y1413),0)</f>
        <v>10369</v>
      </c>
      <c r="Y1263" s="220">
        <f t="shared" si="920"/>
        <v>292070</v>
      </c>
      <c r="Z1263" s="216">
        <f>AA1383*'domanda giornaliera 5F0537'!$B$5</f>
        <v>60000</v>
      </c>
      <c r="AA1263" s="322">
        <v>0</v>
      </c>
      <c r="AB1263" s="198">
        <v>0</v>
      </c>
      <c r="AC1263" s="198" t="s">
        <v>254</v>
      </c>
      <c r="AD1263" s="198">
        <v>0</v>
      </c>
      <c r="AE1263" s="198">
        <f t="shared" si="945"/>
        <v>0</v>
      </c>
      <c r="AF1263" s="198">
        <f t="shared" si="937"/>
        <v>119522.8</v>
      </c>
      <c r="AG1263" s="217">
        <f t="shared" si="938"/>
        <v>98226</v>
      </c>
      <c r="AH1263" s="243">
        <f t="shared" si="939"/>
        <v>54764</v>
      </c>
      <c r="AK1263" s="143">
        <f t="shared" si="940"/>
        <v>270788</v>
      </c>
      <c r="AL1263" s="141">
        <f t="shared" si="922"/>
        <v>27382</v>
      </c>
      <c r="AM1263" s="141">
        <f t="shared" si="941"/>
        <v>27382</v>
      </c>
      <c r="AN1263" s="141">
        <f t="shared" si="923"/>
        <v>54764</v>
      </c>
      <c r="AO1263" s="141">
        <f t="shared" si="942"/>
        <v>76060.800000000003</v>
      </c>
      <c r="AP1263" s="141">
        <f t="shared" si="924"/>
        <v>98226</v>
      </c>
      <c r="AQ1263" s="141">
        <f t="shared" si="925"/>
        <v>119522.8</v>
      </c>
      <c r="AR1263" s="223">
        <f t="shared" si="926"/>
        <v>4.9446351617851141</v>
      </c>
      <c r="AS1263" s="4"/>
      <c r="AT1263" s="327"/>
      <c r="AU1263" s="327"/>
      <c r="AV1263" s="256">
        <f t="shared" si="927"/>
        <v>270788</v>
      </c>
      <c r="AW1263" s="339"/>
      <c r="AX1263" s="332"/>
      <c r="AY1263" s="352"/>
      <c r="AZ1263" s="360"/>
      <c r="BA1263" s="347"/>
      <c r="BB1263" s="347"/>
      <c r="BC1263" s="356"/>
    </row>
    <row r="1264" spans="6:55" ht="18.75" x14ac:dyDescent="0.3">
      <c r="F1264" s="244">
        <v>61</v>
      </c>
      <c r="G1264" s="198">
        <v>13</v>
      </c>
      <c r="H1264" s="166" t="s">
        <v>80</v>
      </c>
      <c r="I1264" s="198">
        <f>ADU!Q64*2</f>
        <v>21280.569487983277</v>
      </c>
      <c r="J1264" s="198">
        <f t="shared" si="930"/>
        <v>29793</v>
      </c>
      <c r="K1264" s="198">
        <f t="shared" si="914"/>
        <v>30000</v>
      </c>
      <c r="L1264" s="198">
        <v>0</v>
      </c>
      <c r="M1264" s="198">
        <f t="shared" si="946"/>
        <v>21000</v>
      </c>
      <c r="N1264" s="198">
        <f t="shared" si="931"/>
        <v>42562</v>
      </c>
      <c r="O1264" s="198">
        <f t="shared" si="932"/>
        <v>29793</v>
      </c>
      <c r="P1264" s="198">
        <f t="shared" si="916"/>
        <v>23835</v>
      </c>
      <c r="Q1264" s="198">
        <f t="shared" si="917"/>
        <v>53628</v>
      </c>
      <c r="R1264" s="198">
        <f t="shared" si="933"/>
        <v>26814</v>
      </c>
      <c r="S1264" s="198">
        <f t="shared" si="934"/>
        <v>29793</v>
      </c>
      <c r="T1264" s="198">
        <f t="shared" si="935"/>
        <v>63841.708463949835</v>
      </c>
      <c r="U1264" s="219">
        <f t="shared" si="936"/>
        <v>2.4922774980800408</v>
      </c>
      <c r="V1264" s="216">
        <f t="shared" si="943"/>
        <v>270788</v>
      </c>
      <c r="W1264" s="216">
        <f t="shared" si="944"/>
        <v>31651</v>
      </c>
      <c r="X1264" s="198">
        <f>ROUNDUP(('LT + Q.D.'!Y1414),0)</f>
        <v>10369</v>
      </c>
      <c r="Y1264" s="220">
        <f t="shared" si="920"/>
        <v>292070</v>
      </c>
      <c r="Z1264" s="216">
        <f>AA1384*'domanda giornaliera 5F0537'!$B$5</f>
        <v>0</v>
      </c>
      <c r="AA1264" s="322">
        <v>0</v>
      </c>
      <c r="AB1264" s="198">
        <v>0</v>
      </c>
      <c r="AC1264" s="198" t="s">
        <v>254</v>
      </c>
      <c r="AD1264" s="198">
        <v>0</v>
      </c>
      <c r="AE1264" s="198">
        <f t="shared" si="945"/>
        <v>0</v>
      </c>
      <c r="AF1264" s="198">
        <f t="shared" si="937"/>
        <v>117190</v>
      </c>
      <c r="AG1264" s="217">
        <f t="shared" si="938"/>
        <v>96190</v>
      </c>
      <c r="AH1264" s="243">
        <f t="shared" si="939"/>
        <v>53628</v>
      </c>
      <c r="AK1264" s="143">
        <f t="shared" si="940"/>
        <v>270788</v>
      </c>
      <c r="AL1264" s="141">
        <f t="shared" si="922"/>
        <v>26814</v>
      </c>
      <c r="AM1264" s="141">
        <f t="shared" si="941"/>
        <v>26814</v>
      </c>
      <c r="AN1264" s="141">
        <f t="shared" si="923"/>
        <v>53628</v>
      </c>
      <c r="AO1264" s="141">
        <f t="shared" si="942"/>
        <v>74628</v>
      </c>
      <c r="AP1264" s="141">
        <f t="shared" si="924"/>
        <v>96190</v>
      </c>
      <c r="AQ1264" s="141">
        <f t="shared" si="925"/>
        <v>117190</v>
      </c>
      <c r="AR1264" s="223">
        <f t="shared" si="926"/>
        <v>5.0493771910196168</v>
      </c>
      <c r="AS1264" s="4"/>
      <c r="AT1264" s="327"/>
      <c r="AU1264" s="327"/>
      <c r="AV1264" s="256">
        <f t="shared" si="927"/>
        <v>270788</v>
      </c>
      <c r="AW1264" s="339">
        <f>AVERAGE(AV1264:AV1288)</f>
        <v>228788</v>
      </c>
      <c r="AX1264" s="333">
        <f>'Stock analysis'!H13</f>
        <v>896300</v>
      </c>
      <c r="AY1264" s="353">
        <f>AW1264-AX1264</f>
        <v>-667512</v>
      </c>
      <c r="AZ1264" s="360">
        <f>AY1264/AW1264</f>
        <v>-2.9176005734566499</v>
      </c>
      <c r="BA1264" s="348">
        <f>AW1264*'Stock analysis'!N13</f>
        <v>9875.1764440000006</v>
      </c>
      <c r="BB1264" s="347">
        <f>'Stock analysis'!I13</f>
        <v>38686.996899999998</v>
      </c>
      <c r="BC1264" s="357">
        <f>BA1264-BB1264</f>
        <v>-28811.820455999998</v>
      </c>
    </row>
    <row r="1265" spans="6:55" ht="18.75" x14ac:dyDescent="0.3">
      <c r="F1265" s="244">
        <v>62</v>
      </c>
      <c r="G1265" s="198">
        <v>13</v>
      </c>
      <c r="H1265" s="166" t="s">
        <v>81</v>
      </c>
      <c r="I1265" s="198">
        <f>ADU!Q65*2</f>
        <v>20830.392894461856</v>
      </c>
      <c r="J1265" s="198">
        <f t="shared" si="930"/>
        <v>29163</v>
      </c>
      <c r="K1265" s="198">
        <f t="shared" si="914"/>
        <v>30000</v>
      </c>
      <c r="L1265" s="198">
        <v>0</v>
      </c>
      <c r="M1265" s="198">
        <f t="shared" si="946"/>
        <v>21000</v>
      </c>
      <c r="N1265" s="198">
        <f t="shared" si="931"/>
        <v>41661</v>
      </c>
      <c r="O1265" s="198">
        <f t="shared" si="932"/>
        <v>29163</v>
      </c>
      <c r="P1265" s="198">
        <f t="shared" si="916"/>
        <v>23331</v>
      </c>
      <c r="Q1265" s="198">
        <f t="shared" si="917"/>
        <v>52494</v>
      </c>
      <c r="R1265" s="198">
        <f t="shared" si="933"/>
        <v>26247</v>
      </c>
      <c r="S1265" s="198">
        <f t="shared" si="934"/>
        <v>29163</v>
      </c>
      <c r="T1265" s="198">
        <f t="shared" si="935"/>
        <v>62491.178683385573</v>
      </c>
      <c r="U1265" s="219">
        <f t="shared" si="936"/>
        <v>2.5363206113499195</v>
      </c>
      <c r="V1265" s="216">
        <f t="shared" si="943"/>
        <v>270788</v>
      </c>
      <c r="W1265" s="216">
        <f t="shared" si="944"/>
        <v>31651</v>
      </c>
      <c r="X1265" s="198">
        <f>ROUNDUP(('LT + Q.D.'!Y1415),0)</f>
        <v>10369</v>
      </c>
      <c r="Y1265" s="220">
        <f t="shared" si="920"/>
        <v>292070</v>
      </c>
      <c r="Z1265" s="216">
        <f>AA1385*'domanda giornaliera 5F0537'!$B$5</f>
        <v>0</v>
      </c>
      <c r="AA1265" s="322">
        <v>0</v>
      </c>
      <c r="AB1265" s="198">
        <v>0</v>
      </c>
      <c r="AC1265" s="198" t="s">
        <v>254</v>
      </c>
      <c r="AD1265" s="198">
        <v>0</v>
      </c>
      <c r="AE1265" s="198">
        <f t="shared" si="945"/>
        <v>0</v>
      </c>
      <c r="AF1265" s="198">
        <f t="shared" si="937"/>
        <v>115155</v>
      </c>
      <c r="AG1265" s="217">
        <f t="shared" si="938"/>
        <v>94155</v>
      </c>
      <c r="AH1265" s="243">
        <f t="shared" si="939"/>
        <v>52494</v>
      </c>
      <c r="AK1265" s="143">
        <f t="shared" si="940"/>
        <v>270788</v>
      </c>
      <c r="AL1265" s="141">
        <f t="shared" si="922"/>
        <v>26247</v>
      </c>
      <c r="AM1265" s="141">
        <f t="shared" si="941"/>
        <v>26247</v>
      </c>
      <c r="AN1265" s="141">
        <f t="shared" si="923"/>
        <v>52494</v>
      </c>
      <c r="AO1265" s="141">
        <f t="shared" si="942"/>
        <v>73494</v>
      </c>
      <c r="AP1265" s="141">
        <f t="shared" si="924"/>
        <v>94155</v>
      </c>
      <c r="AQ1265" s="141">
        <f t="shared" si="925"/>
        <v>115155</v>
      </c>
      <c r="AR1265" s="223">
        <f t="shared" si="926"/>
        <v>5.158456204518612</v>
      </c>
      <c r="AS1265" s="4"/>
      <c r="AT1265" s="327"/>
      <c r="AU1265" s="327"/>
      <c r="AV1265" s="256">
        <f t="shared" si="927"/>
        <v>270788</v>
      </c>
      <c r="AW1265" s="339"/>
      <c r="AX1265" s="331"/>
      <c r="AY1265" s="351"/>
      <c r="AZ1265" s="360"/>
      <c r="BA1265" s="347"/>
      <c r="BB1265" s="347"/>
      <c r="BC1265" s="356"/>
    </row>
    <row r="1266" spans="6:55" ht="18.75" x14ac:dyDescent="0.3">
      <c r="F1266" s="244">
        <v>63</v>
      </c>
      <c r="G1266" s="198">
        <v>13</v>
      </c>
      <c r="H1266" s="166" t="s">
        <v>82</v>
      </c>
      <c r="I1266" s="198">
        <f>ADU!Q66*2</f>
        <v>20380.216300940436</v>
      </c>
      <c r="J1266" s="198">
        <f t="shared" si="930"/>
        <v>28533</v>
      </c>
      <c r="K1266" s="198">
        <f t="shared" si="914"/>
        <v>30000</v>
      </c>
      <c r="L1266" s="198">
        <v>0</v>
      </c>
      <c r="M1266" s="198">
        <f t="shared" si="946"/>
        <v>21000</v>
      </c>
      <c r="N1266" s="198">
        <f t="shared" si="931"/>
        <v>40761</v>
      </c>
      <c r="O1266" s="198">
        <f t="shared" si="932"/>
        <v>28533</v>
      </c>
      <c r="P1266" s="198">
        <f t="shared" si="916"/>
        <v>22827</v>
      </c>
      <c r="Q1266" s="198">
        <f t="shared" si="917"/>
        <v>51360</v>
      </c>
      <c r="R1266" s="198">
        <f t="shared" si="933"/>
        <v>25680</v>
      </c>
      <c r="S1266" s="198">
        <f t="shared" si="934"/>
        <v>28533</v>
      </c>
      <c r="T1266" s="198">
        <f t="shared" si="935"/>
        <v>61140.648902821311</v>
      </c>
      <c r="U1266" s="219">
        <f t="shared" si="936"/>
        <v>2.5819255487486852</v>
      </c>
      <c r="V1266" s="216">
        <f t="shared" si="943"/>
        <v>270788</v>
      </c>
      <c r="W1266" s="216">
        <f t="shared" si="944"/>
        <v>31651</v>
      </c>
      <c r="X1266" s="198">
        <f>ROUNDUP(('LT + Q.D.'!Y1416),0)</f>
        <v>10369</v>
      </c>
      <c r="Y1266" s="220">
        <f t="shared" si="920"/>
        <v>292070</v>
      </c>
      <c r="Z1266" s="216">
        <f>AA1386*'domanda giornaliera 5F0537'!$B$5</f>
        <v>0</v>
      </c>
      <c r="AA1266" s="322">
        <v>0</v>
      </c>
      <c r="AB1266" s="198">
        <v>0</v>
      </c>
      <c r="AC1266" s="198" t="s">
        <v>254</v>
      </c>
      <c r="AD1266" s="198">
        <v>0</v>
      </c>
      <c r="AE1266" s="198">
        <f t="shared" si="945"/>
        <v>0</v>
      </c>
      <c r="AF1266" s="198">
        <f t="shared" si="937"/>
        <v>113121</v>
      </c>
      <c r="AG1266" s="217">
        <f t="shared" si="938"/>
        <v>92121</v>
      </c>
      <c r="AH1266" s="243">
        <f t="shared" si="939"/>
        <v>51360</v>
      </c>
      <c r="AK1266" s="143">
        <f t="shared" si="940"/>
        <v>270788</v>
      </c>
      <c r="AL1266" s="141">
        <f t="shared" si="922"/>
        <v>25680</v>
      </c>
      <c r="AM1266" s="141">
        <f t="shared" si="941"/>
        <v>25680</v>
      </c>
      <c r="AN1266" s="141">
        <f t="shared" si="923"/>
        <v>51360</v>
      </c>
      <c r="AO1266" s="141">
        <f t="shared" si="942"/>
        <v>72360</v>
      </c>
      <c r="AP1266" s="141">
        <f t="shared" si="924"/>
        <v>92121</v>
      </c>
      <c r="AQ1266" s="141">
        <f t="shared" si="925"/>
        <v>113121</v>
      </c>
      <c r="AR1266" s="223">
        <f t="shared" si="926"/>
        <v>5.2723520249221183</v>
      </c>
      <c r="AS1266" s="4"/>
      <c r="AT1266" s="327"/>
      <c r="AU1266" s="327"/>
      <c r="AV1266" s="256">
        <f t="shared" si="927"/>
        <v>270788</v>
      </c>
      <c r="AW1266" s="339"/>
      <c r="AX1266" s="331"/>
      <c r="AY1266" s="351"/>
      <c r="AZ1266" s="360"/>
      <c r="BA1266" s="347"/>
      <c r="BB1266" s="347"/>
      <c r="BC1266" s="356"/>
    </row>
    <row r="1267" spans="6:55" ht="18.75" x14ac:dyDescent="0.3">
      <c r="F1267" s="244">
        <v>64</v>
      </c>
      <c r="G1267" s="198">
        <v>13</v>
      </c>
      <c r="H1267" s="166" t="s">
        <v>83</v>
      </c>
      <c r="I1267" s="198">
        <f>ADU!Q67</f>
        <v>11653.82937751903</v>
      </c>
      <c r="J1267" s="198">
        <f t="shared" si="930"/>
        <v>16316</v>
      </c>
      <c r="K1267" s="198">
        <f t="shared" si="914"/>
        <v>30000</v>
      </c>
      <c r="L1267" s="198">
        <v>0</v>
      </c>
      <c r="M1267" s="198">
        <f t="shared" si="946"/>
        <v>21000</v>
      </c>
      <c r="N1267" s="198">
        <f t="shared" si="931"/>
        <v>23308</v>
      </c>
      <c r="O1267" s="198">
        <f t="shared" si="932"/>
        <v>16316</v>
      </c>
      <c r="P1267" s="198">
        <f t="shared" si="916"/>
        <v>13053</v>
      </c>
      <c r="Q1267" s="198">
        <f t="shared" si="917"/>
        <v>29369</v>
      </c>
      <c r="R1267" s="198">
        <f t="shared" si="933"/>
        <v>14684.5</v>
      </c>
      <c r="S1267" s="198">
        <f t="shared" si="934"/>
        <v>16316</v>
      </c>
      <c r="T1267" s="198">
        <f t="shared" si="935"/>
        <v>34961.48813255709</v>
      </c>
      <c r="U1267" s="219">
        <f t="shared" si="936"/>
        <v>3.1498296619026291</v>
      </c>
      <c r="V1267" s="216">
        <f t="shared" si="943"/>
        <v>210788</v>
      </c>
      <c r="W1267" s="216">
        <f t="shared" si="944"/>
        <v>31651</v>
      </c>
      <c r="X1267" s="198">
        <f>ROUNDUP(('LT + Q.D.'!Y1417),0)</f>
        <v>10369</v>
      </c>
      <c r="Y1267" s="220">
        <f t="shared" si="920"/>
        <v>232070</v>
      </c>
      <c r="Z1267" s="216">
        <f>AA1387*'domanda giornaliera 5F0537'!$B$5</f>
        <v>60000</v>
      </c>
      <c r="AA1267" s="322">
        <v>0</v>
      </c>
      <c r="AB1267" s="198">
        <v>0</v>
      </c>
      <c r="AC1267" s="198" t="s">
        <v>254</v>
      </c>
      <c r="AD1267" s="198">
        <v>0</v>
      </c>
      <c r="AE1267" s="198">
        <f t="shared" si="945"/>
        <v>0</v>
      </c>
      <c r="AF1267" s="198">
        <f t="shared" si="937"/>
        <v>73677</v>
      </c>
      <c r="AG1267" s="217">
        <f t="shared" si="938"/>
        <v>52677</v>
      </c>
      <c r="AH1267" s="243">
        <f t="shared" si="939"/>
        <v>29369</v>
      </c>
      <c r="AK1267" s="143">
        <f t="shared" si="940"/>
        <v>210788</v>
      </c>
      <c r="AL1267" s="141">
        <f t="shared" si="922"/>
        <v>14685</v>
      </c>
      <c r="AM1267" s="141">
        <f t="shared" si="941"/>
        <v>14685</v>
      </c>
      <c r="AN1267" s="141">
        <f t="shared" si="923"/>
        <v>29369</v>
      </c>
      <c r="AO1267" s="141">
        <f t="shared" si="942"/>
        <v>50369</v>
      </c>
      <c r="AP1267" s="141">
        <f t="shared" si="924"/>
        <v>52677</v>
      </c>
      <c r="AQ1267" s="141">
        <f t="shared" si="925"/>
        <v>73677</v>
      </c>
      <c r="AR1267" s="223">
        <f t="shared" si="926"/>
        <v>7.1772276890598929</v>
      </c>
      <c r="AS1267" s="4"/>
      <c r="AT1267" s="327"/>
      <c r="AU1267" s="327"/>
      <c r="AV1267" s="256">
        <f t="shared" si="927"/>
        <v>210788</v>
      </c>
      <c r="AW1267" s="339"/>
      <c r="AX1267" s="331"/>
      <c r="AY1267" s="351"/>
      <c r="AZ1267" s="360"/>
      <c r="BA1267" s="347"/>
      <c r="BB1267" s="347"/>
      <c r="BC1267" s="356"/>
    </row>
    <row r="1268" spans="6:55" ht="18.75" x14ac:dyDescent="0.3">
      <c r="F1268" s="244">
        <v>65</v>
      </c>
      <c r="G1268" s="198">
        <v>13</v>
      </c>
      <c r="H1268" s="166" t="s">
        <v>79</v>
      </c>
      <c r="I1268" s="198">
        <f>ADU!Q68</f>
        <v>13117.550604567843</v>
      </c>
      <c r="J1268" s="198">
        <f t="shared" ref="J1268:J1299" si="947">ROUNDUP((I1268*$C$1206*$C$1210),0)</f>
        <v>18365</v>
      </c>
      <c r="K1268" s="198">
        <f t="shared" si="914"/>
        <v>30000</v>
      </c>
      <c r="L1268" s="198">
        <v>0</v>
      </c>
      <c r="M1268" s="198">
        <f t="shared" si="946"/>
        <v>21000</v>
      </c>
      <c r="N1268" s="198">
        <f t="shared" ref="N1268:N1299" si="948">ROUNDUP((I1268*$C$1206),0)</f>
        <v>26236</v>
      </c>
      <c r="O1268" s="198">
        <f t="shared" ref="O1268:O1299" si="949">ROUNDUP((I1268*$C$1210*$C$1206),0)</f>
        <v>18365</v>
      </c>
      <c r="P1268" s="198">
        <f t="shared" si="916"/>
        <v>14692</v>
      </c>
      <c r="Q1268" s="198">
        <f t="shared" si="917"/>
        <v>33057</v>
      </c>
      <c r="R1268" s="198">
        <f t="shared" ref="R1268:R1299" si="950">Q1268*0.5</f>
        <v>16528.5</v>
      </c>
      <c r="S1268" s="198">
        <f t="shared" ref="S1268:S1299" si="951">O1268</f>
        <v>18365</v>
      </c>
      <c r="T1268" s="198">
        <f t="shared" ref="T1268:T1299" si="952">I1268*3</f>
        <v>39352.651813703531</v>
      </c>
      <c r="U1268" s="219">
        <f t="shared" ref="U1268:U1299" si="953">Y1268/AF1268</f>
        <v>2.8902893153824118</v>
      </c>
      <c r="V1268" s="216">
        <f t="shared" si="943"/>
        <v>210788</v>
      </c>
      <c r="W1268" s="216">
        <f t="shared" si="944"/>
        <v>31651</v>
      </c>
      <c r="X1268" s="198">
        <f>ROUNDUP(('LT + Q.D.'!Y1418),0)</f>
        <v>10369</v>
      </c>
      <c r="Y1268" s="220">
        <f t="shared" si="920"/>
        <v>232070</v>
      </c>
      <c r="Z1268" s="216">
        <f>AA1388*'domanda giornaliera 5F0537'!$B$5</f>
        <v>0</v>
      </c>
      <c r="AA1268" s="322">
        <v>0</v>
      </c>
      <c r="AB1268" s="198">
        <v>0</v>
      </c>
      <c r="AC1268" s="198" t="s">
        <v>254</v>
      </c>
      <c r="AD1268" s="198">
        <v>0</v>
      </c>
      <c r="AE1268" s="198">
        <f t="shared" si="945"/>
        <v>0</v>
      </c>
      <c r="AF1268" s="198">
        <f t="shared" ref="AF1268:AF1299" si="954">AG1268+M1268</f>
        <v>80293</v>
      </c>
      <c r="AG1268" s="217">
        <f t="shared" ref="AG1268:AG1299" si="955">AH1268+N1268</f>
        <v>59293</v>
      </c>
      <c r="AH1268" s="243">
        <f t="shared" ref="AH1268:AH1299" si="956">Q1268</f>
        <v>33057</v>
      </c>
      <c r="AK1268" s="143">
        <f t="shared" ref="AK1268:AK1299" si="957">V1268</f>
        <v>210788</v>
      </c>
      <c r="AL1268" s="141">
        <f t="shared" si="922"/>
        <v>16529</v>
      </c>
      <c r="AM1268" s="141">
        <f t="shared" ref="AM1268:AM1299" si="958">ROUNDUP((0.5*Q1268),0)</f>
        <v>16529</v>
      </c>
      <c r="AN1268" s="141">
        <f t="shared" si="923"/>
        <v>33057</v>
      </c>
      <c r="AO1268" s="141">
        <f t="shared" ref="AO1268:AO1299" si="959">AN1268+M1268</f>
        <v>54057</v>
      </c>
      <c r="AP1268" s="141">
        <f t="shared" si="924"/>
        <v>59293</v>
      </c>
      <c r="AQ1268" s="141">
        <f t="shared" si="925"/>
        <v>80293</v>
      </c>
      <c r="AR1268" s="223">
        <f t="shared" si="926"/>
        <v>6.3765011949057691</v>
      </c>
      <c r="AS1268" s="4"/>
      <c r="AT1268" s="327"/>
      <c r="AU1268" s="327"/>
      <c r="AV1268" s="256">
        <f t="shared" si="927"/>
        <v>210788</v>
      </c>
      <c r="AW1268" s="339"/>
      <c r="AX1268" s="331"/>
      <c r="AY1268" s="351"/>
      <c r="AZ1268" s="360"/>
      <c r="BA1268" s="347"/>
      <c r="BB1268" s="347"/>
      <c r="BC1268" s="356"/>
    </row>
    <row r="1269" spans="6:55" ht="18.75" x14ac:dyDescent="0.3">
      <c r="F1269" s="244">
        <v>66</v>
      </c>
      <c r="G1269" s="198">
        <v>14</v>
      </c>
      <c r="H1269" s="166" t="s">
        <v>85</v>
      </c>
      <c r="I1269" s="198">
        <f>ADU!Q69</f>
        <v>14581.271831616654</v>
      </c>
      <c r="J1269" s="198">
        <f t="shared" si="947"/>
        <v>20414</v>
      </c>
      <c r="K1269" s="198">
        <f t="shared" ref="K1269:K1318" si="960">$C$1208</f>
        <v>30000</v>
      </c>
      <c r="L1269" s="198">
        <v>0</v>
      </c>
      <c r="M1269" s="198">
        <f t="shared" si="946"/>
        <v>21000</v>
      </c>
      <c r="N1269" s="198">
        <f t="shared" si="948"/>
        <v>29163</v>
      </c>
      <c r="O1269" s="198">
        <f t="shared" si="949"/>
        <v>20414</v>
      </c>
      <c r="P1269" s="198">
        <f t="shared" ref="P1269:P1318" si="961">ROUNDUP((O1269*$C$1212),0)</f>
        <v>16332</v>
      </c>
      <c r="Q1269" s="198">
        <f t="shared" ref="Q1269:Q1318" si="962">O1269+P1269</f>
        <v>36746</v>
      </c>
      <c r="R1269" s="198">
        <f t="shared" si="950"/>
        <v>18373</v>
      </c>
      <c r="S1269" s="198">
        <f t="shared" si="951"/>
        <v>20414</v>
      </c>
      <c r="T1269" s="198">
        <f t="shared" si="952"/>
        <v>43743.815494849958</v>
      </c>
      <c r="U1269" s="219">
        <f t="shared" si="953"/>
        <v>2.6702642994396437</v>
      </c>
      <c r="V1269" s="216">
        <f t="shared" ref="V1269:V1300" si="963">V1268-Z1269+AD1269</f>
        <v>210788</v>
      </c>
      <c r="W1269" s="216">
        <f t="shared" ref="W1269:W1300" si="964">W1268-AD1269+AA1268</f>
        <v>31651</v>
      </c>
      <c r="X1269" s="198">
        <f>ROUNDUP(('LT + Q.D.'!Y1419),0)</f>
        <v>10369</v>
      </c>
      <c r="Y1269" s="220">
        <f t="shared" ref="Y1269:Y1318" si="965">V1269+W1269-X1269</f>
        <v>232070</v>
      </c>
      <c r="Z1269" s="216">
        <f>AA1389*'domanda giornaliera 5F0537'!$B$5</f>
        <v>0</v>
      </c>
      <c r="AA1269" s="322">
        <v>0</v>
      </c>
      <c r="AB1269" s="198">
        <v>0</v>
      </c>
      <c r="AC1269" s="198" t="s">
        <v>254</v>
      </c>
      <c r="AD1269" s="198">
        <v>0</v>
      </c>
      <c r="AE1269" s="198">
        <f t="shared" ref="AE1269:AE1300" si="966">IF(AND(F1269&lt;=$C$1206,F1269/(_xlfn.CEILING.MATH(M1269/I1269))=_xlfn.CEILING.MATH(F1269/_xlfn.CEILING.MATH(M1269/I1269))),AF1269-AG1269,0)</f>
        <v>0</v>
      </c>
      <c r="AF1269" s="198">
        <f t="shared" si="954"/>
        <v>86909</v>
      </c>
      <c r="AG1269" s="217">
        <f t="shared" si="955"/>
        <v>65909</v>
      </c>
      <c r="AH1269" s="243">
        <f t="shared" si="956"/>
        <v>36746</v>
      </c>
      <c r="AK1269" s="143">
        <f t="shared" si="957"/>
        <v>210788</v>
      </c>
      <c r="AL1269" s="141">
        <f t="shared" ref="AL1269:AL1318" si="967">AM1269</f>
        <v>18373</v>
      </c>
      <c r="AM1269" s="141">
        <f t="shared" si="958"/>
        <v>18373</v>
      </c>
      <c r="AN1269" s="141">
        <f t="shared" ref="AN1269:AN1318" si="968">AH1269</f>
        <v>36746</v>
      </c>
      <c r="AO1269" s="141">
        <f t="shared" si="959"/>
        <v>57746</v>
      </c>
      <c r="AP1269" s="141">
        <f t="shared" ref="AP1269:AP1318" si="969">AG1269</f>
        <v>65909</v>
      </c>
      <c r="AQ1269" s="141">
        <f t="shared" ref="AQ1269:AQ1318" si="970">AF1269</f>
        <v>86909</v>
      </c>
      <c r="AR1269" s="223">
        <f t="shared" ref="AR1269:AR1318" si="971">AK1269/AH1269</f>
        <v>5.7363522560278666</v>
      </c>
      <c r="AS1269" s="4"/>
      <c r="AT1269" s="327"/>
      <c r="AU1269" s="327"/>
      <c r="AV1269" s="256">
        <f t="shared" ref="AV1269:AV1318" si="972">AK1269</f>
        <v>210788</v>
      </c>
      <c r="AW1269" s="339"/>
      <c r="AX1269" s="331"/>
      <c r="AY1269" s="351"/>
      <c r="AZ1269" s="360"/>
      <c r="BA1269" s="347"/>
      <c r="BB1269" s="347"/>
      <c r="BC1269" s="356"/>
    </row>
    <row r="1270" spans="6:55" ht="18.75" x14ac:dyDescent="0.3">
      <c r="F1270" s="244">
        <v>67</v>
      </c>
      <c r="G1270" s="198">
        <v>14</v>
      </c>
      <c r="H1270" s="166" t="s">
        <v>86</v>
      </c>
      <c r="I1270" s="198">
        <f>ADU!Q70</f>
        <v>16044.99305866547</v>
      </c>
      <c r="J1270" s="198">
        <f t="shared" si="947"/>
        <v>22463</v>
      </c>
      <c r="K1270" s="198">
        <f t="shared" si="960"/>
        <v>30000</v>
      </c>
      <c r="L1270" s="198">
        <v>0</v>
      </c>
      <c r="M1270" s="198">
        <f t="shared" ref="M1270:M1305" si="973">MAX(J1270:L1270)</f>
        <v>30000</v>
      </c>
      <c r="N1270" s="198">
        <f t="shared" si="948"/>
        <v>32090</v>
      </c>
      <c r="O1270" s="198">
        <f t="shared" si="949"/>
        <v>22463</v>
      </c>
      <c r="P1270" s="198">
        <f t="shared" si="961"/>
        <v>17971</v>
      </c>
      <c r="Q1270" s="198">
        <f t="shared" si="962"/>
        <v>40434</v>
      </c>
      <c r="R1270" s="198">
        <f t="shared" si="950"/>
        <v>20217</v>
      </c>
      <c r="S1270" s="198">
        <f t="shared" si="951"/>
        <v>22463</v>
      </c>
      <c r="T1270" s="198">
        <f t="shared" si="952"/>
        <v>48134.979175996414</v>
      </c>
      <c r="U1270" s="290">
        <f t="shared" si="953"/>
        <v>1.6783387304436035</v>
      </c>
      <c r="V1270" s="216">
        <f t="shared" si="963"/>
        <v>150788</v>
      </c>
      <c r="W1270" s="216">
        <f t="shared" si="964"/>
        <v>31651</v>
      </c>
      <c r="X1270" s="198">
        <f>ROUNDUP(('LT + Q.D.'!Y1420),0)</f>
        <v>10369</v>
      </c>
      <c r="Y1270" s="220">
        <f t="shared" si="965"/>
        <v>172070</v>
      </c>
      <c r="Z1270" s="216">
        <f>AA1390*'domanda giornaliera 5F0537'!$B$5</f>
        <v>60000</v>
      </c>
      <c r="AA1270" s="322">
        <f>C1213</f>
        <v>90000</v>
      </c>
      <c r="AB1270" s="216">
        <f t="shared" ref="AB1270:AB1276" si="974">AF1270-Y1270</f>
        <v>-69546</v>
      </c>
      <c r="AC1270" s="198" t="s">
        <v>88</v>
      </c>
      <c r="AD1270" s="198">
        <v>0</v>
      </c>
      <c r="AE1270" s="198">
        <f t="shared" si="966"/>
        <v>0</v>
      </c>
      <c r="AF1270" s="198">
        <f t="shared" si="954"/>
        <v>102524</v>
      </c>
      <c r="AG1270" s="217">
        <f t="shared" si="955"/>
        <v>72524</v>
      </c>
      <c r="AH1270" s="243">
        <f t="shared" si="956"/>
        <v>40434</v>
      </c>
      <c r="AK1270" s="143">
        <f t="shared" si="957"/>
        <v>150788</v>
      </c>
      <c r="AL1270" s="141">
        <f t="shared" si="967"/>
        <v>20217</v>
      </c>
      <c r="AM1270" s="141">
        <f t="shared" si="958"/>
        <v>20217</v>
      </c>
      <c r="AN1270" s="141">
        <f t="shared" si="968"/>
        <v>40434</v>
      </c>
      <c r="AO1270" s="141">
        <f t="shared" si="959"/>
        <v>70434</v>
      </c>
      <c r="AP1270" s="141">
        <f t="shared" si="969"/>
        <v>72524</v>
      </c>
      <c r="AQ1270" s="141">
        <f t="shared" si="970"/>
        <v>102524</v>
      </c>
      <c r="AR1270" s="291">
        <f t="shared" si="971"/>
        <v>3.7292377701934014</v>
      </c>
      <c r="AS1270" s="4"/>
      <c r="AT1270" s="327"/>
      <c r="AU1270" s="327"/>
      <c r="AV1270" s="256">
        <f t="shared" si="972"/>
        <v>150788</v>
      </c>
      <c r="AW1270" s="339"/>
      <c r="AX1270" s="331"/>
      <c r="AY1270" s="351"/>
      <c r="AZ1270" s="360"/>
      <c r="BA1270" s="347"/>
      <c r="BB1270" s="347"/>
      <c r="BC1270" s="356"/>
    </row>
    <row r="1271" spans="6:55" ht="18.75" x14ac:dyDescent="0.3">
      <c r="F1271" s="244">
        <v>68</v>
      </c>
      <c r="G1271" s="198">
        <v>14</v>
      </c>
      <c r="H1271" s="166" t="s">
        <v>87</v>
      </c>
      <c r="I1271" s="198">
        <f>ADU!Q71</f>
        <v>17508.714285714283</v>
      </c>
      <c r="J1271" s="198">
        <f t="shared" si="947"/>
        <v>24513</v>
      </c>
      <c r="K1271" s="198">
        <f t="shared" si="960"/>
        <v>30000</v>
      </c>
      <c r="L1271" s="198">
        <v>0</v>
      </c>
      <c r="M1271" s="198">
        <f t="shared" si="973"/>
        <v>30000</v>
      </c>
      <c r="N1271" s="198">
        <f t="shared" si="948"/>
        <v>35018</v>
      </c>
      <c r="O1271" s="198">
        <f t="shared" si="949"/>
        <v>24513</v>
      </c>
      <c r="P1271" s="198">
        <f t="shared" si="961"/>
        <v>19611</v>
      </c>
      <c r="Q1271" s="198">
        <f t="shared" si="962"/>
        <v>44124</v>
      </c>
      <c r="R1271" s="198">
        <f t="shared" si="950"/>
        <v>22062</v>
      </c>
      <c r="S1271" s="198">
        <f t="shared" si="951"/>
        <v>24513</v>
      </c>
      <c r="T1271" s="198">
        <f t="shared" si="952"/>
        <v>52526.142857142848</v>
      </c>
      <c r="U1271" s="290">
        <f t="shared" si="953"/>
        <v>1.896620915871067</v>
      </c>
      <c r="V1271" s="216">
        <f t="shared" si="963"/>
        <v>90788</v>
      </c>
      <c r="W1271" s="216">
        <f t="shared" si="964"/>
        <v>121651</v>
      </c>
      <c r="X1271" s="198">
        <f>ROUNDUP(('LT + Q.D.'!Y1421),0)</f>
        <v>5438</v>
      </c>
      <c r="Y1271" s="220">
        <f t="shared" si="965"/>
        <v>207001</v>
      </c>
      <c r="Z1271" s="216">
        <f>AA1391*'domanda giornaliera 5F0537'!$B$5</f>
        <v>60000</v>
      </c>
      <c r="AA1271" s="322">
        <f>C1213</f>
        <v>90000</v>
      </c>
      <c r="AB1271" s="216">
        <f t="shared" si="974"/>
        <v>-97859</v>
      </c>
      <c r="AC1271" s="198" t="s">
        <v>84</v>
      </c>
      <c r="AD1271" s="198">
        <v>0</v>
      </c>
      <c r="AE1271" s="198">
        <f t="shared" si="966"/>
        <v>0</v>
      </c>
      <c r="AF1271" s="198">
        <f t="shared" si="954"/>
        <v>109142</v>
      </c>
      <c r="AG1271" s="217">
        <f t="shared" si="955"/>
        <v>79142</v>
      </c>
      <c r="AH1271" s="243">
        <f t="shared" si="956"/>
        <v>44124</v>
      </c>
      <c r="AK1271" s="143">
        <f t="shared" si="957"/>
        <v>90788</v>
      </c>
      <c r="AL1271" s="141">
        <f t="shared" si="967"/>
        <v>22062</v>
      </c>
      <c r="AM1271" s="141">
        <f t="shared" si="958"/>
        <v>22062</v>
      </c>
      <c r="AN1271" s="141">
        <f t="shared" si="968"/>
        <v>44124</v>
      </c>
      <c r="AO1271" s="141">
        <f t="shared" si="959"/>
        <v>74124</v>
      </c>
      <c r="AP1271" s="141">
        <f t="shared" si="969"/>
        <v>79142</v>
      </c>
      <c r="AQ1271" s="141">
        <f t="shared" si="970"/>
        <v>109142</v>
      </c>
      <c r="AR1271" s="291">
        <f t="shared" si="971"/>
        <v>2.0575650439670019</v>
      </c>
      <c r="AS1271" s="4"/>
      <c r="AT1271" s="327"/>
      <c r="AU1271" s="327"/>
      <c r="AV1271" s="256">
        <f t="shared" si="972"/>
        <v>90788</v>
      </c>
      <c r="AW1271" s="339"/>
      <c r="AX1271" s="331"/>
      <c r="AY1271" s="351"/>
      <c r="AZ1271" s="360"/>
      <c r="BA1271" s="347"/>
      <c r="BB1271" s="347"/>
      <c r="BC1271" s="356"/>
    </row>
    <row r="1272" spans="6:55" ht="18.75" x14ac:dyDescent="0.3">
      <c r="F1272" s="244">
        <v>69</v>
      </c>
      <c r="G1272" s="198">
        <v>14</v>
      </c>
      <c r="H1272" s="166" t="s">
        <v>88</v>
      </c>
      <c r="I1272" s="198">
        <f>ADU!Q72</f>
        <v>19198.545454545452</v>
      </c>
      <c r="J1272" s="198">
        <f t="shared" si="947"/>
        <v>26878</v>
      </c>
      <c r="K1272" s="198">
        <f t="shared" si="960"/>
        <v>30000</v>
      </c>
      <c r="L1272" s="198">
        <v>0</v>
      </c>
      <c r="M1272" s="198">
        <f t="shared" si="973"/>
        <v>30000</v>
      </c>
      <c r="N1272" s="198">
        <f t="shared" si="948"/>
        <v>38398</v>
      </c>
      <c r="O1272" s="198">
        <f t="shared" si="949"/>
        <v>26878</v>
      </c>
      <c r="P1272" s="198">
        <f t="shared" si="961"/>
        <v>21503</v>
      </c>
      <c r="Q1272" s="198">
        <f t="shared" si="962"/>
        <v>48381</v>
      </c>
      <c r="R1272" s="198">
        <f t="shared" si="950"/>
        <v>24190.5</v>
      </c>
      <c r="S1272" s="198">
        <f t="shared" si="951"/>
        <v>26878</v>
      </c>
      <c r="T1272" s="198">
        <f t="shared" si="952"/>
        <v>57595.636363636353</v>
      </c>
      <c r="U1272" s="290">
        <f t="shared" si="953"/>
        <v>2.0294830406151791</v>
      </c>
      <c r="V1272" s="216">
        <f t="shared" si="963"/>
        <v>120788</v>
      </c>
      <c r="W1272" s="216">
        <f t="shared" si="964"/>
        <v>121651</v>
      </c>
      <c r="X1272" s="198">
        <f>ROUNDUP(('LT + Q.D.'!Y1422),0)</f>
        <v>5438</v>
      </c>
      <c r="Y1272" s="220">
        <f t="shared" si="965"/>
        <v>237001</v>
      </c>
      <c r="Z1272" s="216">
        <f>AA1392*'domanda giornaliera 5F0537'!$B$5</f>
        <v>60000</v>
      </c>
      <c r="AA1272" s="322">
        <f>C1213</f>
        <v>90000</v>
      </c>
      <c r="AB1272" s="216">
        <f t="shared" si="974"/>
        <v>-120222</v>
      </c>
      <c r="AC1272" s="198" t="s">
        <v>90</v>
      </c>
      <c r="AD1272" s="198">
        <f>C1213</f>
        <v>90000</v>
      </c>
      <c r="AE1272" s="198">
        <f t="shared" si="966"/>
        <v>0</v>
      </c>
      <c r="AF1272" s="198">
        <f t="shared" si="954"/>
        <v>116779</v>
      </c>
      <c r="AG1272" s="217">
        <f t="shared" si="955"/>
        <v>86779</v>
      </c>
      <c r="AH1272" s="243">
        <f t="shared" si="956"/>
        <v>48381</v>
      </c>
      <c r="AK1272" s="143">
        <f t="shared" si="957"/>
        <v>120788</v>
      </c>
      <c r="AL1272" s="141">
        <f t="shared" si="967"/>
        <v>24191</v>
      </c>
      <c r="AM1272" s="141">
        <f t="shared" si="958"/>
        <v>24191</v>
      </c>
      <c r="AN1272" s="141">
        <f t="shared" si="968"/>
        <v>48381</v>
      </c>
      <c r="AO1272" s="141">
        <f t="shared" si="959"/>
        <v>78381</v>
      </c>
      <c r="AP1272" s="141">
        <f t="shared" si="969"/>
        <v>86779</v>
      </c>
      <c r="AQ1272" s="141">
        <f t="shared" si="970"/>
        <v>116779</v>
      </c>
      <c r="AR1272" s="291">
        <f t="shared" si="971"/>
        <v>2.4965999049213536</v>
      </c>
      <c r="AS1272" s="4"/>
      <c r="AT1272" s="327"/>
      <c r="AU1272" s="327"/>
      <c r="AV1272" s="256">
        <f t="shared" si="972"/>
        <v>120788</v>
      </c>
      <c r="AW1272" s="339"/>
      <c r="AX1272" s="331"/>
      <c r="AY1272" s="351"/>
      <c r="AZ1272" s="360"/>
      <c r="BA1272" s="347"/>
      <c r="BB1272" s="347"/>
      <c r="BC1272" s="356"/>
    </row>
    <row r="1273" spans="6:55" ht="18.75" x14ac:dyDescent="0.3">
      <c r="F1273" s="244">
        <v>70</v>
      </c>
      <c r="G1273" s="198">
        <v>14</v>
      </c>
      <c r="H1273" s="166" t="s">
        <v>84</v>
      </c>
      <c r="I1273" s="198">
        <f>ADU!Q73</f>
        <v>20888.376623376622</v>
      </c>
      <c r="J1273" s="198">
        <f t="shared" si="947"/>
        <v>29244</v>
      </c>
      <c r="K1273" s="198">
        <f t="shared" si="960"/>
        <v>30000</v>
      </c>
      <c r="L1273" s="198">
        <v>0</v>
      </c>
      <c r="M1273" s="198">
        <f t="shared" si="973"/>
        <v>30000</v>
      </c>
      <c r="N1273" s="198">
        <f t="shared" si="948"/>
        <v>41777</v>
      </c>
      <c r="O1273" s="198">
        <f t="shared" si="949"/>
        <v>29244</v>
      </c>
      <c r="P1273" s="198">
        <f t="shared" si="961"/>
        <v>23396</v>
      </c>
      <c r="Q1273" s="198">
        <f t="shared" si="962"/>
        <v>52640</v>
      </c>
      <c r="R1273" s="198">
        <f t="shared" si="950"/>
        <v>26320</v>
      </c>
      <c r="S1273" s="198">
        <f t="shared" si="951"/>
        <v>29244</v>
      </c>
      <c r="T1273" s="198">
        <f t="shared" si="952"/>
        <v>62665.129870129866</v>
      </c>
      <c r="U1273" s="290">
        <f t="shared" si="953"/>
        <v>2.1460170233971243</v>
      </c>
      <c r="V1273" s="216">
        <f t="shared" si="963"/>
        <v>150788</v>
      </c>
      <c r="W1273" s="216">
        <f t="shared" si="964"/>
        <v>121651</v>
      </c>
      <c r="X1273" s="198">
        <f>ROUNDUP(('LT + Q.D.'!Y1423),0)</f>
        <v>5438</v>
      </c>
      <c r="Y1273" s="220">
        <f t="shared" si="965"/>
        <v>267001</v>
      </c>
      <c r="Z1273" s="216">
        <f>AA1393*'domanda giornaliera 5F0537'!$B$5</f>
        <v>60000</v>
      </c>
      <c r="AA1273" s="322">
        <f>C1213</f>
        <v>90000</v>
      </c>
      <c r="AB1273" s="216">
        <f t="shared" si="974"/>
        <v>-142584</v>
      </c>
      <c r="AC1273" s="198" t="s">
        <v>91</v>
      </c>
      <c r="AD1273" s="198">
        <f>C1213</f>
        <v>90000</v>
      </c>
      <c r="AE1273" s="198">
        <f t="shared" si="966"/>
        <v>0</v>
      </c>
      <c r="AF1273" s="198">
        <f t="shared" si="954"/>
        <v>124417</v>
      </c>
      <c r="AG1273" s="217">
        <f t="shared" si="955"/>
        <v>94417</v>
      </c>
      <c r="AH1273" s="243">
        <f t="shared" si="956"/>
        <v>52640</v>
      </c>
      <c r="AK1273" s="143">
        <f t="shared" si="957"/>
        <v>150788</v>
      </c>
      <c r="AL1273" s="141">
        <f t="shared" si="967"/>
        <v>26320</v>
      </c>
      <c r="AM1273" s="141">
        <f t="shared" si="958"/>
        <v>26320</v>
      </c>
      <c r="AN1273" s="141">
        <f t="shared" si="968"/>
        <v>52640</v>
      </c>
      <c r="AO1273" s="141">
        <f t="shared" si="959"/>
        <v>82640</v>
      </c>
      <c r="AP1273" s="141">
        <f t="shared" si="969"/>
        <v>94417</v>
      </c>
      <c r="AQ1273" s="141">
        <f t="shared" si="970"/>
        <v>124417</v>
      </c>
      <c r="AR1273" s="291">
        <f t="shared" si="971"/>
        <v>2.8645136778115501</v>
      </c>
      <c r="AS1273" s="4"/>
      <c r="AT1273" s="327"/>
      <c r="AU1273" s="327"/>
      <c r="AV1273" s="256">
        <f t="shared" si="972"/>
        <v>150788</v>
      </c>
      <c r="AW1273" s="339"/>
      <c r="AX1273" s="331"/>
      <c r="AY1273" s="351"/>
      <c r="AZ1273" s="360"/>
      <c r="BA1273" s="347"/>
      <c r="BB1273" s="347"/>
      <c r="BC1273" s="356"/>
    </row>
    <row r="1274" spans="6:55" ht="18.75" x14ac:dyDescent="0.3">
      <c r="F1274" s="244">
        <v>71</v>
      </c>
      <c r="G1274" s="198">
        <v>15</v>
      </c>
      <c r="H1274" s="166" t="s">
        <v>90</v>
      </c>
      <c r="I1274" s="198">
        <f>ADU!Q74</f>
        <v>20856.939935064933</v>
      </c>
      <c r="J1274" s="198">
        <f t="shared" si="947"/>
        <v>29200</v>
      </c>
      <c r="K1274" s="198">
        <f t="shared" si="960"/>
        <v>30000</v>
      </c>
      <c r="L1274" s="198">
        <v>0</v>
      </c>
      <c r="M1274" s="198">
        <f t="shared" si="973"/>
        <v>30000</v>
      </c>
      <c r="N1274" s="198">
        <f t="shared" si="948"/>
        <v>41714</v>
      </c>
      <c r="O1274" s="198">
        <f t="shared" si="949"/>
        <v>29200</v>
      </c>
      <c r="P1274" s="198">
        <f t="shared" si="961"/>
        <v>23360</v>
      </c>
      <c r="Q1274" s="198">
        <f t="shared" si="962"/>
        <v>52560</v>
      </c>
      <c r="R1274" s="198">
        <f t="shared" si="950"/>
        <v>26280</v>
      </c>
      <c r="S1274" s="198">
        <f t="shared" si="951"/>
        <v>29200</v>
      </c>
      <c r="T1274" s="198">
        <f t="shared" si="952"/>
        <v>62570.819805194798</v>
      </c>
      <c r="U1274" s="290">
        <f t="shared" si="953"/>
        <v>2.3898884722468097</v>
      </c>
      <c r="V1274" s="216">
        <f t="shared" si="963"/>
        <v>180788</v>
      </c>
      <c r="W1274" s="216">
        <f t="shared" si="964"/>
        <v>121651</v>
      </c>
      <c r="X1274" s="198">
        <f>ROUNDUP(('LT + Q.D.'!Y1424),0)</f>
        <v>5438</v>
      </c>
      <c r="Y1274" s="220">
        <f t="shared" si="965"/>
        <v>297001</v>
      </c>
      <c r="Z1274" s="216">
        <f>AA1394*'domanda giornaliera 5F0537'!$B$5</f>
        <v>60000</v>
      </c>
      <c r="AA1274" s="322">
        <f>C1213</f>
        <v>90000</v>
      </c>
      <c r="AB1274" s="216">
        <f t="shared" si="974"/>
        <v>-172727</v>
      </c>
      <c r="AC1274" s="198" t="s">
        <v>92</v>
      </c>
      <c r="AD1274" s="198">
        <f>C1213</f>
        <v>90000</v>
      </c>
      <c r="AE1274" s="198">
        <f t="shared" si="966"/>
        <v>0</v>
      </c>
      <c r="AF1274" s="198">
        <f t="shared" si="954"/>
        <v>124274</v>
      </c>
      <c r="AG1274" s="217">
        <f t="shared" si="955"/>
        <v>94274</v>
      </c>
      <c r="AH1274" s="243">
        <f t="shared" si="956"/>
        <v>52560</v>
      </c>
      <c r="AK1274" s="143">
        <f t="shared" si="957"/>
        <v>180788</v>
      </c>
      <c r="AL1274" s="141">
        <f t="shared" si="967"/>
        <v>26280</v>
      </c>
      <c r="AM1274" s="141">
        <f t="shared" si="958"/>
        <v>26280</v>
      </c>
      <c r="AN1274" s="141">
        <f t="shared" si="968"/>
        <v>52560</v>
      </c>
      <c r="AO1274" s="141">
        <f t="shared" si="959"/>
        <v>82560</v>
      </c>
      <c r="AP1274" s="141">
        <f t="shared" si="969"/>
        <v>94274</v>
      </c>
      <c r="AQ1274" s="141">
        <f t="shared" si="970"/>
        <v>124274</v>
      </c>
      <c r="AR1274" s="291">
        <f t="shared" si="971"/>
        <v>3.439649923896499</v>
      </c>
      <c r="AS1274" s="4"/>
      <c r="AT1274" s="327"/>
      <c r="AU1274" s="327"/>
      <c r="AV1274" s="256">
        <f t="shared" si="972"/>
        <v>180788</v>
      </c>
      <c r="AW1274" s="339"/>
      <c r="AX1274" s="331"/>
      <c r="AY1274" s="351"/>
      <c r="AZ1274" s="360"/>
      <c r="BA1274" s="347"/>
      <c r="BB1274" s="347"/>
      <c r="BC1274" s="356"/>
    </row>
    <row r="1275" spans="6:55" ht="18.75" x14ac:dyDescent="0.3">
      <c r="F1275" s="244">
        <v>72</v>
      </c>
      <c r="G1275" s="198">
        <v>15</v>
      </c>
      <c r="H1275" s="166" t="s">
        <v>91</v>
      </c>
      <c r="I1275" s="198">
        <f>ADU!Q75</f>
        <v>20825.503246753251</v>
      </c>
      <c r="J1275" s="198">
        <f t="shared" si="947"/>
        <v>29156</v>
      </c>
      <c r="K1275" s="198">
        <f t="shared" si="960"/>
        <v>30000</v>
      </c>
      <c r="L1275" s="198">
        <v>0</v>
      </c>
      <c r="M1275" s="198">
        <f t="shared" si="973"/>
        <v>30000</v>
      </c>
      <c r="N1275" s="198">
        <f t="shared" si="948"/>
        <v>41652</v>
      </c>
      <c r="O1275" s="198">
        <f t="shared" si="949"/>
        <v>29156</v>
      </c>
      <c r="P1275" s="198">
        <f t="shared" si="961"/>
        <v>23325</v>
      </c>
      <c r="Q1275" s="198">
        <f t="shared" si="962"/>
        <v>52481</v>
      </c>
      <c r="R1275" s="198">
        <f t="shared" si="950"/>
        <v>26240.5</v>
      </c>
      <c r="S1275" s="198">
        <f t="shared" si="951"/>
        <v>29156</v>
      </c>
      <c r="T1275" s="198">
        <f t="shared" si="952"/>
        <v>62476.509740259753</v>
      </c>
      <c r="U1275" s="290">
        <f t="shared" si="953"/>
        <v>2.6342793616524212</v>
      </c>
      <c r="V1275" s="216">
        <f t="shared" si="963"/>
        <v>210788</v>
      </c>
      <c r="W1275" s="216">
        <f t="shared" si="964"/>
        <v>121651</v>
      </c>
      <c r="X1275" s="198">
        <f>ROUNDUP(('LT + Q.D.'!Y1425),0)</f>
        <v>5438</v>
      </c>
      <c r="Y1275" s="220">
        <f t="shared" si="965"/>
        <v>327001</v>
      </c>
      <c r="Z1275" s="216">
        <f>AA1395*'domanda giornaliera 5F0537'!$B$5</f>
        <v>60000</v>
      </c>
      <c r="AA1275" s="322">
        <f>C1213</f>
        <v>90000</v>
      </c>
      <c r="AB1275" s="216">
        <f t="shared" si="974"/>
        <v>-202868</v>
      </c>
      <c r="AC1275" s="198" t="s">
        <v>93</v>
      </c>
      <c r="AD1275" s="198">
        <f>C1213</f>
        <v>90000</v>
      </c>
      <c r="AE1275" s="198">
        <f t="shared" si="966"/>
        <v>0</v>
      </c>
      <c r="AF1275" s="198">
        <f t="shared" si="954"/>
        <v>124133</v>
      </c>
      <c r="AG1275" s="217">
        <f t="shared" si="955"/>
        <v>94133</v>
      </c>
      <c r="AH1275" s="243">
        <f t="shared" si="956"/>
        <v>52481</v>
      </c>
      <c r="AK1275" s="143">
        <f t="shared" si="957"/>
        <v>210788</v>
      </c>
      <c r="AL1275" s="141">
        <f t="shared" si="967"/>
        <v>26241</v>
      </c>
      <c r="AM1275" s="141">
        <f t="shared" si="958"/>
        <v>26241</v>
      </c>
      <c r="AN1275" s="141">
        <f t="shared" si="968"/>
        <v>52481</v>
      </c>
      <c r="AO1275" s="141">
        <f t="shared" si="959"/>
        <v>82481</v>
      </c>
      <c r="AP1275" s="141">
        <f t="shared" si="969"/>
        <v>94133</v>
      </c>
      <c r="AQ1275" s="141">
        <f t="shared" si="970"/>
        <v>124133</v>
      </c>
      <c r="AR1275" s="291">
        <f t="shared" si="971"/>
        <v>4.016463100931766</v>
      </c>
      <c r="AS1275" s="4"/>
      <c r="AT1275" s="327"/>
      <c r="AU1275" s="327"/>
      <c r="AV1275" s="256">
        <f t="shared" si="972"/>
        <v>210788</v>
      </c>
      <c r="AW1275" s="339"/>
      <c r="AX1275" s="331"/>
      <c r="AY1275" s="351"/>
      <c r="AZ1275" s="360"/>
      <c r="BA1275" s="347"/>
      <c r="BB1275" s="347"/>
      <c r="BC1275" s="356"/>
    </row>
    <row r="1276" spans="6:55" ht="18.75" x14ac:dyDescent="0.3">
      <c r="F1276" s="244">
        <v>73</v>
      </c>
      <c r="G1276" s="198">
        <v>15</v>
      </c>
      <c r="H1276" s="166" t="s">
        <v>92</v>
      </c>
      <c r="I1276" s="198">
        <f>ADU!Q76</f>
        <v>20794.066558441562</v>
      </c>
      <c r="J1276" s="198">
        <f t="shared" si="947"/>
        <v>29112</v>
      </c>
      <c r="K1276" s="198">
        <f t="shared" si="960"/>
        <v>30000</v>
      </c>
      <c r="L1276" s="198">
        <v>0</v>
      </c>
      <c r="M1276" s="198">
        <f t="shared" si="973"/>
        <v>30000</v>
      </c>
      <c r="N1276" s="198">
        <f t="shared" si="948"/>
        <v>41589</v>
      </c>
      <c r="O1276" s="198">
        <f t="shared" si="949"/>
        <v>29112</v>
      </c>
      <c r="P1276" s="198">
        <f t="shared" si="961"/>
        <v>23290</v>
      </c>
      <c r="Q1276" s="198">
        <f t="shared" si="962"/>
        <v>52402</v>
      </c>
      <c r="R1276" s="198">
        <f t="shared" si="950"/>
        <v>26201</v>
      </c>
      <c r="S1276" s="198">
        <f t="shared" si="951"/>
        <v>29112</v>
      </c>
      <c r="T1276" s="198">
        <f t="shared" si="952"/>
        <v>62382.199675324686</v>
      </c>
      <c r="U1276" s="281">
        <f t="shared" si="953"/>
        <v>2.8792493003524449</v>
      </c>
      <c r="V1276" s="216">
        <f t="shared" si="963"/>
        <v>240788</v>
      </c>
      <c r="W1276" s="216">
        <f t="shared" si="964"/>
        <v>121651</v>
      </c>
      <c r="X1276" s="198">
        <f>ROUNDUP(('LT + Q.D.'!Y1426),0)</f>
        <v>5438</v>
      </c>
      <c r="Y1276" s="220">
        <f t="shared" si="965"/>
        <v>357001</v>
      </c>
      <c r="Z1276" s="216">
        <f>AA1396*'domanda giornaliera 5F0537'!$B$5</f>
        <v>60000</v>
      </c>
      <c r="AA1276" s="322">
        <f>C1213</f>
        <v>90000</v>
      </c>
      <c r="AB1276" s="216">
        <f t="shared" si="974"/>
        <v>-233010</v>
      </c>
      <c r="AC1276" s="198" t="s">
        <v>89</v>
      </c>
      <c r="AD1276" s="198">
        <f>C1213</f>
        <v>90000</v>
      </c>
      <c r="AE1276" s="198">
        <f t="shared" si="966"/>
        <v>0</v>
      </c>
      <c r="AF1276" s="198">
        <f t="shared" si="954"/>
        <v>123991</v>
      </c>
      <c r="AG1276" s="217">
        <f t="shared" si="955"/>
        <v>93991</v>
      </c>
      <c r="AH1276" s="243">
        <f t="shared" si="956"/>
        <v>52402</v>
      </c>
      <c r="AK1276" s="143">
        <f t="shared" si="957"/>
        <v>240788</v>
      </c>
      <c r="AL1276" s="141">
        <f t="shared" si="967"/>
        <v>26201</v>
      </c>
      <c r="AM1276" s="141">
        <f t="shared" si="958"/>
        <v>26201</v>
      </c>
      <c r="AN1276" s="141">
        <f t="shared" si="968"/>
        <v>52402</v>
      </c>
      <c r="AO1276" s="141">
        <f t="shared" si="959"/>
        <v>82402</v>
      </c>
      <c r="AP1276" s="141">
        <f t="shared" si="969"/>
        <v>93991</v>
      </c>
      <c r="AQ1276" s="141">
        <f t="shared" si="970"/>
        <v>123991</v>
      </c>
      <c r="AR1276" s="291">
        <f t="shared" si="971"/>
        <v>4.5950154574252888</v>
      </c>
      <c r="AS1276" s="4"/>
      <c r="AT1276" s="327"/>
      <c r="AU1276" s="327"/>
      <c r="AV1276" s="256">
        <f t="shared" si="972"/>
        <v>240788</v>
      </c>
      <c r="AW1276" s="339"/>
      <c r="AX1276" s="331"/>
      <c r="AY1276" s="351"/>
      <c r="AZ1276" s="360"/>
      <c r="BA1276" s="347"/>
      <c r="BB1276" s="347"/>
      <c r="BC1276" s="356"/>
    </row>
    <row r="1277" spans="6:55" ht="18.75" x14ac:dyDescent="0.3">
      <c r="F1277" s="244">
        <v>74</v>
      </c>
      <c r="G1277" s="198">
        <v>15</v>
      </c>
      <c r="H1277" s="166" t="s">
        <v>93</v>
      </c>
      <c r="I1277" s="198">
        <f>ADU!Q77</f>
        <v>20762.629870129873</v>
      </c>
      <c r="J1277" s="198">
        <f t="shared" si="947"/>
        <v>29068</v>
      </c>
      <c r="K1277" s="198">
        <f t="shared" si="960"/>
        <v>30000</v>
      </c>
      <c r="L1277" s="198">
        <v>0</v>
      </c>
      <c r="M1277" s="198">
        <f t="shared" si="973"/>
        <v>30000</v>
      </c>
      <c r="N1277" s="198">
        <f t="shared" si="948"/>
        <v>41526</v>
      </c>
      <c r="O1277" s="198">
        <f t="shared" si="949"/>
        <v>29068</v>
      </c>
      <c r="P1277" s="198">
        <f t="shared" si="961"/>
        <v>23255</v>
      </c>
      <c r="Q1277" s="198">
        <f t="shared" si="962"/>
        <v>52323</v>
      </c>
      <c r="R1277" s="198">
        <f t="shared" si="950"/>
        <v>26161.5</v>
      </c>
      <c r="S1277" s="198">
        <f t="shared" si="951"/>
        <v>29068</v>
      </c>
      <c r="T1277" s="198">
        <f t="shared" si="952"/>
        <v>62287.889610389619</v>
      </c>
      <c r="U1277" s="219">
        <f t="shared" si="953"/>
        <v>3.1247809832941726</v>
      </c>
      <c r="V1277" s="216">
        <f t="shared" si="963"/>
        <v>270788</v>
      </c>
      <c r="W1277" s="216">
        <f t="shared" si="964"/>
        <v>121651</v>
      </c>
      <c r="X1277" s="198">
        <f>ROUNDUP(('LT + Q.D.'!Y1427),0)</f>
        <v>5438</v>
      </c>
      <c r="Y1277" s="220">
        <f t="shared" si="965"/>
        <v>387001</v>
      </c>
      <c r="Z1277" s="216">
        <f>AA1397*'domanda giornaliera 5F0537'!$B$5</f>
        <v>60000</v>
      </c>
      <c r="AA1277" s="322">
        <v>0</v>
      </c>
      <c r="AB1277" s="198">
        <v>0</v>
      </c>
      <c r="AC1277" s="198" t="s">
        <v>254</v>
      </c>
      <c r="AD1277" s="198">
        <f>C1213</f>
        <v>90000</v>
      </c>
      <c r="AE1277" s="198">
        <f t="shared" si="966"/>
        <v>0</v>
      </c>
      <c r="AF1277" s="198">
        <f t="shared" si="954"/>
        <v>123849</v>
      </c>
      <c r="AG1277" s="217">
        <f t="shared" si="955"/>
        <v>93849</v>
      </c>
      <c r="AH1277" s="243">
        <f t="shared" si="956"/>
        <v>52323</v>
      </c>
      <c r="AK1277" s="143">
        <f t="shared" si="957"/>
        <v>270788</v>
      </c>
      <c r="AL1277" s="141">
        <f t="shared" si="967"/>
        <v>26162</v>
      </c>
      <c r="AM1277" s="141">
        <f t="shared" si="958"/>
        <v>26162</v>
      </c>
      <c r="AN1277" s="141">
        <f t="shared" si="968"/>
        <v>52323</v>
      </c>
      <c r="AO1277" s="141">
        <f t="shared" si="959"/>
        <v>82323</v>
      </c>
      <c r="AP1277" s="141">
        <f t="shared" si="969"/>
        <v>93849</v>
      </c>
      <c r="AQ1277" s="141">
        <f t="shared" si="970"/>
        <v>123849</v>
      </c>
      <c r="AR1277" s="222">
        <f t="shared" si="971"/>
        <v>5.1753148710891956</v>
      </c>
      <c r="AS1277" s="4"/>
      <c r="AT1277" s="327"/>
      <c r="AU1277" s="327"/>
      <c r="AV1277" s="256">
        <f t="shared" si="972"/>
        <v>270788</v>
      </c>
      <c r="AW1277" s="339"/>
      <c r="AX1277" s="331"/>
      <c r="AY1277" s="351"/>
      <c r="AZ1277" s="360"/>
      <c r="BA1277" s="347"/>
      <c r="BB1277" s="347"/>
      <c r="BC1277" s="356"/>
    </row>
    <row r="1278" spans="6:55" ht="18.75" x14ac:dyDescent="0.3">
      <c r="F1278" s="244">
        <v>75</v>
      </c>
      <c r="G1278" s="198">
        <v>15</v>
      </c>
      <c r="H1278" s="166" t="s">
        <v>89</v>
      </c>
      <c r="I1278" s="198">
        <f>ADU!Q78</f>
        <v>20731.193181818187</v>
      </c>
      <c r="J1278" s="198">
        <f t="shared" si="947"/>
        <v>29024</v>
      </c>
      <c r="K1278" s="198">
        <f t="shared" si="960"/>
        <v>30000</v>
      </c>
      <c r="L1278" s="198">
        <v>0</v>
      </c>
      <c r="M1278" s="198">
        <f t="shared" si="973"/>
        <v>30000</v>
      </c>
      <c r="N1278" s="198">
        <f t="shared" si="948"/>
        <v>41463</v>
      </c>
      <c r="O1278" s="198">
        <f t="shared" si="949"/>
        <v>29024</v>
      </c>
      <c r="P1278" s="198">
        <f t="shared" si="961"/>
        <v>23220</v>
      </c>
      <c r="Q1278" s="198">
        <f t="shared" si="962"/>
        <v>52244</v>
      </c>
      <c r="R1278" s="198">
        <f t="shared" si="950"/>
        <v>26122</v>
      </c>
      <c r="S1278" s="198">
        <f t="shared" si="951"/>
        <v>29024</v>
      </c>
      <c r="T1278" s="198">
        <f t="shared" si="952"/>
        <v>62193.579545454559</v>
      </c>
      <c r="U1278" s="219">
        <f t="shared" si="953"/>
        <v>2.5316190676356229</v>
      </c>
      <c r="V1278" s="216">
        <f t="shared" si="963"/>
        <v>300788</v>
      </c>
      <c r="W1278" s="216">
        <f t="shared" si="964"/>
        <v>31651</v>
      </c>
      <c r="X1278" s="198">
        <f>ROUNDUP(('LT + Q.D.'!Y1428),0)</f>
        <v>19260</v>
      </c>
      <c r="Y1278" s="220">
        <f t="shared" si="965"/>
        <v>313179</v>
      </c>
      <c r="Z1278" s="216">
        <f>AA1398*'domanda giornaliera 5F0537'!$B$5</f>
        <v>60000</v>
      </c>
      <c r="AA1278" s="322">
        <v>0</v>
      </c>
      <c r="AB1278" s="198">
        <v>0</v>
      </c>
      <c r="AC1278" s="198" t="s">
        <v>254</v>
      </c>
      <c r="AD1278" s="198">
        <f>C1213</f>
        <v>90000</v>
      </c>
      <c r="AE1278" s="198">
        <f t="shared" si="966"/>
        <v>0</v>
      </c>
      <c r="AF1278" s="198">
        <f t="shared" si="954"/>
        <v>123707</v>
      </c>
      <c r="AG1278" s="217">
        <f t="shared" si="955"/>
        <v>93707</v>
      </c>
      <c r="AH1278" s="243">
        <f t="shared" si="956"/>
        <v>52244</v>
      </c>
      <c r="AK1278" s="143">
        <f t="shared" si="957"/>
        <v>300788</v>
      </c>
      <c r="AL1278" s="141">
        <f t="shared" si="967"/>
        <v>26122</v>
      </c>
      <c r="AM1278" s="141">
        <f t="shared" si="958"/>
        <v>26122</v>
      </c>
      <c r="AN1278" s="141">
        <f t="shared" si="968"/>
        <v>52244</v>
      </c>
      <c r="AO1278" s="141">
        <f t="shared" si="959"/>
        <v>82244</v>
      </c>
      <c r="AP1278" s="141">
        <f t="shared" si="969"/>
        <v>93707</v>
      </c>
      <c r="AQ1278" s="141">
        <f t="shared" si="970"/>
        <v>123707</v>
      </c>
      <c r="AR1278" s="223">
        <f t="shared" si="971"/>
        <v>5.7573692672842816</v>
      </c>
      <c r="AS1278" s="4"/>
      <c r="AT1278" s="327"/>
      <c r="AU1278" s="327"/>
      <c r="AV1278" s="256">
        <f t="shared" si="972"/>
        <v>300788</v>
      </c>
      <c r="AW1278" s="339"/>
      <c r="AX1278" s="331"/>
      <c r="AY1278" s="351"/>
      <c r="AZ1278" s="360"/>
      <c r="BA1278" s="347"/>
      <c r="BB1278" s="347"/>
      <c r="BC1278" s="356"/>
    </row>
    <row r="1279" spans="6:55" ht="18.75" x14ac:dyDescent="0.3">
      <c r="F1279" s="244">
        <v>76</v>
      </c>
      <c r="G1279" s="198">
        <v>16</v>
      </c>
      <c r="H1279" s="166" t="s">
        <v>95</v>
      </c>
      <c r="I1279" s="198">
        <f>ADU!Q79</f>
        <v>20008.61363636364</v>
      </c>
      <c r="J1279" s="198">
        <f t="shared" si="947"/>
        <v>28013</v>
      </c>
      <c r="K1279" s="198">
        <f t="shared" si="960"/>
        <v>30000</v>
      </c>
      <c r="L1279" s="198">
        <v>0</v>
      </c>
      <c r="M1279" s="198">
        <f t="shared" si="973"/>
        <v>30000</v>
      </c>
      <c r="N1279" s="198">
        <f t="shared" si="948"/>
        <v>40018</v>
      </c>
      <c r="O1279" s="198">
        <f t="shared" si="949"/>
        <v>28013</v>
      </c>
      <c r="P1279" s="198">
        <f t="shared" si="961"/>
        <v>22411</v>
      </c>
      <c r="Q1279" s="198">
        <f t="shared" si="962"/>
        <v>50424</v>
      </c>
      <c r="R1279" s="198">
        <f t="shared" si="950"/>
        <v>25212</v>
      </c>
      <c r="S1279" s="198">
        <f t="shared" si="951"/>
        <v>28013</v>
      </c>
      <c r="T1279" s="198">
        <f t="shared" si="952"/>
        <v>60025.840909090919</v>
      </c>
      <c r="U1279" s="219">
        <f t="shared" si="953"/>
        <v>2.6002474219956495</v>
      </c>
      <c r="V1279" s="216">
        <f t="shared" si="963"/>
        <v>300788</v>
      </c>
      <c r="W1279" s="216">
        <f t="shared" si="964"/>
        <v>31651</v>
      </c>
      <c r="X1279" s="198">
        <f>ROUNDUP(('LT + Q.D.'!Y1429),0)</f>
        <v>19260</v>
      </c>
      <c r="Y1279" s="220">
        <f t="shared" si="965"/>
        <v>313179</v>
      </c>
      <c r="Z1279" s="216">
        <f>AA1399*'domanda giornaliera 5F0537'!$B$5</f>
        <v>0</v>
      </c>
      <c r="AA1279" s="322">
        <v>0</v>
      </c>
      <c r="AB1279" s="198">
        <v>0</v>
      </c>
      <c r="AC1279" s="198" t="s">
        <v>254</v>
      </c>
      <c r="AD1279" s="198">
        <v>0</v>
      </c>
      <c r="AE1279" s="198">
        <f t="shared" si="966"/>
        <v>0</v>
      </c>
      <c r="AF1279" s="198">
        <f t="shared" si="954"/>
        <v>120442</v>
      </c>
      <c r="AG1279" s="217">
        <f t="shared" si="955"/>
        <v>90442</v>
      </c>
      <c r="AH1279" s="243">
        <f t="shared" si="956"/>
        <v>50424</v>
      </c>
      <c r="AK1279" s="143">
        <f t="shared" si="957"/>
        <v>300788</v>
      </c>
      <c r="AL1279" s="141">
        <f t="shared" si="967"/>
        <v>25212</v>
      </c>
      <c r="AM1279" s="141">
        <f t="shared" si="958"/>
        <v>25212</v>
      </c>
      <c r="AN1279" s="141">
        <f t="shared" si="968"/>
        <v>50424</v>
      </c>
      <c r="AO1279" s="141">
        <f t="shared" si="959"/>
        <v>80424</v>
      </c>
      <c r="AP1279" s="141">
        <f t="shared" si="969"/>
        <v>90442</v>
      </c>
      <c r="AQ1279" s="141">
        <f t="shared" si="970"/>
        <v>120442</v>
      </c>
      <c r="AR1279" s="223">
        <f t="shared" si="971"/>
        <v>5.9651753133428524</v>
      </c>
      <c r="AS1279" s="4"/>
      <c r="AT1279" s="327"/>
      <c r="AU1279" s="327"/>
      <c r="AV1279" s="256">
        <f t="shared" si="972"/>
        <v>300788</v>
      </c>
      <c r="AW1279" s="339"/>
      <c r="AX1279" s="331"/>
      <c r="AY1279" s="351"/>
      <c r="AZ1279" s="360"/>
      <c r="BA1279" s="347"/>
      <c r="BB1279" s="347"/>
      <c r="BC1279" s="356"/>
    </row>
    <row r="1280" spans="6:55" ht="18.75" x14ac:dyDescent="0.3">
      <c r="F1280" s="244">
        <v>77</v>
      </c>
      <c r="G1280" s="198">
        <v>16</v>
      </c>
      <c r="H1280" s="166" t="s">
        <v>96</v>
      </c>
      <c r="I1280" s="198">
        <f>ADU!Q80</f>
        <v>19286.034090909096</v>
      </c>
      <c r="J1280" s="198">
        <f t="shared" si="947"/>
        <v>27001</v>
      </c>
      <c r="K1280" s="198">
        <f t="shared" si="960"/>
        <v>30000</v>
      </c>
      <c r="L1280" s="198">
        <v>0</v>
      </c>
      <c r="M1280" s="198">
        <f t="shared" si="973"/>
        <v>30000</v>
      </c>
      <c r="N1280" s="198">
        <f t="shared" si="948"/>
        <v>38573</v>
      </c>
      <c r="O1280" s="198">
        <f t="shared" si="949"/>
        <v>27001</v>
      </c>
      <c r="P1280" s="198">
        <f t="shared" si="961"/>
        <v>21601</v>
      </c>
      <c r="Q1280" s="198">
        <f t="shared" si="962"/>
        <v>48602</v>
      </c>
      <c r="R1280" s="198">
        <f t="shared" si="950"/>
        <v>24301</v>
      </c>
      <c r="S1280" s="198">
        <f t="shared" si="951"/>
        <v>27001</v>
      </c>
      <c r="T1280" s="198">
        <f t="shared" si="952"/>
        <v>57858.102272727287</v>
      </c>
      <c r="U1280" s="219">
        <f t="shared" si="953"/>
        <v>2.6727458928952421</v>
      </c>
      <c r="V1280" s="216">
        <f t="shared" si="963"/>
        <v>300788</v>
      </c>
      <c r="W1280" s="216">
        <f t="shared" si="964"/>
        <v>31651</v>
      </c>
      <c r="X1280" s="198">
        <f>ROUNDUP(('LT + Q.D.'!Y1430),0)</f>
        <v>19260</v>
      </c>
      <c r="Y1280" s="220">
        <f t="shared" si="965"/>
        <v>313179</v>
      </c>
      <c r="Z1280" s="216">
        <f>AA1400*'domanda giornaliera 5F0537'!$B$5</f>
        <v>0</v>
      </c>
      <c r="AA1280" s="322">
        <v>0</v>
      </c>
      <c r="AB1280" s="198">
        <v>0</v>
      </c>
      <c r="AC1280" s="198" t="s">
        <v>254</v>
      </c>
      <c r="AD1280" s="198">
        <v>0</v>
      </c>
      <c r="AE1280" s="198">
        <f t="shared" si="966"/>
        <v>0</v>
      </c>
      <c r="AF1280" s="198">
        <f t="shared" si="954"/>
        <v>117175</v>
      </c>
      <c r="AG1280" s="217">
        <f t="shared" si="955"/>
        <v>87175</v>
      </c>
      <c r="AH1280" s="243">
        <f t="shared" si="956"/>
        <v>48602</v>
      </c>
      <c r="AK1280" s="143">
        <f t="shared" si="957"/>
        <v>300788</v>
      </c>
      <c r="AL1280" s="141">
        <f t="shared" si="967"/>
        <v>24301</v>
      </c>
      <c r="AM1280" s="141">
        <f t="shared" si="958"/>
        <v>24301</v>
      </c>
      <c r="AN1280" s="141">
        <f t="shared" si="968"/>
        <v>48602</v>
      </c>
      <c r="AO1280" s="141">
        <f t="shared" si="959"/>
        <v>78602</v>
      </c>
      <c r="AP1280" s="141">
        <f t="shared" si="969"/>
        <v>87175</v>
      </c>
      <c r="AQ1280" s="141">
        <f t="shared" si="970"/>
        <v>117175</v>
      </c>
      <c r="AR1280" s="223">
        <f t="shared" si="971"/>
        <v>6.1887988148635857</v>
      </c>
      <c r="AS1280" s="4"/>
      <c r="AT1280" s="327"/>
      <c r="AU1280" s="327"/>
      <c r="AV1280" s="256">
        <f t="shared" si="972"/>
        <v>300788</v>
      </c>
      <c r="AW1280" s="339"/>
      <c r="AX1280" s="331"/>
      <c r="AY1280" s="351"/>
      <c r="AZ1280" s="360"/>
      <c r="BA1280" s="347"/>
      <c r="BB1280" s="347"/>
      <c r="BC1280" s="356"/>
    </row>
    <row r="1281" spans="6:55" ht="18.75" x14ac:dyDescent="0.3">
      <c r="F1281" s="244">
        <v>78</v>
      </c>
      <c r="G1281" s="198">
        <v>16</v>
      </c>
      <c r="H1281" s="166" t="s">
        <v>97</v>
      </c>
      <c r="I1281" s="198">
        <f>ADU!Q81</f>
        <v>18563.454545454551</v>
      </c>
      <c r="J1281" s="198">
        <f t="shared" si="947"/>
        <v>25989</v>
      </c>
      <c r="K1281" s="198">
        <f t="shared" si="960"/>
        <v>30000</v>
      </c>
      <c r="L1281" s="198">
        <v>0</v>
      </c>
      <c r="M1281" s="198">
        <f t="shared" si="973"/>
        <v>30000</v>
      </c>
      <c r="N1281" s="198">
        <f t="shared" si="948"/>
        <v>37127</v>
      </c>
      <c r="O1281" s="198">
        <f t="shared" si="949"/>
        <v>25989</v>
      </c>
      <c r="P1281" s="198">
        <f t="shared" si="961"/>
        <v>20792</v>
      </c>
      <c r="Q1281" s="198">
        <f t="shared" si="962"/>
        <v>46781</v>
      </c>
      <c r="R1281" s="198">
        <f t="shared" si="950"/>
        <v>23390.5</v>
      </c>
      <c r="S1281" s="198">
        <f t="shared" si="951"/>
        <v>25989</v>
      </c>
      <c r="T1281" s="198">
        <f t="shared" si="952"/>
        <v>55690.363636363654</v>
      </c>
      <c r="U1281" s="219">
        <f t="shared" si="953"/>
        <v>2.7494030270042491</v>
      </c>
      <c r="V1281" s="216">
        <f t="shared" si="963"/>
        <v>300788</v>
      </c>
      <c r="W1281" s="216">
        <f t="shared" si="964"/>
        <v>31651</v>
      </c>
      <c r="X1281" s="198">
        <f>ROUNDUP(('LT + Q.D.'!Y1431),0)</f>
        <v>19260</v>
      </c>
      <c r="Y1281" s="220">
        <f t="shared" si="965"/>
        <v>313179</v>
      </c>
      <c r="Z1281" s="216">
        <f>AA1401*'domanda giornaliera 5F0537'!$B$5</f>
        <v>0</v>
      </c>
      <c r="AA1281" s="322">
        <v>0</v>
      </c>
      <c r="AB1281" s="198">
        <v>0</v>
      </c>
      <c r="AC1281" s="198" t="s">
        <v>254</v>
      </c>
      <c r="AD1281" s="198">
        <v>0</v>
      </c>
      <c r="AE1281" s="198">
        <f t="shared" si="966"/>
        <v>0</v>
      </c>
      <c r="AF1281" s="198">
        <f t="shared" si="954"/>
        <v>113908</v>
      </c>
      <c r="AG1281" s="217">
        <f t="shared" si="955"/>
        <v>83908</v>
      </c>
      <c r="AH1281" s="243">
        <f t="shared" si="956"/>
        <v>46781</v>
      </c>
      <c r="AK1281" s="143">
        <f t="shared" si="957"/>
        <v>300788</v>
      </c>
      <c r="AL1281" s="141">
        <f t="shared" si="967"/>
        <v>23391</v>
      </c>
      <c r="AM1281" s="141">
        <f t="shared" si="958"/>
        <v>23391</v>
      </c>
      <c r="AN1281" s="141">
        <f t="shared" si="968"/>
        <v>46781</v>
      </c>
      <c r="AO1281" s="141">
        <f t="shared" si="959"/>
        <v>76781</v>
      </c>
      <c r="AP1281" s="141">
        <f t="shared" si="969"/>
        <v>83908</v>
      </c>
      <c r="AQ1281" s="141">
        <f t="shared" si="970"/>
        <v>113908</v>
      </c>
      <c r="AR1281" s="223">
        <f t="shared" si="971"/>
        <v>6.4297043671576066</v>
      </c>
      <c r="AS1281" s="4"/>
      <c r="AT1281" s="327"/>
      <c r="AU1281" s="327"/>
      <c r="AV1281" s="256">
        <f t="shared" si="972"/>
        <v>300788</v>
      </c>
      <c r="AW1281" s="339"/>
      <c r="AX1281" s="331"/>
      <c r="AY1281" s="351"/>
      <c r="AZ1281" s="360"/>
      <c r="BA1281" s="347"/>
      <c r="BB1281" s="347"/>
      <c r="BC1281" s="356"/>
    </row>
    <row r="1282" spans="6:55" ht="18.75" x14ac:dyDescent="0.3">
      <c r="F1282" s="244">
        <v>79</v>
      </c>
      <c r="G1282" s="198">
        <v>16</v>
      </c>
      <c r="H1282" s="166" t="s">
        <v>98</v>
      </c>
      <c r="I1282" s="198">
        <f>ADU!Q82</f>
        <v>17840.875000000007</v>
      </c>
      <c r="J1282" s="198">
        <f t="shared" si="947"/>
        <v>24978</v>
      </c>
      <c r="K1282" s="198">
        <f t="shared" si="960"/>
        <v>30000</v>
      </c>
      <c r="L1282" s="198">
        <v>0</v>
      </c>
      <c r="M1282" s="198">
        <f t="shared" si="973"/>
        <v>30000</v>
      </c>
      <c r="N1282" s="198">
        <f t="shared" si="948"/>
        <v>35682</v>
      </c>
      <c r="O1282" s="198">
        <f t="shared" si="949"/>
        <v>24978</v>
      </c>
      <c r="P1282" s="198">
        <f t="shared" si="961"/>
        <v>19983</v>
      </c>
      <c r="Q1282" s="198">
        <f t="shared" si="962"/>
        <v>44961</v>
      </c>
      <c r="R1282" s="198">
        <f t="shared" si="950"/>
        <v>22480.5</v>
      </c>
      <c r="S1282" s="198">
        <f t="shared" si="951"/>
        <v>24978</v>
      </c>
      <c r="T1282" s="198">
        <f t="shared" si="952"/>
        <v>53522.625000000022</v>
      </c>
      <c r="U1282" s="219">
        <f t="shared" si="953"/>
        <v>2.8305360483717905</v>
      </c>
      <c r="V1282" s="216">
        <f t="shared" si="963"/>
        <v>300788</v>
      </c>
      <c r="W1282" s="216">
        <f t="shared" si="964"/>
        <v>31651</v>
      </c>
      <c r="X1282" s="198">
        <f>ROUNDUP(('LT + Q.D.'!Y1432),0)</f>
        <v>19260</v>
      </c>
      <c r="Y1282" s="220">
        <f t="shared" si="965"/>
        <v>313179</v>
      </c>
      <c r="Z1282" s="216">
        <f>AA1402*'domanda giornaliera 5F0537'!$B$5</f>
        <v>0</v>
      </c>
      <c r="AA1282" s="322">
        <v>0</v>
      </c>
      <c r="AB1282" s="198">
        <v>0</v>
      </c>
      <c r="AC1282" s="198" t="s">
        <v>254</v>
      </c>
      <c r="AD1282" s="198">
        <v>0</v>
      </c>
      <c r="AE1282" s="198">
        <f t="shared" si="966"/>
        <v>0</v>
      </c>
      <c r="AF1282" s="198">
        <f t="shared" si="954"/>
        <v>110643</v>
      </c>
      <c r="AG1282" s="217">
        <f t="shared" si="955"/>
        <v>80643</v>
      </c>
      <c r="AH1282" s="243">
        <f t="shared" si="956"/>
        <v>44961</v>
      </c>
      <c r="AK1282" s="143">
        <f t="shared" si="957"/>
        <v>300788</v>
      </c>
      <c r="AL1282" s="141">
        <f t="shared" si="967"/>
        <v>22481</v>
      </c>
      <c r="AM1282" s="141">
        <f t="shared" si="958"/>
        <v>22481</v>
      </c>
      <c r="AN1282" s="141">
        <f t="shared" si="968"/>
        <v>44961</v>
      </c>
      <c r="AO1282" s="141">
        <f t="shared" si="959"/>
        <v>74961</v>
      </c>
      <c r="AP1282" s="141">
        <f t="shared" si="969"/>
        <v>80643</v>
      </c>
      <c r="AQ1282" s="141">
        <f t="shared" si="970"/>
        <v>110643</v>
      </c>
      <c r="AR1282" s="223">
        <f t="shared" si="971"/>
        <v>6.6899757567669758</v>
      </c>
      <c r="AS1282" s="4"/>
      <c r="AT1282" s="327"/>
      <c r="AU1282" s="327"/>
      <c r="AV1282" s="256">
        <f t="shared" si="972"/>
        <v>300788</v>
      </c>
      <c r="AW1282" s="339"/>
      <c r="AX1282" s="331"/>
      <c r="AY1282" s="351"/>
      <c r="AZ1282" s="360"/>
      <c r="BA1282" s="347"/>
      <c r="BB1282" s="347"/>
      <c r="BC1282" s="356"/>
    </row>
    <row r="1283" spans="6:55" ht="18.75" x14ac:dyDescent="0.3">
      <c r="F1283" s="244">
        <v>80</v>
      </c>
      <c r="G1283" s="198">
        <v>16</v>
      </c>
      <c r="H1283" s="166" t="s">
        <v>94</v>
      </c>
      <c r="I1283" s="198">
        <f>ADU!Q83</f>
        <v>17118.295454545463</v>
      </c>
      <c r="J1283" s="198">
        <f t="shared" si="947"/>
        <v>23966</v>
      </c>
      <c r="K1283" s="198">
        <f t="shared" si="960"/>
        <v>30000</v>
      </c>
      <c r="L1283" s="198">
        <v>0</v>
      </c>
      <c r="M1283" s="198">
        <f t="shared" si="973"/>
        <v>30000</v>
      </c>
      <c r="N1283" s="198">
        <f t="shared" si="948"/>
        <v>34237</v>
      </c>
      <c r="O1283" s="198">
        <f t="shared" si="949"/>
        <v>23966</v>
      </c>
      <c r="P1283" s="198">
        <f t="shared" si="961"/>
        <v>19173</v>
      </c>
      <c r="Q1283" s="198">
        <f t="shared" si="962"/>
        <v>43139</v>
      </c>
      <c r="R1283" s="198">
        <f t="shared" si="950"/>
        <v>21569.5</v>
      </c>
      <c r="S1283" s="198">
        <f t="shared" si="951"/>
        <v>23966</v>
      </c>
      <c r="T1283" s="198">
        <f t="shared" si="952"/>
        <v>51354.886363636389</v>
      </c>
      <c r="U1283" s="219">
        <f t="shared" si="953"/>
        <v>3.041387274623752</v>
      </c>
      <c r="V1283" s="216">
        <f t="shared" si="963"/>
        <v>300788</v>
      </c>
      <c r="W1283" s="216">
        <f t="shared" si="964"/>
        <v>31651</v>
      </c>
      <c r="X1283" s="198">
        <f>ROUNDUP(('LT + Q.D.'!Y1433),0)</f>
        <v>5867</v>
      </c>
      <c r="Y1283" s="220">
        <f t="shared" si="965"/>
        <v>326572</v>
      </c>
      <c r="Z1283" s="216">
        <f>AA1403*'domanda giornaliera 5F0537'!$B$5</f>
        <v>0</v>
      </c>
      <c r="AA1283" s="322">
        <v>0</v>
      </c>
      <c r="AB1283" s="198">
        <v>0</v>
      </c>
      <c r="AC1283" s="198" t="s">
        <v>254</v>
      </c>
      <c r="AD1283" s="198">
        <v>0</v>
      </c>
      <c r="AE1283" s="198">
        <f t="shared" si="966"/>
        <v>0</v>
      </c>
      <c r="AF1283" s="198">
        <f t="shared" si="954"/>
        <v>107376</v>
      </c>
      <c r="AG1283" s="217">
        <f t="shared" si="955"/>
        <v>77376</v>
      </c>
      <c r="AH1283" s="243">
        <f t="shared" si="956"/>
        <v>43139</v>
      </c>
      <c r="AK1283" s="143">
        <f t="shared" si="957"/>
        <v>300788</v>
      </c>
      <c r="AL1283" s="141">
        <f t="shared" si="967"/>
        <v>21570</v>
      </c>
      <c r="AM1283" s="141">
        <f t="shared" si="958"/>
        <v>21570</v>
      </c>
      <c r="AN1283" s="141">
        <f t="shared" si="968"/>
        <v>43139</v>
      </c>
      <c r="AO1283" s="141">
        <f t="shared" si="959"/>
        <v>73139</v>
      </c>
      <c r="AP1283" s="141">
        <f t="shared" si="969"/>
        <v>77376</v>
      </c>
      <c r="AQ1283" s="141">
        <f t="shared" si="970"/>
        <v>107376</v>
      </c>
      <c r="AR1283" s="223">
        <f t="shared" si="971"/>
        <v>6.9725306567143424</v>
      </c>
      <c r="AS1283" s="4"/>
      <c r="AT1283" s="327"/>
      <c r="AU1283" s="327"/>
      <c r="AV1283" s="256">
        <f t="shared" si="972"/>
        <v>300788</v>
      </c>
      <c r="AW1283" s="339"/>
      <c r="AX1283" s="331"/>
      <c r="AY1283" s="351"/>
      <c r="AZ1283" s="360"/>
      <c r="BA1283" s="347"/>
      <c r="BB1283" s="347"/>
      <c r="BC1283" s="356"/>
    </row>
    <row r="1284" spans="6:55" ht="18.75" x14ac:dyDescent="0.3">
      <c r="F1284" s="244">
        <v>81</v>
      </c>
      <c r="G1284" s="198">
        <v>17</v>
      </c>
      <c r="H1284" s="166" t="s">
        <v>100</v>
      </c>
      <c r="I1284" s="198">
        <f>ADU!Q84</f>
        <v>18915.507575757587</v>
      </c>
      <c r="J1284" s="198">
        <f t="shared" si="947"/>
        <v>26482</v>
      </c>
      <c r="K1284" s="198">
        <f t="shared" si="960"/>
        <v>30000</v>
      </c>
      <c r="L1284" s="198">
        <v>0</v>
      </c>
      <c r="M1284" s="198">
        <f t="shared" si="973"/>
        <v>30000</v>
      </c>
      <c r="N1284" s="198">
        <f t="shared" si="948"/>
        <v>37832</v>
      </c>
      <c r="O1284" s="198">
        <f t="shared" si="949"/>
        <v>26482</v>
      </c>
      <c r="P1284" s="198">
        <f t="shared" si="961"/>
        <v>21186</v>
      </c>
      <c r="Q1284" s="198">
        <f t="shared" si="962"/>
        <v>47668</v>
      </c>
      <c r="R1284" s="198">
        <f t="shared" si="950"/>
        <v>23834</v>
      </c>
      <c r="S1284" s="198">
        <f t="shared" si="951"/>
        <v>26482</v>
      </c>
      <c r="T1284" s="198">
        <f t="shared" si="952"/>
        <v>56746.522727272764</v>
      </c>
      <c r="U1284" s="219">
        <f t="shared" si="953"/>
        <v>2.8274632034632035</v>
      </c>
      <c r="V1284" s="216">
        <f t="shared" si="963"/>
        <v>300788</v>
      </c>
      <c r="W1284" s="216">
        <f t="shared" si="964"/>
        <v>31651</v>
      </c>
      <c r="X1284" s="198">
        <f>ROUNDUP(('LT + Q.D.'!Y1434),0)</f>
        <v>5867</v>
      </c>
      <c r="Y1284" s="220">
        <f t="shared" si="965"/>
        <v>326572</v>
      </c>
      <c r="Z1284" s="216">
        <f>AA1404*'domanda giornaliera 5F0537'!$B$5</f>
        <v>0</v>
      </c>
      <c r="AA1284" s="322">
        <v>0</v>
      </c>
      <c r="AB1284" s="198">
        <v>0</v>
      </c>
      <c r="AC1284" s="198" t="s">
        <v>254</v>
      </c>
      <c r="AD1284" s="198">
        <v>0</v>
      </c>
      <c r="AE1284" s="198">
        <f t="shared" si="966"/>
        <v>0</v>
      </c>
      <c r="AF1284" s="198">
        <f t="shared" si="954"/>
        <v>115500</v>
      </c>
      <c r="AG1284" s="217">
        <f t="shared" si="955"/>
        <v>85500</v>
      </c>
      <c r="AH1284" s="243">
        <f t="shared" si="956"/>
        <v>47668</v>
      </c>
      <c r="AK1284" s="143">
        <f t="shared" si="957"/>
        <v>300788</v>
      </c>
      <c r="AL1284" s="141">
        <f t="shared" si="967"/>
        <v>23834</v>
      </c>
      <c r="AM1284" s="141">
        <f t="shared" si="958"/>
        <v>23834</v>
      </c>
      <c r="AN1284" s="141">
        <f t="shared" si="968"/>
        <v>47668</v>
      </c>
      <c r="AO1284" s="141">
        <f t="shared" si="959"/>
        <v>77668</v>
      </c>
      <c r="AP1284" s="141">
        <f t="shared" si="969"/>
        <v>85500</v>
      </c>
      <c r="AQ1284" s="141">
        <f t="shared" si="970"/>
        <v>115500</v>
      </c>
      <c r="AR1284" s="223">
        <f t="shared" si="971"/>
        <v>6.3100612570277752</v>
      </c>
      <c r="AS1284" s="4"/>
      <c r="AT1284" s="327"/>
      <c r="AU1284" s="327"/>
      <c r="AV1284" s="256">
        <f t="shared" si="972"/>
        <v>300788</v>
      </c>
      <c r="AW1284" s="339"/>
      <c r="AX1284" s="331"/>
      <c r="AY1284" s="351"/>
      <c r="AZ1284" s="360"/>
      <c r="BA1284" s="347"/>
      <c r="BB1284" s="347"/>
      <c r="BC1284" s="356"/>
    </row>
    <row r="1285" spans="6:55" ht="18.75" x14ac:dyDescent="0.3">
      <c r="F1285" s="244">
        <v>82</v>
      </c>
      <c r="G1285" s="198">
        <v>17</v>
      </c>
      <c r="H1285" s="166" t="s">
        <v>101</v>
      </c>
      <c r="I1285" s="198">
        <f>ADU!Q85</f>
        <v>20712.719696969707</v>
      </c>
      <c r="J1285" s="198">
        <f t="shared" si="947"/>
        <v>28998</v>
      </c>
      <c r="K1285" s="198">
        <f t="shared" si="960"/>
        <v>30000</v>
      </c>
      <c r="L1285" s="198">
        <v>0</v>
      </c>
      <c r="M1285" s="198">
        <f t="shared" si="973"/>
        <v>30000</v>
      </c>
      <c r="N1285" s="198">
        <f t="shared" si="948"/>
        <v>41426</v>
      </c>
      <c r="O1285" s="198">
        <f t="shared" si="949"/>
        <v>28998</v>
      </c>
      <c r="P1285" s="198">
        <f t="shared" si="961"/>
        <v>23199</v>
      </c>
      <c r="Q1285" s="198">
        <f t="shared" si="962"/>
        <v>52197</v>
      </c>
      <c r="R1285" s="198">
        <f t="shared" si="950"/>
        <v>26098.5</v>
      </c>
      <c r="S1285" s="198">
        <f t="shared" si="951"/>
        <v>28998</v>
      </c>
      <c r="T1285" s="198">
        <f t="shared" si="952"/>
        <v>62138.159090909117</v>
      </c>
      <c r="U1285" s="219">
        <f t="shared" si="953"/>
        <v>2.1563301327422892</v>
      </c>
      <c r="V1285" s="216">
        <f t="shared" si="963"/>
        <v>240788</v>
      </c>
      <c r="W1285" s="216">
        <f t="shared" si="964"/>
        <v>31651</v>
      </c>
      <c r="X1285" s="198">
        <f>ROUNDUP(('LT + Q.D.'!Y1435),0)</f>
        <v>5867</v>
      </c>
      <c r="Y1285" s="220">
        <f t="shared" si="965"/>
        <v>266572</v>
      </c>
      <c r="Z1285" s="216">
        <f>AA1405*'domanda giornaliera 5F0537'!$B$5</f>
        <v>60000</v>
      </c>
      <c r="AA1285" s="322">
        <v>0</v>
      </c>
      <c r="AB1285" s="198">
        <v>0</v>
      </c>
      <c r="AC1285" s="198" t="s">
        <v>254</v>
      </c>
      <c r="AD1285" s="198">
        <v>0</v>
      </c>
      <c r="AE1285" s="198">
        <f t="shared" si="966"/>
        <v>0</v>
      </c>
      <c r="AF1285" s="198">
        <f t="shared" si="954"/>
        <v>123623</v>
      </c>
      <c r="AG1285" s="217">
        <f t="shared" si="955"/>
        <v>93623</v>
      </c>
      <c r="AH1285" s="243">
        <f t="shared" si="956"/>
        <v>52197</v>
      </c>
      <c r="AK1285" s="143">
        <f t="shared" si="957"/>
        <v>240788</v>
      </c>
      <c r="AL1285" s="141">
        <f t="shared" si="967"/>
        <v>26099</v>
      </c>
      <c r="AM1285" s="141">
        <f t="shared" si="958"/>
        <v>26099</v>
      </c>
      <c r="AN1285" s="141">
        <f t="shared" si="968"/>
        <v>52197</v>
      </c>
      <c r="AO1285" s="141">
        <f t="shared" si="959"/>
        <v>82197</v>
      </c>
      <c r="AP1285" s="141">
        <f t="shared" si="969"/>
        <v>93623</v>
      </c>
      <c r="AQ1285" s="141">
        <f t="shared" si="970"/>
        <v>123623</v>
      </c>
      <c r="AR1285" s="223">
        <f t="shared" si="971"/>
        <v>4.6130620533747146</v>
      </c>
      <c r="AS1285" s="4"/>
      <c r="AT1285" s="327"/>
      <c r="AU1285" s="327"/>
      <c r="AV1285" s="256">
        <f t="shared" si="972"/>
        <v>240788</v>
      </c>
      <c r="AW1285" s="339"/>
      <c r="AX1285" s="331"/>
      <c r="AY1285" s="351"/>
      <c r="AZ1285" s="360"/>
      <c r="BA1285" s="347"/>
      <c r="BB1285" s="347"/>
      <c r="BC1285" s="356"/>
    </row>
    <row r="1286" spans="6:55" ht="18.75" x14ac:dyDescent="0.3">
      <c r="F1286" s="244">
        <v>83</v>
      </c>
      <c r="G1286" s="198">
        <v>17</v>
      </c>
      <c r="H1286" s="166" t="s">
        <v>102</v>
      </c>
      <c r="I1286" s="198">
        <f>ADU!Q86</f>
        <v>22509.931818181823</v>
      </c>
      <c r="J1286" s="198">
        <f t="shared" si="947"/>
        <v>31514</v>
      </c>
      <c r="K1286" s="198">
        <f t="shared" si="960"/>
        <v>30000</v>
      </c>
      <c r="L1286" s="198">
        <v>0</v>
      </c>
      <c r="M1286" s="198">
        <f t="shared" si="973"/>
        <v>31514</v>
      </c>
      <c r="N1286" s="198">
        <f t="shared" si="948"/>
        <v>45020</v>
      </c>
      <c r="O1286" s="198">
        <f t="shared" si="949"/>
        <v>31514</v>
      </c>
      <c r="P1286" s="198">
        <f t="shared" si="961"/>
        <v>25212</v>
      </c>
      <c r="Q1286" s="198">
        <f t="shared" si="962"/>
        <v>56726</v>
      </c>
      <c r="R1286" s="198">
        <f t="shared" si="950"/>
        <v>28363</v>
      </c>
      <c r="S1286" s="198">
        <f t="shared" si="951"/>
        <v>31514</v>
      </c>
      <c r="T1286" s="198">
        <f t="shared" si="952"/>
        <v>67529.79545454547</v>
      </c>
      <c r="U1286" s="290">
        <f t="shared" si="953"/>
        <v>1.2966831757466606</v>
      </c>
      <c r="V1286" s="216">
        <f t="shared" si="963"/>
        <v>180788</v>
      </c>
      <c r="W1286" s="216">
        <f t="shared" si="964"/>
        <v>31651</v>
      </c>
      <c r="X1286" s="198">
        <f>ROUNDUP(('LT + Q.D.'!Y1436),0)</f>
        <v>39643</v>
      </c>
      <c r="Y1286" s="220">
        <f t="shared" si="965"/>
        <v>172796</v>
      </c>
      <c r="Z1286" s="216">
        <f>AA1406*'domanda giornaliera 5F0537'!$B$5</f>
        <v>60000</v>
      </c>
      <c r="AA1286" s="322">
        <f>C1213</f>
        <v>90000</v>
      </c>
      <c r="AB1286" s="216">
        <f>AF1286-Y1286</f>
        <v>-39536</v>
      </c>
      <c r="AC1286" s="198" t="s">
        <v>99</v>
      </c>
      <c r="AD1286" s="198">
        <v>0</v>
      </c>
      <c r="AE1286" s="198">
        <f t="shared" si="966"/>
        <v>0</v>
      </c>
      <c r="AF1286" s="198">
        <f t="shared" si="954"/>
        <v>133260</v>
      </c>
      <c r="AG1286" s="217">
        <f t="shared" si="955"/>
        <v>101746</v>
      </c>
      <c r="AH1286" s="243">
        <f t="shared" si="956"/>
        <v>56726</v>
      </c>
      <c r="AK1286" s="143">
        <f t="shared" si="957"/>
        <v>180788</v>
      </c>
      <c r="AL1286" s="141">
        <f t="shared" si="967"/>
        <v>28363</v>
      </c>
      <c r="AM1286" s="141">
        <f t="shared" si="958"/>
        <v>28363</v>
      </c>
      <c r="AN1286" s="141">
        <f t="shared" si="968"/>
        <v>56726</v>
      </c>
      <c r="AO1286" s="141">
        <f t="shared" si="959"/>
        <v>88240</v>
      </c>
      <c r="AP1286" s="141">
        <f t="shared" si="969"/>
        <v>101746</v>
      </c>
      <c r="AQ1286" s="141">
        <f t="shared" si="970"/>
        <v>133260</v>
      </c>
      <c r="AR1286" s="291">
        <f t="shared" si="971"/>
        <v>3.1870394528082362</v>
      </c>
      <c r="AS1286" s="4"/>
      <c r="AT1286" s="327"/>
      <c r="AU1286" s="327"/>
      <c r="AV1286" s="256">
        <f t="shared" si="972"/>
        <v>180788</v>
      </c>
      <c r="AW1286" s="339"/>
      <c r="AX1286" s="331"/>
      <c r="AY1286" s="351"/>
      <c r="AZ1286" s="360"/>
      <c r="BA1286" s="347"/>
      <c r="BB1286" s="347"/>
      <c r="BC1286" s="356"/>
    </row>
    <row r="1287" spans="6:55" ht="18.75" x14ac:dyDescent="0.3">
      <c r="F1287" s="244">
        <v>84</v>
      </c>
      <c r="G1287" s="198">
        <v>17</v>
      </c>
      <c r="H1287" s="166" t="s">
        <v>103</v>
      </c>
      <c r="I1287" s="198">
        <f>ADU!Q87</f>
        <v>22618.334415584413</v>
      </c>
      <c r="J1287" s="198">
        <f t="shared" si="947"/>
        <v>31666</v>
      </c>
      <c r="K1287" s="198">
        <f t="shared" si="960"/>
        <v>30000</v>
      </c>
      <c r="L1287" s="198">
        <v>0</v>
      </c>
      <c r="M1287" s="198">
        <f t="shared" si="973"/>
        <v>31666</v>
      </c>
      <c r="N1287" s="198">
        <f t="shared" si="948"/>
        <v>45237</v>
      </c>
      <c r="O1287" s="198">
        <f t="shared" si="949"/>
        <v>31666</v>
      </c>
      <c r="P1287" s="198">
        <f t="shared" si="961"/>
        <v>25333</v>
      </c>
      <c r="Q1287" s="198">
        <f t="shared" si="962"/>
        <v>56999</v>
      </c>
      <c r="R1287" s="198">
        <f t="shared" si="950"/>
        <v>28499.5</v>
      </c>
      <c r="S1287" s="198">
        <f t="shared" si="951"/>
        <v>31666</v>
      </c>
      <c r="T1287" s="198">
        <f t="shared" si="952"/>
        <v>67855.003246753244</v>
      </c>
      <c r="U1287" s="290">
        <f t="shared" si="953"/>
        <v>1.5145106122388015</v>
      </c>
      <c r="V1287" s="216">
        <f t="shared" si="963"/>
        <v>120788</v>
      </c>
      <c r="W1287" s="216">
        <f t="shared" si="964"/>
        <v>121651</v>
      </c>
      <c r="X1287" s="198">
        <f>ROUNDUP(('LT + Q.D.'!Y1437),0)</f>
        <v>39643</v>
      </c>
      <c r="Y1287" s="220">
        <f t="shared" si="965"/>
        <v>202796</v>
      </c>
      <c r="Z1287" s="216">
        <f>AA1407*'domanda giornaliera 5F0537'!$B$5</f>
        <v>60000</v>
      </c>
      <c r="AA1287" s="322">
        <f>C1213</f>
        <v>90000</v>
      </c>
      <c r="AB1287" s="216">
        <f>AF1287-Y1287</f>
        <v>-68894</v>
      </c>
      <c r="AC1287" s="198" t="s">
        <v>105</v>
      </c>
      <c r="AD1287" s="198">
        <v>0</v>
      </c>
      <c r="AE1287" s="198">
        <f t="shared" si="966"/>
        <v>0</v>
      </c>
      <c r="AF1287" s="198">
        <f t="shared" si="954"/>
        <v>133902</v>
      </c>
      <c r="AG1287" s="217">
        <f t="shared" si="955"/>
        <v>102236</v>
      </c>
      <c r="AH1287" s="243">
        <f t="shared" si="956"/>
        <v>56999</v>
      </c>
      <c r="AK1287" s="143">
        <f t="shared" si="957"/>
        <v>120788</v>
      </c>
      <c r="AL1287" s="141">
        <f t="shared" si="967"/>
        <v>28500</v>
      </c>
      <c r="AM1287" s="141">
        <f t="shared" si="958"/>
        <v>28500</v>
      </c>
      <c r="AN1287" s="141">
        <f t="shared" si="968"/>
        <v>56999</v>
      </c>
      <c r="AO1287" s="141">
        <f t="shared" si="959"/>
        <v>88665</v>
      </c>
      <c r="AP1287" s="141">
        <f t="shared" si="969"/>
        <v>102236</v>
      </c>
      <c r="AQ1287" s="141">
        <f t="shared" si="970"/>
        <v>133902</v>
      </c>
      <c r="AR1287" s="291">
        <f t="shared" si="971"/>
        <v>2.1191248969280161</v>
      </c>
      <c r="AS1287" s="4"/>
      <c r="AT1287" s="327"/>
      <c r="AU1287" s="327"/>
      <c r="AV1287" s="256">
        <f t="shared" si="972"/>
        <v>120788</v>
      </c>
      <c r="AW1287" s="339"/>
      <c r="AX1287" s="331"/>
      <c r="AY1287" s="351"/>
      <c r="AZ1287" s="360"/>
      <c r="BA1287" s="347"/>
      <c r="BB1287" s="347"/>
      <c r="BC1287" s="356"/>
    </row>
    <row r="1288" spans="6:55" ht="18.75" x14ac:dyDescent="0.3">
      <c r="F1288" s="244">
        <v>85</v>
      </c>
      <c r="G1288" s="198">
        <v>17</v>
      </c>
      <c r="H1288" s="166" t="s">
        <v>99</v>
      </c>
      <c r="I1288" s="198">
        <f>ADU!Q88</f>
        <v>22726.737012987003</v>
      </c>
      <c r="J1288" s="198">
        <f t="shared" si="947"/>
        <v>31818</v>
      </c>
      <c r="K1288" s="198">
        <f t="shared" si="960"/>
        <v>30000</v>
      </c>
      <c r="L1288" s="198">
        <v>0</v>
      </c>
      <c r="M1288" s="198">
        <f t="shared" si="973"/>
        <v>31818</v>
      </c>
      <c r="N1288" s="198">
        <f t="shared" si="948"/>
        <v>45454</v>
      </c>
      <c r="O1288" s="198">
        <f t="shared" si="949"/>
        <v>31818</v>
      </c>
      <c r="P1288" s="198">
        <f t="shared" si="961"/>
        <v>25455</v>
      </c>
      <c r="Q1288" s="198">
        <f t="shared" si="962"/>
        <v>57273</v>
      </c>
      <c r="R1288" s="198">
        <f t="shared" si="950"/>
        <v>28636.5</v>
      </c>
      <c r="S1288" s="198">
        <f t="shared" si="951"/>
        <v>31818</v>
      </c>
      <c r="T1288" s="198">
        <f t="shared" si="952"/>
        <v>68180.211038961017</v>
      </c>
      <c r="U1288" s="281">
        <f t="shared" si="953"/>
        <v>2.1761938384926975</v>
      </c>
      <c r="V1288" s="216">
        <f t="shared" si="963"/>
        <v>210788</v>
      </c>
      <c r="W1288" s="216">
        <f t="shared" si="964"/>
        <v>121651</v>
      </c>
      <c r="X1288" s="198">
        <f>ROUNDUP(('LT + Q.D.'!Y1438),0)</f>
        <v>39643</v>
      </c>
      <c r="Y1288" s="220">
        <f t="shared" si="965"/>
        <v>292796</v>
      </c>
      <c r="Z1288" s="216">
        <f>AA1408*'domanda giornaliera 5F0537'!$B$5</f>
        <v>0</v>
      </c>
      <c r="AA1288" s="322">
        <f>C1213</f>
        <v>90000</v>
      </c>
      <c r="AB1288" s="216">
        <f>AF1288-Y1288</f>
        <v>-158251</v>
      </c>
      <c r="AC1288" s="198" t="s">
        <v>106</v>
      </c>
      <c r="AD1288" s="198">
        <f>C1213</f>
        <v>90000</v>
      </c>
      <c r="AE1288" s="198">
        <f t="shared" si="966"/>
        <v>0</v>
      </c>
      <c r="AF1288" s="198">
        <f t="shared" si="954"/>
        <v>134545</v>
      </c>
      <c r="AG1288" s="217">
        <f t="shared" si="955"/>
        <v>102727</v>
      </c>
      <c r="AH1288" s="243">
        <f t="shared" si="956"/>
        <v>57273</v>
      </c>
      <c r="AK1288" s="143">
        <f t="shared" si="957"/>
        <v>210788</v>
      </c>
      <c r="AL1288" s="141">
        <f t="shared" si="967"/>
        <v>28637</v>
      </c>
      <c r="AM1288" s="141">
        <f t="shared" si="958"/>
        <v>28637</v>
      </c>
      <c r="AN1288" s="141">
        <f t="shared" si="968"/>
        <v>57273</v>
      </c>
      <c r="AO1288" s="141">
        <f t="shared" si="959"/>
        <v>89091</v>
      </c>
      <c r="AP1288" s="141">
        <f t="shared" si="969"/>
        <v>102727</v>
      </c>
      <c r="AQ1288" s="141">
        <f t="shared" si="970"/>
        <v>134545</v>
      </c>
      <c r="AR1288" s="291">
        <f t="shared" si="971"/>
        <v>3.6804078710736299</v>
      </c>
      <c r="AS1288" s="4"/>
      <c r="AT1288" s="327"/>
      <c r="AU1288" s="327"/>
      <c r="AV1288" s="256">
        <f t="shared" si="972"/>
        <v>210788</v>
      </c>
      <c r="AW1288" s="339"/>
      <c r="AX1288" s="332"/>
      <c r="AY1288" s="352"/>
      <c r="AZ1288" s="360"/>
      <c r="BA1288" s="347"/>
      <c r="BB1288" s="347"/>
      <c r="BC1288" s="356"/>
    </row>
    <row r="1289" spans="6:55" ht="18.75" x14ac:dyDescent="0.3">
      <c r="F1289" s="244">
        <v>86</v>
      </c>
      <c r="G1289" s="198">
        <v>18</v>
      </c>
      <c r="H1289" s="166" t="s">
        <v>105</v>
      </c>
      <c r="I1289" s="198">
        <f>ADU!Q89</f>
        <v>22835.139610389604</v>
      </c>
      <c r="J1289" s="198">
        <f t="shared" si="947"/>
        <v>31970</v>
      </c>
      <c r="K1289" s="198">
        <f t="shared" si="960"/>
        <v>30000</v>
      </c>
      <c r="L1289" s="198">
        <v>0</v>
      </c>
      <c r="M1289" s="198">
        <f t="shared" si="973"/>
        <v>31970</v>
      </c>
      <c r="N1289" s="198">
        <f t="shared" si="948"/>
        <v>45671</v>
      </c>
      <c r="O1289" s="198">
        <f t="shared" si="949"/>
        <v>31970</v>
      </c>
      <c r="P1289" s="198">
        <f t="shared" si="961"/>
        <v>25576</v>
      </c>
      <c r="Q1289" s="198">
        <f t="shared" si="962"/>
        <v>57546</v>
      </c>
      <c r="R1289" s="198">
        <f t="shared" si="950"/>
        <v>28773</v>
      </c>
      <c r="S1289" s="198">
        <f t="shared" si="951"/>
        <v>31970</v>
      </c>
      <c r="T1289" s="198">
        <f t="shared" si="952"/>
        <v>68505.418831168819</v>
      </c>
      <c r="U1289" s="219">
        <f t="shared" si="953"/>
        <v>2.3877739723494122</v>
      </c>
      <c r="V1289" s="216">
        <f t="shared" si="963"/>
        <v>240788</v>
      </c>
      <c r="W1289" s="216">
        <f t="shared" si="964"/>
        <v>121651</v>
      </c>
      <c r="X1289" s="198">
        <f>ROUNDUP(('LT + Q.D.'!Y1439),0)</f>
        <v>39643</v>
      </c>
      <c r="Y1289" s="220">
        <f t="shared" si="965"/>
        <v>322796</v>
      </c>
      <c r="Z1289" s="216">
        <f>AA1409*'domanda giornaliera 5F0537'!$B$5</f>
        <v>60000</v>
      </c>
      <c r="AA1289" s="322">
        <v>0</v>
      </c>
      <c r="AB1289" s="198">
        <v>0</v>
      </c>
      <c r="AC1289" s="198" t="s">
        <v>254</v>
      </c>
      <c r="AD1289" s="198">
        <f>C1213</f>
        <v>90000</v>
      </c>
      <c r="AE1289" s="198">
        <f t="shared" si="966"/>
        <v>0</v>
      </c>
      <c r="AF1289" s="198">
        <f t="shared" si="954"/>
        <v>135187</v>
      </c>
      <c r="AG1289" s="217">
        <f t="shared" si="955"/>
        <v>103217</v>
      </c>
      <c r="AH1289" s="243">
        <f t="shared" si="956"/>
        <v>57546</v>
      </c>
      <c r="AK1289" s="143">
        <f t="shared" si="957"/>
        <v>240788</v>
      </c>
      <c r="AL1289" s="141">
        <f t="shared" si="967"/>
        <v>28773</v>
      </c>
      <c r="AM1289" s="141">
        <f t="shared" si="958"/>
        <v>28773</v>
      </c>
      <c r="AN1289" s="141">
        <f t="shared" si="968"/>
        <v>57546</v>
      </c>
      <c r="AO1289" s="141">
        <f t="shared" si="959"/>
        <v>89516</v>
      </c>
      <c r="AP1289" s="141">
        <f t="shared" si="969"/>
        <v>103217</v>
      </c>
      <c r="AQ1289" s="141">
        <f t="shared" si="970"/>
        <v>135187</v>
      </c>
      <c r="AR1289" s="276">
        <f t="shared" si="971"/>
        <v>4.1842699753240886</v>
      </c>
      <c r="AS1289" s="4"/>
      <c r="AT1289" s="327"/>
      <c r="AU1289" s="327"/>
      <c r="AV1289" s="256">
        <f t="shared" si="972"/>
        <v>240788</v>
      </c>
      <c r="AW1289" s="337">
        <f>AVERAGE(AV1289:AV1308)</f>
        <v>293288</v>
      </c>
      <c r="AX1289" s="333">
        <f>'Stock analysis'!J13</f>
        <v>406300</v>
      </c>
      <c r="AY1289" s="353">
        <f>AW1289-AX1289</f>
        <v>-113012</v>
      </c>
      <c r="AZ1289" s="360">
        <f>AY1289/AW1289</f>
        <v>-0.38532773246774499</v>
      </c>
      <c r="BA1289" s="348">
        <f>AW1289*'Stock analysis'!N13</f>
        <v>12659.189944</v>
      </c>
      <c r="BB1289" s="347">
        <f>'Stock analysis'!K13</f>
        <v>17537.126899999999</v>
      </c>
      <c r="BC1289" s="357">
        <f>BA1289-BB1289</f>
        <v>-4877.9369559999996</v>
      </c>
    </row>
    <row r="1290" spans="6:55" ht="18.75" x14ac:dyDescent="0.3">
      <c r="F1290" s="244">
        <v>87</v>
      </c>
      <c r="G1290" s="198">
        <v>18</v>
      </c>
      <c r="H1290" s="166" t="s">
        <v>106</v>
      </c>
      <c r="I1290" s="198">
        <f>ADU!Q90</f>
        <v>22943.542207792198</v>
      </c>
      <c r="J1290" s="198">
        <f t="shared" si="947"/>
        <v>32121</v>
      </c>
      <c r="K1290" s="198">
        <f t="shared" si="960"/>
        <v>30000</v>
      </c>
      <c r="L1290" s="198">
        <v>0</v>
      </c>
      <c r="M1290" s="198">
        <f t="shared" si="973"/>
        <v>32121</v>
      </c>
      <c r="N1290" s="198">
        <f t="shared" si="948"/>
        <v>45888</v>
      </c>
      <c r="O1290" s="198">
        <f t="shared" si="949"/>
        <v>32121</v>
      </c>
      <c r="P1290" s="198">
        <f t="shared" si="961"/>
        <v>25697</v>
      </c>
      <c r="Q1290" s="198">
        <f t="shared" si="962"/>
        <v>57818</v>
      </c>
      <c r="R1290" s="198">
        <f t="shared" si="950"/>
        <v>28909</v>
      </c>
      <c r="S1290" s="198">
        <f t="shared" si="951"/>
        <v>32121</v>
      </c>
      <c r="T1290" s="198">
        <f t="shared" si="952"/>
        <v>68830.626623376593</v>
      </c>
      <c r="U1290" s="219">
        <f t="shared" si="953"/>
        <v>2.3765230771496095</v>
      </c>
      <c r="V1290" s="216">
        <f t="shared" si="963"/>
        <v>330788</v>
      </c>
      <c r="W1290" s="216">
        <f t="shared" si="964"/>
        <v>31651</v>
      </c>
      <c r="X1290" s="198">
        <f>ROUNDUP(('LT + Q.D.'!Y1440),0)</f>
        <v>39643</v>
      </c>
      <c r="Y1290" s="220">
        <f t="shared" si="965"/>
        <v>322796</v>
      </c>
      <c r="Z1290" s="216">
        <f>AA1410*'domanda giornaliera 5F0537'!$B$5</f>
        <v>0</v>
      </c>
      <c r="AA1290" s="322">
        <v>0</v>
      </c>
      <c r="AB1290" s="198">
        <v>0</v>
      </c>
      <c r="AC1290" s="198" t="s">
        <v>254</v>
      </c>
      <c r="AD1290" s="198">
        <f>C1213</f>
        <v>90000</v>
      </c>
      <c r="AE1290" s="198">
        <f t="shared" si="966"/>
        <v>0</v>
      </c>
      <c r="AF1290" s="198">
        <f t="shared" si="954"/>
        <v>135827</v>
      </c>
      <c r="AG1290" s="217">
        <f t="shared" si="955"/>
        <v>103706</v>
      </c>
      <c r="AH1290" s="243">
        <f t="shared" si="956"/>
        <v>57818</v>
      </c>
      <c r="AK1290" s="143">
        <f t="shared" si="957"/>
        <v>330788</v>
      </c>
      <c r="AL1290" s="141">
        <f t="shared" si="967"/>
        <v>28909</v>
      </c>
      <c r="AM1290" s="141">
        <f t="shared" si="958"/>
        <v>28909</v>
      </c>
      <c r="AN1290" s="141">
        <f t="shared" si="968"/>
        <v>57818</v>
      </c>
      <c r="AO1290" s="141">
        <f t="shared" si="959"/>
        <v>89939</v>
      </c>
      <c r="AP1290" s="141">
        <f t="shared" si="969"/>
        <v>103706</v>
      </c>
      <c r="AQ1290" s="141">
        <f t="shared" si="970"/>
        <v>135827</v>
      </c>
      <c r="AR1290" s="223">
        <f t="shared" si="971"/>
        <v>5.7211940918053203</v>
      </c>
      <c r="AS1290" s="4"/>
      <c r="AT1290" s="327"/>
      <c r="AU1290" s="327"/>
      <c r="AV1290" s="256">
        <f t="shared" si="972"/>
        <v>330788</v>
      </c>
      <c r="AW1290" s="337"/>
      <c r="AX1290" s="331"/>
      <c r="AY1290" s="351"/>
      <c r="AZ1290" s="360"/>
      <c r="BA1290" s="347"/>
      <c r="BB1290" s="347"/>
      <c r="BC1290" s="356"/>
    </row>
    <row r="1291" spans="6:55" ht="18.75" x14ac:dyDescent="0.3">
      <c r="F1291" s="244">
        <v>88</v>
      </c>
      <c r="G1291" s="198">
        <v>18</v>
      </c>
      <c r="H1291" s="166" t="s">
        <v>107</v>
      </c>
      <c r="I1291" s="198">
        <f>ADU!Q91</f>
        <v>23051.944805194798</v>
      </c>
      <c r="J1291" s="198">
        <f t="shared" si="947"/>
        <v>32273</v>
      </c>
      <c r="K1291" s="198">
        <f t="shared" si="960"/>
        <v>30000</v>
      </c>
      <c r="L1291" s="198">
        <v>0</v>
      </c>
      <c r="M1291" s="198">
        <f t="shared" si="973"/>
        <v>32273</v>
      </c>
      <c r="N1291" s="198">
        <f t="shared" si="948"/>
        <v>46104</v>
      </c>
      <c r="O1291" s="198">
        <f t="shared" si="949"/>
        <v>32273</v>
      </c>
      <c r="P1291" s="198">
        <f t="shared" si="961"/>
        <v>25819</v>
      </c>
      <c r="Q1291" s="198">
        <f t="shared" si="962"/>
        <v>58092</v>
      </c>
      <c r="R1291" s="198">
        <f t="shared" si="950"/>
        <v>29046</v>
      </c>
      <c r="S1291" s="198">
        <f t="shared" si="951"/>
        <v>32273</v>
      </c>
      <c r="T1291" s="198">
        <f t="shared" si="952"/>
        <v>69155.834415584395</v>
      </c>
      <c r="U1291" s="219">
        <f t="shared" si="953"/>
        <v>1.9286797734283976</v>
      </c>
      <c r="V1291" s="216">
        <f t="shared" si="963"/>
        <v>270788</v>
      </c>
      <c r="W1291" s="216">
        <f t="shared" si="964"/>
        <v>31651</v>
      </c>
      <c r="X1291" s="198">
        <f>ROUNDUP(('LT + Q.D.'!Y1441),0)</f>
        <v>39234</v>
      </c>
      <c r="Y1291" s="220">
        <f t="shared" si="965"/>
        <v>263205</v>
      </c>
      <c r="Z1291" s="216">
        <f>AA1411*'domanda giornaliera 5F0537'!$B$5</f>
        <v>60000</v>
      </c>
      <c r="AA1291" s="322">
        <v>0</v>
      </c>
      <c r="AB1291" s="198">
        <v>0</v>
      </c>
      <c r="AC1291" s="198" t="s">
        <v>254</v>
      </c>
      <c r="AD1291" s="198">
        <v>0</v>
      </c>
      <c r="AE1291" s="198">
        <f t="shared" si="966"/>
        <v>0</v>
      </c>
      <c r="AF1291" s="198">
        <f t="shared" si="954"/>
        <v>136469</v>
      </c>
      <c r="AG1291" s="217">
        <f t="shared" si="955"/>
        <v>104196</v>
      </c>
      <c r="AH1291" s="243">
        <f t="shared" si="956"/>
        <v>58092</v>
      </c>
      <c r="AK1291" s="143">
        <f t="shared" si="957"/>
        <v>270788</v>
      </c>
      <c r="AL1291" s="141">
        <f t="shared" si="967"/>
        <v>29046</v>
      </c>
      <c r="AM1291" s="141">
        <f t="shared" si="958"/>
        <v>29046</v>
      </c>
      <c r="AN1291" s="141">
        <f t="shared" si="968"/>
        <v>58092</v>
      </c>
      <c r="AO1291" s="141">
        <f t="shared" si="959"/>
        <v>90365</v>
      </c>
      <c r="AP1291" s="141">
        <f t="shared" si="969"/>
        <v>104196</v>
      </c>
      <c r="AQ1291" s="141">
        <f t="shared" si="970"/>
        <v>136469</v>
      </c>
      <c r="AR1291" s="223">
        <f t="shared" si="971"/>
        <v>4.6613647318047233</v>
      </c>
      <c r="AS1291" s="4"/>
      <c r="AT1291" s="327"/>
      <c r="AU1291" s="327"/>
      <c r="AV1291" s="256">
        <f t="shared" si="972"/>
        <v>270788</v>
      </c>
      <c r="AW1291" s="337"/>
      <c r="AX1291" s="331"/>
      <c r="AY1291" s="351"/>
      <c r="AZ1291" s="360"/>
      <c r="BA1291" s="347"/>
      <c r="BB1291" s="347"/>
      <c r="BC1291" s="356"/>
    </row>
    <row r="1292" spans="6:55" ht="18.75" x14ac:dyDescent="0.3">
      <c r="F1292" s="244">
        <v>89</v>
      </c>
      <c r="G1292" s="198">
        <v>18</v>
      </c>
      <c r="H1292" s="166" t="s">
        <v>108</v>
      </c>
      <c r="I1292" s="198">
        <f>ADU!Q92</f>
        <v>23180.80194805194</v>
      </c>
      <c r="J1292" s="198">
        <f t="shared" si="947"/>
        <v>32454</v>
      </c>
      <c r="K1292" s="198">
        <f t="shared" si="960"/>
        <v>30000</v>
      </c>
      <c r="L1292" s="198">
        <v>0</v>
      </c>
      <c r="M1292" s="198">
        <f t="shared" si="973"/>
        <v>32454</v>
      </c>
      <c r="N1292" s="198">
        <f t="shared" si="948"/>
        <v>46362</v>
      </c>
      <c r="O1292" s="198">
        <f t="shared" si="949"/>
        <v>32454</v>
      </c>
      <c r="P1292" s="198">
        <f t="shared" si="961"/>
        <v>25964</v>
      </c>
      <c r="Q1292" s="198">
        <f t="shared" si="962"/>
        <v>58418</v>
      </c>
      <c r="R1292" s="198">
        <f t="shared" si="950"/>
        <v>29209</v>
      </c>
      <c r="S1292" s="198">
        <f t="shared" si="951"/>
        <v>32454</v>
      </c>
      <c r="T1292" s="198">
        <f t="shared" si="952"/>
        <v>69542.405844155815</v>
      </c>
      <c r="U1292" s="290">
        <f t="shared" si="953"/>
        <v>1.480719063788857</v>
      </c>
      <c r="V1292" s="216">
        <f t="shared" si="963"/>
        <v>210788</v>
      </c>
      <c r="W1292" s="216">
        <f t="shared" si="964"/>
        <v>31651</v>
      </c>
      <c r="X1292" s="198">
        <f>ROUNDUP(('LT + Q.D.'!Y1442),0)</f>
        <v>39234</v>
      </c>
      <c r="Y1292" s="220">
        <f t="shared" si="965"/>
        <v>203205</v>
      </c>
      <c r="Z1292" s="216">
        <f>AA1412*'domanda giornaliera 5F0537'!$B$5</f>
        <v>60000</v>
      </c>
      <c r="AA1292" s="322">
        <f>C1213</f>
        <v>90000</v>
      </c>
      <c r="AB1292" s="216">
        <f>AF1292-Y1292</f>
        <v>-65971</v>
      </c>
      <c r="AC1292" s="198" t="s">
        <v>110</v>
      </c>
      <c r="AD1292" s="198">
        <v>0</v>
      </c>
      <c r="AE1292" s="198">
        <f t="shared" si="966"/>
        <v>0</v>
      </c>
      <c r="AF1292" s="198">
        <f t="shared" si="954"/>
        <v>137234</v>
      </c>
      <c r="AG1292" s="217">
        <f t="shared" si="955"/>
        <v>104780</v>
      </c>
      <c r="AH1292" s="243">
        <f t="shared" si="956"/>
        <v>58418</v>
      </c>
      <c r="AK1292" s="143">
        <f t="shared" si="957"/>
        <v>210788</v>
      </c>
      <c r="AL1292" s="141">
        <f t="shared" si="967"/>
        <v>29209</v>
      </c>
      <c r="AM1292" s="141">
        <f t="shared" si="958"/>
        <v>29209</v>
      </c>
      <c r="AN1292" s="141">
        <f t="shared" si="968"/>
        <v>58418</v>
      </c>
      <c r="AO1292" s="141">
        <f t="shared" si="959"/>
        <v>90872</v>
      </c>
      <c r="AP1292" s="141">
        <f t="shared" si="969"/>
        <v>104780</v>
      </c>
      <c r="AQ1292" s="141">
        <f t="shared" si="970"/>
        <v>137234</v>
      </c>
      <c r="AR1292" s="291">
        <f t="shared" si="971"/>
        <v>3.6082714231914821</v>
      </c>
      <c r="AS1292" s="4"/>
      <c r="AT1292" s="327"/>
      <c r="AU1292" s="327"/>
      <c r="AV1292" s="256">
        <f t="shared" si="972"/>
        <v>210788</v>
      </c>
      <c r="AW1292" s="337"/>
      <c r="AX1292" s="331"/>
      <c r="AY1292" s="351"/>
      <c r="AZ1292" s="360"/>
      <c r="BA1292" s="347"/>
      <c r="BB1292" s="347"/>
      <c r="BC1292" s="356"/>
    </row>
    <row r="1293" spans="6:55" ht="18.75" x14ac:dyDescent="0.3">
      <c r="F1293" s="244">
        <v>90</v>
      </c>
      <c r="G1293" s="198">
        <v>18</v>
      </c>
      <c r="H1293" s="166" t="s">
        <v>104</v>
      </c>
      <c r="I1293" s="198">
        <f>ADU!Q93</f>
        <v>23309.659090909081</v>
      </c>
      <c r="J1293" s="198">
        <f t="shared" si="947"/>
        <v>32634</v>
      </c>
      <c r="K1293" s="198">
        <f t="shared" si="960"/>
        <v>30000</v>
      </c>
      <c r="L1293" s="198">
        <v>0</v>
      </c>
      <c r="M1293" s="198">
        <f t="shared" si="973"/>
        <v>32634</v>
      </c>
      <c r="N1293" s="198">
        <f t="shared" si="948"/>
        <v>46620</v>
      </c>
      <c r="O1293" s="198">
        <f t="shared" si="949"/>
        <v>32634</v>
      </c>
      <c r="P1293" s="198">
        <f t="shared" si="961"/>
        <v>26108</v>
      </c>
      <c r="Q1293" s="198">
        <f t="shared" si="962"/>
        <v>58742</v>
      </c>
      <c r="R1293" s="198">
        <f t="shared" si="950"/>
        <v>29371</v>
      </c>
      <c r="S1293" s="198">
        <f t="shared" si="951"/>
        <v>32634</v>
      </c>
      <c r="T1293" s="198">
        <f t="shared" si="952"/>
        <v>69928.977272727236</v>
      </c>
      <c r="U1293" s="290">
        <f t="shared" si="953"/>
        <v>1.9394040406968318</v>
      </c>
      <c r="V1293" s="216">
        <f t="shared" si="963"/>
        <v>150788</v>
      </c>
      <c r="W1293" s="216">
        <f t="shared" si="964"/>
        <v>121651</v>
      </c>
      <c r="X1293" s="198">
        <f>ROUNDUP(('LT + Q.D.'!Y1443),0)</f>
        <v>4809</v>
      </c>
      <c r="Y1293" s="220">
        <f t="shared" si="965"/>
        <v>267630</v>
      </c>
      <c r="Z1293" s="216">
        <f>AA1413*'domanda giornaliera 5F0537'!$B$5</f>
        <v>60000</v>
      </c>
      <c r="AA1293" s="322">
        <f>C1213</f>
        <v>90000</v>
      </c>
      <c r="AB1293" s="216">
        <f>AF1293-Y1293</f>
        <v>-129634</v>
      </c>
      <c r="AC1293" s="198" t="s">
        <v>111</v>
      </c>
      <c r="AD1293" s="198">
        <v>0</v>
      </c>
      <c r="AE1293" s="198">
        <f t="shared" si="966"/>
        <v>0</v>
      </c>
      <c r="AF1293" s="198">
        <f t="shared" si="954"/>
        <v>137996</v>
      </c>
      <c r="AG1293" s="217">
        <f t="shared" si="955"/>
        <v>105362</v>
      </c>
      <c r="AH1293" s="243">
        <f t="shared" si="956"/>
        <v>58742</v>
      </c>
      <c r="AK1293" s="143">
        <f t="shared" si="957"/>
        <v>150788</v>
      </c>
      <c r="AL1293" s="141">
        <f t="shared" si="967"/>
        <v>29371</v>
      </c>
      <c r="AM1293" s="141">
        <f t="shared" si="958"/>
        <v>29371</v>
      </c>
      <c r="AN1293" s="141">
        <f t="shared" si="968"/>
        <v>58742</v>
      </c>
      <c r="AO1293" s="141">
        <f t="shared" si="959"/>
        <v>91376</v>
      </c>
      <c r="AP1293" s="141">
        <f t="shared" si="969"/>
        <v>105362</v>
      </c>
      <c r="AQ1293" s="141">
        <f t="shared" si="970"/>
        <v>137996</v>
      </c>
      <c r="AR1293" s="291">
        <f t="shared" si="971"/>
        <v>2.5669537979639783</v>
      </c>
      <c r="AS1293" s="4"/>
      <c r="AT1293" s="327"/>
      <c r="AU1293" s="327"/>
      <c r="AV1293" s="256">
        <f t="shared" si="972"/>
        <v>150788</v>
      </c>
      <c r="AW1293" s="337"/>
      <c r="AX1293" s="331"/>
      <c r="AY1293" s="351"/>
      <c r="AZ1293" s="360"/>
      <c r="BA1293" s="347"/>
      <c r="BB1293" s="347"/>
      <c r="BC1293" s="356"/>
    </row>
    <row r="1294" spans="6:55" ht="18.75" x14ac:dyDescent="0.3">
      <c r="F1294" s="244">
        <v>91</v>
      </c>
      <c r="G1294" s="198">
        <v>19</v>
      </c>
      <c r="H1294" s="166" t="s">
        <v>110</v>
      </c>
      <c r="I1294" s="198">
        <f>ADU!Q94</f>
        <v>23112.650401069513</v>
      </c>
      <c r="J1294" s="198">
        <f t="shared" si="947"/>
        <v>32358</v>
      </c>
      <c r="K1294" s="198">
        <f t="shared" si="960"/>
        <v>30000</v>
      </c>
      <c r="L1294" s="198">
        <v>0</v>
      </c>
      <c r="M1294" s="198">
        <f t="shared" si="973"/>
        <v>32358</v>
      </c>
      <c r="N1294" s="198">
        <f t="shared" si="948"/>
        <v>46226</v>
      </c>
      <c r="O1294" s="198">
        <f t="shared" si="949"/>
        <v>32358</v>
      </c>
      <c r="P1294" s="198">
        <f t="shared" si="961"/>
        <v>25887</v>
      </c>
      <c r="Q1294" s="198">
        <f t="shared" si="962"/>
        <v>58245</v>
      </c>
      <c r="R1294" s="198">
        <f t="shared" si="950"/>
        <v>29122.5</v>
      </c>
      <c r="S1294" s="198">
        <f t="shared" si="951"/>
        <v>32358</v>
      </c>
      <c r="T1294" s="198">
        <f t="shared" si="952"/>
        <v>69337.951203208533</v>
      </c>
      <c r="U1294" s="290">
        <f t="shared" si="953"/>
        <v>2.1751967784607062</v>
      </c>
      <c r="V1294" s="216">
        <f t="shared" si="963"/>
        <v>180788</v>
      </c>
      <c r="W1294" s="216">
        <f t="shared" si="964"/>
        <v>121651</v>
      </c>
      <c r="X1294" s="198">
        <f>ROUNDUP(('LT + Q.D.'!Y1444),0)</f>
        <v>4809</v>
      </c>
      <c r="Y1294" s="220">
        <f t="shared" si="965"/>
        <v>297630</v>
      </c>
      <c r="Z1294" s="216">
        <f>AA1414*'domanda giornaliera 5F0537'!$B$5</f>
        <v>60000</v>
      </c>
      <c r="AA1294" s="322">
        <f>C1213</f>
        <v>90000</v>
      </c>
      <c r="AB1294" s="216">
        <f>AF1294-Y1294</f>
        <v>-160801</v>
      </c>
      <c r="AC1294" s="198" t="s">
        <v>266</v>
      </c>
      <c r="AD1294" s="198">
        <f>C1213</f>
        <v>90000</v>
      </c>
      <c r="AE1294" s="198">
        <f t="shared" si="966"/>
        <v>0</v>
      </c>
      <c r="AF1294" s="198">
        <f t="shared" si="954"/>
        <v>136829</v>
      </c>
      <c r="AG1294" s="217">
        <f t="shared" si="955"/>
        <v>104471</v>
      </c>
      <c r="AH1294" s="243">
        <f t="shared" si="956"/>
        <v>58245</v>
      </c>
      <c r="AK1294" s="143">
        <f t="shared" si="957"/>
        <v>180788</v>
      </c>
      <c r="AL1294" s="141">
        <f t="shared" si="967"/>
        <v>29123</v>
      </c>
      <c r="AM1294" s="141">
        <f t="shared" si="958"/>
        <v>29123</v>
      </c>
      <c r="AN1294" s="141">
        <f t="shared" si="968"/>
        <v>58245</v>
      </c>
      <c r="AO1294" s="141">
        <f t="shared" si="959"/>
        <v>90603</v>
      </c>
      <c r="AP1294" s="141">
        <f t="shared" si="969"/>
        <v>104471</v>
      </c>
      <c r="AQ1294" s="141">
        <f t="shared" si="970"/>
        <v>136829</v>
      </c>
      <c r="AR1294" s="223">
        <f t="shared" si="971"/>
        <v>3.1039230835264831</v>
      </c>
      <c r="AS1294" s="4"/>
      <c r="AT1294" s="327"/>
      <c r="AU1294" s="327"/>
      <c r="AV1294" s="256">
        <f t="shared" si="972"/>
        <v>180788</v>
      </c>
      <c r="AW1294" s="337"/>
      <c r="AX1294" s="331"/>
      <c r="AY1294" s="351"/>
      <c r="AZ1294" s="360"/>
      <c r="BA1294" s="347"/>
      <c r="BB1294" s="347"/>
      <c r="BC1294" s="356"/>
    </row>
    <row r="1295" spans="6:55" ht="18.75" x14ac:dyDescent="0.3">
      <c r="F1295" s="244">
        <v>92</v>
      </c>
      <c r="G1295" s="198">
        <v>19</v>
      </c>
      <c r="H1295" s="166" t="s">
        <v>111</v>
      </c>
      <c r="I1295" s="198">
        <f>ADU!Q95</f>
        <v>22915.641711229942</v>
      </c>
      <c r="J1295" s="198">
        <f t="shared" si="947"/>
        <v>32082</v>
      </c>
      <c r="K1295" s="198">
        <f t="shared" si="960"/>
        <v>30000</v>
      </c>
      <c r="L1295" s="198">
        <v>0</v>
      </c>
      <c r="M1295" s="198">
        <f t="shared" si="973"/>
        <v>32082</v>
      </c>
      <c r="N1295" s="198">
        <f t="shared" si="948"/>
        <v>45832</v>
      </c>
      <c r="O1295" s="198">
        <f t="shared" si="949"/>
        <v>32082</v>
      </c>
      <c r="P1295" s="198">
        <f t="shared" si="961"/>
        <v>25666</v>
      </c>
      <c r="Q1295" s="198">
        <f t="shared" si="962"/>
        <v>57748</v>
      </c>
      <c r="R1295" s="198">
        <f t="shared" si="950"/>
        <v>28874</v>
      </c>
      <c r="S1295" s="198">
        <f t="shared" si="951"/>
        <v>32082</v>
      </c>
      <c r="T1295" s="198">
        <f t="shared" si="952"/>
        <v>68746.925133689831</v>
      </c>
      <c r="U1295" s="219">
        <f t="shared" si="953"/>
        <v>2.4150462178060179</v>
      </c>
      <c r="V1295" s="216">
        <f t="shared" si="963"/>
        <v>210788</v>
      </c>
      <c r="W1295" s="216">
        <f t="shared" si="964"/>
        <v>121651</v>
      </c>
      <c r="X1295" s="198">
        <f>ROUNDUP(('LT + Q.D.'!Y1445),0)</f>
        <v>4809</v>
      </c>
      <c r="Y1295" s="220">
        <f t="shared" si="965"/>
        <v>327630</v>
      </c>
      <c r="Z1295" s="216">
        <f>AA1415*'domanda giornaliera 5F0537'!$B$5</f>
        <v>60000</v>
      </c>
      <c r="AA1295" s="322">
        <v>0</v>
      </c>
      <c r="AB1295" s="198">
        <v>0</v>
      </c>
      <c r="AC1295" s="198" t="s">
        <v>254</v>
      </c>
      <c r="AD1295" s="198">
        <f>C1213</f>
        <v>90000</v>
      </c>
      <c r="AE1295" s="198">
        <f t="shared" si="966"/>
        <v>0</v>
      </c>
      <c r="AF1295" s="198">
        <f t="shared" si="954"/>
        <v>135662</v>
      </c>
      <c r="AG1295" s="217">
        <f t="shared" si="955"/>
        <v>103580</v>
      </c>
      <c r="AH1295" s="243">
        <f t="shared" si="956"/>
        <v>57748</v>
      </c>
      <c r="AK1295" s="143">
        <f t="shared" si="957"/>
        <v>210788</v>
      </c>
      <c r="AL1295" s="141">
        <f t="shared" si="967"/>
        <v>28874</v>
      </c>
      <c r="AM1295" s="141">
        <f t="shared" si="958"/>
        <v>28874</v>
      </c>
      <c r="AN1295" s="141">
        <f t="shared" si="968"/>
        <v>57748</v>
      </c>
      <c r="AO1295" s="141">
        <f t="shared" si="959"/>
        <v>89830</v>
      </c>
      <c r="AP1295" s="141">
        <f t="shared" si="969"/>
        <v>103580</v>
      </c>
      <c r="AQ1295" s="141">
        <f t="shared" si="970"/>
        <v>135662</v>
      </c>
      <c r="AR1295" s="223">
        <f t="shared" si="971"/>
        <v>3.6501350696128005</v>
      </c>
      <c r="AS1295" s="4"/>
      <c r="AT1295" s="327"/>
      <c r="AU1295" s="327"/>
      <c r="AV1295" s="256">
        <f t="shared" si="972"/>
        <v>210788</v>
      </c>
      <c r="AW1295" s="337"/>
      <c r="AX1295" s="331"/>
      <c r="AY1295" s="351"/>
      <c r="AZ1295" s="360"/>
      <c r="BA1295" s="347"/>
      <c r="BB1295" s="347"/>
      <c r="BC1295" s="356"/>
    </row>
    <row r="1296" spans="6:55" ht="18.75" x14ac:dyDescent="0.3">
      <c r="F1296" s="244">
        <v>93</v>
      </c>
      <c r="G1296" s="198">
        <v>19</v>
      </c>
      <c r="H1296" s="166" t="s">
        <v>112</v>
      </c>
      <c r="I1296" s="198">
        <f>ADU!Q96</f>
        <v>22718.633021390371</v>
      </c>
      <c r="J1296" s="198">
        <f t="shared" si="947"/>
        <v>31807</v>
      </c>
      <c r="K1296" s="198">
        <f t="shared" si="960"/>
        <v>30000</v>
      </c>
      <c r="L1296" s="198">
        <v>0</v>
      </c>
      <c r="M1296" s="198">
        <f t="shared" si="973"/>
        <v>31807</v>
      </c>
      <c r="N1296" s="198">
        <f t="shared" si="948"/>
        <v>45438</v>
      </c>
      <c r="O1296" s="198">
        <f t="shared" si="949"/>
        <v>31807</v>
      </c>
      <c r="P1296" s="198">
        <f t="shared" si="961"/>
        <v>25446</v>
      </c>
      <c r="Q1296" s="198">
        <f t="shared" si="962"/>
        <v>57253</v>
      </c>
      <c r="R1296" s="198">
        <f t="shared" si="950"/>
        <v>28626.5</v>
      </c>
      <c r="S1296" s="198">
        <f t="shared" si="951"/>
        <v>31807</v>
      </c>
      <c r="T1296" s="198">
        <f t="shared" si="952"/>
        <v>68155.899064171113</v>
      </c>
      <c r="U1296" s="219">
        <f t="shared" si="953"/>
        <v>2.4359470029294115</v>
      </c>
      <c r="V1296" s="216">
        <f t="shared" si="963"/>
        <v>300788</v>
      </c>
      <c r="W1296" s="216">
        <f t="shared" si="964"/>
        <v>31651</v>
      </c>
      <c r="X1296" s="198">
        <f>ROUNDUP(('LT + Q.D.'!Y1446),0)</f>
        <v>4809</v>
      </c>
      <c r="Y1296" s="220">
        <f t="shared" si="965"/>
        <v>327630</v>
      </c>
      <c r="Z1296" s="216">
        <f>AA1416*'domanda giornaliera 5F0537'!$B$5</f>
        <v>0</v>
      </c>
      <c r="AA1296" s="322">
        <v>0</v>
      </c>
      <c r="AB1296" s="198">
        <v>0</v>
      </c>
      <c r="AC1296" s="198" t="s">
        <v>254</v>
      </c>
      <c r="AD1296" s="198">
        <f>C1213</f>
        <v>90000</v>
      </c>
      <c r="AE1296" s="198">
        <f t="shared" si="966"/>
        <v>0</v>
      </c>
      <c r="AF1296" s="198">
        <f t="shared" si="954"/>
        <v>134498</v>
      </c>
      <c r="AG1296" s="217">
        <f t="shared" si="955"/>
        <v>102691</v>
      </c>
      <c r="AH1296" s="243">
        <f t="shared" si="956"/>
        <v>57253</v>
      </c>
      <c r="AK1296" s="143">
        <f t="shared" si="957"/>
        <v>300788</v>
      </c>
      <c r="AL1296" s="141">
        <f t="shared" si="967"/>
        <v>28627</v>
      </c>
      <c r="AM1296" s="141">
        <f t="shared" si="958"/>
        <v>28627</v>
      </c>
      <c r="AN1296" s="141">
        <f t="shared" si="968"/>
        <v>57253</v>
      </c>
      <c r="AO1296" s="141">
        <f t="shared" si="959"/>
        <v>89060</v>
      </c>
      <c r="AP1296" s="141">
        <f t="shared" si="969"/>
        <v>102691</v>
      </c>
      <c r="AQ1296" s="141">
        <f t="shared" si="970"/>
        <v>134498</v>
      </c>
      <c r="AR1296" s="276">
        <f t="shared" si="971"/>
        <v>5.25366356348139</v>
      </c>
      <c r="AS1296" s="4"/>
      <c r="AT1296" s="327"/>
      <c r="AU1296" s="327"/>
      <c r="AV1296" s="256">
        <f t="shared" si="972"/>
        <v>300788</v>
      </c>
      <c r="AW1296" s="337"/>
      <c r="AX1296" s="331"/>
      <c r="AY1296" s="351"/>
      <c r="AZ1296" s="360"/>
      <c r="BA1296" s="347"/>
      <c r="BB1296" s="347"/>
      <c r="BC1296" s="356"/>
    </row>
    <row r="1297" spans="6:55" ht="18.75" x14ac:dyDescent="0.3">
      <c r="F1297" s="244">
        <v>94</v>
      </c>
      <c r="G1297" s="198">
        <v>19</v>
      </c>
      <c r="H1297" s="166" t="s">
        <v>113</v>
      </c>
      <c r="I1297" s="198">
        <f>ADU!Q97</f>
        <v>22521.624331550796</v>
      </c>
      <c r="J1297" s="198">
        <f t="shared" si="947"/>
        <v>31531</v>
      </c>
      <c r="K1297" s="198">
        <f t="shared" si="960"/>
        <v>30000</v>
      </c>
      <c r="L1297" s="198">
        <v>0</v>
      </c>
      <c r="M1297" s="198">
        <f t="shared" si="973"/>
        <v>31531</v>
      </c>
      <c r="N1297" s="198">
        <f t="shared" si="948"/>
        <v>45044</v>
      </c>
      <c r="O1297" s="198">
        <f t="shared" si="949"/>
        <v>31531</v>
      </c>
      <c r="P1297" s="198">
        <f t="shared" si="961"/>
        <v>25225</v>
      </c>
      <c r="Q1297" s="198">
        <f t="shared" si="962"/>
        <v>56756</v>
      </c>
      <c r="R1297" s="198">
        <f t="shared" si="950"/>
        <v>28378</v>
      </c>
      <c r="S1297" s="198">
        <f t="shared" si="951"/>
        <v>31531</v>
      </c>
      <c r="T1297" s="198">
        <f t="shared" si="952"/>
        <v>67564.872994652396</v>
      </c>
      <c r="U1297" s="219">
        <f t="shared" si="953"/>
        <v>2.4572680021900384</v>
      </c>
      <c r="V1297" s="216">
        <f t="shared" si="963"/>
        <v>300788</v>
      </c>
      <c r="W1297" s="216">
        <f t="shared" si="964"/>
        <v>31651</v>
      </c>
      <c r="X1297" s="198">
        <f>ROUNDUP(('LT + Q.D.'!Y1447),0)</f>
        <v>4809</v>
      </c>
      <c r="Y1297" s="220">
        <f t="shared" si="965"/>
        <v>327630</v>
      </c>
      <c r="Z1297" s="216">
        <f>AA1417*'domanda giornaliera 5F0537'!$B$5</f>
        <v>0</v>
      </c>
      <c r="AA1297" s="322">
        <v>0</v>
      </c>
      <c r="AB1297" s="198">
        <v>0</v>
      </c>
      <c r="AC1297" s="198" t="s">
        <v>254</v>
      </c>
      <c r="AD1297" s="198">
        <v>0</v>
      </c>
      <c r="AE1297" s="198">
        <f t="shared" si="966"/>
        <v>0</v>
      </c>
      <c r="AF1297" s="198">
        <f t="shared" si="954"/>
        <v>133331</v>
      </c>
      <c r="AG1297" s="217">
        <f t="shared" si="955"/>
        <v>101800</v>
      </c>
      <c r="AH1297" s="243">
        <f t="shared" si="956"/>
        <v>56756</v>
      </c>
      <c r="AK1297" s="143">
        <f t="shared" si="957"/>
        <v>300788</v>
      </c>
      <c r="AL1297" s="141">
        <f t="shared" si="967"/>
        <v>28378</v>
      </c>
      <c r="AM1297" s="141">
        <f t="shared" si="958"/>
        <v>28378</v>
      </c>
      <c r="AN1297" s="141">
        <f t="shared" si="968"/>
        <v>56756</v>
      </c>
      <c r="AO1297" s="141">
        <f t="shared" si="959"/>
        <v>88287</v>
      </c>
      <c r="AP1297" s="141">
        <f t="shared" si="969"/>
        <v>101800</v>
      </c>
      <c r="AQ1297" s="141">
        <f t="shared" si="970"/>
        <v>133331</v>
      </c>
      <c r="AR1297" s="276">
        <f t="shared" si="971"/>
        <v>5.2996687574881953</v>
      </c>
      <c r="AS1297" s="4"/>
      <c r="AT1297" s="327"/>
      <c r="AU1297" s="327"/>
      <c r="AV1297" s="256">
        <f t="shared" si="972"/>
        <v>300788</v>
      </c>
      <c r="AW1297" s="337"/>
      <c r="AX1297" s="331"/>
      <c r="AY1297" s="351"/>
      <c r="AZ1297" s="360"/>
      <c r="BA1297" s="347"/>
      <c r="BB1297" s="347"/>
      <c r="BC1297" s="356"/>
    </row>
    <row r="1298" spans="6:55" ht="18.75" x14ac:dyDescent="0.3">
      <c r="F1298" s="244">
        <v>95</v>
      </c>
      <c r="G1298" s="198">
        <v>19</v>
      </c>
      <c r="H1298" s="166" t="s">
        <v>109</v>
      </c>
      <c r="I1298" s="198">
        <f>ADU!Q98</f>
        <v>22324.615641711225</v>
      </c>
      <c r="J1298" s="198">
        <f t="shared" si="947"/>
        <v>31255</v>
      </c>
      <c r="K1298" s="198">
        <f t="shared" si="960"/>
        <v>30000</v>
      </c>
      <c r="L1298" s="198">
        <v>0</v>
      </c>
      <c r="M1298" s="198">
        <f t="shared" si="973"/>
        <v>31255</v>
      </c>
      <c r="N1298" s="198">
        <f t="shared" si="948"/>
        <v>44650</v>
      </c>
      <c r="O1298" s="198">
        <f t="shared" si="949"/>
        <v>31255</v>
      </c>
      <c r="P1298" s="198">
        <f t="shared" si="961"/>
        <v>25004</v>
      </c>
      <c r="Q1298" s="198">
        <f t="shared" si="962"/>
        <v>56259</v>
      </c>
      <c r="R1298" s="198">
        <f t="shared" si="950"/>
        <v>28129.5</v>
      </c>
      <c r="S1298" s="198">
        <f t="shared" si="951"/>
        <v>31255</v>
      </c>
      <c r="T1298" s="198">
        <f t="shared" si="952"/>
        <v>66973.846925133679</v>
      </c>
      <c r="U1298" s="219">
        <f t="shared" si="953"/>
        <v>2.4789655276777336</v>
      </c>
      <c r="V1298" s="216">
        <f t="shared" si="963"/>
        <v>300788</v>
      </c>
      <c r="W1298" s="216">
        <f t="shared" si="964"/>
        <v>31651</v>
      </c>
      <c r="X1298" s="198">
        <f>ROUNDUP(('LT + Q.D.'!Y1448),0)</f>
        <v>4809</v>
      </c>
      <c r="Y1298" s="220">
        <f t="shared" si="965"/>
        <v>327630</v>
      </c>
      <c r="Z1298" s="216">
        <f>AA1418*'domanda giornaliera 5F0537'!$B$5</f>
        <v>0</v>
      </c>
      <c r="AA1298" s="322">
        <v>0</v>
      </c>
      <c r="AB1298" s="198">
        <v>0</v>
      </c>
      <c r="AC1298" s="198" t="s">
        <v>254</v>
      </c>
      <c r="AD1298" s="198">
        <v>0</v>
      </c>
      <c r="AE1298" s="198">
        <f t="shared" si="966"/>
        <v>0</v>
      </c>
      <c r="AF1298" s="198">
        <f t="shared" si="954"/>
        <v>132164</v>
      </c>
      <c r="AG1298" s="217">
        <f t="shared" si="955"/>
        <v>100909</v>
      </c>
      <c r="AH1298" s="243">
        <f t="shared" si="956"/>
        <v>56259</v>
      </c>
      <c r="AK1298" s="143">
        <f t="shared" si="957"/>
        <v>300788</v>
      </c>
      <c r="AL1298" s="141">
        <f t="shared" si="967"/>
        <v>28130</v>
      </c>
      <c r="AM1298" s="141">
        <f t="shared" si="958"/>
        <v>28130</v>
      </c>
      <c r="AN1298" s="141">
        <f t="shared" si="968"/>
        <v>56259</v>
      </c>
      <c r="AO1298" s="141">
        <f t="shared" si="959"/>
        <v>87514</v>
      </c>
      <c r="AP1298" s="141">
        <f t="shared" si="969"/>
        <v>100909</v>
      </c>
      <c r="AQ1298" s="141">
        <f t="shared" si="970"/>
        <v>132164</v>
      </c>
      <c r="AR1298" s="276">
        <f t="shared" si="971"/>
        <v>5.3464867843367285</v>
      </c>
      <c r="AS1298" s="4"/>
      <c r="AT1298" s="327"/>
      <c r="AU1298" s="327"/>
      <c r="AV1298" s="256">
        <f t="shared" si="972"/>
        <v>300788</v>
      </c>
      <c r="AW1298" s="337"/>
      <c r="AX1298" s="331"/>
      <c r="AY1298" s="351"/>
      <c r="AZ1298" s="360"/>
      <c r="BA1298" s="347"/>
      <c r="BB1298" s="347"/>
      <c r="BC1298" s="356"/>
    </row>
    <row r="1299" spans="6:55" ht="18.75" x14ac:dyDescent="0.3">
      <c r="F1299" s="244">
        <v>96</v>
      </c>
      <c r="G1299" s="198">
        <v>20</v>
      </c>
      <c r="H1299" s="166" t="s">
        <v>115</v>
      </c>
      <c r="I1299" s="198">
        <f>ADU!Q99</f>
        <v>22127.606951871654</v>
      </c>
      <c r="J1299" s="198">
        <f t="shared" si="947"/>
        <v>30979</v>
      </c>
      <c r="K1299" s="198">
        <f t="shared" si="960"/>
        <v>30000</v>
      </c>
      <c r="L1299" s="198">
        <v>0</v>
      </c>
      <c r="M1299" s="198">
        <f t="shared" si="973"/>
        <v>30979</v>
      </c>
      <c r="N1299" s="198">
        <f t="shared" si="948"/>
        <v>44256</v>
      </c>
      <c r="O1299" s="198">
        <f t="shared" si="949"/>
        <v>30979</v>
      </c>
      <c r="P1299" s="198">
        <f t="shared" si="961"/>
        <v>24784</v>
      </c>
      <c r="Q1299" s="198">
        <f t="shared" si="962"/>
        <v>55763</v>
      </c>
      <c r="R1299" s="198">
        <f t="shared" si="950"/>
        <v>27881.5</v>
      </c>
      <c r="S1299" s="198">
        <f t="shared" si="951"/>
        <v>30979</v>
      </c>
      <c r="T1299" s="198">
        <f t="shared" si="952"/>
        <v>66382.820855614962</v>
      </c>
      <c r="U1299" s="219">
        <f t="shared" si="953"/>
        <v>2.5010305500847343</v>
      </c>
      <c r="V1299" s="216">
        <f t="shared" si="963"/>
        <v>300788</v>
      </c>
      <c r="W1299" s="216">
        <f t="shared" si="964"/>
        <v>31651</v>
      </c>
      <c r="X1299" s="198">
        <f>ROUNDUP(('LT + Q.D.'!Y1449),0)</f>
        <v>4809</v>
      </c>
      <c r="Y1299" s="220">
        <f t="shared" si="965"/>
        <v>327630</v>
      </c>
      <c r="Z1299" s="216">
        <f>AA1419*'domanda giornaliera 5F0537'!$B$5</f>
        <v>0</v>
      </c>
      <c r="AA1299" s="322">
        <v>0</v>
      </c>
      <c r="AB1299" s="198">
        <v>0</v>
      </c>
      <c r="AC1299" s="198" t="s">
        <v>254</v>
      </c>
      <c r="AD1299" s="198">
        <v>0</v>
      </c>
      <c r="AE1299" s="198">
        <f t="shared" si="966"/>
        <v>0</v>
      </c>
      <c r="AF1299" s="198">
        <f t="shared" si="954"/>
        <v>130998</v>
      </c>
      <c r="AG1299" s="217">
        <f t="shared" si="955"/>
        <v>100019</v>
      </c>
      <c r="AH1299" s="243">
        <f t="shared" si="956"/>
        <v>55763</v>
      </c>
      <c r="AK1299" s="143">
        <f t="shared" si="957"/>
        <v>300788</v>
      </c>
      <c r="AL1299" s="141">
        <f t="shared" si="967"/>
        <v>27882</v>
      </c>
      <c r="AM1299" s="141">
        <f t="shared" si="958"/>
        <v>27882</v>
      </c>
      <c r="AN1299" s="141">
        <f t="shared" si="968"/>
        <v>55763</v>
      </c>
      <c r="AO1299" s="141">
        <f t="shared" si="959"/>
        <v>86742</v>
      </c>
      <c r="AP1299" s="141">
        <f t="shared" si="969"/>
        <v>100019</v>
      </c>
      <c r="AQ1299" s="141">
        <f t="shared" si="970"/>
        <v>130998</v>
      </c>
      <c r="AR1299" s="276">
        <f t="shared" si="971"/>
        <v>5.3940426447644496</v>
      </c>
      <c r="AS1299" s="4"/>
      <c r="AT1299" s="327"/>
      <c r="AU1299" s="327"/>
      <c r="AV1299" s="256">
        <f t="shared" si="972"/>
        <v>300788</v>
      </c>
      <c r="AW1299" s="337"/>
      <c r="AX1299" s="331"/>
      <c r="AY1299" s="351"/>
      <c r="AZ1299" s="360"/>
      <c r="BA1299" s="347"/>
      <c r="BB1299" s="347"/>
      <c r="BC1299" s="356"/>
    </row>
    <row r="1300" spans="6:55" ht="18.75" x14ac:dyDescent="0.3">
      <c r="F1300" s="244">
        <v>97</v>
      </c>
      <c r="G1300" s="198">
        <v>20</v>
      </c>
      <c r="H1300" s="166" t="s">
        <v>116</v>
      </c>
      <c r="I1300" s="198">
        <f>ADU!Q100</f>
        <v>21887.186497326195</v>
      </c>
      <c r="J1300" s="198">
        <f t="shared" ref="J1300:J1318" si="975">ROUNDUP((I1300*$C$1206*$C$1210),0)</f>
        <v>30643</v>
      </c>
      <c r="K1300" s="198">
        <f t="shared" si="960"/>
        <v>30000</v>
      </c>
      <c r="L1300" s="198">
        <v>0</v>
      </c>
      <c r="M1300" s="198">
        <f t="shared" si="973"/>
        <v>30643</v>
      </c>
      <c r="N1300" s="198">
        <f t="shared" ref="N1300:N1318" si="976">ROUNDUP((I1300*$C$1206),0)</f>
        <v>43775</v>
      </c>
      <c r="O1300" s="198">
        <f t="shared" ref="O1300:O1318" si="977">ROUNDUP((I1300*$C$1210*$C$1206),0)</f>
        <v>30643</v>
      </c>
      <c r="P1300" s="198">
        <f t="shared" si="961"/>
        <v>24515</v>
      </c>
      <c r="Q1300" s="198">
        <f t="shared" si="962"/>
        <v>55158</v>
      </c>
      <c r="R1300" s="198">
        <f t="shared" ref="R1300:R1318" si="978">Q1300*0.5</f>
        <v>27579</v>
      </c>
      <c r="S1300" s="198">
        <f t="shared" ref="S1300:S1318" si="979">O1300</f>
        <v>30643</v>
      </c>
      <c r="T1300" s="198">
        <f t="shared" ref="T1300:T1318" si="980">I1300*3</f>
        <v>65661.55949197858</v>
      </c>
      <c r="U1300" s="219">
        <f t="shared" ref="U1300:U1318" si="981">Y1300/AF1300</f>
        <v>2.5284774958325618</v>
      </c>
      <c r="V1300" s="216">
        <f t="shared" si="963"/>
        <v>300788</v>
      </c>
      <c r="W1300" s="216">
        <f t="shared" si="964"/>
        <v>31651</v>
      </c>
      <c r="X1300" s="198">
        <f>ROUNDUP(('LT + Q.D.'!Y1450),0)</f>
        <v>4809</v>
      </c>
      <c r="Y1300" s="220">
        <f t="shared" si="965"/>
        <v>327630</v>
      </c>
      <c r="Z1300" s="216">
        <f>AA1420*'domanda giornaliera 5F0537'!$B$5</f>
        <v>0</v>
      </c>
      <c r="AA1300" s="322">
        <v>0</v>
      </c>
      <c r="AB1300" s="198">
        <v>0</v>
      </c>
      <c r="AC1300" s="198" t="s">
        <v>254</v>
      </c>
      <c r="AD1300" s="198">
        <v>0</v>
      </c>
      <c r="AE1300" s="198">
        <f t="shared" si="966"/>
        <v>0</v>
      </c>
      <c r="AF1300" s="198">
        <f t="shared" ref="AF1300:AF1318" si="982">AG1300+M1300</f>
        <v>129576</v>
      </c>
      <c r="AG1300" s="217">
        <f t="shared" ref="AG1300:AG1318" si="983">AH1300+N1300</f>
        <v>98933</v>
      </c>
      <c r="AH1300" s="243">
        <f t="shared" ref="AH1300:AH1318" si="984">Q1300</f>
        <v>55158</v>
      </c>
      <c r="AK1300" s="143">
        <f t="shared" ref="AK1300:AK1318" si="985">V1300</f>
        <v>300788</v>
      </c>
      <c r="AL1300" s="141">
        <f t="shared" si="967"/>
        <v>27579</v>
      </c>
      <c r="AM1300" s="141">
        <f t="shared" ref="AM1300:AM1318" si="986">ROUNDUP((0.5*Q1300),0)</f>
        <v>27579</v>
      </c>
      <c r="AN1300" s="141">
        <f t="shared" si="968"/>
        <v>55158</v>
      </c>
      <c r="AO1300" s="141">
        <f t="shared" ref="AO1300:AO1318" si="987">AN1300+M1300</f>
        <v>85801</v>
      </c>
      <c r="AP1300" s="141">
        <f t="shared" si="969"/>
        <v>98933</v>
      </c>
      <c r="AQ1300" s="141">
        <f t="shared" si="970"/>
        <v>129576</v>
      </c>
      <c r="AR1300" s="276">
        <f t="shared" si="971"/>
        <v>5.4532071503680335</v>
      </c>
      <c r="AS1300" s="4"/>
      <c r="AT1300" s="327"/>
      <c r="AU1300" s="327"/>
      <c r="AV1300" s="256">
        <f t="shared" si="972"/>
        <v>300788</v>
      </c>
      <c r="AW1300" s="337"/>
      <c r="AX1300" s="331"/>
      <c r="AY1300" s="351"/>
      <c r="AZ1300" s="360"/>
      <c r="BA1300" s="347"/>
      <c r="BB1300" s="347"/>
      <c r="BC1300" s="356"/>
    </row>
    <row r="1301" spans="6:55" ht="18.75" x14ac:dyDescent="0.3">
      <c r="F1301" s="244">
        <v>98</v>
      </c>
      <c r="G1301" s="198">
        <v>20</v>
      </c>
      <c r="H1301" s="166" t="s">
        <v>117</v>
      </c>
      <c r="I1301" s="198">
        <f>ADU!Q101</f>
        <v>21646.766042780742</v>
      </c>
      <c r="J1301" s="198">
        <f t="shared" si="975"/>
        <v>30306</v>
      </c>
      <c r="K1301" s="198">
        <f t="shared" si="960"/>
        <v>30000</v>
      </c>
      <c r="L1301" s="198">
        <v>0</v>
      </c>
      <c r="M1301" s="198">
        <f t="shared" si="973"/>
        <v>30306</v>
      </c>
      <c r="N1301" s="198">
        <f t="shared" si="976"/>
        <v>43294</v>
      </c>
      <c r="O1301" s="198">
        <f t="shared" si="977"/>
        <v>30306</v>
      </c>
      <c r="P1301" s="198">
        <f t="shared" si="961"/>
        <v>24245</v>
      </c>
      <c r="Q1301" s="198">
        <f t="shared" si="962"/>
        <v>54551</v>
      </c>
      <c r="R1301" s="198">
        <f t="shared" si="978"/>
        <v>27275.5</v>
      </c>
      <c r="S1301" s="198">
        <f t="shared" si="979"/>
        <v>30306</v>
      </c>
      <c r="T1301" s="198">
        <f t="shared" si="980"/>
        <v>64940.298128342227</v>
      </c>
      <c r="U1301" s="219">
        <f t="shared" si="981"/>
        <v>2.5565933937308332</v>
      </c>
      <c r="V1301" s="216">
        <f t="shared" ref="V1301:V1318" si="988">V1300-Z1301+AD1301</f>
        <v>300788</v>
      </c>
      <c r="W1301" s="216">
        <f t="shared" ref="W1301:W1318" si="989">W1300-AD1301+AA1300</f>
        <v>31651</v>
      </c>
      <c r="X1301" s="198">
        <f>ROUNDUP(('LT + Q.D.'!Y1451),0)</f>
        <v>4809</v>
      </c>
      <c r="Y1301" s="220">
        <f t="shared" si="965"/>
        <v>327630</v>
      </c>
      <c r="Z1301" s="216">
        <f>AA1421*'domanda giornaliera 5F0537'!$B$5</f>
        <v>0</v>
      </c>
      <c r="AA1301" s="322">
        <v>0</v>
      </c>
      <c r="AB1301" s="198">
        <v>0</v>
      </c>
      <c r="AC1301" s="198" t="s">
        <v>254</v>
      </c>
      <c r="AD1301" s="198">
        <v>0</v>
      </c>
      <c r="AE1301" s="198">
        <f t="shared" ref="AE1301:AE1318" si="990">IF(AND(F1301&lt;=$C$1206,F1301/(_xlfn.CEILING.MATH(M1301/I1301))=_xlfn.CEILING.MATH(F1301/_xlfn.CEILING.MATH(M1301/I1301))),AF1301-AG1301,0)</f>
        <v>0</v>
      </c>
      <c r="AF1301" s="198">
        <f t="shared" si="982"/>
        <v>128151</v>
      </c>
      <c r="AG1301" s="217">
        <f t="shared" si="983"/>
        <v>97845</v>
      </c>
      <c r="AH1301" s="243">
        <f t="shared" si="984"/>
        <v>54551</v>
      </c>
      <c r="AK1301" s="143">
        <f t="shared" si="985"/>
        <v>300788</v>
      </c>
      <c r="AL1301" s="141">
        <f t="shared" si="967"/>
        <v>27276</v>
      </c>
      <c r="AM1301" s="141">
        <f t="shared" si="986"/>
        <v>27276</v>
      </c>
      <c r="AN1301" s="141">
        <f t="shared" si="968"/>
        <v>54551</v>
      </c>
      <c r="AO1301" s="141">
        <f t="shared" si="987"/>
        <v>84857</v>
      </c>
      <c r="AP1301" s="141">
        <f t="shared" si="969"/>
        <v>97845</v>
      </c>
      <c r="AQ1301" s="141">
        <f t="shared" si="970"/>
        <v>128151</v>
      </c>
      <c r="AR1301" s="276">
        <f t="shared" si="971"/>
        <v>5.5138860882476948</v>
      </c>
      <c r="AS1301" s="4"/>
      <c r="AT1301" s="327"/>
      <c r="AU1301" s="327"/>
      <c r="AV1301" s="256">
        <f t="shared" si="972"/>
        <v>300788</v>
      </c>
      <c r="AW1301" s="337"/>
      <c r="AX1301" s="331"/>
      <c r="AY1301" s="351"/>
      <c r="AZ1301" s="360"/>
      <c r="BA1301" s="347"/>
      <c r="BB1301" s="347"/>
      <c r="BC1301" s="356"/>
    </row>
    <row r="1302" spans="6:55" ht="18.75" x14ac:dyDescent="0.3">
      <c r="F1302" s="244">
        <v>99</v>
      </c>
      <c r="G1302" s="198">
        <v>20</v>
      </c>
      <c r="H1302" s="166" t="s">
        <v>118</v>
      </c>
      <c r="I1302" s="198">
        <f>ADU!Q102</f>
        <v>21406.34558823529</v>
      </c>
      <c r="J1302" s="198">
        <f t="shared" si="975"/>
        <v>29969</v>
      </c>
      <c r="K1302" s="198">
        <f t="shared" si="960"/>
        <v>30000</v>
      </c>
      <c r="L1302" s="198">
        <v>0</v>
      </c>
      <c r="M1302" s="198">
        <f t="shared" si="973"/>
        <v>30000</v>
      </c>
      <c r="N1302" s="198">
        <f t="shared" si="976"/>
        <v>42813</v>
      </c>
      <c r="O1302" s="198">
        <f t="shared" si="977"/>
        <v>29969</v>
      </c>
      <c r="P1302" s="198">
        <f t="shared" si="961"/>
        <v>23976</v>
      </c>
      <c r="Q1302" s="198">
        <f t="shared" si="962"/>
        <v>53945</v>
      </c>
      <c r="R1302" s="198">
        <f t="shared" si="978"/>
        <v>26972.5</v>
      </c>
      <c r="S1302" s="198">
        <f t="shared" si="979"/>
        <v>29969</v>
      </c>
      <c r="T1302" s="198">
        <f t="shared" si="980"/>
        <v>64219.036764705874</v>
      </c>
      <c r="U1302" s="219">
        <f t="shared" si="981"/>
        <v>2.5846889348206821</v>
      </c>
      <c r="V1302" s="216">
        <f t="shared" si="988"/>
        <v>300788</v>
      </c>
      <c r="W1302" s="216">
        <f t="shared" si="989"/>
        <v>31651</v>
      </c>
      <c r="X1302" s="198">
        <f>ROUNDUP(('LT + Q.D.'!Y1452),0)</f>
        <v>4809</v>
      </c>
      <c r="Y1302" s="220">
        <f t="shared" si="965"/>
        <v>327630</v>
      </c>
      <c r="Z1302" s="216">
        <f>AA1422*'domanda giornaliera 5F0537'!$B$5</f>
        <v>0</v>
      </c>
      <c r="AA1302" s="322">
        <v>0</v>
      </c>
      <c r="AB1302" s="198">
        <v>0</v>
      </c>
      <c r="AC1302" s="198" t="s">
        <v>254</v>
      </c>
      <c r="AD1302" s="198">
        <v>0</v>
      </c>
      <c r="AE1302" s="198">
        <f t="shared" si="990"/>
        <v>0</v>
      </c>
      <c r="AF1302" s="198">
        <f t="shared" si="982"/>
        <v>126758</v>
      </c>
      <c r="AG1302" s="217">
        <f t="shared" si="983"/>
        <v>96758</v>
      </c>
      <c r="AH1302" s="243">
        <f t="shared" si="984"/>
        <v>53945</v>
      </c>
      <c r="AK1302" s="143">
        <f t="shared" si="985"/>
        <v>300788</v>
      </c>
      <c r="AL1302" s="141">
        <f t="shared" si="967"/>
        <v>26973</v>
      </c>
      <c r="AM1302" s="141">
        <f t="shared" si="986"/>
        <v>26973</v>
      </c>
      <c r="AN1302" s="141">
        <f t="shared" si="968"/>
        <v>53945</v>
      </c>
      <c r="AO1302" s="141">
        <f t="shared" si="987"/>
        <v>83945</v>
      </c>
      <c r="AP1302" s="141">
        <f t="shared" si="969"/>
        <v>96758</v>
      </c>
      <c r="AQ1302" s="141">
        <f t="shared" si="970"/>
        <v>126758</v>
      </c>
      <c r="AR1302" s="276">
        <f t="shared" si="971"/>
        <v>5.5758272314394288</v>
      </c>
      <c r="AS1302" s="4"/>
      <c r="AT1302" s="327"/>
      <c r="AU1302" s="327"/>
      <c r="AV1302" s="256">
        <f t="shared" si="972"/>
        <v>300788</v>
      </c>
      <c r="AW1302" s="337"/>
      <c r="AX1302" s="331"/>
      <c r="AY1302" s="351"/>
      <c r="AZ1302" s="360"/>
      <c r="BA1302" s="347"/>
      <c r="BB1302" s="347"/>
      <c r="BC1302" s="356"/>
    </row>
    <row r="1303" spans="6:55" ht="18.75" x14ac:dyDescent="0.3">
      <c r="F1303" s="244">
        <v>100</v>
      </c>
      <c r="G1303" s="198">
        <v>20</v>
      </c>
      <c r="H1303" s="166" t="s">
        <v>114</v>
      </c>
      <c r="I1303" s="198">
        <f>ADU!Q103</f>
        <v>21165.925133689838</v>
      </c>
      <c r="J1303" s="198">
        <f t="shared" si="975"/>
        <v>29633</v>
      </c>
      <c r="K1303" s="198">
        <f t="shared" si="960"/>
        <v>30000</v>
      </c>
      <c r="L1303" s="198">
        <v>0</v>
      </c>
      <c r="M1303" s="198">
        <f t="shared" si="973"/>
        <v>30000</v>
      </c>
      <c r="N1303" s="198">
        <f t="shared" si="976"/>
        <v>42332</v>
      </c>
      <c r="O1303" s="198">
        <f t="shared" si="977"/>
        <v>29633</v>
      </c>
      <c r="P1303" s="198">
        <f t="shared" si="961"/>
        <v>23707</v>
      </c>
      <c r="Q1303" s="198">
        <f t="shared" si="962"/>
        <v>53340</v>
      </c>
      <c r="R1303" s="198">
        <f t="shared" si="978"/>
        <v>26670</v>
      </c>
      <c r="S1303" s="198">
        <f t="shared" si="979"/>
        <v>29633</v>
      </c>
      <c r="T1303" s="198">
        <f t="shared" si="980"/>
        <v>63497.775401069513</v>
      </c>
      <c r="U1303" s="281">
        <f t="shared" si="981"/>
        <v>2.3125915080527086</v>
      </c>
      <c r="V1303" s="216">
        <f t="shared" si="988"/>
        <v>300788</v>
      </c>
      <c r="W1303" s="216">
        <f t="shared" si="989"/>
        <v>31651</v>
      </c>
      <c r="X1303" s="198">
        <f>ROUNDUP(('LT + Q.D.'!Y1453),0)</f>
        <v>41811</v>
      </c>
      <c r="Y1303" s="220">
        <f t="shared" si="965"/>
        <v>290628</v>
      </c>
      <c r="Z1303" s="216">
        <f>AA1423*'domanda giornaliera 5F0537'!$B$5</f>
        <v>0</v>
      </c>
      <c r="AA1303" s="322">
        <f>C1213</f>
        <v>90000</v>
      </c>
      <c r="AB1303" s="216">
        <f>AF1303-Y1303</f>
        <v>-164956</v>
      </c>
      <c r="AC1303" s="198" t="s">
        <v>121</v>
      </c>
      <c r="AD1303" s="198">
        <v>0</v>
      </c>
      <c r="AE1303" s="198">
        <f t="shared" si="990"/>
        <v>0</v>
      </c>
      <c r="AF1303" s="198">
        <f t="shared" si="982"/>
        <v>125672</v>
      </c>
      <c r="AG1303" s="217">
        <f t="shared" si="983"/>
        <v>95672</v>
      </c>
      <c r="AH1303" s="243">
        <f t="shared" si="984"/>
        <v>53340</v>
      </c>
      <c r="AK1303" s="143">
        <f t="shared" si="985"/>
        <v>300788</v>
      </c>
      <c r="AL1303" s="141">
        <f t="shared" si="967"/>
        <v>26670</v>
      </c>
      <c r="AM1303" s="141">
        <f t="shared" si="986"/>
        <v>26670</v>
      </c>
      <c r="AN1303" s="141">
        <f t="shared" si="968"/>
        <v>53340</v>
      </c>
      <c r="AO1303" s="141">
        <f t="shared" si="987"/>
        <v>83340</v>
      </c>
      <c r="AP1303" s="141">
        <f t="shared" si="969"/>
        <v>95672</v>
      </c>
      <c r="AQ1303" s="141">
        <f t="shared" si="970"/>
        <v>125672</v>
      </c>
      <c r="AR1303" s="276">
        <f t="shared" si="971"/>
        <v>5.6390701162354704</v>
      </c>
      <c r="AS1303" s="4"/>
      <c r="AT1303" s="327"/>
      <c r="AU1303" s="327"/>
      <c r="AV1303" s="256">
        <f t="shared" si="972"/>
        <v>300788</v>
      </c>
      <c r="AW1303" s="337"/>
      <c r="AX1303" s="331"/>
      <c r="AY1303" s="351"/>
      <c r="AZ1303" s="360"/>
      <c r="BA1303" s="347"/>
      <c r="BB1303" s="347"/>
      <c r="BC1303" s="356"/>
    </row>
    <row r="1304" spans="6:55" ht="18.75" x14ac:dyDescent="0.3">
      <c r="F1304" s="244">
        <v>101</v>
      </c>
      <c r="G1304" s="198">
        <v>21</v>
      </c>
      <c r="H1304" s="166" t="s">
        <v>120</v>
      </c>
      <c r="I1304" s="198">
        <f>ADU!Q104</f>
        <v>19075.379679144382</v>
      </c>
      <c r="J1304" s="198">
        <f t="shared" si="975"/>
        <v>26706</v>
      </c>
      <c r="K1304" s="198">
        <f t="shared" si="960"/>
        <v>30000</v>
      </c>
      <c r="L1304" s="198">
        <v>0</v>
      </c>
      <c r="M1304" s="198">
        <f t="shared" si="973"/>
        <v>30000</v>
      </c>
      <c r="N1304" s="198">
        <f t="shared" si="976"/>
        <v>38151</v>
      </c>
      <c r="O1304" s="198">
        <f t="shared" si="977"/>
        <v>26706</v>
      </c>
      <c r="P1304" s="198">
        <f t="shared" si="961"/>
        <v>21365</v>
      </c>
      <c r="Q1304" s="198">
        <f t="shared" si="962"/>
        <v>48071</v>
      </c>
      <c r="R1304" s="198">
        <f t="shared" si="978"/>
        <v>24035.5</v>
      </c>
      <c r="S1304" s="198">
        <f t="shared" si="979"/>
        <v>26706</v>
      </c>
      <c r="T1304" s="198">
        <f t="shared" si="980"/>
        <v>57226.139037433146</v>
      </c>
      <c r="U1304" s="219">
        <f t="shared" si="981"/>
        <v>3.2750081740118051</v>
      </c>
      <c r="V1304" s="216">
        <f t="shared" si="988"/>
        <v>300788</v>
      </c>
      <c r="W1304" s="216">
        <f t="shared" si="989"/>
        <v>121651</v>
      </c>
      <c r="X1304" s="198">
        <f>ROUNDUP(('LT + Q.D.'!Y1454),0)</f>
        <v>41811</v>
      </c>
      <c r="Y1304" s="220">
        <f t="shared" si="965"/>
        <v>380628</v>
      </c>
      <c r="Z1304" s="216">
        <f>AA1424*'domanda giornaliera 5F0537'!$B$5</f>
        <v>0</v>
      </c>
      <c r="AA1304" s="322">
        <v>0</v>
      </c>
      <c r="AB1304" s="198">
        <v>0</v>
      </c>
      <c r="AC1304" s="198" t="s">
        <v>254</v>
      </c>
      <c r="AD1304" s="198">
        <v>0</v>
      </c>
      <c r="AE1304" s="198">
        <f t="shared" si="990"/>
        <v>0</v>
      </c>
      <c r="AF1304" s="198">
        <f t="shared" si="982"/>
        <v>116222</v>
      </c>
      <c r="AG1304" s="217">
        <f t="shared" si="983"/>
        <v>86222</v>
      </c>
      <c r="AH1304" s="243">
        <f t="shared" si="984"/>
        <v>48071</v>
      </c>
      <c r="AK1304" s="143">
        <f t="shared" si="985"/>
        <v>300788</v>
      </c>
      <c r="AL1304" s="141">
        <f t="shared" si="967"/>
        <v>24036</v>
      </c>
      <c r="AM1304" s="141">
        <f t="shared" si="986"/>
        <v>24036</v>
      </c>
      <c r="AN1304" s="141">
        <f t="shared" si="968"/>
        <v>48071</v>
      </c>
      <c r="AO1304" s="141">
        <f t="shared" si="987"/>
        <v>78071</v>
      </c>
      <c r="AP1304" s="141">
        <f t="shared" si="969"/>
        <v>86222</v>
      </c>
      <c r="AQ1304" s="141">
        <f t="shared" si="970"/>
        <v>116222</v>
      </c>
      <c r="AR1304" s="223">
        <f t="shared" si="971"/>
        <v>6.2571612822699754</v>
      </c>
      <c r="AS1304" s="4"/>
      <c r="AT1304" s="327"/>
      <c r="AU1304" s="327"/>
      <c r="AV1304" s="256">
        <f t="shared" si="972"/>
        <v>300788</v>
      </c>
      <c r="AW1304" s="337"/>
      <c r="AX1304" s="331"/>
      <c r="AY1304" s="351"/>
      <c r="AZ1304" s="360"/>
      <c r="BA1304" s="347"/>
      <c r="BB1304" s="347"/>
      <c r="BC1304" s="356"/>
    </row>
    <row r="1305" spans="6:55" ht="18.75" x14ac:dyDescent="0.3">
      <c r="F1305" s="244">
        <v>102</v>
      </c>
      <c r="G1305" s="198">
        <v>21</v>
      </c>
      <c r="H1305" s="166" t="s">
        <v>121</v>
      </c>
      <c r="I1305" s="198">
        <f>ADU!Q105</f>
        <v>16984.83422459893</v>
      </c>
      <c r="J1305" s="198">
        <f t="shared" si="975"/>
        <v>23779</v>
      </c>
      <c r="K1305" s="198">
        <f t="shared" si="960"/>
        <v>30000</v>
      </c>
      <c r="L1305" s="198">
        <v>0</v>
      </c>
      <c r="M1305" s="198">
        <f t="shared" si="973"/>
        <v>30000</v>
      </c>
      <c r="N1305" s="198">
        <f t="shared" si="976"/>
        <v>33970</v>
      </c>
      <c r="O1305" s="198">
        <f t="shared" si="977"/>
        <v>23779</v>
      </c>
      <c r="P1305" s="198">
        <f t="shared" si="961"/>
        <v>19024</v>
      </c>
      <c r="Q1305" s="198">
        <f t="shared" si="962"/>
        <v>42803</v>
      </c>
      <c r="R1305" s="198">
        <f t="shared" si="978"/>
        <v>21401.5</v>
      </c>
      <c r="S1305" s="198">
        <f t="shared" si="979"/>
        <v>23779</v>
      </c>
      <c r="T1305" s="198">
        <f t="shared" si="980"/>
        <v>50954.502673796786</v>
      </c>
      <c r="U1305" s="219">
        <f t="shared" si="981"/>
        <v>3.5648338062993452</v>
      </c>
      <c r="V1305" s="216">
        <f t="shared" si="988"/>
        <v>390788</v>
      </c>
      <c r="W1305" s="216">
        <f t="shared" si="989"/>
        <v>31651</v>
      </c>
      <c r="X1305" s="198">
        <f>ROUNDUP(('LT + Q.D.'!Y1455),0)</f>
        <v>41811</v>
      </c>
      <c r="Y1305" s="220">
        <f t="shared" si="965"/>
        <v>380628</v>
      </c>
      <c r="Z1305" s="216">
        <f>AA1425*'domanda giornaliera 5F0537'!$B$5</f>
        <v>0</v>
      </c>
      <c r="AA1305" s="322">
        <v>0</v>
      </c>
      <c r="AB1305" s="198">
        <v>0</v>
      </c>
      <c r="AC1305" s="198" t="s">
        <v>254</v>
      </c>
      <c r="AD1305" s="198">
        <f>C1213</f>
        <v>90000</v>
      </c>
      <c r="AE1305" s="198">
        <f t="shared" si="990"/>
        <v>0</v>
      </c>
      <c r="AF1305" s="198">
        <f t="shared" si="982"/>
        <v>106773</v>
      </c>
      <c r="AG1305" s="217">
        <f t="shared" si="983"/>
        <v>76773</v>
      </c>
      <c r="AH1305" s="243">
        <f t="shared" si="984"/>
        <v>42803</v>
      </c>
      <c r="AK1305" s="143">
        <f t="shared" si="985"/>
        <v>390788</v>
      </c>
      <c r="AL1305" s="141">
        <f t="shared" si="967"/>
        <v>21402</v>
      </c>
      <c r="AM1305" s="141">
        <f t="shared" si="986"/>
        <v>21402</v>
      </c>
      <c r="AN1305" s="141">
        <f t="shared" si="968"/>
        <v>42803</v>
      </c>
      <c r="AO1305" s="141">
        <f t="shared" si="987"/>
        <v>72803</v>
      </c>
      <c r="AP1305" s="141">
        <f t="shared" si="969"/>
        <v>76773</v>
      </c>
      <c r="AQ1305" s="141">
        <f t="shared" si="970"/>
        <v>106773</v>
      </c>
      <c r="AR1305" s="223">
        <f t="shared" si="971"/>
        <v>9.12992079994393</v>
      </c>
      <c r="AS1305" s="4"/>
      <c r="AT1305" s="327"/>
      <c r="AU1305" s="327"/>
      <c r="AV1305" s="256">
        <f t="shared" si="972"/>
        <v>390788</v>
      </c>
      <c r="AW1305" s="337"/>
      <c r="AX1305" s="331"/>
      <c r="AY1305" s="351"/>
      <c r="AZ1305" s="360"/>
      <c r="BA1305" s="347"/>
      <c r="BB1305" s="347"/>
      <c r="BC1305" s="356"/>
    </row>
    <row r="1306" spans="6:55" ht="18.75" x14ac:dyDescent="0.3">
      <c r="F1306" s="244">
        <v>103</v>
      </c>
      <c r="G1306" s="198">
        <v>21</v>
      </c>
      <c r="H1306" s="166" t="s">
        <v>122</v>
      </c>
      <c r="I1306" s="198">
        <f>ADU!Q106</f>
        <v>14894.288770053477</v>
      </c>
      <c r="J1306" s="198">
        <f t="shared" si="975"/>
        <v>20853</v>
      </c>
      <c r="K1306" s="198">
        <f t="shared" si="960"/>
        <v>30000</v>
      </c>
      <c r="L1306" s="198">
        <v>0</v>
      </c>
      <c r="M1306" s="198">
        <f>MAX(J1306:L1306)*0.5</f>
        <v>15000</v>
      </c>
      <c r="N1306" s="198">
        <f t="shared" si="976"/>
        <v>29789</v>
      </c>
      <c r="O1306" s="198">
        <f t="shared" si="977"/>
        <v>20853</v>
      </c>
      <c r="P1306" s="198">
        <f t="shared" si="961"/>
        <v>16683</v>
      </c>
      <c r="Q1306" s="198">
        <f t="shared" si="962"/>
        <v>37536</v>
      </c>
      <c r="R1306" s="198">
        <f t="shared" si="978"/>
        <v>18768</v>
      </c>
      <c r="S1306" s="198">
        <f t="shared" si="979"/>
        <v>20853</v>
      </c>
      <c r="T1306" s="198">
        <f t="shared" si="980"/>
        <v>44682.866310160432</v>
      </c>
      <c r="U1306" s="219">
        <f t="shared" si="981"/>
        <v>4.6234801093228057</v>
      </c>
      <c r="V1306" s="216">
        <f t="shared" si="988"/>
        <v>390788</v>
      </c>
      <c r="W1306" s="216">
        <f t="shared" si="989"/>
        <v>31651</v>
      </c>
      <c r="X1306" s="198">
        <f>ROUNDUP(('LT + Q.D.'!Y1456),0)</f>
        <v>41811</v>
      </c>
      <c r="Y1306" s="220">
        <f t="shared" si="965"/>
        <v>380628</v>
      </c>
      <c r="Z1306" s="216">
        <f>AA1426*'domanda giornaliera 5F0537'!$B$5</f>
        <v>0</v>
      </c>
      <c r="AA1306" s="322">
        <v>0</v>
      </c>
      <c r="AB1306" s="198">
        <v>0</v>
      </c>
      <c r="AC1306" s="198" t="s">
        <v>254</v>
      </c>
      <c r="AD1306" s="198">
        <v>0</v>
      </c>
      <c r="AE1306" s="198">
        <f t="shared" si="990"/>
        <v>0</v>
      </c>
      <c r="AF1306" s="198">
        <f t="shared" si="982"/>
        <v>82325</v>
      </c>
      <c r="AG1306" s="217">
        <f t="shared" si="983"/>
        <v>67325</v>
      </c>
      <c r="AH1306" s="243">
        <f t="shared" si="984"/>
        <v>37536</v>
      </c>
      <c r="AK1306" s="143">
        <f t="shared" si="985"/>
        <v>390788</v>
      </c>
      <c r="AL1306" s="141">
        <f t="shared" si="967"/>
        <v>18768</v>
      </c>
      <c r="AM1306" s="141">
        <f t="shared" si="986"/>
        <v>18768</v>
      </c>
      <c r="AN1306" s="141">
        <f t="shared" si="968"/>
        <v>37536</v>
      </c>
      <c r="AO1306" s="141">
        <f t="shared" si="987"/>
        <v>52536</v>
      </c>
      <c r="AP1306" s="141">
        <f t="shared" si="969"/>
        <v>67325</v>
      </c>
      <c r="AQ1306" s="141">
        <f t="shared" si="970"/>
        <v>82325</v>
      </c>
      <c r="AR1306" s="223">
        <f t="shared" si="971"/>
        <v>10.411018755328218</v>
      </c>
      <c r="AS1306" s="4"/>
      <c r="AT1306" s="327"/>
      <c r="AU1306" s="327"/>
      <c r="AV1306" s="256">
        <f t="shared" si="972"/>
        <v>390788</v>
      </c>
      <c r="AW1306" s="337"/>
      <c r="AX1306" s="331"/>
      <c r="AY1306" s="351"/>
      <c r="AZ1306" s="360"/>
      <c r="BA1306" s="347"/>
      <c r="BB1306" s="347"/>
      <c r="BC1306" s="356"/>
    </row>
    <row r="1307" spans="6:55" ht="18.75" x14ac:dyDescent="0.3">
      <c r="F1307" s="244">
        <v>104</v>
      </c>
      <c r="G1307" s="198">
        <v>21</v>
      </c>
      <c r="H1307" s="166" t="s">
        <v>123</v>
      </c>
      <c r="I1307" s="198">
        <f>ADU!Q107</f>
        <v>12803.743315508022</v>
      </c>
      <c r="J1307" s="198">
        <f t="shared" si="975"/>
        <v>17926</v>
      </c>
      <c r="K1307" s="198">
        <f t="shared" si="960"/>
        <v>30000</v>
      </c>
      <c r="L1307" s="198">
        <v>0</v>
      </c>
      <c r="M1307" s="198">
        <f>MAX(J1307:L1307)*0.7</f>
        <v>21000</v>
      </c>
      <c r="N1307" s="198">
        <f t="shared" si="976"/>
        <v>25608</v>
      </c>
      <c r="O1307" s="198">
        <f t="shared" si="977"/>
        <v>17926</v>
      </c>
      <c r="P1307" s="198">
        <f t="shared" si="961"/>
        <v>14341</v>
      </c>
      <c r="Q1307" s="198">
        <f t="shared" si="962"/>
        <v>32267</v>
      </c>
      <c r="R1307" s="198">
        <f t="shared" si="978"/>
        <v>16133.5</v>
      </c>
      <c r="S1307" s="198">
        <f t="shared" si="979"/>
        <v>17926</v>
      </c>
      <c r="T1307" s="198">
        <f t="shared" si="980"/>
        <v>38411.229946524065</v>
      </c>
      <c r="U1307" s="281">
        <f t="shared" si="981"/>
        <v>3.2354358161648178</v>
      </c>
      <c r="V1307" s="216">
        <f t="shared" si="988"/>
        <v>390788</v>
      </c>
      <c r="W1307" s="216">
        <f t="shared" si="989"/>
        <v>31651</v>
      </c>
      <c r="X1307" s="198">
        <f>ROUNDUP(('LT + Q.D.'!Y1457),0)</f>
        <v>167244</v>
      </c>
      <c r="Y1307" s="220">
        <f t="shared" si="965"/>
        <v>255195</v>
      </c>
      <c r="Z1307" s="216">
        <f>AA1427*'domanda giornaliera 5F0537'!$B$5</f>
        <v>0</v>
      </c>
      <c r="AA1307" s="322">
        <f>C1213</f>
        <v>90000</v>
      </c>
      <c r="AB1307" s="216">
        <f>AF1307-Y1307</f>
        <v>-176320</v>
      </c>
      <c r="AC1307" s="198" t="s">
        <v>125</v>
      </c>
      <c r="AD1307" s="198">
        <v>0</v>
      </c>
      <c r="AE1307" s="198">
        <f t="shared" si="990"/>
        <v>0</v>
      </c>
      <c r="AF1307" s="198">
        <f t="shared" si="982"/>
        <v>78875</v>
      </c>
      <c r="AG1307" s="217">
        <f t="shared" si="983"/>
        <v>57875</v>
      </c>
      <c r="AH1307" s="243">
        <f t="shared" si="984"/>
        <v>32267</v>
      </c>
      <c r="AK1307" s="143">
        <f t="shared" si="985"/>
        <v>390788</v>
      </c>
      <c r="AL1307" s="141">
        <f t="shared" si="967"/>
        <v>16134</v>
      </c>
      <c r="AM1307" s="141">
        <f t="shared" si="986"/>
        <v>16134</v>
      </c>
      <c r="AN1307" s="141">
        <f t="shared" si="968"/>
        <v>32267</v>
      </c>
      <c r="AO1307" s="141">
        <f t="shared" si="987"/>
        <v>53267</v>
      </c>
      <c r="AP1307" s="141">
        <f t="shared" si="969"/>
        <v>57875</v>
      </c>
      <c r="AQ1307" s="141">
        <f t="shared" si="970"/>
        <v>78875</v>
      </c>
      <c r="AR1307" s="223">
        <f t="shared" si="971"/>
        <v>12.111073232714539</v>
      </c>
      <c r="AS1307" s="4"/>
      <c r="AT1307" s="327"/>
      <c r="AU1307" s="327"/>
      <c r="AV1307" s="256">
        <f t="shared" si="972"/>
        <v>390788</v>
      </c>
      <c r="AW1307" s="337"/>
      <c r="AX1307" s="331"/>
      <c r="AY1307" s="351"/>
      <c r="AZ1307" s="360"/>
      <c r="BA1307" s="347"/>
      <c r="BB1307" s="347"/>
      <c r="BC1307" s="356"/>
    </row>
    <row r="1308" spans="6:55" ht="18.75" x14ac:dyDescent="0.3">
      <c r="F1308" s="244">
        <v>105</v>
      </c>
      <c r="G1308" s="198">
        <v>21</v>
      </c>
      <c r="H1308" s="166" t="s">
        <v>119</v>
      </c>
      <c r="I1308" s="198">
        <f>ADU!Q108</f>
        <v>10713.197860962568</v>
      </c>
      <c r="J1308" s="198">
        <f t="shared" si="975"/>
        <v>14999</v>
      </c>
      <c r="K1308" s="198">
        <f t="shared" si="960"/>
        <v>30000</v>
      </c>
      <c r="L1308" s="198">
        <v>0</v>
      </c>
      <c r="M1308" s="198">
        <f>MAX(J1308:L1308)*0.7</f>
        <v>21000</v>
      </c>
      <c r="N1308" s="198">
        <f t="shared" si="976"/>
        <v>21427</v>
      </c>
      <c r="O1308" s="198">
        <f t="shared" si="977"/>
        <v>14999</v>
      </c>
      <c r="P1308" s="198">
        <f t="shared" si="961"/>
        <v>12000</v>
      </c>
      <c r="Q1308" s="198">
        <f t="shared" si="962"/>
        <v>26999</v>
      </c>
      <c r="R1308" s="198">
        <f t="shared" si="978"/>
        <v>13499.5</v>
      </c>
      <c r="S1308" s="198">
        <f t="shared" si="979"/>
        <v>14999</v>
      </c>
      <c r="T1308" s="198">
        <f t="shared" si="980"/>
        <v>32139.593582887705</v>
      </c>
      <c r="U1308" s="219">
        <f t="shared" si="981"/>
        <v>4.9721285973554572</v>
      </c>
      <c r="V1308" s="216">
        <f t="shared" si="988"/>
        <v>390788</v>
      </c>
      <c r="W1308" s="216">
        <f t="shared" si="989"/>
        <v>121651</v>
      </c>
      <c r="X1308" s="198">
        <f>ROUNDUP(('LT + Q.D.'!Y1458),0)</f>
        <v>167244</v>
      </c>
      <c r="Y1308" s="220">
        <f t="shared" si="965"/>
        <v>345195</v>
      </c>
      <c r="Z1308" s="216">
        <f>AA1428*'domanda giornaliera 5F0537'!$B$5</f>
        <v>0</v>
      </c>
      <c r="AA1308" s="322">
        <v>0</v>
      </c>
      <c r="AB1308" s="198">
        <v>0</v>
      </c>
      <c r="AC1308" s="198" t="s">
        <v>254</v>
      </c>
      <c r="AD1308" s="198">
        <v>0</v>
      </c>
      <c r="AE1308" s="198">
        <f t="shared" si="990"/>
        <v>0</v>
      </c>
      <c r="AF1308" s="198">
        <f t="shared" si="982"/>
        <v>69426</v>
      </c>
      <c r="AG1308" s="217">
        <f t="shared" si="983"/>
        <v>48426</v>
      </c>
      <c r="AH1308" s="243">
        <f t="shared" si="984"/>
        <v>26999</v>
      </c>
      <c r="AK1308" s="143">
        <f t="shared" si="985"/>
        <v>390788</v>
      </c>
      <c r="AL1308" s="141">
        <f t="shared" si="967"/>
        <v>13500</v>
      </c>
      <c r="AM1308" s="141">
        <f t="shared" si="986"/>
        <v>13500</v>
      </c>
      <c r="AN1308" s="141">
        <f t="shared" si="968"/>
        <v>26999</v>
      </c>
      <c r="AO1308" s="141">
        <f t="shared" si="987"/>
        <v>47999</v>
      </c>
      <c r="AP1308" s="141">
        <f t="shared" si="969"/>
        <v>48426</v>
      </c>
      <c r="AQ1308" s="141">
        <f t="shared" si="970"/>
        <v>69426</v>
      </c>
      <c r="AR1308" s="223">
        <f t="shared" si="971"/>
        <v>14.474165709841106</v>
      </c>
      <c r="AS1308" s="4"/>
      <c r="AT1308" s="327"/>
      <c r="AU1308" s="327"/>
      <c r="AV1308" s="256">
        <f t="shared" si="972"/>
        <v>390788</v>
      </c>
      <c r="AW1308" s="337"/>
      <c r="AX1308" s="332"/>
      <c r="AY1308" s="352"/>
      <c r="AZ1308" s="360"/>
      <c r="BA1308" s="347"/>
      <c r="BB1308" s="347"/>
      <c r="BC1308" s="356"/>
    </row>
    <row r="1309" spans="6:55" s="4" customFormat="1" ht="18.75" x14ac:dyDescent="0.3">
      <c r="F1309" s="244">
        <v>106</v>
      </c>
      <c r="G1309" s="198">
        <v>22</v>
      </c>
      <c r="H1309" s="166" t="s">
        <v>125</v>
      </c>
      <c r="I1309" s="198">
        <f>ADU!Q109</f>
        <v>8622.6524064171135</v>
      </c>
      <c r="J1309" s="198">
        <f t="shared" si="975"/>
        <v>12072</v>
      </c>
      <c r="K1309" s="198">
        <f t="shared" si="960"/>
        <v>30000</v>
      </c>
      <c r="L1309" s="198">
        <v>0</v>
      </c>
      <c r="M1309" s="198">
        <f>MAX(J1309:L1309)*0.3</f>
        <v>9000</v>
      </c>
      <c r="N1309" s="198">
        <f t="shared" si="976"/>
        <v>17246</v>
      </c>
      <c r="O1309" s="198">
        <f t="shared" si="977"/>
        <v>12072</v>
      </c>
      <c r="P1309" s="198">
        <f t="shared" si="961"/>
        <v>9658</v>
      </c>
      <c r="Q1309" s="198">
        <f t="shared" si="962"/>
        <v>21730</v>
      </c>
      <c r="R1309" s="198">
        <f t="shared" si="978"/>
        <v>10865</v>
      </c>
      <c r="S1309" s="198">
        <f t="shared" si="979"/>
        <v>12072</v>
      </c>
      <c r="T1309" s="198">
        <f t="shared" si="980"/>
        <v>25867.957219251341</v>
      </c>
      <c r="U1309" s="219">
        <f t="shared" si="981"/>
        <v>7.1951600800400204</v>
      </c>
      <c r="V1309" s="216">
        <f t="shared" si="988"/>
        <v>390788</v>
      </c>
      <c r="W1309" s="216">
        <f t="shared" si="989"/>
        <v>121651</v>
      </c>
      <c r="X1309" s="198">
        <f>ROUNDUP(('LT + Q.D.'!Y1459),0)</f>
        <v>167244</v>
      </c>
      <c r="Y1309" s="220">
        <f t="shared" si="965"/>
        <v>345195</v>
      </c>
      <c r="Z1309" s="216">
        <f>AA1429*'domanda giornaliera 5F0537'!$B$5</f>
        <v>0</v>
      </c>
      <c r="AA1309" s="322">
        <v>0</v>
      </c>
      <c r="AB1309" s="198">
        <v>0</v>
      </c>
      <c r="AC1309" s="198" t="s">
        <v>254</v>
      </c>
      <c r="AD1309" s="198">
        <v>0</v>
      </c>
      <c r="AE1309" s="198">
        <f t="shared" si="990"/>
        <v>0</v>
      </c>
      <c r="AF1309" s="198">
        <f t="shared" si="982"/>
        <v>47976</v>
      </c>
      <c r="AG1309" s="217">
        <f t="shared" si="983"/>
        <v>38976</v>
      </c>
      <c r="AH1309" s="243">
        <f t="shared" si="984"/>
        <v>21730</v>
      </c>
      <c r="AI1309" s="25"/>
      <c r="AK1309" s="143">
        <f t="shared" si="985"/>
        <v>390788</v>
      </c>
      <c r="AL1309" s="141">
        <f t="shared" si="967"/>
        <v>10865</v>
      </c>
      <c r="AM1309" s="141">
        <f t="shared" si="986"/>
        <v>10865</v>
      </c>
      <c r="AN1309" s="141">
        <f t="shared" si="968"/>
        <v>21730</v>
      </c>
      <c r="AO1309" s="141">
        <f t="shared" si="987"/>
        <v>30730</v>
      </c>
      <c r="AP1309" s="141">
        <f t="shared" si="969"/>
        <v>38976</v>
      </c>
      <c r="AQ1309" s="141">
        <f t="shared" si="970"/>
        <v>47976</v>
      </c>
      <c r="AR1309" s="223">
        <f t="shared" si="971"/>
        <v>17.98380119650253</v>
      </c>
      <c r="AT1309" s="327"/>
      <c r="AU1309" s="327"/>
      <c r="AV1309" s="256">
        <f t="shared" si="972"/>
        <v>390788</v>
      </c>
      <c r="AW1309" s="337">
        <f>AVERAGE(AV1309:AV1318)</f>
        <v>390788</v>
      </c>
      <c r="AX1309" s="334">
        <f>('Stock analysis'!L13)/2</f>
        <v>281750</v>
      </c>
      <c r="AY1309" s="348">
        <f>AW1309-AX1309</f>
        <v>109038</v>
      </c>
      <c r="AZ1309" s="360">
        <f>AY1309/AW1309</f>
        <v>0.27902085017963701</v>
      </c>
      <c r="BA1309" s="348">
        <f>AW1309*'Stock analysis'!N13</f>
        <v>16867.582444</v>
      </c>
      <c r="BB1309" s="347">
        <f>('Stock analysis'!M13)/2</f>
        <v>12161.17525</v>
      </c>
      <c r="BC1309" s="357">
        <f>BA1309-BB1309</f>
        <v>4706.4071939999994</v>
      </c>
    </row>
    <row r="1310" spans="6:55" s="4" customFormat="1" ht="18.75" x14ac:dyDescent="0.3">
      <c r="F1310" s="244">
        <v>107</v>
      </c>
      <c r="G1310" s="198">
        <v>22</v>
      </c>
      <c r="H1310" s="166" t="s">
        <v>126</v>
      </c>
      <c r="I1310" s="198">
        <f>ADU!Q110</f>
        <v>6532.1069518716586</v>
      </c>
      <c r="J1310" s="198">
        <f t="shared" si="975"/>
        <v>9145</v>
      </c>
      <c r="K1310" s="198">
        <f t="shared" si="960"/>
        <v>30000</v>
      </c>
      <c r="L1310" s="198">
        <v>0</v>
      </c>
      <c r="M1310" s="198">
        <f t="shared" ref="M1310" si="991">MAX(J1310:L1310)*0.3</f>
        <v>9000</v>
      </c>
      <c r="N1310" s="198">
        <f t="shared" si="976"/>
        <v>13065</v>
      </c>
      <c r="O1310" s="198">
        <f t="shared" si="977"/>
        <v>9145</v>
      </c>
      <c r="P1310" s="198">
        <f t="shared" si="961"/>
        <v>7316</v>
      </c>
      <c r="Q1310" s="198">
        <f t="shared" si="962"/>
        <v>16461</v>
      </c>
      <c r="R1310" s="198">
        <f t="shared" si="978"/>
        <v>8230.5</v>
      </c>
      <c r="S1310" s="198">
        <f t="shared" si="979"/>
        <v>9145</v>
      </c>
      <c r="T1310" s="198">
        <f t="shared" si="980"/>
        <v>19596.320855614977</v>
      </c>
      <c r="U1310" s="219">
        <f t="shared" si="981"/>
        <v>10.045320043606916</v>
      </c>
      <c r="V1310" s="216">
        <f t="shared" si="988"/>
        <v>390788</v>
      </c>
      <c r="W1310" s="216">
        <f t="shared" si="989"/>
        <v>121651</v>
      </c>
      <c r="X1310" s="198">
        <f>ROUNDUP(('LT + Q.D.'!Y1460),0)</f>
        <v>125433</v>
      </c>
      <c r="Y1310" s="220">
        <f t="shared" si="965"/>
        <v>387006</v>
      </c>
      <c r="Z1310" s="216">
        <f>AA1430*'domanda giornaliera 5F0537'!$B$5</f>
        <v>0</v>
      </c>
      <c r="AA1310" s="322">
        <v>0</v>
      </c>
      <c r="AB1310" s="198">
        <v>0</v>
      </c>
      <c r="AC1310" s="198" t="s">
        <v>254</v>
      </c>
      <c r="AD1310" s="198">
        <v>0</v>
      </c>
      <c r="AE1310" s="198">
        <f t="shared" si="990"/>
        <v>0</v>
      </c>
      <c r="AF1310" s="198">
        <f t="shared" si="982"/>
        <v>38526</v>
      </c>
      <c r="AG1310" s="217">
        <f t="shared" si="983"/>
        <v>29526</v>
      </c>
      <c r="AH1310" s="243">
        <f t="shared" si="984"/>
        <v>16461</v>
      </c>
      <c r="AI1310" s="25"/>
      <c r="AK1310" s="143">
        <f t="shared" si="985"/>
        <v>390788</v>
      </c>
      <c r="AL1310" s="141">
        <f t="shared" si="967"/>
        <v>8231</v>
      </c>
      <c r="AM1310" s="141">
        <f t="shared" si="986"/>
        <v>8231</v>
      </c>
      <c r="AN1310" s="141">
        <f t="shared" si="968"/>
        <v>16461</v>
      </c>
      <c r="AO1310" s="141">
        <f t="shared" si="987"/>
        <v>25461</v>
      </c>
      <c r="AP1310" s="141">
        <f t="shared" si="969"/>
        <v>29526</v>
      </c>
      <c r="AQ1310" s="141">
        <f t="shared" si="970"/>
        <v>38526</v>
      </c>
      <c r="AR1310" s="223">
        <f t="shared" si="971"/>
        <v>23.740234493651663</v>
      </c>
      <c r="AT1310" s="327"/>
      <c r="AU1310" s="327"/>
      <c r="AV1310" s="256">
        <f t="shared" si="972"/>
        <v>390788</v>
      </c>
      <c r="AW1310" s="337"/>
      <c r="AX1310" s="334"/>
      <c r="AY1310" s="347"/>
      <c r="AZ1310" s="360"/>
      <c r="BA1310" s="347"/>
      <c r="BB1310" s="347"/>
      <c r="BC1310" s="356"/>
    </row>
    <row r="1311" spans="6:55" s="4" customFormat="1" ht="18.75" x14ac:dyDescent="0.3">
      <c r="F1311" s="244">
        <v>108</v>
      </c>
      <c r="G1311" s="198">
        <v>22</v>
      </c>
      <c r="H1311" s="166" t="s">
        <v>127</v>
      </c>
      <c r="I1311" s="198">
        <f>ADU!Q111</f>
        <v>4441.5614973262036</v>
      </c>
      <c r="J1311" s="198">
        <f t="shared" si="975"/>
        <v>6219</v>
      </c>
      <c r="K1311" s="198">
        <f t="shared" si="960"/>
        <v>30000</v>
      </c>
      <c r="L1311" s="198">
        <v>0</v>
      </c>
      <c r="M1311" s="198">
        <f>MAX(J1311:L1311)*0.1</f>
        <v>3000</v>
      </c>
      <c r="N1311" s="198">
        <f t="shared" si="976"/>
        <v>8884</v>
      </c>
      <c r="O1311" s="198">
        <f t="shared" si="977"/>
        <v>6219</v>
      </c>
      <c r="P1311" s="198">
        <f t="shared" si="961"/>
        <v>4976</v>
      </c>
      <c r="Q1311" s="198">
        <f t="shared" si="962"/>
        <v>11195</v>
      </c>
      <c r="R1311" s="198">
        <f t="shared" si="978"/>
        <v>5597.5</v>
      </c>
      <c r="S1311" s="198">
        <f t="shared" si="979"/>
        <v>6219</v>
      </c>
      <c r="T1311" s="198">
        <f t="shared" si="980"/>
        <v>13324.684491978611</v>
      </c>
      <c r="U1311" s="219">
        <f t="shared" si="981"/>
        <v>18.580397764201223</v>
      </c>
      <c r="V1311" s="216">
        <f t="shared" si="988"/>
        <v>390788</v>
      </c>
      <c r="W1311" s="216">
        <f t="shared" si="989"/>
        <v>121651</v>
      </c>
      <c r="X1311" s="198">
        <f>ROUNDUP(('LT + Q.D.'!Y1461),0)</f>
        <v>83622</v>
      </c>
      <c r="Y1311" s="220">
        <f t="shared" si="965"/>
        <v>428817</v>
      </c>
      <c r="Z1311" s="216">
        <f>AA1431*'domanda giornaliera 5F0537'!$B$5</f>
        <v>0</v>
      </c>
      <c r="AA1311" s="322">
        <v>0</v>
      </c>
      <c r="AB1311" s="198">
        <v>0</v>
      </c>
      <c r="AC1311" s="198" t="s">
        <v>254</v>
      </c>
      <c r="AD1311" s="198">
        <v>0</v>
      </c>
      <c r="AE1311" s="198">
        <f t="shared" si="990"/>
        <v>0</v>
      </c>
      <c r="AF1311" s="198">
        <f t="shared" si="982"/>
        <v>23079</v>
      </c>
      <c r="AG1311" s="217">
        <f t="shared" si="983"/>
        <v>20079</v>
      </c>
      <c r="AH1311" s="243">
        <f t="shared" si="984"/>
        <v>11195</v>
      </c>
      <c r="AI1311" s="25"/>
      <c r="AK1311" s="143">
        <f t="shared" si="985"/>
        <v>390788</v>
      </c>
      <c r="AL1311" s="141">
        <f t="shared" si="967"/>
        <v>5598</v>
      </c>
      <c r="AM1311" s="141">
        <f t="shared" si="986"/>
        <v>5598</v>
      </c>
      <c r="AN1311" s="141">
        <f t="shared" si="968"/>
        <v>11195</v>
      </c>
      <c r="AO1311" s="141">
        <f t="shared" si="987"/>
        <v>14195</v>
      </c>
      <c r="AP1311" s="141">
        <f t="shared" si="969"/>
        <v>20079</v>
      </c>
      <c r="AQ1311" s="141">
        <f t="shared" si="970"/>
        <v>23079</v>
      </c>
      <c r="AR1311" s="223">
        <f t="shared" si="971"/>
        <v>34.907369361322019</v>
      </c>
      <c r="AT1311" s="327"/>
      <c r="AU1311" s="327"/>
      <c r="AV1311" s="256">
        <f t="shared" si="972"/>
        <v>390788</v>
      </c>
      <c r="AW1311" s="337"/>
      <c r="AX1311" s="334"/>
      <c r="AY1311" s="347"/>
      <c r="AZ1311" s="360"/>
      <c r="BA1311" s="347"/>
      <c r="BB1311" s="347"/>
      <c r="BC1311" s="356"/>
    </row>
    <row r="1312" spans="6:55" s="4" customFormat="1" ht="18.75" x14ac:dyDescent="0.3">
      <c r="F1312" s="244">
        <v>109</v>
      </c>
      <c r="G1312" s="198">
        <v>22</v>
      </c>
      <c r="H1312" s="166" t="s">
        <v>128</v>
      </c>
      <c r="I1312" s="198">
        <f>ADU!Q112</f>
        <v>2351.0160427807496</v>
      </c>
      <c r="J1312" s="198">
        <f t="shared" si="975"/>
        <v>3292</v>
      </c>
      <c r="K1312" s="198">
        <f t="shared" si="960"/>
        <v>30000</v>
      </c>
      <c r="L1312" s="198">
        <v>0</v>
      </c>
      <c r="M1312" s="198">
        <f>MAX(J1312:L1312)*0.1</f>
        <v>3000</v>
      </c>
      <c r="N1312" s="198">
        <f t="shared" si="976"/>
        <v>4703</v>
      </c>
      <c r="O1312" s="198">
        <f t="shared" si="977"/>
        <v>3292</v>
      </c>
      <c r="P1312" s="198">
        <f t="shared" si="961"/>
        <v>2634</v>
      </c>
      <c r="Q1312" s="198">
        <f t="shared" si="962"/>
        <v>5926</v>
      </c>
      <c r="R1312" s="198">
        <f t="shared" si="978"/>
        <v>2963</v>
      </c>
      <c r="S1312" s="198">
        <f t="shared" si="979"/>
        <v>3292</v>
      </c>
      <c r="T1312" s="198">
        <f t="shared" si="980"/>
        <v>7053.0481283422487</v>
      </c>
      <c r="U1312" s="219">
        <f t="shared" si="981"/>
        <v>34.531366938146597</v>
      </c>
      <c r="V1312" s="216">
        <f t="shared" si="988"/>
        <v>390788</v>
      </c>
      <c r="W1312" s="216">
        <f t="shared" si="989"/>
        <v>121651</v>
      </c>
      <c r="X1312" s="198">
        <f>ROUNDUP(('LT + Q.D.'!Y1462),0)</f>
        <v>41811</v>
      </c>
      <c r="Y1312" s="220">
        <f t="shared" si="965"/>
        <v>470628</v>
      </c>
      <c r="Z1312" s="216">
        <f>AA1432*'domanda giornaliera 5F0537'!$B$5</f>
        <v>0</v>
      </c>
      <c r="AA1312" s="322">
        <v>0</v>
      </c>
      <c r="AB1312" s="198">
        <v>0</v>
      </c>
      <c r="AC1312" s="198" t="s">
        <v>254</v>
      </c>
      <c r="AD1312" s="198">
        <v>0</v>
      </c>
      <c r="AE1312" s="198">
        <f t="shared" si="990"/>
        <v>0</v>
      </c>
      <c r="AF1312" s="198">
        <f t="shared" si="982"/>
        <v>13629</v>
      </c>
      <c r="AG1312" s="217">
        <f t="shared" si="983"/>
        <v>10629</v>
      </c>
      <c r="AH1312" s="243">
        <f t="shared" si="984"/>
        <v>5926</v>
      </c>
      <c r="AI1312" s="25"/>
      <c r="AK1312" s="143">
        <f t="shared" si="985"/>
        <v>390788</v>
      </c>
      <c r="AL1312" s="141">
        <f t="shared" si="967"/>
        <v>2963</v>
      </c>
      <c r="AM1312" s="141">
        <f t="shared" si="986"/>
        <v>2963</v>
      </c>
      <c r="AN1312" s="141">
        <f t="shared" si="968"/>
        <v>5926</v>
      </c>
      <c r="AO1312" s="141">
        <f t="shared" si="987"/>
        <v>8926</v>
      </c>
      <c r="AP1312" s="141">
        <f t="shared" si="969"/>
        <v>10629</v>
      </c>
      <c r="AQ1312" s="141">
        <f t="shared" si="970"/>
        <v>13629</v>
      </c>
      <c r="AR1312" s="223">
        <f t="shared" si="971"/>
        <v>65.944650691866357</v>
      </c>
      <c r="AT1312" s="327"/>
      <c r="AU1312" s="327"/>
      <c r="AV1312" s="256">
        <f t="shared" si="972"/>
        <v>390788</v>
      </c>
      <c r="AW1312" s="337"/>
      <c r="AX1312" s="334"/>
      <c r="AY1312" s="347"/>
      <c r="AZ1312" s="360"/>
      <c r="BA1312" s="347"/>
      <c r="BB1312" s="347"/>
      <c r="BC1312" s="356"/>
    </row>
    <row r="1313" spans="2:55" s="4" customFormat="1" ht="18.75" x14ac:dyDescent="0.3">
      <c r="F1313" s="244">
        <v>110</v>
      </c>
      <c r="G1313" s="198">
        <v>22</v>
      </c>
      <c r="H1313" s="166" t="s">
        <v>124</v>
      </c>
      <c r="I1313" s="198">
        <f>ADU!Q113</f>
        <v>260.47058823529409</v>
      </c>
      <c r="J1313" s="198">
        <f t="shared" si="975"/>
        <v>365</v>
      </c>
      <c r="K1313" s="198">
        <f t="shared" si="960"/>
        <v>30000</v>
      </c>
      <c r="L1313" s="198">
        <v>0</v>
      </c>
      <c r="M1313" s="198">
        <f>MAX(J1313:L1313)*0.01</f>
        <v>300</v>
      </c>
      <c r="N1313" s="198">
        <f t="shared" si="976"/>
        <v>521</v>
      </c>
      <c r="O1313" s="198">
        <f t="shared" si="977"/>
        <v>365</v>
      </c>
      <c r="P1313" s="198">
        <f t="shared" si="961"/>
        <v>292</v>
      </c>
      <c r="Q1313" s="198">
        <f t="shared" si="962"/>
        <v>657</v>
      </c>
      <c r="R1313" s="198">
        <f t="shared" si="978"/>
        <v>328.5</v>
      </c>
      <c r="S1313" s="198">
        <f t="shared" si="979"/>
        <v>365</v>
      </c>
      <c r="T1313" s="198">
        <f t="shared" si="980"/>
        <v>781.41176470588221</v>
      </c>
      <c r="U1313" s="219">
        <f t="shared" si="981"/>
        <v>344.36129905277403</v>
      </c>
      <c r="V1313" s="216">
        <f t="shared" si="988"/>
        <v>390788</v>
      </c>
      <c r="W1313" s="216">
        <f t="shared" si="989"/>
        <v>121651</v>
      </c>
      <c r="X1313" s="198">
        <f>ROUNDUP(('LT + Q.D.'!Y1463),0)</f>
        <v>3473</v>
      </c>
      <c r="Y1313" s="220">
        <f t="shared" si="965"/>
        <v>508966</v>
      </c>
      <c r="Z1313" s="216">
        <f>AA1433*'domanda giornaliera 5F0537'!$B$5</f>
        <v>0</v>
      </c>
      <c r="AA1313" s="322">
        <v>0</v>
      </c>
      <c r="AB1313" s="198">
        <v>0</v>
      </c>
      <c r="AC1313" s="198" t="s">
        <v>254</v>
      </c>
      <c r="AD1313" s="198">
        <v>0</v>
      </c>
      <c r="AE1313" s="198">
        <f t="shared" si="990"/>
        <v>0</v>
      </c>
      <c r="AF1313" s="198">
        <f t="shared" si="982"/>
        <v>1478</v>
      </c>
      <c r="AG1313" s="217">
        <f t="shared" si="983"/>
        <v>1178</v>
      </c>
      <c r="AH1313" s="243">
        <f t="shared" si="984"/>
        <v>657</v>
      </c>
      <c r="AI1313" s="25"/>
      <c r="AK1313" s="143">
        <f t="shared" si="985"/>
        <v>390788</v>
      </c>
      <c r="AL1313" s="141">
        <f t="shared" si="967"/>
        <v>329</v>
      </c>
      <c r="AM1313" s="141">
        <f t="shared" si="986"/>
        <v>329</v>
      </c>
      <c r="AN1313" s="141">
        <f t="shared" si="968"/>
        <v>657</v>
      </c>
      <c r="AO1313" s="141">
        <f t="shared" si="987"/>
        <v>957</v>
      </c>
      <c r="AP1313" s="141">
        <f t="shared" si="969"/>
        <v>1178</v>
      </c>
      <c r="AQ1313" s="141">
        <f t="shared" si="970"/>
        <v>1478</v>
      </c>
      <c r="AR1313" s="223">
        <f t="shared" si="971"/>
        <v>594.80669710806694</v>
      </c>
      <c r="AT1313" s="327"/>
      <c r="AU1313" s="327"/>
      <c r="AV1313" s="256">
        <f t="shared" si="972"/>
        <v>390788</v>
      </c>
      <c r="AW1313" s="337"/>
      <c r="AX1313" s="334"/>
      <c r="AY1313" s="347"/>
      <c r="AZ1313" s="360"/>
      <c r="BA1313" s="347"/>
      <c r="BB1313" s="347"/>
      <c r="BC1313" s="356"/>
    </row>
    <row r="1314" spans="2:55" s="4" customFormat="1" ht="18.75" x14ac:dyDescent="0.3">
      <c r="F1314" s="244">
        <v>111</v>
      </c>
      <c r="G1314" s="198">
        <v>23</v>
      </c>
      <c r="H1314" s="166" t="s">
        <v>130</v>
      </c>
      <c r="I1314" s="198">
        <f>ADU!Q114</f>
        <v>217.05882352941177</v>
      </c>
      <c r="J1314" s="198">
        <f t="shared" si="975"/>
        <v>304</v>
      </c>
      <c r="K1314" s="198">
        <f t="shared" si="960"/>
        <v>30000</v>
      </c>
      <c r="L1314" s="198">
        <v>0</v>
      </c>
      <c r="M1314" s="198">
        <f t="shared" ref="M1314:M1315" si="992">MAX(J1314:L1314)*0.01</f>
        <v>300</v>
      </c>
      <c r="N1314" s="198">
        <f t="shared" si="976"/>
        <v>435</v>
      </c>
      <c r="O1314" s="198">
        <f t="shared" si="977"/>
        <v>304</v>
      </c>
      <c r="P1314" s="198">
        <f t="shared" si="961"/>
        <v>244</v>
      </c>
      <c r="Q1314" s="198">
        <f t="shared" si="962"/>
        <v>548</v>
      </c>
      <c r="R1314" s="198">
        <f t="shared" si="978"/>
        <v>274</v>
      </c>
      <c r="S1314" s="198">
        <f t="shared" si="979"/>
        <v>304</v>
      </c>
      <c r="T1314" s="198">
        <f t="shared" si="980"/>
        <v>651.17647058823536</v>
      </c>
      <c r="U1314" s="219">
        <f t="shared" si="981"/>
        <v>396.69992205767733</v>
      </c>
      <c r="V1314" s="216">
        <f t="shared" si="988"/>
        <v>390788</v>
      </c>
      <c r="W1314" s="216">
        <f t="shared" si="989"/>
        <v>121651</v>
      </c>
      <c r="X1314" s="198">
        <f>ROUNDUP(('LT + Q.D.'!Y1464),0)</f>
        <v>3473</v>
      </c>
      <c r="Y1314" s="220">
        <f t="shared" si="965"/>
        <v>508966</v>
      </c>
      <c r="Z1314" s="216">
        <f>AA1434*'domanda giornaliera 5F0537'!$B$5</f>
        <v>0</v>
      </c>
      <c r="AA1314" s="322">
        <v>0</v>
      </c>
      <c r="AB1314" s="198">
        <v>0</v>
      </c>
      <c r="AC1314" s="198" t="s">
        <v>254</v>
      </c>
      <c r="AD1314" s="198">
        <v>0</v>
      </c>
      <c r="AE1314" s="198">
        <f t="shared" si="990"/>
        <v>0</v>
      </c>
      <c r="AF1314" s="198">
        <f t="shared" si="982"/>
        <v>1283</v>
      </c>
      <c r="AG1314" s="217">
        <f t="shared" si="983"/>
        <v>983</v>
      </c>
      <c r="AH1314" s="243">
        <f t="shared" si="984"/>
        <v>548</v>
      </c>
      <c r="AI1314" s="25"/>
      <c r="AK1314" s="143">
        <f t="shared" si="985"/>
        <v>390788</v>
      </c>
      <c r="AL1314" s="141">
        <f t="shared" si="967"/>
        <v>274</v>
      </c>
      <c r="AM1314" s="141">
        <f t="shared" si="986"/>
        <v>274</v>
      </c>
      <c r="AN1314" s="141">
        <f t="shared" si="968"/>
        <v>548</v>
      </c>
      <c r="AO1314" s="141">
        <f t="shared" si="987"/>
        <v>848</v>
      </c>
      <c r="AP1314" s="141">
        <f t="shared" si="969"/>
        <v>983</v>
      </c>
      <c r="AQ1314" s="141">
        <f t="shared" si="970"/>
        <v>1283</v>
      </c>
      <c r="AR1314" s="223">
        <f t="shared" si="971"/>
        <v>713.11678832116786</v>
      </c>
      <c r="AT1314" s="327"/>
      <c r="AU1314" s="327"/>
      <c r="AV1314" s="256">
        <f t="shared" si="972"/>
        <v>390788</v>
      </c>
      <c r="AW1314" s="337"/>
      <c r="AX1314" s="334"/>
      <c r="AY1314" s="347"/>
      <c r="AZ1314" s="360"/>
      <c r="BA1314" s="347"/>
      <c r="BB1314" s="347"/>
      <c r="BC1314" s="356"/>
    </row>
    <row r="1315" spans="2:55" s="4" customFormat="1" ht="18.75" x14ac:dyDescent="0.3">
      <c r="F1315" s="244">
        <v>112</v>
      </c>
      <c r="G1315" s="198">
        <v>23</v>
      </c>
      <c r="H1315" s="166" t="s">
        <v>131</v>
      </c>
      <c r="I1315" s="198">
        <f>ADU!Q115</f>
        <v>173.64705882352939</v>
      </c>
      <c r="J1315" s="198">
        <f t="shared" si="975"/>
        <v>244</v>
      </c>
      <c r="K1315" s="198">
        <f t="shared" si="960"/>
        <v>30000</v>
      </c>
      <c r="L1315" s="198">
        <v>0</v>
      </c>
      <c r="M1315" s="198">
        <f t="shared" si="992"/>
        <v>300</v>
      </c>
      <c r="N1315" s="198">
        <f t="shared" si="976"/>
        <v>348</v>
      </c>
      <c r="O1315" s="198">
        <f t="shared" si="977"/>
        <v>244</v>
      </c>
      <c r="P1315" s="198">
        <f t="shared" si="961"/>
        <v>196</v>
      </c>
      <c r="Q1315" s="198">
        <f t="shared" si="962"/>
        <v>440</v>
      </c>
      <c r="R1315" s="198">
        <f t="shared" si="978"/>
        <v>220</v>
      </c>
      <c r="S1315" s="198">
        <f t="shared" si="979"/>
        <v>244</v>
      </c>
      <c r="T1315" s="198">
        <f t="shared" si="980"/>
        <v>520.94117647058818</v>
      </c>
      <c r="U1315" s="219">
        <f t="shared" si="981"/>
        <v>467.79963235294116</v>
      </c>
      <c r="V1315" s="216">
        <f t="shared" si="988"/>
        <v>390788</v>
      </c>
      <c r="W1315" s="216">
        <f t="shared" si="989"/>
        <v>121651</v>
      </c>
      <c r="X1315" s="198">
        <f>ROUNDUP(('LT + Q.D.'!Y1465),0)</f>
        <v>3473</v>
      </c>
      <c r="Y1315" s="220">
        <f t="shared" si="965"/>
        <v>508966</v>
      </c>
      <c r="Z1315" s="216">
        <f>AA1435*'domanda giornaliera 5F0537'!$B$5</f>
        <v>0</v>
      </c>
      <c r="AA1315" s="322">
        <v>0</v>
      </c>
      <c r="AB1315" s="198">
        <v>0</v>
      </c>
      <c r="AC1315" s="198" t="s">
        <v>254</v>
      </c>
      <c r="AD1315" s="198">
        <v>0</v>
      </c>
      <c r="AE1315" s="198">
        <f t="shared" si="990"/>
        <v>0</v>
      </c>
      <c r="AF1315" s="198">
        <f t="shared" si="982"/>
        <v>1088</v>
      </c>
      <c r="AG1315" s="217">
        <f t="shared" si="983"/>
        <v>788</v>
      </c>
      <c r="AH1315" s="243">
        <f t="shared" si="984"/>
        <v>440</v>
      </c>
      <c r="AI1315" s="25"/>
      <c r="AK1315" s="143">
        <f t="shared" si="985"/>
        <v>390788</v>
      </c>
      <c r="AL1315" s="141">
        <f t="shared" si="967"/>
        <v>220</v>
      </c>
      <c r="AM1315" s="141">
        <f t="shared" si="986"/>
        <v>220</v>
      </c>
      <c r="AN1315" s="141">
        <f t="shared" si="968"/>
        <v>440</v>
      </c>
      <c r="AO1315" s="141">
        <f t="shared" si="987"/>
        <v>740</v>
      </c>
      <c r="AP1315" s="141">
        <f t="shared" si="969"/>
        <v>788</v>
      </c>
      <c r="AQ1315" s="141">
        <f t="shared" si="970"/>
        <v>1088</v>
      </c>
      <c r="AR1315" s="223">
        <f t="shared" si="971"/>
        <v>888.15454545454543</v>
      </c>
      <c r="AT1315" s="327"/>
      <c r="AU1315" s="327"/>
      <c r="AV1315" s="256">
        <f t="shared" si="972"/>
        <v>390788</v>
      </c>
      <c r="AW1315" s="337"/>
      <c r="AX1315" s="334"/>
      <c r="AY1315" s="347"/>
      <c r="AZ1315" s="360"/>
      <c r="BA1315" s="347"/>
      <c r="BB1315" s="347"/>
      <c r="BC1315" s="356"/>
    </row>
    <row r="1316" spans="2:55" s="4" customFormat="1" ht="18.75" x14ac:dyDescent="0.3">
      <c r="F1316" s="244">
        <v>113</v>
      </c>
      <c r="G1316" s="198">
        <v>23</v>
      </c>
      <c r="H1316" s="166" t="s">
        <v>132</v>
      </c>
      <c r="I1316" s="198">
        <f>ADU!Q116</f>
        <v>130.23529411764704</v>
      </c>
      <c r="J1316" s="198">
        <f t="shared" si="975"/>
        <v>183</v>
      </c>
      <c r="K1316" s="198">
        <f t="shared" si="960"/>
        <v>30000</v>
      </c>
      <c r="L1316" s="198">
        <v>0</v>
      </c>
      <c r="M1316" s="198">
        <f>MAX(J1316:L1316)*0.005</f>
        <v>150</v>
      </c>
      <c r="N1316" s="198">
        <f t="shared" si="976"/>
        <v>261</v>
      </c>
      <c r="O1316" s="198">
        <f t="shared" si="977"/>
        <v>183</v>
      </c>
      <c r="P1316" s="198">
        <f t="shared" si="961"/>
        <v>147</v>
      </c>
      <c r="Q1316" s="198">
        <f t="shared" si="962"/>
        <v>330</v>
      </c>
      <c r="R1316" s="198">
        <f t="shared" si="978"/>
        <v>165</v>
      </c>
      <c r="S1316" s="198">
        <f t="shared" si="979"/>
        <v>183</v>
      </c>
      <c r="T1316" s="198">
        <f t="shared" si="980"/>
        <v>390.7058823529411</v>
      </c>
      <c r="U1316" s="219">
        <f t="shared" si="981"/>
        <v>688.03508771929819</v>
      </c>
      <c r="V1316" s="216">
        <f t="shared" si="988"/>
        <v>390788</v>
      </c>
      <c r="W1316" s="216">
        <f t="shared" si="989"/>
        <v>121651</v>
      </c>
      <c r="X1316" s="198">
        <f>ROUNDUP(('LT + Q.D.'!Y1466),0)</f>
        <v>2605</v>
      </c>
      <c r="Y1316" s="220">
        <f t="shared" si="965"/>
        <v>509834</v>
      </c>
      <c r="Z1316" s="216">
        <f>AA1436*'domanda giornaliera 5F0537'!$B$5</f>
        <v>0</v>
      </c>
      <c r="AA1316" s="322">
        <v>0</v>
      </c>
      <c r="AB1316" s="198">
        <v>0</v>
      </c>
      <c r="AC1316" s="198" t="s">
        <v>254</v>
      </c>
      <c r="AD1316" s="198">
        <v>0</v>
      </c>
      <c r="AE1316" s="198">
        <f t="shared" si="990"/>
        <v>0</v>
      </c>
      <c r="AF1316" s="198">
        <f t="shared" si="982"/>
        <v>741</v>
      </c>
      <c r="AG1316" s="217">
        <f t="shared" si="983"/>
        <v>591</v>
      </c>
      <c r="AH1316" s="243">
        <f t="shared" si="984"/>
        <v>330</v>
      </c>
      <c r="AI1316" s="25"/>
      <c r="AK1316" s="143">
        <f t="shared" si="985"/>
        <v>390788</v>
      </c>
      <c r="AL1316" s="141">
        <f t="shared" si="967"/>
        <v>165</v>
      </c>
      <c r="AM1316" s="141">
        <f t="shared" si="986"/>
        <v>165</v>
      </c>
      <c r="AN1316" s="141">
        <f t="shared" si="968"/>
        <v>330</v>
      </c>
      <c r="AO1316" s="141">
        <f t="shared" si="987"/>
        <v>480</v>
      </c>
      <c r="AP1316" s="141">
        <f t="shared" si="969"/>
        <v>591</v>
      </c>
      <c r="AQ1316" s="141">
        <f t="shared" si="970"/>
        <v>741</v>
      </c>
      <c r="AR1316" s="223">
        <f t="shared" si="971"/>
        <v>1184.2060606060606</v>
      </c>
      <c r="AT1316" s="327"/>
      <c r="AU1316" s="327"/>
      <c r="AV1316" s="256">
        <f t="shared" si="972"/>
        <v>390788</v>
      </c>
      <c r="AW1316" s="337"/>
      <c r="AX1316" s="334"/>
      <c r="AY1316" s="347"/>
      <c r="AZ1316" s="360"/>
      <c r="BA1316" s="347"/>
      <c r="BB1316" s="347"/>
      <c r="BC1316" s="356"/>
    </row>
    <row r="1317" spans="2:55" s="4" customFormat="1" ht="18.75" x14ac:dyDescent="0.3">
      <c r="F1317" s="244">
        <v>114</v>
      </c>
      <c r="G1317" s="198">
        <v>23</v>
      </c>
      <c r="H1317" s="166" t="s">
        <v>133</v>
      </c>
      <c r="I1317" s="198">
        <f>ADU!Q117</f>
        <v>86.823529411764696</v>
      </c>
      <c r="J1317" s="198">
        <f t="shared" si="975"/>
        <v>122</v>
      </c>
      <c r="K1317" s="198">
        <f t="shared" si="960"/>
        <v>30000</v>
      </c>
      <c r="L1317" s="198">
        <v>0</v>
      </c>
      <c r="M1317" s="198">
        <f t="shared" ref="M1317:M1318" si="993">MAX(J1317:L1317)*0.005</f>
        <v>150</v>
      </c>
      <c r="N1317" s="198">
        <f t="shared" si="976"/>
        <v>174</v>
      </c>
      <c r="O1317" s="198">
        <f t="shared" si="977"/>
        <v>122</v>
      </c>
      <c r="P1317" s="198">
        <f t="shared" si="961"/>
        <v>98</v>
      </c>
      <c r="Q1317" s="198">
        <f t="shared" si="962"/>
        <v>220</v>
      </c>
      <c r="R1317" s="198">
        <f t="shared" si="978"/>
        <v>110</v>
      </c>
      <c r="S1317" s="198">
        <f t="shared" si="979"/>
        <v>122</v>
      </c>
      <c r="T1317" s="198">
        <f t="shared" si="980"/>
        <v>260.47058823529409</v>
      </c>
      <c r="U1317" s="219">
        <f t="shared" si="981"/>
        <v>938.79044117647061</v>
      </c>
      <c r="V1317" s="216">
        <f t="shared" si="988"/>
        <v>390788</v>
      </c>
      <c r="W1317" s="216">
        <f t="shared" si="989"/>
        <v>121651</v>
      </c>
      <c r="X1317" s="198">
        <f>ROUNDUP(('LT + Q.D.'!Y1467),0)</f>
        <v>1737</v>
      </c>
      <c r="Y1317" s="220">
        <f t="shared" si="965"/>
        <v>510702</v>
      </c>
      <c r="Z1317" s="216">
        <f>AA1437*'domanda giornaliera 5F0537'!$B$5</f>
        <v>0</v>
      </c>
      <c r="AA1317" s="322">
        <v>0</v>
      </c>
      <c r="AB1317" s="198">
        <v>0</v>
      </c>
      <c r="AC1317" s="198" t="s">
        <v>254</v>
      </c>
      <c r="AD1317" s="198">
        <v>0</v>
      </c>
      <c r="AE1317" s="198">
        <f t="shared" si="990"/>
        <v>0</v>
      </c>
      <c r="AF1317" s="198">
        <f t="shared" si="982"/>
        <v>544</v>
      </c>
      <c r="AG1317" s="217">
        <f t="shared" si="983"/>
        <v>394</v>
      </c>
      <c r="AH1317" s="243">
        <f t="shared" si="984"/>
        <v>220</v>
      </c>
      <c r="AI1317" s="25"/>
      <c r="AK1317" s="143">
        <f t="shared" si="985"/>
        <v>390788</v>
      </c>
      <c r="AL1317" s="141">
        <f t="shared" si="967"/>
        <v>110</v>
      </c>
      <c r="AM1317" s="141">
        <f t="shared" si="986"/>
        <v>110</v>
      </c>
      <c r="AN1317" s="141">
        <f t="shared" si="968"/>
        <v>220</v>
      </c>
      <c r="AO1317" s="141">
        <f t="shared" si="987"/>
        <v>370</v>
      </c>
      <c r="AP1317" s="141">
        <f t="shared" si="969"/>
        <v>394</v>
      </c>
      <c r="AQ1317" s="141">
        <f t="shared" si="970"/>
        <v>544</v>
      </c>
      <c r="AR1317" s="223">
        <f t="shared" si="971"/>
        <v>1776.3090909090909</v>
      </c>
      <c r="AT1317" s="327"/>
      <c r="AU1317" s="327"/>
      <c r="AV1317" s="256">
        <f t="shared" si="972"/>
        <v>390788</v>
      </c>
      <c r="AW1317" s="337"/>
      <c r="AX1317" s="334"/>
      <c r="AY1317" s="347"/>
      <c r="AZ1317" s="360"/>
      <c r="BA1317" s="347"/>
      <c r="BB1317" s="347"/>
      <c r="BC1317" s="356"/>
    </row>
    <row r="1318" spans="2:55" s="4" customFormat="1" ht="19.5" thickBot="1" x14ac:dyDescent="0.35">
      <c r="F1318" s="245">
        <v>115</v>
      </c>
      <c r="G1318" s="246">
        <v>23</v>
      </c>
      <c r="H1318" s="181" t="s">
        <v>129</v>
      </c>
      <c r="I1318" s="246">
        <f>ADU!Q118*2</f>
        <v>86.823529411764696</v>
      </c>
      <c r="J1318" s="246">
        <f t="shared" si="975"/>
        <v>122</v>
      </c>
      <c r="K1318" s="246">
        <f t="shared" si="960"/>
        <v>30000</v>
      </c>
      <c r="L1318" s="246">
        <v>0</v>
      </c>
      <c r="M1318" s="246">
        <f t="shared" si="993"/>
        <v>150</v>
      </c>
      <c r="N1318" s="246">
        <f t="shared" si="976"/>
        <v>174</v>
      </c>
      <c r="O1318" s="246">
        <f t="shared" si="977"/>
        <v>122</v>
      </c>
      <c r="P1318" s="246">
        <f t="shared" si="961"/>
        <v>98</v>
      </c>
      <c r="Q1318" s="246">
        <f t="shared" si="962"/>
        <v>220</v>
      </c>
      <c r="R1318" s="246">
        <f t="shared" si="978"/>
        <v>110</v>
      </c>
      <c r="S1318" s="246">
        <f t="shared" si="979"/>
        <v>122</v>
      </c>
      <c r="T1318" s="246">
        <f t="shared" si="980"/>
        <v>260.47058823529409</v>
      </c>
      <c r="U1318" s="248">
        <f t="shared" si="981"/>
        <v>940.38602941176475</v>
      </c>
      <c r="V1318" s="249">
        <f t="shared" si="988"/>
        <v>390788</v>
      </c>
      <c r="W1318" s="249">
        <f t="shared" si="989"/>
        <v>121651</v>
      </c>
      <c r="X1318" s="246">
        <f>ROUNDUP(('LT + Q.D.'!Y1468),0)</f>
        <v>869</v>
      </c>
      <c r="Y1318" s="250">
        <f t="shared" si="965"/>
        <v>511570</v>
      </c>
      <c r="Z1318" s="249">
        <f>AA1438*'domanda giornaliera 5F0537'!$B$5</f>
        <v>0</v>
      </c>
      <c r="AA1318" s="323">
        <v>0</v>
      </c>
      <c r="AB1318" s="246">
        <v>0</v>
      </c>
      <c r="AC1318" s="246" t="s">
        <v>254</v>
      </c>
      <c r="AD1318" s="246">
        <v>0</v>
      </c>
      <c r="AE1318" s="246">
        <f t="shared" si="990"/>
        <v>0</v>
      </c>
      <c r="AF1318" s="246">
        <f t="shared" si="982"/>
        <v>544</v>
      </c>
      <c r="AG1318" s="251">
        <f t="shared" si="983"/>
        <v>394</v>
      </c>
      <c r="AH1318" s="252">
        <f t="shared" si="984"/>
        <v>220</v>
      </c>
      <c r="AI1318" s="25"/>
      <c r="AK1318" s="144">
        <f t="shared" si="985"/>
        <v>390788</v>
      </c>
      <c r="AL1318" s="182">
        <f t="shared" si="967"/>
        <v>110</v>
      </c>
      <c r="AM1318" s="182">
        <f t="shared" si="986"/>
        <v>110</v>
      </c>
      <c r="AN1318" s="182">
        <f t="shared" si="968"/>
        <v>220</v>
      </c>
      <c r="AO1318" s="182">
        <f t="shared" si="987"/>
        <v>370</v>
      </c>
      <c r="AP1318" s="182">
        <f t="shared" si="969"/>
        <v>394</v>
      </c>
      <c r="AQ1318" s="182">
        <f t="shared" si="970"/>
        <v>544</v>
      </c>
      <c r="AR1318" s="224">
        <f t="shared" si="971"/>
        <v>1776.3090909090909</v>
      </c>
      <c r="AT1318" s="327"/>
      <c r="AU1318" s="327"/>
      <c r="AV1318" s="257">
        <f t="shared" si="972"/>
        <v>390788</v>
      </c>
      <c r="AW1318" s="340"/>
      <c r="AX1318" s="335"/>
      <c r="AY1318" s="349"/>
      <c r="AZ1318" s="361"/>
      <c r="BA1318" s="349"/>
      <c r="BB1318" s="349"/>
      <c r="BC1318" s="358"/>
    </row>
    <row r="1319" spans="2:55" s="4" customFormat="1" x14ac:dyDescent="0.25">
      <c r="G1319" s="81"/>
      <c r="H1319" s="80"/>
      <c r="I1319" s="81"/>
      <c r="J1319" s="81"/>
      <c r="K1319" s="81"/>
      <c r="L1319" s="81"/>
      <c r="M1319" s="81"/>
      <c r="N1319" s="81"/>
      <c r="O1319" s="81"/>
      <c r="P1319" s="81"/>
      <c r="Q1319" s="81"/>
      <c r="R1319" s="81"/>
      <c r="S1319" s="81"/>
      <c r="T1319" s="81"/>
      <c r="V1319" s="82"/>
      <c r="W1319" s="82"/>
      <c r="X1319" s="81"/>
      <c r="Z1319" s="82"/>
      <c r="AA1319" s="18"/>
      <c r="AB1319" s="81"/>
      <c r="AC1319" s="81"/>
      <c r="AD1319" s="81"/>
      <c r="AE1319" s="81"/>
      <c r="AF1319" s="81"/>
      <c r="AH1319" s="81"/>
      <c r="AI1319" s="25"/>
      <c r="AK1319" s="85"/>
      <c r="AL1319" s="85"/>
      <c r="AM1319" s="85"/>
      <c r="AN1319" s="85"/>
      <c r="AO1319" s="85"/>
      <c r="AP1319" s="85"/>
      <c r="AQ1319" s="85"/>
      <c r="AT1319" s="327"/>
      <c r="AU1319" s="327"/>
    </row>
    <row r="1320" spans="2:55" x14ac:dyDescent="0.25">
      <c r="F1320" s="4"/>
      <c r="X1320" s="18"/>
      <c r="Y1320" s="4"/>
      <c r="AG1320" s="4"/>
      <c r="AS1320" s="4"/>
      <c r="AT1320" s="327"/>
      <c r="AU1320" s="327"/>
    </row>
    <row r="1321" spans="2:55" x14ac:dyDescent="0.25">
      <c r="W1321" s="4"/>
      <c r="X1321" s="4"/>
      <c r="Y1321" s="4"/>
      <c r="AG1321" s="4"/>
      <c r="AS1321" s="4"/>
      <c r="AT1321" s="327"/>
      <c r="AU1321" s="327"/>
    </row>
    <row r="1322" spans="2:55" ht="15.75" thickBot="1" x14ac:dyDescent="0.3">
      <c r="X1322" s="18"/>
      <c r="Y1322" s="18"/>
      <c r="AF1322" s="4"/>
      <c r="AG1322" s="4"/>
      <c r="AH1322" s="4"/>
      <c r="AS1322" s="4"/>
      <c r="AT1322" s="327"/>
      <c r="AU1322" s="327"/>
    </row>
    <row r="1323" spans="2:55" ht="75.75" thickBot="1" x14ac:dyDescent="0.3">
      <c r="B1323" s="23" t="s">
        <v>36</v>
      </c>
      <c r="C1323" s="129" t="s">
        <v>29</v>
      </c>
      <c r="F1323" s="225" t="s">
        <v>37</v>
      </c>
      <c r="G1323" s="226" t="s">
        <v>38</v>
      </c>
      <c r="H1323" s="226" t="s">
        <v>39</v>
      </c>
      <c r="I1323" s="265" t="s">
        <v>206</v>
      </c>
      <c r="J1323" s="266" t="s">
        <v>207</v>
      </c>
      <c r="K1323" s="266" t="s">
        <v>200</v>
      </c>
      <c r="L1323" s="266" t="s">
        <v>208</v>
      </c>
      <c r="M1323" s="229" t="s">
        <v>201</v>
      </c>
      <c r="N1323" s="228" t="s">
        <v>202</v>
      </c>
      <c r="O1323" s="267" t="s">
        <v>203</v>
      </c>
      <c r="P1323" s="267" t="s">
        <v>204</v>
      </c>
      <c r="Q1323" s="227" t="s">
        <v>205</v>
      </c>
      <c r="R1323" s="268" t="s">
        <v>288</v>
      </c>
      <c r="S1323" s="268" t="s">
        <v>289</v>
      </c>
      <c r="T1323" s="268" t="s">
        <v>290</v>
      </c>
      <c r="U1323" s="226" t="s">
        <v>196</v>
      </c>
      <c r="V1323" s="269" t="s">
        <v>210</v>
      </c>
      <c r="W1323" s="269" t="s">
        <v>211</v>
      </c>
      <c r="X1323" s="269" t="s">
        <v>212</v>
      </c>
      <c r="Y1323" s="270" t="s">
        <v>213</v>
      </c>
      <c r="Z1323" s="271" t="s">
        <v>260</v>
      </c>
      <c r="AA1323" s="272" t="s">
        <v>226</v>
      </c>
      <c r="AB1323" s="272" t="s">
        <v>258</v>
      </c>
      <c r="AC1323" s="226" t="s">
        <v>197</v>
      </c>
      <c r="AD1323" s="226" t="s">
        <v>255</v>
      </c>
      <c r="AE1323" s="226" t="s">
        <v>257</v>
      </c>
      <c r="AF1323" s="229" t="s">
        <v>214</v>
      </c>
      <c r="AG1323" s="228" t="s">
        <v>215</v>
      </c>
      <c r="AH1323" s="273" t="s">
        <v>216</v>
      </c>
      <c r="AK1323" s="313" t="s">
        <v>210</v>
      </c>
      <c r="AL1323" s="314" t="s">
        <v>217</v>
      </c>
      <c r="AM1323" s="315" t="s">
        <v>218</v>
      </c>
      <c r="AN1323" s="316" t="s">
        <v>219</v>
      </c>
      <c r="AO1323" s="317" t="s">
        <v>220</v>
      </c>
      <c r="AP1323" s="318" t="s">
        <v>221</v>
      </c>
      <c r="AQ1323" s="319" t="s">
        <v>222</v>
      </c>
      <c r="AR1323" s="320" t="s">
        <v>198</v>
      </c>
      <c r="AS1323" s="4"/>
      <c r="AT1323" s="327"/>
      <c r="AU1323" s="327"/>
      <c r="AV1323" s="203" t="s">
        <v>223</v>
      </c>
      <c r="AW1323" s="253" t="s">
        <v>267</v>
      </c>
      <c r="AX1323" s="254" t="s">
        <v>224</v>
      </c>
      <c r="AY1323" s="203" t="s">
        <v>225</v>
      </c>
      <c r="AZ1323" s="112" t="s">
        <v>295</v>
      </c>
      <c r="BA1323" s="255" t="s">
        <v>292</v>
      </c>
      <c r="BB1323" s="255" t="s">
        <v>293</v>
      </c>
      <c r="BC1323" s="255" t="s">
        <v>294</v>
      </c>
    </row>
    <row r="1324" spans="2:55" ht="18.75" x14ac:dyDescent="0.3">
      <c r="B1324" s="188" t="s">
        <v>1</v>
      </c>
      <c r="C1324" s="196" t="s">
        <v>34</v>
      </c>
      <c r="F1324" s="302">
        <v>1</v>
      </c>
      <c r="G1324" s="236">
        <v>1</v>
      </c>
      <c r="H1324" s="158" t="s">
        <v>163</v>
      </c>
      <c r="I1324" s="236">
        <f>ADU!K4</f>
        <v>23159.600000000002</v>
      </c>
      <c r="J1324" s="236">
        <f t="shared" ref="J1324:J1355" si="994">ROUNDUP((I1324*$C$1326*$C$1330),0)</f>
        <v>215385</v>
      </c>
      <c r="K1324" s="236">
        <f>$C$1328</f>
        <v>30000</v>
      </c>
      <c r="L1324" s="236">
        <v>0</v>
      </c>
      <c r="M1324" s="236">
        <f>MAX(J1324:L1324)</f>
        <v>215385</v>
      </c>
      <c r="N1324" s="236">
        <f t="shared" ref="N1324:N1355" si="995">ROUNDUP((I1324*$C$1326),0)</f>
        <v>717948</v>
      </c>
      <c r="O1324" s="236">
        <f t="shared" ref="O1324:O1355" si="996">ROUNDUP((I1324*$C$1326*$C$1330),0)</f>
        <v>215385</v>
      </c>
      <c r="P1324" s="236">
        <f>ROUNDUP((O1324*$C$1332),0)</f>
        <v>172308</v>
      </c>
      <c r="Q1324" s="236">
        <f>O1324+P1324</f>
        <v>387693</v>
      </c>
      <c r="R1324" s="236">
        <f t="shared" ref="R1324:R1355" si="997">0.5*Q1324</f>
        <v>193846.5</v>
      </c>
      <c r="S1324" s="236">
        <f t="shared" ref="S1324:S1355" si="998">O1324</f>
        <v>215385</v>
      </c>
      <c r="T1324" s="236">
        <f t="shared" ref="T1324:T1355" si="999">I1324*3</f>
        <v>69478.8</v>
      </c>
      <c r="U1324" s="282">
        <f t="shared" ref="U1324:U1355" si="1000">Y1324/AF1324</f>
        <v>0.7961523845859203</v>
      </c>
      <c r="V1324" s="239">
        <f>$C$1338-$Z$1324+$AD$1324</f>
        <v>603078</v>
      </c>
      <c r="W1324" s="239">
        <f>$C$1339-$AD$1324</f>
        <v>478461</v>
      </c>
      <c r="X1324" s="236">
        <f>ROUNDUP(('LT + Q.D.'!Y1489),0)</f>
        <v>29801</v>
      </c>
      <c r="Y1324" s="283">
        <f>V1324+W1324-X1324</f>
        <v>1051738</v>
      </c>
      <c r="Z1324" s="236">
        <f>'domanda mensile 5F0537'!EV3</f>
        <v>0</v>
      </c>
      <c r="AA1324" s="239">
        <f>C1333</f>
        <v>60000</v>
      </c>
      <c r="AB1324" s="239">
        <f>AF1324-X1324</f>
        <v>1291225</v>
      </c>
      <c r="AC1324" s="236" t="s">
        <v>51</v>
      </c>
      <c r="AD1324" s="236">
        <v>0</v>
      </c>
      <c r="AE1324" s="236">
        <f>IF(AND(F1324&lt;=$C$1206,F1324/(_xlfn.CEILING.MATH(M1324/I1324))=_xlfn.CEILING.MATH(F1324/_xlfn.CEILING.MATH(M1324/I1324))),AF1324-AG1324,0)</f>
        <v>0</v>
      </c>
      <c r="AF1324" s="236">
        <f t="shared" ref="AF1324:AF1355" si="1001">AG1324+M1324</f>
        <v>1321026</v>
      </c>
      <c r="AG1324" s="240">
        <f t="shared" ref="AG1324:AG1355" si="1002">AH1324+N1324</f>
        <v>1105641</v>
      </c>
      <c r="AH1324" s="241">
        <f t="shared" ref="AH1324:AH1355" si="1003">Q1324</f>
        <v>387693</v>
      </c>
      <c r="AK1324" s="132">
        <f t="shared" ref="AK1324:AK1355" si="1004">V1324</f>
        <v>603078</v>
      </c>
      <c r="AL1324" s="130">
        <f>AM1324</f>
        <v>193847</v>
      </c>
      <c r="AM1324" s="130">
        <f t="shared" ref="AM1324:AM1355" si="1005">ROUNDUP((0.5*Q1324),0)</f>
        <v>193847</v>
      </c>
      <c r="AN1324" s="130">
        <f>AH1324</f>
        <v>387693</v>
      </c>
      <c r="AO1324" s="130">
        <f t="shared" ref="AO1324:AO1355" si="1006">AN1324+M1324</f>
        <v>603078</v>
      </c>
      <c r="AP1324" s="130">
        <f>AG1324</f>
        <v>1105641</v>
      </c>
      <c r="AQ1324" s="130">
        <f>AF1324</f>
        <v>1321026</v>
      </c>
      <c r="AR1324" s="321">
        <f>AK1324/AH1324</f>
        <v>1.5555555555555556</v>
      </c>
      <c r="AS1324" s="4"/>
      <c r="AT1324" s="327"/>
      <c r="AU1324" s="327"/>
      <c r="AV1324" s="258">
        <f>AK1324</f>
        <v>603078</v>
      </c>
      <c r="AW1324" s="338">
        <f>AVERAGE(AV1324:AV1343)</f>
        <v>443579.2</v>
      </c>
      <c r="AX1324" s="330">
        <f>'Stock analysis'!B15</f>
        <v>238094</v>
      </c>
      <c r="AY1324" s="350">
        <f>AW1324-AX1324</f>
        <v>205485.2</v>
      </c>
      <c r="AZ1324" s="359">
        <f>AY1324/AW1324</f>
        <v>0.46324354252859468</v>
      </c>
      <c r="BA1324" s="346">
        <f>AW1324*'Stock analysis'!N15</f>
        <v>31320.240153600003</v>
      </c>
      <c r="BB1324" s="354">
        <f>'Stock analysis'!C15</f>
        <v>16481.342868</v>
      </c>
      <c r="BC1324" s="355">
        <f>BA1324-BB1324</f>
        <v>14838.897285600004</v>
      </c>
    </row>
    <row r="1325" spans="2:55" ht="18.75" x14ac:dyDescent="0.3">
      <c r="B1325" s="190" t="s">
        <v>2</v>
      </c>
      <c r="C1325" s="197" t="str">
        <f>input!C18</f>
        <v>Avezzano</v>
      </c>
      <c r="F1325" s="242">
        <v>2</v>
      </c>
      <c r="G1325" s="198">
        <v>1</v>
      </c>
      <c r="H1325" s="166" t="s">
        <v>164</v>
      </c>
      <c r="I1325" s="198">
        <f>ADU!K5</f>
        <v>22607.553590527121</v>
      </c>
      <c r="J1325" s="198">
        <f t="shared" si="994"/>
        <v>210251</v>
      </c>
      <c r="K1325" s="198">
        <f t="shared" ref="K1325:K1388" si="1007">$C$1328</f>
        <v>30000</v>
      </c>
      <c r="L1325" s="198">
        <v>0</v>
      </c>
      <c r="M1325" s="198">
        <f t="shared" ref="M1325:M1388" si="1008">MAX(J1325:L1325)</f>
        <v>210251</v>
      </c>
      <c r="N1325" s="198">
        <f t="shared" si="995"/>
        <v>700835</v>
      </c>
      <c r="O1325" s="198">
        <f t="shared" si="996"/>
        <v>210251</v>
      </c>
      <c r="P1325" s="198">
        <f t="shared" ref="P1325:P1388" si="1009">ROUNDUP((O1325*$C$1332),0)</f>
        <v>168201</v>
      </c>
      <c r="Q1325" s="198">
        <f t="shared" ref="Q1325:Q1388" si="1010">O1325+P1325</f>
        <v>378452</v>
      </c>
      <c r="R1325" s="198">
        <f t="shared" si="997"/>
        <v>189226</v>
      </c>
      <c r="S1325" s="198">
        <f t="shared" si="998"/>
        <v>210251</v>
      </c>
      <c r="T1325" s="198">
        <f t="shared" si="999"/>
        <v>67822.660771581359</v>
      </c>
      <c r="U1325" s="219">
        <f t="shared" si="1000"/>
        <v>0.86212116277302409</v>
      </c>
      <c r="V1325" s="216">
        <f t="shared" ref="V1325:V1356" si="1011">V1324-Z1325+AD1325</f>
        <v>603078</v>
      </c>
      <c r="W1325" s="216">
        <f t="shared" ref="W1325:W1356" si="1012">W1324-AD1325+AA1324</f>
        <v>538461</v>
      </c>
      <c r="X1325" s="198">
        <f>ROUNDUP(('LT + Q.D.'!Y1490),0)</f>
        <v>29801</v>
      </c>
      <c r="Y1325" s="220">
        <f t="shared" ref="Y1325:Y1388" si="1013">V1325+W1325-X1325</f>
        <v>1111738</v>
      </c>
      <c r="Z1325" s="198">
        <f>'domanda mensile 5F0537'!EV4</f>
        <v>0</v>
      </c>
      <c r="AA1325" s="198">
        <v>0</v>
      </c>
      <c r="AB1325" s="198">
        <v>0</v>
      </c>
      <c r="AC1325" s="198" t="s">
        <v>254</v>
      </c>
      <c r="AD1325" s="198">
        <v>0</v>
      </c>
      <c r="AE1325" s="198">
        <f t="shared" ref="AE1325:AE1356" si="1014">IF(AND(F1325&lt;=$C$1326,F1325/(_xlfn.CEILING.MATH(M1325/I1325))=_xlfn.CEILING.MATH(F1325/_xlfn.CEILING.MATH(M1325/I1325))),AF1325-AG1325,0)</f>
        <v>0</v>
      </c>
      <c r="AF1325" s="198">
        <f t="shared" si="1001"/>
        <v>1289538</v>
      </c>
      <c r="AG1325" s="217">
        <f t="shared" si="1002"/>
        <v>1079287</v>
      </c>
      <c r="AH1325" s="243">
        <f t="shared" si="1003"/>
        <v>378452</v>
      </c>
      <c r="AK1325" s="134">
        <f t="shared" si="1004"/>
        <v>603078</v>
      </c>
      <c r="AL1325" s="113">
        <f t="shared" ref="AL1325:AL1388" si="1015">AM1325</f>
        <v>189226</v>
      </c>
      <c r="AM1325" s="113">
        <f t="shared" si="1005"/>
        <v>189226</v>
      </c>
      <c r="AN1325" s="113">
        <f t="shared" ref="AN1325:AN1388" si="1016">AH1325</f>
        <v>378452</v>
      </c>
      <c r="AO1325" s="113">
        <f t="shared" si="1006"/>
        <v>588703</v>
      </c>
      <c r="AP1325" s="113">
        <f t="shared" ref="AP1325:AP1388" si="1017">AG1325</f>
        <v>1079287</v>
      </c>
      <c r="AQ1325" s="113">
        <f t="shared" ref="AQ1325:AQ1388" si="1018">AF1325</f>
        <v>1289538</v>
      </c>
      <c r="AR1325" s="286">
        <f t="shared" ref="AR1325:AR1388" si="1019">AK1325/AH1325</f>
        <v>1.5935389428514053</v>
      </c>
      <c r="AS1325" s="4"/>
      <c r="AT1325" s="327"/>
      <c r="AU1325" s="327"/>
      <c r="AV1325" s="256">
        <f t="shared" ref="AV1325:AV1388" si="1020">AK1325</f>
        <v>603078</v>
      </c>
      <c r="AW1325" s="339"/>
      <c r="AX1325" s="331"/>
      <c r="AY1325" s="351"/>
      <c r="AZ1325" s="360"/>
      <c r="BA1325" s="347"/>
      <c r="BB1325" s="347"/>
      <c r="BC1325" s="356"/>
    </row>
    <row r="1326" spans="2:55" ht="18.75" x14ac:dyDescent="0.3">
      <c r="B1326" s="192" t="s">
        <v>3</v>
      </c>
      <c r="C1326" s="197">
        <f>input!D18</f>
        <v>31</v>
      </c>
      <c r="F1326" s="242">
        <v>3</v>
      </c>
      <c r="G1326" s="198">
        <v>1</v>
      </c>
      <c r="H1326" s="166" t="s">
        <v>165</v>
      </c>
      <c r="I1326" s="198">
        <f>ADU!K6</f>
        <v>22156.982181054242</v>
      </c>
      <c r="J1326" s="198">
        <f t="shared" si="994"/>
        <v>206060</v>
      </c>
      <c r="K1326" s="198">
        <f t="shared" si="1007"/>
        <v>30000</v>
      </c>
      <c r="L1326" s="198">
        <v>0</v>
      </c>
      <c r="M1326" s="198">
        <f t="shared" si="1008"/>
        <v>206060</v>
      </c>
      <c r="N1326" s="198">
        <f t="shared" si="995"/>
        <v>686867</v>
      </c>
      <c r="O1326" s="198">
        <f t="shared" si="996"/>
        <v>206060</v>
      </c>
      <c r="P1326" s="198">
        <f t="shared" si="1009"/>
        <v>164848</v>
      </c>
      <c r="Q1326" s="198">
        <f t="shared" si="1010"/>
        <v>370908</v>
      </c>
      <c r="R1326" s="198">
        <f t="shared" si="997"/>
        <v>185454</v>
      </c>
      <c r="S1326" s="198">
        <f t="shared" si="998"/>
        <v>206060</v>
      </c>
      <c r="T1326" s="198">
        <f t="shared" si="999"/>
        <v>66470.946543162718</v>
      </c>
      <c r="U1326" s="219">
        <f t="shared" si="1000"/>
        <v>0.87965438526389916</v>
      </c>
      <c r="V1326" s="216">
        <f t="shared" si="1011"/>
        <v>603078</v>
      </c>
      <c r="W1326" s="216">
        <f t="shared" si="1012"/>
        <v>538461</v>
      </c>
      <c r="X1326" s="198">
        <f>ROUNDUP(('LT + Q.D.'!Y1491),0)</f>
        <v>29801</v>
      </c>
      <c r="Y1326" s="220">
        <f t="shared" si="1013"/>
        <v>1111738</v>
      </c>
      <c r="Z1326" s="198">
        <f>'domanda mensile 5F0537'!EV5</f>
        <v>0</v>
      </c>
      <c r="AA1326" s="198">
        <v>0</v>
      </c>
      <c r="AB1326" s="198">
        <v>0</v>
      </c>
      <c r="AC1326" s="198" t="s">
        <v>254</v>
      </c>
      <c r="AD1326" s="198">
        <v>0</v>
      </c>
      <c r="AE1326" s="198">
        <f t="shared" si="1014"/>
        <v>0</v>
      </c>
      <c r="AF1326" s="198">
        <f t="shared" si="1001"/>
        <v>1263835</v>
      </c>
      <c r="AG1326" s="217">
        <f t="shared" si="1002"/>
        <v>1057775</v>
      </c>
      <c r="AH1326" s="243">
        <f t="shared" si="1003"/>
        <v>370908</v>
      </c>
      <c r="AK1326" s="134">
        <f t="shared" si="1004"/>
        <v>603078</v>
      </c>
      <c r="AL1326" s="113">
        <f t="shared" si="1015"/>
        <v>185454</v>
      </c>
      <c r="AM1326" s="113">
        <f t="shared" si="1005"/>
        <v>185454</v>
      </c>
      <c r="AN1326" s="113">
        <f t="shared" si="1016"/>
        <v>370908</v>
      </c>
      <c r="AO1326" s="113">
        <f t="shared" si="1006"/>
        <v>576968</v>
      </c>
      <c r="AP1326" s="113">
        <f t="shared" si="1017"/>
        <v>1057775</v>
      </c>
      <c r="AQ1326" s="113">
        <f t="shared" si="1018"/>
        <v>1263835</v>
      </c>
      <c r="AR1326" s="286">
        <f t="shared" si="1019"/>
        <v>1.625950370442266</v>
      </c>
      <c r="AS1326" s="4"/>
      <c r="AT1326" s="327"/>
      <c r="AU1326" s="327"/>
      <c r="AV1326" s="256">
        <f t="shared" si="1020"/>
        <v>603078</v>
      </c>
      <c r="AW1326" s="339"/>
      <c r="AX1326" s="331"/>
      <c r="AY1326" s="351"/>
      <c r="AZ1326" s="360"/>
      <c r="BA1326" s="347"/>
      <c r="BB1326" s="347"/>
      <c r="BC1326" s="356"/>
    </row>
    <row r="1327" spans="2:55" ht="18.75" x14ac:dyDescent="0.3">
      <c r="B1327" s="190" t="s">
        <v>4</v>
      </c>
      <c r="C1327" s="197">
        <v>0</v>
      </c>
      <c r="F1327" s="242">
        <v>4</v>
      </c>
      <c r="G1327" s="198">
        <v>1</v>
      </c>
      <c r="H1327" s="166" t="s">
        <v>166</v>
      </c>
      <c r="I1327" s="198">
        <f>ADU!K7</f>
        <v>21268.639032450923</v>
      </c>
      <c r="J1327" s="198">
        <f t="shared" si="994"/>
        <v>197799</v>
      </c>
      <c r="K1327" s="198">
        <f t="shared" si="1007"/>
        <v>30000</v>
      </c>
      <c r="L1327" s="198">
        <v>0</v>
      </c>
      <c r="M1327" s="198">
        <f t="shared" si="1008"/>
        <v>197799</v>
      </c>
      <c r="N1327" s="198">
        <f t="shared" si="995"/>
        <v>659328</v>
      </c>
      <c r="O1327" s="198">
        <f t="shared" si="996"/>
        <v>197799</v>
      </c>
      <c r="P1327" s="198">
        <f t="shared" si="1009"/>
        <v>158240</v>
      </c>
      <c r="Q1327" s="198">
        <f t="shared" si="1010"/>
        <v>356039</v>
      </c>
      <c r="R1327" s="198">
        <f t="shared" si="997"/>
        <v>178019.5</v>
      </c>
      <c r="S1327" s="198">
        <f t="shared" si="998"/>
        <v>197799</v>
      </c>
      <c r="T1327" s="198">
        <f t="shared" si="999"/>
        <v>63805.917097352765</v>
      </c>
      <c r="U1327" s="219">
        <f t="shared" si="1000"/>
        <v>0.91639396422253838</v>
      </c>
      <c r="V1327" s="216">
        <f t="shared" si="1011"/>
        <v>603078</v>
      </c>
      <c r="W1327" s="216">
        <f t="shared" si="1012"/>
        <v>538461</v>
      </c>
      <c r="X1327" s="198">
        <f>ROUNDUP(('LT + Q.D.'!Y1492),0)</f>
        <v>29801</v>
      </c>
      <c r="Y1327" s="220">
        <f t="shared" si="1013"/>
        <v>1111738</v>
      </c>
      <c r="Z1327" s="198">
        <f>'domanda mensile 5F0537'!EV6</f>
        <v>0</v>
      </c>
      <c r="AA1327" s="198">
        <v>0</v>
      </c>
      <c r="AB1327" s="198">
        <v>0</v>
      </c>
      <c r="AC1327" s="198" t="s">
        <v>254</v>
      </c>
      <c r="AD1327" s="198">
        <v>0</v>
      </c>
      <c r="AE1327" s="198">
        <f t="shared" si="1014"/>
        <v>0</v>
      </c>
      <c r="AF1327" s="198">
        <f t="shared" si="1001"/>
        <v>1213166</v>
      </c>
      <c r="AG1327" s="217">
        <f t="shared" si="1002"/>
        <v>1015367</v>
      </c>
      <c r="AH1327" s="243">
        <f t="shared" si="1003"/>
        <v>356039</v>
      </c>
      <c r="AK1327" s="134">
        <f t="shared" si="1004"/>
        <v>603078</v>
      </c>
      <c r="AL1327" s="113">
        <f t="shared" si="1015"/>
        <v>178020</v>
      </c>
      <c r="AM1327" s="113">
        <f t="shared" si="1005"/>
        <v>178020</v>
      </c>
      <c r="AN1327" s="113">
        <f t="shared" si="1016"/>
        <v>356039</v>
      </c>
      <c r="AO1327" s="113">
        <f t="shared" si="1006"/>
        <v>553838</v>
      </c>
      <c r="AP1327" s="113">
        <f t="shared" si="1017"/>
        <v>1015367</v>
      </c>
      <c r="AQ1327" s="113">
        <f t="shared" si="1018"/>
        <v>1213166</v>
      </c>
      <c r="AR1327" s="286">
        <f t="shared" si="1019"/>
        <v>1.6938537632113335</v>
      </c>
      <c r="AS1327" s="4"/>
      <c r="AT1327" s="327"/>
      <c r="AU1327" s="327"/>
      <c r="AV1327" s="256">
        <f t="shared" si="1020"/>
        <v>603078</v>
      </c>
      <c r="AW1327" s="339"/>
      <c r="AX1327" s="331"/>
      <c r="AY1327" s="351"/>
      <c r="AZ1327" s="360"/>
      <c r="BA1327" s="347"/>
      <c r="BB1327" s="347"/>
      <c r="BC1327" s="356"/>
    </row>
    <row r="1328" spans="2:55" ht="18.75" x14ac:dyDescent="0.3">
      <c r="B1328" s="192" t="s">
        <v>199</v>
      </c>
      <c r="C1328" s="294">
        <f>input!F18</f>
        <v>30000</v>
      </c>
      <c r="F1328" s="242">
        <v>5</v>
      </c>
      <c r="G1328" s="198">
        <v>1</v>
      </c>
      <c r="H1328" s="166" t="s">
        <v>167</v>
      </c>
      <c r="I1328" s="198">
        <f>ADU!K8</f>
        <v>20380.295883847608</v>
      </c>
      <c r="J1328" s="198">
        <f t="shared" si="994"/>
        <v>189537</v>
      </c>
      <c r="K1328" s="198">
        <f t="shared" si="1007"/>
        <v>30000</v>
      </c>
      <c r="L1328" s="198">
        <v>0</v>
      </c>
      <c r="M1328" s="198">
        <f t="shared" si="1008"/>
        <v>189537</v>
      </c>
      <c r="N1328" s="198">
        <f t="shared" si="995"/>
        <v>631790</v>
      </c>
      <c r="O1328" s="198">
        <f t="shared" si="996"/>
        <v>189537</v>
      </c>
      <c r="P1328" s="198">
        <f t="shared" si="1009"/>
        <v>151630</v>
      </c>
      <c r="Q1328" s="198">
        <f t="shared" si="1010"/>
        <v>341167</v>
      </c>
      <c r="R1328" s="198">
        <f t="shared" si="997"/>
        <v>170583.5</v>
      </c>
      <c r="S1328" s="198">
        <f t="shared" si="998"/>
        <v>189537</v>
      </c>
      <c r="T1328" s="198">
        <f t="shared" si="999"/>
        <v>61140.887651542827</v>
      </c>
      <c r="U1328" s="219">
        <f t="shared" si="1000"/>
        <v>0.95633869938253446</v>
      </c>
      <c r="V1328" s="216">
        <f t="shared" si="1011"/>
        <v>603078</v>
      </c>
      <c r="W1328" s="216">
        <f t="shared" si="1012"/>
        <v>538461</v>
      </c>
      <c r="X1328" s="198">
        <f>ROUNDUP(('LT + Q.D.'!Y1493),0)</f>
        <v>29801</v>
      </c>
      <c r="Y1328" s="220">
        <f t="shared" si="1013"/>
        <v>1111738</v>
      </c>
      <c r="Z1328" s="198">
        <f>'domanda mensile 5F0537'!EV7</f>
        <v>0</v>
      </c>
      <c r="AA1328" s="198">
        <v>0</v>
      </c>
      <c r="AB1328" s="198">
        <v>0</v>
      </c>
      <c r="AC1328" s="198" t="s">
        <v>254</v>
      </c>
      <c r="AD1328" s="198">
        <v>0</v>
      </c>
      <c r="AE1328" s="198">
        <f t="shared" si="1014"/>
        <v>0</v>
      </c>
      <c r="AF1328" s="198">
        <f t="shared" si="1001"/>
        <v>1162494</v>
      </c>
      <c r="AG1328" s="217">
        <f t="shared" si="1002"/>
        <v>972957</v>
      </c>
      <c r="AH1328" s="243">
        <f t="shared" si="1003"/>
        <v>341167</v>
      </c>
      <c r="AK1328" s="134">
        <f t="shared" si="1004"/>
        <v>603078</v>
      </c>
      <c r="AL1328" s="113">
        <f t="shared" si="1015"/>
        <v>170584</v>
      </c>
      <c r="AM1328" s="113">
        <f t="shared" si="1005"/>
        <v>170584</v>
      </c>
      <c r="AN1328" s="113">
        <f t="shared" si="1016"/>
        <v>341167</v>
      </c>
      <c r="AO1328" s="113">
        <f t="shared" si="1006"/>
        <v>530704</v>
      </c>
      <c r="AP1328" s="113">
        <f t="shared" si="1017"/>
        <v>972957</v>
      </c>
      <c r="AQ1328" s="113">
        <f t="shared" si="1018"/>
        <v>1162494</v>
      </c>
      <c r="AR1328" s="286">
        <f t="shared" si="1019"/>
        <v>1.7676914824704617</v>
      </c>
      <c r="AS1328" s="4"/>
      <c r="AT1328" s="327"/>
      <c r="AU1328" s="327"/>
      <c r="AV1328" s="256">
        <f t="shared" si="1020"/>
        <v>603078</v>
      </c>
      <c r="AW1328" s="339"/>
      <c r="AX1328" s="331"/>
      <c r="AY1328" s="351"/>
      <c r="AZ1328" s="360"/>
      <c r="BA1328" s="347"/>
      <c r="BB1328" s="347"/>
      <c r="BC1328" s="356"/>
    </row>
    <row r="1329" spans="2:61" ht="18.75" x14ac:dyDescent="0.3">
      <c r="B1329" s="190" t="s">
        <v>6</v>
      </c>
      <c r="C1329" s="294" t="str">
        <f>input!G18</f>
        <v>Alto</v>
      </c>
      <c r="F1329" s="242">
        <v>6</v>
      </c>
      <c r="G1329" s="198">
        <v>2</v>
      </c>
      <c r="H1329" s="166" t="s">
        <v>168</v>
      </c>
      <c r="I1329" s="198">
        <f>ADU!K9</f>
        <v>19491.952735244293</v>
      </c>
      <c r="J1329" s="198">
        <f t="shared" si="994"/>
        <v>181276</v>
      </c>
      <c r="K1329" s="198">
        <f t="shared" si="1007"/>
        <v>30000</v>
      </c>
      <c r="L1329" s="198">
        <v>0</v>
      </c>
      <c r="M1329" s="198">
        <f t="shared" si="1008"/>
        <v>181276</v>
      </c>
      <c r="N1329" s="198">
        <f t="shared" si="995"/>
        <v>604251</v>
      </c>
      <c r="O1329" s="198">
        <f t="shared" si="996"/>
        <v>181276</v>
      </c>
      <c r="P1329" s="198">
        <f t="shared" si="1009"/>
        <v>145021</v>
      </c>
      <c r="Q1329" s="198">
        <f t="shared" si="1010"/>
        <v>326297</v>
      </c>
      <c r="R1329" s="198">
        <f t="shared" si="997"/>
        <v>163148.5</v>
      </c>
      <c r="S1329" s="198">
        <f t="shared" si="998"/>
        <v>181276</v>
      </c>
      <c r="T1329" s="198">
        <f t="shared" si="999"/>
        <v>58475.858205732875</v>
      </c>
      <c r="U1329" s="219">
        <f t="shared" si="1000"/>
        <v>0.99992264962799871</v>
      </c>
      <c r="V1329" s="216">
        <f t="shared" si="1011"/>
        <v>603078</v>
      </c>
      <c r="W1329" s="216">
        <f t="shared" si="1012"/>
        <v>538461</v>
      </c>
      <c r="X1329" s="198">
        <f>ROUNDUP(('LT + Q.D.'!Y1494),0)</f>
        <v>29801</v>
      </c>
      <c r="Y1329" s="220">
        <f t="shared" si="1013"/>
        <v>1111738</v>
      </c>
      <c r="Z1329" s="198">
        <f>'domanda mensile 5F0537'!EV8</f>
        <v>0</v>
      </c>
      <c r="AA1329" s="198">
        <v>0</v>
      </c>
      <c r="AB1329" s="198">
        <v>0</v>
      </c>
      <c r="AC1329" s="198" t="s">
        <v>254</v>
      </c>
      <c r="AD1329" s="198">
        <v>0</v>
      </c>
      <c r="AE1329" s="198">
        <f t="shared" si="1014"/>
        <v>0</v>
      </c>
      <c r="AF1329" s="198">
        <f t="shared" si="1001"/>
        <v>1111824</v>
      </c>
      <c r="AG1329" s="217">
        <f t="shared" si="1002"/>
        <v>930548</v>
      </c>
      <c r="AH1329" s="243">
        <f t="shared" si="1003"/>
        <v>326297</v>
      </c>
      <c r="AK1329" s="134">
        <f t="shared" si="1004"/>
        <v>603078</v>
      </c>
      <c r="AL1329" s="113">
        <f t="shared" si="1015"/>
        <v>163149</v>
      </c>
      <c r="AM1329" s="113">
        <f t="shared" si="1005"/>
        <v>163149</v>
      </c>
      <c r="AN1329" s="113">
        <f t="shared" si="1016"/>
        <v>326297</v>
      </c>
      <c r="AO1329" s="113">
        <f t="shared" si="1006"/>
        <v>507573</v>
      </c>
      <c r="AP1329" s="113">
        <f t="shared" si="1017"/>
        <v>930548</v>
      </c>
      <c r="AQ1329" s="113">
        <f t="shared" si="1018"/>
        <v>1111824</v>
      </c>
      <c r="AR1329" s="286">
        <f t="shared" si="1019"/>
        <v>1.8482486814160106</v>
      </c>
      <c r="AS1329" s="4"/>
      <c r="AT1329" s="327"/>
      <c r="AU1329" s="327"/>
      <c r="AV1329" s="256">
        <f t="shared" si="1020"/>
        <v>603078</v>
      </c>
      <c r="AW1329" s="339"/>
      <c r="AX1329" s="331"/>
      <c r="AY1329" s="351"/>
      <c r="AZ1329" s="360"/>
      <c r="BA1329" s="347"/>
      <c r="BB1329" s="347"/>
      <c r="BC1329" s="356"/>
    </row>
    <row r="1330" spans="2:61" ht="18.75" x14ac:dyDescent="0.3">
      <c r="B1330" s="192" t="s">
        <v>7</v>
      </c>
      <c r="C1330" s="197">
        <f>input!H18</f>
        <v>0.3</v>
      </c>
      <c r="F1330" s="242">
        <v>7</v>
      </c>
      <c r="G1330" s="198">
        <v>2</v>
      </c>
      <c r="H1330" s="166" t="s">
        <v>169</v>
      </c>
      <c r="I1330" s="198">
        <f>ADU!K10</f>
        <v>18603.609586640978</v>
      </c>
      <c r="J1330" s="198">
        <f t="shared" si="994"/>
        <v>173014</v>
      </c>
      <c r="K1330" s="198">
        <f t="shared" si="1007"/>
        <v>30000</v>
      </c>
      <c r="L1330" s="198">
        <v>0</v>
      </c>
      <c r="M1330" s="198">
        <f t="shared" si="1008"/>
        <v>173014</v>
      </c>
      <c r="N1330" s="198">
        <f t="shared" si="995"/>
        <v>576712</v>
      </c>
      <c r="O1330" s="198">
        <f t="shared" si="996"/>
        <v>173014</v>
      </c>
      <c r="P1330" s="198">
        <f t="shared" si="1009"/>
        <v>138412</v>
      </c>
      <c r="Q1330" s="198">
        <f t="shared" si="1010"/>
        <v>311426</v>
      </c>
      <c r="R1330" s="198">
        <f t="shared" si="997"/>
        <v>155713</v>
      </c>
      <c r="S1330" s="198">
        <f t="shared" si="998"/>
        <v>173014</v>
      </c>
      <c r="T1330" s="198">
        <f t="shared" si="999"/>
        <v>55810.828759922937</v>
      </c>
      <c r="U1330" s="219">
        <f t="shared" si="1000"/>
        <v>1.0476708332076836</v>
      </c>
      <c r="V1330" s="216">
        <f t="shared" si="1011"/>
        <v>603078</v>
      </c>
      <c r="W1330" s="216">
        <f t="shared" si="1012"/>
        <v>538461</v>
      </c>
      <c r="X1330" s="198">
        <f>ROUNDUP(('LT + Q.D.'!Y1495),0)</f>
        <v>29801</v>
      </c>
      <c r="Y1330" s="220">
        <f t="shared" si="1013"/>
        <v>1111738</v>
      </c>
      <c r="Z1330" s="198">
        <f>'domanda mensile 5F0537'!EV9</f>
        <v>0</v>
      </c>
      <c r="AA1330" s="198">
        <v>0</v>
      </c>
      <c r="AB1330" s="198">
        <v>0</v>
      </c>
      <c r="AC1330" s="198" t="s">
        <v>254</v>
      </c>
      <c r="AD1330" s="198">
        <v>0</v>
      </c>
      <c r="AE1330" s="198">
        <f t="shared" si="1014"/>
        <v>0</v>
      </c>
      <c r="AF1330" s="198">
        <f t="shared" si="1001"/>
        <v>1061152</v>
      </c>
      <c r="AG1330" s="217">
        <f t="shared" si="1002"/>
        <v>888138</v>
      </c>
      <c r="AH1330" s="243">
        <f t="shared" si="1003"/>
        <v>311426</v>
      </c>
      <c r="AK1330" s="134">
        <f t="shared" si="1004"/>
        <v>603078</v>
      </c>
      <c r="AL1330" s="113">
        <f t="shared" si="1015"/>
        <v>155713</v>
      </c>
      <c r="AM1330" s="113">
        <f t="shared" si="1005"/>
        <v>155713</v>
      </c>
      <c r="AN1330" s="113">
        <f t="shared" si="1016"/>
        <v>311426</v>
      </c>
      <c r="AO1330" s="113">
        <f t="shared" si="1006"/>
        <v>484440</v>
      </c>
      <c r="AP1330" s="113">
        <f t="shared" si="1017"/>
        <v>888138</v>
      </c>
      <c r="AQ1330" s="113">
        <f t="shared" si="1018"/>
        <v>1061152</v>
      </c>
      <c r="AR1330" s="286">
        <f t="shared" si="1019"/>
        <v>1.9365049803163512</v>
      </c>
      <c r="AS1330" s="4"/>
      <c r="AT1330" s="327"/>
      <c r="AU1330" s="327"/>
      <c r="AV1330" s="256">
        <f t="shared" si="1020"/>
        <v>603078</v>
      </c>
      <c r="AW1330" s="339"/>
      <c r="AX1330" s="331"/>
      <c r="AY1330" s="351"/>
      <c r="AZ1330" s="360"/>
      <c r="BA1330" s="347"/>
      <c r="BB1330" s="347"/>
      <c r="BC1330" s="356"/>
    </row>
    <row r="1331" spans="2:61" ht="18.75" x14ac:dyDescent="0.3">
      <c r="B1331" s="190" t="s">
        <v>8</v>
      </c>
      <c r="C1331" s="197" t="str">
        <f>input!I18</f>
        <v>Alto</v>
      </c>
      <c r="F1331" s="242">
        <v>8</v>
      </c>
      <c r="G1331" s="198">
        <v>2</v>
      </c>
      <c r="H1331" s="166" t="s">
        <v>170</v>
      </c>
      <c r="I1331" s="198">
        <f>ADU!K11</f>
        <v>17715.266438037663</v>
      </c>
      <c r="J1331" s="198">
        <f t="shared" si="994"/>
        <v>164752</v>
      </c>
      <c r="K1331" s="198">
        <f t="shared" si="1007"/>
        <v>30000</v>
      </c>
      <c r="L1331" s="198">
        <v>0</v>
      </c>
      <c r="M1331" s="198">
        <f t="shared" si="1008"/>
        <v>164752</v>
      </c>
      <c r="N1331" s="198">
        <f t="shared" si="995"/>
        <v>549174</v>
      </c>
      <c r="O1331" s="198">
        <f t="shared" si="996"/>
        <v>164752</v>
      </c>
      <c r="P1331" s="198">
        <f t="shared" si="1009"/>
        <v>131802</v>
      </c>
      <c r="Q1331" s="198">
        <f t="shared" si="1010"/>
        <v>296554</v>
      </c>
      <c r="R1331" s="198">
        <f t="shared" si="997"/>
        <v>148277</v>
      </c>
      <c r="S1331" s="198">
        <f t="shared" si="998"/>
        <v>164752</v>
      </c>
      <c r="T1331" s="198">
        <f t="shared" si="999"/>
        <v>53145.799314112985</v>
      </c>
      <c r="U1331" s="219">
        <f t="shared" si="1000"/>
        <v>1.0458920513023513</v>
      </c>
      <c r="V1331" s="216">
        <f t="shared" si="1011"/>
        <v>603078</v>
      </c>
      <c r="W1331" s="216">
        <f t="shared" si="1012"/>
        <v>538461</v>
      </c>
      <c r="X1331" s="198">
        <f>ROUNDUP(('LT + Q.D.'!Y1496),0)</f>
        <v>84686</v>
      </c>
      <c r="Y1331" s="220">
        <f t="shared" si="1013"/>
        <v>1056853</v>
      </c>
      <c r="Z1331" s="198">
        <f>'domanda mensile 5F0537'!EV10</f>
        <v>0</v>
      </c>
      <c r="AA1331" s="198">
        <v>0</v>
      </c>
      <c r="AB1331" s="198">
        <v>0</v>
      </c>
      <c r="AC1331" s="198" t="s">
        <v>254</v>
      </c>
      <c r="AD1331" s="198">
        <v>0</v>
      </c>
      <c r="AE1331" s="198">
        <f t="shared" si="1014"/>
        <v>0</v>
      </c>
      <c r="AF1331" s="198">
        <f t="shared" si="1001"/>
        <v>1010480</v>
      </c>
      <c r="AG1331" s="217">
        <f t="shared" si="1002"/>
        <v>845728</v>
      </c>
      <c r="AH1331" s="243">
        <f t="shared" si="1003"/>
        <v>296554</v>
      </c>
      <c r="AK1331" s="134">
        <f t="shared" si="1004"/>
        <v>603078</v>
      </c>
      <c r="AL1331" s="113">
        <f t="shared" si="1015"/>
        <v>148277</v>
      </c>
      <c r="AM1331" s="113">
        <f t="shared" si="1005"/>
        <v>148277</v>
      </c>
      <c r="AN1331" s="113">
        <f t="shared" si="1016"/>
        <v>296554</v>
      </c>
      <c r="AO1331" s="113">
        <f t="shared" si="1006"/>
        <v>461306</v>
      </c>
      <c r="AP1331" s="113">
        <f t="shared" si="1017"/>
        <v>845728</v>
      </c>
      <c r="AQ1331" s="113">
        <f t="shared" si="1018"/>
        <v>1010480</v>
      </c>
      <c r="AR1331" s="286">
        <f t="shared" si="1019"/>
        <v>2.0336195094316718</v>
      </c>
      <c r="AS1331" s="4"/>
      <c r="AT1331" s="327"/>
      <c r="AU1331" s="327"/>
      <c r="AV1331" s="256">
        <f t="shared" si="1020"/>
        <v>603078</v>
      </c>
      <c r="AW1331" s="339"/>
      <c r="AX1331" s="331"/>
      <c r="AY1331" s="351"/>
      <c r="AZ1331" s="360"/>
      <c r="BA1331" s="347"/>
      <c r="BB1331" s="347"/>
      <c r="BC1331" s="356"/>
    </row>
    <row r="1332" spans="2:61" ht="18.75" x14ac:dyDescent="0.3">
      <c r="B1332" s="192" t="s">
        <v>9</v>
      </c>
      <c r="C1332" s="197">
        <f>input!J18</f>
        <v>0.8</v>
      </c>
      <c r="F1332" s="242">
        <v>9</v>
      </c>
      <c r="G1332" s="198">
        <v>2</v>
      </c>
      <c r="H1332" s="166" t="s">
        <v>171</v>
      </c>
      <c r="I1332" s="198">
        <f>ADU!K12</f>
        <v>16826.923289434351</v>
      </c>
      <c r="J1332" s="198">
        <f t="shared" si="994"/>
        <v>156491</v>
      </c>
      <c r="K1332" s="198">
        <f t="shared" si="1007"/>
        <v>30000</v>
      </c>
      <c r="L1332" s="198">
        <v>0</v>
      </c>
      <c r="M1332" s="198">
        <f t="shared" si="1008"/>
        <v>156491</v>
      </c>
      <c r="N1332" s="198">
        <f t="shared" si="995"/>
        <v>521635</v>
      </c>
      <c r="O1332" s="198">
        <f t="shared" si="996"/>
        <v>156491</v>
      </c>
      <c r="P1332" s="198">
        <f t="shared" si="1009"/>
        <v>125193</v>
      </c>
      <c r="Q1332" s="198">
        <f t="shared" si="1010"/>
        <v>281684</v>
      </c>
      <c r="R1332" s="198">
        <f t="shared" si="997"/>
        <v>140842</v>
      </c>
      <c r="S1332" s="198">
        <f t="shared" si="998"/>
        <v>156491</v>
      </c>
      <c r="T1332" s="198">
        <f t="shared" si="999"/>
        <v>50480.769868303054</v>
      </c>
      <c r="U1332" s="219">
        <f t="shared" si="1000"/>
        <v>1.038320084183328</v>
      </c>
      <c r="V1332" s="216">
        <f t="shared" si="1011"/>
        <v>596518</v>
      </c>
      <c r="W1332" s="216">
        <f t="shared" si="1012"/>
        <v>538461</v>
      </c>
      <c r="X1332" s="198">
        <f>ROUNDUP(('LT + Q.D.'!Y1497),0)</f>
        <v>138389</v>
      </c>
      <c r="Y1332" s="220">
        <f t="shared" si="1013"/>
        <v>996590</v>
      </c>
      <c r="Z1332" s="198">
        <f>'domanda mensile 5F0537'!EV11</f>
        <v>6560</v>
      </c>
      <c r="AA1332" s="198">
        <v>0</v>
      </c>
      <c r="AB1332" s="198">
        <v>0</v>
      </c>
      <c r="AC1332" s="198" t="s">
        <v>254</v>
      </c>
      <c r="AD1332" s="198">
        <v>0</v>
      </c>
      <c r="AE1332" s="198">
        <f t="shared" si="1014"/>
        <v>0</v>
      </c>
      <c r="AF1332" s="198">
        <f t="shared" si="1001"/>
        <v>959810</v>
      </c>
      <c r="AG1332" s="217">
        <f t="shared" si="1002"/>
        <v>803319</v>
      </c>
      <c r="AH1332" s="243">
        <f t="shared" si="1003"/>
        <v>281684</v>
      </c>
      <c r="AK1332" s="134">
        <f t="shared" si="1004"/>
        <v>596518</v>
      </c>
      <c r="AL1332" s="113">
        <f t="shared" si="1015"/>
        <v>140842</v>
      </c>
      <c r="AM1332" s="113">
        <f t="shared" si="1005"/>
        <v>140842</v>
      </c>
      <c r="AN1332" s="113">
        <f t="shared" si="1016"/>
        <v>281684</v>
      </c>
      <c r="AO1332" s="113">
        <f t="shared" si="1006"/>
        <v>438175</v>
      </c>
      <c r="AP1332" s="113">
        <f t="shared" si="1017"/>
        <v>803319</v>
      </c>
      <c r="AQ1332" s="113">
        <f t="shared" si="1018"/>
        <v>959810</v>
      </c>
      <c r="AR1332" s="286">
        <f t="shared" si="1019"/>
        <v>2.1176850655344288</v>
      </c>
      <c r="AS1332" s="4"/>
      <c r="AT1332" s="327"/>
      <c r="AU1332" s="327"/>
      <c r="AV1332" s="256">
        <f t="shared" si="1020"/>
        <v>596518</v>
      </c>
      <c r="AW1332" s="339"/>
      <c r="AX1332" s="331"/>
      <c r="AY1332" s="351"/>
      <c r="AZ1332" s="360"/>
      <c r="BA1332" s="347"/>
      <c r="BB1332" s="347"/>
      <c r="BC1332" s="356"/>
    </row>
    <row r="1333" spans="2:61" ht="19.5" thickBot="1" x14ac:dyDescent="0.35">
      <c r="B1333" s="190" t="s">
        <v>265</v>
      </c>
      <c r="C1333" s="197">
        <v>60000</v>
      </c>
      <c r="F1333" s="242">
        <v>10</v>
      </c>
      <c r="G1333" s="198">
        <v>2</v>
      </c>
      <c r="H1333" s="166" t="s">
        <v>172</v>
      </c>
      <c r="I1333" s="198">
        <f>ADU!K13</f>
        <v>15938.580140831033</v>
      </c>
      <c r="J1333" s="198">
        <f t="shared" si="994"/>
        <v>148229</v>
      </c>
      <c r="K1333" s="198">
        <f t="shared" si="1007"/>
        <v>30000</v>
      </c>
      <c r="L1333" s="198">
        <v>0</v>
      </c>
      <c r="M1333" s="198">
        <f t="shared" si="1008"/>
        <v>148229</v>
      </c>
      <c r="N1333" s="198">
        <f t="shared" si="995"/>
        <v>494096</v>
      </c>
      <c r="O1333" s="198">
        <f t="shared" si="996"/>
        <v>148229</v>
      </c>
      <c r="P1333" s="198">
        <f t="shared" si="1009"/>
        <v>118584</v>
      </c>
      <c r="Q1333" s="198">
        <f t="shared" si="1010"/>
        <v>266813</v>
      </c>
      <c r="R1333" s="198">
        <f t="shared" si="997"/>
        <v>133406.5</v>
      </c>
      <c r="S1333" s="198">
        <f t="shared" si="998"/>
        <v>148229</v>
      </c>
      <c r="T1333" s="198">
        <f t="shared" si="999"/>
        <v>47815.740422493094</v>
      </c>
      <c r="U1333" s="219">
        <f t="shared" si="1000"/>
        <v>1.0371219770815872</v>
      </c>
      <c r="V1333" s="216">
        <f t="shared" si="1011"/>
        <v>596518</v>
      </c>
      <c r="W1333" s="216">
        <f t="shared" si="1012"/>
        <v>538461</v>
      </c>
      <c r="X1333" s="198">
        <f>ROUNDUP(('LT + Q.D.'!Y1498),0)</f>
        <v>192092</v>
      </c>
      <c r="Y1333" s="220">
        <f t="shared" si="1013"/>
        <v>942887</v>
      </c>
      <c r="Z1333" s="198">
        <f>'domanda mensile 5F0537'!EV12</f>
        <v>0</v>
      </c>
      <c r="AA1333" s="198">
        <v>0</v>
      </c>
      <c r="AB1333" s="198">
        <v>0</v>
      </c>
      <c r="AC1333" s="198" t="s">
        <v>254</v>
      </c>
      <c r="AD1333" s="198">
        <v>0</v>
      </c>
      <c r="AE1333" s="198">
        <f t="shared" si="1014"/>
        <v>148229</v>
      </c>
      <c r="AF1333" s="198">
        <f t="shared" si="1001"/>
        <v>909138</v>
      </c>
      <c r="AG1333" s="217">
        <f t="shared" si="1002"/>
        <v>760909</v>
      </c>
      <c r="AH1333" s="243">
        <f t="shared" si="1003"/>
        <v>266813</v>
      </c>
      <c r="AK1333" s="134">
        <f t="shared" si="1004"/>
        <v>596518</v>
      </c>
      <c r="AL1333" s="113">
        <f t="shared" si="1015"/>
        <v>133407</v>
      </c>
      <c r="AM1333" s="113">
        <f t="shared" si="1005"/>
        <v>133407</v>
      </c>
      <c r="AN1333" s="113">
        <f t="shared" si="1016"/>
        <v>266813</v>
      </c>
      <c r="AO1333" s="113">
        <f t="shared" si="1006"/>
        <v>415042</v>
      </c>
      <c r="AP1333" s="113">
        <f t="shared" si="1017"/>
        <v>760909</v>
      </c>
      <c r="AQ1333" s="113">
        <f t="shared" si="1018"/>
        <v>909138</v>
      </c>
      <c r="AR1333" s="286">
        <f t="shared" si="1019"/>
        <v>2.2357156510364939</v>
      </c>
      <c r="AS1333" s="4"/>
      <c r="AT1333" s="327"/>
      <c r="AU1333" s="327"/>
      <c r="AV1333" s="256">
        <f t="shared" si="1020"/>
        <v>596518</v>
      </c>
      <c r="AW1333" s="339"/>
      <c r="AX1333" s="331"/>
      <c r="AY1333" s="351"/>
      <c r="AZ1333" s="360"/>
      <c r="BA1333" s="347"/>
      <c r="BB1333" s="347"/>
      <c r="BC1333" s="356"/>
    </row>
    <row r="1334" spans="2:61" ht="18.75" customHeight="1" x14ac:dyDescent="0.3">
      <c r="B1334" s="192" t="s">
        <v>10</v>
      </c>
      <c r="C1334" s="197">
        <v>0</v>
      </c>
      <c r="F1334" s="242">
        <v>11</v>
      </c>
      <c r="G1334" s="198">
        <v>3</v>
      </c>
      <c r="H1334" s="166" t="s">
        <v>173</v>
      </c>
      <c r="I1334" s="198">
        <f>ADU!K14</f>
        <v>15050.236992227719</v>
      </c>
      <c r="J1334" s="198">
        <f t="shared" si="994"/>
        <v>139968</v>
      </c>
      <c r="K1334" s="198">
        <f t="shared" si="1007"/>
        <v>30000</v>
      </c>
      <c r="L1334" s="198">
        <v>0</v>
      </c>
      <c r="M1334" s="198">
        <f t="shared" si="1008"/>
        <v>139968</v>
      </c>
      <c r="N1334" s="198">
        <f t="shared" si="995"/>
        <v>466558</v>
      </c>
      <c r="O1334" s="198">
        <f t="shared" si="996"/>
        <v>139968</v>
      </c>
      <c r="P1334" s="198">
        <f t="shared" si="1009"/>
        <v>111975</v>
      </c>
      <c r="Q1334" s="198">
        <f t="shared" si="1010"/>
        <v>251943</v>
      </c>
      <c r="R1334" s="198">
        <f t="shared" si="997"/>
        <v>125971.5</v>
      </c>
      <c r="S1334" s="198">
        <f t="shared" si="998"/>
        <v>139968</v>
      </c>
      <c r="T1334" s="198">
        <f t="shared" si="999"/>
        <v>45150.710976683156</v>
      </c>
      <c r="U1334" s="281">
        <f t="shared" si="1000"/>
        <v>0.70146272026130241</v>
      </c>
      <c r="V1334" s="216">
        <f t="shared" si="1011"/>
        <v>309518</v>
      </c>
      <c r="W1334" s="216">
        <f t="shared" si="1012"/>
        <v>538461</v>
      </c>
      <c r="X1334" s="198">
        <f>ROUNDUP(('LT + Q.D.'!Y1499),0)</f>
        <v>245795</v>
      </c>
      <c r="Y1334" s="220">
        <f t="shared" si="1013"/>
        <v>602184</v>
      </c>
      <c r="Z1334" s="198">
        <f>'domanda mensile 5F0537'!EV13</f>
        <v>287000</v>
      </c>
      <c r="AA1334" s="198">
        <f>C1333</f>
        <v>60000</v>
      </c>
      <c r="AB1334" s="216">
        <f>AF1334-Y1334</f>
        <v>256285</v>
      </c>
      <c r="AC1334" s="198" t="s">
        <v>61</v>
      </c>
      <c r="AD1334" s="198">
        <v>0</v>
      </c>
      <c r="AE1334" s="198">
        <f t="shared" si="1014"/>
        <v>0</v>
      </c>
      <c r="AF1334" s="198">
        <f t="shared" si="1001"/>
        <v>858469</v>
      </c>
      <c r="AG1334" s="217">
        <f t="shared" si="1002"/>
        <v>718501</v>
      </c>
      <c r="AH1334" s="243">
        <f t="shared" si="1003"/>
        <v>251943</v>
      </c>
      <c r="AK1334" s="134">
        <f t="shared" si="1004"/>
        <v>309518</v>
      </c>
      <c r="AL1334" s="113">
        <f t="shared" si="1015"/>
        <v>125972</v>
      </c>
      <c r="AM1334" s="113">
        <f t="shared" si="1005"/>
        <v>125972</v>
      </c>
      <c r="AN1334" s="113">
        <f t="shared" si="1016"/>
        <v>251943</v>
      </c>
      <c r="AO1334" s="113">
        <f t="shared" si="1006"/>
        <v>391911</v>
      </c>
      <c r="AP1334" s="113">
        <f t="shared" si="1017"/>
        <v>718501</v>
      </c>
      <c r="AQ1334" s="113">
        <f t="shared" si="1018"/>
        <v>858469</v>
      </c>
      <c r="AR1334" s="285">
        <f t="shared" si="1019"/>
        <v>1.2285239121547333</v>
      </c>
      <c r="AS1334" s="4"/>
      <c r="AT1334" s="327"/>
      <c r="AU1334" s="327"/>
      <c r="AV1334" s="256">
        <f t="shared" si="1020"/>
        <v>309518</v>
      </c>
      <c r="AW1334" s="339"/>
      <c r="AX1334" s="331"/>
      <c r="AY1334" s="351"/>
      <c r="AZ1334" s="360"/>
      <c r="BA1334" s="347"/>
      <c r="BB1334" s="347"/>
      <c r="BC1334" s="356"/>
      <c r="BG1334" s="362" t="s">
        <v>286</v>
      </c>
      <c r="BH1334" s="365" t="s">
        <v>287</v>
      </c>
      <c r="BI1334" s="328" t="s">
        <v>296</v>
      </c>
    </row>
    <row r="1335" spans="2:61" ht="18.75" x14ac:dyDescent="0.3">
      <c r="B1335" s="190" t="s">
        <v>11</v>
      </c>
      <c r="C1335" s="197">
        <v>20</v>
      </c>
      <c r="F1335" s="242">
        <v>12</v>
      </c>
      <c r="G1335" s="198">
        <v>3</v>
      </c>
      <c r="H1335" s="166" t="s">
        <v>174</v>
      </c>
      <c r="I1335" s="198">
        <f>ADU!K15</f>
        <v>14161.893843624403</v>
      </c>
      <c r="J1335" s="198">
        <f t="shared" si="994"/>
        <v>131706</v>
      </c>
      <c r="K1335" s="198">
        <f t="shared" si="1007"/>
        <v>30000</v>
      </c>
      <c r="L1335" s="198">
        <v>0</v>
      </c>
      <c r="M1335" s="198">
        <f t="shared" si="1008"/>
        <v>131706</v>
      </c>
      <c r="N1335" s="198">
        <f t="shared" si="995"/>
        <v>439019</v>
      </c>
      <c r="O1335" s="198">
        <f t="shared" si="996"/>
        <v>131706</v>
      </c>
      <c r="P1335" s="198">
        <f t="shared" si="1009"/>
        <v>105365</v>
      </c>
      <c r="Q1335" s="198">
        <f t="shared" si="1010"/>
        <v>237071</v>
      </c>
      <c r="R1335" s="198">
        <f t="shared" si="997"/>
        <v>118535.5</v>
      </c>
      <c r="S1335" s="198">
        <f t="shared" si="998"/>
        <v>131706</v>
      </c>
      <c r="T1335" s="198">
        <f t="shared" si="999"/>
        <v>42485.681530873204</v>
      </c>
      <c r="U1335" s="281">
        <f t="shared" si="1000"/>
        <v>0.78264314257560075</v>
      </c>
      <c r="V1335" s="216">
        <f t="shared" si="1011"/>
        <v>309518</v>
      </c>
      <c r="W1335" s="216">
        <f t="shared" si="1012"/>
        <v>598461</v>
      </c>
      <c r="X1335" s="198">
        <f>ROUNDUP(('LT + Q.D.'!Y1500),0)</f>
        <v>275763</v>
      </c>
      <c r="Y1335" s="220">
        <f t="shared" si="1013"/>
        <v>632216</v>
      </c>
      <c r="Z1335" s="198">
        <f>'domanda mensile 5F0537'!EV14</f>
        <v>0</v>
      </c>
      <c r="AA1335" s="198">
        <f>C1333</f>
        <v>60000</v>
      </c>
      <c r="AB1335" s="216">
        <f>AF1335-Y1335</f>
        <v>175580</v>
      </c>
      <c r="AC1335" s="198" t="s">
        <v>62</v>
      </c>
      <c r="AD1335" s="198">
        <v>0</v>
      </c>
      <c r="AE1335" s="198">
        <f t="shared" si="1014"/>
        <v>0</v>
      </c>
      <c r="AF1335" s="198">
        <f t="shared" si="1001"/>
        <v>807796</v>
      </c>
      <c r="AG1335" s="217">
        <f t="shared" si="1002"/>
        <v>676090</v>
      </c>
      <c r="AH1335" s="243">
        <f t="shared" si="1003"/>
        <v>237071</v>
      </c>
      <c r="AK1335" s="134">
        <f t="shared" si="1004"/>
        <v>309518</v>
      </c>
      <c r="AL1335" s="113">
        <f t="shared" si="1015"/>
        <v>118536</v>
      </c>
      <c r="AM1335" s="113">
        <f t="shared" si="1005"/>
        <v>118536</v>
      </c>
      <c r="AN1335" s="113">
        <f t="shared" si="1016"/>
        <v>237071</v>
      </c>
      <c r="AO1335" s="113">
        <f t="shared" si="1006"/>
        <v>368777</v>
      </c>
      <c r="AP1335" s="113">
        <f t="shared" si="1017"/>
        <v>676090</v>
      </c>
      <c r="AQ1335" s="113">
        <f t="shared" si="1018"/>
        <v>807796</v>
      </c>
      <c r="AR1335" s="285">
        <f t="shared" si="1019"/>
        <v>1.3055919956468738</v>
      </c>
      <c r="AS1335" s="4"/>
      <c r="AT1335" s="327"/>
      <c r="AU1335" s="327"/>
      <c r="AV1335" s="256">
        <f t="shared" si="1020"/>
        <v>309518</v>
      </c>
      <c r="AW1335" s="339"/>
      <c r="AX1335" s="331"/>
      <c r="AY1335" s="351"/>
      <c r="AZ1335" s="360"/>
      <c r="BA1335" s="347"/>
      <c r="BB1335" s="347"/>
      <c r="BC1335" s="356"/>
      <c r="BG1335" s="363"/>
      <c r="BH1335" s="366"/>
      <c r="BI1335" s="329"/>
    </row>
    <row r="1336" spans="2:61" ht="18.75" x14ac:dyDescent="0.3">
      <c r="B1336" s="192" t="s">
        <v>12</v>
      </c>
      <c r="C1336" s="197">
        <f>input!M18</f>
        <v>32</v>
      </c>
      <c r="F1336" s="242">
        <v>13</v>
      </c>
      <c r="G1336" s="198">
        <v>3</v>
      </c>
      <c r="H1336" s="166" t="s">
        <v>175</v>
      </c>
      <c r="I1336" s="198">
        <f>ADU!K16</f>
        <v>14252.239331384724</v>
      </c>
      <c r="J1336" s="198">
        <f t="shared" si="994"/>
        <v>132546</v>
      </c>
      <c r="K1336" s="198">
        <f t="shared" si="1007"/>
        <v>30000</v>
      </c>
      <c r="L1336" s="198">
        <v>0</v>
      </c>
      <c r="M1336" s="198">
        <f t="shared" si="1008"/>
        <v>132546</v>
      </c>
      <c r="N1336" s="198">
        <f t="shared" si="995"/>
        <v>441820</v>
      </c>
      <c r="O1336" s="198">
        <f t="shared" si="996"/>
        <v>132546</v>
      </c>
      <c r="P1336" s="198">
        <f t="shared" si="1009"/>
        <v>106037</v>
      </c>
      <c r="Q1336" s="198">
        <f t="shared" si="1010"/>
        <v>238583</v>
      </c>
      <c r="R1336" s="198">
        <f t="shared" si="997"/>
        <v>119291.5</v>
      </c>
      <c r="S1336" s="198">
        <f t="shared" si="998"/>
        <v>132546</v>
      </c>
      <c r="T1336" s="198">
        <f t="shared" si="999"/>
        <v>42756.717994154169</v>
      </c>
      <c r="U1336" s="281">
        <f t="shared" si="1000"/>
        <v>0.78542811418674485</v>
      </c>
      <c r="V1336" s="216">
        <f t="shared" si="1011"/>
        <v>309518</v>
      </c>
      <c r="W1336" s="216">
        <f t="shared" si="1012"/>
        <v>658461</v>
      </c>
      <c r="X1336" s="198">
        <f>ROUNDUP(('LT + Q.D.'!Y1501),0)</f>
        <v>329466</v>
      </c>
      <c r="Y1336" s="220">
        <f t="shared" si="1013"/>
        <v>638513</v>
      </c>
      <c r="Z1336" s="198">
        <f>'domanda mensile 5F0537'!EV15</f>
        <v>0</v>
      </c>
      <c r="AA1336" s="198">
        <f>C1333</f>
        <v>60000</v>
      </c>
      <c r="AB1336" s="216">
        <f>AF1336-Y1336</f>
        <v>174436</v>
      </c>
      <c r="AC1336" s="198" t="s">
        <v>63</v>
      </c>
      <c r="AD1336" s="198">
        <v>0</v>
      </c>
      <c r="AE1336" s="198">
        <f t="shared" si="1014"/>
        <v>0</v>
      </c>
      <c r="AF1336" s="198">
        <f t="shared" si="1001"/>
        <v>812949</v>
      </c>
      <c r="AG1336" s="217">
        <f t="shared" si="1002"/>
        <v>680403</v>
      </c>
      <c r="AH1336" s="243">
        <f t="shared" si="1003"/>
        <v>238583</v>
      </c>
      <c r="AK1336" s="134">
        <f t="shared" si="1004"/>
        <v>309518</v>
      </c>
      <c r="AL1336" s="113">
        <f t="shared" si="1015"/>
        <v>119292</v>
      </c>
      <c r="AM1336" s="113">
        <f t="shared" si="1005"/>
        <v>119292</v>
      </c>
      <c r="AN1336" s="113">
        <f t="shared" si="1016"/>
        <v>238583</v>
      </c>
      <c r="AO1336" s="113">
        <f t="shared" si="1006"/>
        <v>371129</v>
      </c>
      <c r="AP1336" s="113">
        <f t="shared" si="1017"/>
        <v>680403</v>
      </c>
      <c r="AQ1336" s="113">
        <f t="shared" si="1018"/>
        <v>812949</v>
      </c>
      <c r="AR1336" s="285">
        <f t="shared" si="1019"/>
        <v>1.2973179145203138</v>
      </c>
      <c r="AS1336" s="4"/>
      <c r="AT1336" s="327"/>
      <c r="AU1336" s="327"/>
      <c r="AV1336" s="256">
        <f t="shared" si="1020"/>
        <v>309518</v>
      </c>
      <c r="AW1336" s="339"/>
      <c r="AX1336" s="331"/>
      <c r="AY1336" s="351"/>
      <c r="AZ1336" s="360"/>
      <c r="BA1336" s="347"/>
      <c r="BB1336" s="347"/>
      <c r="BC1336" s="356"/>
      <c r="BG1336" s="363"/>
      <c r="BH1336" s="366"/>
      <c r="BI1336" s="329"/>
    </row>
    <row r="1337" spans="2:61" ht="18.75" x14ac:dyDescent="0.3">
      <c r="B1337" s="190" t="s">
        <v>13</v>
      </c>
      <c r="C1337" s="197" t="s">
        <v>209</v>
      </c>
      <c r="F1337" s="242">
        <v>14</v>
      </c>
      <c r="G1337" s="198">
        <v>3</v>
      </c>
      <c r="H1337" s="166" t="s">
        <v>176</v>
      </c>
      <c r="I1337" s="198">
        <f>ADU!K17</f>
        <v>14342.584819145046</v>
      </c>
      <c r="J1337" s="198">
        <f t="shared" si="994"/>
        <v>133387</v>
      </c>
      <c r="K1337" s="198">
        <f t="shared" si="1007"/>
        <v>30000</v>
      </c>
      <c r="L1337" s="198">
        <v>0</v>
      </c>
      <c r="M1337" s="198">
        <f t="shared" si="1008"/>
        <v>133387</v>
      </c>
      <c r="N1337" s="198">
        <f t="shared" si="995"/>
        <v>444621</v>
      </c>
      <c r="O1337" s="198">
        <f t="shared" si="996"/>
        <v>133387</v>
      </c>
      <c r="P1337" s="198">
        <f t="shared" si="1009"/>
        <v>106710</v>
      </c>
      <c r="Q1337" s="198">
        <f t="shared" si="1010"/>
        <v>240097</v>
      </c>
      <c r="R1337" s="198">
        <f t="shared" si="997"/>
        <v>120048.5</v>
      </c>
      <c r="S1337" s="198">
        <f t="shared" si="998"/>
        <v>133387</v>
      </c>
      <c r="T1337" s="198">
        <f t="shared" si="999"/>
        <v>43027.754457435134</v>
      </c>
      <c r="U1337" s="219">
        <f t="shared" si="1000"/>
        <v>0.84721765543542704</v>
      </c>
      <c r="V1337" s="216">
        <f t="shared" si="1011"/>
        <v>304118</v>
      </c>
      <c r="W1337" s="216">
        <f t="shared" si="1012"/>
        <v>718461</v>
      </c>
      <c r="X1337" s="198">
        <f>ROUNDUP(('LT + Q.D.'!Y1502),0)</f>
        <v>329466</v>
      </c>
      <c r="Y1337" s="220">
        <f t="shared" si="1013"/>
        <v>693113</v>
      </c>
      <c r="Z1337" s="198">
        <f>'domanda mensile 5F0537'!EV16</f>
        <v>5400</v>
      </c>
      <c r="AA1337" s="198">
        <v>0</v>
      </c>
      <c r="AB1337" s="198">
        <v>0</v>
      </c>
      <c r="AC1337" s="198" t="s">
        <v>254</v>
      </c>
      <c r="AD1337" s="198">
        <v>0</v>
      </c>
      <c r="AE1337" s="198">
        <f t="shared" si="1014"/>
        <v>0</v>
      </c>
      <c r="AF1337" s="198">
        <f t="shared" si="1001"/>
        <v>818105</v>
      </c>
      <c r="AG1337" s="217">
        <f t="shared" si="1002"/>
        <v>684718</v>
      </c>
      <c r="AH1337" s="243">
        <f t="shared" si="1003"/>
        <v>240097</v>
      </c>
      <c r="AK1337" s="134">
        <f t="shared" si="1004"/>
        <v>304118</v>
      </c>
      <c r="AL1337" s="113">
        <f t="shared" si="1015"/>
        <v>120049</v>
      </c>
      <c r="AM1337" s="113">
        <f t="shared" si="1005"/>
        <v>120049</v>
      </c>
      <c r="AN1337" s="113">
        <f t="shared" si="1016"/>
        <v>240097</v>
      </c>
      <c r="AO1337" s="113">
        <f t="shared" si="1006"/>
        <v>373484</v>
      </c>
      <c r="AP1337" s="113">
        <f t="shared" si="1017"/>
        <v>684718</v>
      </c>
      <c r="AQ1337" s="113">
        <f t="shared" si="1018"/>
        <v>818105</v>
      </c>
      <c r="AR1337" s="285">
        <f t="shared" si="1019"/>
        <v>1.2666463970811797</v>
      </c>
      <c r="AS1337" s="4"/>
      <c r="AT1337" s="327"/>
      <c r="AU1337" s="327"/>
      <c r="AV1337" s="256">
        <f t="shared" si="1020"/>
        <v>304118</v>
      </c>
      <c r="AW1337" s="339"/>
      <c r="AX1337" s="331"/>
      <c r="AY1337" s="351"/>
      <c r="AZ1337" s="360"/>
      <c r="BA1337" s="347"/>
      <c r="BB1337" s="347"/>
      <c r="BC1337" s="356"/>
      <c r="BG1337" s="259">
        <f>ROUNDUP(AVERAGE(AY1324:AY1438),0)</f>
        <v>-266315</v>
      </c>
      <c r="BH1337" s="259">
        <f>AVERAGE(BC1324:BC1438)</f>
        <v>-18748.884488</v>
      </c>
      <c r="BI1337" s="326">
        <f>AVERAGE(AZ1324:AZ1438)</f>
        <v>1.6472803581555906</v>
      </c>
    </row>
    <row r="1338" spans="2:61" ht="18.75" x14ac:dyDescent="0.3">
      <c r="B1338" s="190" t="s">
        <v>247</v>
      </c>
      <c r="C1338" s="193">
        <f>Q1324+M1324</f>
        <v>603078</v>
      </c>
      <c r="F1338" s="242">
        <v>15</v>
      </c>
      <c r="G1338" s="198">
        <v>3</v>
      </c>
      <c r="H1338" s="166" t="s">
        <v>177</v>
      </c>
      <c r="I1338" s="198">
        <f>ADU!K18</f>
        <v>14432.930306905366</v>
      </c>
      <c r="J1338" s="198">
        <f t="shared" si="994"/>
        <v>134227</v>
      </c>
      <c r="K1338" s="198">
        <f t="shared" si="1007"/>
        <v>30000</v>
      </c>
      <c r="L1338" s="198">
        <v>0</v>
      </c>
      <c r="M1338" s="198">
        <f t="shared" si="1008"/>
        <v>134227</v>
      </c>
      <c r="N1338" s="198">
        <f t="shared" si="995"/>
        <v>447421</v>
      </c>
      <c r="O1338" s="198">
        <f t="shared" si="996"/>
        <v>134227</v>
      </c>
      <c r="P1338" s="198">
        <f t="shared" si="1009"/>
        <v>107382</v>
      </c>
      <c r="Q1338" s="198">
        <f t="shared" si="1010"/>
        <v>241609</v>
      </c>
      <c r="R1338" s="198">
        <f t="shared" si="997"/>
        <v>120804.5</v>
      </c>
      <c r="S1338" s="198">
        <f t="shared" si="998"/>
        <v>134227</v>
      </c>
      <c r="T1338" s="198">
        <f t="shared" si="999"/>
        <v>43298.790920716099</v>
      </c>
      <c r="U1338" s="281">
        <f t="shared" si="1000"/>
        <v>0.82461977244044082</v>
      </c>
      <c r="V1338" s="216">
        <f t="shared" si="1011"/>
        <v>304118</v>
      </c>
      <c r="W1338" s="216">
        <f t="shared" si="1012"/>
        <v>718461</v>
      </c>
      <c r="X1338" s="198">
        <f>ROUNDUP(('LT + Q.D.'!Y1503),0)</f>
        <v>343705</v>
      </c>
      <c r="Y1338" s="220">
        <f t="shared" si="1013"/>
        <v>678874</v>
      </c>
      <c r="Z1338" s="198">
        <f>'domanda mensile 5F0537'!EV17</f>
        <v>0</v>
      </c>
      <c r="AA1338" s="198">
        <f>C1333</f>
        <v>60000</v>
      </c>
      <c r="AB1338" s="216">
        <f>AF1338-Y1338</f>
        <v>144383</v>
      </c>
      <c r="AC1338" s="198" t="s">
        <v>65</v>
      </c>
      <c r="AD1338" s="198">
        <v>0</v>
      </c>
      <c r="AE1338" s="198">
        <f t="shared" si="1014"/>
        <v>0</v>
      </c>
      <c r="AF1338" s="198">
        <f t="shared" si="1001"/>
        <v>823257</v>
      </c>
      <c r="AG1338" s="217">
        <f t="shared" si="1002"/>
        <v>689030</v>
      </c>
      <c r="AH1338" s="243">
        <f t="shared" si="1003"/>
        <v>241609</v>
      </c>
      <c r="AK1338" s="134">
        <f t="shared" si="1004"/>
        <v>304118</v>
      </c>
      <c r="AL1338" s="113">
        <f t="shared" si="1015"/>
        <v>120805</v>
      </c>
      <c r="AM1338" s="113">
        <f t="shared" si="1005"/>
        <v>120805</v>
      </c>
      <c r="AN1338" s="113">
        <f t="shared" si="1016"/>
        <v>241609</v>
      </c>
      <c r="AO1338" s="113">
        <f t="shared" si="1006"/>
        <v>375836</v>
      </c>
      <c r="AP1338" s="113">
        <f t="shared" si="1017"/>
        <v>689030</v>
      </c>
      <c r="AQ1338" s="113">
        <f t="shared" si="1018"/>
        <v>823257</v>
      </c>
      <c r="AR1338" s="285">
        <f t="shared" si="1019"/>
        <v>1.2587196668998257</v>
      </c>
      <c r="AS1338" s="4"/>
      <c r="AT1338" s="327"/>
      <c r="AU1338" s="327"/>
      <c r="AV1338" s="256">
        <f t="shared" si="1020"/>
        <v>304118</v>
      </c>
      <c r="AW1338" s="339"/>
      <c r="AX1338" s="331"/>
      <c r="AY1338" s="351"/>
      <c r="AZ1338" s="360"/>
      <c r="BA1338" s="347"/>
      <c r="BB1338" s="347"/>
      <c r="BC1338" s="356"/>
    </row>
    <row r="1339" spans="2:61" ht="18.75" x14ac:dyDescent="0.3">
      <c r="B1339" s="192" t="s">
        <v>246</v>
      </c>
      <c r="C1339" s="193">
        <f>SUM(AE1324:AE1355)</f>
        <v>478461</v>
      </c>
      <c r="F1339" s="242">
        <v>16</v>
      </c>
      <c r="G1339" s="198">
        <v>4</v>
      </c>
      <c r="H1339" s="166" t="s">
        <v>158</v>
      </c>
      <c r="I1339" s="198">
        <f>ADU!K19</f>
        <v>13811.311508951403</v>
      </c>
      <c r="J1339" s="198">
        <f t="shared" si="994"/>
        <v>128446</v>
      </c>
      <c r="K1339" s="198">
        <f t="shared" si="1007"/>
        <v>30000</v>
      </c>
      <c r="L1339" s="198">
        <v>0</v>
      </c>
      <c r="M1339" s="198">
        <f t="shared" si="1008"/>
        <v>128446</v>
      </c>
      <c r="N1339" s="198">
        <f t="shared" si="995"/>
        <v>428151</v>
      </c>
      <c r="O1339" s="198">
        <f t="shared" si="996"/>
        <v>128446</v>
      </c>
      <c r="P1339" s="198">
        <f t="shared" si="1009"/>
        <v>102757</v>
      </c>
      <c r="Q1339" s="198">
        <f t="shared" si="1010"/>
        <v>231203</v>
      </c>
      <c r="R1339" s="198">
        <f t="shared" si="997"/>
        <v>115601.5</v>
      </c>
      <c r="S1339" s="198">
        <f t="shared" si="998"/>
        <v>128446</v>
      </c>
      <c r="T1339" s="198">
        <f t="shared" si="999"/>
        <v>41433.934526854209</v>
      </c>
      <c r="U1339" s="219">
        <f t="shared" si="1000"/>
        <v>0.93789540492510792</v>
      </c>
      <c r="V1339" s="216">
        <f t="shared" si="1011"/>
        <v>304118</v>
      </c>
      <c r="W1339" s="216">
        <f t="shared" si="1012"/>
        <v>778461</v>
      </c>
      <c r="X1339" s="198">
        <f>ROUNDUP(('LT + Q.D.'!Y1504),0)</f>
        <v>343705</v>
      </c>
      <c r="Y1339" s="220">
        <f t="shared" si="1013"/>
        <v>738874</v>
      </c>
      <c r="Z1339" s="198">
        <f>'domanda mensile 5F0537'!EV18</f>
        <v>0</v>
      </c>
      <c r="AA1339" s="198">
        <v>0</v>
      </c>
      <c r="AB1339" s="198">
        <v>0</v>
      </c>
      <c r="AC1339" s="198" t="s">
        <v>254</v>
      </c>
      <c r="AD1339" s="198">
        <v>0</v>
      </c>
      <c r="AE1339" s="198">
        <f t="shared" si="1014"/>
        <v>0</v>
      </c>
      <c r="AF1339" s="198">
        <f t="shared" si="1001"/>
        <v>787800</v>
      </c>
      <c r="AG1339" s="217">
        <f t="shared" si="1002"/>
        <v>659354</v>
      </c>
      <c r="AH1339" s="243">
        <f t="shared" si="1003"/>
        <v>231203</v>
      </c>
      <c r="AK1339" s="134">
        <f t="shared" si="1004"/>
        <v>304118</v>
      </c>
      <c r="AL1339" s="113">
        <f t="shared" si="1015"/>
        <v>115602</v>
      </c>
      <c r="AM1339" s="113">
        <f t="shared" si="1005"/>
        <v>115602</v>
      </c>
      <c r="AN1339" s="113">
        <f t="shared" si="1016"/>
        <v>231203</v>
      </c>
      <c r="AO1339" s="113">
        <f t="shared" si="1006"/>
        <v>359649</v>
      </c>
      <c r="AP1339" s="113">
        <f t="shared" si="1017"/>
        <v>659354</v>
      </c>
      <c r="AQ1339" s="113">
        <f t="shared" si="1018"/>
        <v>787800</v>
      </c>
      <c r="AR1339" s="285">
        <f t="shared" si="1019"/>
        <v>1.315372205377958</v>
      </c>
      <c r="AS1339" s="4"/>
      <c r="AT1339" s="327"/>
      <c r="AU1339" s="327"/>
      <c r="AV1339" s="256">
        <f t="shared" si="1020"/>
        <v>304118</v>
      </c>
      <c r="AW1339" s="339"/>
      <c r="AX1339" s="331"/>
      <c r="AY1339" s="351"/>
      <c r="AZ1339" s="360"/>
      <c r="BA1339" s="347"/>
      <c r="BB1339" s="347"/>
      <c r="BC1339" s="356"/>
    </row>
    <row r="1340" spans="2:61" ht="18.75" x14ac:dyDescent="0.3">
      <c r="B1340" s="190" t="s">
        <v>245</v>
      </c>
      <c r="C1340" s="294">
        <v>7.6249999999999998E-2</v>
      </c>
      <c r="F1340" s="242">
        <v>17</v>
      </c>
      <c r="G1340" s="198">
        <v>4</v>
      </c>
      <c r="H1340" s="166" t="s">
        <v>159</v>
      </c>
      <c r="I1340" s="198">
        <f>ADU!K20</f>
        <v>13189.692710997439</v>
      </c>
      <c r="J1340" s="198">
        <f t="shared" si="994"/>
        <v>122665</v>
      </c>
      <c r="K1340" s="198">
        <f t="shared" si="1007"/>
        <v>30000</v>
      </c>
      <c r="L1340" s="198">
        <v>0</v>
      </c>
      <c r="M1340" s="198">
        <f t="shared" si="1008"/>
        <v>122665</v>
      </c>
      <c r="N1340" s="198">
        <f t="shared" si="995"/>
        <v>408881</v>
      </c>
      <c r="O1340" s="198">
        <f t="shared" si="996"/>
        <v>122665</v>
      </c>
      <c r="P1340" s="198">
        <f t="shared" si="1009"/>
        <v>98132</v>
      </c>
      <c r="Q1340" s="198">
        <f t="shared" si="1010"/>
        <v>220797</v>
      </c>
      <c r="R1340" s="198">
        <f t="shared" si="997"/>
        <v>110398.5</v>
      </c>
      <c r="S1340" s="198">
        <f t="shared" si="998"/>
        <v>122665</v>
      </c>
      <c r="T1340" s="198">
        <f t="shared" si="999"/>
        <v>39569.078132992319</v>
      </c>
      <c r="U1340" s="219">
        <f t="shared" si="1000"/>
        <v>0.94718765244044267</v>
      </c>
      <c r="V1340" s="216">
        <f t="shared" si="1011"/>
        <v>277854</v>
      </c>
      <c r="W1340" s="216">
        <f t="shared" si="1012"/>
        <v>778461</v>
      </c>
      <c r="X1340" s="198">
        <f>ROUNDUP(('LT + Q.D.'!Y1505),0)</f>
        <v>343705</v>
      </c>
      <c r="Y1340" s="220">
        <f t="shared" si="1013"/>
        <v>712610</v>
      </c>
      <c r="Z1340" s="198">
        <f>'domanda mensile 5F0537'!EV19</f>
        <v>26264</v>
      </c>
      <c r="AA1340" s="198">
        <v>0</v>
      </c>
      <c r="AB1340" s="198">
        <v>0</v>
      </c>
      <c r="AC1340" s="198" t="s">
        <v>254</v>
      </c>
      <c r="AD1340" s="198">
        <v>0</v>
      </c>
      <c r="AE1340" s="198">
        <f t="shared" si="1014"/>
        <v>0</v>
      </c>
      <c r="AF1340" s="198">
        <f t="shared" si="1001"/>
        <v>752343</v>
      </c>
      <c r="AG1340" s="217">
        <f t="shared" si="1002"/>
        <v>629678</v>
      </c>
      <c r="AH1340" s="243">
        <f t="shared" si="1003"/>
        <v>220797</v>
      </c>
      <c r="AK1340" s="134">
        <f t="shared" si="1004"/>
        <v>277854</v>
      </c>
      <c r="AL1340" s="113">
        <f t="shared" si="1015"/>
        <v>110399</v>
      </c>
      <c r="AM1340" s="113">
        <f t="shared" si="1005"/>
        <v>110399</v>
      </c>
      <c r="AN1340" s="113">
        <f t="shared" si="1016"/>
        <v>220797</v>
      </c>
      <c r="AO1340" s="113">
        <f t="shared" si="1006"/>
        <v>343462</v>
      </c>
      <c r="AP1340" s="113">
        <f t="shared" si="1017"/>
        <v>629678</v>
      </c>
      <c r="AQ1340" s="113">
        <f t="shared" si="1018"/>
        <v>752343</v>
      </c>
      <c r="AR1340" s="285">
        <f t="shared" si="1019"/>
        <v>1.2584138371445264</v>
      </c>
      <c r="AS1340" s="4"/>
      <c r="AT1340" s="327"/>
      <c r="AU1340" s="327"/>
      <c r="AV1340" s="256">
        <f t="shared" si="1020"/>
        <v>277854</v>
      </c>
      <c r="AW1340" s="339"/>
      <c r="AX1340" s="331"/>
      <c r="AY1340" s="351"/>
      <c r="AZ1340" s="360"/>
      <c r="BA1340" s="347"/>
      <c r="BB1340" s="347"/>
      <c r="BC1340" s="356"/>
    </row>
    <row r="1341" spans="2:61" ht="19.5" thickBot="1" x14ac:dyDescent="0.35">
      <c r="B1341" s="200" t="s">
        <v>291</v>
      </c>
      <c r="C1341" s="295">
        <f>input!R18</f>
        <v>7.0608000000000004E-2</v>
      </c>
      <c r="F1341" s="242">
        <v>18</v>
      </c>
      <c r="G1341" s="198">
        <v>4</v>
      </c>
      <c r="H1341" s="166" t="s">
        <v>160</v>
      </c>
      <c r="I1341" s="198">
        <f>ADU!K21</f>
        <v>12568.073913043472</v>
      </c>
      <c r="J1341" s="198">
        <f t="shared" si="994"/>
        <v>116884</v>
      </c>
      <c r="K1341" s="198">
        <f t="shared" si="1007"/>
        <v>30000</v>
      </c>
      <c r="L1341" s="198">
        <v>0</v>
      </c>
      <c r="M1341" s="198">
        <f t="shared" si="1008"/>
        <v>116884</v>
      </c>
      <c r="N1341" s="198">
        <f t="shared" si="995"/>
        <v>389611</v>
      </c>
      <c r="O1341" s="198">
        <f t="shared" si="996"/>
        <v>116884</v>
      </c>
      <c r="P1341" s="198">
        <f t="shared" si="1009"/>
        <v>93508</v>
      </c>
      <c r="Q1341" s="198">
        <f t="shared" si="1010"/>
        <v>210392</v>
      </c>
      <c r="R1341" s="198">
        <f t="shared" si="997"/>
        <v>105196</v>
      </c>
      <c r="S1341" s="198">
        <f t="shared" si="998"/>
        <v>116884</v>
      </c>
      <c r="T1341" s="198">
        <f t="shared" si="999"/>
        <v>37704.221739130415</v>
      </c>
      <c r="U1341" s="219">
        <f t="shared" si="1000"/>
        <v>0.99618907861350536</v>
      </c>
      <c r="V1341" s="216">
        <f t="shared" si="1011"/>
        <v>277854</v>
      </c>
      <c r="W1341" s="216">
        <f t="shared" si="1012"/>
        <v>778461</v>
      </c>
      <c r="X1341" s="198">
        <f>ROUNDUP(('LT + Q.D.'!Y1506),0)</f>
        <v>342160</v>
      </c>
      <c r="Y1341" s="220">
        <f t="shared" si="1013"/>
        <v>714155</v>
      </c>
      <c r="Z1341" s="198">
        <f>'domanda mensile 5F0537'!EV20</f>
        <v>0</v>
      </c>
      <c r="AA1341" s="198">
        <v>0</v>
      </c>
      <c r="AB1341" s="198">
        <v>0</v>
      </c>
      <c r="AC1341" s="198" t="s">
        <v>254</v>
      </c>
      <c r="AD1341" s="198">
        <v>0</v>
      </c>
      <c r="AE1341" s="198">
        <f t="shared" si="1014"/>
        <v>0</v>
      </c>
      <c r="AF1341" s="198">
        <f t="shared" si="1001"/>
        <v>716887</v>
      </c>
      <c r="AG1341" s="217">
        <f t="shared" si="1002"/>
        <v>600003</v>
      </c>
      <c r="AH1341" s="243">
        <f t="shared" si="1003"/>
        <v>210392</v>
      </c>
      <c r="AK1341" s="134">
        <f t="shared" si="1004"/>
        <v>277854</v>
      </c>
      <c r="AL1341" s="113">
        <f t="shared" si="1015"/>
        <v>105196</v>
      </c>
      <c r="AM1341" s="113">
        <f t="shared" si="1005"/>
        <v>105196</v>
      </c>
      <c r="AN1341" s="113">
        <f t="shared" si="1016"/>
        <v>210392</v>
      </c>
      <c r="AO1341" s="113">
        <f t="shared" si="1006"/>
        <v>327276</v>
      </c>
      <c r="AP1341" s="113">
        <f t="shared" si="1017"/>
        <v>600003</v>
      </c>
      <c r="AQ1341" s="113">
        <f t="shared" si="1018"/>
        <v>716887</v>
      </c>
      <c r="AR1341" s="285">
        <f t="shared" si="1019"/>
        <v>1.3206490741092818</v>
      </c>
      <c r="AS1341" s="4"/>
      <c r="AT1341" s="327"/>
      <c r="AU1341" s="327"/>
      <c r="AV1341" s="256">
        <f t="shared" si="1020"/>
        <v>277854</v>
      </c>
      <c r="AW1341" s="339"/>
      <c r="AX1341" s="331"/>
      <c r="AY1341" s="351"/>
      <c r="AZ1341" s="360"/>
      <c r="BA1341" s="347"/>
      <c r="BB1341" s="347"/>
      <c r="BC1341" s="356"/>
    </row>
    <row r="1342" spans="2:61" ht="18.75" x14ac:dyDescent="0.3">
      <c r="F1342" s="242">
        <v>19</v>
      </c>
      <c r="G1342" s="198">
        <v>4</v>
      </c>
      <c r="H1342" s="166" t="s">
        <v>161</v>
      </c>
      <c r="I1342" s="198">
        <f>ADU!K22</f>
        <v>12023.702173913038</v>
      </c>
      <c r="J1342" s="198">
        <f t="shared" si="994"/>
        <v>111821</v>
      </c>
      <c r="K1342" s="198">
        <f t="shared" si="1007"/>
        <v>30000</v>
      </c>
      <c r="L1342" s="198">
        <v>0</v>
      </c>
      <c r="M1342" s="198">
        <f t="shared" si="1008"/>
        <v>111821</v>
      </c>
      <c r="N1342" s="198">
        <f t="shared" si="995"/>
        <v>372735</v>
      </c>
      <c r="O1342" s="198">
        <f t="shared" si="996"/>
        <v>111821</v>
      </c>
      <c r="P1342" s="198">
        <f t="shared" si="1009"/>
        <v>89457</v>
      </c>
      <c r="Q1342" s="198">
        <f t="shared" si="1010"/>
        <v>201278</v>
      </c>
      <c r="R1342" s="198">
        <f t="shared" si="997"/>
        <v>100639</v>
      </c>
      <c r="S1342" s="198">
        <f t="shared" si="998"/>
        <v>111821</v>
      </c>
      <c r="T1342" s="198">
        <f t="shared" si="999"/>
        <v>36071.106521739115</v>
      </c>
      <c r="U1342" s="219">
        <f t="shared" si="1000"/>
        <v>0.96955677321334321</v>
      </c>
      <c r="V1342" s="216">
        <f t="shared" si="1011"/>
        <v>228654</v>
      </c>
      <c r="W1342" s="216">
        <f t="shared" si="1012"/>
        <v>778461</v>
      </c>
      <c r="X1342" s="198">
        <f>ROUNDUP(('LT + Q.D.'!Y1507),0)</f>
        <v>342160</v>
      </c>
      <c r="Y1342" s="220">
        <f t="shared" si="1013"/>
        <v>664955</v>
      </c>
      <c r="Z1342" s="198">
        <f>'domanda mensile 5F0537'!EV21</f>
        <v>49200</v>
      </c>
      <c r="AA1342" s="198">
        <v>0</v>
      </c>
      <c r="AB1342" s="198">
        <v>0</v>
      </c>
      <c r="AC1342" s="198" t="s">
        <v>254</v>
      </c>
      <c r="AD1342" s="198">
        <v>0</v>
      </c>
      <c r="AE1342" s="198">
        <f t="shared" si="1014"/>
        <v>0</v>
      </c>
      <c r="AF1342" s="198">
        <f t="shared" si="1001"/>
        <v>685834</v>
      </c>
      <c r="AG1342" s="217">
        <f t="shared" si="1002"/>
        <v>574013</v>
      </c>
      <c r="AH1342" s="243">
        <f t="shared" si="1003"/>
        <v>201278</v>
      </c>
      <c r="AK1342" s="134">
        <f t="shared" si="1004"/>
        <v>228654</v>
      </c>
      <c r="AL1342" s="113">
        <f t="shared" si="1015"/>
        <v>100639</v>
      </c>
      <c r="AM1342" s="113">
        <f t="shared" si="1005"/>
        <v>100639</v>
      </c>
      <c r="AN1342" s="113">
        <f t="shared" si="1016"/>
        <v>201278</v>
      </c>
      <c r="AO1342" s="113">
        <f t="shared" si="1006"/>
        <v>313099</v>
      </c>
      <c r="AP1342" s="113">
        <f t="shared" si="1017"/>
        <v>574013</v>
      </c>
      <c r="AQ1342" s="113">
        <f t="shared" si="1018"/>
        <v>685834</v>
      </c>
      <c r="AR1342" s="285">
        <f t="shared" si="1019"/>
        <v>1.1360108904102784</v>
      </c>
      <c r="AS1342" s="4"/>
      <c r="AT1342" s="327"/>
      <c r="AU1342" s="327"/>
      <c r="AV1342" s="256">
        <f t="shared" si="1020"/>
        <v>228654</v>
      </c>
      <c r="AW1342" s="339"/>
      <c r="AX1342" s="331"/>
      <c r="AY1342" s="351"/>
      <c r="AZ1342" s="360"/>
      <c r="BA1342" s="347"/>
      <c r="BB1342" s="347"/>
      <c r="BC1342" s="356"/>
    </row>
    <row r="1343" spans="2:61" ht="18.75" x14ac:dyDescent="0.3">
      <c r="F1343" s="242">
        <v>20</v>
      </c>
      <c r="G1343" s="198">
        <v>4</v>
      </c>
      <c r="H1343" s="166" t="s">
        <v>162</v>
      </c>
      <c r="I1343" s="198">
        <f>ADU!K23</f>
        <v>11479.330434782602</v>
      </c>
      <c r="J1343" s="198">
        <f t="shared" si="994"/>
        <v>106758</v>
      </c>
      <c r="K1343" s="198">
        <f t="shared" si="1007"/>
        <v>30000</v>
      </c>
      <c r="L1343" s="198">
        <v>0</v>
      </c>
      <c r="M1343" s="198">
        <f t="shared" si="1008"/>
        <v>106758</v>
      </c>
      <c r="N1343" s="198">
        <f t="shared" si="995"/>
        <v>355860</v>
      </c>
      <c r="O1343" s="198">
        <f t="shared" si="996"/>
        <v>106758</v>
      </c>
      <c r="P1343" s="198">
        <f t="shared" si="1009"/>
        <v>85407</v>
      </c>
      <c r="Q1343" s="198">
        <f t="shared" si="1010"/>
        <v>192165</v>
      </c>
      <c r="R1343" s="198">
        <f t="shared" si="997"/>
        <v>96082.5</v>
      </c>
      <c r="S1343" s="198">
        <f t="shared" si="998"/>
        <v>106758</v>
      </c>
      <c r="T1343" s="198">
        <f t="shared" si="999"/>
        <v>34437.991304347801</v>
      </c>
      <c r="U1343" s="219">
        <f t="shared" si="1000"/>
        <v>1.0155349176750159</v>
      </c>
      <c r="V1343" s="216">
        <f t="shared" si="1011"/>
        <v>228654</v>
      </c>
      <c r="W1343" s="216">
        <f t="shared" si="1012"/>
        <v>778461</v>
      </c>
      <c r="X1343" s="198">
        <f>ROUNDUP(('LT + Q.D.'!Y1508),0)</f>
        <v>342160</v>
      </c>
      <c r="Y1343" s="220">
        <f t="shared" si="1013"/>
        <v>664955</v>
      </c>
      <c r="Z1343" s="198">
        <f>'domanda mensile 5F0537'!EV22</f>
        <v>0</v>
      </c>
      <c r="AA1343" s="198">
        <v>0</v>
      </c>
      <c r="AB1343" s="198">
        <v>0</v>
      </c>
      <c r="AC1343" s="198" t="s">
        <v>254</v>
      </c>
      <c r="AD1343" s="198">
        <v>0</v>
      </c>
      <c r="AE1343" s="198">
        <f t="shared" si="1014"/>
        <v>106758</v>
      </c>
      <c r="AF1343" s="198">
        <f t="shared" si="1001"/>
        <v>654783</v>
      </c>
      <c r="AG1343" s="217">
        <f t="shared" si="1002"/>
        <v>548025</v>
      </c>
      <c r="AH1343" s="243">
        <f t="shared" si="1003"/>
        <v>192165</v>
      </c>
      <c r="AK1343" s="134">
        <f t="shared" si="1004"/>
        <v>228654</v>
      </c>
      <c r="AL1343" s="113">
        <f t="shared" si="1015"/>
        <v>96083</v>
      </c>
      <c r="AM1343" s="113">
        <f t="shared" si="1005"/>
        <v>96083</v>
      </c>
      <c r="AN1343" s="113">
        <f t="shared" si="1016"/>
        <v>192165</v>
      </c>
      <c r="AO1343" s="113">
        <f t="shared" si="1006"/>
        <v>298923</v>
      </c>
      <c r="AP1343" s="113">
        <f t="shared" si="1017"/>
        <v>548025</v>
      </c>
      <c r="AQ1343" s="113">
        <f t="shared" si="1018"/>
        <v>654783</v>
      </c>
      <c r="AR1343" s="285">
        <f t="shared" si="1019"/>
        <v>1.189883693700726</v>
      </c>
      <c r="AS1343" s="4"/>
      <c r="AT1343" s="327"/>
      <c r="AU1343" s="327"/>
      <c r="AV1343" s="256">
        <f t="shared" si="1020"/>
        <v>228654</v>
      </c>
      <c r="AW1343" s="339"/>
      <c r="AX1343" s="332"/>
      <c r="AY1343" s="352"/>
      <c r="AZ1343" s="360"/>
      <c r="BA1343" s="347"/>
      <c r="BB1343" s="347"/>
      <c r="BC1343" s="356"/>
    </row>
    <row r="1344" spans="2:61" ht="18.75" x14ac:dyDescent="0.3">
      <c r="F1344" s="242">
        <v>21</v>
      </c>
      <c r="G1344" s="198">
        <v>5</v>
      </c>
      <c r="H1344" s="166" t="s">
        <v>40</v>
      </c>
      <c r="I1344" s="198">
        <f>ADU!K24</f>
        <v>13285.625362318835</v>
      </c>
      <c r="J1344" s="198">
        <f t="shared" si="994"/>
        <v>123557</v>
      </c>
      <c r="K1344" s="198">
        <f t="shared" si="1007"/>
        <v>30000</v>
      </c>
      <c r="L1344" s="198">
        <v>0</v>
      </c>
      <c r="M1344" s="198">
        <f t="shared" si="1008"/>
        <v>123557</v>
      </c>
      <c r="N1344" s="198">
        <f t="shared" si="995"/>
        <v>411855</v>
      </c>
      <c r="O1344" s="198">
        <f t="shared" si="996"/>
        <v>123557</v>
      </c>
      <c r="P1344" s="198">
        <f t="shared" si="1009"/>
        <v>98846</v>
      </c>
      <c r="Q1344" s="198">
        <f t="shared" si="1010"/>
        <v>222403</v>
      </c>
      <c r="R1344" s="198">
        <f t="shared" si="997"/>
        <v>111201.5</v>
      </c>
      <c r="S1344" s="198">
        <f t="shared" si="998"/>
        <v>123557</v>
      </c>
      <c r="T1344" s="198">
        <f t="shared" si="999"/>
        <v>39856.876086956501</v>
      </c>
      <c r="U1344" s="281">
        <f t="shared" si="1000"/>
        <v>0.55284601122965371</v>
      </c>
      <c r="V1344" s="216">
        <f t="shared" si="1011"/>
        <v>-17345.999999999971</v>
      </c>
      <c r="W1344" s="216">
        <f t="shared" si="1012"/>
        <v>778461</v>
      </c>
      <c r="X1344" s="198">
        <f>ROUNDUP(('LT + Q.D.'!Y1509),0)</f>
        <v>342160</v>
      </c>
      <c r="Y1344" s="220">
        <f t="shared" si="1013"/>
        <v>418955</v>
      </c>
      <c r="Z1344" s="198">
        <f>'domanda mensile 5F0537'!EV23</f>
        <v>245999.99999999997</v>
      </c>
      <c r="AA1344" s="198">
        <f>C1333</f>
        <v>60000</v>
      </c>
      <c r="AB1344" s="216">
        <f t="shared" ref="AB1344:AB1352" si="1021">AF1344-Y1344</f>
        <v>338860</v>
      </c>
      <c r="AC1344" s="198" t="s">
        <v>71</v>
      </c>
      <c r="AD1344" s="198">
        <v>0</v>
      </c>
      <c r="AE1344" s="198">
        <f t="shared" si="1014"/>
        <v>0</v>
      </c>
      <c r="AF1344" s="198">
        <f t="shared" si="1001"/>
        <v>757815</v>
      </c>
      <c r="AG1344" s="217">
        <f t="shared" si="1002"/>
        <v>634258</v>
      </c>
      <c r="AH1344" s="243">
        <f t="shared" si="1003"/>
        <v>222403</v>
      </c>
      <c r="AK1344" s="134">
        <f t="shared" si="1004"/>
        <v>-17345.999999999971</v>
      </c>
      <c r="AL1344" s="113">
        <f t="shared" si="1015"/>
        <v>111202</v>
      </c>
      <c r="AM1344" s="113">
        <f t="shared" si="1005"/>
        <v>111202</v>
      </c>
      <c r="AN1344" s="113">
        <f t="shared" si="1016"/>
        <v>222403</v>
      </c>
      <c r="AO1344" s="113">
        <f t="shared" si="1006"/>
        <v>345960</v>
      </c>
      <c r="AP1344" s="113">
        <f t="shared" si="1017"/>
        <v>634258</v>
      </c>
      <c r="AQ1344" s="113">
        <f t="shared" si="1018"/>
        <v>757815</v>
      </c>
      <c r="AR1344" s="300">
        <f t="shared" si="1019"/>
        <v>-7.7993552245248357E-2</v>
      </c>
      <c r="AS1344" s="4"/>
      <c r="AT1344" s="327"/>
      <c r="AU1344" s="327"/>
      <c r="AV1344" s="256">
        <f t="shared" si="1020"/>
        <v>-17345.999999999971</v>
      </c>
      <c r="AW1344" s="339">
        <f>AVERAGE(AV1344:AV1363)</f>
        <v>-129485.99999999997</v>
      </c>
      <c r="AX1344" s="333">
        <f>ROUNDUP(('Stock analysis'!D15),0)</f>
        <v>126101</v>
      </c>
      <c r="AY1344" s="353">
        <f>AW1344-AX1344</f>
        <v>-255586.99999999997</v>
      </c>
      <c r="AZ1344" s="360">
        <f>AY1344/AW1344</f>
        <v>1.9738581777180546</v>
      </c>
      <c r="BA1344" s="348">
        <f>AW1344*'Stock analysis'!N15</f>
        <v>-9142.7474879999991</v>
      </c>
      <c r="BB1344" s="347">
        <f>'Stock analysis'!E15</f>
        <v>8903.7041040000004</v>
      </c>
      <c r="BC1344" s="357">
        <f>BA1344-BB1344</f>
        <v>-18046.451591999998</v>
      </c>
    </row>
    <row r="1345" spans="6:55" ht="18.75" x14ac:dyDescent="0.3">
      <c r="F1345" s="242">
        <v>22</v>
      </c>
      <c r="G1345" s="198">
        <v>5</v>
      </c>
      <c r="H1345" s="166" t="s">
        <v>41</v>
      </c>
      <c r="I1345" s="198">
        <f>ADU!K25</f>
        <v>15032.795289855067</v>
      </c>
      <c r="J1345" s="198">
        <f t="shared" si="994"/>
        <v>139805</v>
      </c>
      <c r="K1345" s="198">
        <f t="shared" si="1007"/>
        <v>30000</v>
      </c>
      <c r="L1345" s="198">
        <v>0</v>
      </c>
      <c r="M1345" s="198">
        <f t="shared" si="1008"/>
        <v>139805</v>
      </c>
      <c r="N1345" s="198">
        <f t="shared" si="995"/>
        <v>466017</v>
      </c>
      <c r="O1345" s="198">
        <f t="shared" si="996"/>
        <v>139805</v>
      </c>
      <c r="P1345" s="198">
        <f t="shared" si="1009"/>
        <v>111844</v>
      </c>
      <c r="Q1345" s="198">
        <f t="shared" si="1010"/>
        <v>251649</v>
      </c>
      <c r="R1345" s="198">
        <f t="shared" si="997"/>
        <v>125824.5</v>
      </c>
      <c r="S1345" s="198">
        <f t="shared" si="998"/>
        <v>139805</v>
      </c>
      <c r="T1345" s="198">
        <f t="shared" si="999"/>
        <v>45098.385869565202</v>
      </c>
      <c r="U1345" s="281">
        <f t="shared" si="1000"/>
        <v>0.41975297123751126</v>
      </c>
      <c r="V1345" s="216">
        <f t="shared" si="1011"/>
        <v>-134345.99999999997</v>
      </c>
      <c r="W1345" s="216">
        <f t="shared" si="1012"/>
        <v>838461</v>
      </c>
      <c r="X1345" s="198">
        <f>ROUNDUP(('LT + Q.D.'!Y1510),0)</f>
        <v>344189</v>
      </c>
      <c r="Y1345" s="220">
        <f t="shared" si="1013"/>
        <v>359926</v>
      </c>
      <c r="Z1345" s="198">
        <f>'domanda mensile 5F0537'!EV24</f>
        <v>117000</v>
      </c>
      <c r="AA1345" s="198">
        <f>C1333</f>
        <v>60000</v>
      </c>
      <c r="AB1345" s="216">
        <f t="shared" si="1021"/>
        <v>497545</v>
      </c>
      <c r="AC1345" s="198" t="s">
        <v>72</v>
      </c>
      <c r="AD1345" s="198">
        <v>0</v>
      </c>
      <c r="AE1345" s="198">
        <f t="shared" si="1014"/>
        <v>0</v>
      </c>
      <c r="AF1345" s="198">
        <f t="shared" si="1001"/>
        <v>857471</v>
      </c>
      <c r="AG1345" s="217">
        <f t="shared" si="1002"/>
        <v>717666</v>
      </c>
      <c r="AH1345" s="243">
        <f t="shared" si="1003"/>
        <v>251649</v>
      </c>
      <c r="AK1345" s="134">
        <f t="shared" si="1004"/>
        <v>-134345.99999999997</v>
      </c>
      <c r="AL1345" s="113">
        <f t="shared" si="1015"/>
        <v>125825</v>
      </c>
      <c r="AM1345" s="113">
        <f t="shared" si="1005"/>
        <v>125825</v>
      </c>
      <c r="AN1345" s="113">
        <f t="shared" si="1016"/>
        <v>251649</v>
      </c>
      <c r="AO1345" s="113">
        <f t="shared" si="1006"/>
        <v>391454</v>
      </c>
      <c r="AP1345" s="113">
        <f t="shared" si="1017"/>
        <v>717666</v>
      </c>
      <c r="AQ1345" s="113">
        <f t="shared" si="1018"/>
        <v>857471</v>
      </c>
      <c r="AR1345" s="300">
        <f t="shared" si="1019"/>
        <v>-0.53386264201328026</v>
      </c>
      <c r="AS1345" s="4"/>
      <c r="AT1345" s="327"/>
      <c r="AU1345" s="327"/>
      <c r="AV1345" s="256">
        <f t="shared" si="1020"/>
        <v>-134345.99999999997</v>
      </c>
      <c r="AW1345" s="339"/>
      <c r="AX1345" s="331"/>
      <c r="AY1345" s="351"/>
      <c r="AZ1345" s="360"/>
      <c r="BA1345" s="347"/>
      <c r="BB1345" s="347"/>
      <c r="BC1345" s="356"/>
    </row>
    <row r="1346" spans="6:55" ht="18.75" x14ac:dyDescent="0.3">
      <c r="F1346" s="242">
        <v>23</v>
      </c>
      <c r="G1346" s="198">
        <v>5</v>
      </c>
      <c r="H1346" s="166" t="s">
        <v>42</v>
      </c>
      <c r="I1346" s="198">
        <f>ADU!K26</f>
        <v>16678.490217391303</v>
      </c>
      <c r="J1346" s="198">
        <f t="shared" si="994"/>
        <v>155110</v>
      </c>
      <c r="K1346" s="198">
        <f t="shared" si="1007"/>
        <v>30000</v>
      </c>
      <c r="L1346" s="198">
        <v>0</v>
      </c>
      <c r="M1346" s="198">
        <f t="shared" si="1008"/>
        <v>155110</v>
      </c>
      <c r="N1346" s="198">
        <f t="shared" si="995"/>
        <v>517034</v>
      </c>
      <c r="O1346" s="198">
        <f t="shared" si="996"/>
        <v>155110</v>
      </c>
      <c r="P1346" s="198">
        <f t="shared" si="1009"/>
        <v>124088</v>
      </c>
      <c r="Q1346" s="198">
        <f t="shared" si="1010"/>
        <v>279198</v>
      </c>
      <c r="R1346" s="198">
        <f t="shared" si="997"/>
        <v>139599</v>
      </c>
      <c r="S1346" s="198">
        <f t="shared" si="998"/>
        <v>155110</v>
      </c>
      <c r="T1346" s="198">
        <f t="shared" si="999"/>
        <v>50035.470652173914</v>
      </c>
      <c r="U1346" s="281">
        <f t="shared" si="1000"/>
        <v>0.45060661675822156</v>
      </c>
      <c r="V1346" s="216">
        <f t="shared" si="1011"/>
        <v>-134345.99999999997</v>
      </c>
      <c r="W1346" s="216">
        <f t="shared" si="1012"/>
        <v>898461</v>
      </c>
      <c r="X1346" s="198">
        <f>ROUNDUP(('LT + Q.D.'!Y1511),0)</f>
        <v>335434</v>
      </c>
      <c r="Y1346" s="220">
        <f t="shared" si="1013"/>
        <v>428681</v>
      </c>
      <c r="Z1346" s="198">
        <f>'domanda mensile 5F0537'!EV25</f>
        <v>0</v>
      </c>
      <c r="AA1346" s="198">
        <f>C1333</f>
        <v>60000</v>
      </c>
      <c r="AB1346" s="216">
        <f t="shared" si="1021"/>
        <v>522661</v>
      </c>
      <c r="AC1346" s="198" t="s">
        <v>73</v>
      </c>
      <c r="AD1346" s="198">
        <v>0</v>
      </c>
      <c r="AE1346" s="198">
        <f t="shared" si="1014"/>
        <v>0</v>
      </c>
      <c r="AF1346" s="198">
        <f t="shared" si="1001"/>
        <v>951342</v>
      </c>
      <c r="AG1346" s="217">
        <f t="shared" si="1002"/>
        <v>796232</v>
      </c>
      <c r="AH1346" s="243">
        <f t="shared" si="1003"/>
        <v>279198</v>
      </c>
      <c r="AK1346" s="134">
        <f t="shared" si="1004"/>
        <v>-134345.99999999997</v>
      </c>
      <c r="AL1346" s="113">
        <f t="shared" si="1015"/>
        <v>139599</v>
      </c>
      <c r="AM1346" s="113">
        <f t="shared" si="1005"/>
        <v>139599</v>
      </c>
      <c r="AN1346" s="113">
        <f t="shared" si="1016"/>
        <v>279198</v>
      </c>
      <c r="AO1346" s="113">
        <f t="shared" si="1006"/>
        <v>434308</v>
      </c>
      <c r="AP1346" s="113">
        <f t="shared" si="1017"/>
        <v>796232</v>
      </c>
      <c r="AQ1346" s="113">
        <f t="shared" si="1018"/>
        <v>951342</v>
      </c>
      <c r="AR1346" s="300">
        <f t="shared" si="1019"/>
        <v>-0.48118539531085458</v>
      </c>
      <c r="AS1346" s="4"/>
      <c r="AT1346" s="327"/>
      <c r="AU1346" s="327"/>
      <c r="AV1346" s="256">
        <f t="shared" si="1020"/>
        <v>-134345.99999999997</v>
      </c>
      <c r="AW1346" s="339"/>
      <c r="AX1346" s="331"/>
      <c r="AY1346" s="351"/>
      <c r="AZ1346" s="360"/>
      <c r="BA1346" s="347"/>
      <c r="BB1346" s="347"/>
      <c r="BC1346" s="356"/>
    </row>
    <row r="1347" spans="6:55" ht="18.75" x14ac:dyDescent="0.3">
      <c r="F1347" s="242">
        <v>24</v>
      </c>
      <c r="G1347" s="198">
        <v>5</v>
      </c>
      <c r="H1347" s="166" t="s">
        <v>43</v>
      </c>
      <c r="I1347" s="198">
        <f>ADU!K27</f>
        <v>18761.956884057967</v>
      </c>
      <c r="J1347" s="198">
        <f t="shared" si="994"/>
        <v>174487</v>
      </c>
      <c r="K1347" s="198">
        <f t="shared" si="1007"/>
        <v>30000</v>
      </c>
      <c r="L1347" s="198">
        <v>0</v>
      </c>
      <c r="M1347" s="198">
        <f t="shared" si="1008"/>
        <v>174487</v>
      </c>
      <c r="N1347" s="198">
        <f t="shared" si="995"/>
        <v>581621</v>
      </c>
      <c r="O1347" s="198">
        <f t="shared" si="996"/>
        <v>174487</v>
      </c>
      <c r="P1347" s="198">
        <f t="shared" si="1009"/>
        <v>139590</v>
      </c>
      <c r="Q1347" s="198">
        <f t="shared" si="1010"/>
        <v>314077</v>
      </c>
      <c r="R1347" s="198">
        <f t="shared" si="997"/>
        <v>157038.5</v>
      </c>
      <c r="S1347" s="198">
        <f t="shared" si="998"/>
        <v>174487</v>
      </c>
      <c r="T1347" s="198">
        <f t="shared" si="999"/>
        <v>56285.8706521739</v>
      </c>
      <c r="U1347" s="281">
        <f t="shared" si="1000"/>
        <v>0.75882300723706653</v>
      </c>
      <c r="V1347" s="216">
        <f t="shared" si="1011"/>
        <v>-134345.99999999997</v>
      </c>
      <c r="W1347" s="216">
        <f t="shared" si="1012"/>
        <v>958461</v>
      </c>
      <c r="X1347" s="198">
        <f>ROUNDUP(('LT + Q.D.'!Y1512),0)</f>
        <v>12034</v>
      </c>
      <c r="Y1347" s="220">
        <f t="shared" si="1013"/>
        <v>812081</v>
      </c>
      <c r="Z1347" s="198">
        <f>'domanda mensile 5F0537'!EV26</f>
        <v>0</v>
      </c>
      <c r="AA1347" s="198">
        <f>C1333</f>
        <v>60000</v>
      </c>
      <c r="AB1347" s="216">
        <f t="shared" si="1021"/>
        <v>258104</v>
      </c>
      <c r="AC1347" s="198" t="s">
        <v>69</v>
      </c>
      <c r="AD1347" s="198">
        <v>0</v>
      </c>
      <c r="AE1347" s="198">
        <f t="shared" si="1014"/>
        <v>0</v>
      </c>
      <c r="AF1347" s="198">
        <f t="shared" si="1001"/>
        <v>1070185</v>
      </c>
      <c r="AG1347" s="217">
        <f t="shared" si="1002"/>
        <v>895698</v>
      </c>
      <c r="AH1347" s="243">
        <f t="shared" si="1003"/>
        <v>314077</v>
      </c>
      <c r="AK1347" s="134">
        <f t="shared" si="1004"/>
        <v>-134345.99999999997</v>
      </c>
      <c r="AL1347" s="113">
        <f t="shared" si="1015"/>
        <v>157039</v>
      </c>
      <c r="AM1347" s="113">
        <f t="shared" si="1005"/>
        <v>157039</v>
      </c>
      <c r="AN1347" s="113">
        <f t="shared" si="1016"/>
        <v>314077</v>
      </c>
      <c r="AO1347" s="113">
        <f t="shared" si="1006"/>
        <v>488564</v>
      </c>
      <c r="AP1347" s="113">
        <f t="shared" si="1017"/>
        <v>895698</v>
      </c>
      <c r="AQ1347" s="113">
        <f t="shared" si="1018"/>
        <v>1070185</v>
      </c>
      <c r="AR1347" s="300">
        <f t="shared" si="1019"/>
        <v>-0.42774860941743575</v>
      </c>
      <c r="AS1347" s="4"/>
      <c r="AT1347" s="327"/>
      <c r="AU1347" s="327"/>
      <c r="AV1347" s="256">
        <f t="shared" si="1020"/>
        <v>-134345.99999999997</v>
      </c>
      <c r="AW1347" s="339"/>
      <c r="AX1347" s="331"/>
      <c r="AY1347" s="351"/>
      <c r="AZ1347" s="360"/>
      <c r="BA1347" s="347"/>
      <c r="BB1347" s="347"/>
      <c r="BC1347" s="356"/>
    </row>
    <row r="1348" spans="6:55" ht="18.75" x14ac:dyDescent="0.3">
      <c r="F1348" s="242">
        <v>25</v>
      </c>
      <c r="G1348" s="198">
        <v>5</v>
      </c>
      <c r="H1348" s="166" t="s">
        <v>178</v>
      </c>
      <c r="I1348" s="198">
        <f>ADU!K28</f>
        <v>20845.423550724634</v>
      </c>
      <c r="J1348" s="198">
        <f t="shared" si="994"/>
        <v>193863</v>
      </c>
      <c r="K1348" s="198">
        <f t="shared" si="1007"/>
        <v>30000</v>
      </c>
      <c r="L1348" s="198">
        <v>0</v>
      </c>
      <c r="M1348" s="198">
        <f t="shared" si="1008"/>
        <v>193863</v>
      </c>
      <c r="N1348" s="198">
        <f t="shared" si="995"/>
        <v>646209</v>
      </c>
      <c r="O1348" s="198">
        <f t="shared" si="996"/>
        <v>193863</v>
      </c>
      <c r="P1348" s="198">
        <f t="shared" si="1009"/>
        <v>155091</v>
      </c>
      <c r="Q1348" s="198">
        <f t="shared" si="1010"/>
        <v>348954</v>
      </c>
      <c r="R1348" s="198">
        <f t="shared" si="997"/>
        <v>174477</v>
      </c>
      <c r="S1348" s="198">
        <f t="shared" si="998"/>
        <v>193863</v>
      </c>
      <c r="T1348" s="198">
        <f t="shared" si="999"/>
        <v>62536.270652173902</v>
      </c>
      <c r="U1348" s="281">
        <f t="shared" si="1000"/>
        <v>0.73344148908434303</v>
      </c>
      <c r="V1348" s="216">
        <f t="shared" si="1011"/>
        <v>-134345.99999999997</v>
      </c>
      <c r="W1348" s="216">
        <f t="shared" si="1012"/>
        <v>1018461</v>
      </c>
      <c r="X1348" s="198">
        <f>ROUNDUP(('LT + Q.D.'!Y1513),0)</f>
        <v>12034</v>
      </c>
      <c r="Y1348" s="220">
        <f t="shared" si="1013"/>
        <v>872081</v>
      </c>
      <c r="Z1348" s="198">
        <f>'domanda mensile 5F0537'!EV27</f>
        <v>0</v>
      </c>
      <c r="AA1348" s="198">
        <f>C1333</f>
        <v>60000</v>
      </c>
      <c r="AB1348" s="216">
        <f t="shared" si="1021"/>
        <v>316945</v>
      </c>
      <c r="AC1348" s="198" t="s">
        <v>75</v>
      </c>
      <c r="AD1348" s="198">
        <v>0</v>
      </c>
      <c r="AE1348" s="198">
        <f t="shared" si="1014"/>
        <v>0</v>
      </c>
      <c r="AF1348" s="198">
        <f t="shared" si="1001"/>
        <v>1189026</v>
      </c>
      <c r="AG1348" s="217">
        <f t="shared" si="1002"/>
        <v>995163</v>
      </c>
      <c r="AH1348" s="243">
        <f t="shared" si="1003"/>
        <v>348954</v>
      </c>
      <c r="AK1348" s="134">
        <f t="shared" si="1004"/>
        <v>-134345.99999999997</v>
      </c>
      <c r="AL1348" s="113">
        <f t="shared" si="1015"/>
        <v>174477</v>
      </c>
      <c r="AM1348" s="113">
        <f t="shared" si="1005"/>
        <v>174477</v>
      </c>
      <c r="AN1348" s="113">
        <f t="shared" si="1016"/>
        <v>348954</v>
      </c>
      <c r="AO1348" s="113">
        <f t="shared" si="1006"/>
        <v>542817</v>
      </c>
      <c r="AP1348" s="113">
        <f t="shared" si="1017"/>
        <v>995163</v>
      </c>
      <c r="AQ1348" s="113">
        <f t="shared" si="1018"/>
        <v>1189026</v>
      </c>
      <c r="AR1348" s="300">
        <f t="shared" si="1019"/>
        <v>-0.38499630323767592</v>
      </c>
      <c r="AS1348" s="4"/>
      <c r="AT1348" s="327"/>
      <c r="AU1348" s="327"/>
      <c r="AV1348" s="256">
        <f t="shared" si="1020"/>
        <v>-134345.99999999997</v>
      </c>
      <c r="AW1348" s="339"/>
      <c r="AX1348" s="331"/>
      <c r="AY1348" s="351"/>
      <c r="AZ1348" s="360"/>
      <c r="BA1348" s="347"/>
      <c r="BB1348" s="347"/>
      <c r="BC1348" s="356"/>
    </row>
    <row r="1349" spans="6:55" ht="18.75" x14ac:dyDescent="0.3">
      <c r="F1349" s="242">
        <v>26</v>
      </c>
      <c r="G1349" s="198">
        <v>6</v>
      </c>
      <c r="H1349" s="166" t="s">
        <v>45</v>
      </c>
      <c r="I1349" s="198">
        <f>ADU!K29</f>
        <v>22928.890217391297</v>
      </c>
      <c r="J1349" s="198">
        <f t="shared" si="994"/>
        <v>213239</v>
      </c>
      <c r="K1349" s="198">
        <f t="shared" si="1007"/>
        <v>30000</v>
      </c>
      <c r="L1349" s="198">
        <v>0</v>
      </c>
      <c r="M1349" s="198">
        <f t="shared" si="1008"/>
        <v>213239</v>
      </c>
      <c r="N1349" s="198">
        <f t="shared" si="995"/>
        <v>710796</v>
      </c>
      <c r="O1349" s="198">
        <f t="shared" si="996"/>
        <v>213239</v>
      </c>
      <c r="P1349" s="198">
        <f t="shared" si="1009"/>
        <v>170592</v>
      </c>
      <c r="Q1349" s="198">
        <f t="shared" si="1010"/>
        <v>383831</v>
      </c>
      <c r="R1349" s="198">
        <f t="shared" si="997"/>
        <v>191915.5</v>
      </c>
      <c r="S1349" s="198">
        <f t="shared" si="998"/>
        <v>213239</v>
      </c>
      <c r="T1349" s="198">
        <f t="shared" si="999"/>
        <v>68786.670652173896</v>
      </c>
      <c r="U1349" s="281">
        <f t="shared" si="1000"/>
        <v>0.71267316376448353</v>
      </c>
      <c r="V1349" s="216">
        <f t="shared" si="1011"/>
        <v>-134345.99999999997</v>
      </c>
      <c r="W1349" s="216">
        <f t="shared" si="1012"/>
        <v>1078461</v>
      </c>
      <c r="X1349" s="198">
        <f>ROUNDUP(('LT + Q.D.'!Y1514),0)</f>
        <v>12034</v>
      </c>
      <c r="Y1349" s="220">
        <f t="shared" si="1013"/>
        <v>932081</v>
      </c>
      <c r="Z1349" s="198">
        <f>'domanda mensile 5F0537'!EV28</f>
        <v>0</v>
      </c>
      <c r="AA1349" s="198">
        <f>C1333</f>
        <v>60000</v>
      </c>
      <c r="AB1349" s="216">
        <f t="shared" si="1021"/>
        <v>375785</v>
      </c>
      <c r="AC1349" s="198" t="s">
        <v>76</v>
      </c>
      <c r="AD1349" s="198">
        <v>0</v>
      </c>
      <c r="AE1349" s="198">
        <f t="shared" si="1014"/>
        <v>0</v>
      </c>
      <c r="AF1349" s="198">
        <f t="shared" si="1001"/>
        <v>1307866</v>
      </c>
      <c r="AG1349" s="217">
        <f t="shared" si="1002"/>
        <v>1094627</v>
      </c>
      <c r="AH1349" s="243">
        <f t="shared" si="1003"/>
        <v>383831</v>
      </c>
      <c r="AK1349" s="134">
        <f t="shared" si="1004"/>
        <v>-134345.99999999997</v>
      </c>
      <c r="AL1349" s="113">
        <f t="shared" si="1015"/>
        <v>191916</v>
      </c>
      <c r="AM1349" s="113">
        <f t="shared" si="1005"/>
        <v>191916</v>
      </c>
      <c r="AN1349" s="113">
        <f t="shared" si="1016"/>
        <v>383831</v>
      </c>
      <c r="AO1349" s="113">
        <f t="shared" si="1006"/>
        <v>597070</v>
      </c>
      <c r="AP1349" s="113">
        <f t="shared" si="1017"/>
        <v>1094627</v>
      </c>
      <c r="AQ1349" s="113">
        <f t="shared" si="1018"/>
        <v>1307866</v>
      </c>
      <c r="AR1349" s="300">
        <f t="shared" si="1019"/>
        <v>-0.35001341736337077</v>
      </c>
      <c r="AS1349" s="4"/>
      <c r="AT1349" s="327"/>
      <c r="AU1349" s="327"/>
      <c r="AV1349" s="256">
        <f t="shared" si="1020"/>
        <v>-134345.99999999997</v>
      </c>
      <c r="AW1349" s="339"/>
      <c r="AX1349" s="331"/>
      <c r="AY1349" s="351"/>
      <c r="AZ1349" s="360"/>
      <c r="BA1349" s="347"/>
      <c r="BB1349" s="347"/>
      <c r="BC1349" s="356"/>
    </row>
    <row r="1350" spans="6:55" ht="18.75" x14ac:dyDescent="0.3">
      <c r="F1350" s="242">
        <v>27</v>
      </c>
      <c r="G1350" s="198">
        <v>6</v>
      </c>
      <c r="H1350" s="166" t="s">
        <v>46</v>
      </c>
      <c r="I1350" s="198">
        <f>ADU!K30</f>
        <v>23204.030138339916</v>
      </c>
      <c r="J1350" s="198">
        <f t="shared" si="994"/>
        <v>215798</v>
      </c>
      <c r="K1350" s="198">
        <f t="shared" si="1007"/>
        <v>30000</v>
      </c>
      <c r="L1350" s="198">
        <v>0</v>
      </c>
      <c r="M1350" s="198">
        <f t="shared" si="1008"/>
        <v>215798</v>
      </c>
      <c r="N1350" s="198">
        <f t="shared" si="995"/>
        <v>719325</v>
      </c>
      <c r="O1350" s="198">
        <f t="shared" si="996"/>
        <v>215798</v>
      </c>
      <c r="P1350" s="198">
        <f t="shared" si="1009"/>
        <v>172639</v>
      </c>
      <c r="Q1350" s="198">
        <f t="shared" si="1010"/>
        <v>388437</v>
      </c>
      <c r="R1350" s="198">
        <f t="shared" si="997"/>
        <v>194218.5</v>
      </c>
      <c r="S1350" s="198">
        <f t="shared" si="998"/>
        <v>215798</v>
      </c>
      <c r="T1350" s="198">
        <f t="shared" si="999"/>
        <v>69612.090415019746</v>
      </c>
      <c r="U1350" s="281">
        <f t="shared" si="1000"/>
        <v>0.7495549880624981</v>
      </c>
      <c r="V1350" s="216">
        <f t="shared" si="1011"/>
        <v>-134345.99999999997</v>
      </c>
      <c r="W1350" s="216">
        <f t="shared" si="1012"/>
        <v>1138461</v>
      </c>
      <c r="X1350" s="198">
        <f>ROUNDUP(('LT + Q.D.'!Y1515),0)</f>
        <v>12034</v>
      </c>
      <c r="Y1350" s="220">
        <f t="shared" si="1013"/>
        <v>992081</v>
      </c>
      <c r="Z1350" s="198">
        <f>'domanda mensile 5F0537'!EV29</f>
        <v>0</v>
      </c>
      <c r="AA1350" s="198">
        <f>C1333</f>
        <v>60000</v>
      </c>
      <c r="AB1350" s="216">
        <f t="shared" si="1021"/>
        <v>331479</v>
      </c>
      <c r="AC1350" s="198" t="s">
        <v>77</v>
      </c>
      <c r="AD1350" s="198">
        <v>0</v>
      </c>
      <c r="AE1350" s="198">
        <f t="shared" si="1014"/>
        <v>0</v>
      </c>
      <c r="AF1350" s="198">
        <f t="shared" si="1001"/>
        <v>1323560</v>
      </c>
      <c r="AG1350" s="217">
        <f t="shared" si="1002"/>
        <v>1107762</v>
      </c>
      <c r="AH1350" s="243">
        <f t="shared" si="1003"/>
        <v>388437</v>
      </c>
      <c r="AK1350" s="134">
        <f t="shared" si="1004"/>
        <v>-134345.99999999997</v>
      </c>
      <c r="AL1350" s="113">
        <f t="shared" si="1015"/>
        <v>194219</v>
      </c>
      <c r="AM1350" s="113">
        <f t="shared" si="1005"/>
        <v>194219</v>
      </c>
      <c r="AN1350" s="113">
        <f t="shared" si="1016"/>
        <v>388437</v>
      </c>
      <c r="AO1350" s="113">
        <f t="shared" si="1006"/>
        <v>604235</v>
      </c>
      <c r="AP1350" s="113">
        <f t="shared" si="1017"/>
        <v>1107762</v>
      </c>
      <c r="AQ1350" s="113">
        <f t="shared" si="1018"/>
        <v>1323560</v>
      </c>
      <c r="AR1350" s="300">
        <f t="shared" si="1019"/>
        <v>-0.34586303570463156</v>
      </c>
      <c r="AS1350" s="4"/>
      <c r="AT1350" s="327"/>
      <c r="AU1350" s="327"/>
      <c r="AV1350" s="256">
        <f t="shared" si="1020"/>
        <v>-134345.99999999997</v>
      </c>
      <c r="AW1350" s="339"/>
      <c r="AX1350" s="331"/>
      <c r="AY1350" s="351"/>
      <c r="AZ1350" s="360"/>
      <c r="BA1350" s="347"/>
      <c r="BB1350" s="347"/>
      <c r="BC1350" s="356"/>
    </row>
    <row r="1351" spans="6:55" ht="18.75" x14ac:dyDescent="0.3">
      <c r="F1351" s="242">
        <v>28</v>
      </c>
      <c r="G1351" s="198">
        <v>6</v>
      </c>
      <c r="H1351" s="166" t="s">
        <v>47</v>
      </c>
      <c r="I1351" s="198">
        <f>ADU!K31</f>
        <v>23479.170059288532</v>
      </c>
      <c r="J1351" s="198">
        <f t="shared" si="994"/>
        <v>218357</v>
      </c>
      <c r="K1351" s="198">
        <f t="shared" si="1007"/>
        <v>30000</v>
      </c>
      <c r="L1351" s="198">
        <v>0</v>
      </c>
      <c r="M1351" s="198">
        <f t="shared" si="1008"/>
        <v>218357</v>
      </c>
      <c r="N1351" s="198">
        <f t="shared" si="995"/>
        <v>727855</v>
      </c>
      <c r="O1351" s="198">
        <f t="shared" si="996"/>
        <v>218357</v>
      </c>
      <c r="P1351" s="198">
        <f t="shared" si="1009"/>
        <v>174686</v>
      </c>
      <c r="Q1351" s="198">
        <f t="shared" si="1010"/>
        <v>393043</v>
      </c>
      <c r="R1351" s="198">
        <f t="shared" si="997"/>
        <v>196521.5</v>
      </c>
      <c r="S1351" s="198">
        <f t="shared" si="998"/>
        <v>218357</v>
      </c>
      <c r="T1351" s="198">
        <f t="shared" si="999"/>
        <v>70437.510177865595</v>
      </c>
      <c r="U1351" s="281">
        <f t="shared" si="1000"/>
        <v>0.78557182911394763</v>
      </c>
      <c r="V1351" s="216">
        <f t="shared" si="1011"/>
        <v>-134345.99999999997</v>
      </c>
      <c r="W1351" s="216">
        <f t="shared" si="1012"/>
        <v>1198461</v>
      </c>
      <c r="X1351" s="198">
        <f>ROUNDUP(('LT + Q.D.'!Y1516),0)</f>
        <v>12034</v>
      </c>
      <c r="Y1351" s="220">
        <f t="shared" si="1013"/>
        <v>1052081</v>
      </c>
      <c r="Z1351" s="198">
        <f>'domanda mensile 5F0537'!EV30</f>
        <v>0</v>
      </c>
      <c r="AA1351" s="198">
        <f>C1333</f>
        <v>60000</v>
      </c>
      <c r="AB1351" s="216">
        <f t="shared" si="1021"/>
        <v>287174</v>
      </c>
      <c r="AC1351" s="198" t="s">
        <v>78</v>
      </c>
      <c r="AD1351" s="198">
        <v>0</v>
      </c>
      <c r="AE1351" s="198">
        <f t="shared" si="1014"/>
        <v>0</v>
      </c>
      <c r="AF1351" s="198">
        <f t="shared" si="1001"/>
        <v>1339255</v>
      </c>
      <c r="AG1351" s="217">
        <f t="shared" si="1002"/>
        <v>1120898</v>
      </c>
      <c r="AH1351" s="243">
        <f t="shared" si="1003"/>
        <v>393043</v>
      </c>
      <c r="AK1351" s="134">
        <f t="shared" si="1004"/>
        <v>-134345.99999999997</v>
      </c>
      <c r="AL1351" s="113">
        <f t="shared" si="1015"/>
        <v>196522</v>
      </c>
      <c r="AM1351" s="113">
        <f t="shared" si="1005"/>
        <v>196522</v>
      </c>
      <c r="AN1351" s="113">
        <f t="shared" si="1016"/>
        <v>393043</v>
      </c>
      <c r="AO1351" s="113">
        <f t="shared" si="1006"/>
        <v>611400</v>
      </c>
      <c r="AP1351" s="113">
        <f t="shared" si="1017"/>
        <v>1120898</v>
      </c>
      <c r="AQ1351" s="113">
        <f t="shared" si="1018"/>
        <v>1339255</v>
      </c>
      <c r="AR1351" s="300">
        <f t="shared" si="1019"/>
        <v>-0.34180992919349784</v>
      </c>
      <c r="AS1351" s="4"/>
      <c r="AT1351" s="327"/>
      <c r="AU1351" s="327"/>
      <c r="AV1351" s="256">
        <f t="shared" si="1020"/>
        <v>-134345.99999999997</v>
      </c>
      <c r="AW1351" s="339"/>
      <c r="AX1351" s="331"/>
      <c r="AY1351" s="351"/>
      <c r="AZ1351" s="360"/>
      <c r="BA1351" s="347"/>
      <c r="BB1351" s="347"/>
      <c r="BC1351" s="356"/>
    </row>
    <row r="1352" spans="6:55" ht="18.75" x14ac:dyDescent="0.3">
      <c r="F1352" s="242">
        <v>29</v>
      </c>
      <c r="G1352" s="198">
        <v>6</v>
      </c>
      <c r="H1352" s="166" t="s">
        <v>48</v>
      </c>
      <c r="I1352" s="198">
        <f>ADU!K32</f>
        <v>23754.309980237151</v>
      </c>
      <c r="J1352" s="198">
        <f t="shared" si="994"/>
        <v>220916</v>
      </c>
      <c r="K1352" s="198">
        <f t="shared" si="1007"/>
        <v>30000</v>
      </c>
      <c r="L1352" s="198">
        <v>0</v>
      </c>
      <c r="M1352" s="198">
        <f t="shared" si="1008"/>
        <v>220916</v>
      </c>
      <c r="N1352" s="198">
        <f t="shared" si="995"/>
        <v>736384</v>
      </c>
      <c r="O1352" s="198">
        <f t="shared" si="996"/>
        <v>220916</v>
      </c>
      <c r="P1352" s="198">
        <f t="shared" si="1009"/>
        <v>176733</v>
      </c>
      <c r="Q1352" s="198">
        <f t="shared" si="1010"/>
        <v>397649</v>
      </c>
      <c r="R1352" s="198">
        <f t="shared" si="997"/>
        <v>198824.5</v>
      </c>
      <c r="S1352" s="198">
        <f t="shared" si="998"/>
        <v>220916</v>
      </c>
      <c r="T1352" s="198">
        <f t="shared" si="999"/>
        <v>71262.929940711445</v>
      </c>
      <c r="U1352" s="281">
        <f t="shared" si="1000"/>
        <v>0.82030098549834718</v>
      </c>
      <c r="V1352" s="216">
        <f t="shared" si="1011"/>
        <v>-134960.99999999997</v>
      </c>
      <c r="W1352" s="216">
        <f t="shared" si="1012"/>
        <v>1258461</v>
      </c>
      <c r="X1352" s="198">
        <f>ROUNDUP(('LT + Q.D.'!Y1517),0)</f>
        <v>12034</v>
      </c>
      <c r="Y1352" s="220">
        <f t="shared" si="1013"/>
        <v>1111466</v>
      </c>
      <c r="Z1352" s="198">
        <f>'domanda mensile 5F0537'!EV31</f>
        <v>615</v>
      </c>
      <c r="AA1352" s="198">
        <f>C1333</f>
        <v>60000</v>
      </c>
      <c r="AB1352" s="216">
        <f t="shared" si="1021"/>
        <v>243483</v>
      </c>
      <c r="AC1352" s="198" t="s">
        <v>74</v>
      </c>
      <c r="AD1352" s="198">
        <v>0</v>
      </c>
      <c r="AE1352" s="198">
        <f t="shared" si="1014"/>
        <v>0</v>
      </c>
      <c r="AF1352" s="198">
        <f t="shared" si="1001"/>
        <v>1354949</v>
      </c>
      <c r="AG1352" s="217">
        <f t="shared" si="1002"/>
        <v>1134033</v>
      </c>
      <c r="AH1352" s="243">
        <f t="shared" si="1003"/>
        <v>397649</v>
      </c>
      <c r="AK1352" s="134">
        <f t="shared" si="1004"/>
        <v>-134960.99999999997</v>
      </c>
      <c r="AL1352" s="113">
        <f t="shared" si="1015"/>
        <v>198825</v>
      </c>
      <c r="AM1352" s="113">
        <f t="shared" si="1005"/>
        <v>198825</v>
      </c>
      <c r="AN1352" s="113">
        <f t="shared" si="1016"/>
        <v>397649</v>
      </c>
      <c r="AO1352" s="113">
        <f t="shared" si="1006"/>
        <v>618565</v>
      </c>
      <c r="AP1352" s="113">
        <f t="shared" si="1017"/>
        <v>1134033</v>
      </c>
      <c r="AQ1352" s="113">
        <f t="shared" si="1018"/>
        <v>1354949</v>
      </c>
      <c r="AR1352" s="300">
        <f t="shared" si="1019"/>
        <v>-0.33939730767586485</v>
      </c>
      <c r="AS1352" s="4"/>
      <c r="AT1352" s="327"/>
      <c r="AU1352" s="327"/>
      <c r="AV1352" s="256">
        <f t="shared" si="1020"/>
        <v>-134960.99999999997</v>
      </c>
      <c r="AW1352" s="339"/>
      <c r="AX1352" s="331"/>
      <c r="AY1352" s="351"/>
      <c r="AZ1352" s="360"/>
      <c r="BA1352" s="347"/>
      <c r="BB1352" s="347"/>
      <c r="BC1352" s="356"/>
    </row>
    <row r="1353" spans="6:55" ht="18.75" x14ac:dyDescent="0.3">
      <c r="F1353" s="242">
        <v>30</v>
      </c>
      <c r="G1353" s="198">
        <v>6</v>
      </c>
      <c r="H1353" s="166" t="s">
        <v>44</v>
      </c>
      <c r="I1353" s="198">
        <f>ADU!K33</f>
        <v>24029.449901185773</v>
      </c>
      <c r="J1353" s="198">
        <f t="shared" si="994"/>
        <v>223474</v>
      </c>
      <c r="K1353" s="198">
        <f t="shared" si="1007"/>
        <v>30000</v>
      </c>
      <c r="L1353" s="198">
        <v>0</v>
      </c>
      <c r="M1353" s="198">
        <f t="shared" si="1008"/>
        <v>223474</v>
      </c>
      <c r="N1353" s="198">
        <f t="shared" si="995"/>
        <v>744913</v>
      </c>
      <c r="O1353" s="198">
        <f t="shared" si="996"/>
        <v>223474</v>
      </c>
      <c r="P1353" s="198">
        <f t="shared" si="1009"/>
        <v>178780</v>
      </c>
      <c r="Q1353" s="198">
        <f t="shared" si="1010"/>
        <v>402254</v>
      </c>
      <c r="R1353" s="198">
        <f t="shared" si="997"/>
        <v>201127</v>
      </c>
      <c r="S1353" s="198">
        <f t="shared" si="998"/>
        <v>223474</v>
      </c>
      <c r="T1353" s="198">
        <f t="shared" si="999"/>
        <v>72088.349703557324</v>
      </c>
      <c r="U1353" s="219">
        <f t="shared" si="1000"/>
        <v>0.85468477887353433</v>
      </c>
      <c r="V1353" s="216">
        <f t="shared" si="1011"/>
        <v>-134960.99999999997</v>
      </c>
      <c r="W1353" s="216">
        <f t="shared" si="1012"/>
        <v>1318461</v>
      </c>
      <c r="X1353" s="198">
        <f>ROUNDUP(('LT + Q.D.'!Y1518),0)</f>
        <v>12034</v>
      </c>
      <c r="Y1353" s="220">
        <f t="shared" si="1013"/>
        <v>1171466</v>
      </c>
      <c r="Z1353" s="198">
        <f>'domanda mensile 5F0537'!EV32</f>
        <v>0</v>
      </c>
      <c r="AA1353" s="198">
        <v>0</v>
      </c>
      <c r="AB1353" s="198">
        <v>0</v>
      </c>
      <c r="AC1353" s="198" t="s">
        <v>254</v>
      </c>
      <c r="AD1353" s="198">
        <v>0</v>
      </c>
      <c r="AE1353" s="198">
        <f t="shared" si="1014"/>
        <v>223474</v>
      </c>
      <c r="AF1353" s="198">
        <f t="shared" si="1001"/>
        <v>1370641</v>
      </c>
      <c r="AG1353" s="217">
        <f t="shared" si="1002"/>
        <v>1147167</v>
      </c>
      <c r="AH1353" s="243">
        <f t="shared" si="1003"/>
        <v>402254</v>
      </c>
      <c r="AK1353" s="134">
        <f t="shared" si="1004"/>
        <v>-134960.99999999997</v>
      </c>
      <c r="AL1353" s="113">
        <f t="shared" si="1015"/>
        <v>201127</v>
      </c>
      <c r="AM1353" s="113">
        <f t="shared" si="1005"/>
        <v>201127</v>
      </c>
      <c r="AN1353" s="113">
        <f t="shared" si="1016"/>
        <v>402254</v>
      </c>
      <c r="AO1353" s="113">
        <f t="shared" si="1006"/>
        <v>625728</v>
      </c>
      <c r="AP1353" s="113">
        <f t="shared" si="1017"/>
        <v>1147167</v>
      </c>
      <c r="AQ1353" s="113">
        <f t="shared" si="1018"/>
        <v>1370641</v>
      </c>
      <c r="AR1353" s="300">
        <f t="shared" si="1019"/>
        <v>-0.33551189049704905</v>
      </c>
      <c r="AS1353" s="4"/>
      <c r="AT1353" s="327"/>
      <c r="AU1353" s="327"/>
      <c r="AV1353" s="256">
        <f t="shared" si="1020"/>
        <v>-134960.99999999997</v>
      </c>
      <c r="AW1353" s="339"/>
      <c r="AX1353" s="331"/>
      <c r="AY1353" s="351"/>
      <c r="AZ1353" s="360"/>
      <c r="BA1353" s="347"/>
      <c r="BB1353" s="347"/>
      <c r="BC1353" s="356"/>
    </row>
    <row r="1354" spans="6:55" ht="18.75" x14ac:dyDescent="0.3">
      <c r="F1354" s="242">
        <v>31</v>
      </c>
      <c r="G1354" s="198">
        <v>7</v>
      </c>
      <c r="H1354" s="166" t="s">
        <v>50</v>
      </c>
      <c r="I1354" s="198">
        <f>ADU!K34</f>
        <v>23722.389822134388</v>
      </c>
      <c r="J1354" s="198">
        <f t="shared" si="994"/>
        <v>220619</v>
      </c>
      <c r="K1354" s="198">
        <f t="shared" si="1007"/>
        <v>30000</v>
      </c>
      <c r="L1354" s="198">
        <v>0</v>
      </c>
      <c r="M1354" s="198">
        <f t="shared" si="1008"/>
        <v>220619</v>
      </c>
      <c r="N1354" s="198">
        <f t="shared" si="995"/>
        <v>735395</v>
      </c>
      <c r="O1354" s="198">
        <f t="shared" si="996"/>
        <v>220619</v>
      </c>
      <c r="P1354" s="198">
        <f t="shared" si="1009"/>
        <v>176496</v>
      </c>
      <c r="Q1354" s="198">
        <f t="shared" si="1010"/>
        <v>397115</v>
      </c>
      <c r="R1354" s="198">
        <f t="shared" si="997"/>
        <v>198557.5</v>
      </c>
      <c r="S1354" s="198">
        <f t="shared" si="998"/>
        <v>220619</v>
      </c>
      <c r="T1354" s="198">
        <f t="shared" si="999"/>
        <v>71167.169466403167</v>
      </c>
      <c r="U1354" s="281">
        <f t="shared" si="1000"/>
        <v>0.82938581613430795</v>
      </c>
      <c r="V1354" s="216">
        <f t="shared" si="1011"/>
        <v>-184160.99999999997</v>
      </c>
      <c r="W1354" s="216">
        <f t="shared" si="1012"/>
        <v>1318461</v>
      </c>
      <c r="X1354" s="198">
        <f>ROUNDUP(('LT + Q.D.'!Y1519),0)</f>
        <v>12034</v>
      </c>
      <c r="Y1354" s="220">
        <f t="shared" si="1013"/>
        <v>1122266</v>
      </c>
      <c r="Z1354" s="198">
        <f>'domanda mensile 5F0537'!EV33</f>
        <v>49200</v>
      </c>
      <c r="AA1354" s="198">
        <f>C1333</f>
        <v>60000</v>
      </c>
      <c r="AB1354" s="216">
        <f>AF1354-Y1354</f>
        <v>230863</v>
      </c>
      <c r="AC1354" s="198" t="s">
        <v>81</v>
      </c>
      <c r="AD1354" s="198">
        <v>0</v>
      </c>
      <c r="AE1354" s="198">
        <f t="shared" si="1014"/>
        <v>0</v>
      </c>
      <c r="AF1354" s="198">
        <f t="shared" si="1001"/>
        <v>1353129</v>
      </c>
      <c r="AG1354" s="217">
        <f t="shared" si="1002"/>
        <v>1132510</v>
      </c>
      <c r="AH1354" s="243">
        <f t="shared" si="1003"/>
        <v>397115</v>
      </c>
      <c r="AK1354" s="134">
        <f t="shared" si="1004"/>
        <v>-184160.99999999997</v>
      </c>
      <c r="AL1354" s="113">
        <f t="shared" si="1015"/>
        <v>198558</v>
      </c>
      <c r="AM1354" s="113">
        <f t="shared" si="1005"/>
        <v>198558</v>
      </c>
      <c r="AN1354" s="113">
        <f t="shared" si="1016"/>
        <v>397115</v>
      </c>
      <c r="AO1354" s="113">
        <f t="shared" si="1006"/>
        <v>617734</v>
      </c>
      <c r="AP1354" s="113">
        <f t="shared" si="1017"/>
        <v>1132510</v>
      </c>
      <c r="AQ1354" s="113">
        <f t="shared" si="1018"/>
        <v>1353129</v>
      </c>
      <c r="AR1354" s="300">
        <f t="shared" si="1019"/>
        <v>-0.46374727723707232</v>
      </c>
      <c r="AS1354" s="4"/>
      <c r="AT1354" s="327"/>
      <c r="AU1354" s="327"/>
      <c r="AV1354" s="256">
        <f t="shared" si="1020"/>
        <v>-184160.99999999997</v>
      </c>
      <c r="AW1354" s="339"/>
      <c r="AX1354" s="331"/>
      <c r="AY1354" s="351"/>
      <c r="AZ1354" s="360"/>
      <c r="BA1354" s="347"/>
      <c r="BB1354" s="347"/>
      <c r="BC1354" s="356"/>
    </row>
    <row r="1355" spans="6:55" ht="18.75" x14ac:dyDescent="0.3">
      <c r="F1355" s="242">
        <v>32</v>
      </c>
      <c r="G1355" s="198">
        <v>7</v>
      </c>
      <c r="H1355" s="166" t="s">
        <v>51</v>
      </c>
      <c r="I1355" s="198">
        <f>ADU!K35</f>
        <v>23415.329743083006</v>
      </c>
      <c r="J1355" s="198">
        <f t="shared" si="994"/>
        <v>217763</v>
      </c>
      <c r="K1355" s="198">
        <f t="shared" si="1007"/>
        <v>30000</v>
      </c>
      <c r="L1355" s="198">
        <v>0</v>
      </c>
      <c r="M1355" s="198">
        <f t="shared" si="1008"/>
        <v>217763</v>
      </c>
      <c r="N1355" s="198">
        <f t="shared" si="995"/>
        <v>725876</v>
      </c>
      <c r="O1355" s="198">
        <f t="shared" si="996"/>
        <v>217763</v>
      </c>
      <c r="P1355" s="198">
        <f t="shared" si="1009"/>
        <v>174211</v>
      </c>
      <c r="Q1355" s="198">
        <f t="shared" si="1010"/>
        <v>391974</v>
      </c>
      <c r="R1355" s="198">
        <f t="shared" si="997"/>
        <v>195987</v>
      </c>
      <c r="S1355" s="198">
        <f t="shared" si="998"/>
        <v>217763</v>
      </c>
      <c r="T1355" s="198">
        <f t="shared" si="999"/>
        <v>70245.989229249011</v>
      </c>
      <c r="U1355" s="219">
        <f t="shared" si="1000"/>
        <v>0.88830147655046787</v>
      </c>
      <c r="V1355" s="216">
        <f t="shared" si="1011"/>
        <v>-124160.99999999997</v>
      </c>
      <c r="W1355" s="216">
        <f t="shared" si="1012"/>
        <v>1318461</v>
      </c>
      <c r="X1355" s="198">
        <f>ROUNDUP(('LT + Q.D.'!Y1520),0)</f>
        <v>7873</v>
      </c>
      <c r="Y1355" s="220">
        <f t="shared" si="1013"/>
        <v>1186427</v>
      </c>
      <c r="Z1355" s="198">
        <f>'domanda mensile 5F0537'!EV34</f>
        <v>0</v>
      </c>
      <c r="AA1355" s="198">
        <v>0</v>
      </c>
      <c r="AB1355" s="198">
        <v>0</v>
      </c>
      <c r="AC1355" s="198" t="s">
        <v>254</v>
      </c>
      <c r="AD1355" s="198">
        <f>C1333</f>
        <v>60000</v>
      </c>
      <c r="AE1355" s="198">
        <f t="shared" si="1014"/>
        <v>0</v>
      </c>
      <c r="AF1355" s="198">
        <f t="shared" si="1001"/>
        <v>1335613</v>
      </c>
      <c r="AG1355" s="217">
        <f t="shared" si="1002"/>
        <v>1117850</v>
      </c>
      <c r="AH1355" s="243">
        <f t="shared" si="1003"/>
        <v>391974</v>
      </c>
      <c r="AK1355" s="134">
        <f t="shared" si="1004"/>
        <v>-124160.99999999997</v>
      </c>
      <c r="AL1355" s="113">
        <f t="shared" si="1015"/>
        <v>195987</v>
      </c>
      <c r="AM1355" s="113">
        <f t="shared" si="1005"/>
        <v>195987</v>
      </c>
      <c r="AN1355" s="113">
        <f t="shared" si="1016"/>
        <v>391974</v>
      </c>
      <c r="AO1355" s="113">
        <f t="shared" si="1006"/>
        <v>609737</v>
      </c>
      <c r="AP1355" s="113">
        <f t="shared" si="1017"/>
        <v>1117850</v>
      </c>
      <c r="AQ1355" s="113">
        <f t="shared" si="1018"/>
        <v>1335613</v>
      </c>
      <c r="AR1355" s="300">
        <f t="shared" si="1019"/>
        <v>-0.3167582543740145</v>
      </c>
      <c r="AS1355" s="4"/>
      <c r="AT1355" s="327"/>
      <c r="AU1355" s="327"/>
      <c r="AV1355" s="256">
        <f t="shared" si="1020"/>
        <v>-124160.99999999997</v>
      </c>
      <c r="AW1355" s="339"/>
      <c r="AX1355" s="331"/>
      <c r="AY1355" s="351"/>
      <c r="AZ1355" s="360"/>
      <c r="BA1355" s="347"/>
      <c r="BB1355" s="347"/>
      <c r="BC1355" s="356"/>
    </row>
    <row r="1356" spans="6:55" ht="18.75" x14ac:dyDescent="0.3">
      <c r="F1356" s="242">
        <v>33</v>
      </c>
      <c r="G1356" s="198">
        <v>7</v>
      </c>
      <c r="H1356" s="166" t="s">
        <v>52</v>
      </c>
      <c r="I1356" s="198">
        <f>ADU!K36</f>
        <v>23316.344664031622</v>
      </c>
      <c r="J1356" s="198">
        <f t="shared" ref="J1356:J1387" si="1022">ROUNDUP((I1356*$C$1326*$C$1330),0)</f>
        <v>216843</v>
      </c>
      <c r="K1356" s="198">
        <f t="shared" si="1007"/>
        <v>30000</v>
      </c>
      <c r="L1356" s="198">
        <v>0</v>
      </c>
      <c r="M1356" s="198">
        <f t="shared" si="1008"/>
        <v>216843</v>
      </c>
      <c r="N1356" s="198">
        <f t="shared" ref="N1356:N1387" si="1023">ROUNDUP((I1356*$C$1326),0)</f>
        <v>722807</v>
      </c>
      <c r="O1356" s="198">
        <f t="shared" ref="O1356:O1387" si="1024">ROUNDUP((I1356*$C$1326*$C$1330),0)</f>
        <v>216843</v>
      </c>
      <c r="P1356" s="198">
        <f t="shared" si="1009"/>
        <v>173475</v>
      </c>
      <c r="Q1356" s="198">
        <f t="shared" si="1010"/>
        <v>390318</v>
      </c>
      <c r="R1356" s="198">
        <f t="shared" ref="R1356:R1387" si="1025">0.5*Q1356</f>
        <v>195159</v>
      </c>
      <c r="S1356" s="198">
        <f t="shared" ref="S1356:S1387" si="1026">O1356</f>
        <v>216843</v>
      </c>
      <c r="T1356" s="198">
        <f t="shared" ref="T1356:T1387" si="1027">I1356*3</f>
        <v>69949.033992094861</v>
      </c>
      <c r="U1356" s="219">
        <f t="shared" ref="U1356:U1387" si="1028">Y1356/AF1356</f>
        <v>0.89207183932244982</v>
      </c>
      <c r="V1356" s="216">
        <f t="shared" si="1011"/>
        <v>-124160.99999999997</v>
      </c>
      <c r="W1356" s="216">
        <f t="shared" si="1012"/>
        <v>1318461</v>
      </c>
      <c r="X1356" s="198">
        <f>ROUNDUP(('LT + Q.D.'!Y1521),0)</f>
        <v>7873</v>
      </c>
      <c r="Y1356" s="220">
        <f t="shared" si="1013"/>
        <v>1186427</v>
      </c>
      <c r="Z1356" s="198">
        <f>'domanda mensile 5F0537'!EV35</f>
        <v>0</v>
      </c>
      <c r="AA1356" s="198">
        <v>0</v>
      </c>
      <c r="AB1356" s="198">
        <v>0</v>
      </c>
      <c r="AC1356" s="198" t="s">
        <v>254</v>
      </c>
      <c r="AD1356" s="198">
        <v>0</v>
      </c>
      <c r="AE1356" s="198">
        <f t="shared" si="1014"/>
        <v>0</v>
      </c>
      <c r="AF1356" s="198">
        <f t="shared" ref="AF1356:AF1387" si="1029">AG1356+M1356</f>
        <v>1329968</v>
      </c>
      <c r="AG1356" s="217">
        <f t="shared" ref="AG1356:AG1387" si="1030">AH1356+N1356</f>
        <v>1113125</v>
      </c>
      <c r="AH1356" s="243">
        <f t="shared" ref="AH1356:AH1387" si="1031">Q1356</f>
        <v>390318</v>
      </c>
      <c r="AK1356" s="134">
        <f t="shared" ref="AK1356:AK1387" si="1032">V1356</f>
        <v>-124160.99999999997</v>
      </c>
      <c r="AL1356" s="113">
        <f t="shared" si="1015"/>
        <v>195159</v>
      </c>
      <c r="AM1356" s="113">
        <f t="shared" ref="AM1356:AM1387" si="1033">ROUNDUP((0.5*Q1356),0)</f>
        <v>195159</v>
      </c>
      <c r="AN1356" s="113">
        <f t="shared" si="1016"/>
        <v>390318</v>
      </c>
      <c r="AO1356" s="113">
        <f t="shared" ref="AO1356:AO1387" si="1034">AN1356+M1356</f>
        <v>607161</v>
      </c>
      <c r="AP1356" s="113">
        <f t="shared" si="1017"/>
        <v>1113125</v>
      </c>
      <c r="AQ1356" s="113">
        <f t="shared" si="1018"/>
        <v>1329968</v>
      </c>
      <c r="AR1356" s="300">
        <f t="shared" si="1019"/>
        <v>-0.31810216285182841</v>
      </c>
      <c r="AS1356" s="4"/>
      <c r="AT1356" s="327"/>
      <c r="AU1356" s="327"/>
      <c r="AV1356" s="256">
        <f t="shared" si="1020"/>
        <v>-124160.99999999997</v>
      </c>
      <c r="AW1356" s="339"/>
      <c r="AX1356" s="331"/>
      <c r="AY1356" s="351"/>
      <c r="AZ1356" s="360"/>
      <c r="BA1356" s="347"/>
      <c r="BB1356" s="347"/>
      <c r="BC1356" s="356"/>
    </row>
    <row r="1357" spans="6:55" ht="18.75" x14ac:dyDescent="0.3">
      <c r="F1357" s="242">
        <v>34</v>
      </c>
      <c r="G1357" s="198">
        <v>7</v>
      </c>
      <c r="H1357" s="166" t="s">
        <v>53</v>
      </c>
      <c r="I1357" s="198">
        <f>ADU!K37</f>
        <v>23217.359584980244</v>
      </c>
      <c r="J1357" s="198">
        <f t="shared" si="1022"/>
        <v>215922</v>
      </c>
      <c r="K1357" s="198">
        <f t="shared" si="1007"/>
        <v>30000</v>
      </c>
      <c r="L1357" s="198">
        <v>0</v>
      </c>
      <c r="M1357" s="198">
        <f t="shared" si="1008"/>
        <v>215922</v>
      </c>
      <c r="N1357" s="198">
        <f t="shared" si="1023"/>
        <v>719739</v>
      </c>
      <c r="O1357" s="198">
        <f t="shared" si="1024"/>
        <v>215922</v>
      </c>
      <c r="P1357" s="198">
        <f t="shared" si="1009"/>
        <v>172738</v>
      </c>
      <c r="Q1357" s="198">
        <f t="shared" si="1010"/>
        <v>388660</v>
      </c>
      <c r="R1357" s="198">
        <f t="shared" si="1025"/>
        <v>194330</v>
      </c>
      <c r="S1357" s="198">
        <f t="shared" si="1026"/>
        <v>215922</v>
      </c>
      <c r="T1357" s="198">
        <f t="shared" si="1027"/>
        <v>69652.07875494074</v>
      </c>
      <c r="U1357" s="219">
        <f t="shared" si="1028"/>
        <v>0.89587569781042509</v>
      </c>
      <c r="V1357" s="216">
        <f t="shared" ref="V1357:V1388" si="1035">V1356-Z1357+AD1357</f>
        <v>-124160.99999999997</v>
      </c>
      <c r="W1357" s="216">
        <f t="shared" ref="W1357:W1388" si="1036">W1356-AD1357+AA1356</f>
        <v>1318461</v>
      </c>
      <c r="X1357" s="198">
        <f>ROUNDUP(('LT + Q.D.'!Y1522),0)</f>
        <v>7873</v>
      </c>
      <c r="Y1357" s="220">
        <f t="shared" si="1013"/>
        <v>1186427</v>
      </c>
      <c r="Z1357" s="198">
        <f>'domanda mensile 5F0537'!EV36</f>
        <v>0</v>
      </c>
      <c r="AA1357" s="198">
        <v>0</v>
      </c>
      <c r="AB1357" s="198">
        <v>0</v>
      </c>
      <c r="AC1357" s="198" t="s">
        <v>254</v>
      </c>
      <c r="AD1357" s="198">
        <v>0</v>
      </c>
      <c r="AE1357" s="198">
        <f t="shared" ref="AE1357:AE1388" si="1037">IF(AND(F1357&lt;=$C$1326,F1357/(_xlfn.CEILING.MATH(M1357/I1357))=_xlfn.CEILING.MATH(F1357/_xlfn.CEILING.MATH(M1357/I1357))),AF1357-AG1357,0)</f>
        <v>0</v>
      </c>
      <c r="AF1357" s="198">
        <f t="shared" si="1029"/>
        <v>1324321</v>
      </c>
      <c r="AG1357" s="217">
        <f t="shared" si="1030"/>
        <v>1108399</v>
      </c>
      <c r="AH1357" s="243">
        <f t="shared" si="1031"/>
        <v>388660</v>
      </c>
      <c r="AK1357" s="134">
        <f t="shared" si="1032"/>
        <v>-124160.99999999997</v>
      </c>
      <c r="AL1357" s="113">
        <f t="shared" si="1015"/>
        <v>194330</v>
      </c>
      <c r="AM1357" s="113">
        <f t="shared" si="1033"/>
        <v>194330</v>
      </c>
      <c r="AN1357" s="113">
        <f t="shared" si="1016"/>
        <v>388660</v>
      </c>
      <c r="AO1357" s="113">
        <f t="shared" si="1034"/>
        <v>604582</v>
      </c>
      <c r="AP1357" s="113">
        <f t="shared" si="1017"/>
        <v>1108399</v>
      </c>
      <c r="AQ1357" s="113">
        <f t="shared" si="1018"/>
        <v>1324321</v>
      </c>
      <c r="AR1357" s="300">
        <f t="shared" si="1019"/>
        <v>-0.3194591673956671</v>
      </c>
      <c r="AS1357" s="4"/>
      <c r="AT1357" s="327"/>
      <c r="AU1357" s="327"/>
      <c r="AV1357" s="256">
        <f t="shared" si="1020"/>
        <v>-124160.99999999997</v>
      </c>
      <c r="AW1357" s="339"/>
      <c r="AX1357" s="331"/>
      <c r="AY1357" s="351"/>
      <c r="AZ1357" s="360"/>
      <c r="BA1357" s="347"/>
      <c r="BB1357" s="347"/>
      <c r="BC1357" s="356"/>
    </row>
    <row r="1358" spans="6:55" ht="18.75" x14ac:dyDescent="0.3">
      <c r="F1358" s="242">
        <v>35</v>
      </c>
      <c r="G1358" s="198">
        <v>7</v>
      </c>
      <c r="H1358" s="166" t="s">
        <v>49</v>
      </c>
      <c r="I1358" s="198">
        <f>ADU!K38</f>
        <v>23118.374505928856</v>
      </c>
      <c r="J1358" s="198">
        <f t="shared" si="1022"/>
        <v>215001</v>
      </c>
      <c r="K1358" s="198">
        <f t="shared" si="1007"/>
        <v>30000</v>
      </c>
      <c r="L1358" s="198">
        <v>0</v>
      </c>
      <c r="M1358" s="198">
        <f t="shared" si="1008"/>
        <v>215001</v>
      </c>
      <c r="N1358" s="198">
        <f t="shared" si="1023"/>
        <v>716670</v>
      </c>
      <c r="O1358" s="198">
        <f t="shared" si="1024"/>
        <v>215001</v>
      </c>
      <c r="P1358" s="198">
        <f t="shared" si="1009"/>
        <v>172001</v>
      </c>
      <c r="Q1358" s="198">
        <f t="shared" si="1010"/>
        <v>387002</v>
      </c>
      <c r="R1358" s="198">
        <f t="shared" si="1025"/>
        <v>193501</v>
      </c>
      <c r="S1358" s="198">
        <f t="shared" si="1026"/>
        <v>215001</v>
      </c>
      <c r="T1358" s="198">
        <f t="shared" si="1027"/>
        <v>69355.12351778656</v>
      </c>
      <c r="U1358" s="219">
        <f t="shared" si="1028"/>
        <v>0.89971281735502284</v>
      </c>
      <c r="V1358" s="216">
        <f t="shared" si="1035"/>
        <v>-124160.99999999997</v>
      </c>
      <c r="W1358" s="216">
        <f t="shared" si="1036"/>
        <v>1318461</v>
      </c>
      <c r="X1358" s="198">
        <f>ROUNDUP(('LT + Q.D.'!Y1523),0)</f>
        <v>7873</v>
      </c>
      <c r="Y1358" s="220">
        <f t="shared" si="1013"/>
        <v>1186427</v>
      </c>
      <c r="Z1358" s="198">
        <f>'domanda mensile 5F0537'!EV37</f>
        <v>0</v>
      </c>
      <c r="AA1358" s="198">
        <v>0</v>
      </c>
      <c r="AB1358" s="198">
        <v>0</v>
      </c>
      <c r="AC1358" s="198" t="s">
        <v>254</v>
      </c>
      <c r="AD1358" s="198">
        <v>0</v>
      </c>
      <c r="AE1358" s="198">
        <f t="shared" si="1037"/>
        <v>0</v>
      </c>
      <c r="AF1358" s="198">
        <f t="shared" si="1029"/>
        <v>1318673</v>
      </c>
      <c r="AG1358" s="217">
        <f t="shared" si="1030"/>
        <v>1103672</v>
      </c>
      <c r="AH1358" s="243">
        <f t="shared" si="1031"/>
        <v>387002</v>
      </c>
      <c r="AK1358" s="134">
        <f t="shared" si="1032"/>
        <v>-124160.99999999997</v>
      </c>
      <c r="AL1358" s="113">
        <f t="shared" si="1015"/>
        <v>193501</v>
      </c>
      <c r="AM1358" s="113">
        <f t="shared" si="1033"/>
        <v>193501</v>
      </c>
      <c r="AN1358" s="113">
        <f t="shared" si="1016"/>
        <v>387002</v>
      </c>
      <c r="AO1358" s="113">
        <f t="shared" si="1034"/>
        <v>602003</v>
      </c>
      <c r="AP1358" s="113">
        <f t="shared" si="1017"/>
        <v>1103672</v>
      </c>
      <c r="AQ1358" s="113">
        <f t="shared" si="1018"/>
        <v>1318673</v>
      </c>
      <c r="AR1358" s="300">
        <f t="shared" si="1019"/>
        <v>-0.3208277993395382</v>
      </c>
      <c r="AS1358" s="4"/>
      <c r="AT1358" s="327"/>
      <c r="AU1358" s="327"/>
      <c r="AV1358" s="256">
        <f t="shared" si="1020"/>
        <v>-124160.99999999997</v>
      </c>
      <c r="AW1358" s="339"/>
      <c r="AX1358" s="331"/>
      <c r="AY1358" s="351"/>
      <c r="AZ1358" s="360"/>
      <c r="BA1358" s="347"/>
      <c r="BB1358" s="347"/>
      <c r="BC1358" s="356"/>
    </row>
    <row r="1359" spans="6:55" ht="18.75" x14ac:dyDescent="0.3">
      <c r="F1359" s="242">
        <v>36</v>
      </c>
      <c r="G1359" s="198">
        <v>8</v>
      </c>
      <c r="H1359" s="166" t="s">
        <v>55</v>
      </c>
      <c r="I1359" s="198">
        <f>ADU!K39</f>
        <v>23019.389426877478</v>
      </c>
      <c r="J1359" s="198">
        <f t="shared" si="1022"/>
        <v>214081</v>
      </c>
      <c r="K1359" s="198">
        <f t="shared" si="1007"/>
        <v>30000</v>
      </c>
      <c r="L1359" s="198">
        <v>0</v>
      </c>
      <c r="M1359" s="198">
        <f t="shared" si="1008"/>
        <v>214081</v>
      </c>
      <c r="N1359" s="198">
        <f t="shared" si="1023"/>
        <v>713602</v>
      </c>
      <c r="O1359" s="198">
        <f t="shared" si="1024"/>
        <v>214081</v>
      </c>
      <c r="P1359" s="198">
        <f t="shared" si="1009"/>
        <v>171265</v>
      </c>
      <c r="Q1359" s="198">
        <f t="shared" si="1010"/>
        <v>385346</v>
      </c>
      <c r="R1359" s="198">
        <f t="shared" si="1025"/>
        <v>192673</v>
      </c>
      <c r="S1359" s="198">
        <f t="shared" si="1026"/>
        <v>214081</v>
      </c>
      <c r="T1359" s="198">
        <f t="shared" si="1027"/>
        <v>69058.168280632439</v>
      </c>
      <c r="U1359" s="219">
        <f t="shared" si="1028"/>
        <v>0.90358019510612486</v>
      </c>
      <c r="V1359" s="216">
        <f t="shared" si="1035"/>
        <v>-124160.99999999997</v>
      </c>
      <c r="W1359" s="216">
        <f t="shared" si="1036"/>
        <v>1318461</v>
      </c>
      <c r="X1359" s="198">
        <f>ROUNDUP(('LT + Q.D.'!Y1524),0)</f>
        <v>7873</v>
      </c>
      <c r="Y1359" s="220">
        <f t="shared" si="1013"/>
        <v>1186427</v>
      </c>
      <c r="Z1359" s="198">
        <f>'domanda mensile 5F0537'!EV38</f>
        <v>0</v>
      </c>
      <c r="AA1359" s="198">
        <v>0</v>
      </c>
      <c r="AB1359" s="198">
        <v>0</v>
      </c>
      <c r="AC1359" s="198" t="s">
        <v>254</v>
      </c>
      <c r="AD1359" s="198">
        <v>0</v>
      </c>
      <c r="AE1359" s="198">
        <f t="shared" si="1037"/>
        <v>0</v>
      </c>
      <c r="AF1359" s="198">
        <f t="shared" si="1029"/>
        <v>1313029</v>
      </c>
      <c r="AG1359" s="217">
        <f t="shared" si="1030"/>
        <v>1098948</v>
      </c>
      <c r="AH1359" s="243">
        <f t="shared" si="1031"/>
        <v>385346</v>
      </c>
      <c r="AK1359" s="134">
        <f t="shared" si="1032"/>
        <v>-124160.99999999997</v>
      </c>
      <c r="AL1359" s="113">
        <f t="shared" si="1015"/>
        <v>192673</v>
      </c>
      <c r="AM1359" s="113">
        <f t="shared" si="1033"/>
        <v>192673</v>
      </c>
      <c r="AN1359" s="113">
        <f t="shared" si="1016"/>
        <v>385346</v>
      </c>
      <c r="AO1359" s="113">
        <f t="shared" si="1034"/>
        <v>599427</v>
      </c>
      <c r="AP1359" s="113">
        <f t="shared" si="1017"/>
        <v>1098948</v>
      </c>
      <c r="AQ1359" s="113">
        <f t="shared" si="1018"/>
        <v>1313029</v>
      </c>
      <c r="AR1359" s="300">
        <f t="shared" si="1019"/>
        <v>-0.32220653646333419</v>
      </c>
      <c r="AS1359" s="4"/>
      <c r="AT1359" s="327"/>
      <c r="AU1359" s="327"/>
      <c r="AV1359" s="256">
        <f t="shared" si="1020"/>
        <v>-124160.99999999997</v>
      </c>
      <c r="AW1359" s="339"/>
      <c r="AX1359" s="331"/>
      <c r="AY1359" s="351"/>
      <c r="AZ1359" s="360"/>
      <c r="BA1359" s="347"/>
      <c r="BB1359" s="347"/>
      <c r="BC1359" s="356"/>
    </row>
    <row r="1360" spans="6:55" ht="18.75" x14ac:dyDescent="0.3">
      <c r="F1360" s="242">
        <v>37</v>
      </c>
      <c r="G1360" s="198">
        <v>8</v>
      </c>
      <c r="H1360" s="166" t="s">
        <v>56</v>
      </c>
      <c r="I1360" s="198">
        <f>ADU!K40</f>
        <v>22920.404347826094</v>
      </c>
      <c r="J1360" s="198">
        <f t="shared" si="1022"/>
        <v>213160</v>
      </c>
      <c r="K1360" s="198">
        <f t="shared" si="1007"/>
        <v>30000</v>
      </c>
      <c r="L1360" s="198">
        <v>0</v>
      </c>
      <c r="M1360" s="198">
        <f t="shared" si="1008"/>
        <v>213160</v>
      </c>
      <c r="N1360" s="198">
        <f t="shared" si="1023"/>
        <v>710533</v>
      </c>
      <c r="O1360" s="198">
        <f t="shared" si="1024"/>
        <v>213160</v>
      </c>
      <c r="P1360" s="198">
        <f t="shared" si="1009"/>
        <v>170528</v>
      </c>
      <c r="Q1360" s="198">
        <f t="shared" si="1010"/>
        <v>383688</v>
      </c>
      <c r="R1360" s="198">
        <f t="shared" si="1025"/>
        <v>191844</v>
      </c>
      <c r="S1360" s="198">
        <f t="shared" si="1026"/>
        <v>213160</v>
      </c>
      <c r="T1360" s="198">
        <f t="shared" si="1027"/>
        <v>68761.213043478288</v>
      </c>
      <c r="U1360" s="219">
        <f t="shared" si="1028"/>
        <v>0.90748374039396318</v>
      </c>
      <c r="V1360" s="216">
        <f t="shared" si="1035"/>
        <v>-124160.99999999997</v>
      </c>
      <c r="W1360" s="216">
        <f t="shared" si="1036"/>
        <v>1318461</v>
      </c>
      <c r="X1360" s="198">
        <f>ROUNDUP(('LT + Q.D.'!Y1525),0)</f>
        <v>7873</v>
      </c>
      <c r="Y1360" s="220">
        <f t="shared" si="1013"/>
        <v>1186427</v>
      </c>
      <c r="Z1360" s="198">
        <f>'domanda mensile 5F0537'!EV39</f>
        <v>0</v>
      </c>
      <c r="AA1360" s="198">
        <v>0</v>
      </c>
      <c r="AB1360" s="198">
        <v>0</v>
      </c>
      <c r="AC1360" s="198" t="s">
        <v>254</v>
      </c>
      <c r="AD1360" s="198">
        <v>0</v>
      </c>
      <c r="AE1360" s="198">
        <f t="shared" si="1037"/>
        <v>0</v>
      </c>
      <c r="AF1360" s="198">
        <f t="shared" si="1029"/>
        <v>1307381</v>
      </c>
      <c r="AG1360" s="217">
        <f t="shared" si="1030"/>
        <v>1094221</v>
      </c>
      <c r="AH1360" s="243">
        <f t="shared" si="1031"/>
        <v>383688</v>
      </c>
      <c r="AK1360" s="134">
        <f t="shared" si="1032"/>
        <v>-124160.99999999997</v>
      </c>
      <c r="AL1360" s="113">
        <f t="shared" si="1015"/>
        <v>191844</v>
      </c>
      <c r="AM1360" s="113">
        <f t="shared" si="1033"/>
        <v>191844</v>
      </c>
      <c r="AN1360" s="113">
        <f t="shared" si="1016"/>
        <v>383688</v>
      </c>
      <c r="AO1360" s="113">
        <f t="shared" si="1034"/>
        <v>596848</v>
      </c>
      <c r="AP1360" s="113">
        <f t="shared" si="1017"/>
        <v>1094221</v>
      </c>
      <c r="AQ1360" s="113">
        <f t="shared" si="1018"/>
        <v>1307381</v>
      </c>
      <c r="AR1360" s="300">
        <f t="shared" si="1019"/>
        <v>-0.32359886157502965</v>
      </c>
      <c r="AS1360" s="4"/>
      <c r="AT1360" s="327"/>
      <c r="AU1360" s="327"/>
      <c r="AV1360" s="256">
        <f t="shared" si="1020"/>
        <v>-124160.99999999997</v>
      </c>
      <c r="AW1360" s="339"/>
      <c r="AX1360" s="331"/>
      <c r="AY1360" s="351"/>
      <c r="AZ1360" s="360"/>
      <c r="BA1360" s="347"/>
      <c r="BB1360" s="347"/>
      <c r="BC1360" s="356"/>
    </row>
    <row r="1361" spans="6:55" ht="18.75" x14ac:dyDescent="0.3">
      <c r="F1361" s="242">
        <v>38</v>
      </c>
      <c r="G1361" s="198">
        <v>8</v>
      </c>
      <c r="H1361" s="166" t="s">
        <v>57</v>
      </c>
      <c r="I1361" s="198">
        <f>ADU!K41</f>
        <v>22821.419268774713</v>
      </c>
      <c r="J1361" s="198">
        <f t="shared" si="1022"/>
        <v>212240</v>
      </c>
      <c r="K1361" s="198">
        <f t="shared" si="1007"/>
        <v>30000</v>
      </c>
      <c r="L1361" s="198">
        <v>0</v>
      </c>
      <c r="M1361" s="198">
        <f t="shared" si="1008"/>
        <v>212240</v>
      </c>
      <c r="N1361" s="198">
        <f t="shared" si="1023"/>
        <v>707464</v>
      </c>
      <c r="O1361" s="198">
        <f t="shared" si="1024"/>
        <v>212240</v>
      </c>
      <c r="P1361" s="198">
        <f t="shared" si="1009"/>
        <v>169792</v>
      </c>
      <c r="Q1361" s="198">
        <f t="shared" si="1010"/>
        <v>382032</v>
      </c>
      <c r="R1361" s="198">
        <f t="shared" si="1025"/>
        <v>191016</v>
      </c>
      <c r="S1361" s="198">
        <f t="shared" si="1026"/>
        <v>212240</v>
      </c>
      <c r="T1361" s="198">
        <f t="shared" si="1027"/>
        <v>68464.257806324138</v>
      </c>
      <c r="U1361" s="219">
        <f t="shared" si="1028"/>
        <v>0.9114190588567882</v>
      </c>
      <c r="V1361" s="216">
        <f t="shared" si="1035"/>
        <v>-124160.99999999997</v>
      </c>
      <c r="W1361" s="216">
        <f t="shared" si="1036"/>
        <v>1318461</v>
      </c>
      <c r="X1361" s="198">
        <f>ROUNDUP(('LT + Q.D.'!Y1526),0)</f>
        <v>7873</v>
      </c>
      <c r="Y1361" s="220">
        <f t="shared" si="1013"/>
        <v>1186427</v>
      </c>
      <c r="Z1361" s="198">
        <f>'domanda mensile 5F0537'!EV40</f>
        <v>0</v>
      </c>
      <c r="AA1361" s="198">
        <v>0</v>
      </c>
      <c r="AB1361" s="198">
        <v>0</v>
      </c>
      <c r="AC1361" s="198" t="s">
        <v>254</v>
      </c>
      <c r="AD1361" s="198">
        <v>0</v>
      </c>
      <c r="AE1361" s="198">
        <f t="shared" si="1037"/>
        <v>0</v>
      </c>
      <c r="AF1361" s="198">
        <f t="shared" si="1029"/>
        <v>1301736</v>
      </c>
      <c r="AG1361" s="217">
        <f t="shared" si="1030"/>
        <v>1089496</v>
      </c>
      <c r="AH1361" s="243">
        <f t="shared" si="1031"/>
        <v>382032</v>
      </c>
      <c r="AK1361" s="134">
        <f t="shared" si="1032"/>
        <v>-124160.99999999997</v>
      </c>
      <c r="AL1361" s="113">
        <f t="shared" si="1015"/>
        <v>191016</v>
      </c>
      <c r="AM1361" s="113">
        <f t="shared" si="1033"/>
        <v>191016</v>
      </c>
      <c r="AN1361" s="113">
        <f t="shared" si="1016"/>
        <v>382032</v>
      </c>
      <c r="AO1361" s="113">
        <f t="shared" si="1034"/>
        <v>594272</v>
      </c>
      <c r="AP1361" s="113">
        <f t="shared" si="1017"/>
        <v>1089496</v>
      </c>
      <c r="AQ1361" s="113">
        <f t="shared" si="1018"/>
        <v>1301736</v>
      </c>
      <c r="AR1361" s="300">
        <f t="shared" si="1019"/>
        <v>-0.32500157054906387</v>
      </c>
      <c r="AS1361" s="4"/>
      <c r="AT1361" s="327"/>
      <c r="AU1361" s="327"/>
      <c r="AV1361" s="256">
        <f t="shared" si="1020"/>
        <v>-124160.99999999997</v>
      </c>
      <c r="AW1361" s="339"/>
      <c r="AX1361" s="331"/>
      <c r="AY1361" s="351"/>
      <c r="AZ1361" s="360"/>
      <c r="BA1361" s="347"/>
      <c r="BB1361" s="347"/>
      <c r="BC1361" s="356"/>
    </row>
    <row r="1362" spans="6:55" ht="18.75" x14ac:dyDescent="0.3">
      <c r="F1362" s="242">
        <v>39</v>
      </c>
      <c r="G1362" s="198">
        <v>8</v>
      </c>
      <c r="H1362" s="166" t="s">
        <v>58</v>
      </c>
      <c r="I1362" s="198">
        <f>ADU!K42</f>
        <v>22722.434189723328</v>
      </c>
      <c r="J1362" s="198">
        <f t="shared" si="1022"/>
        <v>211319</v>
      </c>
      <c r="K1362" s="198">
        <f t="shared" si="1007"/>
        <v>30000</v>
      </c>
      <c r="L1362" s="198">
        <v>0</v>
      </c>
      <c r="M1362" s="198">
        <f t="shared" si="1008"/>
        <v>211319</v>
      </c>
      <c r="N1362" s="198">
        <f t="shared" si="1023"/>
        <v>704396</v>
      </c>
      <c r="O1362" s="198">
        <f t="shared" si="1024"/>
        <v>211319</v>
      </c>
      <c r="P1362" s="198">
        <f t="shared" si="1009"/>
        <v>169056</v>
      </c>
      <c r="Q1362" s="198">
        <f t="shared" si="1010"/>
        <v>380375</v>
      </c>
      <c r="R1362" s="198">
        <f t="shared" si="1025"/>
        <v>190187.5</v>
      </c>
      <c r="S1362" s="198">
        <f t="shared" si="1026"/>
        <v>211319</v>
      </c>
      <c r="T1362" s="198">
        <f t="shared" si="1027"/>
        <v>68167.302569169988</v>
      </c>
      <c r="U1362" s="219">
        <f t="shared" si="1028"/>
        <v>0.91032798648242019</v>
      </c>
      <c r="V1362" s="216">
        <f t="shared" si="1035"/>
        <v>-130720.99999999997</v>
      </c>
      <c r="W1362" s="216">
        <f t="shared" si="1036"/>
        <v>1318461</v>
      </c>
      <c r="X1362" s="198">
        <f>ROUNDUP(('LT + Q.D.'!Y1527),0)</f>
        <v>7873</v>
      </c>
      <c r="Y1362" s="220">
        <f t="shared" si="1013"/>
        <v>1179867</v>
      </c>
      <c r="Z1362" s="198">
        <f>'domanda mensile 5F0537'!EV41</f>
        <v>6560</v>
      </c>
      <c r="AA1362" s="198">
        <v>0</v>
      </c>
      <c r="AB1362" s="198">
        <v>0</v>
      </c>
      <c r="AC1362" s="198" t="s">
        <v>254</v>
      </c>
      <c r="AD1362" s="198">
        <v>0</v>
      </c>
      <c r="AE1362" s="198">
        <f t="shared" si="1037"/>
        <v>0</v>
      </c>
      <c r="AF1362" s="198">
        <f t="shared" si="1029"/>
        <v>1296090</v>
      </c>
      <c r="AG1362" s="217">
        <f t="shared" si="1030"/>
        <v>1084771</v>
      </c>
      <c r="AH1362" s="243">
        <f t="shared" si="1031"/>
        <v>380375</v>
      </c>
      <c r="AK1362" s="134">
        <f t="shared" si="1032"/>
        <v>-130720.99999999997</v>
      </c>
      <c r="AL1362" s="113">
        <f t="shared" si="1015"/>
        <v>190188</v>
      </c>
      <c r="AM1362" s="113">
        <f t="shared" si="1033"/>
        <v>190188</v>
      </c>
      <c r="AN1362" s="113">
        <f t="shared" si="1016"/>
        <v>380375</v>
      </c>
      <c r="AO1362" s="113">
        <f t="shared" si="1034"/>
        <v>591694</v>
      </c>
      <c r="AP1362" s="113">
        <f t="shared" si="1017"/>
        <v>1084771</v>
      </c>
      <c r="AQ1362" s="113">
        <f t="shared" si="1018"/>
        <v>1296090</v>
      </c>
      <c r="AR1362" s="300">
        <f t="shared" si="1019"/>
        <v>-0.34366348997699631</v>
      </c>
      <c r="AS1362" s="4"/>
      <c r="AT1362" s="327"/>
      <c r="AU1362" s="327"/>
      <c r="AV1362" s="256">
        <f t="shared" si="1020"/>
        <v>-130720.99999999997</v>
      </c>
      <c r="AW1362" s="339"/>
      <c r="AX1362" s="331"/>
      <c r="AY1362" s="351"/>
      <c r="AZ1362" s="360"/>
      <c r="BA1362" s="347"/>
      <c r="BB1362" s="347"/>
      <c r="BC1362" s="356"/>
    </row>
    <row r="1363" spans="6:55" ht="18.75" x14ac:dyDescent="0.3">
      <c r="F1363" s="242">
        <v>40</v>
      </c>
      <c r="G1363" s="198">
        <v>8</v>
      </c>
      <c r="H1363" s="166" t="s">
        <v>54</v>
      </c>
      <c r="I1363" s="198">
        <f>ADU!K43</f>
        <v>22623.449110671943</v>
      </c>
      <c r="J1363" s="198">
        <f t="shared" si="1022"/>
        <v>210399</v>
      </c>
      <c r="K1363" s="198">
        <f t="shared" si="1007"/>
        <v>30000</v>
      </c>
      <c r="L1363" s="198">
        <v>0</v>
      </c>
      <c r="M1363" s="198">
        <f t="shared" si="1008"/>
        <v>210399</v>
      </c>
      <c r="N1363" s="198">
        <f t="shared" si="1023"/>
        <v>701327</v>
      </c>
      <c r="O1363" s="198">
        <f t="shared" si="1024"/>
        <v>210399</v>
      </c>
      <c r="P1363" s="198">
        <f t="shared" si="1009"/>
        <v>168320</v>
      </c>
      <c r="Q1363" s="198">
        <f t="shared" si="1010"/>
        <v>378719</v>
      </c>
      <c r="R1363" s="198">
        <f t="shared" si="1025"/>
        <v>189359.5</v>
      </c>
      <c r="S1363" s="198">
        <f t="shared" si="1026"/>
        <v>210399</v>
      </c>
      <c r="T1363" s="198">
        <f t="shared" si="1027"/>
        <v>67870.347332015837</v>
      </c>
      <c r="U1363" s="219">
        <f t="shared" si="1028"/>
        <v>0.84122453882187931</v>
      </c>
      <c r="V1363" s="216">
        <f t="shared" si="1035"/>
        <v>-178020.99999999997</v>
      </c>
      <c r="W1363" s="216">
        <f t="shared" si="1036"/>
        <v>1318461</v>
      </c>
      <c r="X1363" s="198">
        <f>ROUNDUP(('LT + Q.D.'!Y1528),0)</f>
        <v>54886</v>
      </c>
      <c r="Y1363" s="220">
        <f t="shared" si="1013"/>
        <v>1085554</v>
      </c>
      <c r="Z1363" s="198">
        <f>'domanda mensile 5F0537'!EV42</f>
        <v>47300</v>
      </c>
      <c r="AA1363" s="198">
        <v>0</v>
      </c>
      <c r="AB1363" s="198">
        <v>0</v>
      </c>
      <c r="AC1363" s="198" t="s">
        <v>254</v>
      </c>
      <c r="AD1363" s="198">
        <v>0</v>
      </c>
      <c r="AE1363" s="198">
        <f t="shared" si="1037"/>
        <v>0</v>
      </c>
      <c r="AF1363" s="198">
        <f t="shared" si="1029"/>
        <v>1290445</v>
      </c>
      <c r="AG1363" s="217">
        <f t="shared" si="1030"/>
        <v>1080046</v>
      </c>
      <c r="AH1363" s="243">
        <f t="shared" si="1031"/>
        <v>378719</v>
      </c>
      <c r="AK1363" s="134">
        <f t="shared" si="1032"/>
        <v>-178020.99999999997</v>
      </c>
      <c r="AL1363" s="113">
        <f t="shared" si="1015"/>
        <v>189360</v>
      </c>
      <c r="AM1363" s="113">
        <f t="shared" si="1033"/>
        <v>189360</v>
      </c>
      <c r="AN1363" s="113">
        <f t="shared" si="1016"/>
        <v>378719</v>
      </c>
      <c r="AO1363" s="113">
        <f t="shared" si="1034"/>
        <v>589118</v>
      </c>
      <c r="AP1363" s="113">
        <f t="shared" si="1017"/>
        <v>1080046</v>
      </c>
      <c r="AQ1363" s="113">
        <f t="shared" si="1018"/>
        <v>1290445</v>
      </c>
      <c r="AR1363" s="300">
        <f t="shared" si="1019"/>
        <v>-0.47006091587694299</v>
      </c>
      <c r="AS1363" s="4"/>
      <c r="AT1363" s="327"/>
      <c r="AU1363" s="327"/>
      <c r="AV1363" s="256">
        <f t="shared" si="1020"/>
        <v>-178020.99999999997</v>
      </c>
      <c r="AW1363" s="339"/>
      <c r="AX1363" s="332"/>
      <c r="AY1363" s="352"/>
      <c r="AZ1363" s="360"/>
      <c r="BA1363" s="347"/>
      <c r="BB1363" s="347"/>
      <c r="BC1363" s="356"/>
    </row>
    <row r="1364" spans="6:55" ht="18.75" x14ac:dyDescent="0.3">
      <c r="F1364" s="242">
        <v>41</v>
      </c>
      <c r="G1364" s="198">
        <v>9</v>
      </c>
      <c r="H1364" s="166" t="s">
        <v>60</v>
      </c>
      <c r="I1364" s="198">
        <f>ADU!K44</f>
        <v>20397.600813229754</v>
      </c>
      <c r="J1364" s="198">
        <f t="shared" si="1022"/>
        <v>189698</v>
      </c>
      <c r="K1364" s="198">
        <f t="shared" si="1007"/>
        <v>30000</v>
      </c>
      <c r="L1364" s="198">
        <v>0</v>
      </c>
      <c r="M1364" s="198">
        <f t="shared" si="1008"/>
        <v>189698</v>
      </c>
      <c r="N1364" s="198">
        <f t="shared" si="1023"/>
        <v>632326</v>
      </c>
      <c r="O1364" s="198">
        <f t="shared" si="1024"/>
        <v>189698</v>
      </c>
      <c r="P1364" s="198">
        <f t="shared" si="1009"/>
        <v>151759</v>
      </c>
      <c r="Q1364" s="198">
        <f t="shared" si="1010"/>
        <v>341457</v>
      </c>
      <c r="R1364" s="198">
        <f t="shared" si="1025"/>
        <v>170728.5</v>
      </c>
      <c r="S1364" s="198">
        <f t="shared" si="1026"/>
        <v>189698</v>
      </c>
      <c r="T1364" s="198">
        <f t="shared" si="1027"/>
        <v>61192.802439689258</v>
      </c>
      <c r="U1364" s="219">
        <f t="shared" si="1028"/>
        <v>0.93403931821834651</v>
      </c>
      <c r="V1364" s="216">
        <f t="shared" si="1035"/>
        <v>-178020.99999999997</v>
      </c>
      <c r="W1364" s="216">
        <f t="shared" si="1036"/>
        <v>1318461</v>
      </c>
      <c r="X1364" s="198">
        <f>ROUNDUP(('LT + Q.D.'!Y1529),0)</f>
        <v>53703</v>
      </c>
      <c r="Y1364" s="220">
        <f t="shared" si="1013"/>
        <v>1086737</v>
      </c>
      <c r="Z1364" s="198">
        <f>'domanda mensile 5F0537'!EV43</f>
        <v>0</v>
      </c>
      <c r="AA1364" s="198">
        <v>0</v>
      </c>
      <c r="AB1364" s="198">
        <v>0</v>
      </c>
      <c r="AC1364" s="198" t="s">
        <v>254</v>
      </c>
      <c r="AD1364" s="198">
        <v>0</v>
      </c>
      <c r="AE1364" s="198">
        <f t="shared" si="1037"/>
        <v>0</v>
      </c>
      <c r="AF1364" s="198">
        <f t="shared" si="1029"/>
        <v>1163481</v>
      </c>
      <c r="AG1364" s="217">
        <f t="shared" si="1030"/>
        <v>973783</v>
      </c>
      <c r="AH1364" s="243">
        <f t="shared" si="1031"/>
        <v>341457</v>
      </c>
      <c r="AK1364" s="134">
        <f t="shared" si="1032"/>
        <v>-178020.99999999997</v>
      </c>
      <c r="AL1364" s="113">
        <f t="shared" si="1015"/>
        <v>170729</v>
      </c>
      <c r="AM1364" s="113">
        <f t="shared" si="1033"/>
        <v>170729</v>
      </c>
      <c r="AN1364" s="113">
        <f t="shared" si="1016"/>
        <v>341457</v>
      </c>
      <c r="AO1364" s="113">
        <f t="shared" si="1034"/>
        <v>531155</v>
      </c>
      <c r="AP1364" s="113">
        <f t="shared" si="1017"/>
        <v>973783</v>
      </c>
      <c r="AQ1364" s="113">
        <f t="shared" si="1018"/>
        <v>1163481</v>
      </c>
      <c r="AR1364" s="300">
        <f t="shared" si="1019"/>
        <v>-0.52135700834951393</v>
      </c>
      <c r="AS1364" s="4"/>
      <c r="AT1364" s="327"/>
      <c r="AU1364" s="327"/>
      <c r="AV1364" s="256">
        <f t="shared" si="1020"/>
        <v>-178020.99999999997</v>
      </c>
      <c r="AW1364" s="339">
        <f>AVERAGE(AV1364:AV1383)</f>
        <v>-203797</v>
      </c>
      <c r="AX1364" s="333">
        <f>'Stock analysis'!F15</f>
        <v>107670</v>
      </c>
      <c r="AY1364" s="353">
        <f>AW1364-AX1364</f>
        <v>-311467</v>
      </c>
      <c r="AZ1364" s="360">
        <f>AY1364/AW1364</f>
        <v>1.5283198476915754</v>
      </c>
      <c r="BA1364" s="348">
        <f>AW1364*'Stock analysis'!N15</f>
        <v>-14389.698576000001</v>
      </c>
      <c r="BB1364" s="347">
        <f>'Stock analysis'!G15</f>
        <v>7602.3633600000003</v>
      </c>
      <c r="BC1364" s="357">
        <f>BA1364-BB1364</f>
        <v>-21992.061936000002</v>
      </c>
    </row>
    <row r="1365" spans="6:55" ht="18.75" x14ac:dyDescent="0.3">
      <c r="F1365" s="242">
        <v>42</v>
      </c>
      <c r="G1365" s="198">
        <v>9</v>
      </c>
      <c r="H1365" s="166" t="s">
        <v>61</v>
      </c>
      <c r="I1365" s="198">
        <f>ADU!K45</f>
        <v>18230.877515787568</v>
      </c>
      <c r="J1365" s="198">
        <f t="shared" si="1022"/>
        <v>169548</v>
      </c>
      <c r="K1365" s="198">
        <f t="shared" si="1007"/>
        <v>30000</v>
      </c>
      <c r="L1365" s="198">
        <v>0</v>
      </c>
      <c r="M1365" s="198">
        <f t="shared" si="1008"/>
        <v>169548</v>
      </c>
      <c r="N1365" s="198">
        <f t="shared" si="1023"/>
        <v>565158</v>
      </c>
      <c r="O1365" s="198">
        <f t="shared" si="1024"/>
        <v>169548</v>
      </c>
      <c r="P1365" s="198">
        <f t="shared" si="1009"/>
        <v>135639</v>
      </c>
      <c r="Q1365" s="198">
        <f t="shared" si="1010"/>
        <v>305187</v>
      </c>
      <c r="R1365" s="198">
        <f t="shared" si="1025"/>
        <v>152593.5</v>
      </c>
      <c r="S1365" s="198">
        <f t="shared" si="1026"/>
        <v>169548</v>
      </c>
      <c r="T1365" s="198">
        <f t="shared" si="1027"/>
        <v>54692.632547362708</v>
      </c>
      <c r="U1365" s="219">
        <f t="shared" si="1028"/>
        <v>1.0450469423296436</v>
      </c>
      <c r="V1365" s="216">
        <f t="shared" si="1035"/>
        <v>-118020.99999999997</v>
      </c>
      <c r="W1365" s="216">
        <f t="shared" si="1036"/>
        <v>1258461</v>
      </c>
      <c r="X1365" s="198">
        <f>ROUNDUP(('LT + Q.D.'!Y1530),0)</f>
        <v>53703</v>
      </c>
      <c r="Y1365" s="220">
        <f t="shared" si="1013"/>
        <v>1086737</v>
      </c>
      <c r="Z1365" s="198">
        <f>'domanda mensile 5F0537'!EV44</f>
        <v>0</v>
      </c>
      <c r="AA1365" s="198">
        <v>0</v>
      </c>
      <c r="AB1365" s="198">
        <v>0</v>
      </c>
      <c r="AC1365" s="198" t="s">
        <v>254</v>
      </c>
      <c r="AD1365" s="198">
        <f>C1333</f>
        <v>60000</v>
      </c>
      <c r="AE1365" s="198">
        <f t="shared" si="1037"/>
        <v>0</v>
      </c>
      <c r="AF1365" s="198">
        <f t="shared" si="1029"/>
        <v>1039893</v>
      </c>
      <c r="AG1365" s="217">
        <f t="shared" si="1030"/>
        <v>870345</v>
      </c>
      <c r="AH1365" s="243">
        <f t="shared" si="1031"/>
        <v>305187</v>
      </c>
      <c r="AK1365" s="134">
        <f t="shared" si="1032"/>
        <v>-118020.99999999997</v>
      </c>
      <c r="AL1365" s="113">
        <f t="shared" si="1015"/>
        <v>152594</v>
      </c>
      <c r="AM1365" s="113">
        <f t="shared" si="1033"/>
        <v>152594</v>
      </c>
      <c r="AN1365" s="113">
        <f t="shared" si="1016"/>
        <v>305187</v>
      </c>
      <c r="AO1365" s="113">
        <f t="shared" si="1034"/>
        <v>474735</v>
      </c>
      <c r="AP1365" s="113">
        <f t="shared" si="1017"/>
        <v>870345</v>
      </c>
      <c r="AQ1365" s="113">
        <f t="shared" si="1018"/>
        <v>1039893</v>
      </c>
      <c r="AR1365" s="300">
        <f t="shared" si="1019"/>
        <v>-0.38671699646446267</v>
      </c>
      <c r="AS1365" s="4"/>
      <c r="AT1365" s="327"/>
      <c r="AU1365" s="327"/>
      <c r="AV1365" s="256">
        <f t="shared" si="1020"/>
        <v>-118020.99999999997</v>
      </c>
      <c r="AW1365" s="339"/>
      <c r="AX1365" s="331"/>
      <c r="AY1365" s="351"/>
      <c r="AZ1365" s="360"/>
      <c r="BA1365" s="347"/>
      <c r="BB1365" s="347"/>
      <c r="BC1365" s="356"/>
    </row>
    <row r="1366" spans="6:55" ht="18.75" x14ac:dyDescent="0.3">
      <c r="F1366" s="242">
        <v>43</v>
      </c>
      <c r="G1366" s="198">
        <v>9</v>
      </c>
      <c r="H1366" s="166" t="s">
        <v>62</v>
      </c>
      <c r="I1366" s="198">
        <f>ADU!K46</f>
        <v>16064.154218345377</v>
      </c>
      <c r="J1366" s="198">
        <f t="shared" si="1022"/>
        <v>149397</v>
      </c>
      <c r="K1366" s="198">
        <f t="shared" si="1007"/>
        <v>30000</v>
      </c>
      <c r="L1366" s="198">
        <v>0</v>
      </c>
      <c r="M1366" s="198">
        <f t="shared" si="1008"/>
        <v>149397</v>
      </c>
      <c r="N1366" s="198">
        <f t="shared" si="1023"/>
        <v>497989</v>
      </c>
      <c r="O1366" s="198">
        <f t="shared" si="1024"/>
        <v>149397</v>
      </c>
      <c r="P1366" s="198">
        <f t="shared" si="1009"/>
        <v>119518</v>
      </c>
      <c r="Q1366" s="198">
        <f t="shared" si="1010"/>
        <v>268915</v>
      </c>
      <c r="R1366" s="198">
        <f t="shared" si="1025"/>
        <v>134457.5</v>
      </c>
      <c r="S1366" s="198">
        <f t="shared" si="1026"/>
        <v>149397</v>
      </c>
      <c r="T1366" s="198">
        <f t="shared" si="1027"/>
        <v>48192.462655036128</v>
      </c>
      <c r="U1366" s="219">
        <f t="shared" si="1028"/>
        <v>1.0687874399351305</v>
      </c>
      <c r="V1366" s="216">
        <f t="shared" si="1035"/>
        <v>-58020.999999999971</v>
      </c>
      <c r="W1366" s="216">
        <f t="shared" si="1036"/>
        <v>1198461</v>
      </c>
      <c r="X1366" s="198">
        <f>ROUNDUP(('LT + Q.D.'!Y1531),0)</f>
        <v>161109</v>
      </c>
      <c r="Y1366" s="220">
        <f t="shared" si="1013"/>
        <v>979331</v>
      </c>
      <c r="Z1366" s="198">
        <f>'domanda mensile 5F0537'!EV45</f>
        <v>0</v>
      </c>
      <c r="AA1366" s="198">
        <v>0</v>
      </c>
      <c r="AB1366" s="198">
        <v>0</v>
      </c>
      <c r="AC1366" s="198" t="s">
        <v>254</v>
      </c>
      <c r="AD1366" s="198">
        <f>C1333</f>
        <v>60000</v>
      </c>
      <c r="AE1366" s="198">
        <f t="shared" si="1037"/>
        <v>0</v>
      </c>
      <c r="AF1366" s="198">
        <f t="shared" si="1029"/>
        <v>916301</v>
      </c>
      <c r="AG1366" s="217">
        <f t="shared" si="1030"/>
        <v>766904</v>
      </c>
      <c r="AH1366" s="243">
        <f t="shared" si="1031"/>
        <v>268915</v>
      </c>
      <c r="AK1366" s="134">
        <f t="shared" si="1032"/>
        <v>-58020.999999999971</v>
      </c>
      <c r="AL1366" s="113">
        <f t="shared" si="1015"/>
        <v>134458</v>
      </c>
      <c r="AM1366" s="113">
        <f t="shared" si="1033"/>
        <v>134458</v>
      </c>
      <c r="AN1366" s="113">
        <f t="shared" si="1016"/>
        <v>268915</v>
      </c>
      <c r="AO1366" s="113">
        <f t="shared" si="1034"/>
        <v>418312</v>
      </c>
      <c r="AP1366" s="113">
        <f t="shared" si="1017"/>
        <v>766904</v>
      </c>
      <c r="AQ1366" s="113">
        <f t="shared" si="1018"/>
        <v>916301</v>
      </c>
      <c r="AR1366" s="300">
        <f t="shared" si="1019"/>
        <v>-0.21575962664782541</v>
      </c>
      <c r="AS1366" s="4"/>
      <c r="AT1366" s="327"/>
      <c r="AU1366" s="327"/>
      <c r="AV1366" s="256">
        <f t="shared" si="1020"/>
        <v>-58020.999999999971</v>
      </c>
      <c r="AW1366" s="339"/>
      <c r="AX1366" s="331"/>
      <c r="AY1366" s="351"/>
      <c r="AZ1366" s="360"/>
      <c r="BA1366" s="347"/>
      <c r="BB1366" s="347"/>
      <c r="BC1366" s="356"/>
    </row>
    <row r="1367" spans="6:55" ht="18.75" x14ac:dyDescent="0.3">
      <c r="F1367" s="242">
        <v>44</v>
      </c>
      <c r="G1367" s="198">
        <v>9</v>
      </c>
      <c r="H1367" s="166" t="s">
        <v>63</v>
      </c>
      <c r="I1367" s="198">
        <f>ADU!K47</f>
        <v>13897.430920903189</v>
      </c>
      <c r="J1367" s="198">
        <f t="shared" si="1022"/>
        <v>129247</v>
      </c>
      <c r="K1367" s="198">
        <f t="shared" si="1007"/>
        <v>30000</v>
      </c>
      <c r="L1367" s="198">
        <v>0</v>
      </c>
      <c r="M1367" s="198">
        <f t="shared" si="1008"/>
        <v>129247</v>
      </c>
      <c r="N1367" s="198">
        <f t="shared" si="1023"/>
        <v>430821</v>
      </c>
      <c r="O1367" s="198">
        <f t="shared" si="1024"/>
        <v>129247</v>
      </c>
      <c r="P1367" s="198">
        <f t="shared" si="1009"/>
        <v>103398</v>
      </c>
      <c r="Q1367" s="198">
        <f t="shared" si="1010"/>
        <v>232645</v>
      </c>
      <c r="R1367" s="198">
        <f t="shared" si="1025"/>
        <v>116322.5</v>
      </c>
      <c r="S1367" s="198">
        <f t="shared" si="1026"/>
        <v>129247</v>
      </c>
      <c r="T1367" s="198">
        <f t="shared" si="1027"/>
        <v>41692.292762709563</v>
      </c>
      <c r="U1367" s="219">
        <f t="shared" si="1028"/>
        <v>1.3031626830895924</v>
      </c>
      <c r="V1367" s="216">
        <f t="shared" si="1035"/>
        <v>1979.0000000000291</v>
      </c>
      <c r="W1367" s="216">
        <f t="shared" si="1036"/>
        <v>1138461</v>
      </c>
      <c r="X1367" s="198">
        <f>ROUNDUP(('LT + Q.D.'!Y1532),0)</f>
        <v>107406</v>
      </c>
      <c r="Y1367" s="220">
        <f t="shared" si="1013"/>
        <v>1033034</v>
      </c>
      <c r="Z1367" s="198">
        <f>'domanda mensile 5F0537'!EV46</f>
        <v>0</v>
      </c>
      <c r="AA1367" s="198">
        <v>0</v>
      </c>
      <c r="AB1367" s="198">
        <v>0</v>
      </c>
      <c r="AC1367" s="198" t="s">
        <v>254</v>
      </c>
      <c r="AD1367" s="198">
        <f>C1333</f>
        <v>60000</v>
      </c>
      <c r="AE1367" s="198">
        <f t="shared" si="1037"/>
        <v>0</v>
      </c>
      <c r="AF1367" s="198">
        <f t="shared" si="1029"/>
        <v>792713</v>
      </c>
      <c r="AG1367" s="217">
        <f t="shared" si="1030"/>
        <v>663466</v>
      </c>
      <c r="AH1367" s="243">
        <f t="shared" si="1031"/>
        <v>232645</v>
      </c>
      <c r="AK1367" s="134">
        <f t="shared" si="1032"/>
        <v>1979.0000000000291</v>
      </c>
      <c r="AL1367" s="113">
        <f t="shared" si="1015"/>
        <v>116323</v>
      </c>
      <c r="AM1367" s="113">
        <f t="shared" si="1033"/>
        <v>116323</v>
      </c>
      <c r="AN1367" s="113">
        <f t="shared" si="1016"/>
        <v>232645</v>
      </c>
      <c r="AO1367" s="113">
        <f t="shared" si="1034"/>
        <v>361892</v>
      </c>
      <c r="AP1367" s="113">
        <f t="shared" si="1017"/>
        <v>663466</v>
      </c>
      <c r="AQ1367" s="113">
        <f t="shared" si="1018"/>
        <v>792713</v>
      </c>
      <c r="AR1367" s="300">
        <f t="shared" si="1019"/>
        <v>8.5065228137291976E-3</v>
      </c>
      <c r="AS1367" s="4"/>
      <c r="AT1367" s="327"/>
      <c r="AU1367" s="327"/>
      <c r="AV1367" s="256">
        <f t="shared" si="1020"/>
        <v>1979.0000000000291</v>
      </c>
      <c r="AW1367" s="339"/>
      <c r="AX1367" s="331"/>
      <c r="AY1367" s="351"/>
      <c r="AZ1367" s="360"/>
      <c r="BA1367" s="347"/>
      <c r="BB1367" s="347"/>
      <c r="BC1367" s="356"/>
    </row>
    <row r="1368" spans="6:55" ht="18.75" x14ac:dyDescent="0.3">
      <c r="F1368" s="242">
        <v>45</v>
      </c>
      <c r="G1368" s="198">
        <v>9</v>
      </c>
      <c r="H1368" s="166" t="s">
        <v>59</v>
      </c>
      <c r="I1368" s="198">
        <f>ADU!K48</f>
        <v>11730.707623460996</v>
      </c>
      <c r="J1368" s="198">
        <f t="shared" si="1022"/>
        <v>109096</v>
      </c>
      <c r="K1368" s="198">
        <f t="shared" si="1007"/>
        <v>30000</v>
      </c>
      <c r="L1368" s="198">
        <v>0</v>
      </c>
      <c r="M1368" s="198">
        <f t="shared" si="1008"/>
        <v>109096</v>
      </c>
      <c r="N1368" s="198">
        <f t="shared" si="1023"/>
        <v>363652</v>
      </c>
      <c r="O1368" s="198">
        <f t="shared" si="1024"/>
        <v>109096</v>
      </c>
      <c r="P1368" s="198">
        <f t="shared" si="1009"/>
        <v>87277</v>
      </c>
      <c r="Q1368" s="198">
        <f t="shared" si="1010"/>
        <v>196373</v>
      </c>
      <c r="R1368" s="198">
        <f t="shared" si="1025"/>
        <v>98186.5</v>
      </c>
      <c r="S1368" s="198">
        <f t="shared" si="1026"/>
        <v>109096</v>
      </c>
      <c r="T1368" s="198">
        <f t="shared" si="1027"/>
        <v>35192.122870382984</v>
      </c>
      <c r="U1368" s="219">
        <f t="shared" si="1028"/>
        <v>0.99344812074348288</v>
      </c>
      <c r="V1368" s="216">
        <f t="shared" si="1035"/>
        <v>-420021</v>
      </c>
      <c r="W1368" s="216">
        <f t="shared" si="1036"/>
        <v>1138461</v>
      </c>
      <c r="X1368" s="198">
        <f>ROUNDUP(('LT + Q.D.'!Y1533),0)</f>
        <v>53703</v>
      </c>
      <c r="Y1368" s="220">
        <f t="shared" si="1013"/>
        <v>664737</v>
      </c>
      <c r="Z1368" s="198">
        <f>'domanda mensile 5F0537'!EV47</f>
        <v>422000</v>
      </c>
      <c r="AA1368" s="198">
        <v>0</v>
      </c>
      <c r="AB1368" s="198">
        <v>0</v>
      </c>
      <c r="AC1368" s="198" t="s">
        <v>254</v>
      </c>
      <c r="AD1368" s="198">
        <v>0</v>
      </c>
      <c r="AE1368" s="198">
        <f t="shared" si="1037"/>
        <v>0</v>
      </c>
      <c r="AF1368" s="198">
        <f t="shared" si="1029"/>
        <v>669121</v>
      </c>
      <c r="AG1368" s="217">
        <f t="shared" si="1030"/>
        <v>560025</v>
      </c>
      <c r="AH1368" s="243">
        <f t="shared" si="1031"/>
        <v>196373</v>
      </c>
      <c r="AK1368" s="134">
        <f t="shared" si="1032"/>
        <v>-420021</v>
      </c>
      <c r="AL1368" s="113">
        <f t="shared" si="1015"/>
        <v>98187</v>
      </c>
      <c r="AM1368" s="113">
        <f t="shared" si="1033"/>
        <v>98187</v>
      </c>
      <c r="AN1368" s="113">
        <f t="shared" si="1016"/>
        <v>196373</v>
      </c>
      <c r="AO1368" s="113">
        <f t="shared" si="1034"/>
        <v>305469</v>
      </c>
      <c r="AP1368" s="113">
        <f t="shared" si="1017"/>
        <v>560025</v>
      </c>
      <c r="AQ1368" s="113">
        <f t="shared" si="1018"/>
        <v>669121</v>
      </c>
      <c r="AR1368" s="300">
        <f t="shared" si="1019"/>
        <v>-2.1388938397844917</v>
      </c>
      <c r="AS1368" s="4"/>
      <c r="AT1368" s="327"/>
      <c r="AU1368" s="327"/>
      <c r="AV1368" s="256">
        <f t="shared" si="1020"/>
        <v>-420021</v>
      </c>
      <c r="AW1368" s="339"/>
      <c r="AX1368" s="331"/>
      <c r="AY1368" s="351"/>
      <c r="AZ1368" s="360"/>
      <c r="BA1368" s="347"/>
      <c r="BB1368" s="347"/>
      <c r="BC1368" s="356"/>
    </row>
    <row r="1369" spans="6:55" ht="18.75" x14ac:dyDescent="0.3">
      <c r="F1369" s="242">
        <v>46</v>
      </c>
      <c r="G1369" s="198">
        <v>10</v>
      </c>
      <c r="H1369" s="166" t="s">
        <v>65</v>
      </c>
      <c r="I1369" s="198">
        <f>ADU!K49</f>
        <v>9563.9843260188027</v>
      </c>
      <c r="J1369" s="198">
        <f t="shared" si="1022"/>
        <v>88946</v>
      </c>
      <c r="K1369" s="198">
        <f t="shared" si="1007"/>
        <v>30000</v>
      </c>
      <c r="L1369" s="198">
        <v>0</v>
      </c>
      <c r="M1369" s="198">
        <f t="shared" si="1008"/>
        <v>88946</v>
      </c>
      <c r="N1369" s="198">
        <f t="shared" si="1023"/>
        <v>296484</v>
      </c>
      <c r="O1369" s="198">
        <f t="shared" si="1024"/>
        <v>88946</v>
      </c>
      <c r="P1369" s="198">
        <f t="shared" si="1009"/>
        <v>71157</v>
      </c>
      <c r="Q1369" s="198">
        <f t="shared" si="1010"/>
        <v>160103</v>
      </c>
      <c r="R1369" s="198">
        <f t="shared" si="1025"/>
        <v>80051.5</v>
      </c>
      <c r="S1369" s="198">
        <f t="shared" si="1026"/>
        <v>88946</v>
      </c>
      <c r="T1369" s="198">
        <f t="shared" si="1027"/>
        <v>28691.952978056408</v>
      </c>
      <c r="U1369" s="219">
        <f t="shared" si="1028"/>
        <v>1.2848040356862005</v>
      </c>
      <c r="V1369" s="216">
        <f t="shared" si="1035"/>
        <v>-360021</v>
      </c>
      <c r="W1369" s="216">
        <f t="shared" si="1036"/>
        <v>1078461</v>
      </c>
      <c r="X1369" s="198">
        <f>ROUNDUP(('LT + Q.D.'!Y1534),0)</f>
        <v>17537</v>
      </c>
      <c r="Y1369" s="220">
        <f t="shared" si="1013"/>
        <v>700903</v>
      </c>
      <c r="Z1369" s="198">
        <f>'domanda mensile 5F0537'!EV48</f>
        <v>0</v>
      </c>
      <c r="AA1369" s="198">
        <v>0</v>
      </c>
      <c r="AB1369" s="198">
        <v>0</v>
      </c>
      <c r="AC1369" s="198" t="s">
        <v>254</v>
      </c>
      <c r="AD1369" s="198">
        <f>C1333</f>
        <v>60000</v>
      </c>
      <c r="AE1369" s="198">
        <f t="shared" si="1037"/>
        <v>0</v>
      </c>
      <c r="AF1369" s="198">
        <f t="shared" si="1029"/>
        <v>545533</v>
      </c>
      <c r="AG1369" s="217">
        <f t="shared" si="1030"/>
        <v>456587</v>
      </c>
      <c r="AH1369" s="243">
        <f t="shared" si="1031"/>
        <v>160103</v>
      </c>
      <c r="AK1369" s="134">
        <f t="shared" si="1032"/>
        <v>-360021</v>
      </c>
      <c r="AL1369" s="113">
        <f t="shared" si="1015"/>
        <v>80052</v>
      </c>
      <c r="AM1369" s="113">
        <f t="shared" si="1033"/>
        <v>80052</v>
      </c>
      <c r="AN1369" s="113">
        <f t="shared" si="1016"/>
        <v>160103</v>
      </c>
      <c r="AO1369" s="113">
        <f t="shared" si="1034"/>
        <v>249049</v>
      </c>
      <c r="AP1369" s="113">
        <f t="shared" si="1017"/>
        <v>456587</v>
      </c>
      <c r="AQ1369" s="113">
        <f t="shared" si="1018"/>
        <v>545533</v>
      </c>
      <c r="AR1369" s="300">
        <f t="shared" si="1019"/>
        <v>-2.2486836598939433</v>
      </c>
      <c r="AS1369" s="4"/>
      <c r="AT1369" s="327"/>
      <c r="AU1369" s="327"/>
      <c r="AV1369" s="256">
        <f t="shared" si="1020"/>
        <v>-360021</v>
      </c>
      <c r="AW1369" s="339"/>
      <c r="AX1369" s="331"/>
      <c r="AY1369" s="351"/>
      <c r="AZ1369" s="360"/>
      <c r="BA1369" s="347"/>
      <c r="BB1369" s="347"/>
      <c r="BC1369" s="356"/>
    </row>
    <row r="1370" spans="6:55" ht="18.75" x14ac:dyDescent="0.3">
      <c r="F1370" s="242">
        <v>47</v>
      </c>
      <c r="G1370" s="198">
        <v>10</v>
      </c>
      <c r="H1370" s="166" t="s">
        <v>66</v>
      </c>
      <c r="I1370" s="198">
        <f>ADU!K50</f>
        <v>9205.587774294665</v>
      </c>
      <c r="J1370" s="198">
        <f t="shared" si="1022"/>
        <v>85612</v>
      </c>
      <c r="K1370" s="198">
        <f t="shared" si="1007"/>
        <v>30000</v>
      </c>
      <c r="L1370" s="198">
        <v>0</v>
      </c>
      <c r="M1370" s="198">
        <f t="shared" si="1008"/>
        <v>85612</v>
      </c>
      <c r="N1370" s="198">
        <f t="shared" si="1023"/>
        <v>285374</v>
      </c>
      <c r="O1370" s="198">
        <f t="shared" si="1024"/>
        <v>85612</v>
      </c>
      <c r="P1370" s="198">
        <f t="shared" si="1009"/>
        <v>68490</v>
      </c>
      <c r="Q1370" s="198">
        <f t="shared" si="1010"/>
        <v>154102</v>
      </c>
      <c r="R1370" s="198">
        <f t="shared" si="1025"/>
        <v>77051</v>
      </c>
      <c r="S1370" s="198">
        <f t="shared" si="1026"/>
        <v>85612</v>
      </c>
      <c r="T1370" s="198">
        <f t="shared" si="1027"/>
        <v>27616.763322883995</v>
      </c>
      <c r="U1370" s="219">
        <f t="shared" si="1028"/>
        <v>1.3348295904686454</v>
      </c>
      <c r="V1370" s="216">
        <f t="shared" si="1035"/>
        <v>-360021</v>
      </c>
      <c r="W1370" s="216">
        <f t="shared" si="1036"/>
        <v>1078461</v>
      </c>
      <c r="X1370" s="198">
        <f>ROUNDUP(('LT + Q.D.'!Y1535),0)</f>
        <v>17537</v>
      </c>
      <c r="Y1370" s="220">
        <f t="shared" si="1013"/>
        <v>700903</v>
      </c>
      <c r="Z1370" s="198">
        <f>'domanda mensile 5F0537'!EV49</f>
        <v>0</v>
      </c>
      <c r="AA1370" s="198">
        <v>0</v>
      </c>
      <c r="AB1370" s="198">
        <v>0</v>
      </c>
      <c r="AC1370" s="198" t="s">
        <v>254</v>
      </c>
      <c r="AD1370" s="198">
        <v>0</v>
      </c>
      <c r="AE1370" s="198">
        <f t="shared" si="1037"/>
        <v>0</v>
      </c>
      <c r="AF1370" s="198">
        <f t="shared" si="1029"/>
        <v>525088</v>
      </c>
      <c r="AG1370" s="217">
        <f t="shared" si="1030"/>
        <v>439476</v>
      </c>
      <c r="AH1370" s="243">
        <f t="shared" si="1031"/>
        <v>154102</v>
      </c>
      <c r="AK1370" s="134">
        <f t="shared" si="1032"/>
        <v>-360021</v>
      </c>
      <c r="AL1370" s="113">
        <f t="shared" si="1015"/>
        <v>77051</v>
      </c>
      <c r="AM1370" s="113">
        <f t="shared" si="1033"/>
        <v>77051</v>
      </c>
      <c r="AN1370" s="113">
        <f t="shared" si="1016"/>
        <v>154102</v>
      </c>
      <c r="AO1370" s="113">
        <f t="shared" si="1034"/>
        <v>239714</v>
      </c>
      <c r="AP1370" s="113">
        <f t="shared" si="1017"/>
        <v>439476</v>
      </c>
      <c r="AQ1370" s="113">
        <f t="shared" si="1018"/>
        <v>525088</v>
      </c>
      <c r="AR1370" s="300">
        <f t="shared" si="1019"/>
        <v>-2.3362513140647105</v>
      </c>
      <c r="AS1370" s="4"/>
      <c r="AT1370" s="327"/>
      <c r="AU1370" s="327"/>
      <c r="AV1370" s="256">
        <f t="shared" si="1020"/>
        <v>-360021</v>
      </c>
      <c r="AW1370" s="339"/>
      <c r="AX1370" s="331"/>
      <c r="AY1370" s="351"/>
      <c r="AZ1370" s="360"/>
      <c r="BA1370" s="347"/>
      <c r="BB1370" s="347"/>
      <c r="BC1370" s="356"/>
    </row>
    <row r="1371" spans="6:55" ht="18.75" x14ac:dyDescent="0.3">
      <c r="F1371" s="242">
        <v>48</v>
      </c>
      <c r="G1371" s="198">
        <v>10</v>
      </c>
      <c r="H1371" s="166" t="s">
        <v>67</v>
      </c>
      <c r="I1371" s="198">
        <f>ADU!K51</f>
        <v>8847.1912225705273</v>
      </c>
      <c r="J1371" s="198">
        <f t="shared" si="1022"/>
        <v>82279</v>
      </c>
      <c r="K1371" s="198">
        <f t="shared" si="1007"/>
        <v>30000</v>
      </c>
      <c r="L1371" s="198">
        <v>0</v>
      </c>
      <c r="M1371" s="198">
        <f t="shared" si="1008"/>
        <v>82279</v>
      </c>
      <c r="N1371" s="198">
        <f t="shared" si="1023"/>
        <v>274263</v>
      </c>
      <c r="O1371" s="198">
        <f t="shared" si="1024"/>
        <v>82279</v>
      </c>
      <c r="P1371" s="198">
        <f t="shared" si="1009"/>
        <v>65824</v>
      </c>
      <c r="Q1371" s="198">
        <f t="shared" si="1010"/>
        <v>148103</v>
      </c>
      <c r="R1371" s="198">
        <f t="shared" si="1025"/>
        <v>74051.5</v>
      </c>
      <c r="S1371" s="198">
        <f t="shared" si="1026"/>
        <v>82279</v>
      </c>
      <c r="T1371" s="198">
        <f t="shared" si="1027"/>
        <v>26541.573667711582</v>
      </c>
      <c r="U1371" s="219">
        <f t="shared" si="1028"/>
        <v>1.3889030902911947</v>
      </c>
      <c r="V1371" s="216">
        <f t="shared" si="1035"/>
        <v>-360021</v>
      </c>
      <c r="W1371" s="216">
        <f t="shared" si="1036"/>
        <v>1078461</v>
      </c>
      <c r="X1371" s="198">
        <f>ROUNDUP(('LT + Q.D.'!Y1536),0)</f>
        <v>17537</v>
      </c>
      <c r="Y1371" s="220">
        <f t="shared" si="1013"/>
        <v>700903</v>
      </c>
      <c r="Z1371" s="198">
        <f>'domanda mensile 5F0537'!EV50</f>
        <v>0</v>
      </c>
      <c r="AA1371" s="198">
        <v>0</v>
      </c>
      <c r="AB1371" s="198">
        <v>0</v>
      </c>
      <c r="AC1371" s="198" t="s">
        <v>254</v>
      </c>
      <c r="AD1371" s="198">
        <v>0</v>
      </c>
      <c r="AE1371" s="198">
        <f t="shared" si="1037"/>
        <v>0</v>
      </c>
      <c r="AF1371" s="198">
        <f t="shared" si="1029"/>
        <v>504645</v>
      </c>
      <c r="AG1371" s="217">
        <f t="shared" si="1030"/>
        <v>422366</v>
      </c>
      <c r="AH1371" s="243">
        <f t="shared" si="1031"/>
        <v>148103</v>
      </c>
      <c r="AK1371" s="134">
        <f t="shared" si="1032"/>
        <v>-360021</v>
      </c>
      <c r="AL1371" s="113">
        <f t="shared" si="1015"/>
        <v>74052</v>
      </c>
      <c r="AM1371" s="113">
        <f t="shared" si="1033"/>
        <v>74052</v>
      </c>
      <c r="AN1371" s="113">
        <f t="shared" si="1016"/>
        <v>148103</v>
      </c>
      <c r="AO1371" s="113">
        <f t="shared" si="1034"/>
        <v>230382</v>
      </c>
      <c r="AP1371" s="113">
        <f t="shared" si="1017"/>
        <v>422366</v>
      </c>
      <c r="AQ1371" s="113">
        <f t="shared" si="1018"/>
        <v>504645</v>
      </c>
      <c r="AR1371" s="300">
        <f t="shared" si="1019"/>
        <v>-2.4308825614606051</v>
      </c>
      <c r="AS1371" s="4"/>
      <c r="AT1371" s="327"/>
      <c r="AU1371" s="327"/>
      <c r="AV1371" s="256">
        <f t="shared" si="1020"/>
        <v>-360021</v>
      </c>
      <c r="AW1371" s="339"/>
      <c r="AX1371" s="331"/>
      <c r="AY1371" s="351"/>
      <c r="AZ1371" s="360"/>
      <c r="BA1371" s="347"/>
      <c r="BB1371" s="347"/>
      <c r="BC1371" s="356"/>
    </row>
    <row r="1372" spans="6:55" ht="18.75" x14ac:dyDescent="0.3">
      <c r="F1372" s="242">
        <v>49</v>
      </c>
      <c r="G1372" s="198">
        <v>10</v>
      </c>
      <c r="H1372" s="166" t="s">
        <v>68</v>
      </c>
      <c r="I1372" s="198">
        <f>ADU!K52</f>
        <v>8242.2301836094921</v>
      </c>
      <c r="J1372" s="198">
        <f t="shared" si="1022"/>
        <v>76653</v>
      </c>
      <c r="K1372" s="198">
        <f t="shared" si="1007"/>
        <v>30000</v>
      </c>
      <c r="L1372" s="198">
        <v>0</v>
      </c>
      <c r="M1372" s="198">
        <f t="shared" si="1008"/>
        <v>76653</v>
      </c>
      <c r="N1372" s="198">
        <f t="shared" si="1023"/>
        <v>255510</v>
      </c>
      <c r="O1372" s="198">
        <f t="shared" si="1024"/>
        <v>76653</v>
      </c>
      <c r="P1372" s="198">
        <f t="shared" si="1009"/>
        <v>61323</v>
      </c>
      <c r="Q1372" s="198">
        <f t="shared" si="1010"/>
        <v>137976</v>
      </c>
      <c r="R1372" s="198">
        <f t="shared" si="1025"/>
        <v>68988</v>
      </c>
      <c r="S1372" s="198">
        <f t="shared" si="1026"/>
        <v>76653</v>
      </c>
      <c r="T1372" s="198">
        <f t="shared" si="1027"/>
        <v>24726.690550828476</v>
      </c>
      <c r="U1372" s="219">
        <f t="shared" si="1028"/>
        <v>1.3861921686990444</v>
      </c>
      <c r="V1372" s="216">
        <f t="shared" si="1035"/>
        <v>-409221</v>
      </c>
      <c r="W1372" s="216">
        <f t="shared" si="1036"/>
        <v>1078461</v>
      </c>
      <c r="X1372" s="198">
        <f>ROUNDUP(('LT + Q.D.'!Y1537),0)</f>
        <v>17537</v>
      </c>
      <c r="Y1372" s="220">
        <f t="shared" si="1013"/>
        <v>651703</v>
      </c>
      <c r="Z1372" s="198">
        <f>'domanda mensile 5F0537'!EV51</f>
        <v>49200</v>
      </c>
      <c r="AA1372" s="198">
        <v>0</v>
      </c>
      <c r="AB1372" s="198">
        <v>0</v>
      </c>
      <c r="AC1372" s="198" t="s">
        <v>254</v>
      </c>
      <c r="AD1372" s="198">
        <v>0</v>
      </c>
      <c r="AE1372" s="198">
        <f t="shared" si="1037"/>
        <v>0</v>
      </c>
      <c r="AF1372" s="198">
        <f t="shared" si="1029"/>
        <v>470139</v>
      </c>
      <c r="AG1372" s="217">
        <f t="shared" si="1030"/>
        <v>393486</v>
      </c>
      <c r="AH1372" s="243">
        <f t="shared" si="1031"/>
        <v>137976</v>
      </c>
      <c r="AK1372" s="134">
        <f t="shared" si="1032"/>
        <v>-409221</v>
      </c>
      <c r="AL1372" s="113">
        <f t="shared" si="1015"/>
        <v>68988</v>
      </c>
      <c r="AM1372" s="113">
        <f t="shared" si="1033"/>
        <v>68988</v>
      </c>
      <c r="AN1372" s="113">
        <f t="shared" si="1016"/>
        <v>137976</v>
      </c>
      <c r="AO1372" s="113">
        <f t="shared" si="1034"/>
        <v>214629</v>
      </c>
      <c r="AP1372" s="113">
        <f t="shared" si="1017"/>
        <v>393486</v>
      </c>
      <c r="AQ1372" s="113">
        <f t="shared" si="1018"/>
        <v>470139</v>
      </c>
      <c r="AR1372" s="300">
        <f t="shared" si="1019"/>
        <v>-2.9658853713689339</v>
      </c>
      <c r="AS1372" s="4"/>
      <c r="AT1372" s="327"/>
      <c r="AU1372" s="327"/>
      <c r="AV1372" s="256">
        <f t="shared" si="1020"/>
        <v>-409221</v>
      </c>
      <c r="AW1372" s="339"/>
      <c r="AX1372" s="331"/>
      <c r="AY1372" s="351"/>
      <c r="AZ1372" s="360"/>
      <c r="BA1372" s="347"/>
      <c r="BB1372" s="347"/>
      <c r="BC1372" s="356"/>
    </row>
    <row r="1373" spans="6:55" ht="18.75" x14ac:dyDescent="0.3">
      <c r="F1373" s="242">
        <v>50</v>
      </c>
      <c r="G1373" s="198">
        <v>10</v>
      </c>
      <c r="H1373" s="166" t="s">
        <v>64</v>
      </c>
      <c r="I1373" s="198">
        <f>ADU!K53</f>
        <v>7637.269144648455</v>
      </c>
      <c r="J1373" s="198">
        <f t="shared" si="1022"/>
        <v>71027</v>
      </c>
      <c r="K1373" s="198">
        <f t="shared" si="1007"/>
        <v>30000</v>
      </c>
      <c r="L1373" s="198">
        <v>0</v>
      </c>
      <c r="M1373" s="198">
        <f t="shared" si="1008"/>
        <v>71027</v>
      </c>
      <c r="N1373" s="198">
        <f t="shared" si="1023"/>
        <v>236756</v>
      </c>
      <c r="O1373" s="198">
        <f t="shared" si="1024"/>
        <v>71027</v>
      </c>
      <c r="P1373" s="198">
        <f t="shared" si="1009"/>
        <v>56822</v>
      </c>
      <c r="Q1373" s="198">
        <f t="shared" si="1010"/>
        <v>127849</v>
      </c>
      <c r="R1373" s="198">
        <f t="shared" si="1025"/>
        <v>63924.5</v>
      </c>
      <c r="S1373" s="198">
        <f t="shared" si="1026"/>
        <v>71027</v>
      </c>
      <c r="T1373" s="198">
        <f t="shared" si="1027"/>
        <v>22911.807433945367</v>
      </c>
      <c r="U1373" s="219">
        <f t="shared" si="1028"/>
        <v>1.5227233077459874</v>
      </c>
      <c r="V1373" s="216">
        <f t="shared" si="1035"/>
        <v>-409221</v>
      </c>
      <c r="W1373" s="216">
        <f t="shared" si="1036"/>
        <v>1078461</v>
      </c>
      <c r="X1373" s="198">
        <f>ROUNDUP(('LT + Q.D.'!Y1538),0)</f>
        <v>5893</v>
      </c>
      <c r="Y1373" s="220">
        <f t="shared" si="1013"/>
        <v>663347</v>
      </c>
      <c r="Z1373" s="198">
        <f>'domanda mensile 5F0537'!EV52</f>
        <v>0</v>
      </c>
      <c r="AA1373" s="198">
        <v>0</v>
      </c>
      <c r="AB1373" s="198">
        <v>0</v>
      </c>
      <c r="AC1373" s="198" t="s">
        <v>254</v>
      </c>
      <c r="AD1373" s="198">
        <v>0</v>
      </c>
      <c r="AE1373" s="198">
        <f t="shared" si="1037"/>
        <v>0</v>
      </c>
      <c r="AF1373" s="198">
        <f t="shared" si="1029"/>
        <v>435632</v>
      </c>
      <c r="AG1373" s="217">
        <f t="shared" si="1030"/>
        <v>364605</v>
      </c>
      <c r="AH1373" s="243">
        <f t="shared" si="1031"/>
        <v>127849</v>
      </c>
      <c r="AK1373" s="134">
        <f t="shared" si="1032"/>
        <v>-409221</v>
      </c>
      <c r="AL1373" s="113">
        <f t="shared" si="1015"/>
        <v>63925</v>
      </c>
      <c r="AM1373" s="113">
        <f t="shared" si="1033"/>
        <v>63925</v>
      </c>
      <c r="AN1373" s="113">
        <f t="shared" si="1016"/>
        <v>127849</v>
      </c>
      <c r="AO1373" s="113">
        <f t="shared" si="1034"/>
        <v>198876</v>
      </c>
      <c r="AP1373" s="113">
        <f t="shared" si="1017"/>
        <v>364605</v>
      </c>
      <c r="AQ1373" s="113">
        <f t="shared" si="1018"/>
        <v>435632</v>
      </c>
      <c r="AR1373" s="300">
        <f t="shared" si="1019"/>
        <v>-3.2008150239735937</v>
      </c>
      <c r="AS1373" s="4"/>
      <c r="AT1373" s="327"/>
      <c r="AU1373" s="327"/>
      <c r="AV1373" s="256">
        <f t="shared" si="1020"/>
        <v>-409221</v>
      </c>
      <c r="AW1373" s="339"/>
      <c r="AX1373" s="331"/>
      <c r="AY1373" s="351"/>
      <c r="AZ1373" s="360"/>
      <c r="BA1373" s="347"/>
      <c r="BB1373" s="347"/>
      <c r="BC1373" s="356"/>
    </row>
    <row r="1374" spans="6:55" ht="18.75" x14ac:dyDescent="0.3">
      <c r="F1374" s="242">
        <v>51</v>
      </c>
      <c r="G1374" s="198">
        <v>11</v>
      </c>
      <c r="H1374" s="166" t="s">
        <v>70</v>
      </c>
      <c r="I1374" s="198">
        <f>ADU!K54</f>
        <v>7614.5081056874169</v>
      </c>
      <c r="J1374" s="198">
        <f t="shared" si="1022"/>
        <v>70815</v>
      </c>
      <c r="K1374" s="198">
        <f t="shared" si="1007"/>
        <v>30000</v>
      </c>
      <c r="L1374" s="198">
        <v>0</v>
      </c>
      <c r="M1374" s="198">
        <f t="shared" si="1008"/>
        <v>70815</v>
      </c>
      <c r="N1374" s="198">
        <f t="shared" si="1023"/>
        <v>236050</v>
      </c>
      <c r="O1374" s="198">
        <f t="shared" si="1024"/>
        <v>70815</v>
      </c>
      <c r="P1374" s="198">
        <f t="shared" si="1009"/>
        <v>56652</v>
      </c>
      <c r="Q1374" s="198">
        <f t="shared" si="1010"/>
        <v>127467</v>
      </c>
      <c r="R1374" s="198">
        <f t="shared" si="1025"/>
        <v>63733.5</v>
      </c>
      <c r="S1374" s="198">
        <f t="shared" si="1026"/>
        <v>70815</v>
      </c>
      <c r="T1374" s="198">
        <f t="shared" si="1027"/>
        <v>22843.524317062249</v>
      </c>
      <c r="U1374" s="219">
        <f t="shared" si="1028"/>
        <v>1.4360074781503551</v>
      </c>
      <c r="V1374" s="216">
        <f t="shared" si="1035"/>
        <v>-409221</v>
      </c>
      <c r="W1374" s="216">
        <f t="shared" si="1036"/>
        <v>1078461</v>
      </c>
      <c r="X1374" s="198">
        <f>ROUNDUP(('LT + Q.D.'!Y1539),0)</f>
        <v>45536</v>
      </c>
      <c r="Y1374" s="220">
        <f t="shared" si="1013"/>
        <v>623704</v>
      </c>
      <c r="Z1374" s="198">
        <f>'domanda mensile 5F0537'!EV53</f>
        <v>0</v>
      </c>
      <c r="AA1374" s="198">
        <v>0</v>
      </c>
      <c r="AB1374" s="198">
        <v>0</v>
      </c>
      <c r="AC1374" s="198" t="s">
        <v>254</v>
      </c>
      <c r="AD1374" s="198">
        <v>0</v>
      </c>
      <c r="AE1374" s="198">
        <f t="shared" si="1037"/>
        <v>0</v>
      </c>
      <c r="AF1374" s="198">
        <f t="shared" si="1029"/>
        <v>434332</v>
      </c>
      <c r="AG1374" s="217">
        <f t="shared" si="1030"/>
        <v>363517</v>
      </c>
      <c r="AH1374" s="243">
        <f t="shared" si="1031"/>
        <v>127467</v>
      </c>
      <c r="AK1374" s="134">
        <f t="shared" si="1032"/>
        <v>-409221</v>
      </c>
      <c r="AL1374" s="113">
        <f t="shared" si="1015"/>
        <v>63734</v>
      </c>
      <c r="AM1374" s="113">
        <f t="shared" si="1033"/>
        <v>63734</v>
      </c>
      <c r="AN1374" s="113">
        <f t="shared" si="1016"/>
        <v>127467</v>
      </c>
      <c r="AO1374" s="113">
        <f t="shared" si="1034"/>
        <v>198282</v>
      </c>
      <c r="AP1374" s="113">
        <f t="shared" si="1017"/>
        <v>363517</v>
      </c>
      <c r="AQ1374" s="113">
        <f t="shared" si="1018"/>
        <v>434332</v>
      </c>
      <c r="AR1374" s="300">
        <f t="shared" si="1019"/>
        <v>-3.2104073995622397</v>
      </c>
      <c r="AS1374" s="4"/>
      <c r="AT1374" s="327"/>
      <c r="AU1374" s="327"/>
      <c r="AV1374" s="256">
        <f t="shared" si="1020"/>
        <v>-409221</v>
      </c>
      <c r="AW1374" s="339"/>
      <c r="AX1374" s="331"/>
      <c r="AY1374" s="351"/>
      <c r="AZ1374" s="360"/>
      <c r="BA1374" s="347"/>
      <c r="BB1374" s="347"/>
      <c r="BC1374" s="356"/>
    </row>
    <row r="1375" spans="6:55" ht="18.75" x14ac:dyDescent="0.3">
      <c r="F1375" s="242">
        <v>52</v>
      </c>
      <c r="G1375" s="198">
        <v>11</v>
      </c>
      <c r="H1375" s="166" t="s">
        <v>71</v>
      </c>
      <c r="I1375" s="198">
        <f>ADU!K55</f>
        <v>7591.7470667263797</v>
      </c>
      <c r="J1375" s="198">
        <f t="shared" si="1022"/>
        <v>70604</v>
      </c>
      <c r="K1375" s="198">
        <f t="shared" si="1007"/>
        <v>30000</v>
      </c>
      <c r="L1375" s="198">
        <v>0</v>
      </c>
      <c r="M1375" s="198">
        <f t="shared" si="1008"/>
        <v>70604</v>
      </c>
      <c r="N1375" s="198">
        <f t="shared" si="1023"/>
        <v>235345</v>
      </c>
      <c r="O1375" s="198">
        <f t="shared" si="1024"/>
        <v>70604</v>
      </c>
      <c r="P1375" s="198">
        <f t="shared" si="1009"/>
        <v>56484</v>
      </c>
      <c r="Q1375" s="198">
        <f t="shared" si="1010"/>
        <v>127088</v>
      </c>
      <c r="R1375" s="198">
        <f t="shared" si="1025"/>
        <v>63544</v>
      </c>
      <c r="S1375" s="198">
        <f t="shared" si="1026"/>
        <v>70604</v>
      </c>
      <c r="T1375" s="198">
        <f t="shared" si="1027"/>
        <v>22775.241200179138</v>
      </c>
      <c r="U1375" s="219">
        <f t="shared" si="1028"/>
        <v>1.3487554181282431</v>
      </c>
      <c r="V1375" s="216">
        <f t="shared" si="1035"/>
        <v>-349221</v>
      </c>
      <c r="W1375" s="216">
        <f t="shared" si="1036"/>
        <v>1018461</v>
      </c>
      <c r="X1375" s="198">
        <f>ROUNDUP(('LT + Q.D.'!Y1540),0)</f>
        <v>85179</v>
      </c>
      <c r="Y1375" s="220">
        <f t="shared" si="1013"/>
        <v>584061</v>
      </c>
      <c r="Z1375" s="198">
        <f>'domanda mensile 5F0537'!EV54</f>
        <v>0</v>
      </c>
      <c r="AA1375" s="198">
        <v>0</v>
      </c>
      <c r="AB1375" s="198">
        <v>0</v>
      </c>
      <c r="AC1375" s="198" t="s">
        <v>254</v>
      </c>
      <c r="AD1375" s="198">
        <f>C1333</f>
        <v>60000</v>
      </c>
      <c r="AE1375" s="198">
        <f t="shared" si="1037"/>
        <v>0</v>
      </c>
      <c r="AF1375" s="198">
        <f t="shared" si="1029"/>
        <v>433037</v>
      </c>
      <c r="AG1375" s="217">
        <f t="shared" si="1030"/>
        <v>362433</v>
      </c>
      <c r="AH1375" s="243">
        <f t="shared" si="1031"/>
        <v>127088</v>
      </c>
      <c r="AK1375" s="134">
        <f t="shared" si="1032"/>
        <v>-349221</v>
      </c>
      <c r="AL1375" s="113">
        <f t="shared" si="1015"/>
        <v>63544</v>
      </c>
      <c r="AM1375" s="113">
        <f t="shared" si="1033"/>
        <v>63544</v>
      </c>
      <c r="AN1375" s="113">
        <f t="shared" si="1016"/>
        <v>127088</v>
      </c>
      <c r="AO1375" s="113">
        <f t="shared" si="1034"/>
        <v>197692</v>
      </c>
      <c r="AP1375" s="113">
        <f t="shared" si="1017"/>
        <v>362433</v>
      </c>
      <c r="AQ1375" s="113">
        <f t="shared" si="1018"/>
        <v>433037</v>
      </c>
      <c r="AR1375" s="300">
        <f t="shared" si="1019"/>
        <v>-2.747867619287423</v>
      </c>
      <c r="AS1375" s="4"/>
      <c r="AT1375" s="327"/>
      <c r="AU1375" s="327"/>
      <c r="AV1375" s="256">
        <f t="shared" si="1020"/>
        <v>-349221</v>
      </c>
      <c r="AW1375" s="339"/>
      <c r="AX1375" s="331"/>
      <c r="AY1375" s="351"/>
      <c r="AZ1375" s="360"/>
      <c r="BA1375" s="347"/>
      <c r="BB1375" s="347"/>
      <c r="BC1375" s="356"/>
    </row>
    <row r="1376" spans="6:55" ht="18.75" x14ac:dyDescent="0.3">
      <c r="F1376" s="242">
        <v>53</v>
      </c>
      <c r="G1376" s="198">
        <v>11</v>
      </c>
      <c r="H1376" s="166" t="s">
        <v>72</v>
      </c>
      <c r="I1376" s="198">
        <f>ADU!K56</f>
        <v>7568.9860277653406</v>
      </c>
      <c r="J1376" s="198">
        <f t="shared" si="1022"/>
        <v>70392</v>
      </c>
      <c r="K1376" s="198">
        <f t="shared" si="1007"/>
        <v>30000</v>
      </c>
      <c r="L1376" s="198">
        <v>0</v>
      </c>
      <c r="M1376" s="198">
        <f t="shared" si="1008"/>
        <v>70392</v>
      </c>
      <c r="N1376" s="198">
        <f t="shared" si="1023"/>
        <v>234639</v>
      </c>
      <c r="O1376" s="198">
        <f t="shared" si="1024"/>
        <v>70392</v>
      </c>
      <c r="P1376" s="198">
        <f t="shared" si="1009"/>
        <v>56314</v>
      </c>
      <c r="Q1376" s="198">
        <f t="shared" si="1010"/>
        <v>126706</v>
      </c>
      <c r="R1376" s="198">
        <f t="shared" si="1025"/>
        <v>63353</v>
      </c>
      <c r="S1376" s="198">
        <f t="shared" si="1026"/>
        <v>70392</v>
      </c>
      <c r="T1376" s="198">
        <f t="shared" si="1027"/>
        <v>22706.95808329602</v>
      </c>
      <c r="U1376" s="219">
        <f t="shared" si="1028"/>
        <v>1.2609968568827781</v>
      </c>
      <c r="V1376" s="216">
        <f t="shared" si="1035"/>
        <v>-289221</v>
      </c>
      <c r="W1376" s="216">
        <f t="shared" si="1036"/>
        <v>958461</v>
      </c>
      <c r="X1376" s="198">
        <f>ROUNDUP(('LT + Q.D.'!Y1541),0)</f>
        <v>124821</v>
      </c>
      <c r="Y1376" s="220">
        <f t="shared" si="1013"/>
        <v>544419</v>
      </c>
      <c r="Z1376" s="198">
        <f>'domanda mensile 5F0537'!EV55</f>
        <v>0</v>
      </c>
      <c r="AA1376" s="198">
        <v>0</v>
      </c>
      <c r="AB1376" s="198">
        <v>0</v>
      </c>
      <c r="AC1376" s="198" t="s">
        <v>254</v>
      </c>
      <c r="AD1376" s="198">
        <f>C1333</f>
        <v>60000</v>
      </c>
      <c r="AE1376" s="198">
        <f t="shared" si="1037"/>
        <v>0</v>
      </c>
      <c r="AF1376" s="198">
        <f t="shared" si="1029"/>
        <v>431737</v>
      </c>
      <c r="AG1376" s="217">
        <f t="shared" si="1030"/>
        <v>361345</v>
      </c>
      <c r="AH1376" s="243">
        <f t="shared" si="1031"/>
        <v>126706</v>
      </c>
      <c r="AK1376" s="134">
        <f t="shared" si="1032"/>
        <v>-289221</v>
      </c>
      <c r="AL1376" s="113">
        <f t="shared" si="1015"/>
        <v>63353</v>
      </c>
      <c r="AM1376" s="113">
        <f t="shared" si="1033"/>
        <v>63353</v>
      </c>
      <c r="AN1376" s="113">
        <f t="shared" si="1016"/>
        <v>126706</v>
      </c>
      <c r="AO1376" s="113">
        <f t="shared" si="1034"/>
        <v>197098</v>
      </c>
      <c r="AP1376" s="113">
        <f t="shared" si="1017"/>
        <v>361345</v>
      </c>
      <c r="AQ1376" s="113">
        <f t="shared" si="1018"/>
        <v>431737</v>
      </c>
      <c r="AR1376" s="300">
        <f t="shared" si="1019"/>
        <v>-2.2826148722238884</v>
      </c>
      <c r="AS1376" s="4"/>
      <c r="AT1376" s="327"/>
      <c r="AU1376" s="327"/>
      <c r="AV1376" s="256">
        <f t="shared" si="1020"/>
        <v>-289221</v>
      </c>
      <c r="AW1376" s="339"/>
      <c r="AX1376" s="331"/>
      <c r="AY1376" s="351"/>
      <c r="AZ1376" s="360"/>
      <c r="BA1376" s="347"/>
      <c r="BB1376" s="347"/>
      <c r="BC1376" s="356"/>
    </row>
    <row r="1377" spans="6:55" ht="18.75" x14ac:dyDescent="0.3">
      <c r="F1377" s="242">
        <v>54</v>
      </c>
      <c r="G1377" s="198">
        <v>11</v>
      </c>
      <c r="H1377" s="166" t="s">
        <v>73</v>
      </c>
      <c r="I1377" s="198">
        <f>ADU!K57</f>
        <v>7546.2249888043007</v>
      </c>
      <c r="J1377" s="198">
        <f t="shared" si="1022"/>
        <v>70180</v>
      </c>
      <c r="K1377" s="198">
        <f t="shared" si="1007"/>
        <v>30000</v>
      </c>
      <c r="L1377" s="198">
        <v>0</v>
      </c>
      <c r="M1377" s="198">
        <f t="shared" si="1008"/>
        <v>70180</v>
      </c>
      <c r="N1377" s="198">
        <f t="shared" si="1023"/>
        <v>233933</v>
      </c>
      <c r="O1377" s="198">
        <f t="shared" si="1024"/>
        <v>70180</v>
      </c>
      <c r="P1377" s="198">
        <f t="shared" si="1009"/>
        <v>56144</v>
      </c>
      <c r="Q1377" s="198">
        <f t="shared" si="1010"/>
        <v>126324</v>
      </c>
      <c r="R1377" s="198">
        <f t="shared" si="1025"/>
        <v>63162</v>
      </c>
      <c r="S1377" s="198">
        <f t="shared" si="1026"/>
        <v>70180</v>
      </c>
      <c r="T1377" s="198">
        <f t="shared" si="1027"/>
        <v>22638.674966412902</v>
      </c>
      <c r="U1377" s="219">
        <f t="shared" si="1028"/>
        <v>1.1727058779798205</v>
      </c>
      <c r="V1377" s="216">
        <f t="shared" si="1035"/>
        <v>-229221</v>
      </c>
      <c r="W1377" s="216">
        <f t="shared" si="1036"/>
        <v>898461</v>
      </c>
      <c r="X1377" s="198">
        <f>ROUNDUP(('LT + Q.D.'!Y1542),0)</f>
        <v>164464</v>
      </c>
      <c r="Y1377" s="220">
        <f t="shared" si="1013"/>
        <v>504776</v>
      </c>
      <c r="Z1377" s="198">
        <f>'domanda mensile 5F0537'!EV56</f>
        <v>0</v>
      </c>
      <c r="AA1377" s="198">
        <v>0</v>
      </c>
      <c r="AB1377" s="198">
        <v>0</v>
      </c>
      <c r="AC1377" s="198" t="s">
        <v>254</v>
      </c>
      <c r="AD1377" s="198">
        <f>C1333</f>
        <v>60000</v>
      </c>
      <c r="AE1377" s="198">
        <f t="shared" si="1037"/>
        <v>0</v>
      </c>
      <c r="AF1377" s="198">
        <f t="shared" si="1029"/>
        <v>430437</v>
      </c>
      <c r="AG1377" s="217">
        <f t="shared" si="1030"/>
        <v>360257</v>
      </c>
      <c r="AH1377" s="243">
        <f t="shared" si="1031"/>
        <v>126324</v>
      </c>
      <c r="AK1377" s="134">
        <f t="shared" si="1032"/>
        <v>-229221</v>
      </c>
      <c r="AL1377" s="113">
        <f t="shared" si="1015"/>
        <v>63162</v>
      </c>
      <c r="AM1377" s="113">
        <f t="shared" si="1033"/>
        <v>63162</v>
      </c>
      <c r="AN1377" s="113">
        <f t="shared" si="1016"/>
        <v>126324</v>
      </c>
      <c r="AO1377" s="113">
        <f t="shared" si="1034"/>
        <v>196504</v>
      </c>
      <c r="AP1377" s="113">
        <f t="shared" si="1017"/>
        <v>360257</v>
      </c>
      <c r="AQ1377" s="113">
        <f t="shared" si="1018"/>
        <v>430437</v>
      </c>
      <c r="AR1377" s="300">
        <f t="shared" si="1019"/>
        <v>-1.8145483043602166</v>
      </c>
      <c r="AS1377" s="4"/>
      <c r="AT1377" s="327"/>
      <c r="AU1377" s="327"/>
      <c r="AV1377" s="256">
        <f t="shared" si="1020"/>
        <v>-229221</v>
      </c>
      <c r="AW1377" s="339"/>
      <c r="AX1377" s="331"/>
      <c r="AY1377" s="351"/>
      <c r="AZ1377" s="360"/>
      <c r="BA1377" s="347"/>
      <c r="BB1377" s="347"/>
      <c r="BC1377" s="356"/>
    </row>
    <row r="1378" spans="6:55" ht="18.75" x14ac:dyDescent="0.3">
      <c r="F1378" s="242">
        <v>55</v>
      </c>
      <c r="G1378" s="198">
        <v>11</v>
      </c>
      <c r="H1378" s="166" t="s">
        <v>69</v>
      </c>
      <c r="I1378" s="198">
        <f>ADU!K58</f>
        <v>7523.4639498432616</v>
      </c>
      <c r="J1378" s="198">
        <f t="shared" si="1022"/>
        <v>69969</v>
      </c>
      <c r="K1378" s="198">
        <f t="shared" si="1007"/>
        <v>30000</v>
      </c>
      <c r="L1378" s="198">
        <v>0</v>
      </c>
      <c r="M1378" s="198">
        <f t="shared" si="1008"/>
        <v>69969</v>
      </c>
      <c r="N1378" s="198">
        <f t="shared" si="1023"/>
        <v>233228</v>
      </c>
      <c r="O1378" s="198">
        <f t="shared" si="1024"/>
        <v>69969</v>
      </c>
      <c r="P1378" s="198">
        <f t="shared" si="1009"/>
        <v>55976</v>
      </c>
      <c r="Q1378" s="198">
        <f t="shared" si="1010"/>
        <v>125945</v>
      </c>
      <c r="R1378" s="198">
        <f t="shared" si="1025"/>
        <v>62972.5</v>
      </c>
      <c r="S1378" s="198">
        <f t="shared" si="1026"/>
        <v>69969</v>
      </c>
      <c r="T1378" s="198">
        <f t="shared" si="1027"/>
        <v>22570.391849529784</v>
      </c>
      <c r="U1378" s="219">
        <f t="shared" si="1028"/>
        <v>1.0838673446085445</v>
      </c>
      <c r="V1378" s="216">
        <f t="shared" si="1035"/>
        <v>-169221</v>
      </c>
      <c r="W1378" s="216">
        <f t="shared" si="1036"/>
        <v>838461</v>
      </c>
      <c r="X1378" s="198">
        <f>ROUNDUP(('LT + Q.D.'!Y1543),0)</f>
        <v>204107</v>
      </c>
      <c r="Y1378" s="220">
        <f t="shared" si="1013"/>
        <v>465133</v>
      </c>
      <c r="Z1378" s="198">
        <f>'domanda mensile 5F0537'!EV57</f>
        <v>0</v>
      </c>
      <c r="AA1378" s="198">
        <v>0</v>
      </c>
      <c r="AB1378" s="198">
        <v>0</v>
      </c>
      <c r="AC1378" s="198" t="s">
        <v>254</v>
      </c>
      <c r="AD1378" s="198">
        <f>C1333</f>
        <v>60000</v>
      </c>
      <c r="AE1378" s="198">
        <f t="shared" si="1037"/>
        <v>0</v>
      </c>
      <c r="AF1378" s="198">
        <f t="shared" si="1029"/>
        <v>429142</v>
      </c>
      <c r="AG1378" s="217">
        <f t="shared" si="1030"/>
        <v>359173</v>
      </c>
      <c r="AH1378" s="243">
        <f t="shared" si="1031"/>
        <v>125945</v>
      </c>
      <c r="AK1378" s="134">
        <f t="shared" si="1032"/>
        <v>-169221</v>
      </c>
      <c r="AL1378" s="113">
        <f t="shared" si="1015"/>
        <v>62973</v>
      </c>
      <c r="AM1378" s="113">
        <f t="shared" si="1033"/>
        <v>62973</v>
      </c>
      <c r="AN1378" s="113">
        <f t="shared" si="1016"/>
        <v>125945</v>
      </c>
      <c r="AO1378" s="113">
        <f t="shared" si="1034"/>
        <v>195914</v>
      </c>
      <c r="AP1378" s="113">
        <f t="shared" si="1017"/>
        <v>359173</v>
      </c>
      <c r="AQ1378" s="113">
        <f t="shared" si="1018"/>
        <v>429142</v>
      </c>
      <c r="AR1378" s="300">
        <f t="shared" si="1019"/>
        <v>-1.3436103060859899</v>
      </c>
      <c r="AS1378" s="4"/>
      <c r="AT1378" s="327"/>
      <c r="AU1378" s="327"/>
      <c r="AV1378" s="256">
        <f t="shared" si="1020"/>
        <v>-169221</v>
      </c>
      <c r="AW1378" s="339"/>
      <c r="AX1378" s="331"/>
      <c r="AY1378" s="351"/>
      <c r="AZ1378" s="360"/>
      <c r="BA1378" s="347"/>
      <c r="BB1378" s="347"/>
      <c r="BC1378" s="356"/>
    </row>
    <row r="1379" spans="6:55" ht="18.75" x14ac:dyDescent="0.3">
      <c r="F1379" s="242">
        <v>56</v>
      </c>
      <c r="G1379" s="198">
        <v>12</v>
      </c>
      <c r="H1379" s="166" t="s">
        <v>75</v>
      </c>
      <c r="I1379" s="198">
        <f>ADU!K59</f>
        <v>8191.8457680250795</v>
      </c>
      <c r="J1379" s="198">
        <f t="shared" si="1022"/>
        <v>76185</v>
      </c>
      <c r="K1379" s="198">
        <f t="shared" si="1007"/>
        <v>30000</v>
      </c>
      <c r="L1379" s="198">
        <v>0</v>
      </c>
      <c r="M1379" s="198">
        <f t="shared" si="1008"/>
        <v>76185</v>
      </c>
      <c r="N1379" s="198">
        <f t="shared" si="1023"/>
        <v>253948</v>
      </c>
      <c r="O1379" s="198">
        <f t="shared" si="1024"/>
        <v>76185</v>
      </c>
      <c r="P1379" s="198">
        <f t="shared" si="1009"/>
        <v>60948</v>
      </c>
      <c r="Q1379" s="198">
        <f t="shared" si="1010"/>
        <v>137133</v>
      </c>
      <c r="R1379" s="198">
        <f t="shared" si="1025"/>
        <v>68566.5</v>
      </c>
      <c r="S1379" s="198">
        <f t="shared" si="1026"/>
        <v>76185</v>
      </c>
      <c r="T1379" s="198">
        <f t="shared" si="1027"/>
        <v>24575.537304075238</v>
      </c>
      <c r="U1379" s="219">
        <f t="shared" si="1028"/>
        <v>0.91147012622360712</v>
      </c>
      <c r="V1379" s="216">
        <f t="shared" si="1035"/>
        <v>-109221</v>
      </c>
      <c r="W1379" s="216">
        <f t="shared" si="1036"/>
        <v>778461</v>
      </c>
      <c r="X1379" s="198">
        <f>ROUNDUP(('LT + Q.D.'!Y1544),0)</f>
        <v>243341</v>
      </c>
      <c r="Y1379" s="220">
        <f t="shared" si="1013"/>
        <v>425899</v>
      </c>
      <c r="Z1379" s="198">
        <f>'domanda mensile 5F0537'!EV58</f>
        <v>0</v>
      </c>
      <c r="AA1379" s="198">
        <v>0</v>
      </c>
      <c r="AB1379" s="198">
        <v>0</v>
      </c>
      <c r="AC1379" s="198" t="s">
        <v>254</v>
      </c>
      <c r="AD1379" s="198">
        <f>C1333</f>
        <v>60000</v>
      </c>
      <c r="AE1379" s="198">
        <f t="shared" si="1037"/>
        <v>0</v>
      </c>
      <c r="AF1379" s="198">
        <f t="shared" si="1029"/>
        <v>467266</v>
      </c>
      <c r="AG1379" s="217">
        <f t="shared" si="1030"/>
        <v>391081</v>
      </c>
      <c r="AH1379" s="243">
        <f t="shared" si="1031"/>
        <v>137133</v>
      </c>
      <c r="AK1379" s="134">
        <f t="shared" si="1032"/>
        <v>-109221</v>
      </c>
      <c r="AL1379" s="113">
        <f t="shared" si="1015"/>
        <v>68567</v>
      </c>
      <c r="AM1379" s="113">
        <f t="shared" si="1033"/>
        <v>68567</v>
      </c>
      <c r="AN1379" s="113">
        <f t="shared" si="1016"/>
        <v>137133</v>
      </c>
      <c r="AO1379" s="113">
        <f t="shared" si="1034"/>
        <v>213318</v>
      </c>
      <c r="AP1379" s="113">
        <f t="shared" si="1017"/>
        <v>391081</v>
      </c>
      <c r="AQ1379" s="113">
        <f t="shared" si="1018"/>
        <v>467266</v>
      </c>
      <c r="AR1379" s="300">
        <f t="shared" si="1019"/>
        <v>-0.7964603705891361</v>
      </c>
      <c r="AS1379" s="4"/>
      <c r="AT1379" s="327"/>
      <c r="AU1379" s="327"/>
      <c r="AV1379" s="256">
        <f t="shared" si="1020"/>
        <v>-109221</v>
      </c>
      <c r="AW1379" s="339"/>
      <c r="AX1379" s="331"/>
      <c r="AY1379" s="351"/>
      <c r="AZ1379" s="360"/>
      <c r="BA1379" s="347"/>
      <c r="BB1379" s="347"/>
      <c r="BC1379" s="356"/>
    </row>
    <row r="1380" spans="6:55" ht="18.75" x14ac:dyDescent="0.3">
      <c r="F1380" s="242">
        <v>57</v>
      </c>
      <c r="G1380" s="198">
        <v>12</v>
      </c>
      <c r="H1380" s="166" t="s">
        <v>76</v>
      </c>
      <c r="I1380" s="198">
        <f>ADU!K60</f>
        <v>8860.2275862068964</v>
      </c>
      <c r="J1380" s="198">
        <f t="shared" si="1022"/>
        <v>82401</v>
      </c>
      <c r="K1380" s="198">
        <f t="shared" si="1007"/>
        <v>30000</v>
      </c>
      <c r="L1380" s="198">
        <v>0</v>
      </c>
      <c r="M1380" s="198">
        <f t="shared" si="1008"/>
        <v>82401</v>
      </c>
      <c r="N1380" s="198">
        <f t="shared" si="1023"/>
        <v>274668</v>
      </c>
      <c r="O1380" s="198">
        <f t="shared" si="1024"/>
        <v>82401</v>
      </c>
      <c r="P1380" s="198">
        <f t="shared" si="1009"/>
        <v>65921</v>
      </c>
      <c r="Q1380" s="198">
        <f t="shared" si="1010"/>
        <v>148322</v>
      </c>
      <c r="R1380" s="198">
        <f t="shared" si="1025"/>
        <v>74161</v>
      </c>
      <c r="S1380" s="198">
        <f t="shared" si="1026"/>
        <v>82401</v>
      </c>
      <c r="T1380" s="198">
        <f t="shared" si="1027"/>
        <v>26580.682758620689</v>
      </c>
      <c r="U1380" s="281">
        <f t="shared" si="1028"/>
        <v>0.76508089776034793</v>
      </c>
      <c r="V1380" s="216">
        <f t="shared" si="1035"/>
        <v>-49221</v>
      </c>
      <c r="W1380" s="216">
        <f t="shared" si="1036"/>
        <v>718461</v>
      </c>
      <c r="X1380" s="198">
        <f>ROUNDUP(('LT + Q.D.'!Y1545),0)</f>
        <v>282575</v>
      </c>
      <c r="Y1380" s="220">
        <f t="shared" si="1013"/>
        <v>386665</v>
      </c>
      <c r="Z1380" s="198">
        <f>'domanda mensile 5F0537'!EV59</f>
        <v>0</v>
      </c>
      <c r="AA1380" s="198">
        <f>C1333</f>
        <v>60000</v>
      </c>
      <c r="AB1380" s="216">
        <f>AF1380-Y1380</f>
        <v>118726</v>
      </c>
      <c r="AC1380" s="198" t="s">
        <v>107</v>
      </c>
      <c r="AD1380" s="198">
        <f>C1333</f>
        <v>60000</v>
      </c>
      <c r="AE1380" s="198">
        <f t="shared" si="1037"/>
        <v>0</v>
      </c>
      <c r="AF1380" s="198">
        <f t="shared" si="1029"/>
        <v>505391</v>
      </c>
      <c r="AG1380" s="217">
        <f t="shared" si="1030"/>
        <v>422990</v>
      </c>
      <c r="AH1380" s="243">
        <f t="shared" si="1031"/>
        <v>148322</v>
      </c>
      <c r="AK1380" s="134">
        <f t="shared" si="1032"/>
        <v>-49221</v>
      </c>
      <c r="AL1380" s="113">
        <f t="shared" si="1015"/>
        <v>74161</v>
      </c>
      <c r="AM1380" s="113">
        <f t="shared" si="1033"/>
        <v>74161</v>
      </c>
      <c r="AN1380" s="113">
        <f t="shared" si="1016"/>
        <v>148322</v>
      </c>
      <c r="AO1380" s="113">
        <f t="shared" si="1034"/>
        <v>230723</v>
      </c>
      <c r="AP1380" s="113">
        <f t="shared" si="1017"/>
        <v>422990</v>
      </c>
      <c r="AQ1380" s="113">
        <f t="shared" si="1018"/>
        <v>505391</v>
      </c>
      <c r="AR1380" s="300">
        <f t="shared" si="1019"/>
        <v>-0.33185232130095332</v>
      </c>
      <c r="AS1380" s="4"/>
      <c r="AT1380" s="327"/>
      <c r="AU1380" s="327"/>
      <c r="AV1380" s="256">
        <f t="shared" si="1020"/>
        <v>-49221</v>
      </c>
      <c r="AW1380" s="339"/>
      <c r="AX1380" s="331"/>
      <c r="AY1380" s="351"/>
      <c r="AZ1380" s="360"/>
      <c r="BA1380" s="347"/>
      <c r="BB1380" s="347"/>
      <c r="BC1380" s="356"/>
    </row>
    <row r="1381" spans="6:55" ht="18.75" x14ac:dyDescent="0.3">
      <c r="F1381" s="242">
        <v>58</v>
      </c>
      <c r="G1381" s="198">
        <v>12</v>
      </c>
      <c r="H1381" s="166" t="s">
        <v>77</v>
      </c>
      <c r="I1381" s="198">
        <f>ADU!K61</f>
        <v>9528.6094043887151</v>
      </c>
      <c r="J1381" s="198">
        <f t="shared" si="1022"/>
        <v>88617</v>
      </c>
      <c r="K1381" s="198">
        <f t="shared" si="1007"/>
        <v>30000</v>
      </c>
      <c r="L1381" s="198">
        <v>0</v>
      </c>
      <c r="M1381" s="198">
        <f t="shared" si="1008"/>
        <v>88617</v>
      </c>
      <c r="N1381" s="198">
        <f t="shared" si="1023"/>
        <v>295387</v>
      </c>
      <c r="O1381" s="198">
        <f t="shared" si="1024"/>
        <v>88617</v>
      </c>
      <c r="P1381" s="198">
        <f t="shared" si="1009"/>
        <v>70894</v>
      </c>
      <c r="Q1381" s="198">
        <f t="shared" si="1010"/>
        <v>159511</v>
      </c>
      <c r="R1381" s="198">
        <f t="shared" si="1025"/>
        <v>79755.5</v>
      </c>
      <c r="S1381" s="198">
        <f t="shared" si="1026"/>
        <v>88617</v>
      </c>
      <c r="T1381" s="198">
        <f t="shared" si="1027"/>
        <v>28585.828213166147</v>
      </c>
      <c r="U1381" s="281">
        <f t="shared" si="1028"/>
        <v>0.82180804577610556</v>
      </c>
      <c r="V1381" s="216">
        <f t="shared" si="1035"/>
        <v>10779</v>
      </c>
      <c r="W1381" s="216">
        <f t="shared" si="1036"/>
        <v>718461</v>
      </c>
      <c r="X1381" s="198">
        <f>ROUNDUP(('LT + Q.D.'!Y1546),0)</f>
        <v>282575</v>
      </c>
      <c r="Y1381" s="220">
        <f t="shared" si="1013"/>
        <v>446665</v>
      </c>
      <c r="Z1381" s="198">
        <f>'domanda mensile 5F0537'!EV60</f>
        <v>0</v>
      </c>
      <c r="AA1381" s="198">
        <f>C1333</f>
        <v>60000</v>
      </c>
      <c r="AB1381" s="216">
        <f>AF1381-Y1381</f>
        <v>96850</v>
      </c>
      <c r="AC1381" s="198" t="s">
        <v>108</v>
      </c>
      <c r="AD1381" s="198">
        <f>C1333</f>
        <v>60000</v>
      </c>
      <c r="AE1381" s="198">
        <f t="shared" si="1037"/>
        <v>0</v>
      </c>
      <c r="AF1381" s="198">
        <f t="shared" si="1029"/>
        <v>543515</v>
      </c>
      <c r="AG1381" s="217">
        <f t="shared" si="1030"/>
        <v>454898</v>
      </c>
      <c r="AH1381" s="243">
        <f t="shared" si="1031"/>
        <v>159511</v>
      </c>
      <c r="AK1381" s="134">
        <f t="shared" si="1032"/>
        <v>10779</v>
      </c>
      <c r="AL1381" s="113">
        <f t="shared" si="1015"/>
        <v>79756</v>
      </c>
      <c r="AM1381" s="113">
        <f t="shared" si="1033"/>
        <v>79756</v>
      </c>
      <c r="AN1381" s="113">
        <f t="shared" si="1016"/>
        <v>159511</v>
      </c>
      <c r="AO1381" s="113">
        <f t="shared" si="1034"/>
        <v>248128</v>
      </c>
      <c r="AP1381" s="113">
        <f t="shared" si="1017"/>
        <v>454898</v>
      </c>
      <c r="AQ1381" s="113">
        <f t="shared" si="1018"/>
        <v>543515</v>
      </c>
      <c r="AR1381" s="300">
        <f t="shared" si="1019"/>
        <v>6.7575276940148324E-2</v>
      </c>
      <c r="AS1381" s="4"/>
      <c r="AT1381" s="327"/>
      <c r="AU1381" s="327"/>
      <c r="AV1381" s="256">
        <f t="shared" si="1020"/>
        <v>10779</v>
      </c>
      <c r="AW1381" s="339"/>
      <c r="AX1381" s="331"/>
      <c r="AY1381" s="351"/>
      <c r="AZ1381" s="360"/>
      <c r="BA1381" s="347"/>
      <c r="BB1381" s="347"/>
      <c r="BC1381" s="356"/>
    </row>
    <row r="1382" spans="6:55" ht="18.75" x14ac:dyDescent="0.3">
      <c r="F1382" s="242">
        <v>59</v>
      </c>
      <c r="G1382" s="198">
        <v>12</v>
      </c>
      <c r="H1382" s="166" t="s">
        <v>78</v>
      </c>
      <c r="I1382" s="198">
        <f>ADU!K62</f>
        <v>10196.991222570532</v>
      </c>
      <c r="J1382" s="198">
        <f t="shared" si="1022"/>
        <v>94833</v>
      </c>
      <c r="K1382" s="198">
        <f t="shared" si="1007"/>
        <v>30000</v>
      </c>
      <c r="L1382" s="198">
        <v>0</v>
      </c>
      <c r="M1382" s="198">
        <f t="shared" si="1008"/>
        <v>94833</v>
      </c>
      <c r="N1382" s="198">
        <f t="shared" si="1023"/>
        <v>316107</v>
      </c>
      <c r="O1382" s="198">
        <f t="shared" si="1024"/>
        <v>94833</v>
      </c>
      <c r="P1382" s="198">
        <f t="shared" si="1009"/>
        <v>75867</v>
      </c>
      <c r="Q1382" s="198">
        <f t="shared" si="1010"/>
        <v>170700</v>
      </c>
      <c r="R1382" s="198">
        <f t="shared" si="1025"/>
        <v>85350</v>
      </c>
      <c r="S1382" s="198">
        <f t="shared" si="1026"/>
        <v>94833</v>
      </c>
      <c r="T1382" s="198">
        <f t="shared" si="1027"/>
        <v>30590.973667711594</v>
      </c>
      <c r="U1382" s="219">
        <f t="shared" si="1028"/>
        <v>0.85981878825390279</v>
      </c>
      <c r="V1382" s="216">
        <f t="shared" si="1035"/>
        <v>64219</v>
      </c>
      <c r="W1382" s="216">
        <f t="shared" si="1036"/>
        <v>718461</v>
      </c>
      <c r="X1382" s="198">
        <f>ROUNDUP(('LT + Q.D.'!Y1547),0)</f>
        <v>282575</v>
      </c>
      <c r="Y1382" s="220">
        <f t="shared" si="1013"/>
        <v>500105</v>
      </c>
      <c r="Z1382" s="198">
        <f>'domanda mensile 5F0537'!EV61</f>
        <v>6560</v>
      </c>
      <c r="AA1382" s="198">
        <v>0</v>
      </c>
      <c r="AB1382" s="198">
        <v>0</v>
      </c>
      <c r="AC1382" s="198" t="s">
        <v>254</v>
      </c>
      <c r="AD1382" s="198">
        <f>C1333</f>
        <v>60000</v>
      </c>
      <c r="AE1382" s="198">
        <f t="shared" si="1037"/>
        <v>0</v>
      </c>
      <c r="AF1382" s="198">
        <f t="shared" si="1029"/>
        <v>581640</v>
      </c>
      <c r="AG1382" s="217">
        <f t="shared" si="1030"/>
        <v>486807</v>
      </c>
      <c r="AH1382" s="243">
        <f t="shared" si="1031"/>
        <v>170700</v>
      </c>
      <c r="AK1382" s="134">
        <f t="shared" si="1032"/>
        <v>64219</v>
      </c>
      <c r="AL1382" s="113">
        <f t="shared" si="1015"/>
        <v>85350</v>
      </c>
      <c r="AM1382" s="113">
        <f t="shared" si="1033"/>
        <v>85350</v>
      </c>
      <c r="AN1382" s="113">
        <f t="shared" si="1016"/>
        <v>170700</v>
      </c>
      <c r="AO1382" s="113">
        <f t="shared" si="1034"/>
        <v>265533</v>
      </c>
      <c r="AP1382" s="113">
        <f t="shared" si="1017"/>
        <v>486807</v>
      </c>
      <c r="AQ1382" s="113">
        <f t="shared" si="1018"/>
        <v>581640</v>
      </c>
      <c r="AR1382" s="301">
        <f t="shared" si="1019"/>
        <v>0.37620972466315172</v>
      </c>
      <c r="AS1382" s="4"/>
      <c r="AT1382" s="327"/>
      <c r="AU1382" s="327"/>
      <c r="AV1382" s="256">
        <f t="shared" si="1020"/>
        <v>64219</v>
      </c>
      <c r="AW1382" s="339"/>
      <c r="AX1382" s="331"/>
      <c r="AY1382" s="351"/>
      <c r="AZ1382" s="360"/>
      <c r="BA1382" s="347"/>
      <c r="BB1382" s="347"/>
      <c r="BC1382" s="356"/>
    </row>
    <row r="1383" spans="6:55" ht="18.75" x14ac:dyDescent="0.3">
      <c r="F1383" s="242">
        <v>60</v>
      </c>
      <c r="G1383" s="198">
        <v>12</v>
      </c>
      <c r="H1383" s="166" t="s">
        <v>74</v>
      </c>
      <c r="I1383" s="198">
        <f>ADU!K63</f>
        <v>10865.373040752351</v>
      </c>
      <c r="J1383" s="198">
        <f t="shared" si="1022"/>
        <v>101048</v>
      </c>
      <c r="K1383" s="198">
        <f t="shared" si="1007"/>
        <v>30000</v>
      </c>
      <c r="L1383" s="198">
        <v>0</v>
      </c>
      <c r="M1383" s="198">
        <f t="shared" si="1008"/>
        <v>101048</v>
      </c>
      <c r="N1383" s="198">
        <f t="shared" si="1023"/>
        <v>336827</v>
      </c>
      <c r="O1383" s="198">
        <f t="shared" si="1024"/>
        <v>101048</v>
      </c>
      <c r="P1383" s="198">
        <f t="shared" si="1009"/>
        <v>80839</v>
      </c>
      <c r="Q1383" s="198">
        <f t="shared" si="1010"/>
        <v>181887</v>
      </c>
      <c r="R1383" s="198">
        <f t="shared" si="1025"/>
        <v>90943.5</v>
      </c>
      <c r="S1383" s="198">
        <f t="shared" si="1026"/>
        <v>101048</v>
      </c>
      <c r="T1383" s="198">
        <f t="shared" si="1027"/>
        <v>32596.119122257052</v>
      </c>
      <c r="U1383" s="281">
        <f t="shared" si="1028"/>
        <v>0.79970859781658121</v>
      </c>
      <c r="V1383" s="216">
        <f t="shared" si="1035"/>
        <v>124219</v>
      </c>
      <c r="W1383" s="216">
        <f t="shared" si="1036"/>
        <v>658461</v>
      </c>
      <c r="X1383" s="198">
        <f>ROUNDUP(('LT + Q.D.'!Y1548),0)</f>
        <v>287051</v>
      </c>
      <c r="Y1383" s="220">
        <f t="shared" si="1013"/>
        <v>495629</v>
      </c>
      <c r="Z1383" s="198">
        <f>'domanda mensile 5F0537'!EV62</f>
        <v>0</v>
      </c>
      <c r="AA1383" s="198">
        <f>C1333</f>
        <v>60000</v>
      </c>
      <c r="AB1383" s="216">
        <f>AF1383-Y1383</f>
        <v>124133</v>
      </c>
      <c r="AC1383" s="198" t="s">
        <v>110</v>
      </c>
      <c r="AD1383" s="198">
        <f>C1333</f>
        <v>60000</v>
      </c>
      <c r="AE1383" s="198">
        <f t="shared" si="1037"/>
        <v>0</v>
      </c>
      <c r="AF1383" s="198">
        <f t="shared" si="1029"/>
        <v>619762</v>
      </c>
      <c r="AG1383" s="217">
        <f t="shared" si="1030"/>
        <v>518714</v>
      </c>
      <c r="AH1383" s="243">
        <f t="shared" si="1031"/>
        <v>181887</v>
      </c>
      <c r="AK1383" s="134">
        <f t="shared" si="1032"/>
        <v>124219</v>
      </c>
      <c r="AL1383" s="113">
        <f t="shared" si="1015"/>
        <v>90944</v>
      </c>
      <c r="AM1383" s="113">
        <f t="shared" si="1033"/>
        <v>90944</v>
      </c>
      <c r="AN1383" s="113">
        <f t="shared" si="1016"/>
        <v>181887</v>
      </c>
      <c r="AO1383" s="113">
        <f t="shared" si="1034"/>
        <v>282935</v>
      </c>
      <c r="AP1383" s="113">
        <f t="shared" si="1017"/>
        <v>518714</v>
      </c>
      <c r="AQ1383" s="113">
        <f t="shared" si="1018"/>
        <v>619762</v>
      </c>
      <c r="AR1383" s="301">
        <f t="shared" si="1019"/>
        <v>0.68294600493713131</v>
      </c>
      <c r="AS1383" s="4"/>
      <c r="AT1383" s="327"/>
      <c r="AU1383" s="327"/>
      <c r="AV1383" s="256">
        <f t="shared" si="1020"/>
        <v>124219</v>
      </c>
      <c r="AW1383" s="339"/>
      <c r="AX1383" s="332"/>
      <c r="AY1383" s="352"/>
      <c r="AZ1383" s="360"/>
      <c r="BA1383" s="347"/>
      <c r="BB1383" s="347"/>
      <c r="BC1383" s="356"/>
    </row>
    <row r="1384" spans="6:55" ht="18.75" x14ac:dyDescent="0.3">
      <c r="F1384" s="244">
        <v>61</v>
      </c>
      <c r="G1384" s="198">
        <v>13</v>
      </c>
      <c r="H1384" s="166" t="s">
        <v>80</v>
      </c>
      <c r="I1384" s="198">
        <f>ADU!K64</f>
        <v>10640.284743991639</v>
      </c>
      <c r="J1384" s="198">
        <f t="shared" si="1022"/>
        <v>98955</v>
      </c>
      <c r="K1384" s="198">
        <f t="shared" si="1007"/>
        <v>30000</v>
      </c>
      <c r="L1384" s="198">
        <v>0</v>
      </c>
      <c r="M1384" s="198">
        <f t="shared" si="1008"/>
        <v>98955</v>
      </c>
      <c r="N1384" s="198">
        <f t="shared" si="1023"/>
        <v>329849</v>
      </c>
      <c r="O1384" s="198">
        <f t="shared" si="1024"/>
        <v>98955</v>
      </c>
      <c r="P1384" s="198">
        <f t="shared" si="1009"/>
        <v>79164</v>
      </c>
      <c r="Q1384" s="198">
        <f t="shared" si="1010"/>
        <v>178119</v>
      </c>
      <c r="R1384" s="198">
        <f t="shared" si="1025"/>
        <v>89059.5</v>
      </c>
      <c r="S1384" s="198">
        <f t="shared" si="1026"/>
        <v>98955</v>
      </c>
      <c r="T1384" s="198">
        <f t="shared" si="1027"/>
        <v>31920.854231974918</v>
      </c>
      <c r="U1384" s="219">
        <f t="shared" si="1028"/>
        <v>0.91548516039102157</v>
      </c>
      <c r="V1384" s="216">
        <f t="shared" si="1035"/>
        <v>124219</v>
      </c>
      <c r="W1384" s="216">
        <f t="shared" si="1036"/>
        <v>718461</v>
      </c>
      <c r="X1384" s="198">
        <f>ROUNDUP(('LT + Q.D.'!Y1549),0)</f>
        <v>287051</v>
      </c>
      <c r="Y1384" s="220">
        <f t="shared" si="1013"/>
        <v>555629</v>
      </c>
      <c r="Z1384" s="198">
        <f>'domanda mensile 5F0537'!EV63</f>
        <v>0</v>
      </c>
      <c r="AA1384" s="198">
        <v>0</v>
      </c>
      <c r="AB1384" s="198">
        <v>0</v>
      </c>
      <c r="AC1384" s="198" t="s">
        <v>254</v>
      </c>
      <c r="AD1384" s="198">
        <v>0</v>
      </c>
      <c r="AE1384" s="198">
        <f t="shared" si="1037"/>
        <v>0</v>
      </c>
      <c r="AF1384" s="198">
        <f t="shared" si="1029"/>
        <v>606923</v>
      </c>
      <c r="AG1384" s="217">
        <f t="shared" si="1030"/>
        <v>507968</v>
      </c>
      <c r="AH1384" s="243">
        <f t="shared" si="1031"/>
        <v>178119</v>
      </c>
      <c r="AK1384" s="134">
        <f t="shared" si="1032"/>
        <v>124219</v>
      </c>
      <c r="AL1384" s="113">
        <f t="shared" si="1015"/>
        <v>89060</v>
      </c>
      <c r="AM1384" s="113">
        <f t="shared" si="1033"/>
        <v>89060</v>
      </c>
      <c r="AN1384" s="113">
        <f t="shared" si="1016"/>
        <v>178119</v>
      </c>
      <c r="AO1384" s="113">
        <f t="shared" si="1034"/>
        <v>277074</v>
      </c>
      <c r="AP1384" s="113">
        <f t="shared" si="1017"/>
        <v>507968</v>
      </c>
      <c r="AQ1384" s="113">
        <f t="shared" si="1018"/>
        <v>606923</v>
      </c>
      <c r="AR1384" s="301">
        <f t="shared" si="1019"/>
        <v>0.69739331570466934</v>
      </c>
      <c r="AS1384" s="4"/>
      <c r="AT1384" s="327"/>
      <c r="AU1384" s="327"/>
      <c r="AV1384" s="256">
        <f t="shared" si="1020"/>
        <v>124219</v>
      </c>
      <c r="AW1384" s="339">
        <f>AVERAGE(AV1384:AV1408)</f>
        <v>-163585</v>
      </c>
      <c r="AX1384" s="333">
        <f>'Stock analysis'!H15</f>
        <v>270100</v>
      </c>
      <c r="AY1384" s="353">
        <f>AW1384-AX1384</f>
        <v>-433685</v>
      </c>
      <c r="AZ1384" s="360">
        <f>AY1384/AW1384</f>
        <v>2.6511293822783264</v>
      </c>
      <c r="BA1384" s="348">
        <f>'Stock analysis'!N15*AW1384</f>
        <v>-11550.409680000001</v>
      </c>
      <c r="BB1384" s="347">
        <f>'Stock analysis'!I15</f>
        <v>19071.220799999999</v>
      </c>
      <c r="BC1384" s="357">
        <f>BA1384-BB1384</f>
        <v>-30621.63048</v>
      </c>
    </row>
    <row r="1385" spans="6:55" ht="18.75" x14ac:dyDescent="0.3">
      <c r="F1385" s="244">
        <v>62</v>
      </c>
      <c r="G1385" s="198">
        <v>13</v>
      </c>
      <c r="H1385" s="166" t="s">
        <v>81</v>
      </c>
      <c r="I1385" s="198">
        <f>ADU!K65</f>
        <v>10415.196447230928</v>
      </c>
      <c r="J1385" s="198">
        <f t="shared" si="1022"/>
        <v>96862</v>
      </c>
      <c r="K1385" s="198">
        <f t="shared" si="1007"/>
        <v>30000</v>
      </c>
      <c r="L1385" s="198">
        <v>0</v>
      </c>
      <c r="M1385" s="198">
        <f t="shared" si="1008"/>
        <v>96862</v>
      </c>
      <c r="N1385" s="198">
        <f t="shared" si="1023"/>
        <v>322872</v>
      </c>
      <c r="O1385" s="198">
        <f t="shared" si="1024"/>
        <v>96862</v>
      </c>
      <c r="P1385" s="198">
        <f t="shared" si="1009"/>
        <v>77490</v>
      </c>
      <c r="Q1385" s="198">
        <f t="shared" si="1010"/>
        <v>174352</v>
      </c>
      <c r="R1385" s="198">
        <f t="shared" si="1025"/>
        <v>87176</v>
      </c>
      <c r="S1385" s="198">
        <f t="shared" si="1026"/>
        <v>96862</v>
      </c>
      <c r="T1385" s="198">
        <f t="shared" si="1027"/>
        <v>31245.589341692787</v>
      </c>
      <c r="U1385" s="219">
        <f t="shared" si="1028"/>
        <v>0.93526694788296649</v>
      </c>
      <c r="V1385" s="216">
        <f t="shared" si="1035"/>
        <v>184219</v>
      </c>
      <c r="W1385" s="216">
        <f t="shared" si="1036"/>
        <v>658461</v>
      </c>
      <c r="X1385" s="198">
        <f>ROUNDUP(('LT + Q.D.'!Y1550),0)</f>
        <v>287051</v>
      </c>
      <c r="Y1385" s="220">
        <f t="shared" si="1013"/>
        <v>555629</v>
      </c>
      <c r="Z1385" s="198">
        <f>'domanda mensile 5F0537'!EV64</f>
        <v>0</v>
      </c>
      <c r="AA1385" s="198">
        <v>0</v>
      </c>
      <c r="AB1385" s="198">
        <v>0</v>
      </c>
      <c r="AC1385" s="198" t="s">
        <v>254</v>
      </c>
      <c r="AD1385" s="198">
        <f>C1333</f>
        <v>60000</v>
      </c>
      <c r="AE1385" s="198">
        <f t="shared" si="1037"/>
        <v>0</v>
      </c>
      <c r="AF1385" s="198">
        <f t="shared" si="1029"/>
        <v>594086</v>
      </c>
      <c r="AG1385" s="217">
        <f t="shared" si="1030"/>
        <v>497224</v>
      </c>
      <c r="AH1385" s="243">
        <f t="shared" si="1031"/>
        <v>174352</v>
      </c>
      <c r="AK1385" s="134">
        <f t="shared" si="1032"/>
        <v>184219</v>
      </c>
      <c r="AL1385" s="113">
        <f t="shared" si="1015"/>
        <v>87176</v>
      </c>
      <c r="AM1385" s="113">
        <f t="shared" si="1033"/>
        <v>87176</v>
      </c>
      <c r="AN1385" s="113">
        <f t="shared" si="1016"/>
        <v>174352</v>
      </c>
      <c r="AO1385" s="113">
        <f t="shared" si="1034"/>
        <v>271214</v>
      </c>
      <c r="AP1385" s="113">
        <f t="shared" si="1017"/>
        <v>497224</v>
      </c>
      <c r="AQ1385" s="113">
        <f t="shared" si="1018"/>
        <v>594086</v>
      </c>
      <c r="AR1385" s="285">
        <f t="shared" si="1019"/>
        <v>1.0565924107552538</v>
      </c>
      <c r="AS1385" s="4"/>
      <c r="AT1385" s="327"/>
      <c r="AU1385" s="327"/>
      <c r="AV1385" s="256">
        <f t="shared" si="1020"/>
        <v>184219</v>
      </c>
      <c r="AW1385" s="339"/>
      <c r="AX1385" s="331"/>
      <c r="AY1385" s="351"/>
      <c r="AZ1385" s="360"/>
      <c r="BA1385" s="347"/>
      <c r="BB1385" s="347"/>
      <c r="BC1385" s="356"/>
    </row>
    <row r="1386" spans="6:55" ht="18.75" x14ac:dyDescent="0.3">
      <c r="F1386" s="244">
        <v>63</v>
      </c>
      <c r="G1386" s="198">
        <v>13</v>
      </c>
      <c r="H1386" s="166" t="s">
        <v>82</v>
      </c>
      <c r="I1386" s="198">
        <f>ADU!K66</f>
        <v>10190.108150470218</v>
      </c>
      <c r="J1386" s="198">
        <f t="shared" si="1022"/>
        <v>94769</v>
      </c>
      <c r="K1386" s="198">
        <f t="shared" si="1007"/>
        <v>30000</v>
      </c>
      <c r="L1386" s="198">
        <v>0</v>
      </c>
      <c r="M1386" s="198">
        <f t="shared" si="1008"/>
        <v>94769</v>
      </c>
      <c r="N1386" s="198">
        <f t="shared" si="1023"/>
        <v>315894</v>
      </c>
      <c r="O1386" s="198">
        <f t="shared" si="1024"/>
        <v>94769</v>
      </c>
      <c r="P1386" s="198">
        <f t="shared" si="1009"/>
        <v>75816</v>
      </c>
      <c r="Q1386" s="198">
        <f t="shared" si="1010"/>
        <v>170585</v>
      </c>
      <c r="R1386" s="198">
        <f t="shared" si="1025"/>
        <v>85292.5</v>
      </c>
      <c r="S1386" s="198">
        <f t="shared" si="1026"/>
        <v>94769</v>
      </c>
      <c r="T1386" s="198">
        <f t="shared" si="1027"/>
        <v>30570.324451410655</v>
      </c>
      <c r="U1386" s="219">
        <f t="shared" si="1028"/>
        <v>0.95169187678925349</v>
      </c>
      <c r="V1386" s="216">
        <f t="shared" si="1035"/>
        <v>181759</v>
      </c>
      <c r="W1386" s="216">
        <f t="shared" si="1036"/>
        <v>658461</v>
      </c>
      <c r="X1386" s="198">
        <f>ROUNDUP(('LT + Q.D.'!Y1551),0)</f>
        <v>287051</v>
      </c>
      <c r="Y1386" s="220">
        <f t="shared" si="1013"/>
        <v>553169</v>
      </c>
      <c r="Z1386" s="198">
        <f>'domanda mensile 5F0537'!EV65</f>
        <v>2460</v>
      </c>
      <c r="AA1386" s="198">
        <v>0</v>
      </c>
      <c r="AB1386" s="198">
        <v>0</v>
      </c>
      <c r="AC1386" s="198" t="s">
        <v>254</v>
      </c>
      <c r="AD1386" s="198">
        <v>0</v>
      </c>
      <c r="AE1386" s="198">
        <f t="shared" si="1037"/>
        <v>0</v>
      </c>
      <c r="AF1386" s="198">
        <f t="shared" si="1029"/>
        <v>581248</v>
      </c>
      <c r="AG1386" s="217">
        <f t="shared" si="1030"/>
        <v>486479</v>
      </c>
      <c r="AH1386" s="243">
        <f t="shared" si="1031"/>
        <v>170585</v>
      </c>
      <c r="AK1386" s="134">
        <f t="shared" si="1032"/>
        <v>181759</v>
      </c>
      <c r="AL1386" s="113">
        <f t="shared" si="1015"/>
        <v>85293</v>
      </c>
      <c r="AM1386" s="113">
        <f t="shared" si="1033"/>
        <v>85293</v>
      </c>
      <c r="AN1386" s="113">
        <f t="shared" si="1016"/>
        <v>170585</v>
      </c>
      <c r="AO1386" s="113">
        <f t="shared" si="1034"/>
        <v>265354</v>
      </c>
      <c r="AP1386" s="113">
        <f t="shared" si="1017"/>
        <v>486479</v>
      </c>
      <c r="AQ1386" s="113">
        <f t="shared" si="1018"/>
        <v>581248</v>
      </c>
      <c r="AR1386" s="285">
        <f t="shared" si="1019"/>
        <v>1.0655040009379488</v>
      </c>
      <c r="AS1386" s="4"/>
      <c r="AT1386" s="327"/>
      <c r="AU1386" s="327"/>
      <c r="AV1386" s="256">
        <f t="shared" si="1020"/>
        <v>181759</v>
      </c>
      <c r="AW1386" s="339"/>
      <c r="AX1386" s="331"/>
      <c r="AY1386" s="351"/>
      <c r="AZ1386" s="360"/>
      <c r="BA1386" s="347"/>
      <c r="BB1386" s="347"/>
      <c r="BC1386" s="356"/>
    </row>
    <row r="1387" spans="6:55" ht="18.75" x14ac:dyDescent="0.3">
      <c r="F1387" s="244">
        <v>64</v>
      </c>
      <c r="G1387" s="198">
        <v>13</v>
      </c>
      <c r="H1387" s="166" t="s">
        <v>83</v>
      </c>
      <c r="I1387" s="198">
        <f>ADU!K67</f>
        <v>11653.82937751903</v>
      </c>
      <c r="J1387" s="198">
        <f t="shared" si="1022"/>
        <v>108381</v>
      </c>
      <c r="K1387" s="198">
        <f t="shared" si="1007"/>
        <v>30000</v>
      </c>
      <c r="L1387" s="198">
        <v>0</v>
      </c>
      <c r="M1387" s="198">
        <f t="shared" si="1008"/>
        <v>108381</v>
      </c>
      <c r="N1387" s="198">
        <f t="shared" si="1023"/>
        <v>361269</v>
      </c>
      <c r="O1387" s="198">
        <f t="shared" si="1024"/>
        <v>108381</v>
      </c>
      <c r="P1387" s="198">
        <f t="shared" si="1009"/>
        <v>86705</v>
      </c>
      <c r="Q1387" s="198">
        <f t="shared" si="1010"/>
        <v>195086</v>
      </c>
      <c r="R1387" s="198">
        <f t="shared" si="1025"/>
        <v>97543</v>
      </c>
      <c r="S1387" s="198">
        <f t="shared" si="1026"/>
        <v>108381</v>
      </c>
      <c r="T1387" s="198">
        <f t="shared" si="1027"/>
        <v>34961.48813255709</v>
      </c>
      <c r="U1387" s="281">
        <f t="shared" si="1028"/>
        <v>0.74731773215231312</v>
      </c>
      <c r="V1387" s="216">
        <f t="shared" si="1035"/>
        <v>125359</v>
      </c>
      <c r="W1387" s="216">
        <f t="shared" si="1036"/>
        <v>658461</v>
      </c>
      <c r="X1387" s="198">
        <f>ROUNDUP(('LT + Q.D.'!Y1552),0)</f>
        <v>287051</v>
      </c>
      <c r="Y1387" s="220">
        <f t="shared" si="1013"/>
        <v>496769</v>
      </c>
      <c r="Z1387" s="198">
        <f>'domanda mensile 5F0537'!EV66</f>
        <v>56400</v>
      </c>
      <c r="AA1387" s="198">
        <f>C1333</f>
        <v>60000</v>
      </c>
      <c r="AB1387" s="216">
        <f>AF1387-Y1387</f>
        <v>167967</v>
      </c>
      <c r="AC1387" s="198" t="s">
        <v>109</v>
      </c>
      <c r="AD1387" s="198">
        <v>0</v>
      </c>
      <c r="AE1387" s="198">
        <f t="shared" si="1037"/>
        <v>0</v>
      </c>
      <c r="AF1387" s="198">
        <f t="shared" si="1029"/>
        <v>664736</v>
      </c>
      <c r="AG1387" s="217">
        <f t="shared" si="1030"/>
        <v>556355</v>
      </c>
      <c r="AH1387" s="243">
        <f t="shared" si="1031"/>
        <v>195086</v>
      </c>
      <c r="AK1387" s="134">
        <f t="shared" si="1032"/>
        <v>125359</v>
      </c>
      <c r="AL1387" s="113">
        <f t="shared" si="1015"/>
        <v>97543</v>
      </c>
      <c r="AM1387" s="113">
        <f t="shared" si="1033"/>
        <v>97543</v>
      </c>
      <c r="AN1387" s="113">
        <f t="shared" si="1016"/>
        <v>195086</v>
      </c>
      <c r="AO1387" s="113">
        <f t="shared" si="1034"/>
        <v>303467</v>
      </c>
      <c r="AP1387" s="113">
        <f t="shared" si="1017"/>
        <v>556355</v>
      </c>
      <c r="AQ1387" s="113">
        <f t="shared" si="1018"/>
        <v>664736</v>
      </c>
      <c r="AR1387" s="301">
        <f t="shared" si="1019"/>
        <v>0.64258327096767576</v>
      </c>
      <c r="AS1387" s="4"/>
      <c r="AT1387" s="327"/>
      <c r="AU1387" s="327"/>
      <c r="AV1387" s="256">
        <f t="shared" si="1020"/>
        <v>125359</v>
      </c>
      <c r="AW1387" s="339"/>
      <c r="AX1387" s="331"/>
      <c r="AY1387" s="351"/>
      <c r="AZ1387" s="360"/>
      <c r="BA1387" s="347"/>
      <c r="BB1387" s="347"/>
      <c r="BC1387" s="356"/>
    </row>
    <row r="1388" spans="6:55" ht="18.75" x14ac:dyDescent="0.3">
      <c r="F1388" s="244">
        <v>65</v>
      </c>
      <c r="G1388" s="198">
        <v>13</v>
      </c>
      <c r="H1388" s="166" t="s">
        <v>79</v>
      </c>
      <c r="I1388" s="198">
        <f>ADU!K68</f>
        <v>13117.550604567843</v>
      </c>
      <c r="J1388" s="198">
        <f t="shared" ref="J1388:J1419" si="1038">ROUNDUP((I1388*$C$1326*$C$1330),0)</f>
        <v>121994</v>
      </c>
      <c r="K1388" s="198">
        <f t="shared" si="1007"/>
        <v>30000</v>
      </c>
      <c r="L1388" s="198">
        <v>0</v>
      </c>
      <c r="M1388" s="198">
        <f t="shared" si="1008"/>
        <v>121994</v>
      </c>
      <c r="N1388" s="198">
        <f t="shared" ref="N1388:N1419" si="1039">ROUNDUP((I1388*$C$1326),0)</f>
        <v>406645</v>
      </c>
      <c r="O1388" s="198">
        <f t="shared" ref="O1388:O1419" si="1040">ROUNDUP((I1388*$C$1326*$C$1330),0)</f>
        <v>121994</v>
      </c>
      <c r="P1388" s="198">
        <f t="shared" si="1009"/>
        <v>97596</v>
      </c>
      <c r="Q1388" s="198">
        <f t="shared" si="1010"/>
        <v>219590</v>
      </c>
      <c r="R1388" s="198">
        <f t="shared" ref="R1388:R1419" si="1041">0.5*Q1388</f>
        <v>109795</v>
      </c>
      <c r="S1388" s="198">
        <f t="shared" ref="S1388:S1419" si="1042">O1388</f>
        <v>121994</v>
      </c>
      <c r="T1388" s="198">
        <f t="shared" ref="T1388:T1419" si="1043">I1388*3</f>
        <v>39352.651813703531</v>
      </c>
      <c r="U1388" s="219">
        <f t="shared" ref="U1388:U1419" si="1044">Y1388/AF1388</f>
        <v>0.84898740893496505</v>
      </c>
      <c r="V1388" s="216">
        <f t="shared" si="1035"/>
        <v>125359</v>
      </c>
      <c r="W1388" s="216">
        <f t="shared" si="1036"/>
        <v>718461</v>
      </c>
      <c r="X1388" s="198">
        <f>ROUNDUP(('LT + Q.D.'!Y1553),0)</f>
        <v>208583</v>
      </c>
      <c r="Y1388" s="220">
        <f t="shared" si="1013"/>
        <v>635237</v>
      </c>
      <c r="Z1388" s="198">
        <f>'domanda mensile 5F0537'!EV67</f>
        <v>0</v>
      </c>
      <c r="AA1388" s="198">
        <v>0</v>
      </c>
      <c r="AB1388" s="198">
        <v>0</v>
      </c>
      <c r="AC1388" s="198" t="s">
        <v>254</v>
      </c>
      <c r="AD1388" s="198">
        <v>0</v>
      </c>
      <c r="AE1388" s="198">
        <f t="shared" si="1037"/>
        <v>0</v>
      </c>
      <c r="AF1388" s="198">
        <f t="shared" ref="AF1388:AF1419" si="1045">AG1388+M1388</f>
        <v>748229</v>
      </c>
      <c r="AG1388" s="217">
        <f t="shared" ref="AG1388:AG1419" si="1046">AH1388+N1388</f>
        <v>626235</v>
      </c>
      <c r="AH1388" s="243">
        <f t="shared" ref="AH1388:AH1419" si="1047">Q1388</f>
        <v>219590</v>
      </c>
      <c r="AK1388" s="134">
        <f t="shared" ref="AK1388:AK1419" si="1048">V1388</f>
        <v>125359</v>
      </c>
      <c r="AL1388" s="113">
        <f t="shared" si="1015"/>
        <v>109795</v>
      </c>
      <c r="AM1388" s="113">
        <f t="shared" ref="AM1388:AM1419" si="1049">ROUNDUP((0.5*Q1388),0)</f>
        <v>109795</v>
      </c>
      <c r="AN1388" s="113">
        <f t="shared" si="1016"/>
        <v>219590</v>
      </c>
      <c r="AO1388" s="113">
        <f t="shared" ref="AO1388:AO1419" si="1050">AN1388+M1388</f>
        <v>341584</v>
      </c>
      <c r="AP1388" s="113">
        <f t="shared" si="1017"/>
        <v>626235</v>
      </c>
      <c r="AQ1388" s="113">
        <f t="shared" si="1018"/>
        <v>748229</v>
      </c>
      <c r="AR1388" s="301">
        <f t="shared" si="1019"/>
        <v>0.57087754451477757</v>
      </c>
      <c r="AS1388" s="4"/>
      <c r="AT1388" s="327"/>
      <c r="AU1388" s="327"/>
      <c r="AV1388" s="256">
        <f t="shared" si="1020"/>
        <v>125359</v>
      </c>
      <c r="AW1388" s="339"/>
      <c r="AX1388" s="331"/>
      <c r="AY1388" s="351"/>
      <c r="AZ1388" s="360"/>
      <c r="BA1388" s="347"/>
      <c r="BB1388" s="347"/>
      <c r="BC1388" s="356"/>
    </row>
    <row r="1389" spans="6:55" ht="18.75" x14ac:dyDescent="0.3">
      <c r="F1389" s="244">
        <v>66</v>
      </c>
      <c r="G1389" s="198">
        <v>14</v>
      </c>
      <c r="H1389" s="166" t="s">
        <v>85</v>
      </c>
      <c r="I1389" s="198">
        <f>ADU!K69</f>
        <v>14581.271831616654</v>
      </c>
      <c r="J1389" s="198">
        <f t="shared" si="1038"/>
        <v>135606</v>
      </c>
      <c r="K1389" s="198">
        <f t="shared" ref="K1389:K1438" si="1051">$C$1328</f>
        <v>30000</v>
      </c>
      <c r="L1389" s="198">
        <v>0</v>
      </c>
      <c r="M1389" s="198">
        <f t="shared" ref="M1389:M1432" si="1052">MAX(J1389:L1389)</f>
        <v>135606</v>
      </c>
      <c r="N1389" s="198">
        <f t="shared" si="1039"/>
        <v>452020</v>
      </c>
      <c r="O1389" s="198">
        <f t="shared" si="1040"/>
        <v>135606</v>
      </c>
      <c r="P1389" s="198">
        <f t="shared" ref="P1389:P1438" si="1053">ROUNDUP((O1389*$C$1332),0)</f>
        <v>108485</v>
      </c>
      <c r="Q1389" s="198">
        <f t="shared" ref="Q1389:Q1438" si="1054">O1389+P1389</f>
        <v>244091</v>
      </c>
      <c r="R1389" s="198">
        <f t="shared" si="1041"/>
        <v>122045.5</v>
      </c>
      <c r="S1389" s="198">
        <f t="shared" si="1042"/>
        <v>135606</v>
      </c>
      <c r="T1389" s="198">
        <f t="shared" si="1043"/>
        <v>43743.815494849958</v>
      </c>
      <c r="U1389" s="219">
        <f t="shared" si="1044"/>
        <v>1.0020848437629626</v>
      </c>
      <c r="V1389" s="216">
        <f t="shared" ref="V1389:V1420" si="1055">V1388-Z1389+AD1389</f>
        <v>125359</v>
      </c>
      <c r="W1389" s="216">
        <f t="shared" ref="W1389:W1420" si="1056">W1388-AD1389+AA1388</f>
        <v>718461</v>
      </c>
      <c r="X1389" s="198">
        <f>ROUNDUP(('LT + Q.D.'!Y1554),0)</f>
        <v>10369</v>
      </c>
      <c r="Y1389" s="220">
        <f t="shared" ref="Y1389:Y1438" si="1057">V1389+W1389-X1389</f>
        <v>833451</v>
      </c>
      <c r="Z1389" s="198">
        <f>'domanda mensile 5F0537'!EV68</f>
        <v>0</v>
      </c>
      <c r="AA1389" s="198">
        <v>0</v>
      </c>
      <c r="AB1389" s="198">
        <v>0</v>
      </c>
      <c r="AC1389" s="198" t="s">
        <v>254</v>
      </c>
      <c r="AD1389" s="198">
        <v>0</v>
      </c>
      <c r="AE1389" s="198">
        <f t="shared" ref="AE1389:AE1420" si="1058">IF(AND(F1389&lt;=$C$1326,F1389/(_xlfn.CEILING.MATH(M1389/I1389))=_xlfn.CEILING.MATH(F1389/_xlfn.CEILING.MATH(M1389/I1389))),AF1389-AG1389,0)</f>
        <v>0</v>
      </c>
      <c r="AF1389" s="198">
        <f t="shared" si="1045"/>
        <v>831717</v>
      </c>
      <c r="AG1389" s="217">
        <f t="shared" si="1046"/>
        <v>696111</v>
      </c>
      <c r="AH1389" s="243">
        <f t="shared" si="1047"/>
        <v>244091</v>
      </c>
      <c r="AK1389" s="134">
        <f t="shared" si="1048"/>
        <v>125359</v>
      </c>
      <c r="AL1389" s="113">
        <f t="shared" ref="AL1389:AL1438" si="1059">AM1389</f>
        <v>122046</v>
      </c>
      <c r="AM1389" s="113">
        <f t="shared" si="1049"/>
        <v>122046</v>
      </c>
      <c r="AN1389" s="113">
        <f t="shared" ref="AN1389:AN1438" si="1060">AH1389</f>
        <v>244091</v>
      </c>
      <c r="AO1389" s="113">
        <f t="shared" si="1050"/>
        <v>379697</v>
      </c>
      <c r="AP1389" s="113">
        <f t="shared" ref="AP1389:AP1438" si="1061">AG1389</f>
        <v>696111</v>
      </c>
      <c r="AQ1389" s="113">
        <f t="shared" ref="AQ1389:AQ1438" si="1062">AF1389</f>
        <v>831717</v>
      </c>
      <c r="AR1389" s="301">
        <f t="shared" ref="AR1389:AR1438" si="1063">AK1389/AH1389</f>
        <v>0.51357485527938351</v>
      </c>
      <c r="AS1389" s="4"/>
      <c r="AT1389" s="327"/>
      <c r="AU1389" s="327"/>
      <c r="AV1389" s="256">
        <f t="shared" ref="AV1389:AV1438" si="1064">AK1389</f>
        <v>125359</v>
      </c>
      <c r="AW1389" s="339"/>
      <c r="AX1389" s="331"/>
      <c r="AY1389" s="351"/>
      <c r="AZ1389" s="360"/>
      <c r="BA1389" s="347"/>
      <c r="BB1389" s="347"/>
      <c r="BC1389" s="356"/>
    </row>
    <row r="1390" spans="6:55" ht="18.75" x14ac:dyDescent="0.3">
      <c r="F1390" s="244">
        <v>67</v>
      </c>
      <c r="G1390" s="198">
        <v>14</v>
      </c>
      <c r="H1390" s="166" t="s">
        <v>86</v>
      </c>
      <c r="I1390" s="198">
        <f>ADU!K70</f>
        <v>16044.99305866547</v>
      </c>
      <c r="J1390" s="198">
        <f t="shared" si="1038"/>
        <v>149219</v>
      </c>
      <c r="K1390" s="198">
        <f t="shared" si="1051"/>
        <v>30000</v>
      </c>
      <c r="L1390" s="198">
        <v>0</v>
      </c>
      <c r="M1390" s="198">
        <f t="shared" si="1052"/>
        <v>149219</v>
      </c>
      <c r="N1390" s="198">
        <f t="shared" si="1039"/>
        <v>497395</v>
      </c>
      <c r="O1390" s="198">
        <f t="shared" si="1040"/>
        <v>149219</v>
      </c>
      <c r="P1390" s="198">
        <f t="shared" si="1053"/>
        <v>119376</v>
      </c>
      <c r="Q1390" s="198">
        <f t="shared" si="1054"/>
        <v>268595</v>
      </c>
      <c r="R1390" s="198">
        <f t="shared" si="1041"/>
        <v>134297.5</v>
      </c>
      <c r="S1390" s="198">
        <f t="shared" si="1042"/>
        <v>149219</v>
      </c>
      <c r="T1390" s="198">
        <f t="shared" si="1043"/>
        <v>48134.979175996414</v>
      </c>
      <c r="U1390" s="281">
        <f t="shared" si="1044"/>
        <v>0.52387050389583145</v>
      </c>
      <c r="V1390" s="216">
        <f t="shared" si="1055"/>
        <v>-228641</v>
      </c>
      <c r="W1390" s="216">
        <f t="shared" si="1056"/>
        <v>718461</v>
      </c>
      <c r="X1390" s="198">
        <f>ROUNDUP(('LT + Q.D.'!Y1555),0)</f>
        <v>10369</v>
      </c>
      <c r="Y1390" s="220">
        <f t="shared" si="1057"/>
        <v>479451</v>
      </c>
      <c r="Z1390" s="198">
        <f>'domanda mensile 5F0537'!EV69</f>
        <v>354000</v>
      </c>
      <c r="AA1390" s="198">
        <f>C1333</f>
        <v>60000</v>
      </c>
      <c r="AB1390" s="216">
        <f t="shared" ref="AB1390:AB1398" si="1065">AF1390-Y1390</f>
        <v>435758</v>
      </c>
      <c r="AC1390" s="198" t="s">
        <v>117</v>
      </c>
      <c r="AD1390" s="198">
        <v>0</v>
      </c>
      <c r="AE1390" s="198">
        <f t="shared" si="1058"/>
        <v>0</v>
      </c>
      <c r="AF1390" s="198">
        <f t="shared" si="1045"/>
        <v>915209</v>
      </c>
      <c r="AG1390" s="217">
        <f t="shared" si="1046"/>
        <v>765990</v>
      </c>
      <c r="AH1390" s="243">
        <f t="shared" si="1047"/>
        <v>268595</v>
      </c>
      <c r="AK1390" s="134">
        <f t="shared" si="1048"/>
        <v>-228641</v>
      </c>
      <c r="AL1390" s="113">
        <f t="shared" si="1059"/>
        <v>134298</v>
      </c>
      <c r="AM1390" s="113">
        <f t="shared" si="1049"/>
        <v>134298</v>
      </c>
      <c r="AN1390" s="113">
        <f t="shared" si="1060"/>
        <v>268595</v>
      </c>
      <c r="AO1390" s="113">
        <f t="shared" si="1050"/>
        <v>417814</v>
      </c>
      <c r="AP1390" s="113">
        <f t="shared" si="1061"/>
        <v>765990</v>
      </c>
      <c r="AQ1390" s="113">
        <f t="shared" si="1062"/>
        <v>915209</v>
      </c>
      <c r="AR1390" s="300">
        <f t="shared" si="1063"/>
        <v>-0.85124816173048645</v>
      </c>
      <c r="AS1390" s="4"/>
      <c r="AT1390" s="327"/>
      <c r="AU1390" s="327"/>
      <c r="AV1390" s="256">
        <f t="shared" si="1064"/>
        <v>-228641</v>
      </c>
      <c r="AW1390" s="339"/>
      <c r="AX1390" s="331"/>
      <c r="AY1390" s="351"/>
      <c r="AZ1390" s="360"/>
      <c r="BA1390" s="347"/>
      <c r="BB1390" s="347"/>
      <c r="BC1390" s="356"/>
    </row>
    <row r="1391" spans="6:55" ht="18.75" x14ac:dyDescent="0.3">
      <c r="F1391" s="244">
        <v>68</v>
      </c>
      <c r="G1391" s="198">
        <v>14</v>
      </c>
      <c r="H1391" s="166" t="s">
        <v>87</v>
      </c>
      <c r="I1391" s="198">
        <f>ADU!K71</f>
        <v>17508.714285714283</v>
      </c>
      <c r="J1391" s="198">
        <f t="shared" si="1038"/>
        <v>162832</v>
      </c>
      <c r="K1391" s="198">
        <f t="shared" si="1051"/>
        <v>30000</v>
      </c>
      <c r="L1391" s="198">
        <v>0</v>
      </c>
      <c r="M1391" s="198">
        <f t="shared" si="1052"/>
        <v>162832</v>
      </c>
      <c r="N1391" s="198">
        <f t="shared" si="1039"/>
        <v>542771</v>
      </c>
      <c r="O1391" s="198">
        <f t="shared" si="1040"/>
        <v>162832</v>
      </c>
      <c r="P1391" s="198">
        <f t="shared" si="1053"/>
        <v>130266</v>
      </c>
      <c r="Q1391" s="198">
        <f t="shared" si="1054"/>
        <v>293098</v>
      </c>
      <c r="R1391" s="198">
        <f t="shared" si="1041"/>
        <v>146549</v>
      </c>
      <c r="S1391" s="198">
        <f t="shared" si="1042"/>
        <v>162832</v>
      </c>
      <c r="T1391" s="198">
        <f t="shared" si="1043"/>
        <v>52526.142857142848</v>
      </c>
      <c r="U1391" s="281">
        <f t="shared" si="1044"/>
        <v>0.54509007200353254</v>
      </c>
      <c r="V1391" s="216">
        <f t="shared" si="1055"/>
        <v>-228641</v>
      </c>
      <c r="W1391" s="216">
        <f t="shared" si="1056"/>
        <v>778461</v>
      </c>
      <c r="X1391" s="198">
        <f>ROUNDUP(('LT + Q.D.'!Y1556),0)</f>
        <v>5438</v>
      </c>
      <c r="Y1391" s="220">
        <f t="shared" si="1057"/>
        <v>544382</v>
      </c>
      <c r="Z1391" s="198">
        <f>'domanda mensile 5F0537'!EV70</f>
        <v>0</v>
      </c>
      <c r="AA1391" s="198">
        <f>C1333</f>
        <v>60000</v>
      </c>
      <c r="AB1391" s="216">
        <f t="shared" si="1065"/>
        <v>454319</v>
      </c>
      <c r="AC1391" s="198" t="s">
        <v>118</v>
      </c>
      <c r="AD1391" s="198">
        <v>0</v>
      </c>
      <c r="AE1391" s="198">
        <f t="shared" si="1058"/>
        <v>0</v>
      </c>
      <c r="AF1391" s="198">
        <f t="shared" si="1045"/>
        <v>998701</v>
      </c>
      <c r="AG1391" s="217">
        <f t="shared" si="1046"/>
        <v>835869</v>
      </c>
      <c r="AH1391" s="243">
        <f t="shared" si="1047"/>
        <v>293098</v>
      </c>
      <c r="AK1391" s="134">
        <f t="shared" si="1048"/>
        <v>-228641</v>
      </c>
      <c r="AL1391" s="113">
        <f t="shared" si="1059"/>
        <v>146549</v>
      </c>
      <c r="AM1391" s="113">
        <f t="shared" si="1049"/>
        <v>146549</v>
      </c>
      <c r="AN1391" s="113">
        <f t="shared" si="1060"/>
        <v>293098</v>
      </c>
      <c r="AO1391" s="113">
        <f t="shared" si="1050"/>
        <v>455930</v>
      </c>
      <c r="AP1391" s="113">
        <f t="shared" si="1061"/>
        <v>835869</v>
      </c>
      <c r="AQ1391" s="113">
        <f t="shared" si="1062"/>
        <v>998701</v>
      </c>
      <c r="AR1391" s="300">
        <f t="shared" si="1063"/>
        <v>-0.7800837944987683</v>
      </c>
      <c r="AS1391" s="4"/>
      <c r="AT1391" s="327"/>
      <c r="AU1391" s="327"/>
      <c r="AV1391" s="256">
        <f t="shared" si="1064"/>
        <v>-228641</v>
      </c>
      <c r="AW1391" s="339"/>
      <c r="AX1391" s="331"/>
      <c r="AY1391" s="351"/>
      <c r="AZ1391" s="360"/>
      <c r="BA1391" s="347"/>
      <c r="BB1391" s="347"/>
      <c r="BC1391" s="356"/>
    </row>
    <row r="1392" spans="6:55" ht="18.75" x14ac:dyDescent="0.3">
      <c r="F1392" s="244">
        <v>69</v>
      </c>
      <c r="G1392" s="198">
        <v>14</v>
      </c>
      <c r="H1392" s="166" t="s">
        <v>88</v>
      </c>
      <c r="I1392" s="198">
        <f>ADU!K72</f>
        <v>19198.545454545452</v>
      </c>
      <c r="J1392" s="198">
        <f t="shared" si="1038"/>
        <v>178547</v>
      </c>
      <c r="K1392" s="198">
        <f t="shared" si="1051"/>
        <v>30000</v>
      </c>
      <c r="L1392" s="198">
        <v>0</v>
      </c>
      <c r="M1392" s="198">
        <f t="shared" si="1052"/>
        <v>178547</v>
      </c>
      <c r="N1392" s="198">
        <f t="shared" si="1039"/>
        <v>595155</v>
      </c>
      <c r="O1392" s="198">
        <f t="shared" si="1040"/>
        <v>178547</v>
      </c>
      <c r="P1392" s="198">
        <f t="shared" si="1053"/>
        <v>142838</v>
      </c>
      <c r="Q1392" s="198">
        <f t="shared" si="1054"/>
        <v>321385</v>
      </c>
      <c r="R1392" s="198">
        <f t="shared" si="1041"/>
        <v>160692.5</v>
      </c>
      <c r="S1392" s="198">
        <f t="shared" si="1042"/>
        <v>178547</v>
      </c>
      <c r="T1392" s="198">
        <f t="shared" si="1043"/>
        <v>57595.636363636353</v>
      </c>
      <c r="U1392" s="281">
        <f t="shared" si="1044"/>
        <v>0.55190318212160316</v>
      </c>
      <c r="V1392" s="216">
        <f t="shared" si="1055"/>
        <v>-228641</v>
      </c>
      <c r="W1392" s="216">
        <f t="shared" si="1056"/>
        <v>838461</v>
      </c>
      <c r="X1392" s="198">
        <f>ROUNDUP(('LT + Q.D.'!Y1557),0)</f>
        <v>5438</v>
      </c>
      <c r="Y1392" s="220">
        <f t="shared" si="1057"/>
        <v>604382</v>
      </c>
      <c r="Z1392" s="198">
        <f>'domanda mensile 5F0537'!EV71</f>
        <v>0</v>
      </c>
      <c r="AA1392" s="198">
        <f>C1333</f>
        <v>60000</v>
      </c>
      <c r="AB1392" s="216">
        <f t="shared" si="1065"/>
        <v>490705</v>
      </c>
      <c r="AC1392" s="198" t="s">
        <v>114</v>
      </c>
      <c r="AD1392" s="198">
        <v>0</v>
      </c>
      <c r="AE1392" s="198">
        <f t="shared" si="1058"/>
        <v>0</v>
      </c>
      <c r="AF1392" s="198">
        <f t="shared" si="1045"/>
        <v>1095087</v>
      </c>
      <c r="AG1392" s="217">
        <f t="shared" si="1046"/>
        <v>916540</v>
      </c>
      <c r="AH1392" s="243">
        <f t="shared" si="1047"/>
        <v>321385</v>
      </c>
      <c r="AK1392" s="134">
        <f t="shared" si="1048"/>
        <v>-228641</v>
      </c>
      <c r="AL1392" s="113">
        <f t="shared" si="1059"/>
        <v>160693</v>
      </c>
      <c r="AM1392" s="113">
        <f t="shared" si="1049"/>
        <v>160693</v>
      </c>
      <c r="AN1392" s="113">
        <f t="shared" si="1060"/>
        <v>321385</v>
      </c>
      <c r="AO1392" s="113">
        <f t="shared" si="1050"/>
        <v>499932</v>
      </c>
      <c r="AP1392" s="113">
        <f t="shared" si="1061"/>
        <v>916540</v>
      </c>
      <c r="AQ1392" s="113">
        <f t="shared" si="1062"/>
        <v>1095087</v>
      </c>
      <c r="AR1392" s="300">
        <f t="shared" si="1063"/>
        <v>-0.71142399303016635</v>
      </c>
      <c r="AS1392" s="4"/>
      <c r="AT1392" s="327"/>
      <c r="AU1392" s="327"/>
      <c r="AV1392" s="256">
        <f t="shared" si="1064"/>
        <v>-228641</v>
      </c>
      <c r="AW1392" s="339"/>
      <c r="AX1392" s="331"/>
      <c r="AY1392" s="351"/>
      <c r="AZ1392" s="360"/>
      <c r="BA1392" s="347"/>
      <c r="BB1392" s="347"/>
      <c r="BC1392" s="356"/>
    </row>
    <row r="1393" spans="6:55" ht="18.75" x14ac:dyDescent="0.3">
      <c r="F1393" s="244">
        <v>70</v>
      </c>
      <c r="G1393" s="198">
        <v>14</v>
      </c>
      <c r="H1393" s="166" t="s">
        <v>84</v>
      </c>
      <c r="I1393" s="198">
        <f>ADU!K73</f>
        <v>20888.376623376622</v>
      </c>
      <c r="J1393" s="198">
        <f t="shared" si="1038"/>
        <v>194262</v>
      </c>
      <c r="K1393" s="198">
        <f t="shared" si="1051"/>
        <v>30000</v>
      </c>
      <c r="L1393" s="198">
        <v>0</v>
      </c>
      <c r="M1393" s="198">
        <f t="shared" si="1052"/>
        <v>194262</v>
      </c>
      <c r="N1393" s="198">
        <f t="shared" si="1039"/>
        <v>647540</v>
      </c>
      <c r="O1393" s="198">
        <f t="shared" si="1040"/>
        <v>194262</v>
      </c>
      <c r="P1393" s="198">
        <f t="shared" si="1053"/>
        <v>155410</v>
      </c>
      <c r="Q1393" s="198">
        <f t="shared" si="1054"/>
        <v>349672</v>
      </c>
      <c r="R1393" s="198">
        <f t="shared" si="1041"/>
        <v>174836</v>
      </c>
      <c r="S1393" s="198">
        <f t="shared" si="1042"/>
        <v>194262</v>
      </c>
      <c r="T1393" s="198">
        <f t="shared" si="1043"/>
        <v>62665.129870129866</v>
      </c>
      <c r="U1393" s="281">
        <f t="shared" si="1044"/>
        <v>0.55761351065990528</v>
      </c>
      <c r="V1393" s="216">
        <f t="shared" si="1055"/>
        <v>-228641</v>
      </c>
      <c r="W1393" s="216">
        <f t="shared" si="1056"/>
        <v>898461</v>
      </c>
      <c r="X1393" s="198">
        <f>ROUNDUP(('LT + Q.D.'!Y1558),0)</f>
        <v>5438</v>
      </c>
      <c r="Y1393" s="220">
        <f t="shared" si="1057"/>
        <v>664382</v>
      </c>
      <c r="Z1393" s="198">
        <f>'domanda mensile 5F0537'!EV72</f>
        <v>0</v>
      </c>
      <c r="AA1393" s="198">
        <f>C1333</f>
        <v>60000</v>
      </c>
      <c r="AB1393" s="216">
        <f t="shared" si="1065"/>
        <v>527092</v>
      </c>
      <c r="AC1393" s="198" t="s">
        <v>120</v>
      </c>
      <c r="AD1393" s="198">
        <v>0</v>
      </c>
      <c r="AE1393" s="198">
        <f t="shared" si="1058"/>
        <v>0</v>
      </c>
      <c r="AF1393" s="198">
        <f t="shared" si="1045"/>
        <v>1191474</v>
      </c>
      <c r="AG1393" s="217">
        <f t="shared" si="1046"/>
        <v>997212</v>
      </c>
      <c r="AH1393" s="243">
        <f t="shared" si="1047"/>
        <v>349672</v>
      </c>
      <c r="AK1393" s="134">
        <f t="shared" si="1048"/>
        <v>-228641</v>
      </c>
      <c r="AL1393" s="113">
        <f t="shared" si="1059"/>
        <v>174836</v>
      </c>
      <c r="AM1393" s="113">
        <f t="shared" si="1049"/>
        <v>174836</v>
      </c>
      <c r="AN1393" s="113">
        <f t="shared" si="1060"/>
        <v>349672</v>
      </c>
      <c r="AO1393" s="113">
        <f t="shared" si="1050"/>
        <v>543934</v>
      </c>
      <c r="AP1393" s="113">
        <f t="shared" si="1061"/>
        <v>997212</v>
      </c>
      <c r="AQ1393" s="113">
        <f t="shared" si="1062"/>
        <v>1191474</v>
      </c>
      <c r="AR1393" s="300">
        <f t="shared" si="1063"/>
        <v>-0.65387277219794548</v>
      </c>
      <c r="AS1393" s="4"/>
      <c r="AT1393" s="327"/>
      <c r="AU1393" s="327"/>
      <c r="AV1393" s="256">
        <f t="shared" si="1064"/>
        <v>-228641</v>
      </c>
      <c r="AW1393" s="339"/>
      <c r="AX1393" s="331"/>
      <c r="AY1393" s="351"/>
      <c r="AZ1393" s="360"/>
      <c r="BA1393" s="347"/>
      <c r="BB1393" s="347"/>
      <c r="BC1393" s="356"/>
    </row>
    <row r="1394" spans="6:55" ht="18.75" x14ac:dyDescent="0.3">
      <c r="F1394" s="244">
        <v>71</v>
      </c>
      <c r="G1394" s="198">
        <v>15</v>
      </c>
      <c r="H1394" s="166" t="s">
        <v>90</v>
      </c>
      <c r="I1394" s="198">
        <f>ADU!K74</f>
        <v>20856.939935064933</v>
      </c>
      <c r="J1394" s="198">
        <f t="shared" si="1038"/>
        <v>193970</v>
      </c>
      <c r="K1394" s="198">
        <f t="shared" si="1051"/>
        <v>30000</v>
      </c>
      <c r="L1394" s="198">
        <v>0</v>
      </c>
      <c r="M1394" s="198">
        <f t="shared" si="1052"/>
        <v>193970</v>
      </c>
      <c r="N1394" s="198">
        <f t="shared" si="1039"/>
        <v>646566</v>
      </c>
      <c r="O1394" s="198">
        <f t="shared" si="1040"/>
        <v>193970</v>
      </c>
      <c r="P1394" s="198">
        <f t="shared" si="1053"/>
        <v>155176</v>
      </c>
      <c r="Q1394" s="198">
        <f t="shared" si="1054"/>
        <v>349146</v>
      </c>
      <c r="R1394" s="198">
        <f t="shared" si="1041"/>
        <v>174573</v>
      </c>
      <c r="S1394" s="198">
        <f t="shared" si="1042"/>
        <v>193970</v>
      </c>
      <c r="T1394" s="198">
        <f t="shared" si="1043"/>
        <v>62570.819805194798</v>
      </c>
      <c r="U1394" s="281">
        <f t="shared" si="1044"/>
        <v>0.60888708074930953</v>
      </c>
      <c r="V1394" s="216">
        <f t="shared" si="1055"/>
        <v>-228641</v>
      </c>
      <c r="W1394" s="216">
        <f t="shared" si="1056"/>
        <v>958461</v>
      </c>
      <c r="X1394" s="198">
        <f>ROUNDUP(('LT + Q.D.'!Y1559),0)</f>
        <v>5438</v>
      </c>
      <c r="Y1394" s="220">
        <f t="shared" si="1057"/>
        <v>724382</v>
      </c>
      <c r="Z1394" s="198">
        <f>'domanda mensile 5F0537'!EV73</f>
        <v>0</v>
      </c>
      <c r="AA1394" s="198">
        <f>C1333</f>
        <v>60000</v>
      </c>
      <c r="AB1394" s="216">
        <f t="shared" si="1065"/>
        <v>465300</v>
      </c>
      <c r="AC1394" s="198" t="s">
        <v>121</v>
      </c>
      <c r="AD1394" s="198">
        <v>0</v>
      </c>
      <c r="AE1394" s="198">
        <f t="shared" si="1058"/>
        <v>0</v>
      </c>
      <c r="AF1394" s="198">
        <f t="shared" si="1045"/>
        <v>1189682</v>
      </c>
      <c r="AG1394" s="217">
        <f t="shared" si="1046"/>
        <v>995712</v>
      </c>
      <c r="AH1394" s="243">
        <f t="shared" si="1047"/>
        <v>349146</v>
      </c>
      <c r="AK1394" s="134">
        <f t="shared" si="1048"/>
        <v>-228641</v>
      </c>
      <c r="AL1394" s="113">
        <f t="shared" si="1059"/>
        <v>174573</v>
      </c>
      <c r="AM1394" s="113">
        <f t="shared" si="1049"/>
        <v>174573</v>
      </c>
      <c r="AN1394" s="113">
        <f t="shared" si="1060"/>
        <v>349146</v>
      </c>
      <c r="AO1394" s="113">
        <f t="shared" si="1050"/>
        <v>543116</v>
      </c>
      <c r="AP1394" s="113">
        <f t="shared" si="1061"/>
        <v>995712</v>
      </c>
      <c r="AQ1394" s="113">
        <f t="shared" si="1062"/>
        <v>1189682</v>
      </c>
      <c r="AR1394" s="300">
        <f t="shared" si="1063"/>
        <v>-0.65485785316171463</v>
      </c>
      <c r="AS1394" s="4"/>
      <c r="AT1394" s="327"/>
      <c r="AU1394" s="327"/>
      <c r="AV1394" s="256">
        <f t="shared" si="1064"/>
        <v>-228641</v>
      </c>
      <c r="AW1394" s="339"/>
      <c r="AX1394" s="331"/>
      <c r="AY1394" s="351"/>
      <c r="AZ1394" s="360"/>
      <c r="BA1394" s="347"/>
      <c r="BB1394" s="347"/>
      <c r="BC1394" s="356"/>
    </row>
    <row r="1395" spans="6:55" ht="18.75" x14ac:dyDescent="0.3">
      <c r="F1395" s="244">
        <v>72</v>
      </c>
      <c r="G1395" s="198">
        <v>15</v>
      </c>
      <c r="H1395" s="166" t="s">
        <v>91</v>
      </c>
      <c r="I1395" s="198">
        <f>ADU!K75</f>
        <v>20825.503246753251</v>
      </c>
      <c r="J1395" s="198">
        <f t="shared" si="1038"/>
        <v>193678</v>
      </c>
      <c r="K1395" s="198">
        <f t="shared" si="1051"/>
        <v>30000</v>
      </c>
      <c r="L1395" s="198">
        <v>0</v>
      </c>
      <c r="M1395" s="198">
        <f t="shared" si="1052"/>
        <v>193678</v>
      </c>
      <c r="N1395" s="198">
        <f t="shared" si="1039"/>
        <v>645591</v>
      </c>
      <c r="O1395" s="198">
        <f t="shared" si="1040"/>
        <v>193678</v>
      </c>
      <c r="P1395" s="198">
        <f t="shared" si="1053"/>
        <v>154943</v>
      </c>
      <c r="Q1395" s="198">
        <f t="shared" si="1054"/>
        <v>348621</v>
      </c>
      <c r="R1395" s="198">
        <f t="shared" si="1041"/>
        <v>174310.5</v>
      </c>
      <c r="S1395" s="198">
        <f t="shared" si="1042"/>
        <v>193678</v>
      </c>
      <c r="T1395" s="198">
        <f t="shared" si="1043"/>
        <v>62476.509740259753</v>
      </c>
      <c r="U1395" s="281">
        <f t="shared" si="1044"/>
        <v>0.66031534906430733</v>
      </c>
      <c r="V1395" s="216">
        <f t="shared" si="1055"/>
        <v>-228641</v>
      </c>
      <c r="W1395" s="216">
        <f t="shared" si="1056"/>
        <v>1018461</v>
      </c>
      <c r="X1395" s="198">
        <f>ROUNDUP(('LT + Q.D.'!Y1560),0)</f>
        <v>5438</v>
      </c>
      <c r="Y1395" s="220">
        <f t="shared" si="1057"/>
        <v>784382</v>
      </c>
      <c r="Z1395" s="198">
        <f>'domanda mensile 5F0537'!EV74</f>
        <v>0</v>
      </c>
      <c r="AA1395" s="198">
        <f>C1333</f>
        <v>60000</v>
      </c>
      <c r="AB1395" s="216">
        <f t="shared" si="1065"/>
        <v>403508</v>
      </c>
      <c r="AC1395" s="198" t="s">
        <v>122</v>
      </c>
      <c r="AD1395" s="198">
        <v>0</v>
      </c>
      <c r="AE1395" s="198">
        <f t="shared" si="1058"/>
        <v>0</v>
      </c>
      <c r="AF1395" s="198">
        <f t="shared" si="1045"/>
        <v>1187890</v>
      </c>
      <c r="AG1395" s="217">
        <f t="shared" si="1046"/>
        <v>994212</v>
      </c>
      <c r="AH1395" s="243">
        <f t="shared" si="1047"/>
        <v>348621</v>
      </c>
      <c r="AK1395" s="134">
        <f t="shared" si="1048"/>
        <v>-228641</v>
      </c>
      <c r="AL1395" s="113">
        <f t="shared" si="1059"/>
        <v>174311</v>
      </c>
      <c r="AM1395" s="113">
        <f t="shared" si="1049"/>
        <v>174311</v>
      </c>
      <c r="AN1395" s="113">
        <f t="shared" si="1060"/>
        <v>348621</v>
      </c>
      <c r="AO1395" s="113">
        <f t="shared" si="1050"/>
        <v>542299</v>
      </c>
      <c r="AP1395" s="113">
        <f t="shared" si="1061"/>
        <v>994212</v>
      </c>
      <c r="AQ1395" s="113">
        <f t="shared" si="1062"/>
        <v>1187890</v>
      </c>
      <c r="AR1395" s="300">
        <f t="shared" si="1063"/>
        <v>-0.65584402546031362</v>
      </c>
      <c r="AS1395" s="4"/>
      <c r="AT1395" s="327"/>
      <c r="AU1395" s="327"/>
      <c r="AV1395" s="256">
        <f t="shared" si="1064"/>
        <v>-228641</v>
      </c>
      <c r="AW1395" s="339"/>
      <c r="AX1395" s="331"/>
      <c r="AY1395" s="351"/>
      <c r="AZ1395" s="360"/>
      <c r="BA1395" s="347"/>
      <c r="BB1395" s="347"/>
      <c r="BC1395" s="356"/>
    </row>
    <row r="1396" spans="6:55" ht="18.75" x14ac:dyDescent="0.3">
      <c r="F1396" s="244">
        <v>73</v>
      </c>
      <c r="G1396" s="198">
        <v>15</v>
      </c>
      <c r="H1396" s="166" t="s">
        <v>92</v>
      </c>
      <c r="I1396" s="198">
        <f>ADU!K76</f>
        <v>20794.066558441562</v>
      </c>
      <c r="J1396" s="198">
        <f t="shared" si="1038"/>
        <v>193385</v>
      </c>
      <c r="K1396" s="198">
        <f t="shared" si="1051"/>
        <v>30000</v>
      </c>
      <c r="L1396" s="198">
        <v>0</v>
      </c>
      <c r="M1396" s="198">
        <f t="shared" si="1052"/>
        <v>193385</v>
      </c>
      <c r="N1396" s="198">
        <f t="shared" si="1039"/>
        <v>644617</v>
      </c>
      <c r="O1396" s="198">
        <f t="shared" si="1040"/>
        <v>193385</v>
      </c>
      <c r="P1396" s="198">
        <f t="shared" si="1053"/>
        <v>154708</v>
      </c>
      <c r="Q1396" s="198">
        <f t="shared" si="1054"/>
        <v>348093</v>
      </c>
      <c r="R1396" s="198">
        <f t="shared" si="1041"/>
        <v>174046.5</v>
      </c>
      <c r="S1396" s="198">
        <f t="shared" si="1042"/>
        <v>193385</v>
      </c>
      <c r="T1396" s="198">
        <f t="shared" si="1043"/>
        <v>62382.199675324686</v>
      </c>
      <c r="U1396" s="281">
        <f t="shared" si="1044"/>
        <v>0.71190081738815192</v>
      </c>
      <c r="V1396" s="216">
        <f t="shared" si="1055"/>
        <v>-228641</v>
      </c>
      <c r="W1396" s="216">
        <f t="shared" si="1056"/>
        <v>1078461</v>
      </c>
      <c r="X1396" s="198">
        <f>ROUNDUP(('LT + Q.D.'!Y1561),0)</f>
        <v>5438</v>
      </c>
      <c r="Y1396" s="220">
        <f t="shared" si="1057"/>
        <v>844382</v>
      </c>
      <c r="Z1396" s="198">
        <f>'domanda mensile 5F0537'!EV75</f>
        <v>0</v>
      </c>
      <c r="AA1396" s="198">
        <f>C1333</f>
        <v>60000</v>
      </c>
      <c r="AB1396" s="216">
        <f t="shared" si="1065"/>
        <v>341713</v>
      </c>
      <c r="AC1396" s="198" t="s">
        <v>123</v>
      </c>
      <c r="AD1396" s="198">
        <v>0</v>
      </c>
      <c r="AE1396" s="198">
        <f t="shared" si="1058"/>
        <v>0</v>
      </c>
      <c r="AF1396" s="198">
        <f t="shared" si="1045"/>
        <v>1186095</v>
      </c>
      <c r="AG1396" s="217">
        <f t="shared" si="1046"/>
        <v>992710</v>
      </c>
      <c r="AH1396" s="243">
        <f t="shared" si="1047"/>
        <v>348093</v>
      </c>
      <c r="AK1396" s="134">
        <f t="shared" si="1048"/>
        <v>-228641</v>
      </c>
      <c r="AL1396" s="113">
        <f t="shared" si="1059"/>
        <v>174047</v>
      </c>
      <c r="AM1396" s="113">
        <f t="shared" si="1049"/>
        <v>174047</v>
      </c>
      <c r="AN1396" s="113">
        <f t="shared" si="1060"/>
        <v>348093</v>
      </c>
      <c r="AO1396" s="113">
        <f t="shared" si="1050"/>
        <v>541478</v>
      </c>
      <c r="AP1396" s="113">
        <f t="shared" si="1061"/>
        <v>992710</v>
      </c>
      <c r="AQ1396" s="113">
        <f t="shared" si="1062"/>
        <v>1186095</v>
      </c>
      <c r="AR1396" s="300">
        <f t="shared" si="1063"/>
        <v>-0.65683883330029613</v>
      </c>
      <c r="AS1396" s="4"/>
      <c r="AT1396" s="327"/>
      <c r="AU1396" s="327"/>
      <c r="AV1396" s="256">
        <f t="shared" si="1064"/>
        <v>-228641</v>
      </c>
      <c r="AW1396" s="339"/>
      <c r="AX1396" s="331"/>
      <c r="AY1396" s="351"/>
      <c r="AZ1396" s="360"/>
      <c r="BA1396" s="347"/>
      <c r="BB1396" s="347"/>
      <c r="BC1396" s="356"/>
    </row>
    <row r="1397" spans="6:55" ht="18.75" x14ac:dyDescent="0.3">
      <c r="F1397" s="244">
        <v>74</v>
      </c>
      <c r="G1397" s="198">
        <v>15</v>
      </c>
      <c r="H1397" s="166" t="s">
        <v>93</v>
      </c>
      <c r="I1397" s="198">
        <f>ADU!K77</f>
        <v>20762.629870129873</v>
      </c>
      <c r="J1397" s="198">
        <f t="shared" si="1038"/>
        <v>193093</v>
      </c>
      <c r="K1397" s="198">
        <f t="shared" si="1051"/>
        <v>30000</v>
      </c>
      <c r="L1397" s="198">
        <v>0</v>
      </c>
      <c r="M1397" s="198">
        <f t="shared" si="1052"/>
        <v>193093</v>
      </c>
      <c r="N1397" s="198">
        <f t="shared" si="1039"/>
        <v>643642</v>
      </c>
      <c r="O1397" s="198">
        <f t="shared" si="1040"/>
        <v>193093</v>
      </c>
      <c r="P1397" s="198">
        <f t="shared" si="1053"/>
        <v>154475</v>
      </c>
      <c r="Q1397" s="198">
        <f t="shared" si="1054"/>
        <v>347568</v>
      </c>
      <c r="R1397" s="198">
        <f t="shared" si="1041"/>
        <v>173784</v>
      </c>
      <c r="S1397" s="198">
        <f t="shared" si="1042"/>
        <v>193093</v>
      </c>
      <c r="T1397" s="198">
        <f t="shared" si="1043"/>
        <v>62287.889610389619</v>
      </c>
      <c r="U1397" s="281">
        <f t="shared" si="1044"/>
        <v>0.75810160068833732</v>
      </c>
      <c r="V1397" s="216">
        <f t="shared" si="1055"/>
        <v>-235201</v>
      </c>
      <c r="W1397" s="216">
        <f t="shared" si="1056"/>
        <v>1138461</v>
      </c>
      <c r="X1397" s="198">
        <f>ROUNDUP(('LT + Q.D.'!Y1562),0)</f>
        <v>5438</v>
      </c>
      <c r="Y1397" s="220">
        <f t="shared" si="1057"/>
        <v>897822</v>
      </c>
      <c r="Z1397" s="198">
        <f>'domanda mensile 5F0537'!EV76</f>
        <v>6560</v>
      </c>
      <c r="AA1397" s="198">
        <f>C1333</f>
        <v>60000</v>
      </c>
      <c r="AB1397" s="216">
        <f t="shared" si="1065"/>
        <v>286481</v>
      </c>
      <c r="AC1397" s="198" t="s">
        <v>119</v>
      </c>
      <c r="AD1397" s="198">
        <v>0</v>
      </c>
      <c r="AE1397" s="198">
        <f t="shared" si="1058"/>
        <v>0</v>
      </c>
      <c r="AF1397" s="198">
        <f t="shared" si="1045"/>
        <v>1184303</v>
      </c>
      <c r="AG1397" s="217">
        <f t="shared" si="1046"/>
        <v>991210</v>
      </c>
      <c r="AH1397" s="243">
        <f t="shared" si="1047"/>
        <v>347568</v>
      </c>
      <c r="AK1397" s="134">
        <f t="shared" si="1048"/>
        <v>-235201</v>
      </c>
      <c r="AL1397" s="113">
        <f t="shared" si="1059"/>
        <v>173784</v>
      </c>
      <c r="AM1397" s="113">
        <f t="shared" si="1049"/>
        <v>173784</v>
      </c>
      <c r="AN1397" s="113">
        <f t="shared" si="1060"/>
        <v>347568</v>
      </c>
      <c r="AO1397" s="113">
        <f t="shared" si="1050"/>
        <v>540661</v>
      </c>
      <c r="AP1397" s="113">
        <f t="shared" si="1061"/>
        <v>991210</v>
      </c>
      <c r="AQ1397" s="113">
        <f t="shared" si="1062"/>
        <v>1184303</v>
      </c>
      <c r="AR1397" s="300">
        <f t="shared" si="1063"/>
        <v>-0.67670499010265617</v>
      </c>
      <c r="AS1397" s="4"/>
      <c r="AT1397" s="327"/>
      <c r="AU1397" s="327"/>
      <c r="AV1397" s="256">
        <f t="shared" si="1064"/>
        <v>-235201</v>
      </c>
      <c r="AW1397" s="339"/>
      <c r="AX1397" s="331"/>
      <c r="AY1397" s="351"/>
      <c r="AZ1397" s="360"/>
      <c r="BA1397" s="347"/>
      <c r="BB1397" s="347"/>
      <c r="BC1397" s="356"/>
    </row>
    <row r="1398" spans="6:55" ht="18.75" x14ac:dyDescent="0.3">
      <c r="F1398" s="244">
        <v>75</v>
      </c>
      <c r="G1398" s="198">
        <v>15</v>
      </c>
      <c r="H1398" s="166" t="s">
        <v>89</v>
      </c>
      <c r="I1398" s="198">
        <f>ADU!K78</f>
        <v>20731.193181818187</v>
      </c>
      <c r="J1398" s="198">
        <f t="shared" si="1038"/>
        <v>192801</v>
      </c>
      <c r="K1398" s="198">
        <f t="shared" si="1051"/>
        <v>30000</v>
      </c>
      <c r="L1398" s="198">
        <v>0</v>
      </c>
      <c r="M1398" s="198">
        <f t="shared" si="1052"/>
        <v>192801</v>
      </c>
      <c r="N1398" s="198">
        <f t="shared" si="1039"/>
        <v>642667</v>
      </c>
      <c r="O1398" s="198">
        <f t="shared" si="1040"/>
        <v>192801</v>
      </c>
      <c r="P1398" s="198">
        <f t="shared" si="1053"/>
        <v>154241</v>
      </c>
      <c r="Q1398" s="198">
        <f t="shared" si="1054"/>
        <v>347042</v>
      </c>
      <c r="R1398" s="198">
        <f t="shared" si="1041"/>
        <v>173521</v>
      </c>
      <c r="S1398" s="198">
        <f t="shared" si="1042"/>
        <v>192801</v>
      </c>
      <c r="T1398" s="198">
        <f t="shared" si="1043"/>
        <v>62193.579545454559</v>
      </c>
      <c r="U1398" s="281">
        <f t="shared" si="1044"/>
        <v>0.79830191710852338</v>
      </c>
      <c r="V1398" s="216">
        <f t="shared" si="1055"/>
        <v>-235201</v>
      </c>
      <c r="W1398" s="216">
        <f t="shared" si="1056"/>
        <v>1198461</v>
      </c>
      <c r="X1398" s="198">
        <f>ROUNDUP(('LT + Q.D.'!Y1563),0)</f>
        <v>19260</v>
      </c>
      <c r="Y1398" s="220">
        <f t="shared" si="1057"/>
        <v>944000</v>
      </c>
      <c r="Z1398" s="198">
        <f>'domanda mensile 5F0537'!EV77</f>
        <v>0</v>
      </c>
      <c r="AA1398" s="198">
        <f>C1333</f>
        <v>60000</v>
      </c>
      <c r="AB1398" s="216">
        <f t="shared" si="1065"/>
        <v>238510</v>
      </c>
      <c r="AC1398" s="198" t="s">
        <v>125</v>
      </c>
      <c r="AD1398" s="198">
        <v>0</v>
      </c>
      <c r="AE1398" s="198">
        <f t="shared" si="1058"/>
        <v>0</v>
      </c>
      <c r="AF1398" s="198">
        <f t="shared" si="1045"/>
        <v>1182510</v>
      </c>
      <c r="AG1398" s="217">
        <f t="shared" si="1046"/>
        <v>989709</v>
      </c>
      <c r="AH1398" s="243">
        <f t="shared" si="1047"/>
        <v>347042</v>
      </c>
      <c r="AK1398" s="134">
        <f t="shared" si="1048"/>
        <v>-235201</v>
      </c>
      <c r="AL1398" s="113">
        <f t="shared" si="1059"/>
        <v>173521</v>
      </c>
      <c r="AM1398" s="113">
        <f t="shared" si="1049"/>
        <v>173521</v>
      </c>
      <c r="AN1398" s="113">
        <f t="shared" si="1060"/>
        <v>347042</v>
      </c>
      <c r="AO1398" s="113">
        <f t="shared" si="1050"/>
        <v>539843</v>
      </c>
      <c r="AP1398" s="113">
        <f t="shared" si="1061"/>
        <v>989709</v>
      </c>
      <c r="AQ1398" s="113">
        <f t="shared" si="1062"/>
        <v>1182510</v>
      </c>
      <c r="AR1398" s="300">
        <f t="shared" si="1063"/>
        <v>-0.67773064931622107</v>
      </c>
      <c r="AS1398" s="4"/>
      <c r="AT1398" s="327"/>
      <c r="AU1398" s="327"/>
      <c r="AV1398" s="256">
        <f t="shared" si="1064"/>
        <v>-235201</v>
      </c>
      <c r="AW1398" s="339"/>
      <c r="AX1398" s="331"/>
      <c r="AY1398" s="351"/>
      <c r="AZ1398" s="360"/>
      <c r="BA1398" s="347"/>
      <c r="BB1398" s="347"/>
      <c r="BC1398" s="356"/>
    </row>
    <row r="1399" spans="6:55" ht="18.75" x14ac:dyDescent="0.3">
      <c r="F1399" s="244">
        <v>76</v>
      </c>
      <c r="G1399" s="198">
        <v>16</v>
      </c>
      <c r="H1399" s="166" t="s">
        <v>95</v>
      </c>
      <c r="I1399" s="198">
        <f>ADU!K79</f>
        <v>20008.61363636364</v>
      </c>
      <c r="J1399" s="198">
        <f t="shared" si="1038"/>
        <v>186081</v>
      </c>
      <c r="K1399" s="198">
        <f t="shared" si="1051"/>
        <v>30000</v>
      </c>
      <c r="L1399" s="198">
        <v>0</v>
      </c>
      <c r="M1399" s="198">
        <f t="shared" si="1052"/>
        <v>186081</v>
      </c>
      <c r="N1399" s="198">
        <f t="shared" si="1039"/>
        <v>620268</v>
      </c>
      <c r="O1399" s="198">
        <f t="shared" si="1040"/>
        <v>186081</v>
      </c>
      <c r="P1399" s="198">
        <f t="shared" si="1053"/>
        <v>148865</v>
      </c>
      <c r="Q1399" s="198">
        <f t="shared" si="1054"/>
        <v>334946</v>
      </c>
      <c r="R1399" s="198">
        <f t="shared" si="1041"/>
        <v>167473</v>
      </c>
      <c r="S1399" s="198">
        <f t="shared" si="1042"/>
        <v>186081</v>
      </c>
      <c r="T1399" s="198">
        <f t="shared" si="1043"/>
        <v>60025.840909090919</v>
      </c>
      <c r="U1399" s="219">
        <f t="shared" si="1044"/>
        <v>0.87970244327715441</v>
      </c>
      <c r="V1399" s="216">
        <f t="shared" si="1055"/>
        <v>-235201</v>
      </c>
      <c r="W1399" s="216">
        <f t="shared" si="1056"/>
        <v>1258461</v>
      </c>
      <c r="X1399" s="198">
        <f>ROUNDUP(('LT + Q.D.'!Y1564),0)</f>
        <v>19260</v>
      </c>
      <c r="Y1399" s="220">
        <f t="shared" si="1057"/>
        <v>1004000</v>
      </c>
      <c r="Z1399" s="198">
        <f>'domanda mensile 5F0537'!EV78</f>
        <v>0</v>
      </c>
      <c r="AA1399" s="198">
        <v>0</v>
      </c>
      <c r="AB1399" s="198">
        <v>0</v>
      </c>
      <c r="AC1399" s="198" t="s">
        <v>254</v>
      </c>
      <c r="AD1399" s="198">
        <v>0</v>
      </c>
      <c r="AE1399" s="198">
        <f t="shared" si="1058"/>
        <v>0</v>
      </c>
      <c r="AF1399" s="198">
        <f t="shared" si="1045"/>
        <v>1141295</v>
      </c>
      <c r="AG1399" s="217">
        <f t="shared" si="1046"/>
        <v>955214</v>
      </c>
      <c r="AH1399" s="243">
        <f t="shared" si="1047"/>
        <v>334946</v>
      </c>
      <c r="AK1399" s="134">
        <f t="shared" si="1048"/>
        <v>-235201</v>
      </c>
      <c r="AL1399" s="113">
        <f t="shared" si="1059"/>
        <v>167473</v>
      </c>
      <c r="AM1399" s="113">
        <f t="shared" si="1049"/>
        <v>167473</v>
      </c>
      <c r="AN1399" s="113">
        <f t="shared" si="1060"/>
        <v>334946</v>
      </c>
      <c r="AO1399" s="113">
        <f t="shared" si="1050"/>
        <v>521027</v>
      </c>
      <c r="AP1399" s="113">
        <f t="shared" si="1061"/>
        <v>955214</v>
      </c>
      <c r="AQ1399" s="113">
        <f t="shared" si="1062"/>
        <v>1141295</v>
      </c>
      <c r="AR1399" s="300">
        <f t="shared" si="1063"/>
        <v>-0.70220572868462383</v>
      </c>
      <c r="AS1399" s="4"/>
      <c r="AT1399" s="327"/>
      <c r="AU1399" s="327"/>
      <c r="AV1399" s="256">
        <f t="shared" si="1064"/>
        <v>-235201</v>
      </c>
      <c r="AW1399" s="339"/>
      <c r="AX1399" s="331"/>
      <c r="AY1399" s="351"/>
      <c r="AZ1399" s="360"/>
      <c r="BA1399" s="347"/>
      <c r="BB1399" s="347"/>
      <c r="BC1399" s="356"/>
    </row>
    <row r="1400" spans="6:55" ht="18.75" x14ac:dyDescent="0.3">
      <c r="F1400" s="244">
        <v>77</v>
      </c>
      <c r="G1400" s="198">
        <v>16</v>
      </c>
      <c r="H1400" s="166" t="s">
        <v>96</v>
      </c>
      <c r="I1400" s="198">
        <f>ADU!K80</f>
        <v>19286.034090909096</v>
      </c>
      <c r="J1400" s="198">
        <f t="shared" si="1038"/>
        <v>179361</v>
      </c>
      <c r="K1400" s="198">
        <f t="shared" si="1051"/>
        <v>30000</v>
      </c>
      <c r="L1400" s="198">
        <v>0</v>
      </c>
      <c r="M1400" s="198">
        <f t="shared" si="1052"/>
        <v>179361</v>
      </c>
      <c r="N1400" s="198">
        <f t="shared" si="1039"/>
        <v>597868</v>
      </c>
      <c r="O1400" s="198">
        <f t="shared" si="1040"/>
        <v>179361</v>
      </c>
      <c r="P1400" s="198">
        <f t="shared" si="1053"/>
        <v>143489</v>
      </c>
      <c r="Q1400" s="198">
        <f t="shared" si="1054"/>
        <v>322850</v>
      </c>
      <c r="R1400" s="198">
        <f t="shared" si="1041"/>
        <v>161425</v>
      </c>
      <c r="S1400" s="198">
        <f t="shared" si="1042"/>
        <v>179361</v>
      </c>
      <c r="T1400" s="198">
        <f t="shared" si="1043"/>
        <v>57858.102272727287</v>
      </c>
      <c r="U1400" s="219">
        <f t="shared" si="1044"/>
        <v>0.91266172702142301</v>
      </c>
      <c r="V1400" s="216">
        <f t="shared" si="1055"/>
        <v>-235201</v>
      </c>
      <c r="W1400" s="216">
        <f t="shared" si="1056"/>
        <v>1258461</v>
      </c>
      <c r="X1400" s="198">
        <f>ROUNDUP(('LT + Q.D.'!Y1565),0)</f>
        <v>19260</v>
      </c>
      <c r="Y1400" s="220">
        <f t="shared" si="1057"/>
        <v>1004000</v>
      </c>
      <c r="Z1400" s="198">
        <f>'domanda mensile 5F0537'!EV79</f>
        <v>0</v>
      </c>
      <c r="AA1400" s="198">
        <v>0</v>
      </c>
      <c r="AB1400" s="198">
        <v>0</v>
      </c>
      <c r="AC1400" s="198" t="s">
        <v>254</v>
      </c>
      <c r="AD1400" s="198">
        <v>0</v>
      </c>
      <c r="AE1400" s="198">
        <f t="shared" si="1058"/>
        <v>0</v>
      </c>
      <c r="AF1400" s="198">
        <f t="shared" si="1045"/>
        <v>1100079</v>
      </c>
      <c r="AG1400" s="217">
        <f t="shared" si="1046"/>
        <v>920718</v>
      </c>
      <c r="AH1400" s="243">
        <f t="shared" si="1047"/>
        <v>322850</v>
      </c>
      <c r="AK1400" s="134">
        <f t="shared" si="1048"/>
        <v>-235201</v>
      </c>
      <c r="AL1400" s="113">
        <f t="shared" si="1059"/>
        <v>161425</v>
      </c>
      <c r="AM1400" s="113">
        <f t="shared" si="1049"/>
        <v>161425</v>
      </c>
      <c r="AN1400" s="113">
        <f t="shared" si="1060"/>
        <v>322850</v>
      </c>
      <c r="AO1400" s="113">
        <f t="shared" si="1050"/>
        <v>502211</v>
      </c>
      <c r="AP1400" s="113">
        <f t="shared" si="1061"/>
        <v>920718</v>
      </c>
      <c r="AQ1400" s="113">
        <f t="shared" si="1062"/>
        <v>1100079</v>
      </c>
      <c r="AR1400" s="300">
        <f t="shared" si="1063"/>
        <v>-0.72851479015022458</v>
      </c>
      <c r="AS1400" s="4"/>
      <c r="AT1400" s="327"/>
      <c r="AU1400" s="327"/>
      <c r="AV1400" s="256">
        <f t="shared" si="1064"/>
        <v>-235201</v>
      </c>
      <c r="AW1400" s="339"/>
      <c r="AX1400" s="331"/>
      <c r="AY1400" s="351"/>
      <c r="AZ1400" s="360"/>
      <c r="BA1400" s="347"/>
      <c r="BB1400" s="347"/>
      <c r="BC1400" s="356"/>
    </row>
    <row r="1401" spans="6:55" ht="18.75" x14ac:dyDescent="0.3">
      <c r="F1401" s="244">
        <v>78</v>
      </c>
      <c r="G1401" s="198">
        <v>16</v>
      </c>
      <c r="H1401" s="166" t="s">
        <v>97</v>
      </c>
      <c r="I1401" s="198">
        <f>ADU!K81</f>
        <v>18563.454545454551</v>
      </c>
      <c r="J1401" s="198">
        <f t="shared" si="1038"/>
        <v>172641</v>
      </c>
      <c r="K1401" s="198">
        <f t="shared" si="1051"/>
        <v>30000</v>
      </c>
      <c r="L1401" s="198">
        <v>0</v>
      </c>
      <c r="M1401" s="198">
        <f t="shared" si="1052"/>
        <v>172641</v>
      </c>
      <c r="N1401" s="198">
        <f t="shared" si="1039"/>
        <v>575468</v>
      </c>
      <c r="O1401" s="198">
        <f t="shared" si="1040"/>
        <v>172641</v>
      </c>
      <c r="P1401" s="198">
        <f t="shared" si="1053"/>
        <v>138113</v>
      </c>
      <c r="Q1401" s="198">
        <f t="shared" si="1054"/>
        <v>310754</v>
      </c>
      <c r="R1401" s="198">
        <f t="shared" si="1041"/>
        <v>155377</v>
      </c>
      <c r="S1401" s="198">
        <f t="shared" si="1042"/>
        <v>172641</v>
      </c>
      <c r="T1401" s="198">
        <f t="shared" si="1043"/>
        <v>55690.363636363654</v>
      </c>
      <c r="U1401" s="219">
        <f t="shared" si="1044"/>
        <v>0.94818687592256978</v>
      </c>
      <c r="V1401" s="216">
        <f t="shared" si="1055"/>
        <v>-235201</v>
      </c>
      <c r="W1401" s="216">
        <f t="shared" si="1056"/>
        <v>1258461</v>
      </c>
      <c r="X1401" s="198">
        <f>ROUNDUP(('LT + Q.D.'!Y1566),0)</f>
        <v>19260</v>
      </c>
      <c r="Y1401" s="220">
        <f t="shared" si="1057"/>
        <v>1004000</v>
      </c>
      <c r="Z1401" s="198">
        <f>'domanda mensile 5F0537'!EV80</f>
        <v>0</v>
      </c>
      <c r="AA1401" s="198">
        <v>0</v>
      </c>
      <c r="AB1401" s="198">
        <v>0</v>
      </c>
      <c r="AC1401" s="198" t="s">
        <v>254</v>
      </c>
      <c r="AD1401" s="198">
        <v>0</v>
      </c>
      <c r="AE1401" s="198">
        <f t="shared" si="1058"/>
        <v>0</v>
      </c>
      <c r="AF1401" s="198">
        <f t="shared" si="1045"/>
        <v>1058863</v>
      </c>
      <c r="AG1401" s="217">
        <f t="shared" si="1046"/>
        <v>886222</v>
      </c>
      <c r="AH1401" s="243">
        <f t="shared" si="1047"/>
        <v>310754</v>
      </c>
      <c r="AK1401" s="134">
        <f t="shared" si="1048"/>
        <v>-235201</v>
      </c>
      <c r="AL1401" s="113">
        <f t="shared" si="1059"/>
        <v>155377</v>
      </c>
      <c r="AM1401" s="113">
        <f t="shared" si="1049"/>
        <v>155377</v>
      </c>
      <c r="AN1401" s="113">
        <f t="shared" si="1060"/>
        <v>310754</v>
      </c>
      <c r="AO1401" s="113">
        <f t="shared" si="1050"/>
        <v>483395</v>
      </c>
      <c r="AP1401" s="113">
        <f t="shared" si="1061"/>
        <v>886222</v>
      </c>
      <c r="AQ1401" s="113">
        <f t="shared" si="1062"/>
        <v>1058863</v>
      </c>
      <c r="AR1401" s="300">
        <f t="shared" si="1063"/>
        <v>-0.7568719952116465</v>
      </c>
      <c r="AS1401" s="4"/>
      <c r="AT1401" s="327"/>
      <c r="AU1401" s="327"/>
      <c r="AV1401" s="256">
        <f t="shared" si="1064"/>
        <v>-235201</v>
      </c>
      <c r="AW1401" s="339"/>
      <c r="AX1401" s="331"/>
      <c r="AY1401" s="351"/>
      <c r="AZ1401" s="360"/>
      <c r="BA1401" s="347"/>
      <c r="BB1401" s="347"/>
      <c r="BC1401" s="356"/>
    </row>
    <row r="1402" spans="6:55" ht="18.75" x14ac:dyDescent="0.3">
      <c r="F1402" s="244">
        <v>79</v>
      </c>
      <c r="G1402" s="198">
        <v>16</v>
      </c>
      <c r="H1402" s="166" t="s">
        <v>98</v>
      </c>
      <c r="I1402" s="198">
        <f>ADU!K82</f>
        <v>17840.875000000007</v>
      </c>
      <c r="J1402" s="198">
        <f t="shared" si="1038"/>
        <v>165921</v>
      </c>
      <c r="K1402" s="198">
        <f t="shared" si="1051"/>
        <v>30000</v>
      </c>
      <c r="L1402" s="198">
        <v>0</v>
      </c>
      <c r="M1402" s="198">
        <f t="shared" si="1052"/>
        <v>165921</v>
      </c>
      <c r="N1402" s="198">
        <f t="shared" si="1039"/>
        <v>553068</v>
      </c>
      <c r="O1402" s="198">
        <f t="shared" si="1040"/>
        <v>165921</v>
      </c>
      <c r="P1402" s="198">
        <f t="shared" si="1053"/>
        <v>132737</v>
      </c>
      <c r="Q1402" s="198">
        <f t="shared" si="1054"/>
        <v>298658</v>
      </c>
      <c r="R1402" s="198">
        <f t="shared" si="1041"/>
        <v>149329</v>
      </c>
      <c r="S1402" s="198">
        <f t="shared" si="1042"/>
        <v>165921</v>
      </c>
      <c r="T1402" s="198">
        <f t="shared" si="1043"/>
        <v>53522.625000000022</v>
      </c>
      <c r="U1402" s="219">
        <f t="shared" si="1044"/>
        <v>0.91406941699823219</v>
      </c>
      <c r="V1402" s="216">
        <f t="shared" si="1055"/>
        <v>-309001</v>
      </c>
      <c r="W1402" s="216">
        <f t="shared" si="1056"/>
        <v>1258461</v>
      </c>
      <c r="X1402" s="198">
        <f>ROUNDUP(('LT + Q.D.'!Y1567),0)</f>
        <v>19260</v>
      </c>
      <c r="Y1402" s="220">
        <f t="shared" si="1057"/>
        <v>930200</v>
      </c>
      <c r="Z1402" s="198">
        <f>'domanda mensile 5F0537'!EV81</f>
        <v>73800</v>
      </c>
      <c r="AA1402" s="198">
        <v>0</v>
      </c>
      <c r="AB1402" s="198">
        <v>0</v>
      </c>
      <c r="AC1402" s="198" t="s">
        <v>254</v>
      </c>
      <c r="AD1402" s="198">
        <v>0</v>
      </c>
      <c r="AE1402" s="198">
        <f t="shared" si="1058"/>
        <v>0</v>
      </c>
      <c r="AF1402" s="198">
        <f t="shared" si="1045"/>
        <v>1017647</v>
      </c>
      <c r="AG1402" s="217">
        <f t="shared" si="1046"/>
        <v>851726</v>
      </c>
      <c r="AH1402" s="243">
        <f t="shared" si="1047"/>
        <v>298658</v>
      </c>
      <c r="AK1402" s="134">
        <f t="shared" si="1048"/>
        <v>-309001</v>
      </c>
      <c r="AL1402" s="113">
        <f t="shared" si="1059"/>
        <v>149329</v>
      </c>
      <c r="AM1402" s="113">
        <f t="shared" si="1049"/>
        <v>149329</v>
      </c>
      <c r="AN1402" s="113">
        <f t="shared" si="1060"/>
        <v>298658</v>
      </c>
      <c r="AO1402" s="113">
        <f t="shared" si="1050"/>
        <v>464579</v>
      </c>
      <c r="AP1402" s="113">
        <f t="shared" si="1061"/>
        <v>851726</v>
      </c>
      <c r="AQ1402" s="113">
        <f t="shared" si="1062"/>
        <v>1017647</v>
      </c>
      <c r="AR1402" s="300">
        <f t="shared" si="1063"/>
        <v>-1.0346315852915375</v>
      </c>
      <c r="AS1402" s="4"/>
      <c r="AT1402" s="327"/>
      <c r="AU1402" s="327"/>
      <c r="AV1402" s="256">
        <f t="shared" si="1064"/>
        <v>-309001</v>
      </c>
      <c r="AW1402" s="339"/>
      <c r="AX1402" s="331"/>
      <c r="AY1402" s="351"/>
      <c r="AZ1402" s="360"/>
      <c r="BA1402" s="347"/>
      <c r="BB1402" s="347"/>
      <c r="BC1402" s="356"/>
    </row>
    <row r="1403" spans="6:55" ht="18.75" x14ac:dyDescent="0.3">
      <c r="F1403" s="244">
        <v>80</v>
      </c>
      <c r="G1403" s="198">
        <v>16</v>
      </c>
      <c r="H1403" s="166" t="s">
        <v>94</v>
      </c>
      <c r="I1403" s="198">
        <f>ADU!K83</f>
        <v>17118.295454545463</v>
      </c>
      <c r="J1403" s="198">
        <f t="shared" si="1038"/>
        <v>159201</v>
      </c>
      <c r="K1403" s="198">
        <f t="shared" si="1051"/>
        <v>30000</v>
      </c>
      <c r="L1403" s="198">
        <v>0</v>
      </c>
      <c r="M1403" s="198">
        <f t="shared" si="1052"/>
        <v>159201</v>
      </c>
      <c r="N1403" s="198">
        <f t="shared" si="1039"/>
        <v>530668</v>
      </c>
      <c r="O1403" s="198">
        <f t="shared" si="1040"/>
        <v>159201</v>
      </c>
      <c r="P1403" s="198">
        <f t="shared" si="1053"/>
        <v>127361</v>
      </c>
      <c r="Q1403" s="198">
        <f t="shared" si="1054"/>
        <v>286562</v>
      </c>
      <c r="R1403" s="198">
        <f t="shared" si="1041"/>
        <v>143281</v>
      </c>
      <c r="S1403" s="198">
        <f t="shared" si="1042"/>
        <v>159201</v>
      </c>
      <c r="T1403" s="198">
        <f t="shared" si="1043"/>
        <v>51354.886363636389</v>
      </c>
      <c r="U1403" s="219">
        <f t="shared" si="1044"/>
        <v>0.96636935943246371</v>
      </c>
      <c r="V1403" s="216">
        <f t="shared" si="1055"/>
        <v>-309001</v>
      </c>
      <c r="W1403" s="216">
        <f t="shared" si="1056"/>
        <v>1258461</v>
      </c>
      <c r="X1403" s="198">
        <f>ROUNDUP(('LT + Q.D.'!Y1568),0)</f>
        <v>5867</v>
      </c>
      <c r="Y1403" s="220">
        <f t="shared" si="1057"/>
        <v>943593</v>
      </c>
      <c r="Z1403" s="198">
        <f>'domanda mensile 5F0537'!EV82</f>
        <v>0</v>
      </c>
      <c r="AA1403" s="198">
        <v>0</v>
      </c>
      <c r="AB1403" s="198">
        <v>0</v>
      </c>
      <c r="AC1403" s="198" t="s">
        <v>254</v>
      </c>
      <c r="AD1403" s="198">
        <v>0</v>
      </c>
      <c r="AE1403" s="198">
        <f t="shared" si="1058"/>
        <v>0</v>
      </c>
      <c r="AF1403" s="198">
        <f t="shared" si="1045"/>
        <v>976431</v>
      </c>
      <c r="AG1403" s="217">
        <f t="shared" si="1046"/>
        <v>817230</v>
      </c>
      <c r="AH1403" s="243">
        <f t="shared" si="1047"/>
        <v>286562</v>
      </c>
      <c r="AK1403" s="134">
        <f t="shared" si="1048"/>
        <v>-309001</v>
      </c>
      <c r="AL1403" s="113">
        <f t="shared" si="1059"/>
        <v>143281</v>
      </c>
      <c r="AM1403" s="113">
        <f t="shared" si="1049"/>
        <v>143281</v>
      </c>
      <c r="AN1403" s="113">
        <f t="shared" si="1060"/>
        <v>286562</v>
      </c>
      <c r="AO1403" s="113">
        <f t="shared" si="1050"/>
        <v>445763</v>
      </c>
      <c r="AP1403" s="113">
        <f t="shared" si="1061"/>
        <v>817230</v>
      </c>
      <c r="AQ1403" s="113">
        <f t="shared" si="1062"/>
        <v>976431</v>
      </c>
      <c r="AR1403" s="300">
        <f t="shared" si="1063"/>
        <v>-1.078304171523091</v>
      </c>
      <c r="AS1403" s="4"/>
      <c r="AT1403" s="327"/>
      <c r="AU1403" s="327"/>
      <c r="AV1403" s="256">
        <f t="shared" si="1064"/>
        <v>-309001</v>
      </c>
      <c r="AW1403" s="339"/>
      <c r="AX1403" s="331"/>
      <c r="AY1403" s="351"/>
      <c r="AZ1403" s="360"/>
      <c r="BA1403" s="347"/>
      <c r="BB1403" s="347"/>
      <c r="BC1403" s="356"/>
    </row>
    <row r="1404" spans="6:55" ht="18.75" x14ac:dyDescent="0.3">
      <c r="F1404" s="244">
        <v>81</v>
      </c>
      <c r="G1404" s="198">
        <v>17</v>
      </c>
      <c r="H1404" s="166" t="s">
        <v>100</v>
      </c>
      <c r="I1404" s="198">
        <f>ADU!K84</f>
        <v>18915.507575757587</v>
      </c>
      <c r="J1404" s="198">
        <f t="shared" si="1038"/>
        <v>175915</v>
      </c>
      <c r="K1404" s="198">
        <f t="shared" si="1051"/>
        <v>30000</v>
      </c>
      <c r="L1404" s="198">
        <v>0</v>
      </c>
      <c r="M1404" s="198">
        <f t="shared" si="1052"/>
        <v>175915</v>
      </c>
      <c r="N1404" s="198">
        <f t="shared" si="1039"/>
        <v>586381</v>
      </c>
      <c r="O1404" s="198">
        <f t="shared" si="1040"/>
        <v>175915</v>
      </c>
      <c r="P1404" s="198">
        <f t="shared" si="1053"/>
        <v>140732</v>
      </c>
      <c r="Q1404" s="198">
        <f t="shared" si="1054"/>
        <v>316647</v>
      </c>
      <c r="R1404" s="198">
        <f t="shared" si="1041"/>
        <v>158323.5</v>
      </c>
      <c r="S1404" s="198">
        <f t="shared" si="1042"/>
        <v>175915</v>
      </c>
      <c r="T1404" s="198">
        <f t="shared" si="1043"/>
        <v>56746.522727272764</v>
      </c>
      <c r="U1404" s="219">
        <f t="shared" si="1044"/>
        <v>0.87455315062982941</v>
      </c>
      <c r="V1404" s="216">
        <f t="shared" si="1055"/>
        <v>-309001</v>
      </c>
      <c r="W1404" s="216">
        <f t="shared" si="1056"/>
        <v>1258461</v>
      </c>
      <c r="X1404" s="198">
        <f>ROUNDUP(('LT + Q.D.'!Y1569),0)</f>
        <v>5867</v>
      </c>
      <c r="Y1404" s="220">
        <f t="shared" si="1057"/>
        <v>943593</v>
      </c>
      <c r="Z1404" s="198">
        <f>'domanda mensile 5F0537'!EV83</f>
        <v>0</v>
      </c>
      <c r="AA1404" s="198">
        <v>0</v>
      </c>
      <c r="AB1404" s="198">
        <v>0</v>
      </c>
      <c r="AC1404" s="198" t="s">
        <v>254</v>
      </c>
      <c r="AD1404" s="198">
        <v>0</v>
      </c>
      <c r="AE1404" s="198">
        <f t="shared" si="1058"/>
        <v>0</v>
      </c>
      <c r="AF1404" s="198">
        <f t="shared" si="1045"/>
        <v>1078943</v>
      </c>
      <c r="AG1404" s="217">
        <f t="shared" si="1046"/>
        <v>903028</v>
      </c>
      <c r="AH1404" s="243">
        <f t="shared" si="1047"/>
        <v>316647</v>
      </c>
      <c r="AK1404" s="134">
        <f t="shared" si="1048"/>
        <v>-309001</v>
      </c>
      <c r="AL1404" s="113">
        <f t="shared" si="1059"/>
        <v>158324</v>
      </c>
      <c r="AM1404" s="113">
        <f t="shared" si="1049"/>
        <v>158324</v>
      </c>
      <c r="AN1404" s="113">
        <f t="shared" si="1060"/>
        <v>316647</v>
      </c>
      <c r="AO1404" s="113">
        <f t="shared" si="1050"/>
        <v>492562</v>
      </c>
      <c r="AP1404" s="113">
        <f t="shared" si="1061"/>
        <v>903028</v>
      </c>
      <c r="AQ1404" s="113">
        <f t="shared" si="1062"/>
        <v>1078943</v>
      </c>
      <c r="AR1404" s="300">
        <f t="shared" si="1063"/>
        <v>-0.97585323720104722</v>
      </c>
      <c r="AS1404" s="4"/>
      <c r="AT1404" s="327"/>
      <c r="AU1404" s="327"/>
      <c r="AV1404" s="256">
        <f t="shared" si="1064"/>
        <v>-309001</v>
      </c>
      <c r="AW1404" s="339"/>
      <c r="AX1404" s="331"/>
      <c r="AY1404" s="351"/>
      <c r="AZ1404" s="360"/>
      <c r="BA1404" s="347"/>
      <c r="BB1404" s="347"/>
      <c r="BC1404" s="356"/>
    </row>
    <row r="1405" spans="6:55" ht="18.75" x14ac:dyDescent="0.3">
      <c r="F1405" s="244">
        <v>82</v>
      </c>
      <c r="G1405" s="198">
        <v>17</v>
      </c>
      <c r="H1405" s="166" t="s">
        <v>101</v>
      </c>
      <c r="I1405" s="198">
        <f>ADU!K85</f>
        <v>20712.719696969707</v>
      </c>
      <c r="J1405" s="198">
        <f t="shared" si="1038"/>
        <v>192629</v>
      </c>
      <c r="K1405" s="198">
        <f t="shared" si="1051"/>
        <v>30000</v>
      </c>
      <c r="L1405" s="198">
        <v>0</v>
      </c>
      <c r="M1405" s="198">
        <f t="shared" si="1052"/>
        <v>192629</v>
      </c>
      <c r="N1405" s="198">
        <f t="shared" si="1039"/>
        <v>642095</v>
      </c>
      <c r="O1405" s="198">
        <f t="shared" si="1040"/>
        <v>192629</v>
      </c>
      <c r="P1405" s="198">
        <f t="shared" si="1053"/>
        <v>154104</v>
      </c>
      <c r="Q1405" s="198">
        <f t="shared" si="1054"/>
        <v>346733</v>
      </c>
      <c r="R1405" s="198">
        <f t="shared" si="1041"/>
        <v>173366.5</v>
      </c>
      <c r="S1405" s="198">
        <f t="shared" si="1042"/>
        <v>192629</v>
      </c>
      <c r="T1405" s="198">
        <f t="shared" si="1043"/>
        <v>62138.159090909117</v>
      </c>
      <c r="U1405" s="281">
        <f t="shared" si="1044"/>
        <v>0.79519864032292331</v>
      </c>
      <c r="V1405" s="216">
        <f t="shared" si="1055"/>
        <v>-313101</v>
      </c>
      <c r="W1405" s="216">
        <f t="shared" si="1056"/>
        <v>1258461</v>
      </c>
      <c r="X1405" s="198">
        <f>ROUNDUP(('LT + Q.D.'!Y1570),0)</f>
        <v>5867</v>
      </c>
      <c r="Y1405" s="220">
        <f t="shared" si="1057"/>
        <v>939493</v>
      </c>
      <c r="Z1405" s="198">
        <f>'domanda mensile 5F0537'!EV84</f>
        <v>4100</v>
      </c>
      <c r="AA1405" s="198">
        <f>C1333</f>
        <v>60000</v>
      </c>
      <c r="AB1405" s="216">
        <f>AF1405-Y1405</f>
        <v>241964</v>
      </c>
      <c r="AC1405" s="198" t="s">
        <v>127</v>
      </c>
      <c r="AD1405" s="198">
        <v>0</v>
      </c>
      <c r="AE1405" s="198">
        <f t="shared" si="1058"/>
        <v>0</v>
      </c>
      <c r="AF1405" s="198">
        <f t="shared" si="1045"/>
        <v>1181457</v>
      </c>
      <c r="AG1405" s="217">
        <f t="shared" si="1046"/>
        <v>988828</v>
      </c>
      <c r="AH1405" s="243">
        <f t="shared" si="1047"/>
        <v>346733</v>
      </c>
      <c r="AK1405" s="134">
        <f t="shared" si="1048"/>
        <v>-313101</v>
      </c>
      <c r="AL1405" s="113">
        <f t="shared" si="1059"/>
        <v>173367</v>
      </c>
      <c r="AM1405" s="113">
        <f t="shared" si="1049"/>
        <v>173367</v>
      </c>
      <c r="AN1405" s="113">
        <f t="shared" si="1060"/>
        <v>346733</v>
      </c>
      <c r="AO1405" s="113">
        <f t="shared" si="1050"/>
        <v>539362</v>
      </c>
      <c r="AP1405" s="113">
        <f t="shared" si="1061"/>
        <v>988828</v>
      </c>
      <c r="AQ1405" s="113">
        <f t="shared" si="1062"/>
        <v>1181457</v>
      </c>
      <c r="AR1405" s="300">
        <f t="shared" si="1063"/>
        <v>-0.9030031753539467</v>
      </c>
      <c r="AS1405" s="4"/>
      <c r="AT1405" s="327"/>
      <c r="AU1405" s="327"/>
      <c r="AV1405" s="256">
        <f t="shared" si="1064"/>
        <v>-313101</v>
      </c>
      <c r="AW1405" s="339"/>
      <c r="AX1405" s="331"/>
      <c r="AY1405" s="351"/>
      <c r="AZ1405" s="360"/>
      <c r="BA1405" s="347"/>
      <c r="BB1405" s="347"/>
      <c r="BC1405" s="356"/>
    </row>
    <row r="1406" spans="6:55" ht="18.75" x14ac:dyDescent="0.3">
      <c r="F1406" s="244">
        <v>83</v>
      </c>
      <c r="G1406" s="198">
        <v>17</v>
      </c>
      <c r="H1406" s="166" t="s">
        <v>102</v>
      </c>
      <c r="I1406" s="198">
        <f>ADU!K86</f>
        <v>22509.931818181823</v>
      </c>
      <c r="J1406" s="198">
        <f t="shared" si="1038"/>
        <v>209343</v>
      </c>
      <c r="K1406" s="198">
        <f t="shared" si="1051"/>
        <v>30000</v>
      </c>
      <c r="L1406" s="198">
        <v>0</v>
      </c>
      <c r="M1406" s="198">
        <f t="shared" si="1052"/>
        <v>209343</v>
      </c>
      <c r="N1406" s="198">
        <f t="shared" si="1039"/>
        <v>697808</v>
      </c>
      <c r="O1406" s="198">
        <f t="shared" si="1040"/>
        <v>209343</v>
      </c>
      <c r="P1406" s="198">
        <f t="shared" si="1053"/>
        <v>167475</v>
      </c>
      <c r="Q1406" s="198">
        <f t="shared" si="1054"/>
        <v>376818</v>
      </c>
      <c r="R1406" s="198">
        <f t="shared" si="1041"/>
        <v>188409</v>
      </c>
      <c r="S1406" s="198">
        <f t="shared" si="1042"/>
        <v>209343</v>
      </c>
      <c r="T1406" s="198">
        <f t="shared" si="1043"/>
        <v>67529.79545454547</v>
      </c>
      <c r="U1406" s="281">
        <f t="shared" si="1044"/>
        <v>0.75213420261704134</v>
      </c>
      <c r="V1406" s="216">
        <f t="shared" si="1055"/>
        <v>-313101</v>
      </c>
      <c r="W1406" s="216">
        <f t="shared" si="1056"/>
        <v>1318461</v>
      </c>
      <c r="X1406" s="198">
        <f>ROUNDUP(('LT + Q.D.'!Y1571),0)</f>
        <v>39643</v>
      </c>
      <c r="Y1406" s="220">
        <f t="shared" si="1057"/>
        <v>965717</v>
      </c>
      <c r="Z1406" s="198">
        <f>'domanda mensile 5F0537'!EV85</f>
        <v>0</v>
      </c>
      <c r="AA1406" s="198">
        <f>C1333</f>
        <v>60000</v>
      </c>
      <c r="AB1406" s="216">
        <f>AF1406-Y1406</f>
        <v>318252</v>
      </c>
      <c r="AC1406" s="198" t="s">
        <v>128</v>
      </c>
      <c r="AD1406" s="198">
        <v>0</v>
      </c>
      <c r="AE1406" s="198">
        <f t="shared" si="1058"/>
        <v>0</v>
      </c>
      <c r="AF1406" s="198">
        <f t="shared" si="1045"/>
        <v>1283969</v>
      </c>
      <c r="AG1406" s="217">
        <f t="shared" si="1046"/>
        <v>1074626</v>
      </c>
      <c r="AH1406" s="243">
        <f t="shared" si="1047"/>
        <v>376818</v>
      </c>
      <c r="AK1406" s="134">
        <f t="shared" si="1048"/>
        <v>-313101</v>
      </c>
      <c r="AL1406" s="113">
        <f t="shared" si="1059"/>
        <v>188409</v>
      </c>
      <c r="AM1406" s="113">
        <f t="shared" si="1049"/>
        <v>188409</v>
      </c>
      <c r="AN1406" s="113">
        <f t="shared" si="1060"/>
        <v>376818</v>
      </c>
      <c r="AO1406" s="113">
        <f t="shared" si="1050"/>
        <v>586161</v>
      </c>
      <c r="AP1406" s="113">
        <f t="shared" si="1061"/>
        <v>1074626</v>
      </c>
      <c r="AQ1406" s="113">
        <f t="shared" si="1062"/>
        <v>1283969</v>
      </c>
      <c r="AR1406" s="300">
        <f t="shared" si="1063"/>
        <v>-0.83090775918347848</v>
      </c>
      <c r="AS1406" s="4"/>
      <c r="AT1406" s="327"/>
      <c r="AU1406" s="327"/>
      <c r="AV1406" s="256">
        <f t="shared" si="1064"/>
        <v>-313101</v>
      </c>
      <c r="AW1406" s="339"/>
      <c r="AX1406" s="331"/>
      <c r="AY1406" s="351"/>
      <c r="AZ1406" s="360"/>
      <c r="BA1406" s="347"/>
      <c r="BB1406" s="347"/>
      <c r="BC1406" s="356"/>
    </row>
    <row r="1407" spans="6:55" ht="18.75" x14ac:dyDescent="0.3">
      <c r="F1407" s="244">
        <v>84</v>
      </c>
      <c r="G1407" s="198">
        <v>17</v>
      </c>
      <c r="H1407" s="166" t="s">
        <v>103</v>
      </c>
      <c r="I1407" s="198">
        <f>ADU!K87</f>
        <v>22618.334415584413</v>
      </c>
      <c r="J1407" s="198">
        <f t="shared" si="1038"/>
        <v>210351</v>
      </c>
      <c r="K1407" s="198">
        <f t="shared" si="1051"/>
        <v>30000</v>
      </c>
      <c r="L1407" s="198">
        <v>0</v>
      </c>
      <c r="M1407" s="198">
        <f t="shared" si="1052"/>
        <v>210351</v>
      </c>
      <c r="N1407" s="198">
        <f t="shared" si="1039"/>
        <v>701169</v>
      </c>
      <c r="O1407" s="198">
        <f t="shared" si="1040"/>
        <v>210351</v>
      </c>
      <c r="P1407" s="198">
        <f t="shared" si="1053"/>
        <v>168281</v>
      </c>
      <c r="Q1407" s="198">
        <f t="shared" si="1054"/>
        <v>378632</v>
      </c>
      <c r="R1407" s="198">
        <f t="shared" si="1041"/>
        <v>189316</v>
      </c>
      <c r="S1407" s="198">
        <f t="shared" si="1042"/>
        <v>210351</v>
      </c>
      <c r="T1407" s="198">
        <f t="shared" si="1043"/>
        <v>67855.003246753244</v>
      </c>
      <c r="U1407" s="281">
        <f t="shared" si="1044"/>
        <v>0.79503577872994813</v>
      </c>
      <c r="V1407" s="216">
        <f t="shared" si="1055"/>
        <v>-313101</v>
      </c>
      <c r="W1407" s="216">
        <f t="shared" si="1056"/>
        <v>1378461</v>
      </c>
      <c r="X1407" s="198">
        <f>ROUNDUP(('LT + Q.D.'!Y1572),0)</f>
        <v>39643</v>
      </c>
      <c r="Y1407" s="220">
        <f t="shared" si="1057"/>
        <v>1025717</v>
      </c>
      <c r="Z1407" s="198">
        <f>'domanda mensile 5F0537'!EV86</f>
        <v>0</v>
      </c>
      <c r="AA1407" s="198">
        <f>C1333</f>
        <v>60000</v>
      </c>
      <c r="AB1407" s="216">
        <f>AF1407-Y1407</f>
        <v>264435</v>
      </c>
      <c r="AC1407" s="198" t="s">
        <v>124</v>
      </c>
      <c r="AD1407" s="198">
        <v>0</v>
      </c>
      <c r="AE1407" s="198">
        <f t="shared" si="1058"/>
        <v>0</v>
      </c>
      <c r="AF1407" s="198">
        <f t="shared" si="1045"/>
        <v>1290152</v>
      </c>
      <c r="AG1407" s="217">
        <f t="shared" si="1046"/>
        <v>1079801</v>
      </c>
      <c r="AH1407" s="243">
        <f t="shared" si="1047"/>
        <v>378632</v>
      </c>
      <c r="AK1407" s="134">
        <f t="shared" si="1048"/>
        <v>-313101</v>
      </c>
      <c r="AL1407" s="113">
        <f t="shared" si="1059"/>
        <v>189316</v>
      </c>
      <c r="AM1407" s="113">
        <f t="shared" si="1049"/>
        <v>189316</v>
      </c>
      <c r="AN1407" s="113">
        <f t="shared" si="1060"/>
        <v>378632</v>
      </c>
      <c r="AO1407" s="113">
        <f t="shared" si="1050"/>
        <v>588983</v>
      </c>
      <c r="AP1407" s="113">
        <f t="shared" si="1061"/>
        <v>1079801</v>
      </c>
      <c r="AQ1407" s="113">
        <f t="shared" si="1062"/>
        <v>1290152</v>
      </c>
      <c r="AR1407" s="300">
        <f t="shared" si="1063"/>
        <v>-0.82692693697310315</v>
      </c>
      <c r="AS1407" s="4"/>
      <c r="AT1407" s="327"/>
      <c r="AU1407" s="327"/>
      <c r="AV1407" s="256">
        <f t="shared" si="1064"/>
        <v>-313101</v>
      </c>
      <c r="AW1407" s="339"/>
      <c r="AX1407" s="331"/>
      <c r="AY1407" s="351"/>
      <c r="AZ1407" s="360"/>
      <c r="BA1407" s="347"/>
      <c r="BB1407" s="347"/>
      <c r="BC1407" s="356"/>
    </row>
    <row r="1408" spans="6:55" ht="18.75" x14ac:dyDescent="0.3">
      <c r="F1408" s="244">
        <v>85</v>
      </c>
      <c r="G1408" s="198">
        <v>17</v>
      </c>
      <c r="H1408" s="166" t="s">
        <v>99</v>
      </c>
      <c r="I1408" s="198">
        <f>ADU!K88</f>
        <v>22726.737012987003</v>
      </c>
      <c r="J1408" s="198">
        <f t="shared" si="1038"/>
        <v>211359</v>
      </c>
      <c r="K1408" s="198">
        <f t="shared" si="1051"/>
        <v>30000</v>
      </c>
      <c r="L1408" s="198">
        <v>0</v>
      </c>
      <c r="M1408" s="198">
        <f t="shared" si="1052"/>
        <v>211359</v>
      </c>
      <c r="N1408" s="198">
        <f t="shared" si="1039"/>
        <v>704529</v>
      </c>
      <c r="O1408" s="198">
        <f t="shared" si="1040"/>
        <v>211359</v>
      </c>
      <c r="P1408" s="198">
        <f t="shared" si="1053"/>
        <v>169088</v>
      </c>
      <c r="Q1408" s="198">
        <f t="shared" si="1054"/>
        <v>380447</v>
      </c>
      <c r="R1408" s="198">
        <f t="shared" si="1041"/>
        <v>190223.5</v>
      </c>
      <c r="S1408" s="198">
        <f t="shared" si="1042"/>
        <v>211359</v>
      </c>
      <c r="T1408" s="198">
        <f t="shared" si="1043"/>
        <v>68180.211038961017</v>
      </c>
      <c r="U1408" s="219">
        <f t="shared" si="1044"/>
        <v>0.83752810808934419</v>
      </c>
      <c r="V1408" s="216">
        <f t="shared" si="1055"/>
        <v>-313101</v>
      </c>
      <c r="W1408" s="216">
        <f t="shared" si="1056"/>
        <v>1438461</v>
      </c>
      <c r="X1408" s="198">
        <f>ROUNDUP(('LT + Q.D.'!Y1573),0)</f>
        <v>39643</v>
      </c>
      <c r="Y1408" s="220">
        <f t="shared" si="1057"/>
        <v>1085717</v>
      </c>
      <c r="Z1408" s="198">
        <f>'domanda mensile 5F0537'!EV87</f>
        <v>0</v>
      </c>
      <c r="AA1408" s="198">
        <v>0</v>
      </c>
      <c r="AB1408" s="198">
        <v>0</v>
      </c>
      <c r="AC1408" s="198" t="s">
        <v>254</v>
      </c>
      <c r="AD1408" s="198">
        <v>0</v>
      </c>
      <c r="AE1408" s="198">
        <f t="shared" si="1058"/>
        <v>0</v>
      </c>
      <c r="AF1408" s="198">
        <f t="shared" si="1045"/>
        <v>1296335</v>
      </c>
      <c r="AG1408" s="217">
        <f t="shared" si="1046"/>
        <v>1084976</v>
      </c>
      <c r="AH1408" s="243">
        <f t="shared" si="1047"/>
        <v>380447</v>
      </c>
      <c r="AK1408" s="134">
        <f t="shared" si="1048"/>
        <v>-313101</v>
      </c>
      <c r="AL1408" s="113">
        <f t="shared" si="1059"/>
        <v>190224</v>
      </c>
      <c r="AM1408" s="113">
        <f t="shared" si="1049"/>
        <v>190224</v>
      </c>
      <c r="AN1408" s="113">
        <f t="shared" si="1060"/>
        <v>380447</v>
      </c>
      <c r="AO1408" s="113">
        <f t="shared" si="1050"/>
        <v>591806</v>
      </c>
      <c r="AP1408" s="113">
        <f t="shared" si="1061"/>
        <v>1084976</v>
      </c>
      <c r="AQ1408" s="113">
        <f t="shared" si="1062"/>
        <v>1296335</v>
      </c>
      <c r="AR1408" s="300">
        <f t="shared" si="1063"/>
        <v>-0.82298191338083881</v>
      </c>
      <c r="AS1408" s="4"/>
      <c r="AT1408" s="327"/>
      <c r="AU1408" s="327"/>
      <c r="AV1408" s="256">
        <f t="shared" si="1064"/>
        <v>-313101</v>
      </c>
      <c r="AW1408" s="339"/>
      <c r="AX1408" s="332"/>
      <c r="AY1408" s="352"/>
      <c r="AZ1408" s="360"/>
      <c r="BA1408" s="347"/>
      <c r="BB1408" s="347"/>
      <c r="BC1408" s="356"/>
    </row>
    <row r="1409" spans="6:55" ht="18.75" x14ac:dyDescent="0.3">
      <c r="F1409" s="244">
        <v>86</v>
      </c>
      <c r="G1409" s="198">
        <v>18</v>
      </c>
      <c r="H1409" s="166" t="s">
        <v>105</v>
      </c>
      <c r="I1409" s="198">
        <f>ADU!K89</f>
        <v>22835.139610389604</v>
      </c>
      <c r="J1409" s="198">
        <f t="shared" si="1038"/>
        <v>212367</v>
      </c>
      <c r="K1409" s="198">
        <f t="shared" si="1051"/>
        <v>30000</v>
      </c>
      <c r="L1409" s="198">
        <v>0</v>
      </c>
      <c r="M1409" s="198">
        <f t="shared" si="1052"/>
        <v>212367</v>
      </c>
      <c r="N1409" s="198">
        <f t="shared" si="1039"/>
        <v>707890</v>
      </c>
      <c r="O1409" s="198">
        <f t="shared" si="1040"/>
        <v>212367</v>
      </c>
      <c r="P1409" s="198">
        <f t="shared" si="1053"/>
        <v>169894</v>
      </c>
      <c r="Q1409" s="198">
        <f t="shared" si="1054"/>
        <v>382261</v>
      </c>
      <c r="R1409" s="198">
        <f t="shared" si="1041"/>
        <v>191130.5</v>
      </c>
      <c r="S1409" s="198">
        <f t="shared" si="1042"/>
        <v>212367</v>
      </c>
      <c r="T1409" s="198">
        <f t="shared" si="1043"/>
        <v>68505.418831168819</v>
      </c>
      <c r="U1409" s="281">
        <f t="shared" si="1044"/>
        <v>0.8335523962048893</v>
      </c>
      <c r="V1409" s="216">
        <f t="shared" si="1055"/>
        <v>-313101</v>
      </c>
      <c r="W1409" s="216">
        <f t="shared" si="1056"/>
        <v>1438461</v>
      </c>
      <c r="X1409" s="198">
        <f>ROUNDUP(('LT + Q.D.'!Y1574),0)</f>
        <v>39643</v>
      </c>
      <c r="Y1409" s="220">
        <f t="shared" si="1057"/>
        <v>1085717</v>
      </c>
      <c r="Z1409" s="198">
        <f>'domanda mensile 5F0537'!EV88</f>
        <v>0</v>
      </c>
      <c r="AA1409" s="198">
        <f>C1333</f>
        <v>60000</v>
      </c>
      <c r="AB1409" s="216">
        <f>AF1409-Y1409</f>
        <v>216801</v>
      </c>
      <c r="AC1409" s="198" t="s">
        <v>131</v>
      </c>
      <c r="AD1409" s="198">
        <v>0</v>
      </c>
      <c r="AE1409" s="198">
        <f t="shared" si="1058"/>
        <v>0</v>
      </c>
      <c r="AF1409" s="198">
        <f t="shared" si="1045"/>
        <v>1302518</v>
      </c>
      <c r="AG1409" s="217">
        <f t="shared" si="1046"/>
        <v>1090151</v>
      </c>
      <c r="AH1409" s="243">
        <f t="shared" si="1047"/>
        <v>382261</v>
      </c>
      <c r="AK1409" s="134">
        <f t="shared" si="1048"/>
        <v>-313101</v>
      </c>
      <c r="AL1409" s="113">
        <f t="shared" si="1059"/>
        <v>191131</v>
      </c>
      <c r="AM1409" s="113">
        <f t="shared" si="1049"/>
        <v>191131</v>
      </c>
      <c r="AN1409" s="113">
        <f t="shared" si="1060"/>
        <v>382261</v>
      </c>
      <c r="AO1409" s="113">
        <f t="shared" si="1050"/>
        <v>594628</v>
      </c>
      <c r="AP1409" s="113">
        <f t="shared" si="1061"/>
        <v>1090151</v>
      </c>
      <c r="AQ1409" s="113">
        <f t="shared" si="1062"/>
        <v>1302518</v>
      </c>
      <c r="AR1409" s="300">
        <f t="shared" si="1063"/>
        <v>-0.81907649485560907</v>
      </c>
      <c r="AS1409" s="4"/>
      <c r="AT1409" s="327"/>
      <c r="AU1409" s="327"/>
      <c r="AV1409" s="256">
        <f t="shared" si="1064"/>
        <v>-313101</v>
      </c>
      <c r="AW1409" s="337">
        <f>AVERAGE(AV1409:AV1428)</f>
        <v>-314712.25</v>
      </c>
      <c r="AX1409" s="333">
        <f>ROUNDUP(('Stock analysis'!J15),0)</f>
        <v>242091</v>
      </c>
      <c r="AY1409" s="353">
        <f>AW1409-AX1409</f>
        <v>-556803.25</v>
      </c>
      <c r="AZ1409" s="360">
        <f>AY1409/AW1409</f>
        <v>1.7692455568539198</v>
      </c>
      <c r="BA1409" s="348">
        <f>AW1409*'Stock analysis'!N15</f>
        <v>-22221.202548000001</v>
      </c>
      <c r="BB1409" s="347">
        <f>'Stock analysis'!K15</f>
        <v>17093.554267200001</v>
      </c>
      <c r="BC1409" s="357">
        <f>BA1409-BB1409</f>
        <v>-39314.756815200002</v>
      </c>
    </row>
    <row r="1410" spans="6:55" ht="18.75" x14ac:dyDescent="0.3">
      <c r="F1410" s="244">
        <v>87</v>
      </c>
      <c r="G1410" s="198">
        <v>18</v>
      </c>
      <c r="H1410" s="166" t="s">
        <v>106</v>
      </c>
      <c r="I1410" s="198">
        <f>ADU!K90</f>
        <v>22943.542207792198</v>
      </c>
      <c r="J1410" s="198">
        <f t="shared" si="1038"/>
        <v>213375</v>
      </c>
      <c r="K1410" s="198">
        <f t="shared" si="1051"/>
        <v>30000</v>
      </c>
      <c r="L1410" s="198">
        <v>0</v>
      </c>
      <c r="M1410" s="198">
        <f t="shared" si="1052"/>
        <v>213375</v>
      </c>
      <c r="N1410" s="198">
        <f t="shared" si="1039"/>
        <v>711250</v>
      </c>
      <c r="O1410" s="198">
        <f t="shared" si="1040"/>
        <v>213375</v>
      </c>
      <c r="P1410" s="198">
        <f t="shared" si="1053"/>
        <v>170700</v>
      </c>
      <c r="Q1410" s="198">
        <f t="shared" si="1054"/>
        <v>384075</v>
      </c>
      <c r="R1410" s="198">
        <f t="shared" si="1041"/>
        <v>192037.5</v>
      </c>
      <c r="S1410" s="198">
        <f t="shared" si="1042"/>
        <v>213375</v>
      </c>
      <c r="T1410" s="198">
        <f t="shared" si="1043"/>
        <v>68830.626623376593</v>
      </c>
      <c r="U1410" s="219">
        <f t="shared" si="1044"/>
        <v>0.87546190876442276</v>
      </c>
      <c r="V1410" s="216">
        <f t="shared" si="1055"/>
        <v>-313101</v>
      </c>
      <c r="W1410" s="216">
        <f t="shared" si="1056"/>
        <v>1498461</v>
      </c>
      <c r="X1410" s="198">
        <f>ROUNDUP(('LT + Q.D.'!Y1575),0)</f>
        <v>39643</v>
      </c>
      <c r="Y1410" s="220">
        <f t="shared" si="1057"/>
        <v>1145717</v>
      </c>
      <c r="Z1410" s="198">
        <f>'domanda mensile 5F0537'!EV89</f>
        <v>0</v>
      </c>
      <c r="AA1410" s="198">
        <v>0</v>
      </c>
      <c r="AB1410" s="198">
        <v>0</v>
      </c>
      <c r="AC1410" s="198" t="s">
        <v>254</v>
      </c>
      <c r="AD1410" s="198">
        <v>0</v>
      </c>
      <c r="AE1410" s="198">
        <f t="shared" si="1058"/>
        <v>0</v>
      </c>
      <c r="AF1410" s="198">
        <f t="shared" si="1045"/>
        <v>1308700</v>
      </c>
      <c r="AG1410" s="217">
        <f t="shared" si="1046"/>
        <v>1095325</v>
      </c>
      <c r="AH1410" s="243">
        <f t="shared" si="1047"/>
        <v>384075</v>
      </c>
      <c r="AK1410" s="134">
        <f t="shared" si="1048"/>
        <v>-313101</v>
      </c>
      <c r="AL1410" s="113">
        <f t="shared" si="1059"/>
        <v>192038</v>
      </c>
      <c r="AM1410" s="113">
        <f t="shared" si="1049"/>
        <v>192038</v>
      </c>
      <c r="AN1410" s="113">
        <f t="shared" si="1060"/>
        <v>384075</v>
      </c>
      <c r="AO1410" s="113">
        <f t="shared" si="1050"/>
        <v>597450</v>
      </c>
      <c r="AP1410" s="113">
        <f t="shared" si="1061"/>
        <v>1095325</v>
      </c>
      <c r="AQ1410" s="113">
        <f t="shared" si="1062"/>
        <v>1308700</v>
      </c>
      <c r="AR1410" s="300">
        <f t="shared" si="1063"/>
        <v>-0.81520796719390742</v>
      </c>
      <c r="AS1410" s="4"/>
      <c r="AT1410" s="327"/>
      <c r="AU1410" s="327"/>
      <c r="AV1410" s="256">
        <f t="shared" si="1064"/>
        <v>-313101</v>
      </c>
      <c r="AW1410" s="337"/>
      <c r="AX1410" s="331"/>
      <c r="AY1410" s="351"/>
      <c r="AZ1410" s="360"/>
      <c r="BA1410" s="347"/>
      <c r="BB1410" s="347"/>
      <c r="BC1410" s="356"/>
    </row>
    <row r="1411" spans="6:55" ht="18.75" x14ac:dyDescent="0.3">
      <c r="F1411" s="244">
        <v>88</v>
      </c>
      <c r="G1411" s="198">
        <v>18</v>
      </c>
      <c r="H1411" s="166" t="s">
        <v>107</v>
      </c>
      <c r="I1411" s="198">
        <f>ADU!K91</f>
        <v>23051.944805194798</v>
      </c>
      <c r="J1411" s="198">
        <f t="shared" si="1038"/>
        <v>214384</v>
      </c>
      <c r="K1411" s="198">
        <f t="shared" si="1051"/>
        <v>30000</v>
      </c>
      <c r="L1411" s="198">
        <v>0</v>
      </c>
      <c r="M1411" s="198">
        <f t="shared" si="1052"/>
        <v>214384</v>
      </c>
      <c r="N1411" s="198">
        <f t="shared" si="1039"/>
        <v>714611</v>
      </c>
      <c r="O1411" s="198">
        <f t="shared" si="1040"/>
        <v>214384</v>
      </c>
      <c r="P1411" s="198">
        <f t="shared" si="1053"/>
        <v>171508</v>
      </c>
      <c r="Q1411" s="198">
        <f t="shared" si="1054"/>
        <v>385892</v>
      </c>
      <c r="R1411" s="198">
        <f t="shared" si="1041"/>
        <v>192946</v>
      </c>
      <c r="S1411" s="198">
        <f t="shared" si="1042"/>
        <v>214384</v>
      </c>
      <c r="T1411" s="198">
        <f t="shared" si="1043"/>
        <v>69155.834415584395</v>
      </c>
      <c r="U1411" s="281">
        <f t="shared" si="1044"/>
        <v>0.80320666338628344</v>
      </c>
      <c r="V1411" s="216">
        <f t="shared" si="1055"/>
        <v>-343101</v>
      </c>
      <c r="W1411" s="216">
        <f t="shared" si="1056"/>
        <v>1438461</v>
      </c>
      <c r="X1411" s="198">
        <f>ROUNDUP(('LT + Q.D.'!Y1576),0)</f>
        <v>39234</v>
      </c>
      <c r="Y1411" s="220">
        <f t="shared" si="1057"/>
        <v>1056126</v>
      </c>
      <c r="Z1411" s="198">
        <f>'domanda mensile 5F0537'!EV90</f>
        <v>90000</v>
      </c>
      <c r="AA1411" s="198">
        <f>C1333</f>
        <v>60000</v>
      </c>
      <c r="AB1411" s="216">
        <f>AF1411-Y1411</f>
        <v>258761</v>
      </c>
      <c r="AC1411" s="198" t="s">
        <v>133</v>
      </c>
      <c r="AD1411" s="198">
        <f>C1333</f>
        <v>60000</v>
      </c>
      <c r="AE1411" s="198">
        <f t="shared" si="1058"/>
        <v>0</v>
      </c>
      <c r="AF1411" s="198">
        <f t="shared" si="1045"/>
        <v>1314887</v>
      </c>
      <c r="AG1411" s="217">
        <f t="shared" si="1046"/>
        <v>1100503</v>
      </c>
      <c r="AH1411" s="243">
        <f t="shared" si="1047"/>
        <v>385892</v>
      </c>
      <c r="AK1411" s="134">
        <f t="shared" si="1048"/>
        <v>-343101</v>
      </c>
      <c r="AL1411" s="113">
        <f t="shared" si="1059"/>
        <v>192946</v>
      </c>
      <c r="AM1411" s="113">
        <f t="shared" si="1049"/>
        <v>192946</v>
      </c>
      <c r="AN1411" s="113">
        <f t="shared" si="1060"/>
        <v>385892</v>
      </c>
      <c r="AO1411" s="113">
        <f t="shared" si="1050"/>
        <v>600276</v>
      </c>
      <c r="AP1411" s="113">
        <f t="shared" si="1061"/>
        <v>1100503</v>
      </c>
      <c r="AQ1411" s="113">
        <f t="shared" si="1062"/>
        <v>1314887</v>
      </c>
      <c r="AR1411" s="300">
        <f t="shared" si="1063"/>
        <v>-0.88911146123785934</v>
      </c>
      <c r="AS1411" s="4"/>
      <c r="AT1411" s="327"/>
      <c r="AU1411" s="327"/>
      <c r="AV1411" s="256">
        <f t="shared" si="1064"/>
        <v>-343101</v>
      </c>
      <c r="AW1411" s="337"/>
      <c r="AX1411" s="331"/>
      <c r="AY1411" s="351"/>
      <c r="AZ1411" s="360"/>
      <c r="BA1411" s="347"/>
      <c r="BB1411" s="347"/>
      <c r="BC1411" s="356"/>
    </row>
    <row r="1412" spans="6:55" ht="18.75" x14ac:dyDescent="0.3">
      <c r="F1412" s="244">
        <v>89</v>
      </c>
      <c r="G1412" s="198">
        <v>18</v>
      </c>
      <c r="H1412" s="166" t="s">
        <v>108</v>
      </c>
      <c r="I1412" s="198">
        <f>ADU!K92</f>
        <v>23180.80194805194</v>
      </c>
      <c r="J1412" s="198">
        <f t="shared" si="1038"/>
        <v>215582</v>
      </c>
      <c r="K1412" s="198">
        <f t="shared" si="1051"/>
        <v>30000</v>
      </c>
      <c r="L1412" s="198">
        <v>0</v>
      </c>
      <c r="M1412" s="198">
        <f t="shared" si="1052"/>
        <v>215582</v>
      </c>
      <c r="N1412" s="198">
        <f t="shared" si="1039"/>
        <v>718605</v>
      </c>
      <c r="O1412" s="198">
        <f t="shared" si="1040"/>
        <v>215582</v>
      </c>
      <c r="P1412" s="198">
        <f t="shared" si="1053"/>
        <v>172466</v>
      </c>
      <c r="Q1412" s="198">
        <f t="shared" si="1054"/>
        <v>388048</v>
      </c>
      <c r="R1412" s="198">
        <f t="shared" si="1041"/>
        <v>194024</v>
      </c>
      <c r="S1412" s="198">
        <f t="shared" si="1042"/>
        <v>215582</v>
      </c>
      <c r="T1412" s="198">
        <f t="shared" si="1043"/>
        <v>69542.405844155815</v>
      </c>
      <c r="U1412" s="281">
        <f t="shared" si="1044"/>
        <v>0.65807212787439451</v>
      </c>
      <c r="V1412" s="216">
        <f t="shared" si="1055"/>
        <v>-529101</v>
      </c>
      <c r="W1412" s="216">
        <f t="shared" si="1056"/>
        <v>1438461</v>
      </c>
      <c r="X1412" s="198">
        <f>ROUNDUP(('LT + Q.D.'!Y1577),0)</f>
        <v>39234</v>
      </c>
      <c r="Y1412" s="220">
        <f t="shared" si="1057"/>
        <v>870126</v>
      </c>
      <c r="Z1412" s="198">
        <f>'domanda mensile 5F0537'!EV91</f>
        <v>245999.99999999997</v>
      </c>
      <c r="AA1412" s="198">
        <f>C1333</f>
        <v>60000</v>
      </c>
      <c r="AB1412" s="216">
        <f>AF1412-Y1412</f>
        <v>452109</v>
      </c>
      <c r="AC1412" s="198" t="s">
        <v>129</v>
      </c>
      <c r="AD1412" s="198">
        <f>C1333</f>
        <v>60000</v>
      </c>
      <c r="AE1412" s="198">
        <f t="shared" si="1058"/>
        <v>0</v>
      </c>
      <c r="AF1412" s="198">
        <f t="shared" si="1045"/>
        <v>1322235</v>
      </c>
      <c r="AG1412" s="217">
        <f t="shared" si="1046"/>
        <v>1106653</v>
      </c>
      <c r="AH1412" s="243">
        <f t="shared" si="1047"/>
        <v>388048</v>
      </c>
      <c r="AK1412" s="134">
        <f t="shared" si="1048"/>
        <v>-529101</v>
      </c>
      <c r="AL1412" s="113">
        <f t="shared" si="1059"/>
        <v>194024</v>
      </c>
      <c r="AM1412" s="113">
        <f t="shared" si="1049"/>
        <v>194024</v>
      </c>
      <c r="AN1412" s="113">
        <f t="shared" si="1060"/>
        <v>388048</v>
      </c>
      <c r="AO1412" s="113">
        <f t="shared" si="1050"/>
        <v>603630</v>
      </c>
      <c r="AP1412" s="113">
        <f t="shared" si="1061"/>
        <v>1106653</v>
      </c>
      <c r="AQ1412" s="113">
        <f t="shared" si="1062"/>
        <v>1322235</v>
      </c>
      <c r="AR1412" s="300">
        <f t="shared" si="1063"/>
        <v>-1.3634936915020821</v>
      </c>
      <c r="AS1412" s="4"/>
      <c r="AT1412" s="327"/>
      <c r="AU1412" s="327"/>
      <c r="AV1412" s="256">
        <f t="shared" si="1064"/>
        <v>-529101</v>
      </c>
      <c r="AW1412" s="337"/>
      <c r="AX1412" s="331"/>
      <c r="AY1412" s="351"/>
      <c r="AZ1412" s="360"/>
      <c r="BA1412" s="347"/>
      <c r="BB1412" s="347"/>
      <c r="BC1412" s="356"/>
    </row>
    <row r="1413" spans="6:55" ht="18.75" x14ac:dyDescent="0.3">
      <c r="F1413" s="244">
        <v>90</v>
      </c>
      <c r="G1413" s="198">
        <v>18</v>
      </c>
      <c r="H1413" s="166" t="s">
        <v>104</v>
      </c>
      <c r="I1413" s="198">
        <f>ADU!K93</f>
        <v>23309.659090909081</v>
      </c>
      <c r="J1413" s="198">
        <f t="shared" si="1038"/>
        <v>216780</v>
      </c>
      <c r="K1413" s="198">
        <f t="shared" si="1051"/>
        <v>30000</v>
      </c>
      <c r="L1413" s="198">
        <v>0</v>
      </c>
      <c r="M1413" s="198">
        <f t="shared" si="1052"/>
        <v>216780</v>
      </c>
      <c r="N1413" s="198">
        <f t="shared" si="1039"/>
        <v>722600</v>
      </c>
      <c r="O1413" s="198">
        <f t="shared" si="1040"/>
        <v>216780</v>
      </c>
      <c r="P1413" s="198">
        <f t="shared" si="1053"/>
        <v>173424</v>
      </c>
      <c r="Q1413" s="198">
        <f t="shared" si="1054"/>
        <v>390204</v>
      </c>
      <c r="R1413" s="198">
        <f t="shared" si="1041"/>
        <v>195102</v>
      </c>
      <c r="S1413" s="198">
        <f t="shared" si="1042"/>
        <v>216780</v>
      </c>
      <c r="T1413" s="198">
        <f t="shared" si="1043"/>
        <v>69928.977272727236</v>
      </c>
      <c r="U1413" s="281">
        <f t="shared" si="1044"/>
        <v>0.72545322446720173</v>
      </c>
      <c r="V1413" s="216">
        <f t="shared" si="1055"/>
        <v>-529101</v>
      </c>
      <c r="W1413" s="216">
        <f t="shared" si="1056"/>
        <v>1498461</v>
      </c>
      <c r="X1413" s="198">
        <f>ROUNDUP(('LT + Q.D.'!Y1578),0)</f>
        <v>4809</v>
      </c>
      <c r="Y1413" s="220">
        <f t="shared" si="1057"/>
        <v>964551</v>
      </c>
      <c r="Z1413" s="198">
        <f>'domanda mensile 5F0537'!EV92</f>
        <v>0</v>
      </c>
      <c r="AA1413" s="198">
        <f>C1333</f>
        <v>60000</v>
      </c>
      <c r="AB1413" s="216">
        <f>AF1413-Y1413</f>
        <v>365033</v>
      </c>
      <c r="AC1413" s="198" t="s">
        <v>135</v>
      </c>
      <c r="AD1413" s="198">
        <v>0</v>
      </c>
      <c r="AE1413" s="198">
        <f t="shared" si="1058"/>
        <v>0</v>
      </c>
      <c r="AF1413" s="198">
        <f t="shared" si="1045"/>
        <v>1329584</v>
      </c>
      <c r="AG1413" s="217">
        <f t="shared" si="1046"/>
        <v>1112804</v>
      </c>
      <c r="AH1413" s="243">
        <f t="shared" si="1047"/>
        <v>390204</v>
      </c>
      <c r="AK1413" s="134">
        <f t="shared" si="1048"/>
        <v>-529101</v>
      </c>
      <c r="AL1413" s="113">
        <f t="shared" si="1059"/>
        <v>195102</v>
      </c>
      <c r="AM1413" s="113">
        <f t="shared" si="1049"/>
        <v>195102</v>
      </c>
      <c r="AN1413" s="113">
        <f t="shared" si="1060"/>
        <v>390204</v>
      </c>
      <c r="AO1413" s="113">
        <f t="shared" si="1050"/>
        <v>606984</v>
      </c>
      <c r="AP1413" s="113">
        <f t="shared" si="1061"/>
        <v>1112804</v>
      </c>
      <c r="AQ1413" s="113">
        <f t="shared" si="1062"/>
        <v>1329584</v>
      </c>
      <c r="AR1413" s="300">
        <f t="shared" si="1063"/>
        <v>-1.3559599594058493</v>
      </c>
      <c r="AS1413" s="4"/>
      <c r="AT1413" s="327"/>
      <c r="AU1413" s="327"/>
      <c r="AV1413" s="256">
        <f t="shared" si="1064"/>
        <v>-529101</v>
      </c>
      <c r="AW1413" s="337"/>
      <c r="AX1413" s="331"/>
      <c r="AY1413" s="351"/>
      <c r="AZ1413" s="360"/>
      <c r="BA1413" s="347"/>
      <c r="BB1413" s="347"/>
      <c r="BC1413" s="356"/>
    </row>
    <row r="1414" spans="6:55" ht="18.75" x14ac:dyDescent="0.3">
      <c r="F1414" s="244">
        <v>91</v>
      </c>
      <c r="G1414" s="198">
        <v>19</v>
      </c>
      <c r="H1414" s="166" t="s">
        <v>110</v>
      </c>
      <c r="I1414" s="198">
        <f>ADU!K94</f>
        <v>23112.650401069513</v>
      </c>
      <c r="J1414" s="198">
        <f t="shared" si="1038"/>
        <v>214948</v>
      </c>
      <c r="K1414" s="198">
        <f t="shared" si="1051"/>
        <v>30000</v>
      </c>
      <c r="L1414" s="198">
        <v>0</v>
      </c>
      <c r="M1414" s="198">
        <f t="shared" si="1052"/>
        <v>214948</v>
      </c>
      <c r="N1414" s="198">
        <f t="shared" si="1039"/>
        <v>716493</v>
      </c>
      <c r="O1414" s="198">
        <f t="shared" si="1040"/>
        <v>214948</v>
      </c>
      <c r="P1414" s="198">
        <f t="shared" si="1053"/>
        <v>171959</v>
      </c>
      <c r="Q1414" s="198">
        <f t="shared" si="1054"/>
        <v>386907</v>
      </c>
      <c r="R1414" s="198">
        <f t="shared" si="1041"/>
        <v>193453.5</v>
      </c>
      <c r="S1414" s="198">
        <f t="shared" si="1042"/>
        <v>214948</v>
      </c>
      <c r="T1414" s="198">
        <f t="shared" si="1043"/>
        <v>69337.951203208533</v>
      </c>
      <c r="U1414" s="281">
        <f t="shared" si="1044"/>
        <v>0.77714761201139604</v>
      </c>
      <c r="V1414" s="216">
        <f t="shared" si="1055"/>
        <v>-469101</v>
      </c>
      <c r="W1414" s="216">
        <f t="shared" si="1056"/>
        <v>1498461</v>
      </c>
      <c r="X1414" s="198">
        <f>ROUNDUP(('LT + Q.D.'!Y1579),0)</f>
        <v>4809</v>
      </c>
      <c r="Y1414" s="220">
        <f t="shared" si="1057"/>
        <v>1024551</v>
      </c>
      <c r="Z1414" s="198">
        <f>'domanda mensile 5F0537'!EV93</f>
        <v>0</v>
      </c>
      <c r="AA1414" s="198">
        <f>C1333</f>
        <v>60000</v>
      </c>
      <c r="AB1414" s="216">
        <f>AF1414-Y1414</f>
        <v>293797</v>
      </c>
      <c r="AC1414" s="198" t="s">
        <v>136</v>
      </c>
      <c r="AD1414" s="198">
        <f>C1333</f>
        <v>60000</v>
      </c>
      <c r="AE1414" s="198">
        <f t="shared" si="1058"/>
        <v>0</v>
      </c>
      <c r="AF1414" s="198">
        <f t="shared" si="1045"/>
        <v>1318348</v>
      </c>
      <c r="AG1414" s="217">
        <f t="shared" si="1046"/>
        <v>1103400</v>
      </c>
      <c r="AH1414" s="243">
        <f t="shared" si="1047"/>
        <v>386907</v>
      </c>
      <c r="AK1414" s="134">
        <f t="shared" si="1048"/>
        <v>-469101</v>
      </c>
      <c r="AL1414" s="113">
        <f t="shared" si="1059"/>
        <v>193454</v>
      </c>
      <c r="AM1414" s="113">
        <f t="shared" si="1049"/>
        <v>193454</v>
      </c>
      <c r="AN1414" s="113">
        <f t="shared" si="1060"/>
        <v>386907</v>
      </c>
      <c r="AO1414" s="113">
        <f t="shared" si="1050"/>
        <v>601855</v>
      </c>
      <c r="AP1414" s="113">
        <f t="shared" si="1061"/>
        <v>1103400</v>
      </c>
      <c r="AQ1414" s="113">
        <f t="shared" si="1062"/>
        <v>1318348</v>
      </c>
      <c r="AR1414" s="300">
        <f t="shared" si="1063"/>
        <v>-1.2124386480472051</v>
      </c>
      <c r="AS1414" s="4"/>
      <c r="AT1414" s="327"/>
      <c r="AU1414" s="327"/>
      <c r="AV1414" s="256">
        <f t="shared" si="1064"/>
        <v>-469101</v>
      </c>
      <c r="AW1414" s="337"/>
      <c r="AX1414" s="331"/>
      <c r="AY1414" s="351"/>
      <c r="AZ1414" s="360"/>
      <c r="BA1414" s="347"/>
      <c r="BB1414" s="347"/>
      <c r="BC1414" s="356"/>
    </row>
    <row r="1415" spans="6:55" ht="18.75" x14ac:dyDescent="0.3">
      <c r="F1415" s="244">
        <v>92</v>
      </c>
      <c r="G1415" s="198">
        <v>19</v>
      </c>
      <c r="H1415" s="166" t="s">
        <v>111</v>
      </c>
      <c r="I1415" s="198">
        <f>ADU!K95</f>
        <v>22915.641711229942</v>
      </c>
      <c r="J1415" s="198">
        <f t="shared" si="1038"/>
        <v>213116</v>
      </c>
      <c r="K1415" s="198">
        <f t="shared" si="1051"/>
        <v>30000</v>
      </c>
      <c r="L1415" s="198">
        <v>0</v>
      </c>
      <c r="M1415" s="198">
        <f t="shared" si="1052"/>
        <v>213116</v>
      </c>
      <c r="N1415" s="198">
        <f t="shared" si="1039"/>
        <v>710385</v>
      </c>
      <c r="O1415" s="198">
        <f t="shared" si="1040"/>
        <v>213116</v>
      </c>
      <c r="P1415" s="198">
        <f t="shared" si="1053"/>
        <v>170493</v>
      </c>
      <c r="Q1415" s="198">
        <f t="shared" si="1054"/>
        <v>383609</v>
      </c>
      <c r="R1415" s="198">
        <f t="shared" si="1041"/>
        <v>191804.5</v>
      </c>
      <c r="S1415" s="198">
        <f t="shared" si="1042"/>
        <v>213116</v>
      </c>
      <c r="T1415" s="198">
        <f t="shared" si="1043"/>
        <v>68746.925133689831</v>
      </c>
      <c r="U1415" s="281">
        <f t="shared" si="1044"/>
        <v>0.82973200419245507</v>
      </c>
      <c r="V1415" s="216">
        <f t="shared" si="1055"/>
        <v>-469101</v>
      </c>
      <c r="W1415" s="216">
        <f t="shared" si="1056"/>
        <v>1558461</v>
      </c>
      <c r="X1415" s="198">
        <f>ROUNDUP(('LT + Q.D.'!Y1580),0)</f>
        <v>4809</v>
      </c>
      <c r="Y1415" s="220">
        <f t="shared" si="1057"/>
        <v>1084551</v>
      </c>
      <c r="Z1415" s="198">
        <f>'domanda mensile 5F0537'!EV94</f>
        <v>0</v>
      </c>
      <c r="AA1415" s="198">
        <f>C1333</f>
        <v>60000</v>
      </c>
      <c r="AB1415" s="216">
        <f>AF1415-Y1415</f>
        <v>222559</v>
      </c>
      <c r="AC1415" s="198" t="s">
        <v>137</v>
      </c>
      <c r="AD1415" s="198">
        <v>0</v>
      </c>
      <c r="AE1415" s="198">
        <f t="shared" si="1058"/>
        <v>0</v>
      </c>
      <c r="AF1415" s="198">
        <f t="shared" si="1045"/>
        <v>1307110</v>
      </c>
      <c r="AG1415" s="217">
        <f t="shared" si="1046"/>
        <v>1093994</v>
      </c>
      <c r="AH1415" s="243">
        <f t="shared" si="1047"/>
        <v>383609</v>
      </c>
      <c r="AK1415" s="134">
        <f t="shared" si="1048"/>
        <v>-469101</v>
      </c>
      <c r="AL1415" s="113">
        <f t="shared" si="1059"/>
        <v>191805</v>
      </c>
      <c r="AM1415" s="113">
        <f t="shared" si="1049"/>
        <v>191805</v>
      </c>
      <c r="AN1415" s="113">
        <f t="shared" si="1060"/>
        <v>383609</v>
      </c>
      <c r="AO1415" s="113">
        <f t="shared" si="1050"/>
        <v>596725</v>
      </c>
      <c r="AP1415" s="113">
        <f t="shared" si="1061"/>
        <v>1093994</v>
      </c>
      <c r="AQ1415" s="113">
        <f t="shared" si="1062"/>
        <v>1307110</v>
      </c>
      <c r="AR1415" s="300">
        <f t="shared" si="1063"/>
        <v>-1.2228623416030384</v>
      </c>
      <c r="AS1415" s="4"/>
      <c r="AT1415" s="327"/>
      <c r="AU1415" s="327"/>
      <c r="AV1415" s="256">
        <f t="shared" si="1064"/>
        <v>-469101</v>
      </c>
      <c r="AW1415" s="337"/>
      <c r="AX1415" s="331"/>
      <c r="AY1415" s="351"/>
      <c r="AZ1415" s="360"/>
      <c r="BA1415" s="347"/>
      <c r="BB1415" s="347"/>
      <c r="BC1415" s="356"/>
    </row>
    <row r="1416" spans="6:55" ht="18.75" x14ac:dyDescent="0.3">
      <c r="F1416" s="244">
        <v>93</v>
      </c>
      <c r="G1416" s="198">
        <v>19</v>
      </c>
      <c r="H1416" s="166" t="s">
        <v>112</v>
      </c>
      <c r="I1416" s="198">
        <f>ADU!K96</f>
        <v>22718.633021390371</v>
      </c>
      <c r="J1416" s="198">
        <f t="shared" si="1038"/>
        <v>211284</v>
      </c>
      <c r="K1416" s="198">
        <f t="shared" si="1051"/>
        <v>30000</v>
      </c>
      <c r="L1416" s="198">
        <v>0</v>
      </c>
      <c r="M1416" s="198">
        <f t="shared" si="1052"/>
        <v>211284</v>
      </c>
      <c r="N1416" s="198">
        <f t="shared" si="1039"/>
        <v>704278</v>
      </c>
      <c r="O1416" s="198">
        <f t="shared" si="1040"/>
        <v>211284</v>
      </c>
      <c r="P1416" s="198">
        <f t="shared" si="1053"/>
        <v>169028</v>
      </c>
      <c r="Q1416" s="198">
        <f t="shared" si="1054"/>
        <v>380312</v>
      </c>
      <c r="R1416" s="198">
        <f t="shared" si="1041"/>
        <v>190156</v>
      </c>
      <c r="S1416" s="198">
        <f t="shared" si="1042"/>
        <v>211284</v>
      </c>
      <c r="T1416" s="198">
        <f t="shared" si="1043"/>
        <v>68155.899064171113</v>
      </c>
      <c r="U1416" s="219">
        <f t="shared" si="1044"/>
        <v>0.88322707300246783</v>
      </c>
      <c r="V1416" s="216">
        <f t="shared" si="1055"/>
        <v>-469101</v>
      </c>
      <c r="W1416" s="216">
        <f t="shared" si="1056"/>
        <v>1618461</v>
      </c>
      <c r="X1416" s="198">
        <f>ROUNDUP(('LT + Q.D.'!Y1581),0)</f>
        <v>4809</v>
      </c>
      <c r="Y1416" s="220">
        <f t="shared" si="1057"/>
        <v>1144551</v>
      </c>
      <c r="Z1416" s="198">
        <f>'domanda mensile 5F0537'!EV95</f>
        <v>0</v>
      </c>
      <c r="AA1416" s="198">
        <v>0</v>
      </c>
      <c r="AB1416" s="198">
        <v>0</v>
      </c>
      <c r="AC1416" s="198" t="s">
        <v>254</v>
      </c>
      <c r="AD1416" s="198">
        <v>0</v>
      </c>
      <c r="AE1416" s="198">
        <f t="shared" si="1058"/>
        <v>0</v>
      </c>
      <c r="AF1416" s="198">
        <f t="shared" si="1045"/>
        <v>1295874</v>
      </c>
      <c r="AG1416" s="217">
        <f t="shared" si="1046"/>
        <v>1084590</v>
      </c>
      <c r="AH1416" s="243">
        <f t="shared" si="1047"/>
        <v>380312</v>
      </c>
      <c r="AK1416" s="134">
        <f t="shared" si="1048"/>
        <v>-469101</v>
      </c>
      <c r="AL1416" s="113">
        <f t="shared" si="1059"/>
        <v>190156</v>
      </c>
      <c r="AM1416" s="113">
        <f t="shared" si="1049"/>
        <v>190156</v>
      </c>
      <c r="AN1416" s="113">
        <f t="shared" si="1060"/>
        <v>380312</v>
      </c>
      <c r="AO1416" s="113">
        <f t="shared" si="1050"/>
        <v>591596</v>
      </c>
      <c r="AP1416" s="113">
        <f t="shared" si="1061"/>
        <v>1084590</v>
      </c>
      <c r="AQ1416" s="113">
        <f t="shared" si="1062"/>
        <v>1295874</v>
      </c>
      <c r="AR1416" s="300">
        <f t="shared" si="1063"/>
        <v>-1.2334635772733966</v>
      </c>
      <c r="AS1416" s="4"/>
      <c r="AT1416" s="327"/>
      <c r="AU1416" s="327"/>
      <c r="AV1416" s="256">
        <f t="shared" si="1064"/>
        <v>-469101</v>
      </c>
      <c r="AW1416" s="337"/>
      <c r="AX1416" s="331"/>
      <c r="AY1416" s="351"/>
      <c r="AZ1416" s="360"/>
      <c r="BA1416" s="347"/>
      <c r="BB1416" s="347"/>
      <c r="BC1416" s="356"/>
    </row>
    <row r="1417" spans="6:55" ht="18.75" x14ac:dyDescent="0.3">
      <c r="F1417" s="244">
        <v>94</v>
      </c>
      <c r="G1417" s="198">
        <v>19</v>
      </c>
      <c r="H1417" s="166" t="s">
        <v>113</v>
      </c>
      <c r="I1417" s="198">
        <f>ADU!K97</f>
        <v>22521.624331550796</v>
      </c>
      <c r="J1417" s="198">
        <f t="shared" si="1038"/>
        <v>209452</v>
      </c>
      <c r="K1417" s="198">
        <f t="shared" si="1051"/>
        <v>30000</v>
      </c>
      <c r="L1417" s="198">
        <v>0</v>
      </c>
      <c r="M1417" s="198">
        <f t="shared" si="1052"/>
        <v>209452</v>
      </c>
      <c r="N1417" s="198">
        <f t="shared" si="1039"/>
        <v>698171</v>
      </c>
      <c r="O1417" s="198">
        <f t="shared" si="1040"/>
        <v>209452</v>
      </c>
      <c r="P1417" s="198">
        <f t="shared" si="1053"/>
        <v>167562</v>
      </c>
      <c r="Q1417" s="198">
        <f t="shared" si="1054"/>
        <v>377014</v>
      </c>
      <c r="R1417" s="198">
        <f t="shared" si="1041"/>
        <v>188507</v>
      </c>
      <c r="S1417" s="198">
        <f t="shared" si="1042"/>
        <v>209452</v>
      </c>
      <c r="T1417" s="198">
        <f t="shared" si="1043"/>
        <v>67564.872994652396</v>
      </c>
      <c r="U1417" s="219">
        <f t="shared" si="1044"/>
        <v>0.89095285282924286</v>
      </c>
      <c r="V1417" s="216">
        <f t="shared" si="1055"/>
        <v>-469101</v>
      </c>
      <c r="W1417" s="216">
        <f t="shared" si="1056"/>
        <v>1618461</v>
      </c>
      <c r="X1417" s="198">
        <f>ROUNDUP(('LT + Q.D.'!Y1582),0)</f>
        <v>4809</v>
      </c>
      <c r="Y1417" s="220">
        <f t="shared" si="1057"/>
        <v>1144551</v>
      </c>
      <c r="Z1417" s="198">
        <f>'domanda mensile 5F0537'!EV96</f>
        <v>0</v>
      </c>
      <c r="AA1417" s="198">
        <v>0</v>
      </c>
      <c r="AB1417" s="198">
        <v>0</v>
      </c>
      <c r="AC1417" s="198" t="s">
        <v>254</v>
      </c>
      <c r="AD1417" s="198">
        <v>0</v>
      </c>
      <c r="AE1417" s="198">
        <f t="shared" si="1058"/>
        <v>0</v>
      </c>
      <c r="AF1417" s="198">
        <f t="shared" si="1045"/>
        <v>1284637</v>
      </c>
      <c r="AG1417" s="217">
        <f t="shared" si="1046"/>
        <v>1075185</v>
      </c>
      <c r="AH1417" s="243">
        <f t="shared" si="1047"/>
        <v>377014</v>
      </c>
      <c r="AK1417" s="134">
        <f t="shared" si="1048"/>
        <v>-469101</v>
      </c>
      <c r="AL1417" s="113">
        <f t="shared" si="1059"/>
        <v>188507</v>
      </c>
      <c r="AM1417" s="113">
        <f t="shared" si="1049"/>
        <v>188507</v>
      </c>
      <c r="AN1417" s="113">
        <f t="shared" si="1060"/>
        <v>377014</v>
      </c>
      <c r="AO1417" s="113">
        <f t="shared" si="1050"/>
        <v>586466</v>
      </c>
      <c r="AP1417" s="113">
        <f t="shared" si="1061"/>
        <v>1075185</v>
      </c>
      <c r="AQ1417" s="113">
        <f t="shared" si="1062"/>
        <v>1284637</v>
      </c>
      <c r="AR1417" s="300">
        <f t="shared" si="1063"/>
        <v>-1.2442535290466668</v>
      </c>
      <c r="AS1417" s="4"/>
      <c r="AT1417" s="327"/>
      <c r="AU1417" s="327"/>
      <c r="AV1417" s="256">
        <f t="shared" si="1064"/>
        <v>-469101</v>
      </c>
      <c r="AW1417" s="337"/>
      <c r="AX1417" s="331"/>
      <c r="AY1417" s="351"/>
      <c r="AZ1417" s="360"/>
      <c r="BA1417" s="347"/>
      <c r="BB1417" s="347"/>
      <c r="BC1417" s="356"/>
    </row>
    <row r="1418" spans="6:55" ht="18.75" x14ac:dyDescent="0.3">
      <c r="F1418" s="244">
        <v>95</v>
      </c>
      <c r="G1418" s="198">
        <v>19</v>
      </c>
      <c r="H1418" s="166" t="s">
        <v>109</v>
      </c>
      <c r="I1418" s="198">
        <f>ADU!K98</f>
        <v>22324.615641711225</v>
      </c>
      <c r="J1418" s="198">
        <f t="shared" si="1038"/>
        <v>207619</v>
      </c>
      <c r="K1418" s="198">
        <f t="shared" si="1051"/>
        <v>30000</v>
      </c>
      <c r="L1418" s="198">
        <v>0</v>
      </c>
      <c r="M1418" s="198">
        <f t="shared" si="1052"/>
        <v>207619</v>
      </c>
      <c r="N1418" s="198">
        <f t="shared" si="1039"/>
        <v>692064</v>
      </c>
      <c r="O1418" s="198">
        <f t="shared" si="1040"/>
        <v>207619</v>
      </c>
      <c r="P1418" s="198">
        <f t="shared" si="1053"/>
        <v>166096</v>
      </c>
      <c r="Q1418" s="198">
        <f t="shared" si="1054"/>
        <v>373715</v>
      </c>
      <c r="R1418" s="198">
        <f t="shared" si="1041"/>
        <v>186857.5</v>
      </c>
      <c r="S1418" s="198">
        <f t="shared" si="1042"/>
        <v>207619</v>
      </c>
      <c r="T1418" s="198">
        <f t="shared" si="1043"/>
        <v>66973.846925133679</v>
      </c>
      <c r="U1418" s="219">
        <f t="shared" si="1044"/>
        <v>0.89881639518830714</v>
      </c>
      <c r="V1418" s="216">
        <f t="shared" si="1055"/>
        <v>-409101</v>
      </c>
      <c r="W1418" s="216">
        <f t="shared" si="1056"/>
        <v>1558461</v>
      </c>
      <c r="X1418" s="198">
        <f>ROUNDUP(('LT + Q.D.'!Y1583),0)</f>
        <v>4809</v>
      </c>
      <c r="Y1418" s="220">
        <f t="shared" si="1057"/>
        <v>1144551</v>
      </c>
      <c r="Z1418" s="198">
        <f>'domanda mensile 5F0537'!EV97</f>
        <v>0</v>
      </c>
      <c r="AA1418" s="198">
        <v>0</v>
      </c>
      <c r="AB1418" s="198">
        <v>0</v>
      </c>
      <c r="AC1418" s="198" t="s">
        <v>254</v>
      </c>
      <c r="AD1418" s="198">
        <f>C1333</f>
        <v>60000</v>
      </c>
      <c r="AE1418" s="198">
        <f t="shared" si="1058"/>
        <v>0</v>
      </c>
      <c r="AF1418" s="198">
        <f t="shared" si="1045"/>
        <v>1273398</v>
      </c>
      <c r="AG1418" s="217">
        <f t="shared" si="1046"/>
        <v>1065779</v>
      </c>
      <c r="AH1418" s="243">
        <f t="shared" si="1047"/>
        <v>373715</v>
      </c>
      <c r="AK1418" s="134">
        <f t="shared" si="1048"/>
        <v>-409101</v>
      </c>
      <c r="AL1418" s="113">
        <f t="shared" si="1059"/>
        <v>186858</v>
      </c>
      <c r="AM1418" s="113">
        <f t="shared" si="1049"/>
        <v>186858</v>
      </c>
      <c r="AN1418" s="113">
        <f t="shared" si="1060"/>
        <v>373715</v>
      </c>
      <c r="AO1418" s="113">
        <f t="shared" si="1050"/>
        <v>581334</v>
      </c>
      <c r="AP1418" s="113">
        <f t="shared" si="1061"/>
        <v>1065779</v>
      </c>
      <c r="AQ1418" s="113">
        <f t="shared" si="1062"/>
        <v>1273398</v>
      </c>
      <c r="AR1418" s="300">
        <f t="shared" si="1063"/>
        <v>-1.0946871278915751</v>
      </c>
      <c r="AS1418" s="4"/>
      <c r="AT1418" s="327"/>
      <c r="AU1418" s="327"/>
      <c r="AV1418" s="256">
        <f t="shared" si="1064"/>
        <v>-409101</v>
      </c>
      <c r="AW1418" s="337"/>
      <c r="AX1418" s="331"/>
      <c r="AY1418" s="351"/>
      <c r="AZ1418" s="360"/>
      <c r="BA1418" s="347"/>
      <c r="BB1418" s="347"/>
      <c r="BC1418" s="356"/>
    </row>
    <row r="1419" spans="6:55" ht="18.75" x14ac:dyDescent="0.3">
      <c r="F1419" s="244">
        <v>96</v>
      </c>
      <c r="G1419" s="198">
        <v>20</v>
      </c>
      <c r="H1419" s="166" t="s">
        <v>115</v>
      </c>
      <c r="I1419" s="198">
        <f>ADU!K99</f>
        <v>22127.606951871654</v>
      </c>
      <c r="J1419" s="198">
        <f t="shared" si="1038"/>
        <v>205787</v>
      </c>
      <c r="K1419" s="198">
        <f t="shared" si="1051"/>
        <v>30000</v>
      </c>
      <c r="L1419" s="198">
        <v>0</v>
      </c>
      <c r="M1419" s="198">
        <f t="shared" si="1052"/>
        <v>205787</v>
      </c>
      <c r="N1419" s="198">
        <f t="shared" si="1039"/>
        <v>685956</v>
      </c>
      <c r="O1419" s="198">
        <f t="shared" si="1040"/>
        <v>205787</v>
      </c>
      <c r="P1419" s="198">
        <f t="shared" si="1053"/>
        <v>164630</v>
      </c>
      <c r="Q1419" s="198">
        <f t="shared" si="1054"/>
        <v>370417</v>
      </c>
      <c r="R1419" s="198">
        <f t="shared" si="1041"/>
        <v>185208.5</v>
      </c>
      <c r="S1419" s="198">
        <f t="shared" si="1042"/>
        <v>205787</v>
      </c>
      <c r="T1419" s="198">
        <f t="shared" si="1043"/>
        <v>66382.820855614962</v>
      </c>
      <c r="U1419" s="219">
        <f t="shared" si="1044"/>
        <v>0.90681926221715159</v>
      </c>
      <c r="V1419" s="216">
        <f t="shared" si="1055"/>
        <v>-409101</v>
      </c>
      <c r="W1419" s="216">
        <f t="shared" si="1056"/>
        <v>1558461</v>
      </c>
      <c r="X1419" s="198">
        <f>ROUNDUP(('LT + Q.D.'!Y1584),0)</f>
        <v>4809</v>
      </c>
      <c r="Y1419" s="220">
        <f t="shared" si="1057"/>
        <v>1144551</v>
      </c>
      <c r="Z1419" s="198">
        <f>'domanda mensile 5F0537'!EV98</f>
        <v>0</v>
      </c>
      <c r="AA1419" s="198">
        <v>0</v>
      </c>
      <c r="AB1419" s="198">
        <v>0</v>
      </c>
      <c r="AC1419" s="198" t="s">
        <v>254</v>
      </c>
      <c r="AD1419" s="198">
        <v>0</v>
      </c>
      <c r="AE1419" s="198">
        <f t="shared" si="1058"/>
        <v>0</v>
      </c>
      <c r="AF1419" s="198">
        <f t="shared" si="1045"/>
        <v>1262160</v>
      </c>
      <c r="AG1419" s="217">
        <f t="shared" si="1046"/>
        <v>1056373</v>
      </c>
      <c r="AH1419" s="243">
        <f t="shared" si="1047"/>
        <v>370417</v>
      </c>
      <c r="AK1419" s="134">
        <f t="shared" si="1048"/>
        <v>-409101</v>
      </c>
      <c r="AL1419" s="113">
        <f t="shared" si="1059"/>
        <v>185209</v>
      </c>
      <c r="AM1419" s="113">
        <f t="shared" si="1049"/>
        <v>185209</v>
      </c>
      <c r="AN1419" s="113">
        <f t="shared" si="1060"/>
        <v>370417</v>
      </c>
      <c r="AO1419" s="113">
        <f t="shared" si="1050"/>
        <v>576204</v>
      </c>
      <c r="AP1419" s="113">
        <f t="shared" si="1061"/>
        <v>1056373</v>
      </c>
      <c r="AQ1419" s="113">
        <f t="shared" si="1062"/>
        <v>1262160</v>
      </c>
      <c r="AR1419" s="300">
        <f t="shared" si="1063"/>
        <v>-1.104433651803238</v>
      </c>
      <c r="AS1419" s="4"/>
      <c r="AT1419" s="327"/>
      <c r="AU1419" s="327"/>
      <c r="AV1419" s="256">
        <f t="shared" si="1064"/>
        <v>-409101</v>
      </c>
      <c r="AW1419" s="337"/>
      <c r="AX1419" s="331"/>
      <c r="AY1419" s="351"/>
      <c r="AZ1419" s="360"/>
      <c r="BA1419" s="347"/>
      <c r="BB1419" s="347"/>
      <c r="BC1419" s="356"/>
    </row>
    <row r="1420" spans="6:55" ht="18.75" x14ac:dyDescent="0.3">
      <c r="F1420" s="244">
        <v>97</v>
      </c>
      <c r="G1420" s="198">
        <v>20</v>
      </c>
      <c r="H1420" s="166" t="s">
        <v>116</v>
      </c>
      <c r="I1420" s="198">
        <f>ADU!K100</f>
        <v>21887.186497326195</v>
      </c>
      <c r="J1420" s="198">
        <f t="shared" ref="J1420:J1438" si="1066">ROUNDUP((I1420*$C$1326*$C$1330),0)</f>
        <v>203551</v>
      </c>
      <c r="K1420" s="198">
        <f t="shared" si="1051"/>
        <v>30000</v>
      </c>
      <c r="L1420" s="198">
        <v>0</v>
      </c>
      <c r="M1420" s="198">
        <f t="shared" si="1052"/>
        <v>203551</v>
      </c>
      <c r="N1420" s="198">
        <f t="shared" ref="N1420:N1438" si="1067">ROUNDUP((I1420*$C$1326),0)</f>
        <v>678503</v>
      </c>
      <c r="O1420" s="198">
        <f t="shared" ref="O1420:O1438" si="1068">ROUNDUP((I1420*$C$1326*$C$1330),0)</f>
        <v>203551</v>
      </c>
      <c r="P1420" s="198">
        <f t="shared" si="1053"/>
        <v>162841</v>
      </c>
      <c r="Q1420" s="198">
        <f t="shared" si="1054"/>
        <v>366392</v>
      </c>
      <c r="R1420" s="198">
        <f t="shared" ref="R1420:R1438" si="1069">0.5*Q1420</f>
        <v>183196</v>
      </c>
      <c r="S1420" s="198">
        <f t="shared" ref="S1420:S1438" si="1070">O1420</f>
        <v>203551</v>
      </c>
      <c r="T1420" s="198">
        <f t="shared" ref="T1420:T1438" si="1071">I1420*3</f>
        <v>65661.55949197858</v>
      </c>
      <c r="U1420" s="219">
        <f t="shared" ref="U1420:U1438" si="1072">Y1420/AF1420</f>
        <v>0.91678054156927891</v>
      </c>
      <c r="V1420" s="216">
        <f t="shared" si="1055"/>
        <v>-409101</v>
      </c>
      <c r="W1420" s="216">
        <f t="shared" si="1056"/>
        <v>1558461</v>
      </c>
      <c r="X1420" s="198">
        <f>ROUNDUP(('LT + Q.D.'!Y1585),0)</f>
        <v>4809</v>
      </c>
      <c r="Y1420" s="220">
        <f t="shared" si="1057"/>
        <v>1144551</v>
      </c>
      <c r="Z1420" s="198">
        <f>'domanda mensile 5F0537'!EV99</f>
        <v>0</v>
      </c>
      <c r="AA1420" s="198">
        <v>0</v>
      </c>
      <c r="AB1420" s="198">
        <v>0</v>
      </c>
      <c r="AC1420" s="198" t="s">
        <v>254</v>
      </c>
      <c r="AD1420" s="198">
        <v>0</v>
      </c>
      <c r="AE1420" s="198">
        <f t="shared" si="1058"/>
        <v>0</v>
      </c>
      <c r="AF1420" s="198">
        <f t="shared" ref="AF1420:AF1438" si="1073">AG1420+M1420</f>
        <v>1248446</v>
      </c>
      <c r="AG1420" s="217">
        <f t="shared" ref="AG1420:AG1438" si="1074">AH1420+N1420</f>
        <v>1044895</v>
      </c>
      <c r="AH1420" s="243">
        <f t="shared" ref="AH1420:AH1438" si="1075">Q1420</f>
        <v>366392</v>
      </c>
      <c r="AK1420" s="134">
        <f t="shared" ref="AK1420:AK1438" si="1076">V1420</f>
        <v>-409101</v>
      </c>
      <c r="AL1420" s="113">
        <f t="shared" si="1059"/>
        <v>183196</v>
      </c>
      <c r="AM1420" s="113">
        <f t="shared" ref="AM1420:AM1438" si="1077">ROUNDUP((0.5*Q1420),0)</f>
        <v>183196</v>
      </c>
      <c r="AN1420" s="113">
        <f t="shared" si="1060"/>
        <v>366392</v>
      </c>
      <c r="AO1420" s="113">
        <f t="shared" ref="AO1420:AO1438" si="1078">AN1420+M1420</f>
        <v>569943</v>
      </c>
      <c r="AP1420" s="113">
        <f t="shared" si="1061"/>
        <v>1044895</v>
      </c>
      <c r="AQ1420" s="113">
        <f t="shared" si="1062"/>
        <v>1248446</v>
      </c>
      <c r="AR1420" s="300">
        <f t="shared" si="1063"/>
        <v>-1.1165664097469377</v>
      </c>
      <c r="AS1420" s="4"/>
      <c r="AT1420" s="327"/>
      <c r="AU1420" s="327"/>
      <c r="AV1420" s="256">
        <f t="shared" si="1064"/>
        <v>-409101</v>
      </c>
      <c r="AW1420" s="337"/>
      <c r="AX1420" s="331"/>
      <c r="AY1420" s="351"/>
      <c r="AZ1420" s="360"/>
      <c r="BA1420" s="347"/>
      <c r="BB1420" s="347"/>
      <c r="BC1420" s="356"/>
    </row>
    <row r="1421" spans="6:55" ht="18.75" x14ac:dyDescent="0.3">
      <c r="F1421" s="244">
        <v>98</v>
      </c>
      <c r="G1421" s="198">
        <v>20</v>
      </c>
      <c r="H1421" s="166" t="s">
        <v>117</v>
      </c>
      <c r="I1421" s="198">
        <f>ADU!K101</f>
        <v>21646.766042780742</v>
      </c>
      <c r="J1421" s="198">
        <f t="shared" si="1066"/>
        <v>201315</v>
      </c>
      <c r="K1421" s="198">
        <f t="shared" si="1051"/>
        <v>30000</v>
      </c>
      <c r="L1421" s="198">
        <v>0</v>
      </c>
      <c r="M1421" s="198">
        <f t="shared" si="1052"/>
        <v>201315</v>
      </c>
      <c r="N1421" s="198">
        <f t="shared" si="1067"/>
        <v>671050</v>
      </c>
      <c r="O1421" s="198">
        <f t="shared" si="1068"/>
        <v>201315</v>
      </c>
      <c r="P1421" s="198">
        <f t="shared" si="1053"/>
        <v>161052</v>
      </c>
      <c r="Q1421" s="198">
        <f t="shared" si="1054"/>
        <v>362367</v>
      </c>
      <c r="R1421" s="198">
        <f t="shared" si="1069"/>
        <v>181183.5</v>
      </c>
      <c r="S1421" s="198">
        <f t="shared" si="1070"/>
        <v>201315</v>
      </c>
      <c r="T1421" s="198">
        <f t="shared" si="1071"/>
        <v>64940.298128342227</v>
      </c>
      <c r="U1421" s="219">
        <f t="shared" si="1072"/>
        <v>0.92696309806500521</v>
      </c>
      <c r="V1421" s="216">
        <f t="shared" ref="V1421:V1438" si="1079">V1420-Z1421+AD1421</f>
        <v>-349101</v>
      </c>
      <c r="W1421" s="216">
        <f t="shared" ref="W1421:W1438" si="1080">W1420-AD1421+AA1420</f>
        <v>1498461</v>
      </c>
      <c r="X1421" s="198">
        <f>ROUNDUP(('LT + Q.D.'!Y1586),0)</f>
        <v>4809</v>
      </c>
      <c r="Y1421" s="220">
        <f t="shared" si="1057"/>
        <v>1144551</v>
      </c>
      <c r="Z1421" s="198">
        <f>'domanda mensile 5F0537'!EV100</f>
        <v>0</v>
      </c>
      <c r="AA1421" s="198">
        <v>0</v>
      </c>
      <c r="AB1421" s="198">
        <v>0</v>
      </c>
      <c r="AC1421" s="198" t="s">
        <v>254</v>
      </c>
      <c r="AD1421" s="198">
        <f>C1333</f>
        <v>60000</v>
      </c>
      <c r="AE1421" s="198">
        <f t="shared" ref="AE1421:AE1438" si="1081">IF(AND(F1421&lt;=$C$1326,F1421/(_xlfn.CEILING.MATH(M1421/I1421))=_xlfn.CEILING.MATH(F1421/_xlfn.CEILING.MATH(M1421/I1421))),AF1421-AG1421,0)</f>
        <v>0</v>
      </c>
      <c r="AF1421" s="198">
        <f t="shared" si="1073"/>
        <v>1234732</v>
      </c>
      <c r="AG1421" s="217">
        <f t="shared" si="1074"/>
        <v>1033417</v>
      </c>
      <c r="AH1421" s="243">
        <f t="shared" si="1075"/>
        <v>362367</v>
      </c>
      <c r="AK1421" s="134">
        <f t="shared" si="1076"/>
        <v>-349101</v>
      </c>
      <c r="AL1421" s="113">
        <f t="shared" si="1059"/>
        <v>181184</v>
      </c>
      <c r="AM1421" s="113">
        <f t="shared" si="1077"/>
        <v>181184</v>
      </c>
      <c r="AN1421" s="113">
        <f t="shared" si="1060"/>
        <v>362367</v>
      </c>
      <c r="AO1421" s="113">
        <f t="shared" si="1078"/>
        <v>563682</v>
      </c>
      <c r="AP1421" s="113">
        <f t="shared" si="1061"/>
        <v>1033417</v>
      </c>
      <c r="AQ1421" s="113">
        <f t="shared" si="1062"/>
        <v>1234732</v>
      </c>
      <c r="AR1421" s="300">
        <f t="shared" si="1063"/>
        <v>-0.96339070610734423</v>
      </c>
      <c r="AS1421" s="4"/>
      <c r="AT1421" s="327"/>
      <c r="AU1421" s="327"/>
      <c r="AV1421" s="256">
        <f t="shared" si="1064"/>
        <v>-349101</v>
      </c>
      <c r="AW1421" s="337"/>
      <c r="AX1421" s="331"/>
      <c r="AY1421" s="351"/>
      <c r="AZ1421" s="360"/>
      <c r="BA1421" s="347"/>
      <c r="BB1421" s="347"/>
      <c r="BC1421" s="356"/>
    </row>
    <row r="1422" spans="6:55" ht="18.75" x14ac:dyDescent="0.3">
      <c r="F1422" s="244">
        <v>99</v>
      </c>
      <c r="G1422" s="198">
        <v>20</v>
      </c>
      <c r="H1422" s="166" t="s">
        <v>118</v>
      </c>
      <c r="I1422" s="198">
        <f>ADU!K102</f>
        <v>21406.34558823529</v>
      </c>
      <c r="J1422" s="198">
        <f t="shared" si="1066"/>
        <v>199080</v>
      </c>
      <c r="K1422" s="198">
        <f t="shared" si="1051"/>
        <v>30000</v>
      </c>
      <c r="L1422" s="198">
        <v>0</v>
      </c>
      <c r="M1422" s="198">
        <f t="shared" si="1052"/>
        <v>199080</v>
      </c>
      <c r="N1422" s="198">
        <f t="shared" si="1067"/>
        <v>663597</v>
      </c>
      <c r="O1422" s="198">
        <f t="shared" si="1068"/>
        <v>199080</v>
      </c>
      <c r="P1422" s="198">
        <f t="shared" si="1053"/>
        <v>159264</v>
      </c>
      <c r="Q1422" s="198">
        <f t="shared" si="1054"/>
        <v>358344</v>
      </c>
      <c r="R1422" s="198">
        <f t="shared" si="1069"/>
        <v>179172</v>
      </c>
      <c r="S1422" s="198">
        <f t="shared" si="1070"/>
        <v>199080</v>
      </c>
      <c r="T1422" s="198">
        <f t="shared" si="1071"/>
        <v>64219.036764705874</v>
      </c>
      <c r="U1422" s="219">
        <f t="shared" si="1072"/>
        <v>0.93149585469864971</v>
      </c>
      <c r="V1422" s="216">
        <f t="shared" si="1079"/>
        <v>-296276</v>
      </c>
      <c r="W1422" s="216">
        <f t="shared" si="1080"/>
        <v>1438461</v>
      </c>
      <c r="X1422" s="198">
        <f>ROUNDUP(('LT + Q.D.'!Y1587),0)</f>
        <v>4809</v>
      </c>
      <c r="Y1422" s="220">
        <f t="shared" si="1057"/>
        <v>1137376</v>
      </c>
      <c r="Z1422" s="198">
        <f>'domanda mensile 5F0537'!EV101</f>
        <v>7175</v>
      </c>
      <c r="AA1422" s="198">
        <v>0</v>
      </c>
      <c r="AB1422" s="198">
        <v>0</v>
      </c>
      <c r="AC1422" s="198" t="s">
        <v>254</v>
      </c>
      <c r="AD1422" s="198">
        <f>C1333</f>
        <v>60000</v>
      </c>
      <c r="AE1422" s="198">
        <f t="shared" si="1081"/>
        <v>0</v>
      </c>
      <c r="AF1422" s="198">
        <f t="shared" si="1073"/>
        <v>1221021</v>
      </c>
      <c r="AG1422" s="217">
        <f t="shared" si="1074"/>
        <v>1021941</v>
      </c>
      <c r="AH1422" s="243">
        <f t="shared" si="1075"/>
        <v>358344</v>
      </c>
      <c r="AK1422" s="134">
        <f t="shared" si="1076"/>
        <v>-296276</v>
      </c>
      <c r="AL1422" s="113">
        <f t="shared" si="1059"/>
        <v>179172</v>
      </c>
      <c r="AM1422" s="113">
        <f t="shared" si="1077"/>
        <v>179172</v>
      </c>
      <c r="AN1422" s="113">
        <f t="shared" si="1060"/>
        <v>358344</v>
      </c>
      <c r="AO1422" s="113">
        <f t="shared" si="1078"/>
        <v>557424</v>
      </c>
      <c r="AP1422" s="113">
        <f t="shared" si="1061"/>
        <v>1021941</v>
      </c>
      <c r="AQ1422" s="113">
        <f t="shared" si="1062"/>
        <v>1221021</v>
      </c>
      <c r="AR1422" s="300">
        <f t="shared" si="1063"/>
        <v>-0.82679213269930574</v>
      </c>
      <c r="AS1422" s="4"/>
      <c r="AT1422" s="327"/>
      <c r="AU1422" s="327"/>
      <c r="AV1422" s="256">
        <f t="shared" si="1064"/>
        <v>-296276</v>
      </c>
      <c r="AW1422" s="337"/>
      <c r="AX1422" s="331"/>
      <c r="AY1422" s="351"/>
      <c r="AZ1422" s="360"/>
      <c r="BA1422" s="347"/>
      <c r="BB1422" s="347"/>
      <c r="BC1422" s="356"/>
    </row>
    <row r="1423" spans="6:55" ht="18.75" x14ac:dyDescent="0.3">
      <c r="F1423" s="244">
        <v>100</v>
      </c>
      <c r="G1423" s="198">
        <v>20</v>
      </c>
      <c r="H1423" s="166" t="s">
        <v>114</v>
      </c>
      <c r="I1423" s="198">
        <f>ADU!K103</f>
        <v>21165.925133689838</v>
      </c>
      <c r="J1423" s="198">
        <f t="shared" si="1066"/>
        <v>196844</v>
      </c>
      <c r="K1423" s="198">
        <f t="shared" si="1051"/>
        <v>30000</v>
      </c>
      <c r="L1423" s="198">
        <v>0</v>
      </c>
      <c r="M1423" s="198">
        <f t="shared" si="1052"/>
        <v>196844</v>
      </c>
      <c r="N1423" s="198">
        <f t="shared" si="1067"/>
        <v>656144</v>
      </c>
      <c r="O1423" s="198">
        <f t="shared" si="1068"/>
        <v>196844</v>
      </c>
      <c r="P1423" s="198">
        <f t="shared" si="1053"/>
        <v>157476</v>
      </c>
      <c r="Q1423" s="198">
        <f t="shared" si="1054"/>
        <v>354320</v>
      </c>
      <c r="R1423" s="198">
        <f t="shared" si="1069"/>
        <v>177160</v>
      </c>
      <c r="S1423" s="198">
        <f t="shared" si="1070"/>
        <v>196844</v>
      </c>
      <c r="T1423" s="198">
        <f t="shared" si="1071"/>
        <v>63497.775401069513</v>
      </c>
      <c r="U1423" s="219">
        <f t="shared" si="1072"/>
        <v>0.91142773840643809</v>
      </c>
      <c r="V1423" s="216">
        <f t="shared" si="1079"/>
        <v>-236276</v>
      </c>
      <c r="W1423" s="216">
        <f t="shared" si="1080"/>
        <v>1378461</v>
      </c>
      <c r="X1423" s="198">
        <f>ROUNDUP(('LT + Q.D.'!Y1588),0)</f>
        <v>41811</v>
      </c>
      <c r="Y1423" s="220">
        <f t="shared" si="1057"/>
        <v>1100374</v>
      </c>
      <c r="Z1423" s="198">
        <f>'domanda mensile 5F0537'!EV102</f>
        <v>0</v>
      </c>
      <c r="AA1423" s="198">
        <v>0</v>
      </c>
      <c r="AB1423" s="198">
        <v>0</v>
      </c>
      <c r="AC1423" s="198" t="s">
        <v>254</v>
      </c>
      <c r="AD1423" s="198">
        <f>C1333</f>
        <v>60000</v>
      </c>
      <c r="AE1423" s="198">
        <f t="shared" si="1081"/>
        <v>0</v>
      </c>
      <c r="AF1423" s="198">
        <f t="shared" si="1073"/>
        <v>1207308</v>
      </c>
      <c r="AG1423" s="217">
        <f t="shared" si="1074"/>
        <v>1010464</v>
      </c>
      <c r="AH1423" s="243">
        <f t="shared" si="1075"/>
        <v>354320</v>
      </c>
      <c r="AK1423" s="134">
        <f t="shared" si="1076"/>
        <v>-236276</v>
      </c>
      <c r="AL1423" s="113">
        <f t="shared" si="1059"/>
        <v>177160</v>
      </c>
      <c r="AM1423" s="113">
        <f t="shared" si="1077"/>
        <v>177160</v>
      </c>
      <c r="AN1423" s="113">
        <f t="shared" si="1060"/>
        <v>354320</v>
      </c>
      <c r="AO1423" s="113">
        <f t="shared" si="1078"/>
        <v>551164</v>
      </c>
      <c r="AP1423" s="113">
        <f t="shared" si="1061"/>
        <v>1010464</v>
      </c>
      <c r="AQ1423" s="113">
        <f t="shared" si="1062"/>
        <v>1207308</v>
      </c>
      <c r="AR1423" s="300">
        <f t="shared" si="1063"/>
        <v>-0.66684353127116736</v>
      </c>
      <c r="AS1423" s="4"/>
      <c r="AT1423" s="327"/>
      <c r="AU1423" s="327"/>
      <c r="AV1423" s="256">
        <f t="shared" si="1064"/>
        <v>-236276</v>
      </c>
      <c r="AW1423" s="337"/>
      <c r="AX1423" s="331"/>
      <c r="AY1423" s="351"/>
      <c r="AZ1423" s="360"/>
      <c r="BA1423" s="347"/>
      <c r="BB1423" s="347"/>
      <c r="BC1423" s="356"/>
    </row>
    <row r="1424" spans="6:55" ht="18.75" x14ac:dyDescent="0.3">
      <c r="F1424" s="244">
        <v>101</v>
      </c>
      <c r="G1424" s="198">
        <v>21</v>
      </c>
      <c r="H1424" s="166" t="s">
        <v>120</v>
      </c>
      <c r="I1424" s="198">
        <f>ADU!K104</f>
        <v>19075.379679144382</v>
      </c>
      <c r="J1424" s="198">
        <f t="shared" si="1066"/>
        <v>177402</v>
      </c>
      <c r="K1424" s="198">
        <f t="shared" si="1051"/>
        <v>30000</v>
      </c>
      <c r="L1424" s="198">
        <v>0</v>
      </c>
      <c r="M1424" s="198">
        <f t="shared" si="1052"/>
        <v>177402</v>
      </c>
      <c r="N1424" s="198">
        <f t="shared" si="1067"/>
        <v>591337</v>
      </c>
      <c r="O1424" s="198">
        <f t="shared" si="1068"/>
        <v>177402</v>
      </c>
      <c r="P1424" s="198">
        <f t="shared" si="1053"/>
        <v>141922</v>
      </c>
      <c r="Q1424" s="198">
        <f t="shared" si="1054"/>
        <v>319324</v>
      </c>
      <c r="R1424" s="198">
        <f t="shared" si="1069"/>
        <v>159662</v>
      </c>
      <c r="S1424" s="198">
        <f t="shared" si="1070"/>
        <v>177402</v>
      </c>
      <c r="T1424" s="198">
        <f t="shared" si="1071"/>
        <v>57226.139037433146</v>
      </c>
      <c r="U1424" s="219">
        <f t="shared" si="1072"/>
        <v>1.0113146021875572</v>
      </c>
      <c r="V1424" s="216">
        <f t="shared" si="1079"/>
        <v>-176276</v>
      </c>
      <c r="W1424" s="216">
        <f t="shared" si="1080"/>
        <v>1318461</v>
      </c>
      <c r="X1424" s="198">
        <f>ROUNDUP(('LT + Q.D.'!Y1589),0)</f>
        <v>41811</v>
      </c>
      <c r="Y1424" s="220">
        <f t="shared" si="1057"/>
        <v>1100374</v>
      </c>
      <c r="Z1424" s="198">
        <f>'domanda mensile 5F0537'!EV103</f>
        <v>0</v>
      </c>
      <c r="AA1424" s="198">
        <v>0</v>
      </c>
      <c r="AB1424" s="198">
        <v>0</v>
      </c>
      <c r="AC1424" s="198" t="s">
        <v>254</v>
      </c>
      <c r="AD1424" s="198">
        <f>C1333</f>
        <v>60000</v>
      </c>
      <c r="AE1424" s="198">
        <f t="shared" si="1081"/>
        <v>0</v>
      </c>
      <c r="AF1424" s="198">
        <f t="shared" si="1073"/>
        <v>1088063</v>
      </c>
      <c r="AG1424" s="217">
        <f t="shared" si="1074"/>
        <v>910661</v>
      </c>
      <c r="AH1424" s="243">
        <f t="shared" si="1075"/>
        <v>319324</v>
      </c>
      <c r="AK1424" s="134">
        <f t="shared" si="1076"/>
        <v>-176276</v>
      </c>
      <c r="AL1424" s="113">
        <f t="shared" si="1059"/>
        <v>159662</v>
      </c>
      <c r="AM1424" s="113">
        <f t="shared" si="1077"/>
        <v>159662</v>
      </c>
      <c r="AN1424" s="113">
        <f t="shared" si="1060"/>
        <v>319324</v>
      </c>
      <c r="AO1424" s="113">
        <f t="shared" si="1078"/>
        <v>496726</v>
      </c>
      <c r="AP1424" s="113">
        <f t="shared" si="1061"/>
        <v>910661</v>
      </c>
      <c r="AQ1424" s="113">
        <f t="shared" si="1062"/>
        <v>1088063</v>
      </c>
      <c r="AR1424" s="300">
        <f t="shared" si="1063"/>
        <v>-0.55202866054540212</v>
      </c>
      <c r="AS1424" s="4"/>
      <c r="AT1424" s="327"/>
      <c r="AU1424" s="327"/>
      <c r="AV1424" s="256">
        <f t="shared" si="1064"/>
        <v>-176276</v>
      </c>
      <c r="AW1424" s="337"/>
      <c r="AX1424" s="331"/>
      <c r="AY1424" s="351"/>
      <c r="AZ1424" s="360"/>
      <c r="BA1424" s="347"/>
      <c r="BB1424" s="347"/>
      <c r="BC1424" s="356"/>
    </row>
    <row r="1425" spans="6:55" ht="18.75" x14ac:dyDescent="0.3">
      <c r="F1425" s="244">
        <v>102</v>
      </c>
      <c r="G1425" s="198">
        <v>21</v>
      </c>
      <c r="H1425" s="166" t="s">
        <v>121</v>
      </c>
      <c r="I1425" s="198">
        <f>ADU!K105</f>
        <v>16984.83422459893</v>
      </c>
      <c r="J1425" s="198">
        <f t="shared" si="1066"/>
        <v>157959</v>
      </c>
      <c r="K1425" s="198">
        <f t="shared" si="1051"/>
        <v>30000</v>
      </c>
      <c r="L1425" s="198">
        <v>0</v>
      </c>
      <c r="M1425" s="198">
        <f t="shared" si="1052"/>
        <v>157959</v>
      </c>
      <c r="N1425" s="198">
        <f t="shared" si="1067"/>
        <v>526530</v>
      </c>
      <c r="O1425" s="198">
        <f t="shared" si="1068"/>
        <v>157959</v>
      </c>
      <c r="P1425" s="198">
        <f t="shared" si="1053"/>
        <v>126368</v>
      </c>
      <c r="Q1425" s="198">
        <f t="shared" si="1054"/>
        <v>284327</v>
      </c>
      <c r="R1425" s="198">
        <f t="shared" si="1069"/>
        <v>142163.5</v>
      </c>
      <c r="S1425" s="198">
        <f t="shared" si="1070"/>
        <v>157959</v>
      </c>
      <c r="T1425" s="198">
        <f t="shared" si="1071"/>
        <v>50954.502673796786</v>
      </c>
      <c r="U1425" s="219">
        <f t="shared" si="1072"/>
        <v>1.1357925550362504</v>
      </c>
      <c r="V1425" s="216">
        <f t="shared" si="1079"/>
        <v>-116276</v>
      </c>
      <c r="W1425" s="216">
        <f t="shared" si="1080"/>
        <v>1258461</v>
      </c>
      <c r="X1425" s="198">
        <f>ROUNDUP(('LT + Q.D.'!Y1590),0)</f>
        <v>41811</v>
      </c>
      <c r="Y1425" s="220">
        <f t="shared" si="1057"/>
        <v>1100374</v>
      </c>
      <c r="Z1425" s="198">
        <f>'domanda mensile 5F0537'!EV104</f>
        <v>0</v>
      </c>
      <c r="AA1425" s="198">
        <v>0</v>
      </c>
      <c r="AB1425" s="198">
        <v>0</v>
      </c>
      <c r="AC1425" s="198" t="s">
        <v>254</v>
      </c>
      <c r="AD1425" s="198">
        <f>C1333</f>
        <v>60000</v>
      </c>
      <c r="AE1425" s="198">
        <f t="shared" si="1081"/>
        <v>0</v>
      </c>
      <c r="AF1425" s="198">
        <f t="shared" si="1073"/>
        <v>968816</v>
      </c>
      <c r="AG1425" s="217">
        <f t="shared" si="1074"/>
        <v>810857</v>
      </c>
      <c r="AH1425" s="243">
        <f t="shared" si="1075"/>
        <v>284327</v>
      </c>
      <c r="AK1425" s="134">
        <f t="shared" si="1076"/>
        <v>-116276</v>
      </c>
      <c r="AL1425" s="113">
        <f t="shared" si="1059"/>
        <v>142164</v>
      </c>
      <c r="AM1425" s="113">
        <f t="shared" si="1077"/>
        <v>142164</v>
      </c>
      <c r="AN1425" s="113">
        <f t="shared" si="1060"/>
        <v>284327</v>
      </c>
      <c r="AO1425" s="113">
        <f t="shared" si="1078"/>
        <v>442286</v>
      </c>
      <c r="AP1425" s="113">
        <f t="shared" si="1061"/>
        <v>810857</v>
      </c>
      <c r="AQ1425" s="113">
        <f t="shared" si="1062"/>
        <v>968816</v>
      </c>
      <c r="AR1425" s="300">
        <f t="shared" si="1063"/>
        <v>-0.40895166480847756</v>
      </c>
      <c r="AS1425" s="4"/>
      <c r="AT1425" s="327"/>
      <c r="AU1425" s="327"/>
      <c r="AV1425" s="256">
        <f t="shared" si="1064"/>
        <v>-116276</v>
      </c>
      <c r="AW1425" s="337"/>
      <c r="AX1425" s="331"/>
      <c r="AY1425" s="351"/>
      <c r="AZ1425" s="360"/>
      <c r="BA1425" s="347"/>
      <c r="BB1425" s="347"/>
      <c r="BC1425" s="356"/>
    </row>
    <row r="1426" spans="6:55" ht="18.75" x14ac:dyDescent="0.3">
      <c r="F1426" s="244">
        <v>103</v>
      </c>
      <c r="G1426" s="198">
        <v>21</v>
      </c>
      <c r="H1426" s="166" t="s">
        <v>122</v>
      </c>
      <c r="I1426" s="198">
        <f>ADU!K106</f>
        <v>14894.288770053477</v>
      </c>
      <c r="J1426" s="198">
        <f t="shared" si="1066"/>
        <v>138517</v>
      </c>
      <c r="K1426" s="198">
        <f t="shared" si="1051"/>
        <v>30000</v>
      </c>
      <c r="L1426" s="198">
        <v>0</v>
      </c>
      <c r="M1426" s="198">
        <f t="shared" si="1052"/>
        <v>138517</v>
      </c>
      <c r="N1426" s="198">
        <f t="shared" si="1067"/>
        <v>461723</v>
      </c>
      <c r="O1426" s="198">
        <f t="shared" si="1068"/>
        <v>138517</v>
      </c>
      <c r="P1426" s="198">
        <f t="shared" si="1053"/>
        <v>110814</v>
      </c>
      <c r="Q1426" s="198">
        <f t="shared" si="1054"/>
        <v>249331</v>
      </c>
      <c r="R1426" s="198">
        <f t="shared" si="1069"/>
        <v>124665.5</v>
      </c>
      <c r="S1426" s="198">
        <f t="shared" si="1070"/>
        <v>138517</v>
      </c>
      <c r="T1426" s="198">
        <f t="shared" si="1071"/>
        <v>44682.866310160432</v>
      </c>
      <c r="U1426" s="219">
        <f t="shared" si="1072"/>
        <v>1.2952113478449712</v>
      </c>
      <c r="V1426" s="216">
        <f t="shared" si="1079"/>
        <v>-56276</v>
      </c>
      <c r="W1426" s="216">
        <f t="shared" si="1080"/>
        <v>1198461</v>
      </c>
      <c r="X1426" s="198">
        <f>ROUNDUP(('LT + Q.D.'!Y1591),0)</f>
        <v>41811</v>
      </c>
      <c r="Y1426" s="220">
        <f t="shared" si="1057"/>
        <v>1100374</v>
      </c>
      <c r="Z1426" s="198">
        <f>'domanda mensile 5F0537'!EV105</f>
        <v>0</v>
      </c>
      <c r="AA1426" s="198">
        <v>0</v>
      </c>
      <c r="AB1426" s="198">
        <v>0</v>
      </c>
      <c r="AC1426" s="198" t="s">
        <v>254</v>
      </c>
      <c r="AD1426" s="198">
        <f>C1333</f>
        <v>60000</v>
      </c>
      <c r="AE1426" s="198">
        <f t="shared" si="1081"/>
        <v>0</v>
      </c>
      <c r="AF1426" s="198">
        <f t="shared" si="1073"/>
        <v>849571</v>
      </c>
      <c r="AG1426" s="217">
        <f t="shared" si="1074"/>
        <v>711054</v>
      </c>
      <c r="AH1426" s="243">
        <f t="shared" si="1075"/>
        <v>249331</v>
      </c>
      <c r="AK1426" s="134">
        <f t="shared" si="1076"/>
        <v>-56276</v>
      </c>
      <c r="AL1426" s="113">
        <f t="shared" si="1059"/>
        <v>124666</v>
      </c>
      <c r="AM1426" s="113">
        <f t="shared" si="1077"/>
        <v>124666</v>
      </c>
      <c r="AN1426" s="113">
        <f t="shared" si="1060"/>
        <v>249331</v>
      </c>
      <c r="AO1426" s="113">
        <f t="shared" si="1078"/>
        <v>387848</v>
      </c>
      <c r="AP1426" s="113">
        <f t="shared" si="1061"/>
        <v>711054</v>
      </c>
      <c r="AQ1426" s="113">
        <f t="shared" si="1062"/>
        <v>849571</v>
      </c>
      <c r="AR1426" s="300">
        <f t="shared" si="1063"/>
        <v>-0.2257079945935323</v>
      </c>
      <c r="AS1426" s="4"/>
      <c r="AT1426" s="327"/>
      <c r="AU1426" s="327"/>
      <c r="AV1426" s="256">
        <f t="shared" si="1064"/>
        <v>-56276</v>
      </c>
      <c r="AW1426" s="337"/>
      <c r="AX1426" s="331"/>
      <c r="AY1426" s="351"/>
      <c r="AZ1426" s="360"/>
      <c r="BA1426" s="347"/>
      <c r="BB1426" s="347"/>
      <c r="BC1426" s="356"/>
    </row>
    <row r="1427" spans="6:55" ht="18.75" x14ac:dyDescent="0.3">
      <c r="F1427" s="244">
        <v>104</v>
      </c>
      <c r="G1427" s="198">
        <v>21</v>
      </c>
      <c r="H1427" s="166" t="s">
        <v>123</v>
      </c>
      <c r="I1427" s="198">
        <f>ADU!K107</f>
        <v>12803.743315508022</v>
      </c>
      <c r="J1427" s="198">
        <f t="shared" si="1066"/>
        <v>119075</v>
      </c>
      <c r="K1427" s="198">
        <f t="shared" si="1051"/>
        <v>30000</v>
      </c>
      <c r="L1427" s="198">
        <v>0</v>
      </c>
      <c r="M1427" s="198">
        <f t="shared" si="1052"/>
        <v>119075</v>
      </c>
      <c r="N1427" s="198">
        <f t="shared" si="1067"/>
        <v>396917</v>
      </c>
      <c r="O1427" s="198">
        <f t="shared" si="1068"/>
        <v>119075</v>
      </c>
      <c r="P1427" s="198">
        <f t="shared" si="1053"/>
        <v>95260</v>
      </c>
      <c r="Q1427" s="198">
        <f t="shared" si="1054"/>
        <v>214335</v>
      </c>
      <c r="R1427" s="198">
        <f t="shared" si="1069"/>
        <v>107167.5</v>
      </c>
      <c r="S1427" s="198">
        <f t="shared" si="1070"/>
        <v>119075</v>
      </c>
      <c r="T1427" s="198">
        <f t="shared" si="1071"/>
        <v>38411.229946524065</v>
      </c>
      <c r="U1427" s="219">
        <f t="shared" si="1072"/>
        <v>1.2204382420477402</v>
      </c>
      <c r="V1427" s="216">
        <f t="shared" si="1079"/>
        <v>3724</v>
      </c>
      <c r="W1427" s="216">
        <f t="shared" si="1080"/>
        <v>1138461</v>
      </c>
      <c r="X1427" s="198">
        <f>ROUNDUP(('LT + Q.D.'!Y1592),0)</f>
        <v>250866</v>
      </c>
      <c r="Y1427" s="220">
        <f t="shared" si="1057"/>
        <v>891319</v>
      </c>
      <c r="Z1427" s="198">
        <f>'domanda mensile 5F0537'!EV106</f>
        <v>0</v>
      </c>
      <c r="AA1427" s="198">
        <v>0</v>
      </c>
      <c r="AB1427" s="198">
        <v>0</v>
      </c>
      <c r="AC1427" s="198" t="s">
        <v>254</v>
      </c>
      <c r="AD1427" s="198">
        <f>C1333</f>
        <v>60000</v>
      </c>
      <c r="AE1427" s="198">
        <f t="shared" si="1081"/>
        <v>0</v>
      </c>
      <c r="AF1427" s="198">
        <f t="shared" si="1073"/>
        <v>730327</v>
      </c>
      <c r="AG1427" s="217">
        <f t="shared" si="1074"/>
        <v>611252</v>
      </c>
      <c r="AH1427" s="243">
        <f t="shared" si="1075"/>
        <v>214335</v>
      </c>
      <c r="AK1427" s="134">
        <f t="shared" si="1076"/>
        <v>3724</v>
      </c>
      <c r="AL1427" s="113">
        <f t="shared" si="1059"/>
        <v>107168</v>
      </c>
      <c r="AM1427" s="113">
        <f t="shared" si="1077"/>
        <v>107168</v>
      </c>
      <c r="AN1427" s="113">
        <f t="shared" si="1060"/>
        <v>214335</v>
      </c>
      <c r="AO1427" s="113">
        <f t="shared" si="1078"/>
        <v>333410</v>
      </c>
      <c r="AP1427" s="113">
        <f t="shared" si="1061"/>
        <v>611252</v>
      </c>
      <c r="AQ1427" s="113">
        <f t="shared" si="1062"/>
        <v>730327</v>
      </c>
      <c r="AR1427" s="300">
        <f t="shared" si="1063"/>
        <v>1.7374670492453403E-2</v>
      </c>
      <c r="AS1427" s="4"/>
      <c r="AT1427" s="327"/>
      <c r="AU1427" s="327"/>
      <c r="AV1427" s="256">
        <f t="shared" si="1064"/>
        <v>3724</v>
      </c>
      <c r="AW1427" s="337"/>
      <c r="AX1427" s="331"/>
      <c r="AY1427" s="351"/>
      <c r="AZ1427" s="360"/>
      <c r="BA1427" s="347"/>
      <c r="BB1427" s="347"/>
      <c r="BC1427" s="356"/>
    </row>
    <row r="1428" spans="6:55" ht="18.75" x14ac:dyDescent="0.3">
      <c r="F1428" s="244">
        <v>105</v>
      </c>
      <c r="G1428" s="198">
        <v>21</v>
      </c>
      <c r="H1428" s="166" t="s">
        <v>119</v>
      </c>
      <c r="I1428" s="198">
        <f>ADU!K108</f>
        <v>10713.197860962568</v>
      </c>
      <c r="J1428" s="198">
        <f t="shared" si="1066"/>
        <v>99633</v>
      </c>
      <c r="K1428" s="198">
        <f t="shared" si="1051"/>
        <v>30000</v>
      </c>
      <c r="L1428" s="198">
        <v>0</v>
      </c>
      <c r="M1428" s="198">
        <f t="shared" si="1052"/>
        <v>99633</v>
      </c>
      <c r="N1428" s="198">
        <f t="shared" si="1067"/>
        <v>332110</v>
      </c>
      <c r="O1428" s="198">
        <f t="shared" si="1068"/>
        <v>99633</v>
      </c>
      <c r="P1428" s="198">
        <f t="shared" si="1053"/>
        <v>79707</v>
      </c>
      <c r="Q1428" s="198">
        <f t="shared" si="1054"/>
        <v>179340</v>
      </c>
      <c r="R1428" s="198">
        <f t="shared" si="1069"/>
        <v>89670</v>
      </c>
      <c r="S1428" s="198">
        <f t="shared" si="1070"/>
        <v>99633</v>
      </c>
      <c r="T1428" s="198">
        <f t="shared" si="1071"/>
        <v>32139.593582887705</v>
      </c>
      <c r="U1428" s="219">
        <f t="shared" si="1072"/>
        <v>1.5270102424711536</v>
      </c>
      <c r="V1428" s="216">
        <f t="shared" si="1079"/>
        <v>63724</v>
      </c>
      <c r="W1428" s="216">
        <f t="shared" si="1080"/>
        <v>1078461</v>
      </c>
      <c r="X1428" s="198">
        <f>ROUNDUP(('LT + Q.D.'!Y1593),0)</f>
        <v>209055</v>
      </c>
      <c r="Y1428" s="220">
        <f t="shared" si="1057"/>
        <v>933130</v>
      </c>
      <c r="Z1428" s="198">
        <f>'domanda mensile 5F0537'!EV107</f>
        <v>0</v>
      </c>
      <c r="AA1428" s="198">
        <v>0</v>
      </c>
      <c r="AB1428" s="198">
        <v>0</v>
      </c>
      <c r="AC1428" s="198" t="s">
        <v>254</v>
      </c>
      <c r="AD1428" s="198">
        <f>C1333</f>
        <v>60000</v>
      </c>
      <c r="AE1428" s="198">
        <f t="shared" si="1081"/>
        <v>0</v>
      </c>
      <c r="AF1428" s="198">
        <f t="shared" si="1073"/>
        <v>611083</v>
      </c>
      <c r="AG1428" s="217">
        <f t="shared" si="1074"/>
        <v>511450</v>
      </c>
      <c r="AH1428" s="243">
        <f t="shared" si="1075"/>
        <v>179340</v>
      </c>
      <c r="AK1428" s="134">
        <f t="shared" si="1076"/>
        <v>63724</v>
      </c>
      <c r="AL1428" s="113">
        <f t="shared" si="1059"/>
        <v>89670</v>
      </c>
      <c r="AM1428" s="113">
        <f t="shared" si="1077"/>
        <v>89670</v>
      </c>
      <c r="AN1428" s="113">
        <f t="shared" si="1060"/>
        <v>179340</v>
      </c>
      <c r="AO1428" s="113">
        <f t="shared" si="1078"/>
        <v>278973</v>
      </c>
      <c r="AP1428" s="113">
        <f t="shared" si="1061"/>
        <v>511450</v>
      </c>
      <c r="AQ1428" s="113">
        <f t="shared" si="1062"/>
        <v>611083</v>
      </c>
      <c r="AR1428" s="300">
        <f t="shared" si="1063"/>
        <v>0.35532508085201292</v>
      </c>
      <c r="AS1428" s="4"/>
      <c r="AT1428" s="327"/>
      <c r="AU1428" s="327"/>
      <c r="AV1428" s="256">
        <f t="shared" si="1064"/>
        <v>63724</v>
      </c>
      <c r="AW1428" s="337"/>
      <c r="AX1428" s="332"/>
      <c r="AY1428" s="352"/>
      <c r="AZ1428" s="360"/>
      <c r="BA1428" s="347"/>
      <c r="BB1428" s="347"/>
      <c r="BC1428" s="356"/>
    </row>
    <row r="1429" spans="6:55" ht="18.75" x14ac:dyDescent="0.3">
      <c r="F1429" s="244">
        <v>106</v>
      </c>
      <c r="G1429" s="198">
        <v>22</v>
      </c>
      <c r="H1429" s="176" t="s">
        <v>125</v>
      </c>
      <c r="I1429" s="198">
        <f>ADU!K109</f>
        <v>8622.6524064171135</v>
      </c>
      <c r="J1429" s="198">
        <f t="shared" si="1066"/>
        <v>80191</v>
      </c>
      <c r="K1429" s="198">
        <f t="shared" si="1051"/>
        <v>30000</v>
      </c>
      <c r="L1429" s="198">
        <v>0</v>
      </c>
      <c r="M1429" s="198">
        <f t="shared" si="1052"/>
        <v>80191</v>
      </c>
      <c r="N1429" s="198">
        <f t="shared" si="1067"/>
        <v>267303</v>
      </c>
      <c r="O1429" s="198">
        <f t="shared" si="1068"/>
        <v>80191</v>
      </c>
      <c r="P1429" s="198">
        <f t="shared" si="1053"/>
        <v>64153</v>
      </c>
      <c r="Q1429" s="198">
        <f t="shared" si="1054"/>
        <v>144344</v>
      </c>
      <c r="R1429" s="198">
        <f t="shared" si="1069"/>
        <v>72172</v>
      </c>
      <c r="S1429" s="198">
        <f t="shared" si="1070"/>
        <v>80191</v>
      </c>
      <c r="T1429" s="198">
        <f t="shared" si="1071"/>
        <v>25867.957219251341</v>
      </c>
      <c r="U1429" s="219">
        <f t="shared" si="1072"/>
        <v>1.9822400871831782</v>
      </c>
      <c r="V1429" s="216">
        <f t="shared" si="1079"/>
        <v>63724</v>
      </c>
      <c r="W1429" s="216">
        <f t="shared" si="1080"/>
        <v>1078461</v>
      </c>
      <c r="X1429" s="198">
        <f>ROUNDUP(('LT + Q.D.'!Y1594),0)</f>
        <v>167244</v>
      </c>
      <c r="Y1429" s="220">
        <f t="shared" si="1057"/>
        <v>974941</v>
      </c>
      <c r="Z1429" s="198">
        <f>'domanda mensile 5F0537'!EV108</f>
        <v>0</v>
      </c>
      <c r="AA1429" s="198">
        <v>0</v>
      </c>
      <c r="AB1429" s="198">
        <v>0</v>
      </c>
      <c r="AC1429" s="198" t="s">
        <v>254</v>
      </c>
      <c r="AD1429" s="198">
        <v>0</v>
      </c>
      <c r="AE1429" s="198">
        <f t="shared" si="1081"/>
        <v>0</v>
      </c>
      <c r="AF1429" s="198">
        <f t="shared" si="1073"/>
        <v>491838</v>
      </c>
      <c r="AG1429" s="217">
        <f t="shared" si="1074"/>
        <v>411647</v>
      </c>
      <c r="AH1429" s="243">
        <f t="shared" si="1075"/>
        <v>144344</v>
      </c>
      <c r="AK1429" s="134">
        <f t="shared" si="1076"/>
        <v>63724</v>
      </c>
      <c r="AL1429" s="113">
        <f t="shared" si="1059"/>
        <v>72172</v>
      </c>
      <c r="AM1429" s="113">
        <f t="shared" si="1077"/>
        <v>72172</v>
      </c>
      <c r="AN1429" s="113">
        <f t="shared" si="1060"/>
        <v>144344</v>
      </c>
      <c r="AO1429" s="113">
        <f t="shared" si="1078"/>
        <v>224535</v>
      </c>
      <c r="AP1429" s="113">
        <f t="shared" si="1061"/>
        <v>411647</v>
      </c>
      <c r="AQ1429" s="113">
        <f t="shared" si="1062"/>
        <v>491838</v>
      </c>
      <c r="AR1429" s="300">
        <f t="shared" si="1063"/>
        <v>0.44147314748101757</v>
      </c>
      <c r="AS1429" s="4"/>
      <c r="AT1429" s="327"/>
      <c r="AU1429" s="327"/>
      <c r="AV1429" s="256">
        <f t="shared" si="1064"/>
        <v>63724</v>
      </c>
      <c r="AW1429" s="339">
        <f>AVERAGE(AV1429:AV1438)</f>
        <v>-164116</v>
      </c>
      <c r="AX1429" s="334">
        <f>ROUNDUP((('Stock analysis'!L15)/2),0)</f>
        <v>81711</v>
      </c>
      <c r="AY1429" s="348">
        <f>AW1429-AX1429</f>
        <v>-245827</v>
      </c>
      <c r="AZ1429" s="360">
        <f>AY1429/AW1429</f>
        <v>1.4978856418630724</v>
      </c>
      <c r="BA1429" s="348">
        <f>AW1429*'Stock analysis'!N15</f>
        <v>-11587.902528000001</v>
      </c>
      <c r="BB1429" s="347">
        <f>('Stock analysis'!M15)/2</f>
        <v>5769.4008623999998</v>
      </c>
      <c r="BC1429" s="357">
        <f>BA1429-BB1429</f>
        <v>-17357.3033904</v>
      </c>
    </row>
    <row r="1430" spans="6:55" s="4" customFormat="1" ht="18.75" x14ac:dyDescent="0.3">
      <c r="F1430" s="244">
        <v>107</v>
      </c>
      <c r="G1430" s="198">
        <v>22</v>
      </c>
      <c r="H1430" s="176" t="s">
        <v>126</v>
      </c>
      <c r="I1430" s="198">
        <f>ADU!K110</f>
        <v>6532.1069518716586</v>
      </c>
      <c r="J1430" s="198">
        <f t="shared" si="1066"/>
        <v>60749</v>
      </c>
      <c r="K1430" s="198">
        <f t="shared" si="1051"/>
        <v>30000</v>
      </c>
      <c r="L1430" s="198">
        <v>0</v>
      </c>
      <c r="M1430" s="198">
        <f t="shared" si="1052"/>
        <v>60749</v>
      </c>
      <c r="N1430" s="198">
        <f t="shared" si="1067"/>
        <v>202496</v>
      </c>
      <c r="O1430" s="198">
        <f t="shared" si="1068"/>
        <v>60749</v>
      </c>
      <c r="P1430" s="198">
        <f t="shared" si="1053"/>
        <v>48600</v>
      </c>
      <c r="Q1430" s="198">
        <f t="shared" si="1054"/>
        <v>109349</v>
      </c>
      <c r="R1430" s="198">
        <f t="shared" si="1069"/>
        <v>54674.5</v>
      </c>
      <c r="S1430" s="198">
        <f t="shared" si="1070"/>
        <v>60749</v>
      </c>
      <c r="T1430" s="198">
        <f t="shared" si="1071"/>
        <v>19596.320855614977</v>
      </c>
      <c r="U1430" s="219">
        <f t="shared" si="1072"/>
        <v>2.7288469486894584</v>
      </c>
      <c r="V1430" s="216">
        <f t="shared" si="1079"/>
        <v>123724</v>
      </c>
      <c r="W1430" s="216">
        <f t="shared" si="1080"/>
        <v>1018461</v>
      </c>
      <c r="X1430" s="198">
        <f>ROUNDUP(('LT + Q.D.'!Y1595),0)</f>
        <v>125433</v>
      </c>
      <c r="Y1430" s="220">
        <f t="shared" si="1057"/>
        <v>1016752</v>
      </c>
      <c r="Z1430" s="198">
        <f>'domanda mensile 5F0537'!EV109</f>
        <v>0</v>
      </c>
      <c r="AA1430" s="198">
        <v>0</v>
      </c>
      <c r="AB1430" s="198">
        <v>0</v>
      </c>
      <c r="AC1430" s="198" t="s">
        <v>254</v>
      </c>
      <c r="AD1430" s="198">
        <f>C1333</f>
        <v>60000</v>
      </c>
      <c r="AE1430" s="198">
        <f t="shared" si="1081"/>
        <v>0</v>
      </c>
      <c r="AF1430" s="198">
        <f t="shared" si="1073"/>
        <v>372594</v>
      </c>
      <c r="AG1430" s="217">
        <f t="shared" si="1074"/>
        <v>311845</v>
      </c>
      <c r="AH1430" s="243">
        <f t="shared" si="1075"/>
        <v>109349</v>
      </c>
      <c r="AI1430" s="25"/>
      <c r="AK1430" s="134">
        <f t="shared" si="1076"/>
        <v>123724</v>
      </c>
      <c r="AL1430" s="113">
        <f t="shared" si="1059"/>
        <v>54675</v>
      </c>
      <c r="AM1430" s="113">
        <f t="shared" si="1077"/>
        <v>54675</v>
      </c>
      <c r="AN1430" s="113">
        <f t="shared" si="1060"/>
        <v>109349</v>
      </c>
      <c r="AO1430" s="113">
        <f t="shared" si="1078"/>
        <v>170098</v>
      </c>
      <c r="AP1430" s="113">
        <f t="shared" si="1061"/>
        <v>311845</v>
      </c>
      <c r="AQ1430" s="113">
        <f t="shared" si="1062"/>
        <v>372594</v>
      </c>
      <c r="AR1430" s="300">
        <f t="shared" si="1063"/>
        <v>1.1314598213060933</v>
      </c>
      <c r="AT1430" s="327"/>
      <c r="AU1430" s="327"/>
      <c r="AV1430" s="256">
        <f t="shared" si="1064"/>
        <v>123724</v>
      </c>
      <c r="AW1430" s="341"/>
      <c r="AX1430" s="334"/>
      <c r="AY1430" s="347"/>
      <c r="AZ1430" s="360"/>
      <c r="BA1430" s="347"/>
      <c r="BB1430" s="347"/>
      <c r="BC1430" s="356"/>
    </row>
    <row r="1431" spans="6:55" s="4" customFormat="1" ht="18.75" x14ac:dyDescent="0.3">
      <c r="F1431" s="244">
        <v>108</v>
      </c>
      <c r="G1431" s="198">
        <v>22</v>
      </c>
      <c r="H1431" s="176" t="s">
        <v>127</v>
      </c>
      <c r="I1431" s="198">
        <f>ADU!K111</f>
        <v>4441.5614973262036</v>
      </c>
      <c r="J1431" s="198">
        <f t="shared" si="1066"/>
        <v>41307</v>
      </c>
      <c r="K1431" s="198">
        <f t="shared" si="1051"/>
        <v>30000</v>
      </c>
      <c r="L1431" s="198">
        <v>0</v>
      </c>
      <c r="M1431" s="198">
        <f t="shared" si="1052"/>
        <v>41307</v>
      </c>
      <c r="N1431" s="198">
        <f t="shared" si="1067"/>
        <v>137689</v>
      </c>
      <c r="O1431" s="198">
        <f t="shared" si="1068"/>
        <v>41307</v>
      </c>
      <c r="P1431" s="198">
        <f t="shared" si="1053"/>
        <v>33046</v>
      </c>
      <c r="Q1431" s="198">
        <f t="shared" si="1054"/>
        <v>74353</v>
      </c>
      <c r="R1431" s="198">
        <f t="shared" si="1069"/>
        <v>37176.5</v>
      </c>
      <c r="S1431" s="198">
        <f t="shared" si="1070"/>
        <v>41307</v>
      </c>
      <c r="T1431" s="198">
        <f t="shared" si="1071"/>
        <v>13324.684491978611</v>
      </c>
      <c r="U1431" s="219">
        <f t="shared" si="1072"/>
        <v>2.8836229864732048</v>
      </c>
      <c r="V1431" s="216">
        <f t="shared" si="1079"/>
        <v>-204276</v>
      </c>
      <c r="W1431" s="216">
        <f t="shared" si="1080"/>
        <v>1018461</v>
      </c>
      <c r="X1431" s="198">
        <f>ROUNDUP(('LT + Q.D.'!Y1596),0)</f>
        <v>83622</v>
      </c>
      <c r="Y1431" s="220">
        <f t="shared" si="1057"/>
        <v>730563</v>
      </c>
      <c r="Z1431" s="198">
        <f>'domanda mensile 5F0537'!EV110</f>
        <v>328000</v>
      </c>
      <c r="AA1431" s="198">
        <v>0</v>
      </c>
      <c r="AB1431" s="198">
        <v>0</v>
      </c>
      <c r="AC1431" s="198" t="s">
        <v>254</v>
      </c>
      <c r="AD1431" s="198">
        <v>0</v>
      </c>
      <c r="AE1431" s="198">
        <f t="shared" si="1081"/>
        <v>0</v>
      </c>
      <c r="AF1431" s="198">
        <f t="shared" si="1073"/>
        <v>253349</v>
      </c>
      <c r="AG1431" s="217">
        <f t="shared" si="1074"/>
        <v>212042</v>
      </c>
      <c r="AH1431" s="243">
        <f t="shared" si="1075"/>
        <v>74353</v>
      </c>
      <c r="AI1431" s="25"/>
      <c r="AK1431" s="134">
        <f t="shared" si="1076"/>
        <v>-204276</v>
      </c>
      <c r="AL1431" s="113">
        <f t="shared" si="1059"/>
        <v>37177</v>
      </c>
      <c r="AM1431" s="113">
        <f t="shared" si="1077"/>
        <v>37177</v>
      </c>
      <c r="AN1431" s="113">
        <f t="shared" si="1060"/>
        <v>74353</v>
      </c>
      <c r="AO1431" s="113">
        <f t="shared" si="1078"/>
        <v>115660</v>
      </c>
      <c r="AP1431" s="113">
        <f t="shared" si="1061"/>
        <v>212042</v>
      </c>
      <c r="AQ1431" s="113">
        <f t="shared" si="1062"/>
        <v>253349</v>
      </c>
      <c r="AR1431" s="300">
        <f t="shared" si="1063"/>
        <v>-2.7473807378316946</v>
      </c>
      <c r="AT1431" s="327"/>
      <c r="AU1431" s="327"/>
      <c r="AV1431" s="256">
        <f t="shared" si="1064"/>
        <v>-204276</v>
      </c>
      <c r="AW1431" s="341"/>
      <c r="AX1431" s="334"/>
      <c r="AY1431" s="347"/>
      <c r="AZ1431" s="360"/>
      <c r="BA1431" s="347"/>
      <c r="BB1431" s="347"/>
      <c r="BC1431" s="356"/>
    </row>
    <row r="1432" spans="6:55" s="4" customFormat="1" ht="18.75" x14ac:dyDescent="0.3">
      <c r="F1432" s="244">
        <v>109</v>
      </c>
      <c r="G1432" s="198">
        <v>22</v>
      </c>
      <c r="H1432" s="176" t="s">
        <v>128</v>
      </c>
      <c r="I1432" s="198">
        <f>ADU!K112</f>
        <v>2351.0160427807496</v>
      </c>
      <c r="J1432" s="198">
        <f t="shared" si="1066"/>
        <v>21865</v>
      </c>
      <c r="K1432" s="198">
        <f t="shared" si="1051"/>
        <v>30000</v>
      </c>
      <c r="L1432" s="198">
        <v>0</v>
      </c>
      <c r="M1432" s="198">
        <f t="shared" si="1052"/>
        <v>30000</v>
      </c>
      <c r="N1432" s="198">
        <f t="shared" si="1067"/>
        <v>72882</v>
      </c>
      <c r="O1432" s="198">
        <f t="shared" si="1068"/>
        <v>21865</v>
      </c>
      <c r="P1432" s="198">
        <f t="shared" si="1053"/>
        <v>17492</v>
      </c>
      <c r="Q1432" s="198">
        <f t="shared" si="1054"/>
        <v>39357</v>
      </c>
      <c r="R1432" s="198">
        <f t="shared" si="1069"/>
        <v>19678.5</v>
      </c>
      <c r="S1432" s="198">
        <f t="shared" si="1070"/>
        <v>21865</v>
      </c>
      <c r="T1432" s="198">
        <f t="shared" si="1071"/>
        <v>7053.0481283422487</v>
      </c>
      <c r="U1432" s="219">
        <f t="shared" si="1072"/>
        <v>4.4514795520215973</v>
      </c>
      <c r="V1432" s="216">
        <f t="shared" si="1079"/>
        <v>-283476</v>
      </c>
      <c r="W1432" s="216">
        <f t="shared" si="1080"/>
        <v>958461</v>
      </c>
      <c r="X1432" s="198">
        <f>ROUNDUP(('LT + Q.D.'!Y1597),0)</f>
        <v>41811</v>
      </c>
      <c r="Y1432" s="220">
        <f t="shared" si="1057"/>
        <v>633174</v>
      </c>
      <c r="Z1432" s="198">
        <f>'domanda mensile 5F0537'!EV111</f>
        <v>139200</v>
      </c>
      <c r="AA1432" s="198">
        <v>0</v>
      </c>
      <c r="AB1432" s="198">
        <v>0</v>
      </c>
      <c r="AC1432" s="198" t="s">
        <v>254</v>
      </c>
      <c r="AD1432" s="198">
        <f>C1333</f>
        <v>60000</v>
      </c>
      <c r="AE1432" s="198">
        <f t="shared" si="1081"/>
        <v>0</v>
      </c>
      <c r="AF1432" s="198">
        <f t="shared" si="1073"/>
        <v>142239</v>
      </c>
      <c r="AG1432" s="217">
        <f t="shared" si="1074"/>
        <v>112239</v>
      </c>
      <c r="AH1432" s="243">
        <f t="shared" si="1075"/>
        <v>39357</v>
      </c>
      <c r="AI1432" s="25"/>
      <c r="AK1432" s="134">
        <f t="shared" si="1076"/>
        <v>-283476</v>
      </c>
      <c r="AL1432" s="113">
        <f t="shared" si="1059"/>
        <v>19679</v>
      </c>
      <c r="AM1432" s="113">
        <f t="shared" si="1077"/>
        <v>19679</v>
      </c>
      <c r="AN1432" s="113">
        <f t="shared" si="1060"/>
        <v>39357</v>
      </c>
      <c r="AO1432" s="113">
        <f t="shared" si="1078"/>
        <v>69357</v>
      </c>
      <c r="AP1432" s="113">
        <f t="shared" si="1061"/>
        <v>112239</v>
      </c>
      <c r="AQ1432" s="113">
        <f t="shared" si="1062"/>
        <v>142239</v>
      </c>
      <c r="AR1432" s="300">
        <f t="shared" si="1063"/>
        <v>-7.2026831313362303</v>
      </c>
      <c r="AT1432" s="327"/>
      <c r="AU1432" s="327"/>
      <c r="AV1432" s="256">
        <f t="shared" si="1064"/>
        <v>-283476</v>
      </c>
      <c r="AW1432" s="341"/>
      <c r="AX1432" s="334"/>
      <c r="AY1432" s="347"/>
      <c r="AZ1432" s="360"/>
      <c r="BA1432" s="347"/>
      <c r="BB1432" s="347"/>
      <c r="BC1432" s="356"/>
    </row>
    <row r="1433" spans="6:55" s="4" customFormat="1" ht="18.75" x14ac:dyDescent="0.3">
      <c r="F1433" s="244">
        <v>110</v>
      </c>
      <c r="G1433" s="198">
        <v>22</v>
      </c>
      <c r="H1433" s="176" t="s">
        <v>124</v>
      </c>
      <c r="I1433" s="198">
        <f>ADU!K113</f>
        <v>260.47058823529409</v>
      </c>
      <c r="J1433" s="198">
        <f t="shared" si="1066"/>
        <v>2423</v>
      </c>
      <c r="K1433" s="198">
        <f t="shared" si="1051"/>
        <v>30000</v>
      </c>
      <c r="L1433" s="198">
        <v>0</v>
      </c>
      <c r="M1433" s="198">
        <f>MAX(J1433:L1433)*0.2</f>
        <v>6000</v>
      </c>
      <c r="N1433" s="198">
        <f t="shared" si="1067"/>
        <v>8075</v>
      </c>
      <c r="O1433" s="198">
        <f t="shared" si="1068"/>
        <v>2423</v>
      </c>
      <c r="P1433" s="198">
        <f t="shared" si="1053"/>
        <v>1939</v>
      </c>
      <c r="Q1433" s="198">
        <f t="shared" si="1054"/>
        <v>4362</v>
      </c>
      <c r="R1433" s="198">
        <f t="shared" si="1069"/>
        <v>2181</v>
      </c>
      <c r="S1433" s="198">
        <f t="shared" si="1070"/>
        <v>2423</v>
      </c>
      <c r="T1433" s="198">
        <f t="shared" si="1071"/>
        <v>781.41176470588221</v>
      </c>
      <c r="U1433" s="219">
        <f t="shared" si="1072"/>
        <v>36.327764820740903</v>
      </c>
      <c r="V1433" s="216">
        <f t="shared" si="1079"/>
        <v>-223476</v>
      </c>
      <c r="W1433" s="216">
        <f t="shared" si="1080"/>
        <v>898461</v>
      </c>
      <c r="X1433" s="198">
        <f>ROUNDUP(('LT + Q.D.'!Y1598),0)</f>
        <v>5210</v>
      </c>
      <c r="Y1433" s="220">
        <f t="shared" si="1057"/>
        <v>669775</v>
      </c>
      <c r="Z1433" s="198">
        <f>'domanda mensile 5F0537'!EV112</f>
        <v>0</v>
      </c>
      <c r="AA1433" s="198">
        <v>0</v>
      </c>
      <c r="AB1433" s="198">
        <v>0</v>
      </c>
      <c r="AC1433" s="198" t="s">
        <v>254</v>
      </c>
      <c r="AD1433" s="198">
        <f>C1333</f>
        <v>60000</v>
      </c>
      <c r="AE1433" s="198">
        <f t="shared" si="1081"/>
        <v>0</v>
      </c>
      <c r="AF1433" s="198">
        <f t="shared" si="1073"/>
        <v>18437</v>
      </c>
      <c r="AG1433" s="217">
        <f t="shared" si="1074"/>
        <v>12437</v>
      </c>
      <c r="AH1433" s="243">
        <f t="shared" si="1075"/>
        <v>4362</v>
      </c>
      <c r="AI1433" s="25"/>
      <c r="AK1433" s="134">
        <f t="shared" si="1076"/>
        <v>-223476</v>
      </c>
      <c r="AL1433" s="113">
        <f t="shared" si="1059"/>
        <v>2181</v>
      </c>
      <c r="AM1433" s="113">
        <f t="shared" si="1077"/>
        <v>2181</v>
      </c>
      <c r="AN1433" s="113">
        <f t="shared" si="1060"/>
        <v>4362</v>
      </c>
      <c r="AO1433" s="113">
        <f t="shared" si="1078"/>
        <v>10362</v>
      </c>
      <c r="AP1433" s="113">
        <f t="shared" si="1061"/>
        <v>12437</v>
      </c>
      <c r="AQ1433" s="113">
        <f t="shared" si="1062"/>
        <v>18437</v>
      </c>
      <c r="AR1433" s="300">
        <f t="shared" si="1063"/>
        <v>-51.232462173314993</v>
      </c>
      <c r="AT1433" s="327"/>
      <c r="AU1433" s="327"/>
      <c r="AV1433" s="256">
        <f t="shared" si="1064"/>
        <v>-223476</v>
      </c>
      <c r="AW1433" s="341"/>
      <c r="AX1433" s="334"/>
      <c r="AY1433" s="347"/>
      <c r="AZ1433" s="360"/>
      <c r="BA1433" s="347"/>
      <c r="BB1433" s="347"/>
      <c r="BC1433" s="356"/>
    </row>
    <row r="1434" spans="6:55" s="4" customFormat="1" ht="18.75" x14ac:dyDescent="0.3">
      <c r="F1434" s="244">
        <v>111</v>
      </c>
      <c r="G1434" s="198">
        <v>23</v>
      </c>
      <c r="H1434" s="176" t="s">
        <v>130</v>
      </c>
      <c r="I1434" s="198">
        <f>ADU!K114</f>
        <v>217.05882352941177</v>
      </c>
      <c r="J1434" s="198">
        <f t="shared" si="1066"/>
        <v>2019</v>
      </c>
      <c r="K1434" s="198">
        <f t="shared" si="1051"/>
        <v>30000</v>
      </c>
      <c r="L1434" s="198">
        <v>0</v>
      </c>
      <c r="M1434" s="198">
        <f t="shared" ref="M1434" si="1082">MAX(J1434:L1434)*0.2</f>
        <v>6000</v>
      </c>
      <c r="N1434" s="198">
        <f t="shared" si="1067"/>
        <v>6729</v>
      </c>
      <c r="O1434" s="198">
        <f t="shared" si="1068"/>
        <v>2019</v>
      </c>
      <c r="P1434" s="198">
        <f t="shared" si="1053"/>
        <v>1616</v>
      </c>
      <c r="Q1434" s="198">
        <f t="shared" si="1054"/>
        <v>3635</v>
      </c>
      <c r="R1434" s="198">
        <f t="shared" si="1069"/>
        <v>1817.5</v>
      </c>
      <c r="S1434" s="198">
        <f t="shared" si="1070"/>
        <v>2019</v>
      </c>
      <c r="T1434" s="198">
        <f t="shared" si="1071"/>
        <v>651.17647058823536</v>
      </c>
      <c r="U1434" s="219">
        <f t="shared" si="1072"/>
        <v>40.982828159374236</v>
      </c>
      <c r="V1434" s="216">
        <f t="shared" si="1079"/>
        <v>-223476</v>
      </c>
      <c r="W1434" s="216">
        <f t="shared" si="1080"/>
        <v>898461</v>
      </c>
      <c r="X1434" s="198">
        <f>ROUNDUP(('LT + Q.D.'!Y1599),0)</f>
        <v>4342</v>
      </c>
      <c r="Y1434" s="220">
        <f t="shared" si="1057"/>
        <v>670643</v>
      </c>
      <c r="Z1434" s="198">
        <f>'domanda mensile 5F0537'!EV113</f>
        <v>0</v>
      </c>
      <c r="AA1434" s="198">
        <v>0</v>
      </c>
      <c r="AB1434" s="198">
        <v>0</v>
      </c>
      <c r="AC1434" s="198" t="s">
        <v>254</v>
      </c>
      <c r="AD1434" s="198">
        <v>0</v>
      </c>
      <c r="AE1434" s="198">
        <f t="shared" si="1081"/>
        <v>0</v>
      </c>
      <c r="AF1434" s="198">
        <f t="shared" si="1073"/>
        <v>16364</v>
      </c>
      <c r="AG1434" s="217">
        <f t="shared" si="1074"/>
        <v>10364</v>
      </c>
      <c r="AH1434" s="243">
        <f t="shared" si="1075"/>
        <v>3635</v>
      </c>
      <c r="AI1434" s="25"/>
      <c r="AK1434" s="134">
        <f t="shared" si="1076"/>
        <v>-223476</v>
      </c>
      <c r="AL1434" s="113">
        <f t="shared" si="1059"/>
        <v>1818</v>
      </c>
      <c r="AM1434" s="113">
        <f t="shared" si="1077"/>
        <v>1818</v>
      </c>
      <c r="AN1434" s="113">
        <f t="shared" si="1060"/>
        <v>3635</v>
      </c>
      <c r="AO1434" s="113">
        <f t="shared" si="1078"/>
        <v>9635</v>
      </c>
      <c r="AP1434" s="113">
        <f t="shared" si="1061"/>
        <v>10364</v>
      </c>
      <c r="AQ1434" s="113">
        <f t="shared" si="1062"/>
        <v>16364</v>
      </c>
      <c r="AR1434" s="300">
        <f t="shared" si="1063"/>
        <v>-61.47895460797799</v>
      </c>
      <c r="AT1434" s="327"/>
      <c r="AU1434" s="327"/>
      <c r="AV1434" s="256">
        <f t="shared" si="1064"/>
        <v>-223476</v>
      </c>
      <c r="AW1434" s="341"/>
      <c r="AX1434" s="334"/>
      <c r="AY1434" s="347"/>
      <c r="AZ1434" s="360"/>
      <c r="BA1434" s="347"/>
      <c r="BB1434" s="347"/>
      <c r="BC1434" s="356"/>
    </row>
    <row r="1435" spans="6:55" s="4" customFormat="1" ht="18.75" x14ac:dyDescent="0.3">
      <c r="F1435" s="244">
        <v>112</v>
      </c>
      <c r="G1435" s="198">
        <v>23</v>
      </c>
      <c r="H1435" s="176" t="s">
        <v>131</v>
      </c>
      <c r="I1435" s="198">
        <f>ADU!K115</f>
        <v>173.64705882352939</v>
      </c>
      <c r="J1435" s="198">
        <f t="shared" si="1066"/>
        <v>1615</v>
      </c>
      <c r="K1435" s="198">
        <f t="shared" si="1051"/>
        <v>30000</v>
      </c>
      <c r="L1435" s="198">
        <v>0</v>
      </c>
      <c r="M1435" s="198">
        <f>MAX(J1435:L1435)*0.1</f>
        <v>3000</v>
      </c>
      <c r="N1435" s="198">
        <f t="shared" si="1067"/>
        <v>5384</v>
      </c>
      <c r="O1435" s="198">
        <f t="shared" si="1068"/>
        <v>1615</v>
      </c>
      <c r="P1435" s="198">
        <f t="shared" si="1053"/>
        <v>1292</v>
      </c>
      <c r="Q1435" s="198">
        <f t="shared" si="1054"/>
        <v>2907</v>
      </c>
      <c r="R1435" s="198">
        <f t="shared" si="1069"/>
        <v>1453.5</v>
      </c>
      <c r="S1435" s="198">
        <f t="shared" si="1070"/>
        <v>1615</v>
      </c>
      <c r="T1435" s="198">
        <f t="shared" si="1071"/>
        <v>520.94117647058818</v>
      </c>
      <c r="U1435" s="219">
        <f t="shared" si="1072"/>
        <v>59.47320875033212</v>
      </c>
      <c r="V1435" s="216">
        <f t="shared" si="1079"/>
        <v>-223476</v>
      </c>
      <c r="W1435" s="216">
        <f t="shared" si="1080"/>
        <v>898461</v>
      </c>
      <c r="X1435" s="198">
        <f>ROUNDUP(('LT + Q.D.'!Y1600),0)</f>
        <v>3473</v>
      </c>
      <c r="Y1435" s="220">
        <f t="shared" si="1057"/>
        <v>671512</v>
      </c>
      <c r="Z1435" s="198">
        <f>'domanda mensile 5F0537'!EV114</f>
        <v>0</v>
      </c>
      <c r="AA1435" s="198">
        <v>0</v>
      </c>
      <c r="AB1435" s="198">
        <v>0</v>
      </c>
      <c r="AC1435" s="198" t="s">
        <v>254</v>
      </c>
      <c r="AD1435" s="198">
        <v>0</v>
      </c>
      <c r="AE1435" s="198">
        <f t="shared" si="1081"/>
        <v>0</v>
      </c>
      <c r="AF1435" s="198">
        <f t="shared" si="1073"/>
        <v>11291</v>
      </c>
      <c r="AG1435" s="217">
        <f t="shared" si="1074"/>
        <v>8291</v>
      </c>
      <c r="AH1435" s="243">
        <f t="shared" si="1075"/>
        <v>2907</v>
      </c>
      <c r="AI1435" s="25"/>
      <c r="AK1435" s="134">
        <f t="shared" si="1076"/>
        <v>-223476</v>
      </c>
      <c r="AL1435" s="113">
        <f t="shared" si="1059"/>
        <v>1454</v>
      </c>
      <c r="AM1435" s="113">
        <f t="shared" si="1077"/>
        <v>1454</v>
      </c>
      <c r="AN1435" s="113">
        <f t="shared" si="1060"/>
        <v>2907</v>
      </c>
      <c r="AO1435" s="113">
        <f t="shared" si="1078"/>
        <v>5907</v>
      </c>
      <c r="AP1435" s="113">
        <f t="shared" si="1061"/>
        <v>8291</v>
      </c>
      <c r="AQ1435" s="113">
        <f t="shared" si="1062"/>
        <v>11291</v>
      </c>
      <c r="AR1435" s="300">
        <f t="shared" si="1063"/>
        <v>-76.875128998968009</v>
      </c>
      <c r="AT1435" s="327"/>
      <c r="AU1435" s="327"/>
      <c r="AV1435" s="256">
        <f t="shared" si="1064"/>
        <v>-223476</v>
      </c>
      <c r="AW1435" s="341"/>
      <c r="AX1435" s="334"/>
      <c r="AY1435" s="347"/>
      <c r="AZ1435" s="360"/>
      <c r="BA1435" s="347"/>
      <c r="BB1435" s="347"/>
      <c r="BC1435" s="356"/>
    </row>
    <row r="1436" spans="6:55" s="4" customFormat="1" ht="18.75" x14ac:dyDescent="0.3">
      <c r="F1436" s="244">
        <v>113</v>
      </c>
      <c r="G1436" s="198">
        <v>23</v>
      </c>
      <c r="H1436" s="176" t="s">
        <v>132</v>
      </c>
      <c r="I1436" s="198">
        <f>ADU!K116</f>
        <v>130.23529411764704</v>
      </c>
      <c r="J1436" s="198">
        <f t="shared" si="1066"/>
        <v>1212</v>
      </c>
      <c r="K1436" s="198">
        <f t="shared" si="1051"/>
        <v>30000</v>
      </c>
      <c r="L1436" s="198">
        <v>0</v>
      </c>
      <c r="M1436" s="198">
        <f t="shared" ref="M1436" si="1083">MAX(J1436:L1436)*0.1</f>
        <v>3000</v>
      </c>
      <c r="N1436" s="198">
        <f t="shared" si="1067"/>
        <v>4038</v>
      </c>
      <c r="O1436" s="198">
        <f t="shared" si="1068"/>
        <v>1212</v>
      </c>
      <c r="P1436" s="198">
        <f t="shared" si="1053"/>
        <v>970</v>
      </c>
      <c r="Q1436" s="198">
        <f t="shared" si="1054"/>
        <v>2182</v>
      </c>
      <c r="R1436" s="198">
        <f t="shared" si="1069"/>
        <v>1091</v>
      </c>
      <c r="S1436" s="198">
        <f t="shared" si="1070"/>
        <v>1212</v>
      </c>
      <c r="T1436" s="198">
        <f t="shared" si="1071"/>
        <v>390.7058823529411</v>
      </c>
      <c r="U1436" s="219">
        <f t="shared" si="1072"/>
        <v>72.926247288503248</v>
      </c>
      <c r="V1436" s="216">
        <f t="shared" si="1079"/>
        <v>-223476</v>
      </c>
      <c r="W1436" s="216">
        <f t="shared" si="1080"/>
        <v>898461</v>
      </c>
      <c r="X1436" s="198">
        <f>ROUNDUP(('LT + Q.D.'!Y1601),0)</f>
        <v>2605</v>
      </c>
      <c r="Y1436" s="220">
        <f t="shared" si="1057"/>
        <v>672380</v>
      </c>
      <c r="Z1436" s="198">
        <f>'domanda mensile 5F0537'!EV115</f>
        <v>0</v>
      </c>
      <c r="AA1436" s="198">
        <v>0</v>
      </c>
      <c r="AB1436" s="198">
        <v>0</v>
      </c>
      <c r="AC1436" s="198" t="s">
        <v>254</v>
      </c>
      <c r="AD1436" s="198">
        <v>0</v>
      </c>
      <c r="AE1436" s="198">
        <f t="shared" si="1081"/>
        <v>0</v>
      </c>
      <c r="AF1436" s="198">
        <f t="shared" si="1073"/>
        <v>9220</v>
      </c>
      <c r="AG1436" s="217">
        <f t="shared" si="1074"/>
        <v>6220</v>
      </c>
      <c r="AH1436" s="243">
        <f t="shared" si="1075"/>
        <v>2182</v>
      </c>
      <c r="AI1436" s="25"/>
      <c r="AK1436" s="134">
        <f t="shared" si="1076"/>
        <v>-223476</v>
      </c>
      <c r="AL1436" s="113">
        <f t="shared" si="1059"/>
        <v>1091</v>
      </c>
      <c r="AM1436" s="113">
        <f t="shared" si="1077"/>
        <v>1091</v>
      </c>
      <c r="AN1436" s="113">
        <f t="shared" si="1060"/>
        <v>2182</v>
      </c>
      <c r="AO1436" s="113">
        <f t="shared" si="1078"/>
        <v>5182</v>
      </c>
      <c r="AP1436" s="113">
        <f t="shared" si="1061"/>
        <v>6220</v>
      </c>
      <c r="AQ1436" s="113">
        <f t="shared" si="1062"/>
        <v>9220</v>
      </c>
      <c r="AR1436" s="300">
        <f t="shared" si="1063"/>
        <v>-102.4179651695692</v>
      </c>
      <c r="AT1436" s="327"/>
      <c r="AU1436" s="327"/>
      <c r="AV1436" s="256">
        <f t="shared" si="1064"/>
        <v>-223476</v>
      </c>
      <c r="AW1436" s="341"/>
      <c r="AX1436" s="334"/>
      <c r="AY1436" s="347"/>
      <c r="AZ1436" s="360"/>
      <c r="BA1436" s="347"/>
      <c r="BB1436" s="347"/>
      <c r="BC1436" s="356"/>
    </row>
    <row r="1437" spans="6:55" s="4" customFormat="1" ht="18.75" x14ac:dyDescent="0.3">
      <c r="F1437" s="244">
        <v>114</v>
      </c>
      <c r="G1437" s="198">
        <v>23</v>
      </c>
      <c r="H1437" s="176" t="s">
        <v>133</v>
      </c>
      <c r="I1437" s="198">
        <f>ADU!K117</f>
        <v>86.823529411764696</v>
      </c>
      <c r="J1437" s="198">
        <f t="shared" si="1066"/>
        <v>808</v>
      </c>
      <c r="K1437" s="198">
        <f t="shared" si="1051"/>
        <v>30000</v>
      </c>
      <c r="L1437" s="198">
        <v>0</v>
      </c>
      <c r="M1437" s="198">
        <f>MAX(J1437:L1437)*0.05</f>
        <v>1500</v>
      </c>
      <c r="N1437" s="198">
        <f t="shared" si="1067"/>
        <v>2692</v>
      </c>
      <c r="O1437" s="198">
        <f t="shared" si="1068"/>
        <v>808</v>
      </c>
      <c r="P1437" s="198">
        <f t="shared" si="1053"/>
        <v>647</v>
      </c>
      <c r="Q1437" s="198">
        <f t="shared" si="1054"/>
        <v>1455</v>
      </c>
      <c r="R1437" s="198">
        <f t="shared" si="1069"/>
        <v>727.5</v>
      </c>
      <c r="S1437" s="198">
        <f t="shared" si="1070"/>
        <v>808</v>
      </c>
      <c r="T1437" s="198">
        <f t="shared" si="1071"/>
        <v>260.47058823529409</v>
      </c>
      <c r="U1437" s="219">
        <f t="shared" si="1072"/>
        <v>119.2222418983531</v>
      </c>
      <c r="V1437" s="216">
        <f t="shared" si="1079"/>
        <v>-223476</v>
      </c>
      <c r="W1437" s="216">
        <f t="shared" si="1080"/>
        <v>898461</v>
      </c>
      <c r="X1437" s="198">
        <f>ROUNDUP(('LT + Q.D.'!Y1602),0)</f>
        <v>1737</v>
      </c>
      <c r="Y1437" s="220">
        <f t="shared" si="1057"/>
        <v>673248</v>
      </c>
      <c r="Z1437" s="198">
        <f>'domanda mensile 5F0537'!EV116</f>
        <v>0</v>
      </c>
      <c r="AA1437" s="198">
        <v>0</v>
      </c>
      <c r="AB1437" s="198">
        <v>0</v>
      </c>
      <c r="AC1437" s="198" t="s">
        <v>254</v>
      </c>
      <c r="AD1437" s="198">
        <v>0</v>
      </c>
      <c r="AE1437" s="198">
        <f t="shared" si="1081"/>
        <v>0</v>
      </c>
      <c r="AF1437" s="198">
        <f t="shared" si="1073"/>
        <v>5647</v>
      </c>
      <c r="AG1437" s="217">
        <f t="shared" si="1074"/>
        <v>4147</v>
      </c>
      <c r="AH1437" s="243">
        <f t="shared" si="1075"/>
        <v>1455</v>
      </c>
      <c r="AI1437" s="25"/>
      <c r="AK1437" s="134">
        <f t="shared" si="1076"/>
        <v>-223476</v>
      </c>
      <c r="AL1437" s="113">
        <f t="shared" si="1059"/>
        <v>728</v>
      </c>
      <c r="AM1437" s="113">
        <f t="shared" si="1077"/>
        <v>728</v>
      </c>
      <c r="AN1437" s="113">
        <f t="shared" si="1060"/>
        <v>1455</v>
      </c>
      <c r="AO1437" s="113">
        <f t="shared" si="1078"/>
        <v>2955</v>
      </c>
      <c r="AP1437" s="113">
        <f t="shared" si="1061"/>
        <v>4147</v>
      </c>
      <c r="AQ1437" s="113">
        <f t="shared" si="1062"/>
        <v>5647</v>
      </c>
      <c r="AR1437" s="300">
        <f t="shared" si="1063"/>
        <v>-153.5917525773196</v>
      </c>
      <c r="AT1437" s="327"/>
      <c r="AU1437" s="327"/>
      <c r="AV1437" s="256">
        <f t="shared" si="1064"/>
        <v>-223476</v>
      </c>
      <c r="AW1437" s="341"/>
      <c r="AX1437" s="334"/>
      <c r="AY1437" s="347"/>
      <c r="AZ1437" s="360"/>
      <c r="BA1437" s="347"/>
      <c r="BB1437" s="347"/>
      <c r="BC1437" s="356"/>
    </row>
    <row r="1438" spans="6:55" s="4" customFormat="1" ht="19.5" thickBot="1" x14ac:dyDescent="0.35">
      <c r="F1438" s="245">
        <v>115</v>
      </c>
      <c r="G1438" s="246">
        <v>23</v>
      </c>
      <c r="H1438" s="178" t="s">
        <v>129</v>
      </c>
      <c r="I1438" s="246">
        <f>ADU!K118</f>
        <v>43.411764705882348</v>
      </c>
      <c r="J1438" s="246">
        <f t="shared" si="1066"/>
        <v>404</v>
      </c>
      <c r="K1438" s="246">
        <f t="shared" si="1051"/>
        <v>30000</v>
      </c>
      <c r="L1438" s="246">
        <v>0</v>
      </c>
      <c r="M1438" s="246">
        <f>MAX(J1438:L1438)*0.03</f>
        <v>900</v>
      </c>
      <c r="N1438" s="246">
        <f t="shared" si="1067"/>
        <v>1346</v>
      </c>
      <c r="O1438" s="246">
        <f t="shared" si="1068"/>
        <v>404</v>
      </c>
      <c r="P1438" s="246">
        <f t="shared" si="1053"/>
        <v>324</v>
      </c>
      <c r="Q1438" s="246">
        <f t="shared" si="1054"/>
        <v>728</v>
      </c>
      <c r="R1438" s="246">
        <f t="shared" si="1069"/>
        <v>364</v>
      </c>
      <c r="S1438" s="246">
        <f t="shared" si="1070"/>
        <v>404</v>
      </c>
      <c r="T1438" s="246">
        <f t="shared" si="1071"/>
        <v>130.23529411764704</v>
      </c>
      <c r="U1438" s="248">
        <f t="shared" si="1072"/>
        <v>226.66980497646267</v>
      </c>
      <c r="V1438" s="249">
        <f t="shared" si="1079"/>
        <v>-223476</v>
      </c>
      <c r="W1438" s="249">
        <f t="shared" si="1080"/>
        <v>898461</v>
      </c>
      <c r="X1438" s="246">
        <f>ROUNDUP(('LT + Q.D.'!Y1603),0)</f>
        <v>869</v>
      </c>
      <c r="Y1438" s="250">
        <f t="shared" si="1057"/>
        <v>674116</v>
      </c>
      <c r="Z1438" s="246">
        <f>'domanda mensile 5F0537'!EV117</f>
        <v>0</v>
      </c>
      <c r="AA1438" s="246">
        <v>0</v>
      </c>
      <c r="AB1438" s="246">
        <v>0</v>
      </c>
      <c r="AC1438" s="246" t="s">
        <v>254</v>
      </c>
      <c r="AD1438" s="246">
        <v>0</v>
      </c>
      <c r="AE1438" s="246">
        <f t="shared" si="1081"/>
        <v>0</v>
      </c>
      <c r="AF1438" s="246">
        <f t="shared" si="1073"/>
        <v>2974</v>
      </c>
      <c r="AG1438" s="251">
        <f t="shared" si="1074"/>
        <v>2074</v>
      </c>
      <c r="AH1438" s="252">
        <f t="shared" si="1075"/>
        <v>728</v>
      </c>
      <c r="AI1438" s="25"/>
      <c r="AK1438" s="139">
        <f t="shared" si="1076"/>
        <v>-223476</v>
      </c>
      <c r="AL1438" s="131">
        <f t="shared" si="1059"/>
        <v>364</v>
      </c>
      <c r="AM1438" s="131">
        <f t="shared" si="1077"/>
        <v>364</v>
      </c>
      <c r="AN1438" s="131">
        <f t="shared" si="1060"/>
        <v>728</v>
      </c>
      <c r="AO1438" s="131">
        <f t="shared" si="1078"/>
        <v>1628</v>
      </c>
      <c r="AP1438" s="131">
        <f t="shared" si="1061"/>
        <v>2074</v>
      </c>
      <c r="AQ1438" s="131">
        <f t="shared" si="1062"/>
        <v>2974</v>
      </c>
      <c r="AR1438" s="312">
        <f t="shared" si="1063"/>
        <v>-306.97252747252747</v>
      </c>
      <c r="AT1438" s="327"/>
      <c r="AU1438" s="327"/>
      <c r="AV1438" s="257">
        <f t="shared" si="1064"/>
        <v>-223476</v>
      </c>
      <c r="AW1438" s="342"/>
      <c r="AX1438" s="335"/>
      <c r="AY1438" s="349"/>
      <c r="AZ1438" s="361"/>
      <c r="BA1438" s="349"/>
      <c r="BB1438" s="349"/>
      <c r="BC1438" s="358"/>
    </row>
    <row r="1439" spans="6:55" s="4" customFormat="1" x14ac:dyDescent="0.25">
      <c r="AI1439" s="25"/>
      <c r="AT1439" s="327"/>
      <c r="AU1439" s="327"/>
    </row>
    <row r="1440" spans="6:55" s="4" customFormat="1" x14ac:dyDescent="0.25">
      <c r="AI1440" s="25"/>
      <c r="AT1440" s="327"/>
      <c r="AU1440" s="327"/>
    </row>
    <row r="1441" spans="6:47" s="4" customFormat="1" x14ac:dyDescent="0.25">
      <c r="AI1441" s="25"/>
      <c r="AT1441" s="327"/>
      <c r="AU1441" s="327"/>
    </row>
    <row r="1442" spans="6:47" x14ac:dyDescent="0.25">
      <c r="F1442" s="4"/>
      <c r="Y1442" s="4"/>
      <c r="AF1442" s="4"/>
      <c r="AG1442" s="4"/>
      <c r="AH1442" s="4"/>
      <c r="AT1442" s="327"/>
      <c r="AU1442" s="327"/>
    </row>
    <row r="1443" spans="6:47" x14ac:dyDescent="0.25">
      <c r="F1443" s="4"/>
      <c r="Y1443" s="4"/>
      <c r="AF1443" s="4"/>
      <c r="AG1443" s="4"/>
      <c r="AH1443" s="4"/>
      <c r="AT1443" s="327"/>
      <c r="AU1443" s="327"/>
    </row>
    <row r="1444" spans="6:47" x14ac:dyDescent="0.25">
      <c r="Y1444" s="4"/>
      <c r="AF1444" s="4"/>
      <c r="AG1444" s="4"/>
      <c r="AH1444" s="4"/>
      <c r="AT1444" s="327"/>
      <c r="AU1444" s="327"/>
    </row>
    <row r="1445" spans="6:47" x14ac:dyDescent="0.25">
      <c r="Y1445" s="4"/>
      <c r="AF1445" s="4"/>
      <c r="AG1445" s="4"/>
      <c r="AH1445" s="4"/>
      <c r="AT1445" s="327"/>
      <c r="AU1445" s="327"/>
    </row>
    <row r="1446" spans="6:47" x14ac:dyDescent="0.25">
      <c r="Y1446" s="4"/>
      <c r="AF1446" s="4"/>
      <c r="AG1446" s="4"/>
      <c r="AH1446" s="4"/>
      <c r="AT1446" s="327"/>
      <c r="AU1446" s="327"/>
    </row>
    <row r="1447" spans="6:47" x14ac:dyDescent="0.25">
      <c r="Y1447" s="4"/>
      <c r="AF1447" s="4"/>
      <c r="AG1447" s="4"/>
      <c r="AH1447" s="4"/>
      <c r="AT1447" s="327"/>
      <c r="AU1447" s="327"/>
    </row>
    <row r="1448" spans="6:47" x14ac:dyDescent="0.25">
      <c r="Y1448" s="4"/>
      <c r="AF1448" s="4"/>
      <c r="AG1448" s="4"/>
      <c r="AH1448" s="4"/>
      <c r="AT1448" s="327"/>
      <c r="AU1448" s="327"/>
    </row>
    <row r="1449" spans="6:47" x14ac:dyDescent="0.25">
      <c r="Y1449" s="4"/>
      <c r="AF1449" s="4"/>
      <c r="AG1449" s="4"/>
      <c r="AH1449" s="4"/>
      <c r="AT1449" s="327"/>
      <c r="AU1449" s="327"/>
    </row>
    <row r="1450" spans="6:47" x14ac:dyDescent="0.25">
      <c r="Y1450" s="4"/>
      <c r="AF1450" s="4"/>
      <c r="AG1450" s="4"/>
      <c r="AH1450" s="4"/>
      <c r="AT1450" s="327"/>
      <c r="AU1450" s="327"/>
    </row>
    <row r="1451" spans="6:47" x14ac:dyDescent="0.25">
      <c r="Y1451" s="4"/>
      <c r="AF1451" s="4"/>
      <c r="AG1451" s="4"/>
      <c r="AH1451" s="4"/>
      <c r="AT1451" s="327"/>
      <c r="AU1451" s="327"/>
    </row>
    <row r="1452" spans="6:47" x14ac:dyDescent="0.25">
      <c r="Y1452" s="4"/>
      <c r="AF1452" s="4"/>
      <c r="AG1452" s="4"/>
      <c r="AH1452" s="4"/>
      <c r="AU1452" s="327"/>
    </row>
    <row r="1453" spans="6:47" x14ac:dyDescent="0.25">
      <c r="Y1453" s="4"/>
      <c r="AF1453" s="4"/>
      <c r="AG1453" s="4"/>
      <c r="AH1453" s="4"/>
    </row>
    <row r="1454" spans="6:47" x14ac:dyDescent="0.25">
      <c r="Y1454" s="4"/>
      <c r="AG1454" s="4"/>
      <c r="AH1454" s="4"/>
    </row>
    <row r="1455" spans="6:47" x14ac:dyDescent="0.25">
      <c r="Y1455" s="4"/>
    </row>
    <row r="1456" spans="6:47" x14ac:dyDescent="0.25">
      <c r="Y1456" s="4"/>
    </row>
    <row r="1457" spans="25:25" x14ac:dyDescent="0.25">
      <c r="Y1457" s="4"/>
    </row>
    <row r="1458" spans="25:25" x14ac:dyDescent="0.25">
      <c r="Y1458" s="4"/>
    </row>
    <row r="1459" spans="25:25" x14ac:dyDescent="0.25">
      <c r="Y1459" s="4"/>
    </row>
    <row r="1460" spans="25:25" x14ac:dyDescent="0.25">
      <c r="Y1460" s="4"/>
    </row>
    <row r="1461" spans="25:25" x14ac:dyDescent="0.25">
      <c r="Y1461" s="4"/>
    </row>
    <row r="1462" spans="25:25" x14ac:dyDescent="0.25">
      <c r="Y1462" s="4"/>
    </row>
    <row r="1463" spans="25:25" x14ac:dyDescent="0.25">
      <c r="Y1463" s="4"/>
    </row>
    <row r="1464" spans="25:25" x14ac:dyDescent="0.25">
      <c r="Y1464" s="4"/>
    </row>
    <row r="1465" spans="25:25" x14ac:dyDescent="0.25">
      <c r="Y1465" s="4"/>
    </row>
    <row r="1466" spans="25:25" x14ac:dyDescent="0.25">
      <c r="Y1466" s="4"/>
    </row>
    <row r="1467" spans="25:25" x14ac:dyDescent="0.25">
      <c r="Y1467" s="4"/>
    </row>
    <row r="1468" spans="25:25" x14ac:dyDescent="0.25">
      <c r="Y1468" s="4"/>
    </row>
    <row r="1469" spans="25:25" x14ac:dyDescent="0.25">
      <c r="Y1469" s="4"/>
    </row>
    <row r="1470" spans="25:25" x14ac:dyDescent="0.25">
      <c r="Y1470" s="4"/>
    </row>
    <row r="1471" spans="25:25" x14ac:dyDescent="0.25">
      <c r="Y1471" s="4"/>
    </row>
    <row r="1472" spans="25:25" x14ac:dyDescent="0.25">
      <c r="Y1472" s="4"/>
    </row>
    <row r="1473" spans="25:25" x14ac:dyDescent="0.25">
      <c r="Y1473" s="4"/>
    </row>
    <row r="1474" spans="25:25" x14ac:dyDescent="0.25">
      <c r="Y1474" s="4"/>
    </row>
    <row r="1475" spans="25:25" x14ac:dyDescent="0.25">
      <c r="Y1475" s="4"/>
    </row>
    <row r="1476" spans="25:25" x14ac:dyDescent="0.25">
      <c r="Y1476" s="4"/>
    </row>
  </sheetData>
  <mergeCells count="540">
    <mergeCell ref="BG1091:BG1093"/>
    <mergeCell ref="BH1091:BH1093"/>
    <mergeCell ref="BG1208:BG1210"/>
    <mergeCell ref="BH1208:BH1210"/>
    <mergeCell ref="BG1334:BG1336"/>
    <mergeCell ref="BH1334:BH1336"/>
    <mergeCell ref="BG485:BG487"/>
    <mergeCell ref="BH485:BH487"/>
    <mergeCell ref="BG607:BG609"/>
    <mergeCell ref="BH607:BH609"/>
    <mergeCell ref="BG730:BG732"/>
    <mergeCell ref="BH730:BH732"/>
    <mergeCell ref="BG848:BG850"/>
    <mergeCell ref="BH848:BH850"/>
    <mergeCell ref="BG968:BG970"/>
    <mergeCell ref="BH968:BH970"/>
    <mergeCell ref="BG13:BG15"/>
    <mergeCell ref="BH13:BH15"/>
    <mergeCell ref="BG134:BG136"/>
    <mergeCell ref="BH134:BH136"/>
    <mergeCell ref="BG253:BG255"/>
    <mergeCell ref="BH253:BH255"/>
    <mergeCell ref="BG372:BG374"/>
    <mergeCell ref="BH372:BH374"/>
    <mergeCell ref="AZ1364:AZ1383"/>
    <mergeCell ref="AZ1069:AZ1078"/>
    <mergeCell ref="AZ1085:AZ1104"/>
    <mergeCell ref="AZ1105:AZ1124"/>
    <mergeCell ref="AZ1125:AZ1144"/>
    <mergeCell ref="AZ1145:AZ1169"/>
    <mergeCell ref="AZ964:AZ983"/>
    <mergeCell ref="AZ984:AZ1003"/>
    <mergeCell ref="AZ1004:AZ1023"/>
    <mergeCell ref="AZ1024:AZ1048"/>
    <mergeCell ref="AZ1049:AZ1068"/>
    <mergeCell ref="AZ863:AZ882"/>
    <mergeCell ref="AZ883:AZ902"/>
    <mergeCell ref="AZ903:AZ927"/>
    <mergeCell ref="AZ928:AZ947"/>
    <mergeCell ref="AZ948:AZ957"/>
    <mergeCell ref="AZ1384:AZ1408"/>
    <mergeCell ref="AZ1409:AZ1428"/>
    <mergeCell ref="AZ1429:AZ1438"/>
    <mergeCell ref="AZ1264:AZ1288"/>
    <mergeCell ref="AZ1289:AZ1308"/>
    <mergeCell ref="AZ1309:AZ1318"/>
    <mergeCell ref="AZ1324:AZ1343"/>
    <mergeCell ref="AZ1344:AZ1363"/>
    <mergeCell ref="AZ1170:AZ1189"/>
    <mergeCell ref="AZ1190:AZ1199"/>
    <mergeCell ref="AZ1204:AZ1223"/>
    <mergeCell ref="AZ1224:AZ1243"/>
    <mergeCell ref="AZ1244:AZ1263"/>
    <mergeCell ref="AZ764:AZ783"/>
    <mergeCell ref="AZ784:AZ808"/>
    <mergeCell ref="AZ809:AZ828"/>
    <mergeCell ref="AZ829:AZ838"/>
    <mergeCell ref="AZ843:AZ862"/>
    <mergeCell ref="AZ662:AZ686"/>
    <mergeCell ref="AZ687:AZ706"/>
    <mergeCell ref="AZ707:AZ716"/>
    <mergeCell ref="AZ724:AZ743"/>
    <mergeCell ref="AZ744:AZ763"/>
    <mergeCell ref="AZ566:AZ585"/>
    <mergeCell ref="AZ586:AZ595"/>
    <mergeCell ref="AZ602:AZ621"/>
    <mergeCell ref="AZ622:AZ641"/>
    <mergeCell ref="AZ642:AZ661"/>
    <mergeCell ref="AZ468:AZ477"/>
    <mergeCell ref="AZ481:AZ500"/>
    <mergeCell ref="AZ501:AZ520"/>
    <mergeCell ref="AZ521:AZ540"/>
    <mergeCell ref="AZ541:AZ565"/>
    <mergeCell ref="AZ363:AZ382"/>
    <mergeCell ref="AZ383:AZ402"/>
    <mergeCell ref="AZ403:AZ422"/>
    <mergeCell ref="AZ423:AZ447"/>
    <mergeCell ref="AZ448:AZ467"/>
    <mergeCell ref="AZ264:AZ283"/>
    <mergeCell ref="AZ284:AZ303"/>
    <mergeCell ref="AZ304:AZ328"/>
    <mergeCell ref="AZ329:AZ348"/>
    <mergeCell ref="AZ349:AZ358"/>
    <mergeCell ref="AZ185:AZ209"/>
    <mergeCell ref="AZ210:AZ229"/>
    <mergeCell ref="AZ230:AZ239"/>
    <mergeCell ref="AZ244:AZ263"/>
    <mergeCell ref="BA1409:BA1428"/>
    <mergeCell ref="BB1409:BB1428"/>
    <mergeCell ref="BC1409:BC1428"/>
    <mergeCell ref="BA1429:BA1438"/>
    <mergeCell ref="BB1429:BB1438"/>
    <mergeCell ref="BC1429:BC1438"/>
    <mergeCell ref="BA1344:BA1363"/>
    <mergeCell ref="BB1344:BB1363"/>
    <mergeCell ref="BC1344:BC1363"/>
    <mergeCell ref="BA1364:BA1383"/>
    <mergeCell ref="BB1364:BB1383"/>
    <mergeCell ref="BC1364:BC1383"/>
    <mergeCell ref="BA1384:BA1408"/>
    <mergeCell ref="BB1384:BB1408"/>
    <mergeCell ref="BC1384:BC1408"/>
    <mergeCell ref="BA1289:BA1308"/>
    <mergeCell ref="BB1289:BB1308"/>
    <mergeCell ref="BC1289:BC1308"/>
    <mergeCell ref="BA1309:BA1318"/>
    <mergeCell ref="BB1309:BB1318"/>
    <mergeCell ref="AZ6:AZ25"/>
    <mergeCell ref="AZ26:AZ45"/>
    <mergeCell ref="AZ46:AZ65"/>
    <mergeCell ref="AZ66:AZ90"/>
    <mergeCell ref="AZ91:AZ110"/>
    <mergeCell ref="AZ111:AZ120"/>
    <mergeCell ref="AZ125:AZ144"/>
    <mergeCell ref="AZ145:AZ164"/>
    <mergeCell ref="AZ165:AZ184"/>
    <mergeCell ref="BC1309:BC1318"/>
    <mergeCell ref="BA1324:BA1343"/>
    <mergeCell ref="BB1324:BB1343"/>
    <mergeCell ref="BC1324:BC1343"/>
    <mergeCell ref="BA1224:BA1243"/>
    <mergeCell ref="BB1224:BB1243"/>
    <mergeCell ref="BC1224:BC1243"/>
    <mergeCell ref="BA1244:BA1263"/>
    <mergeCell ref="BB1244:BB1263"/>
    <mergeCell ref="BC1244:BC1263"/>
    <mergeCell ref="BA1264:BA1288"/>
    <mergeCell ref="BB1264:BB1288"/>
    <mergeCell ref="BC1264:BC1288"/>
    <mergeCell ref="BA1170:BA1189"/>
    <mergeCell ref="BB1170:BB1189"/>
    <mergeCell ref="BC1170:BC1189"/>
    <mergeCell ref="BA1190:BA1199"/>
    <mergeCell ref="BB1190:BB1199"/>
    <mergeCell ref="BC1190:BC1199"/>
    <mergeCell ref="BA1204:BA1223"/>
    <mergeCell ref="BB1204:BB1223"/>
    <mergeCell ref="BC1204:BC1223"/>
    <mergeCell ref="BA1105:BA1124"/>
    <mergeCell ref="BB1105:BB1124"/>
    <mergeCell ref="BC1105:BC1124"/>
    <mergeCell ref="BA1125:BA1144"/>
    <mergeCell ref="BB1125:BB1144"/>
    <mergeCell ref="BC1125:BC1144"/>
    <mergeCell ref="BA1145:BA1169"/>
    <mergeCell ref="BB1145:BB1169"/>
    <mergeCell ref="BC1145:BC1169"/>
    <mergeCell ref="BA1049:BA1068"/>
    <mergeCell ref="BB1049:BB1068"/>
    <mergeCell ref="BC1049:BC1068"/>
    <mergeCell ref="BA1069:BA1078"/>
    <mergeCell ref="BB1069:BB1078"/>
    <mergeCell ref="BC1069:BC1078"/>
    <mergeCell ref="BA1085:BA1104"/>
    <mergeCell ref="BB1085:BB1104"/>
    <mergeCell ref="BC1085:BC1104"/>
    <mergeCell ref="BA984:BA1003"/>
    <mergeCell ref="BB984:BB1003"/>
    <mergeCell ref="BC984:BC1003"/>
    <mergeCell ref="BA1004:BA1023"/>
    <mergeCell ref="BB1004:BB1023"/>
    <mergeCell ref="BC1004:BC1023"/>
    <mergeCell ref="BA1024:BA1048"/>
    <mergeCell ref="BB1024:BB1048"/>
    <mergeCell ref="BC1024:BC1048"/>
    <mergeCell ref="BA928:BA947"/>
    <mergeCell ref="BB928:BB947"/>
    <mergeCell ref="BC928:BC947"/>
    <mergeCell ref="BA948:BA957"/>
    <mergeCell ref="BB948:BB957"/>
    <mergeCell ref="BC948:BC957"/>
    <mergeCell ref="BA964:BA983"/>
    <mergeCell ref="BB964:BB983"/>
    <mergeCell ref="BC964:BC983"/>
    <mergeCell ref="BA863:BA882"/>
    <mergeCell ref="BB863:BB882"/>
    <mergeCell ref="BC863:BC882"/>
    <mergeCell ref="BA883:BA902"/>
    <mergeCell ref="BB883:BB902"/>
    <mergeCell ref="BC883:BC902"/>
    <mergeCell ref="BA903:BA927"/>
    <mergeCell ref="BB903:BB927"/>
    <mergeCell ref="BC903:BC927"/>
    <mergeCell ref="BA809:BA828"/>
    <mergeCell ref="BB809:BB828"/>
    <mergeCell ref="BC809:BC828"/>
    <mergeCell ref="BA829:BA838"/>
    <mergeCell ref="BB829:BB838"/>
    <mergeCell ref="BC829:BC838"/>
    <mergeCell ref="BA843:BA862"/>
    <mergeCell ref="BB843:BB862"/>
    <mergeCell ref="BC843:BC862"/>
    <mergeCell ref="BA744:BA763"/>
    <mergeCell ref="BB744:BB763"/>
    <mergeCell ref="BC744:BC763"/>
    <mergeCell ref="BA764:BA783"/>
    <mergeCell ref="BB764:BB783"/>
    <mergeCell ref="BC764:BC783"/>
    <mergeCell ref="BA784:BA808"/>
    <mergeCell ref="BB784:BB808"/>
    <mergeCell ref="BC784:BC808"/>
    <mergeCell ref="BA687:BA706"/>
    <mergeCell ref="BB687:BB706"/>
    <mergeCell ref="BC687:BC706"/>
    <mergeCell ref="BA707:BA716"/>
    <mergeCell ref="BB707:BB716"/>
    <mergeCell ref="BC707:BC716"/>
    <mergeCell ref="BA724:BA743"/>
    <mergeCell ref="BB724:BB743"/>
    <mergeCell ref="BC724:BC743"/>
    <mergeCell ref="BA622:BA641"/>
    <mergeCell ref="BB622:BB641"/>
    <mergeCell ref="BC622:BC641"/>
    <mergeCell ref="BA642:BA661"/>
    <mergeCell ref="BB642:BB661"/>
    <mergeCell ref="BC642:BC661"/>
    <mergeCell ref="BA662:BA686"/>
    <mergeCell ref="BB662:BB686"/>
    <mergeCell ref="BC662:BC686"/>
    <mergeCell ref="BA566:BA585"/>
    <mergeCell ref="BB566:BB585"/>
    <mergeCell ref="BC566:BC585"/>
    <mergeCell ref="BA586:BA595"/>
    <mergeCell ref="BB586:BB595"/>
    <mergeCell ref="BC586:BC595"/>
    <mergeCell ref="BA602:BA621"/>
    <mergeCell ref="BB602:BB621"/>
    <mergeCell ref="BC602:BC621"/>
    <mergeCell ref="BA501:BA520"/>
    <mergeCell ref="BB501:BB520"/>
    <mergeCell ref="BC501:BC520"/>
    <mergeCell ref="BA521:BA540"/>
    <mergeCell ref="BB521:BB540"/>
    <mergeCell ref="BC521:BC540"/>
    <mergeCell ref="BA541:BA565"/>
    <mergeCell ref="BB541:BB565"/>
    <mergeCell ref="BC541:BC565"/>
    <mergeCell ref="BA448:BA467"/>
    <mergeCell ref="BB448:BB467"/>
    <mergeCell ref="BC448:BC467"/>
    <mergeCell ref="BA468:BA477"/>
    <mergeCell ref="BB468:BB477"/>
    <mergeCell ref="BC468:BC477"/>
    <mergeCell ref="BA481:BA500"/>
    <mergeCell ref="BB481:BB500"/>
    <mergeCell ref="BC481:BC500"/>
    <mergeCell ref="BA383:BA402"/>
    <mergeCell ref="BB383:BB402"/>
    <mergeCell ref="BC383:BC402"/>
    <mergeCell ref="BA403:BA422"/>
    <mergeCell ref="BB403:BB422"/>
    <mergeCell ref="BC403:BC422"/>
    <mergeCell ref="BA423:BA447"/>
    <mergeCell ref="BB423:BB447"/>
    <mergeCell ref="BC423:BC447"/>
    <mergeCell ref="BA329:BA348"/>
    <mergeCell ref="BB329:BB348"/>
    <mergeCell ref="BC329:BC348"/>
    <mergeCell ref="BA349:BA358"/>
    <mergeCell ref="BB349:BB358"/>
    <mergeCell ref="BC349:BC358"/>
    <mergeCell ref="BA363:BA382"/>
    <mergeCell ref="BB363:BB382"/>
    <mergeCell ref="BC363:BC382"/>
    <mergeCell ref="BA264:BA283"/>
    <mergeCell ref="BB264:BB283"/>
    <mergeCell ref="BC264:BC283"/>
    <mergeCell ref="BA284:BA303"/>
    <mergeCell ref="BB284:BB303"/>
    <mergeCell ref="BC284:BC303"/>
    <mergeCell ref="BA304:BA328"/>
    <mergeCell ref="BB304:BB328"/>
    <mergeCell ref="BC304:BC328"/>
    <mergeCell ref="BA210:BA229"/>
    <mergeCell ref="BB210:BB229"/>
    <mergeCell ref="BC210:BC229"/>
    <mergeCell ref="BA230:BA239"/>
    <mergeCell ref="BB230:BB239"/>
    <mergeCell ref="BC230:BC239"/>
    <mergeCell ref="BA244:BA263"/>
    <mergeCell ref="BB244:BB263"/>
    <mergeCell ref="BC244:BC263"/>
    <mergeCell ref="BB125:BB144"/>
    <mergeCell ref="BC125:BC144"/>
    <mergeCell ref="BA145:BA164"/>
    <mergeCell ref="BB145:BB164"/>
    <mergeCell ref="BC145:BC164"/>
    <mergeCell ref="BA165:BA184"/>
    <mergeCell ref="BB165:BB184"/>
    <mergeCell ref="BC165:BC184"/>
    <mergeCell ref="BA185:BA209"/>
    <mergeCell ref="BB185:BB209"/>
    <mergeCell ref="BC185:BC209"/>
    <mergeCell ref="AY1344:AY1363"/>
    <mergeCell ref="AY1364:AY1383"/>
    <mergeCell ref="AY1384:AY1408"/>
    <mergeCell ref="AY1409:AY1428"/>
    <mergeCell ref="AY1429:AY1438"/>
    <mergeCell ref="BA6:BA25"/>
    <mergeCell ref="BB6:BB25"/>
    <mergeCell ref="BC6:BC25"/>
    <mergeCell ref="BA26:BA45"/>
    <mergeCell ref="BB26:BB45"/>
    <mergeCell ref="BC26:BC45"/>
    <mergeCell ref="BA46:BA65"/>
    <mergeCell ref="BB46:BB65"/>
    <mergeCell ref="BC46:BC65"/>
    <mergeCell ref="BA66:BA90"/>
    <mergeCell ref="BB66:BB90"/>
    <mergeCell ref="BC66:BC90"/>
    <mergeCell ref="BA91:BA110"/>
    <mergeCell ref="BB91:BB110"/>
    <mergeCell ref="BC91:BC110"/>
    <mergeCell ref="BA111:BA120"/>
    <mergeCell ref="BB111:BB120"/>
    <mergeCell ref="BC111:BC120"/>
    <mergeCell ref="BA125:BA144"/>
    <mergeCell ref="AY1170:AY1189"/>
    <mergeCell ref="AY1190:AY1199"/>
    <mergeCell ref="AY1204:AY1223"/>
    <mergeCell ref="AY1224:AY1243"/>
    <mergeCell ref="AY1244:AY1263"/>
    <mergeCell ref="AY1264:AY1288"/>
    <mergeCell ref="AY1289:AY1308"/>
    <mergeCell ref="AY1309:AY1318"/>
    <mergeCell ref="AY1324:AY1343"/>
    <mergeCell ref="AY984:AY1003"/>
    <mergeCell ref="AY1004:AY1023"/>
    <mergeCell ref="AY1024:AY1048"/>
    <mergeCell ref="AY1049:AY1068"/>
    <mergeCell ref="AY1069:AY1078"/>
    <mergeCell ref="AY1085:AY1104"/>
    <mergeCell ref="AY1105:AY1124"/>
    <mergeCell ref="AY1125:AY1144"/>
    <mergeCell ref="AY1145:AY1169"/>
    <mergeCell ref="AY809:AY828"/>
    <mergeCell ref="AY829:AY838"/>
    <mergeCell ref="AY843:AY862"/>
    <mergeCell ref="AY863:AY882"/>
    <mergeCell ref="AY883:AY902"/>
    <mergeCell ref="AY903:AY927"/>
    <mergeCell ref="AY928:AY947"/>
    <mergeCell ref="AY948:AY957"/>
    <mergeCell ref="AY964:AY983"/>
    <mergeCell ref="AY622:AY641"/>
    <mergeCell ref="AY642:AY661"/>
    <mergeCell ref="AY662:AY686"/>
    <mergeCell ref="AY687:AY706"/>
    <mergeCell ref="AY707:AY716"/>
    <mergeCell ref="AY724:AY743"/>
    <mergeCell ref="AY744:AY763"/>
    <mergeCell ref="AY764:AY783"/>
    <mergeCell ref="AY784:AY808"/>
    <mergeCell ref="AY448:AY467"/>
    <mergeCell ref="AY468:AY477"/>
    <mergeCell ref="AY481:AY500"/>
    <mergeCell ref="AY501:AY520"/>
    <mergeCell ref="AY521:AY540"/>
    <mergeCell ref="AY541:AY565"/>
    <mergeCell ref="AY566:AY585"/>
    <mergeCell ref="AY586:AY595"/>
    <mergeCell ref="AY602:AY621"/>
    <mergeCell ref="AX1429:AX1438"/>
    <mergeCell ref="AY6:AY25"/>
    <mergeCell ref="AY26:AY45"/>
    <mergeCell ref="AY46:AY65"/>
    <mergeCell ref="AY66:AY90"/>
    <mergeCell ref="AY91:AY110"/>
    <mergeCell ref="AY111:AY120"/>
    <mergeCell ref="AY125:AY144"/>
    <mergeCell ref="AY145:AY164"/>
    <mergeCell ref="AY165:AY184"/>
    <mergeCell ref="AY185:AY209"/>
    <mergeCell ref="AY210:AY229"/>
    <mergeCell ref="AY230:AY239"/>
    <mergeCell ref="AY244:AY263"/>
    <mergeCell ref="AY264:AY283"/>
    <mergeCell ref="AY284:AY303"/>
    <mergeCell ref="AY304:AY328"/>
    <mergeCell ref="AY329:AY348"/>
    <mergeCell ref="AY349:AY358"/>
    <mergeCell ref="AY363:AY382"/>
    <mergeCell ref="AY383:AY402"/>
    <mergeCell ref="AY403:AY422"/>
    <mergeCell ref="AY423:AY447"/>
    <mergeCell ref="AX1384:AX1408"/>
    <mergeCell ref="AW230:AW239"/>
    <mergeCell ref="AX349:AX358"/>
    <mergeCell ref="AW349:AW358"/>
    <mergeCell ref="AX468:AX477"/>
    <mergeCell ref="AW468:AW477"/>
    <mergeCell ref="AX586:AX595"/>
    <mergeCell ref="AW586:AW595"/>
    <mergeCell ref="AX707:AX716"/>
    <mergeCell ref="AX829:AX838"/>
    <mergeCell ref="AW829:AW838"/>
    <mergeCell ref="AW707:AW716"/>
    <mergeCell ref="AW662:AW686"/>
    <mergeCell ref="AW687:AW706"/>
    <mergeCell ref="AW423:AW447"/>
    <mergeCell ref="AW448:AW467"/>
    <mergeCell ref="AW481:AW500"/>
    <mergeCell ref="AW501:AW520"/>
    <mergeCell ref="AW521:AW540"/>
    <mergeCell ref="AW541:AW565"/>
    <mergeCell ref="AX687:AX706"/>
    <mergeCell ref="AX662:AX686"/>
    <mergeCell ref="AX642:AX661"/>
    <mergeCell ref="AX622:AX641"/>
    <mergeCell ref="AX602:AX621"/>
    <mergeCell ref="AW1429:AW1438"/>
    <mergeCell ref="AW6:AW25"/>
    <mergeCell ref="AW26:AW45"/>
    <mergeCell ref="AW46:AW65"/>
    <mergeCell ref="AW66:AW90"/>
    <mergeCell ref="AW91:AW110"/>
    <mergeCell ref="AW125:AW144"/>
    <mergeCell ref="AW284:AW303"/>
    <mergeCell ref="AW304:AW328"/>
    <mergeCell ref="AW329:AW348"/>
    <mergeCell ref="AW111:AW120"/>
    <mergeCell ref="AW363:AW382"/>
    <mergeCell ref="AW383:AW402"/>
    <mergeCell ref="AW403:AW422"/>
    <mergeCell ref="AW145:AW164"/>
    <mergeCell ref="AW165:AW184"/>
    <mergeCell ref="AW185:AW209"/>
    <mergeCell ref="AW210:AW229"/>
    <mergeCell ref="AW244:AW263"/>
    <mergeCell ref="AW264:AW283"/>
    <mergeCell ref="AW566:AW585"/>
    <mergeCell ref="AW602:AW621"/>
    <mergeCell ref="AW622:AW641"/>
    <mergeCell ref="AW642:AW661"/>
    <mergeCell ref="AW863:AW882"/>
    <mergeCell ref="AW883:AW902"/>
    <mergeCell ref="AW903:AW927"/>
    <mergeCell ref="AW928:AW947"/>
    <mergeCell ref="AW964:AW983"/>
    <mergeCell ref="AW984:AW1003"/>
    <mergeCell ref="AW724:AW743"/>
    <mergeCell ref="AW744:AW763"/>
    <mergeCell ref="AW764:AW783"/>
    <mergeCell ref="AW784:AW808"/>
    <mergeCell ref="AW809:AW828"/>
    <mergeCell ref="AW843:AW862"/>
    <mergeCell ref="AW948:AW957"/>
    <mergeCell ref="AW1145:AW1169"/>
    <mergeCell ref="AW1170:AW1189"/>
    <mergeCell ref="AW1204:AW1223"/>
    <mergeCell ref="AW1224:AW1243"/>
    <mergeCell ref="AW1244:AW1263"/>
    <mergeCell ref="AW1264:AW1288"/>
    <mergeCell ref="AW1004:AW1023"/>
    <mergeCell ref="AW1024:AW1048"/>
    <mergeCell ref="AW1049:AW1068"/>
    <mergeCell ref="AW1085:AW1104"/>
    <mergeCell ref="AW1105:AW1124"/>
    <mergeCell ref="AW1125:AW1144"/>
    <mergeCell ref="AW1069:AW1078"/>
    <mergeCell ref="AW1190:AW1199"/>
    <mergeCell ref="AX1409:AX1428"/>
    <mergeCell ref="AX1289:AX1308"/>
    <mergeCell ref="AW1289:AW1308"/>
    <mergeCell ref="AW1324:AW1343"/>
    <mergeCell ref="AW1344:AW1363"/>
    <mergeCell ref="AW1364:AW1383"/>
    <mergeCell ref="AW1384:AW1408"/>
    <mergeCell ref="AW1409:AW1428"/>
    <mergeCell ref="AX1309:AX1318"/>
    <mergeCell ref="AW1309:AW1318"/>
    <mergeCell ref="AX1264:AX1288"/>
    <mergeCell ref="AX1244:AX1263"/>
    <mergeCell ref="AX1204:AX1223"/>
    <mergeCell ref="AX1224:AX1243"/>
    <mergeCell ref="AX1170:AX1189"/>
    <mergeCell ref="AX1145:AX1169"/>
    <mergeCell ref="AX1324:AX1343"/>
    <mergeCell ref="AX1344:AX1363"/>
    <mergeCell ref="AX1364:AX1383"/>
    <mergeCell ref="AX1190:AX1199"/>
    <mergeCell ref="AX984:AX1003"/>
    <mergeCell ref="AX964:AX983"/>
    <mergeCell ref="AX928:AX947"/>
    <mergeCell ref="AX903:AX927"/>
    <mergeCell ref="AX883:AX902"/>
    <mergeCell ref="AX863:AX882"/>
    <mergeCell ref="AX1125:AX1144"/>
    <mergeCell ref="AX1105:AX1124"/>
    <mergeCell ref="AX1085:AX1104"/>
    <mergeCell ref="AX1049:AX1068"/>
    <mergeCell ref="AX1024:AX1048"/>
    <mergeCell ref="AX1004:AX1023"/>
    <mergeCell ref="AX948:AX957"/>
    <mergeCell ref="AX1069:AX1078"/>
    <mergeCell ref="AX566:AX585"/>
    <mergeCell ref="AX843:AX862"/>
    <mergeCell ref="AX809:AX828"/>
    <mergeCell ref="AX784:AX808"/>
    <mergeCell ref="AX764:AX783"/>
    <mergeCell ref="AX744:AX763"/>
    <mergeCell ref="AX724:AX743"/>
    <mergeCell ref="AX403:AX422"/>
    <mergeCell ref="AX383:AX402"/>
    <mergeCell ref="AX363:AX382"/>
    <mergeCell ref="AX329:AX348"/>
    <mergeCell ref="AX304:AX328"/>
    <mergeCell ref="AX284:AX303"/>
    <mergeCell ref="AX541:AX565"/>
    <mergeCell ref="AX521:AX540"/>
    <mergeCell ref="AX501:AX520"/>
    <mergeCell ref="AX481:AX500"/>
    <mergeCell ref="AX448:AX467"/>
    <mergeCell ref="AX423:AX447"/>
    <mergeCell ref="AX125:AX144"/>
    <mergeCell ref="AX91:AX110"/>
    <mergeCell ref="AX66:AX90"/>
    <mergeCell ref="AX46:AX65"/>
    <mergeCell ref="AX26:AX45"/>
    <mergeCell ref="AX6:AX25"/>
    <mergeCell ref="AX264:AX283"/>
    <mergeCell ref="AX244:AX263"/>
    <mergeCell ref="AX210:AX229"/>
    <mergeCell ref="AX185:AX209"/>
    <mergeCell ref="AX165:AX184"/>
    <mergeCell ref="AX145:AX164"/>
    <mergeCell ref="AX111:AX120"/>
    <mergeCell ref="AX230:AX239"/>
    <mergeCell ref="BI1091:BI1093"/>
    <mergeCell ref="BI1208:BI1210"/>
    <mergeCell ref="BI1334:BI1336"/>
    <mergeCell ref="BI13:BI15"/>
    <mergeCell ref="BI134:BI136"/>
    <mergeCell ref="BI253:BI255"/>
    <mergeCell ref="BI372:BI374"/>
    <mergeCell ref="BI485:BI487"/>
    <mergeCell ref="BI607:BI609"/>
    <mergeCell ref="BI730:BI732"/>
    <mergeCell ref="BI848:BI850"/>
    <mergeCell ref="BI968:BI970"/>
  </mergeCells>
  <phoneticPr fontId="1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9565F-D0EF-49F8-B314-A8973D00959D}">
  <dimension ref="A1:B397"/>
  <sheetViews>
    <sheetView topLeftCell="A168" zoomScale="90" zoomScaleNormal="90" workbookViewId="0">
      <selection activeCell="S187" sqref="S187"/>
    </sheetView>
  </sheetViews>
  <sheetFormatPr defaultRowHeight="15" x14ac:dyDescent="0.25"/>
  <cols>
    <col min="1" max="1" width="13.28515625" customWidth="1"/>
    <col min="2" max="2" width="11.140625" customWidth="1"/>
  </cols>
  <sheetData>
    <row r="1" spans="1:2" ht="21.75" thickBot="1" x14ac:dyDescent="0.4">
      <c r="A1" s="87" t="s">
        <v>269</v>
      </c>
      <c r="B1" s="88" t="s">
        <v>14</v>
      </c>
    </row>
    <row r="36" spans="1:2" ht="15.75" thickBot="1" x14ac:dyDescent="0.3"/>
    <row r="37" spans="1:2" ht="21.75" thickBot="1" x14ac:dyDescent="0.4">
      <c r="A37" s="87" t="s">
        <v>0</v>
      </c>
      <c r="B37" s="92" t="s">
        <v>19</v>
      </c>
    </row>
    <row r="73" spans="1:2" ht="15.75" thickBot="1" x14ac:dyDescent="0.3"/>
    <row r="74" spans="1:2" ht="21.75" thickBot="1" x14ac:dyDescent="0.4">
      <c r="A74" s="87" t="s">
        <v>0</v>
      </c>
      <c r="B74" s="91" t="s">
        <v>35</v>
      </c>
    </row>
    <row r="112" ht="15.75" thickBot="1" x14ac:dyDescent="0.3"/>
    <row r="113" spans="1:2" ht="21.75" thickBot="1" x14ac:dyDescent="0.4">
      <c r="A113" s="87" t="s">
        <v>0</v>
      </c>
      <c r="B113" s="90" t="s">
        <v>17</v>
      </c>
    </row>
    <row r="155" spans="1:2" ht="15.75" thickBot="1" x14ac:dyDescent="0.3"/>
    <row r="156" spans="1:2" ht="21.75" thickBot="1" x14ac:dyDescent="0.4">
      <c r="A156" s="87" t="s">
        <v>0</v>
      </c>
      <c r="B156" s="89" t="s">
        <v>15</v>
      </c>
    </row>
    <row r="189" spans="1:2" ht="15.75" thickBot="1" x14ac:dyDescent="0.3"/>
    <row r="190" spans="1:2" ht="21.75" thickBot="1" x14ac:dyDescent="0.4">
      <c r="A190" s="87" t="s">
        <v>0</v>
      </c>
      <c r="B190" s="90" t="s">
        <v>21</v>
      </c>
    </row>
    <row r="223" spans="1:2" ht="15.75" thickBot="1" x14ac:dyDescent="0.3"/>
    <row r="224" spans="1:2" ht="21.75" thickBot="1" x14ac:dyDescent="0.4">
      <c r="A224" s="87" t="s">
        <v>0</v>
      </c>
      <c r="B224" s="90" t="s">
        <v>24</v>
      </c>
    </row>
    <row r="256" ht="15.75" thickBot="1" x14ac:dyDescent="0.3"/>
    <row r="257" spans="1:2" ht="21.75" thickBot="1" x14ac:dyDescent="0.4">
      <c r="A257" s="87" t="s">
        <v>0</v>
      </c>
      <c r="B257" s="90" t="s">
        <v>16</v>
      </c>
    </row>
    <row r="290" spans="1:2" ht="15.75" thickBot="1" x14ac:dyDescent="0.3"/>
    <row r="291" spans="1:2" ht="21.75" thickBot="1" x14ac:dyDescent="0.4">
      <c r="A291" s="87" t="s">
        <v>0</v>
      </c>
      <c r="B291" s="90" t="s">
        <v>18</v>
      </c>
    </row>
    <row r="323" spans="1:2" ht="15.75" thickBot="1" x14ac:dyDescent="0.3"/>
    <row r="324" spans="1:2" ht="21.75" thickBot="1" x14ac:dyDescent="0.4">
      <c r="A324" s="87" t="s">
        <v>0</v>
      </c>
      <c r="B324" s="90" t="s">
        <v>20</v>
      </c>
    </row>
    <row r="361" spans="1:2" ht="15.75" thickBot="1" x14ac:dyDescent="0.3"/>
    <row r="362" spans="1:2" ht="21.75" thickBot="1" x14ac:dyDescent="0.4">
      <c r="A362" s="87" t="s">
        <v>0</v>
      </c>
      <c r="B362" s="90" t="s">
        <v>26</v>
      </c>
    </row>
    <row r="396" spans="1:2" ht="15.75" thickBot="1" x14ac:dyDescent="0.3"/>
    <row r="397" spans="1:2" ht="21.75" thickBot="1" x14ac:dyDescent="0.4">
      <c r="A397" s="87" t="s">
        <v>0</v>
      </c>
      <c r="B397" s="90" t="s">
        <v>29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65946-8C1D-4C8D-9390-96198CCFCFCB}">
  <dimension ref="A1:S25"/>
  <sheetViews>
    <sheetView topLeftCell="A5" workbookViewId="0">
      <selection activeCell="T17" sqref="T17"/>
    </sheetView>
  </sheetViews>
  <sheetFormatPr defaultRowHeight="15" x14ac:dyDescent="0.25"/>
  <cols>
    <col min="2" max="2" width="14" customWidth="1"/>
    <col min="3" max="3" width="10.28515625" customWidth="1"/>
  </cols>
  <sheetData>
    <row r="1" spans="1:19" ht="77.25" thickBot="1" x14ac:dyDescent="0.3">
      <c r="A1" s="114" t="s">
        <v>0</v>
      </c>
      <c r="B1" s="12" t="s">
        <v>1</v>
      </c>
      <c r="C1" s="11" t="s">
        <v>2</v>
      </c>
      <c r="D1" s="12" t="s">
        <v>3</v>
      </c>
      <c r="E1" s="11" t="s">
        <v>4</v>
      </c>
      <c r="F1" s="12" t="s">
        <v>5</v>
      </c>
      <c r="G1" s="11" t="s">
        <v>6</v>
      </c>
      <c r="H1" s="12" t="s">
        <v>7</v>
      </c>
      <c r="I1" s="11" t="s">
        <v>8</v>
      </c>
      <c r="J1" s="12" t="s">
        <v>9</v>
      </c>
      <c r="K1" s="12" t="s">
        <v>10</v>
      </c>
      <c r="L1" s="11" t="s">
        <v>11</v>
      </c>
      <c r="M1" s="12" t="s">
        <v>12</v>
      </c>
      <c r="N1" s="11" t="s">
        <v>13</v>
      </c>
      <c r="O1" s="12" t="s">
        <v>247</v>
      </c>
      <c r="P1" s="11" t="s">
        <v>246</v>
      </c>
      <c r="Q1" s="12" t="s">
        <v>245</v>
      </c>
      <c r="R1" s="11" t="s">
        <v>270</v>
      </c>
      <c r="S1" s="1"/>
    </row>
    <row r="2" spans="1:19" x14ac:dyDescent="0.25">
      <c r="A2" s="115" t="s">
        <v>14</v>
      </c>
      <c r="B2" s="116" t="s">
        <v>150</v>
      </c>
      <c r="C2" s="117" t="s">
        <v>155</v>
      </c>
      <c r="D2" s="118">
        <v>25</v>
      </c>
      <c r="E2" s="118">
        <v>0</v>
      </c>
      <c r="F2" s="118">
        <v>10000</v>
      </c>
      <c r="G2" s="118" t="s">
        <v>152</v>
      </c>
      <c r="H2" s="118">
        <v>0.5</v>
      </c>
      <c r="I2" s="119" t="s">
        <v>151</v>
      </c>
      <c r="J2" s="119">
        <v>0.8</v>
      </c>
      <c r="K2" s="118">
        <v>0</v>
      </c>
      <c r="L2" s="118">
        <v>20</v>
      </c>
      <c r="M2" s="118">
        <v>26</v>
      </c>
      <c r="N2" s="118" t="s">
        <v>209</v>
      </c>
      <c r="O2" s="116">
        <f>simulazione!C20</f>
        <v>3920</v>
      </c>
      <c r="P2" s="120">
        <f>simulazione!C21</f>
        <v>4000</v>
      </c>
      <c r="Q2" s="120" t="s">
        <v>264</v>
      </c>
      <c r="R2" s="97">
        <f>'Stock analysis'!N4</f>
        <v>0.69199999999999995</v>
      </c>
    </row>
    <row r="3" spans="1:19" x14ac:dyDescent="0.25">
      <c r="A3" s="121" t="s">
        <v>15</v>
      </c>
      <c r="B3" s="13" t="s">
        <v>150</v>
      </c>
      <c r="C3" s="21" t="s">
        <v>155</v>
      </c>
      <c r="D3" s="10">
        <v>75</v>
      </c>
      <c r="E3" s="10">
        <v>0</v>
      </c>
      <c r="F3" s="10">
        <v>500000</v>
      </c>
      <c r="G3" s="10" t="s">
        <v>151</v>
      </c>
      <c r="H3" s="10">
        <v>0.3</v>
      </c>
      <c r="I3" s="14" t="s">
        <v>151</v>
      </c>
      <c r="J3" s="14">
        <v>0.8</v>
      </c>
      <c r="K3" s="10">
        <v>0</v>
      </c>
      <c r="L3" s="10">
        <v>20</v>
      </c>
      <c r="M3" s="10">
        <v>76</v>
      </c>
      <c r="N3" s="10" t="s">
        <v>209</v>
      </c>
      <c r="O3" s="13">
        <f>simulazione!C495</f>
        <v>937498</v>
      </c>
      <c r="P3" s="93">
        <f>simulazione!C496</f>
        <v>0</v>
      </c>
      <c r="Q3" s="93" t="s">
        <v>264</v>
      </c>
      <c r="R3" s="103">
        <f>'Stock analysis'!N5</f>
        <v>5.8000000000000003E-2</v>
      </c>
    </row>
    <row r="4" spans="1:19" x14ac:dyDescent="0.25">
      <c r="A4" s="121" t="s">
        <v>16</v>
      </c>
      <c r="B4" s="13" t="s">
        <v>150</v>
      </c>
      <c r="C4" s="21" t="s">
        <v>156</v>
      </c>
      <c r="D4" s="10">
        <v>50</v>
      </c>
      <c r="E4" s="10">
        <v>0</v>
      </c>
      <c r="F4" s="10">
        <v>1000000</v>
      </c>
      <c r="G4" s="10" t="s">
        <v>151</v>
      </c>
      <c r="H4" s="10">
        <v>0.3</v>
      </c>
      <c r="I4" s="14" t="s">
        <v>151</v>
      </c>
      <c r="J4" s="14">
        <v>0.8</v>
      </c>
      <c r="K4" s="10">
        <v>0</v>
      </c>
      <c r="L4" s="10">
        <v>20</v>
      </c>
      <c r="M4" s="10">
        <v>51</v>
      </c>
      <c r="N4" s="10" t="s">
        <v>209</v>
      </c>
      <c r="O4" s="13">
        <f>simulazione!C857</f>
        <v>317866</v>
      </c>
      <c r="P4" s="93">
        <f>simulazione!C858</f>
        <v>0</v>
      </c>
      <c r="Q4" s="93" t="s">
        <v>264</v>
      </c>
      <c r="R4" s="103">
        <f>'Stock analysis'!N6</f>
        <v>5.8000000000000003E-2</v>
      </c>
    </row>
    <row r="5" spans="1:19" x14ac:dyDescent="0.25">
      <c r="A5" s="121" t="s">
        <v>17</v>
      </c>
      <c r="B5" s="13" t="s">
        <v>150</v>
      </c>
      <c r="C5" s="21" t="s">
        <v>156</v>
      </c>
      <c r="D5" s="10">
        <v>30</v>
      </c>
      <c r="E5" s="10">
        <v>0</v>
      </c>
      <c r="F5" s="10">
        <v>750000</v>
      </c>
      <c r="G5" s="10" t="s">
        <v>151</v>
      </c>
      <c r="H5" s="10">
        <v>0.3</v>
      </c>
      <c r="I5" s="14" t="s">
        <v>151</v>
      </c>
      <c r="J5" s="14">
        <v>0.8</v>
      </c>
      <c r="K5" s="10">
        <v>0</v>
      </c>
      <c r="L5" s="10">
        <v>20</v>
      </c>
      <c r="M5" s="10">
        <v>31</v>
      </c>
      <c r="N5" s="10" t="s">
        <v>209</v>
      </c>
      <c r="O5" s="13">
        <f>simulazione!C377</f>
        <v>26918</v>
      </c>
      <c r="P5" s="93">
        <f>simulazione!C378</f>
        <v>0</v>
      </c>
      <c r="Q5" s="93" t="s">
        <v>264</v>
      </c>
      <c r="R5" s="103">
        <v>2.8400000000000001E-3</v>
      </c>
    </row>
    <row r="6" spans="1:19" x14ac:dyDescent="0.25">
      <c r="A6" s="121" t="s">
        <v>18</v>
      </c>
      <c r="B6" s="13" t="s">
        <v>150</v>
      </c>
      <c r="C6" s="21" t="s">
        <v>154</v>
      </c>
      <c r="D6" s="10">
        <v>20</v>
      </c>
      <c r="E6" s="10">
        <v>0</v>
      </c>
      <c r="F6" s="10">
        <v>100000</v>
      </c>
      <c r="G6" s="10" t="s">
        <v>152</v>
      </c>
      <c r="H6" s="10">
        <v>0.5</v>
      </c>
      <c r="I6" s="14" t="s">
        <v>151</v>
      </c>
      <c r="J6" s="14">
        <v>0.8</v>
      </c>
      <c r="K6" s="10">
        <v>0</v>
      </c>
      <c r="L6" s="10">
        <v>20</v>
      </c>
      <c r="M6" s="10">
        <v>21</v>
      </c>
      <c r="N6" s="10" t="s">
        <v>209</v>
      </c>
      <c r="O6" s="13">
        <f>simulazione!C978</f>
        <v>22883</v>
      </c>
      <c r="P6" s="93">
        <f>simulazione!C979</f>
        <v>20000</v>
      </c>
      <c r="Q6" s="93" t="s">
        <v>264</v>
      </c>
      <c r="R6" s="103">
        <v>3.3000000000000002E-2</v>
      </c>
    </row>
    <row r="7" spans="1:19" s="2" customFormat="1" x14ac:dyDescent="0.25">
      <c r="A7" s="121" t="s">
        <v>35</v>
      </c>
      <c r="B7" s="13" t="s">
        <v>150</v>
      </c>
      <c r="C7" s="21" t="s">
        <v>155</v>
      </c>
      <c r="D7" s="10">
        <v>75</v>
      </c>
      <c r="E7" s="10">
        <v>0</v>
      </c>
      <c r="F7" s="10">
        <v>500000</v>
      </c>
      <c r="G7" s="10" t="s">
        <v>151</v>
      </c>
      <c r="H7" s="10">
        <v>0.3</v>
      </c>
      <c r="I7" s="14" t="s">
        <v>151</v>
      </c>
      <c r="J7" s="14">
        <v>0.8</v>
      </c>
      <c r="K7" s="10">
        <v>0</v>
      </c>
      <c r="L7" s="10">
        <v>20</v>
      </c>
      <c r="M7" s="10">
        <v>76</v>
      </c>
      <c r="N7" s="10" t="s">
        <v>209</v>
      </c>
      <c r="O7" s="13">
        <f>simulazione!C258</f>
        <v>2729796</v>
      </c>
      <c r="P7" s="93">
        <f>simulazione!C259</f>
        <v>2294777</v>
      </c>
      <c r="Q7" s="93" t="s">
        <v>264</v>
      </c>
      <c r="R7" s="103">
        <v>1.6486000000000001E-2</v>
      </c>
    </row>
    <row r="8" spans="1:19" x14ac:dyDescent="0.25">
      <c r="A8" s="121" t="s">
        <v>19</v>
      </c>
      <c r="B8" s="13" t="s">
        <v>150</v>
      </c>
      <c r="C8" s="22" t="s">
        <v>157</v>
      </c>
      <c r="D8" s="10">
        <v>75</v>
      </c>
      <c r="E8" s="10">
        <v>0</v>
      </c>
      <c r="F8" s="10">
        <v>50000</v>
      </c>
      <c r="G8" s="10" t="s">
        <v>151</v>
      </c>
      <c r="H8" s="10">
        <v>0.3</v>
      </c>
      <c r="I8" s="14" t="s">
        <v>151</v>
      </c>
      <c r="J8" s="14">
        <v>0.8</v>
      </c>
      <c r="K8" s="10">
        <v>0</v>
      </c>
      <c r="L8" s="10">
        <v>20</v>
      </c>
      <c r="M8" s="10">
        <v>76</v>
      </c>
      <c r="N8" s="10" t="s">
        <v>209</v>
      </c>
      <c r="O8" s="13">
        <f>simulazione!C139</f>
        <v>14148</v>
      </c>
      <c r="P8" s="93">
        <f>simulazione!C140</f>
        <v>10000</v>
      </c>
      <c r="Q8" s="93" t="s">
        <v>264</v>
      </c>
      <c r="R8" s="103">
        <v>0.05</v>
      </c>
    </row>
    <row r="9" spans="1:19" x14ac:dyDescent="0.25">
      <c r="A9" s="121" t="s">
        <v>20</v>
      </c>
      <c r="B9" s="13" t="s">
        <v>150</v>
      </c>
      <c r="C9" s="21" t="s">
        <v>156</v>
      </c>
      <c r="D9" s="10">
        <v>20</v>
      </c>
      <c r="E9" s="10">
        <v>0</v>
      </c>
      <c r="F9" s="10">
        <v>50000</v>
      </c>
      <c r="G9" s="10" t="s">
        <v>152</v>
      </c>
      <c r="H9" s="10">
        <v>0.5</v>
      </c>
      <c r="I9" s="14" t="s">
        <v>151</v>
      </c>
      <c r="J9" s="14">
        <v>0.8</v>
      </c>
      <c r="K9" s="10">
        <v>0</v>
      </c>
      <c r="L9" s="10">
        <v>20</v>
      </c>
      <c r="M9" s="10">
        <v>21</v>
      </c>
      <c r="N9" s="10" t="s">
        <v>209</v>
      </c>
      <c r="O9" s="13">
        <f>simulazione!C1099</f>
        <v>62358</v>
      </c>
      <c r="P9" s="93">
        <f>simulazione!C1100</f>
        <v>0</v>
      </c>
      <c r="Q9" s="93" t="s">
        <v>264</v>
      </c>
      <c r="R9" s="103">
        <v>3.9199999999999999E-3</v>
      </c>
    </row>
    <row r="10" spans="1:19" x14ac:dyDescent="0.25">
      <c r="A10" s="121" t="s">
        <v>21</v>
      </c>
      <c r="B10" s="13" t="s">
        <v>34</v>
      </c>
      <c r="C10" s="13" t="s">
        <v>153</v>
      </c>
      <c r="D10" s="10">
        <v>1</v>
      </c>
      <c r="E10" s="10">
        <v>0</v>
      </c>
      <c r="F10" s="10">
        <v>30000</v>
      </c>
      <c r="G10" s="10" t="s">
        <v>195</v>
      </c>
      <c r="H10" s="10">
        <v>0.7</v>
      </c>
      <c r="I10" s="14" t="s">
        <v>152</v>
      </c>
      <c r="J10" s="14">
        <v>0.5</v>
      </c>
      <c r="K10" s="10">
        <v>0</v>
      </c>
      <c r="L10" s="10">
        <v>20</v>
      </c>
      <c r="M10" s="10">
        <v>2</v>
      </c>
      <c r="N10" s="10" t="s">
        <v>209</v>
      </c>
      <c r="O10" s="13">
        <f>simulazione!C616</f>
        <v>7643</v>
      </c>
      <c r="P10" s="93">
        <f>simulazione!C617</f>
        <v>3000</v>
      </c>
      <c r="Q10" s="70">
        <v>6.5139999999999998E-3</v>
      </c>
      <c r="R10" s="103">
        <v>3.4802E-2</v>
      </c>
    </row>
    <row r="11" spans="1:19" s="2" customFormat="1" x14ac:dyDescent="0.25">
      <c r="A11" s="121" t="s">
        <v>26</v>
      </c>
      <c r="B11" s="13" t="s">
        <v>34</v>
      </c>
      <c r="C11" s="13" t="s">
        <v>153</v>
      </c>
      <c r="D11" s="10">
        <v>2</v>
      </c>
      <c r="E11" s="10">
        <v>0</v>
      </c>
      <c r="F11" s="10">
        <v>30000</v>
      </c>
      <c r="G11" s="10" t="s">
        <v>195</v>
      </c>
      <c r="H11" s="10">
        <v>0.7</v>
      </c>
      <c r="I11" s="14" t="s">
        <v>151</v>
      </c>
      <c r="J11" s="14">
        <v>0.8</v>
      </c>
      <c r="K11" s="10">
        <v>0</v>
      </c>
      <c r="L11" s="10">
        <v>20</v>
      </c>
      <c r="M11" s="10">
        <v>3</v>
      </c>
      <c r="N11" s="10" t="s">
        <v>209</v>
      </c>
      <c r="O11" s="13">
        <f>simulazione!C1218</f>
        <v>90788</v>
      </c>
      <c r="P11" s="93">
        <f>simulazione!C1219</f>
        <v>31651</v>
      </c>
      <c r="Q11" s="70">
        <v>6.0759999999999998E-3</v>
      </c>
      <c r="R11" s="103">
        <v>4.3163E-2</v>
      </c>
    </row>
    <row r="12" spans="1:19" x14ac:dyDescent="0.25">
      <c r="A12" s="121" t="s">
        <v>22</v>
      </c>
      <c r="B12" s="13" t="s">
        <v>34</v>
      </c>
      <c r="C12" s="13" t="s">
        <v>153</v>
      </c>
      <c r="D12" s="10" t="s">
        <v>264</v>
      </c>
      <c r="E12" s="10">
        <v>0</v>
      </c>
      <c r="F12" s="10" t="s">
        <v>264</v>
      </c>
      <c r="G12" s="10" t="s">
        <v>264</v>
      </c>
      <c r="H12" s="10" t="s">
        <v>264</v>
      </c>
      <c r="I12" s="14" t="s">
        <v>152</v>
      </c>
      <c r="J12" s="14">
        <v>0.5</v>
      </c>
      <c r="K12" s="10">
        <v>0</v>
      </c>
      <c r="L12" s="10">
        <v>20</v>
      </c>
      <c r="M12" s="10" t="s">
        <v>264</v>
      </c>
      <c r="N12" s="10" t="s">
        <v>209</v>
      </c>
      <c r="O12" s="10" t="s">
        <v>264</v>
      </c>
      <c r="P12" s="93" t="s">
        <v>264</v>
      </c>
      <c r="Q12" s="70">
        <v>1.1999999999999999E-3</v>
      </c>
      <c r="R12" s="103" t="s">
        <v>264</v>
      </c>
    </row>
    <row r="13" spans="1:19" x14ac:dyDescent="0.25">
      <c r="A13" s="121" t="s">
        <v>23</v>
      </c>
      <c r="B13" s="13" t="s">
        <v>34</v>
      </c>
      <c r="C13" s="13" t="s">
        <v>153</v>
      </c>
      <c r="D13" s="10" t="s">
        <v>264</v>
      </c>
      <c r="E13" s="10">
        <v>0</v>
      </c>
      <c r="F13" s="10" t="s">
        <v>264</v>
      </c>
      <c r="G13" s="10" t="s">
        <v>264</v>
      </c>
      <c r="H13" s="10" t="s">
        <v>264</v>
      </c>
      <c r="I13" s="14" t="s">
        <v>152</v>
      </c>
      <c r="J13" s="14">
        <v>0.5</v>
      </c>
      <c r="K13" s="10">
        <v>0</v>
      </c>
      <c r="L13" s="10">
        <v>20</v>
      </c>
      <c r="M13" s="10" t="s">
        <v>264</v>
      </c>
      <c r="N13" s="10" t="s">
        <v>209</v>
      </c>
      <c r="O13" s="10" t="s">
        <v>264</v>
      </c>
      <c r="P13" s="93" t="s">
        <v>264</v>
      </c>
      <c r="Q13" s="70">
        <v>1.2E-2</v>
      </c>
      <c r="R13" s="103" t="s">
        <v>264</v>
      </c>
    </row>
    <row r="14" spans="1:19" x14ac:dyDescent="0.25">
      <c r="A14" s="121" t="s">
        <v>24</v>
      </c>
      <c r="B14" s="13" t="s">
        <v>34</v>
      </c>
      <c r="C14" s="13" t="s">
        <v>153</v>
      </c>
      <c r="D14" s="10">
        <v>3</v>
      </c>
      <c r="E14" s="10">
        <v>0</v>
      </c>
      <c r="F14" s="10">
        <v>30000</v>
      </c>
      <c r="G14" s="10" t="s">
        <v>195</v>
      </c>
      <c r="H14" s="10">
        <v>0.7</v>
      </c>
      <c r="I14" s="14" t="s">
        <v>152</v>
      </c>
      <c r="J14" s="14">
        <v>0.5</v>
      </c>
      <c r="K14" s="10">
        <v>0</v>
      </c>
      <c r="L14" s="10">
        <v>20</v>
      </c>
      <c r="M14" s="10">
        <v>4</v>
      </c>
      <c r="N14" s="10" t="s">
        <v>209</v>
      </c>
      <c r="O14" s="10">
        <f>simulazione!C738</f>
        <v>12759</v>
      </c>
      <c r="P14" s="93">
        <f>simulazione!C739</f>
        <v>6000</v>
      </c>
      <c r="Q14" s="70">
        <v>6.4000000000000001E-2</v>
      </c>
      <c r="R14" s="103">
        <v>5.1263000000000003E-2</v>
      </c>
    </row>
    <row r="15" spans="1:19" x14ac:dyDescent="0.25">
      <c r="A15" s="121" t="s">
        <v>25</v>
      </c>
      <c r="B15" s="13" t="s">
        <v>34</v>
      </c>
      <c r="C15" s="13" t="s">
        <v>153</v>
      </c>
      <c r="D15" s="10" t="s">
        <v>264</v>
      </c>
      <c r="E15" s="10">
        <v>0</v>
      </c>
      <c r="F15" s="10">
        <v>30000</v>
      </c>
      <c r="G15" s="10" t="s">
        <v>264</v>
      </c>
      <c r="H15" s="10" t="s">
        <v>264</v>
      </c>
      <c r="I15" s="10" t="s">
        <v>264</v>
      </c>
      <c r="J15" s="10" t="s">
        <v>264</v>
      </c>
      <c r="K15" s="10">
        <v>0</v>
      </c>
      <c r="L15" s="10">
        <v>20</v>
      </c>
      <c r="M15" s="10" t="s">
        <v>264</v>
      </c>
      <c r="N15" s="10" t="s">
        <v>209</v>
      </c>
      <c r="O15" s="10" t="s">
        <v>264</v>
      </c>
      <c r="P15" s="93" t="s">
        <v>264</v>
      </c>
      <c r="Q15" s="70">
        <v>8.7500000000000002E-4</v>
      </c>
      <c r="R15" s="103" t="s">
        <v>264</v>
      </c>
    </row>
    <row r="16" spans="1:19" x14ac:dyDescent="0.25">
      <c r="A16" s="121" t="s">
        <v>27</v>
      </c>
      <c r="B16" s="13" t="s">
        <v>34</v>
      </c>
      <c r="C16" s="13" t="s">
        <v>153</v>
      </c>
      <c r="D16" s="10" t="s">
        <v>264</v>
      </c>
      <c r="E16" s="10">
        <v>0</v>
      </c>
      <c r="F16" s="10">
        <v>30000</v>
      </c>
      <c r="G16" s="10" t="s">
        <v>264</v>
      </c>
      <c r="H16" s="10" t="s">
        <v>264</v>
      </c>
      <c r="I16" s="10" t="s">
        <v>264</v>
      </c>
      <c r="J16" s="10" t="s">
        <v>264</v>
      </c>
      <c r="K16" s="10">
        <v>0</v>
      </c>
      <c r="L16" s="10">
        <v>20</v>
      </c>
      <c r="M16" s="10" t="s">
        <v>264</v>
      </c>
      <c r="N16" s="10" t="s">
        <v>209</v>
      </c>
      <c r="O16" s="10" t="s">
        <v>264</v>
      </c>
      <c r="P16" s="93" t="s">
        <v>264</v>
      </c>
      <c r="Q16" s="70">
        <v>1.6E-2</v>
      </c>
      <c r="R16" s="103" t="s">
        <v>264</v>
      </c>
    </row>
    <row r="17" spans="1:18" x14ac:dyDescent="0.25">
      <c r="A17" s="121" t="s">
        <v>28</v>
      </c>
      <c r="B17" s="13" t="s">
        <v>34</v>
      </c>
      <c r="C17" s="13" t="s">
        <v>153</v>
      </c>
      <c r="D17" s="10" t="s">
        <v>264</v>
      </c>
      <c r="E17" s="10">
        <v>0</v>
      </c>
      <c r="F17" s="10">
        <v>30000</v>
      </c>
      <c r="G17" s="10" t="s">
        <v>264</v>
      </c>
      <c r="H17" s="10" t="s">
        <v>264</v>
      </c>
      <c r="I17" s="10" t="s">
        <v>264</v>
      </c>
      <c r="J17" s="10" t="s">
        <v>264</v>
      </c>
      <c r="K17" s="10">
        <v>0</v>
      </c>
      <c r="L17" s="10">
        <v>20</v>
      </c>
      <c r="M17" s="10" t="s">
        <v>264</v>
      </c>
      <c r="N17" s="10" t="s">
        <v>209</v>
      </c>
      <c r="O17" s="10" t="s">
        <v>264</v>
      </c>
      <c r="P17" s="93" t="s">
        <v>264</v>
      </c>
      <c r="Q17" s="70">
        <v>3.0000000000000001E-3</v>
      </c>
      <c r="R17" s="103" t="s">
        <v>264</v>
      </c>
    </row>
    <row r="18" spans="1:18" x14ac:dyDescent="0.25">
      <c r="A18" s="121" t="s">
        <v>29</v>
      </c>
      <c r="B18" s="13" t="s">
        <v>34</v>
      </c>
      <c r="C18" s="13" t="s">
        <v>153</v>
      </c>
      <c r="D18" s="10">
        <v>31</v>
      </c>
      <c r="E18" s="10">
        <v>0</v>
      </c>
      <c r="F18" s="10">
        <v>30000</v>
      </c>
      <c r="G18" s="10" t="s">
        <v>151</v>
      </c>
      <c r="H18" s="10">
        <v>0.3</v>
      </c>
      <c r="I18" s="14" t="s">
        <v>151</v>
      </c>
      <c r="J18" s="14">
        <v>0.8</v>
      </c>
      <c r="K18" s="10">
        <v>0</v>
      </c>
      <c r="L18" s="10">
        <v>20</v>
      </c>
      <c r="M18" s="10">
        <v>32</v>
      </c>
      <c r="N18" s="10" t="s">
        <v>209</v>
      </c>
      <c r="O18" s="10">
        <f>simulazione!C1338</f>
        <v>603078</v>
      </c>
      <c r="P18" s="93">
        <f>simulazione!C1339</f>
        <v>478461</v>
      </c>
      <c r="Q18" s="70">
        <v>7.6249999999999998E-2</v>
      </c>
      <c r="R18" s="103">
        <v>7.0608000000000004E-2</v>
      </c>
    </row>
    <row r="19" spans="1:18" x14ac:dyDescent="0.25">
      <c r="A19" s="121" t="s">
        <v>30</v>
      </c>
      <c r="B19" s="13" t="s">
        <v>34</v>
      </c>
      <c r="C19" s="13" t="s">
        <v>153</v>
      </c>
      <c r="D19" s="10" t="s">
        <v>264</v>
      </c>
      <c r="E19" s="10">
        <v>0</v>
      </c>
      <c r="F19" s="10">
        <v>5000</v>
      </c>
      <c r="G19" s="10" t="s">
        <v>264</v>
      </c>
      <c r="H19" s="10" t="s">
        <v>264</v>
      </c>
      <c r="I19" s="10" t="s">
        <v>264</v>
      </c>
      <c r="J19" s="10" t="s">
        <v>264</v>
      </c>
      <c r="K19" s="10">
        <v>0</v>
      </c>
      <c r="L19" s="10">
        <v>20</v>
      </c>
      <c r="M19" s="10" t="s">
        <v>264</v>
      </c>
      <c r="N19" s="10" t="s">
        <v>209</v>
      </c>
      <c r="O19" s="10" t="s">
        <v>264</v>
      </c>
      <c r="P19" s="93" t="s">
        <v>264</v>
      </c>
      <c r="Q19" s="70">
        <v>0.11260000000000001</v>
      </c>
      <c r="R19" s="103" t="s">
        <v>264</v>
      </c>
    </row>
    <row r="20" spans="1:18" x14ac:dyDescent="0.25">
      <c r="A20" s="121" t="s">
        <v>31</v>
      </c>
      <c r="B20" s="13" t="s">
        <v>34</v>
      </c>
      <c r="C20" s="13" t="s">
        <v>153</v>
      </c>
      <c r="D20" s="10" t="s">
        <v>264</v>
      </c>
      <c r="E20" s="10">
        <v>0</v>
      </c>
      <c r="F20" s="10">
        <v>15000</v>
      </c>
      <c r="G20" s="10" t="s">
        <v>264</v>
      </c>
      <c r="H20" s="10" t="s">
        <v>264</v>
      </c>
      <c r="I20" s="10" t="s">
        <v>264</v>
      </c>
      <c r="J20" s="10" t="s">
        <v>264</v>
      </c>
      <c r="K20" s="10">
        <v>0</v>
      </c>
      <c r="L20" s="10">
        <v>20</v>
      </c>
      <c r="M20" s="10" t="s">
        <v>264</v>
      </c>
      <c r="N20" s="10" t="s">
        <v>209</v>
      </c>
      <c r="O20" s="10" t="s">
        <v>264</v>
      </c>
      <c r="P20" s="93" t="s">
        <v>264</v>
      </c>
      <c r="Q20" s="70">
        <v>2.5000000000000001E-2</v>
      </c>
      <c r="R20" s="103" t="s">
        <v>264</v>
      </c>
    </row>
    <row r="21" spans="1:18" x14ac:dyDescent="0.25">
      <c r="A21" s="121" t="s">
        <v>33</v>
      </c>
      <c r="B21" s="13" t="s">
        <v>34</v>
      </c>
      <c r="C21" s="13" t="s">
        <v>153</v>
      </c>
      <c r="D21" s="10" t="s">
        <v>264</v>
      </c>
      <c r="E21" s="10">
        <v>0</v>
      </c>
      <c r="F21" s="10">
        <v>34500</v>
      </c>
      <c r="G21" s="10" t="s">
        <v>264</v>
      </c>
      <c r="H21" s="10" t="s">
        <v>264</v>
      </c>
      <c r="I21" s="10" t="s">
        <v>264</v>
      </c>
      <c r="J21" s="10" t="s">
        <v>264</v>
      </c>
      <c r="K21" s="10">
        <v>0</v>
      </c>
      <c r="L21" s="10">
        <v>20</v>
      </c>
      <c r="M21" s="10" t="s">
        <v>264</v>
      </c>
      <c r="N21" s="10" t="s">
        <v>209</v>
      </c>
      <c r="O21" s="10" t="s">
        <v>264</v>
      </c>
      <c r="P21" s="93" t="s">
        <v>264</v>
      </c>
      <c r="Q21" s="70">
        <v>1.4925000000000001E-2</v>
      </c>
      <c r="R21" s="103" t="s">
        <v>264</v>
      </c>
    </row>
    <row r="22" spans="1:18" x14ac:dyDescent="0.25">
      <c r="A22" s="121" t="s">
        <v>32</v>
      </c>
      <c r="B22" s="13" t="s">
        <v>34</v>
      </c>
      <c r="C22" s="13" t="s">
        <v>153</v>
      </c>
      <c r="D22" s="10" t="s">
        <v>264</v>
      </c>
      <c r="E22" s="10">
        <v>0</v>
      </c>
      <c r="F22" s="10">
        <v>14500</v>
      </c>
      <c r="G22" s="10" t="s">
        <v>264</v>
      </c>
      <c r="H22" s="10" t="s">
        <v>264</v>
      </c>
      <c r="I22" s="10" t="s">
        <v>264</v>
      </c>
      <c r="J22" s="10" t="s">
        <v>264</v>
      </c>
      <c r="K22" s="10">
        <v>0</v>
      </c>
      <c r="L22" s="10">
        <v>20</v>
      </c>
      <c r="M22" s="10" t="s">
        <v>264</v>
      </c>
      <c r="N22" s="10" t="s">
        <v>209</v>
      </c>
      <c r="O22" s="10" t="s">
        <v>264</v>
      </c>
      <c r="P22" s="93" t="s">
        <v>264</v>
      </c>
      <c r="Q22" s="70">
        <v>2.5000000000000001E-2</v>
      </c>
      <c r="R22" s="103" t="s">
        <v>264</v>
      </c>
    </row>
    <row r="23" spans="1:18" ht="15.75" thickBot="1" x14ac:dyDescent="0.3">
      <c r="A23" s="122" t="s">
        <v>149</v>
      </c>
      <c r="B23" s="123" t="s">
        <v>34</v>
      </c>
      <c r="C23" s="123" t="s">
        <v>153</v>
      </c>
      <c r="D23" s="124" t="s">
        <v>264</v>
      </c>
      <c r="E23" s="124">
        <v>0</v>
      </c>
      <c r="F23" s="124">
        <v>34000</v>
      </c>
      <c r="G23" s="124" t="s">
        <v>264</v>
      </c>
      <c r="H23" s="124" t="s">
        <v>264</v>
      </c>
      <c r="I23" s="124" t="s">
        <v>264</v>
      </c>
      <c r="J23" s="124" t="s">
        <v>264</v>
      </c>
      <c r="K23" s="124">
        <v>0</v>
      </c>
      <c r="L23" s="124">
        <v>20</v>
      </c>
      <c r="M23" s="124" t="s">
        <v>264</v>
      </c>
      <c r="N23" s="124" t="s">
        <v>209</v>
      </c>
      <c r="O23" s="124" t="s">
        <v>264</v>
      </c>
      <c r="P23" s="125" t="s">
        <v>264</v>
      </c>
      <c r="Q23" s="126">
        <v>1.4925000000000001E-2</v>
      </c>
      <c r="R23" s="105" t="s">
        <v>264</v>
      </c>
    </row>
    <row r="24" spans="1:18" x14ac:dyDescent="0.25">
      <c r="P24" s="20"/>
      <c r="Q24" s="73"/>
    </row>
    <row r="25" spans="1:18" x14ac:dyDescent="0.25">
      <c r="Q25" s="73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A6132-C4A5-40E4-9A14-065BA1BEBA06}">
  <dimension ref="A1:Y156"/>
  <sheetViews>
    <sheetView workbookViewId="0">
      <selection activeCell="I9" sqref="I9"/>
    </sheetView>
  </sheetViews>
  <sheetFormatPr defaultRowHeight="15" x14ac:dyDescent="0.25"/>
  <cols>
    <col min="1" max="1" width="13" customWidth="1"/>
    <col min="18" max="18" width="11" customWidth="1"/>
  </cols>
  <sheetData>
    <row r="1" spans="1:25" ht="27" thickBot="1" x14ac:dyDescent="0.3">
      <c r="A1" s="370" t="s">
        <v>36</v>
      </c>
      <c r="B1" s="371"/>
      <c r="C1" s="371"/>
      <c r="D1" s="5" t="s">
        <v>30</v>
      </c>
      <c r="E1" s="75" t="s">
        <v>149</v>
      </c>
      <c r="F1" s="76" t="s">
        <v>31</v>
      </c>
      <c r="G1" s="76" t="s">
        <v>33</v>
      </c>
      <c r="H1" s="76" t="s">
        <v>32</v>
      </c>
      <c r="I1" s="76" t="s">
        <v>25</v>
      </c>
      <c r="J1" s="76" t="s">
        <v>24</v>
      </c>
      <c r="K1" s="76" t="s">
        <v>29</v>
      </c>
      <c r="L1" s="76" t="s">
        <v>23</v>
      </c>
      <c r="M1" s="76" t="s">
        <v>28</v>
      </c>
      <c r="N1" s="76" t="s">
        <v>22</v>
      </c>
      <c r="O1" s="76" t="s">
        <v>27</v>
      </c>
      <c r="P1" s="76" t="s">
        <v>21</v>
      </c>
      <c r="Q1" s="76" t="s">
        <v>26</v>
      </c>
      <c r="R1" s="76" t="s">
        <v>14</v>
      </c>
      <c r="S1" s="76" t="s">
        <v>15</v>
      </c>
      <c r="T1" s="76" t="s">
        <v>17</v>
      </c>
      <c r="U1" s="76" t="s">
        <v>16</v>
      </c>
      <c r="V1" s="76" t="s">
        <v>18</v>
      </c>
      <c r="W1" s="76" t="s">
        <v>35</v>
      </c>
      <c r="X1" s="76" t="s">
        <v>19</v>
      </c>
      <c r="Y1" s="76" t="s">
        <v>20</v>
      </c>
    </row>
    <row r="2" spans="1:25" ht="15.75" thickBot="1" x14ac:dyDescent="0.3">
      <c r="A2" s="368" t="s">
        <v>11</v>
      </c>
      <c r="B2" s="369"/>
      <c r="C2" s="369"/>
      <c r="D2" s="13">
        <v>20</v>
      </c>
      <c r="E2" s="58">
        <v>20</v>
      </c>
      <c r="F2" s="10">
        <v>20</v>
      </c>
      <c r="G2" s="10">
        <v>20</v>
      </c>
      <c r="H2" s="10">
        <v>20</v>
      </c>
      <c r="I2" s="10">
        <v>20</v>
      </c>
      <c r="J2" s="10">
        <v>20</v>
      </c>
      <c r="K2" s="10">
        <v>20</v>
      </c>
      <c r="L2" s="10">
        <v>20</v>
      </c>
      <c r="M2" s="10">
        <v>20</v>
      </c>
      <c r="N2" s="10">
        <v>20</v>
      </c>
      <c r="O2" s="10">
        <v>20</v>
      </c>
      <c r="P2" s="10">
        <v>20</v>
      </c>
      <c r="Q2" s="10">
        <v>20</v>
      </c>
      <c r="R2" s="10">
        <v>20</v>
      </c>
      <c r="S2" s="10">
        <v>20</v>
      </c>
      <c r="T2" s="10">
        <v>20</v>
      </c>
      <c r="U2" s="10">
        <v>20</v>
      </c>
      <c r="V2" s="10">
        <v>20</v>
      </c>
      <c r="W2" s="10">
        <v>20</v>
      </c>
      <c r="X2" s="10">
        <v>20</v>
      </c>
      <c r="Y2" s="10">
        <v>20</v>
      </c>
    </row>
    <row r="3" spans="1:25" ht="16.5" thickBot="1" x14ac:dyDescent="0.3">
      <c r="A3" s="7" t="s">
        <v>37</v>
      </c>
      <c r="B3" s="7" t="s">
        <v>38</v>
      </c>
      <c r="C3" s="45" t="s">
        <v>39</v>
      </c>
      <c r="D3" s="13"/>
      <c r="E3" s="13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6">
        <v>1</v>
      </c>
      <c r="B4" s="8">
        <v>1</v>
      </c>
      <c r="C4" s="46" t="s">
        <v>163</v>
      </c>
      <c r="D4" s="10" t="s">
        <v>264</v>
      </c>
      <c r="E4" s="10" t="s">
        <v>264</v>
      </c>
      <c r="F4" s="10" t="s">
        <v>264</v>
      </c>
      <c r="G4" s="10" t="s">
        <v>264</v>
      </c>
      <c r="H4" s="10" t="s">
        <v>264</v>
      </c>
      <c r="I4" s="10" t="s">
        <v>264</v>
      </c>
      <c r="J4" s="10">
        <f>((SUM('domanda giornaliera 5F0305'!C48:'domanda giornaliera 5F0305'!V48))/ADU!$J$2)</f>
        <v>2145.4696099499997</v>
      </c>
      <c r="K4" s="10">
        <f>SUM('domanda giornaliera 5F0537'!EV3:'domanda giornaliera 5F0537'!EV22)/ADU!$K$2</f>
        <v>23159.600000000002</v>
      </c>
      <c r="L4" s="10" t="s">
        <v>264</v>
      </c>
      <c r="M4" s="10" t="s">
        <v>264</v>
      </c>
      <c r="N4" s="10" t="s">
        <v>264</v>
      </c>
      <c r="O4" s="10" t="s">
        <v>264</v>
      </c>
      <c r="P4" s="10">
        <f>((SUM('domanda giornaliera 5F0305'!C85:'domanda giornaliera 5F0305'!V85))/ADU!$P$2)</f>
        <v>2210.2626216147969</v>
      </c>
      <c r="Q4" s="10">
        <f>SUM('domanda giornaliera 5F0537'!EU3:'domanda giornaliera 5F0537'!EU22)/ADU!$Q$2</f>
        <v>23159.600000000002</v>
      </c>
      <c r="R4" s="10">
        <f>SUM('domanda giornaliera 5F0305'!EF2:'domanda giornaliera 5F0305'!EF27)/ADU!$R$2</f>
        <v>64.845185158045055</v>
      </c>
      <c r="S4" s="10">
        <f>(SUM('domanda giornaliera 5F0305'!EJ2:'domanda giornaliera 5F0305'!EJ77))/ADU!$S$2</f>
        <v>10802.363470542941</v>
      </c>
      <c r="T4" s="10">
        <f>((SUM('domanda giornaliera 5F0305'!C112:'domanda giornaliera 5F0305'!V112))/ADU!$U$2)</f>
        <v>367.78770023670211</v>
      </c>
      <c r="U4" s="10">
        <f>SUM('domanda giornaliera 5F0537'!EW3:'domanda giornaliera 5F0537'!EW22)/ADU!$U$2</f>
        <v>4365.3530040000005</v>
      </c>
      <c r="V4" s="10">
        <f>SUM('domanda giornaliera 5F0537'!ES3:'domanda giornaliera 5F0537'!ES22)/ADU!$V$2</f>
        <v>715.63163999999995</v>
      </c>
      <c r="W4" s="10">
        <f>(SUM('domanda giornaliera 5F0305'!EH2:'domanda giornaliera 5F0305'!EH77))/ADU!$W$2</f>
        <v>43330.048715717938</v>
      </c>
      <c r="X4" s="10">
        <f>((SUM('domanda giornaliera 5F0305'!C151:'domanda giornaliera 5F0305'!V151))/ADU!$X$2)</f>
        <v>112.91944444179447</v>
      </c>
      <c r="Y4" s="10">
        <f>SUM('domanda giornaliera 5F0537'!EQ3:'domanda giornaliera 5F0537'!EQ22)/ADU!Y2</f>
        <v>2075.3317559999996</v>
      </c>
    </row>
    <row r="5" spans="1:25" x14ac:dyDescent="0.25">
      <c r="A5" s="6">
        <v>2</v>
      </c>
      <c r="B5" s="8">
        <v>1</v>
      </c>
      <c r="C5" s="46" t="s">
        <v>164</v>
      </c>
      <c r="D5" s="10" t="s">
        <v>264</v>
      </c>
      <c r="E5" s="10" t="s">
        <v>264</v>
      </c>
      <c r="F5" s="10" t="s">
        <v>264</v>
      </c>
      <c r="G5" s="10" t="s">
        <v>264</v>
      </c>
      <c r="H5" s="10" t="s">
        <v>264</v>
      </c>
      <c r="I5" s="10" t="s">
        <v>264</v>
      </c>
      <c r="J5" s="10">
        <f>((SUM('domanda giornaliera 5F0305'!D48:'domanda giornaliera 5F0305'!W48))/ADU!$J$2)</f>
        <v>2250.5652670999998</v>
      </c>
      <c r="K5" s="10">
        <f>SUM('domanda giornaliera 5F0537'!EV4:'domanda giornaliera 5F0537'!EV23)/ADU!$K$2</f>
        <v>22607.553590527121</v>
      </c>
      <c r="L5" s="10" t="s">
        <v>264</v>
      </c>
      <c r="M5" s="10" t="s">
        <v>264</v>
      </c>
      <c r="N5" s="10" t="s">
        <v>264</v>
      </c>
      <c r="O5" s="10" t="s">
        <v>264</v>
      </c>
      <c r="P5" s="10">
        <f>((SUM('domanda giornaliera 5F0305'!D85:'domanda giornaliera 5F0305'!W85))/ADU!$P$2)</f>
        <v>2318.5321447174451</v>
      </c>
      <c r="Q5" s="10">
        <f>SUM('domanda giornaliera 5F0537'!EU4:'domanda giornaliera 5F0537'!EU23)/ADU!$Q$2</f>
        <v>22607.553590527121</v>
      </c>
      <c r="R5" s="10">
        <f>SUM('domanda giornaliera 5F0305'!EF3:'domanda giornaliera 5F0305'!EF28)/ADU!$R$2</f>
        <v>63.268715379858477</v>
      </c>
      <c r="S5" s="10">
        <f>(SUM('domanda giornaliera 5F0305'!EJ3:'domanda giornaliera 5F0305'!EJ78))/ADU!$S$2</f>
        <v>10715.146212662376</v>
      </c>
      <c r="T5" s="10">
        <f>((SUM('domanda giornaliera 5F0305'!D112:'domanda giornaliera 5F0305'!W112))/ADU!$U$2)</f>
        <v>385.80374888098277</v>
      </c>
      <c r="U5" s="10">
        <f>SUM('domanda giornaliera 5F0537'!EW4:'domanda giornaliera 5F0537'!EW23)/ADU!$U$2</f>
        <v>4261.2977762784576</v>
      </c>
      <c r="V5" s="10">
        <f>SUM('domanda giornaliera 5F0537'!ES4:'domanda giornaliera 5F0537'!ES23)/ADU!$V$2</f>
        <v>698.57340594728805</v>
      </c>
      <c r="W5" s="10">
        <f>(SUM('domanda giornaliera 5F0305'!EH3:'domanda giornaliera 5F0305'!EH78))/ADU!$W$2</f>
        <v>42980.455459758079</v>
      </c>
      <c r="X5" s="10">
        <f>((SUM('domanda giornaliera 5F0305'!D151:'domanda giornaliera 5F0305'!W151))/ADU!$X$2)</f>
        <v>118.45079364852225</v>
      </c>
      <c r="Y5" s="10">
        <f>SUM('domanda giornaliera 5F0537'!EQ4:'domanda giornaliera 5F0537'!EQ23)/ADU!$Y$2</f>
        <v>2025.8628772471352</v>
      </c>
    </row>
    <row r="6" spans="1:25" x14ac:dyDescent="0.25">
      <c r="A6" s="6">
        <v>3</v>
      </c>
      <c r="B6" s="8">
        <v>1</v>
      </c>
      <c r="C6" s="46" t="s">
        <v>165</v>
      </c>
      <c r="D6" s="10" t="s">
        <v>264</v>
      </c>
      <c r="E6" s="10" t="s">
        <v>264</v>
      </c>
      <c r="F6" s="10" t="s">
        <v>264</v>
      </c>
      <c r="G6" s="10" t="s">
        <v>264</v>
      </c>
      <c r="H6" s="10" t="s">
        <v>264</v>
      </c>
      <c r="I6" s="10" t="s">
        <v>264</v>
      </c>
      <c r="J6" s="10">
        <f>((SUM('domanda giornaliera 5F0305'!E48:'domanda giornaliera 5F0305'!X48))/ADU!$J$2)</f>
        <v>2355.6609242499994</v>
      </c>
      <c r="K6" s="10">
        <f>SUM('domanda giornaliera 5F0537'!EV5:'domanda giornaliera 5F0537'!EV24)/ADU!$K$2</f>
        <v>22156.982181054242</v>
      </c>
      <c r="L6" s="10" t="s">
        <v>264</v>
      </c>
      <c r="M6" s="10" t="s">
        <v>264</v>
      </c>
      <c r="N6" s="10" t="s">
        <v>264</v>
      </c>
      <c r="O6" s="10" t="s">
        <v>264</v>
      </c>
      <c r="P6" s="10">
        <f>((SUM('domanda giornaliera 5F0305'!E85:'domanda giornaliera 5F0305'!X85))/ADU!$P$2)</f>
        <v>2426.8016678200929</v>
      </c>
      <c r="Q6" s="10">
        <f>SUM('domanda giornaliera 5F0537'!EU5:'domanda giornaliera 5F0537'!EU24)/ADU!$Q$2</f>
        <v>22156.982181054242</v>
      </c>
      <c r="R6" s="10">
        <f>SUM('domanda giornaliera 5F0305'!EF4:'domanda giornaliera 5F0305'!EF29)/ADU!$R$2</f>
        <v>61.692245601671893</v>
      </c>
      <c r="S6" s="10">
        <f>(SUM('domanda giornaliera 5F0305'!EJ4:'domanda giornaliera 5F0305'!EJ79))/ADU!$S$2</f>
        <v>10627.928954781808</v>
      </c>
      <c r="T6" s="10">
        <f>((SUM('domanda giornaliera 5F0305'!E112:'domanda giornaliera 5F0305'!X112))/ADU!$U$2)</f>
        <v>403.81979752526343</v>
      </c>
      <c r="U6" s="10">
        <f>SUM('domanda giornaliera 5F0537'!EW5:'domanda giornaliera 5F0537'!EW24)/ADU!$U$2</f>
        <v>4176.3695713069146</v>
      </c>
      <c r="V6" s="10">
        <f>SUM('domanda giornaliera 5F0537'!ES5:'domanda giornaliera 5F0537'!ES24)/ADU!$V$2</f>
        <v>684.65074939457611</v>
      </c>
      <c r="W6" s="10">
        <f>(SUM('domanda giornaliera 5F0305'!EH4:'domanda giornaliera 5F0305'!EH79))/ADU!$W$2</f>
        <v>42630.862203798228</v>
      </c>
      <c r="X6" s="10">
        <f>((SUM('domanda giornaliera 5F0305'!E151:'domanda giornaliera 5F0305'!X151))/ADU!$X$2)</f>
        <v>123.98214285525003</v>
      </c>
      <c r="Y6" s="10">
        <f>SUM('domanda giornaliera 5F0537'!EQ5:'domanda giornaliera 5F0537'!EQ24)/ADU!$Y$2</f>
        <v>1985.4871732442703</v>
      </c>
    </row>
    <row r="7" spans="1:25" x14ac:dyDescent="0.25">
      <c r="A7" s="6">
        <v>4</v>
      </c>
      <c r="B7" s="8">
        <v>1</v>
      </c>
      <c r="C7" s="46" t="s">
        <v>166</v>
      </c>
      <c r="D7" s="10" t="s">
        <v>264</v>
      </c>
      <c r="E7" s="10" t="s">
        <v>264</v>
      </c>
      <c r="F7" s="10" t="s">
        <v>264</v>
      </c>
      <c r="G7" s="10" t="s">
        <v>264</v>
      </c>
      <c r="H7" s="10" t="s">
        <v>264</v>
      </c>
      <c r="I7" s="10" t="s">
        <v>264</v>
      </c>
      <c r="J7" s="10">
        <f>((SUM('domanda giornaliera 5F0305'!F48:'domanda giornaliera 5F0305'!Y48))/ADU!$J$2)</f>
        <v>2460.7565813999995</v>
      </c>
      <c r="K7" s="10">
        <f>SUM('domanda giornaliera 5F0537'!EV6:'domanda giornaliera 5F0537'!EV25)/ADU!$K$2</f>
        <v>21268.639032450923</v>
      </c>
      <c r="L7" s="10" t="s">
        <v>264</v>
      </c>
      <c r="M7" s="10" t="s">
        <v>264</v>
      </c>
      <c r="N7" s="10" t="s">
        <v>264</v>
      </c>
      <c r="O7" s="10" t="s">
        <v>264</v>
      </c>
      <c r="P7" s="10">
        <f>((SUM('domanda giornaliera 5F0305'!F85:'domanda giornaliera 5F0305'!Y85))/ADU!$P$2)</f>
        <v>2535.0711909227416</v>
      </c>
      <c r="Q7" s="10">
        <f>SUM('domanda giornaliera 5F0537'!EU6:'domanda giornaliera 5F0537'!EU25)/ADU!$Q$2</f>
        <v>21268.639032450923</v>
      </c>
      <c r="R7" s="10">
        <f>SUM('domanda giornaliera 5F0305'!EF5:'domanda giornaliera 5F0305'!EF30)/ADU!$R$2</f>
        <v>60.115775823485322</v>
      </c>
      <c r="S7" s="10">
        <f>(SUM('domanda giornaliera 5F0305'!EJ5:'domanda giornaliera 5F0305'!EJ80))/ADU!$S$2</f>
        <v>10540.711696901242</v>
      </c>
      <c r="T7" s="10">
        <f>((SUM('domanda giornaliera 5F0305'!F112:'domanda giornaliera 5F0305'!Y112))/ADU!$U$2)</f>
        <v>421.83584616954414</v>
      </c>
      <c r="U7" s="10">
        <f>SUM('domanda giornaliera 5F0537'!EW6:'domanda giornaliera 5F0537'!EW25)/ADU!$U$2</f>
        <v>4008.9257712266749</v>
      </c>
      <c r="V7" s="10">
        <f>SUM('domanda giornaliera 5F0537'!ES6:'domanda giornaliera 5F0537'!ES25)/ADU!$V$2</f>
        <v>657.20094610273384</v>
      </c>
      <c r="W7" s="10">
        <f>(SUM('domanda giornaliera 5F0305'!EH5:'domanda giornaliera 5F0305'!EH80))/ADU!$W$2</f>
        <v>42281.268947838369</v>
      </c>
      <c r="X7" s="10">
        <f>((SUM('domanda giornaliera 5F0305'!F151:'domanda giornaliera 5F0305'!Y151))/ADU!$X$2)</f>
        <v>129.51349206197781</v>
      </c>
      <c r="Y7" s="10">
        <f>SUM('domanda giornaliera 5F0537'!EQ6:'domanda giornaliera 5F0537'!EQ25)/ADU!$Y$2</f>
        <v>1905.882743697927</v>
      </c>
    </row>
    <row r="8" spans="1:25" x14ac:dyDescent="0.25">
      <c r="A8" s="6">
        <v>5</v>
      </c>
      <c r="B8" s="8">
        <v>1</v>
      </c>
      <c r="C8" s="46" t="s">
        <v>167</v>
      </c>
      <c r="D8" s="10" t="s">
        <v>264</v>
      </c>
      <c r="E8" s="10" t="s">
        <v>264</v>
      </c>
      <c r="F8" s="10" t="s">
        <v>264</v>
      </c>
      <c r="G8" s="10" t="s">
        <v>264</v>
      </c>
      <c r="H8" s="10" t="s">
        <v>264</v>
      </c>
      <c r="I8" s="10" t="s">
        <v>264</v>
      </c>
      <c r="J8" s="10">
        <f>((SUM('domanda giornaliera 5F0305'!G48:'domanda giornaliera 5F0305'!Z48))/ADU!$J$2)</f>
        <v>2565.8522385499991</v>
      </c>
      <c r="K8" s="10">
        <f>SUM('domanda giornaliera 5F0537'!EV7:'domanda giornaliera 5F0537'!EV26)/ADU!$K$2</f>
        <v>20380.295883847608</v>
      </c>
      <c r="L8" s="10" t="s">
        <v>264</v>
      </c>
      <c r="M8" s="10" t="s">
        <v>264</v>
      </c>
      <c r="N8" s="10" t="s">
        <v>264</v>
      </c>
      <c r="O8" s="10" t="s">
        <v>264</v>
      </c>
      <c r="P8" s="10">
        <f>((SUM('domanda giornaliera 5F0305'!G85:'domanda giornaliera 5F0305'!Z85))/ADU!$P$2)</f>
        <v>2643.3407140253894</v>
      </c>
      <c r="Q8" s="10">
        <f>SUM('domanda giornaliera 5F0537'!EU7:'domanda giornaliera 5F0537'!EU26)/ADU!$Q$2</f>
        <v>20380.295883847608</v>
      </c>
      <c r="R8" s="10">
        <f>SUM('domanda giornaliera 5F0305'!EF6:'domanda giornaliera 5F0305'!EF31)/ADU!$R$2</f>
        <v>58.539306045298758</v>
      </c>
      <c r="S8" s="10">
        <f>(SUM('domanda giornaliera 5F0305'!EJ6:'domanda giornaliera 5F0305'!EJ81))/ADU!$S$2</f>
        <v>10356.928505687341</v>
      </c>
      <c r="T8" s="10">
        <f>((SUM('domanda giornaliera 5F0305'!G112:'domanda giornaliera 5F0305'!Z112))/ADU!$U$2)</f>
        <v>439.85189481382474</v>
      </c>
      <c r="U8" s="10">
        <f>SUM('domanda giornaliera 5F0537'!EW7:'domanda giornaliera 5F0537'!EW26)/ADU!$U$2</f>
        <v>3841.4819711464356</v>
      </c>
      <c r="V8" s="10">
        <f>SUM('domanda giornaliera 5F0537'!ES7:'domanda giornaliera 5F0537'!ES26)/ADU!$V$2</f>
        <v>629.75114281089134</v>
      </c>
      <c r="W8" s="10">
        <f>(SUM('domanda giornaliera 5F0305'!EH6:'domanda giornaliera 5F0305'!EH81))/ADU!$W$2</f>
        <v>41547.343277211839</v>
      </c>
      <c r="X8" s="10">
        <f>((SUM('domanda giornaliera 5F0305'!G151:'domanda giornaliera 5F0305'!Z151))/ADU!$X$2)</f>
        <v>135.0448412687056</v>
      </c>
      <c r="Y8" s="10">
        <f>SUM('domanda giornaliera 5F0537'!EQ7:'domanda giornaliera 5F0537'!EQ26)/ADU!$Y$2</f>
        <v>1826.2783141515843</v>
      </c>
    </row>
    <row r="9" spans="1:25" x14ac:dyDescent="0.25">
      <c r="A9" s="6">
        <v>6</v>
      </c>
      <c r="B9" s="8">
        <v>2</v>
      </c>
      <c r="C9" s="46" t="s">
        <v>168</v>
      </c>
      <c r="D9" s="10" t="s">
        <v>264</v>
      </c>
      <c r="E9" s="10" t="s">
        <v>264</v>
      </c>
      <c r="F9" s="10" t="s">
        <v>264</v>
      </c>
      <c r="G9" s="10" t="s">
        <v>264</v>
      </c>
      <c r="H9" s="10" t="s">
        <v>264</v>
      </c>
      <c r="I9" s="10" t="s">
        <v>264</v>
      </c>
      <c r="J9" s="10">
        <f>((SUM('domanda giornaliera 5F0305'!H48:'domanda giornaliera 5F0305'!AA48))/ADU!$J$2)</f>
        <v>2670.9478956999992</v>
      </c>
      <c r="K9" s="10">
        <f>SUM('domanda giornaliera 5F0537'!EV8:'domanda giornaliera 5F0537'!EV27)/ADU!$K$2</f>
        <v>19491.952735244293</v>
      </c>
      <c r="L9" s="10" t="s">
        <v>264</v>
      </c>
      <c r="M9" s="10" t="s">
        <v>264</v>
      </c>
      <c r="N9" s="10" t="s">
        <v>264</v>
      </c>
      <c r="O9" s="10" t="s">
        <v>264</v>
      </c>
      <c r="P9" s="10">
        <f>((SUM('domanda giornaliera 5F0305'!H85:'domanda giornaliera 5F0305'!AA85))/ADU!$P$2)</f>
        <v>2751.6102371280376</v>
      </c>
      <c r="Q9" s="10">
        <f>SUM('domanda giornaliera 5F0537'!EU8:'domanda giornaliera 5F0537'!EU27)/ADU!$Q$2</f>
        <v>19491.952735244293</v>
      </c>
      <c r="R9" s="10">
        <f>SUM('domanda giornaliera 5F0305'!EF7:'domanda giornaliera 5F0305'!EF32)/ADU!$R$2</f>
        <v>56.962836267112188</v>
      </c>
      <c r="S9" s="10">
        <f>(SUM('domanda giornaliera 5F0305'!EJ7:'domanda giornaliera 5F0305'!EJ82))/ADU!$S$2</f>
        <v>10173.145314473442</v>
      </c>
      <c r="T9" s="10">
        <f>((SUM('domanda giornaliera 5F0305'!H112:'domanda giornaliera 5F0305'!AA112))/ADU!$U$2)</f>
        <v>457.86794345810551</v>
      </c>
      <c r="U9" s="10">
        <f>SUM('domanda giornaliera 5F0537'!EW8:'domanda giornaliera 5F0537'!EW27)/ADU!$U$2</f>
        <v>3674.0381710661968</v>
      </c>
      <c r="V9" s="10">
        <f>SUM('domanda giornaliera 5F0537'!ES8:'domanda giornaliera 5F0537'!ES27)/ADU!$V$2</f>
        <v>602.30133951904895</v>
      </c>
      <c r="W9" s="10">
        <f>(SUM('domanda giornaliera 5F0305'!EH7:'domanda giornaliera 5F0305'!EH82))/ADU!$W$2</f>
        <v>40813.417606585317</v>
      </c>
      <c r="X9" s="10">
        <f>((SUM('domanda giornaliera 5F0305'!H151:'domanda giornaliera 5F0305'!AA151))/ADU!$X$2)</f>
        <v>140.57619047543338</v>
      </c>
      <c r="Y9" s="10">
        <f>SUM('domanda giornaliera 5F0537'!EQ8:'domanda giornaliera 5F0537'!EQ27)/ADU!$Y$2</f>
        <v>1746.6738846052413</v>
      </c>
    </row>
    <row r="10" spans="1:25" x14ac:dyDescent="0.25">
      <c r="A10" s="6">
        <v>7</v>
      </c>
      <c r="B10" s="8">
        <v>2</v>
      </c>
      <c r="C10" s="46" t="s">
        <v>169</v>
      </c>
      <c r="D10" s="10" t="s">
        <v>264</v>
      </c>
      <c r="E10" s="10" t="s">
        <v>264</v>
      </c>
      <c r="F10" s="10" t="s">
        <v>264</v>
      </c>
      <c r="G10" s="10" t="s">
        <v>264</v>
      </c>
      <c r="H10" s="10" t="s">
        <v>264</v>
      </c>
      <c r="I10" s="10" t="s">
        <v>264</v>
      </c>
      <c r="J10" s="10">
        <f>((SUM('domanda giornaliera 5F0305'!I48:'domanda giornaliera 5F0305'!AB48))/ADU!$J$2)</f>
        <v>2776.0435528499993</v>
      </c>
      <c r="K10" s="10">
        <f>SUM('domanda giornaliera 5F0537'!EV9:'domanda giornaliera 5F0537'!EV28)/ADU!$K$2</f>
        <v>18603.609586640978</v>
      </c>
      <c r="L10" s="10" t="s">
        <v>264</v>
      </c>
      <c r="M10" s="10" t="s">
        <v>264</v>
      </c>
      <c r="N10" s="10" t="s">
        <v>264</v>
      </c>
      <c r="O10" s="10" t="s">
        <v>264</v>
      </c>
      <c r="P10" s="10">
        <f>((SUM('domanda giornaliera 5F0305'!I85:'domanda giornaliera 5F0305'!AB85))/ADU!$P$2)</f>
        <v>2859.8797602306863</v>
      </c>
      <c r="Q10" s="10">
        <f>SUM('domanda giornaliera 5F0537'!EU9:'domanda giornaliera 5F0537'!EU28)/ADU!$Q$2</f>
        <v>18603.609586640978</v>
      </c>
      <c r="R10" s="10">
        <f>SUM('domanda giornaliera 5F0305'!EF8:'domanda giornaliera 5F0305'!EF33)/ADU!$R$2</f>
        <v>54.842418802475322</v>
      </c>
      <c r="S10" s="10">
        <f>(SUM('domanda giornaliera 5F0305'!EJ8:'domanda giornaliera 5F0305'!EJ83))/ADU!$S$2</f>
        <v>9989.3621232595433</v>
      </c>
      <c r="T10" s="10">
        <f>((SUM('domanda giornaliera 5F0305'!I112:'domanda giornaliera 5F0305'!AB112))/ADU!$U$2)</f>
        <v>475.88399210238612</v>
      </c>
      <c r="U10" s="10">
        <f>SUM('domanda giornaliera 5F0537'!EW9:'domanda giornaliera 5F0537'!EW28)/ADU!$U$2</f>
        <v>3506.594370985958</v>
      </c>
      <c r="V10" s="10">
        <f>SUM('domanda giornaliera 5F0537'!ES9:'domanda giornaliera 5F0537'!ES28)/ADU!$V$2</f>
        <v>574.85153622720657</v>
      </c>
      <c r="W10" s="10">
        <f>(SUM('domanda giornaliera 5F0305'!EH8:'domanda giornaliera 5F0305'!EH83))/ADU!$W$2</f>
        <v>40079.49193595878</v>
      </c>
      <c r="X10" s="10">
        <f>((SUM('domanda giornaliera 5F0305'!I151:'domanda giornaliera 5F0305'!AB151))/ADU!$X$2)</f>
        <v>146.10753968216116</v>
      </c>
      <c r="Y10" s="10">
        <f>SUM('domanda giornaliera 5F0537'!EQ9:'domanda giornaliera 5F0537'!EQ28)/ADU!$Y$2</f>
        <v>1667.0694550588985</v>
      </c>
    </row>
    <row r="11" spans="1:25" x14ac:dyDescent="0.25">
      <c r="A11" s="6">
        <v>8</v>
      </c>
      <c r="B11" s="8">
        <v>2</v>
      </c>
      <c r="C11" s="46" t="s">
        <v>170</v>
      </c>
      <c r="D11" s="10" t="s">
        <v>264</v>
      </c>
      <c r="E11" s="10" t="s">
        <v>264</v>
      </c>
      <c r="F11" s="10" t="s">
        <v>264</v>
      </c>
      <c r="G11" s="10" t="s">
        <v>264</v>
      </c>
      <c r="H11" s="10" t="s">
        <v>264</v>
      </c>
      <c r="I11" s="10" t="s">
        <v>264</v>
      </c>
      <c r="J11" s="10">
        <f>((SUM('domanda giornaliera 5F0305'!J48:'domanda giornaliera 5F0305'!AC48))/ADU!$J$2)</f>
        <v>2881.1392099999989</v>
      </c>
      <c r="K11" s="10">
        <f>SUM('domanda giornaliera 5F0537'!EV10:'domanda giornaliera 5F0537'!EV29)/ADU!$K$2</f>
        <v>17715.266438037663</v>
      </c>
      <c r="L11" s="10" t="s">
        <v>264</v>
      </c>
      <c r="M11" s="10" t="s">
        <v>264</v>
      </c>
      <c r="N11" s="10" t="s">
        <v>264</v>
      </c>
      <c r="O11" s="10" t="s">
        <v>264</v>
      </c>
      <c r="P11" s="10">
        <f>((SUM('domanda giornaliera 5F0305'!J85:'domanda giornaliera 5F0305'!AC85))/ADU!$P$2)</f>
        <v>2968.1492833333346</v>
      </c>
      <c r="Q11" s="10">
        <f>SUM('domanda giornaliera 5F0537'!EU10:'domanda giornaliera 5F0537'!EU29)/ADU!$Q$2</f>
        <v>17715.266438037663</v>
      </c>
      <c r="R11" s="10">
        <f>SUM('domanda giornaliera 5F0305'!EF9:'domanda giornaliera 5F0305'!EF34)/ADU!$R$2</f>
        <v>52.722001337838456</v>
      </c>
      <c r="S11" s="10">
        <f>(SUM('domanda giornaliera 5F0305'!EJ9:'domanda giornaliera 5F0305'!EJ84))/ADU!$S$2</f>
        <v>10049.105265378977</v>
      </c>
      <c r="T11" s="10">
        <f>((SUM('domanda giornaliera 5F0305'!J112:'domanda giornaliera 5F0305'!AC112))/ADU!$U$2)</f>
        <v>493.90004074666678</v>
      </c>
      <c r="U11" s="10">
        <f>SUM('domanda giornaliera 5F0537'!EW10:'domanda giornaliera 5F0537'!EW29)/ADU!$U$2</f>
        <v>3339.1505709057192</v>
      </c>
      <c r="V11" s="10">
        <f>SUM('domanda giornaliera 5F0537'!ES10:'domanda giornaliera 5F0537'!ES29)/ADU!$V$2</f>
        <v>547.40173293536418</v>
      </c>
      <c r="W11" s="10">
        <f>(SUM('domanda giornaliera 5F0305'!EH9:'domanda giornaliera 5F0305'!EH84))/ADU!$W$2</f>
        <v>40314.801071998925</v>
      </c>
      <c r="X11" s="10">
        <f>((SUM('domanda giornaliera 5F0305'!J151:'domanda giornaliera 5F0305'!AC151))/ADU!$X$2)</f>
        <v>151.63888888888894</v>
      </c>
      <c r="Y11" s="10">
        <f>SUM('domanda giornaliera 5F0537'!EQ10:'domanda giornaliera 5F0537'!EQ29)/ADU!$Y$2</f>
        <v>1587.4650255125555</v>
      </c>
    </row>
    <row r="12" spans="1:25" x14ac:dyDescent="0.25">
      <c r="A12" s="6">
        <v>9</v>
      </c>
      <c r="B12" s="8">
        <v>2</v>
      </c>
      <c r="C12" s="46" t="s">
        <v>171</v>
      </c>
      <c r="D12" s="10" t="s">
        <v>264</v>
      </c>
      <c r="E12" s="10" t="s">
        <v>264</v>
      </c>
      <c r="F12" s="10" t="s">
        <v>264</v>
      </c>
      <c r="G12" s="10" t="s">
        <v>264</v>
      </c>
      <c r="H12" s="10" t="s">
        <v>264</v>
      </c>
      <c r="I12" s="10" t="s">
        <v>264</v>
      </c>
      <c r="J12" s="10">
        <f>((SUM('domanda giornaliera 5F0305'!K48:'domanda giornaliera 5F0305'!AD48))/ADU!$J$2)</f>
        <v>3062.9586749999989</v>
      </c>
      <c r="K12" s="10">
        <f>SUM('domanda giornaliera 5F0537'!EV11:'domanda giornaliera 5F0537'!EV30)/ADU!$K$2</f>
        <v>16826.923289434351</v>
      </c>
      <c r="L12" s="10" t="s">
        <v>264</v>
      </c>
      <c r="M12" s="10" t="s">
        <v>264</v>
      </c>
      <c r="N12" s="10" t="s">
        <v>264</v>
      </c>
      <c r="O12" s="10" t="s">
        <v>264</v>
      </c>
      <c r="P12" s="10">
        <f>((SUM('domanda giornaliera 5F0305'!K85:'domanda giornaliera 5F0305'!AD85))/ADU!$P$2)</f>
        <v>3155.459675000001</v>
      </c>
      <c r="Q12" s="10">
        <f>SUM('domanda giornaliera 5F0537'!EU11:'domanda giornaliera 5F0537'!EU30)/ADU!$Q$2</f>
        <v>16826.923289434351</v>
      </c>
      <c r="R12" s="10">
        <f>SUM('domanda giornaliera 5F0305'!EF10:'domanda giornaliera 5F0305'!EF35)/ADU!$R$2</f>
        <v>50.787303040431709</v>
      </c>
      <c r="S12" s="10">
        <f>(SUM('domanda giornaliera 5F0305'!EJ10:'domanda giornaliera 5F0305'!EJ85))/ADU!$S$2</f>
        <v>10121.609283906524</v>
      </c>
      <c r="T12" s="10">
        <f>((SUM('domanda giornaliera 5F0305'!K112:'domanda giornaliera 5F0305'!AD112))/ADU!$U$2)</f>
        <v>525.06848992000016</v>
      </c>
      <c r="U12" s="10">
        <f>SUM('domanda giornaliera 5F0537'!EW11:'domanda giornaliera 5F0537'!EW30)/ADU!$U$2</f>
        <v>3171.7067708254808</v>
      </c>
      <c r="V12" s="10">
        <f>SUM('domanda giornaliera 5F0537'!ES11:'domanda giornaliera 5F0537'!ES30)/ADU!$V$2</f>
        <v>519.95192964352168</v>
      </c>
      <c r="W12" s="10">
        <f>(SUM('domanda giornaliera 5F0305'!EH10:'domanda giornaliera 5F0305'!EH85))/ADU!$W$2</f>
        <v>40603.705889016375</v>
      </c>
      <c r="X12" s="10">
        <f>((SUM('domanda giornaliera 5F0305'!K151:'domanda giornaliera 5F0305'!AD151))/ADU!$X$2)</f>
        <v>161.20833333333337</v>
      </c>
      <c r="Y12" s="10">
        <f>SUM('domanda giornaliera 5F0537'!EQ11:'domanda giornaliera 5F0537'!EQ30)/ADU!$Y$2</f>
        <v>1507.8605959662123</v>
      </c>
    </row>
    <row r="13" spans="1:25" x14ac:dyDescent="0.25">
      <c r="A13" s="6">
        <v>10</v>
      </c>
      <c r="B13" s="8">
        <v>2</v>
      </c>
      <c r="C13" s="46" t="s">
        <v>172</v>
      </c>
      <c r="D13" s="10" t="s">
        <v>264</v>
      </c>
      <c r="E13" s="10" t="s">
        <v>264</v>
      </c>
      <c r="F13" s="10" t="s">
        <v>264</v>
      </c>
      <c r="G13" s="10" t="s">
        <v>264</v>
      </c>
      <c r="H13" s="10" t="s">
        <v>264</v>
      </c>
      <c r="I13" s="10" t="s">
        <v>264</v>
      </c>
      <c r="J13" s="10">
        <f>((SUM('domanda giornaliera 5F0305'!L48:'domanda giornaliera 5F0305'!AE48))/ADU!$J$2)</f>
        <v>3244.778139999999</v>
      </c>
      <c r="K13" s="10">
        <f>SUM('domanda giornaliera 5F0537'!EV12:'domanda giornaliera 5F0537'!EV31)/ADU!$K$2</f>
        <v>15938.580140831033</v>
      </c>
      <c r="L13" s="10" t="s">
        <v>264</v>
      </c>
      <c r="M13" s="10" t="s">
        <v>264</v>
      </c>
      <c r="N13" s="10" t="s">
        <v>264</v>
      </c>
      <c r="O13" s="10" t="s">
        <v>264</v>
      </c>
      <c r="P13" s="10">
        <f>((SUM('domanda giornaliera 5F0305'!L85:'domanda giornaliera 5F0305'!AE85))/ADU!$P$2)</f>
        <v>3342.7700666666678</v>
      </c>
      <c r="Q13" s="10">
        <f>SUM('domanda giornaliera 5F0537'!EU12:'domanda giornaliera 5F0537'!EU31)/ADU!$Q$2</f>
        <v>15938.580140831033</v>
      </c>
      <c r="R13" s="10">
        <f>SUM('domanda giornaliera 5F0305'!EF11:'domanda giornaliera 5F0305'!EF36)/ADU!$R$2</f>
        <v>48.852604743024955</v>
      </c>
      <c r="S13" s="10">
        <f>(SUM('domanda giornaliera 5F0305'!EJ11:'domanda giornaliera 5F0305'!EJ86))/ADU!$S$2</f>
        <v>10194.113302434072</v>
      </c>
      <c r="T13" s="10">
        <f>((SUM('domanda giornaliera 5F0305'!L112:'domanda giornaliera 5F0305'!AE112))/ADU!$U$2)</f>
        <v>556.23693909333349</v>
      </c>
      <c r="U13" s="10">
        <f>SUM('domanda giornaliera 5F0537'!EW12:'domanda giornaliera 5F0537'!EW31)/ADU!$U$2</f>
        <v>3004.262970745242</v>
      </c>
      <c r="V13" s="10">
        <f>SUM('domanda giornaliera 5F0537'!ES12:'domanda giornaliera 5F0537'!ES31)/ADU!$V$2</f>
        <v>492.50212635167918</v>
      </c>
      <c r="W13" s="10">
        <f>(SUM('domanda giornaliera 5F0305'!EH11:'domanda giornaliera 5F0305'!EH86))/ADU!$W$2</f>
        <v>40892.610706033825</v>
      </c>
      <c r="X13" s="10">
        <f>((SUM('domanda giornaliera 5F0305'!L151:'domanda giornaliera 5F0305'!AE151))/ADU!$X$2)</f>
        <v>170.77777777777783</v>
      </c>
      <c r="Y13" s="10">
        <f>SUM('domanda giornaliera 5F0537'!EQ12:'domanda giornaliera 5F0537'!EQ31)/ADU!$Y$2</f>
        <v>1428.2561664198693</v>
      </c>
    </row>
    <row r="14" spans="1:25" x14ac:dyDescent="0.25">
      <c r="A14" s="6">
        <v>11</v>
      </c>
      <c r="B14" s="8">
        <v>3</v>
      </c>
      <c r="C14" s="46" t="s">
        <v>173</v>
      </c>
      <c r="D14" s="10" t="s">
        <v>264</v>
      </c>
      <c r="E14" s="10" t="s">
        <v>264</v>
      </c>
      <c r="F14" s="10" t="s">
        <v>264</v>
      </c>
      <c r="G14" s="10" t="s">
        <v>264</v>
      </c>
      <c r="H14" s="10" t="s">
        <v>264</v>
      </c>
      <c r="I14" s="10" t="s">
        <v>264</v>
      </c>
      <c r="J14" s="10">
        <f>((SUM('domanda giornaliera 5F0305'!M48:'domanda giornaliera 5F0305'!AF48))/ADU!$J$2)</f>
        <v>3426.597604999999</v>
      </c>
      <c r="K14" s="10">
        <f>SUM('domanda giornaliera 5F0537'!EV13:'domanda giornaliera 5F0537'!EV32)/ADU!$K$2</f>
        <v>15050.236992227719</v>
      </c>
      <c r="L14" s="10" t="s">
        <v>264</v>
      </c>
      <c r="M14" s="10" t="s">
        <v>264</v>
      </c>
      <c r="N14" s="10" t="s">
        <v>264</v>
      </c>
      <c r="O14" s="10" t="s">
        <v>264</v>
      </c>
      <c r="P14" s="10">
        <f>((SUM('domanda giornaliera 5F0305'!M85:'domanda giornaliera 5F0305'!AF85))/ADU!$P$2)</f>
        <v>3530.0804583333338</v>
      </c>
      <c r="Q14" s="10">
        <f>SUM('domanda giornaliera 5F0537'!EU13:'domanda giornaliera 5F0537'!EU32)/ADU!$Q$2</f>
        <v>15050.236992227719</v>
      </c>
      <c r="R14" s="10">
        <f>SUM('domanda giornaliera 5F0305'!EF12:'domanda giornaliera 5F0305'!EF37)/ADU!$R$2</f>
        <v>46.884666935571062</v>
      </c>
      <c r="S14" s="10">
        <f>(SUM('domanda giornaliera 5F0305'!EJ12:'domanda giornaliera 5F0305'!EJ87))/ADU!$S$2</f>
        <v>10266.617320961621</v>
      </c>
      <c r="T14" s="10">
        <f>((SUM('domanda giornaliera 5F0305'!M112:'domanda giornaliera 5F0305'!AF112))/ADU!$U$2)</f>
        <v>587.40538826666682</v>
      </c>
      <c r="U14" s="10">
        <f>SUM('domanda giornaliera 5F0537'!EW13:'domanda giornaliera 5F0537'!EW32)/ADU!$U$2</f>
        <v>2836.8191706650036</v>
      </c>
      <c r="V14" s="10">
        <f>SUM('domanda giornaliera 5F0537'!ES13:'domanda giornaliera 5F0537'!ES32)/ADU!$V$2</f>
        <v>465.05232305983662</v>
      </c>
      <c r="W14" s="10">
        <f>(SUM('domanda giornaliera 5F0305'!EH12:'domanda giornaliera 5F0305'!EH87))/ADU!$W$2</f>
        <v>41181.515523051276</v>
      </c>
      <c r="X14" s="10">
        <f>((SUM('domanda giornaliera 5F0305'!M151:'domanda giornaliera 5F0305'!AF151))/ADU!$X$2)</f>
        <v>180.34722222222229</v>
      </c>
      <c r="Y14" s="10">
        <f>SUM('domanda giornaliera 5F0537'!EQ13:'domanda giornaliera 5F0537'!EQ32)/ADU!$Y$2</f>
        <v>1348.6517368735263</v>
      </c>
    </row>
    <row r="15" spans="1:25" x14ac:dyDescent="0.25">
      <c r="A15" s="6">
        <v>12</v>
      </c>
      <c r="B15" s="8">
        <v>3</v>
      </c>
      <c r="C15" s="46" t="s">
        <v>174</v>
      </c>
      <c r="D15" s="10" t="s">
        <v>264</v>
      </c>
      <c r="E15" s="10" t="s">
        <v>264</v>
      </c>
      <c r="F15" s="10" t="s">
        <v>264</v>
      </c>
      <c r="G15" s="10" t="s">
        <v>264</v>
      </c>
      <c r="H15" s="10" t="s">
        <v>264</v>
      </c>
      <c r="I15" s="10" t="s">
        <v>264</v>
      </c>
      <c r="J15" s="10">
        <f>((SUM('domanda giornaliera 5F0305'!N48:'domanda giornaliera 5F0305'!AG48))/ADU!$J$2)</f>
        <v>3608.4170699999986</v>
      </c>
      <c r="K15" s="10">
        <f>SUM('domanda giornaliera 5F0537'!EV14:'domanda giornaliera 5F0537'!EV33)/ADU!$K$2</f>
        <v>14161.893843624403</v>
      </c>
      <c r="L15" s="10" t="s">
        <v>264</v>
      </c>
      <c r="M15" s="10" t="s">
        <v>264</v>
      </c>
      <c r="N15" s="10" t="s">
        <v>264</v>
      </c>
      <c r="O15" s="10" t="s">
        <v>264</v>
      </c>
      <c r="P15" s="10">
        <f>((SUM('domanda giornaliera 5F0305'!N85:'domanda giornaliera 5F0305'!AG85))/ADU!$P$2)</f>
        <v>3717.3908500000007</v>
      </c>
      <c r="Q15" s="10">
        <f>SUM('domanda giornaliera 5F0537'!EU14:'domanda giornaliera 5F0537'!EU33)/ADU!$Q$2</f>
        <v>14161.893843624403</v>
      </c>
      <c r="R15" s="10">
        <f>SUM('domanda giornaliera 5F0305'!EF13:'domanda giornaliera 5F0305'!EF38)/ADU!$R$2</f>
        <v>44.916729128117169</v>
      </c>
      <c r="S15" s="10">
        <f>(SUM('domanda giornaliera 5F0305'!EJ13:'domanda giornaliera 5F0305'!EJ88))/ADU!$S$2</f>
        <v>10339.121339489171</v>
      </c>
      <c r="T15" s="10">
        <f>((SUM('domanda giornaliera 5F0305'!N112:'domanda giornaliera 5F0305'!AG112))/ADU!$U$2)</f>
        <v>618.57383744000015</v>
      </c>
      <c r="U15" s="10">
        <f>SUM('domanda giornaliera 5F0537'!EW14:'domanda giornaliera 5F0537'!EW33)/ADU!$U$2</f>
        <v>2669.3753705847648</v>
      </c>
      <c r="V15" s="10">
        <f>SUM('domanda giornaliera 5F0537'!ES14:'domanda giornaliera 5F0537'!ES33)/ADU!$V$2</f>
        <v>437.60251976799418</v>
      </c>
      <c r="W15" s="10">
        <f>(SUM('domanda giornaliera 5F0305'!EH13:'domanda giornaliera 5F0305'!EH88))/ADU!$W$2</f>
        <v>41470.420340068733</v>
      </c>
      <c r="X15" s="10">
        <f>((SUM('domanda giornaliera 5F0305'!N151:'domanda giornaliera 5F0305'!AG151))/ADU!$X$2)</f>
        <v>189.91666666666671</v>
      </c>
      <c r="Y15" s="10">
        <f>SUM('domanda giornaliera 5F0537'!EQ14:'domanda giornaliera 5F0537'!EQ33)/ADU!$Y$2</f>
        <v>1269.0473073271833</v>
      </c>
    </row>
    <row r="16" spans="1:25" x14ac:dyDescent="0.25">
      <c r="A16" s="6">
        <v>13</v>
      </c>
      <c r="B16" s="8">
        <v>3</v>
      </c>
      <c r="C16" s="46" t="s">
        <v>175</v>
      </c>
      <c r="D16" s="10" t="s">
        <v>264</v>
      </c>
      <c r="E16" s="10" t="s">
        <v>264</v>
      </c>
      <c r="F16" s="10" t="s">
        <v>264</v>
      </c>
      <c r="G16" s="10" t="s">
        <v>264</v>
      </c>
      <c r="H16" s="10" t="s">
        <v>264</v>
      </c>
      <c r="I16" s="10" t="s">
        <v>264</v>
      </c>
      <c r="J16" s="10">
        <f>((SUM('domanda giornaliera 5F0305'!O48:'domanda giornaliera 5F0305'!AH48))/ADU!$J$2)</f>
        <v>3742.6837349999987</v>
      </c>
      <c r="K16" s="10">
        <f>SUM('domanda giornaliera 5F0537'!EV15:'domanda giornaliera 5F0537'!EV34)/ADU!$K$2</f>
        <v>14252.239331384724</v>
      </c>
      <c r="L16" s="10" t="s">
        <v>264</v>
      </c>
      <c r="M16" s="10" t="s">
        <v>264</v>
      </c>
      <c r="N16" s="10" t="s">
        <v>264</v>
      </c>
      <c r="O16" s="10" t="s">
        <v>264</v>
      </c>
      <c r="P16" s="10">
        <f>((SUM('domanda giornaliera 5F0305'!O85:'domanda giornaliera 5F0305'!AH85))/ADU!$P$2)</f>
        <v>3855.7123700000011</v>
      </c>
      <c r="Q16" s="10">
        <f>SUM('domanda giornaliera 5F0537'!EU15:'domanda giornaliera 5F0537'!EU34)/ADU!$Q$2</f>
        <v>14252.239331384724</v>
      </c>
      <c r="R16" s="10">
        <f>SUM('domanda giornaliera 5F0305'!EF14:'domanda giornaliera 5F0305'!EF39)/ADU!$R$2</f>
        <v>45.394699307572367</v>
      </c>
      <c r="S16" s="10">
        <f>(SUM('domanda giornaliera 5F0305'!EJ14:'domanda giornaliera 5F0305'!EJ89))/ADU!$S$2</f>
        <v>10579.80712892581</v>
      </c>
      <c r="T16" s="10">
        <f>((SUM('domanda giornaliera 5F0305'!O112:'domanda giornaliera 5F0305'!AH112))/ADU!$U$2)</f>
        <v>641.59053836800024</v>
      </c>
      <c r="U16" s="10">
        <f>SUM('domanda giornaliera 5F0537'!EW15:'domanda giornaliera 5F0537'!EW34)/ADU!$U$2</f>
        <v>2686.4045915727079</v>
      </c>
      <c r="V16" s="10">
        <f>SUM('domanda giornaliera 5F0537'!ES15:'domanda giornaliera 5F0537'!ES34)/ADU!$V$2</f>
        <v>440.3941953397881</v>
      </c>
      <c r="W16" s="10">
        <f>(SUM('domanda giornaliera 5F0305'!EH14:'domanda giornaliera 5F0305'!EH89))/ADU!$W$2</f>
        <v>42428.688605304364</v>
      </c>
      <c r="X16" s="10">
        <f>((SUM('domanda giornaliera 5F0305'!O151:'domanda giornaliera 5F0305'!AH151))/ADU!$X$2)</f>
        <v>196.98333333333341</v>
      </c>
      <c r="Y16" s="10">
        <f>SUM('domanda giornaliera 5F0537'!EQ15:'domanda giornaliera 5F0537'!EQ34)/ADU!$Y$2</f>
        <v>1277.1431664853858</v>
      </c>
    </row>
    <row r="17" spans="1:25" x14ac:dyDescent="0.25">
      <c r="A17" s="6">
        <v>14</v>
      </c>
      <c r="B17" s="8">
        <v>3</v>
      </c>
      <c r="C17" s="46" t="s">
        <v>176</v>
      </c>
      <c r="D17" s="10" t="s">
        <v>264</v>
      </c>
      <c r="E17" s="10" t="s">
        <v>264</v>
      </c>
      <c r="F17" s="10" t="s">
        <v>264</v>
      </c>
      <c r="G17" s="10" t="s">
        <v>264</v>
      </c>
      <c r="H17" s="10" t="s">
        <v>264</v>
      </c>
      <c r="I17" s="10" t="s">
        <v>264</v>
      </c>
      <c r="J17" s="10">
        <f>((SUM('domanda giornaliera 5F0305'!P48:'domanda giornaliera 5F0305'!AI48))/ADU!$J$2)</f>
        <v>3876.9503999999988</v>
      </c>
      <c r="K17" s="10">
        <f>SUM('domanda giornaliera 5F0537'!EV16:'domanda giornaliera 5F0537'!EV35)/ADU!$K$2</f>
        <v>14342.584819145046</v>
      </c>
      <c r="L17" s="10" t="s">
        <v>264</v>
      </c>
      <c r="M17" s="10" t="s">
        <v>264</v>
      </c>
      <c r="N17" s="10" t="s">
        <v>264</v>
      </c>
      <c r="O17" s="10" t="s">
        <v>264</v>
      </c>
      <c r="P17" s="10">
        <f>((SUM('domanda giornaliera 5F0305'!P85:'domanda giornaliera 5F0305'!AI85))/ADU!$P$2)</f>
        <v>3994.0338900000015</v>
      </c>
      <c r="Q17" s="10">
        <f>SUM('domanda giornaliera 5F0537'!EU16:'domanda giornaliera 5F0537'!EU35)/ADU!$Q$2</f>
        <v>14342.584819145046</v>
      </c>
      <c r="R17" s="10">
        <f>SUM('domanda giornaliera 5F0305'!EF15:'domanda giornaliera 5F0305'!EF40)/ADU!$R$2</f>
        <v>45.872669487027565</v>
      </c>
      <c r="S17" s="10">
        <f>(SUM('domanda giornaliera 5F0305'!EJ15:'domanda giornaliera 5F0305'!EJ90))/ADU!$S$2</f>
        <v>10820.49291836245</v>
      </c>
      <c r="T17" s="10">
        <f>((SUM('domanda giornaliera 5F0305'!P112:'domanda giornaliera 5F0305'!AI112))/ADU!$U$2)</f>
        <v>664.60723929600022</v>
      </c>
      <c r="U17" s="10">
        <f>SUM('domanda giornaliera 5F0537'!EW16:'domanda giornaliera 5F0537'!EW35)/ADU!$U$2</f>
        <v>2703.4338125606509</v>
      </c>
      <c r="V17" s="10">
        <f>SUM('domanda giornaliera 5F0537'!ES16:'domanda giornaliera 5F0537'!ES35)/ADU!$V$2</f>
        <v>443.18587091158196</v>
      </c>
      <c r="W17" s="10">
        <f>(SUM('domanda giornaliera 5F0305'!EH15:'domanda giornaliera 5F0305'!EH90))/ADU!$W$2</f>
        <v>43386.956870540002</v>
      </c>
      <c r="X17" s="10">
        <f>((SUM('domanda giornaliera 5F0305'!P151:'domanda giornaliera 5F0305'!AI151))/ADU!$X$2)</f>
        <v>204.05000000000007</v>
      </c>
      <c r="Y17" s="10">
        <f>SUM('domanda giornaliera 5F0537'!EQ16:'domanda giornaliera 5F0537'!EQ35)/ADU!$Y$2</f>
        <v>1285.2390256435879</v>
      </c>
    </row>
    <row r="18" spans="1:25" x14ac:dyDescent="0.25">
      <c r="A18" s="6">
        <v>15</v>
      </c>
      <c r="B18" s="8">
        <v>3</v>
      </c>
      <c r="C18" s="46" t="s">
        <v>177</v>
      </c>
      <c r="D18" s="10" t="s">
        <v>264</v>
      </c>
      <c r="E18" s="10" t="s">
        <v>264</v>
      </c>
      <c r="F18" s="10" t="s">
        <v>264</v>
      </c>
      <c r="G18" s="10" t="s">
        <v>264</v>
      </c>
      <c r="H18" s="10" t="s">
        <v>264</v>
      </c>
      <c r="I18" s="10" t="s">
        <v>264</v>
      </c>
      <c r="J18" s="10">
        <f>((SUM('domanda giornaliera 5F0305'!Q48:'domanda giornaliera 5F0305'!AJ48))/ADU!$J$2)</f>
        <v>3829.3975999999989</v>
      </c>
      <c r="K18" s="10">
        <f>SUM('domanda giornaliera 5F0537'!EV17:'domanda giornaliera 5F0537'!EV36)/ADU!$K$2</f>
        <v>14432.930306905366</v>
      </c>
      <c r="L18" s="10" t="s">
        <v>264</v>
      </c>
      <c r="M18" s="10" t="s">
        <v>264</v>
      </c>
      <c r="N18" s="10" t="s">
        <v>264</v>
      </c>
      <c r="O18" s="10" t="s">
        <v>264</v>
      </c>
      <c r="P18" s="10">
        <f>((SUM('domanda giornaliera 5F0305'!Q85:'domanda giornaliera 5F0305'!AJ85))/ADU!$P$2)</f>
        <v>3945.0450183333355</v>
      </c>
      <c r="Q18" s="10">
        <f>SUM('domanda giornaliera 5F0537'!EU17:'domanda giornaliera 5F0537'!EU36)/ADU!$Q$2</f>
        <v>14432.930306905366</v>
      </c>
      <c r="R18" s="10">
        <f>SUM('domanda giornaliera 5F0305'!EF16:'domanda giornaliera 5F0305'!EF41)/ADU!$R$2</f>
        <v>50.755224424932599</v>
      </c>
      <c r="S18" s="10">
        <f>(SUM('domanda giornaliera 5F0305'!EJ16:'domanda giornaliera 5F0305'!EJ91))/ADU!$S$2</f>
        <v>10782.731264224942</v>
      </c>
      <c r="T18" s="10">
        <f>((SUM('domanda giornaliera 5F0305'!Q112:'domanda giornaliera 5F0305'!AJ112))/ADU!$U$2)</f>
        <v>656.45549105066686</v>
      </c>
      <c r="U18" s="10">
        <f>SUM('domanda giornaliera 5F0537'!EW17:'domanda giornaliera 5F0537'!EW36)/ADU!$U$2</f>
        <v>2720.4630335485936</v>
      </c>
      <c r="V18" s="10">
        <f>SUM('domanda giornaliera 5F0537'!ES17:'domanda giornaliera 5F0537'!ES36)/ADU!$V$2</f>
        <v>445.97754648337587</v>
      </c>
      <c r="W18" s="10">
        <f>(SUM('domanda giornaliera 5F0305'!EH16:'domanda giornaliera 5F0305'!EH91))/ADU!$W$2</f>
        <v>43230.351374114369</v>
      </c>
      <c r="X18" s="10">
        <f>((SUM('domanda giornaliera 5F0305'!Q151:'domanda giornaliera 5F0305'!AJ151))/ADU!$X$2)</f>
        <v>201.54722222222227</v>
      </c>
      <c r="Y18" s="10">
        <f>SUM('domanda giornaliera 5F0537'!EQ17:'domanda giornaliera 5F0537'!EQ36)/ADU!$Y$2</f>
        <v>1293.3348848017904</v>
      </c>
    </row>
    <row r="19" spans="1:25" x14ac:dyDescent="0.25">
      <c r="A19" s="6">
        <v>16</v>
      </c>
      <c r="B19" s="8">
        <v>4</v>
      </c>
      <c r="C19" s="46" t="s">
        <v>158</v>
      </c>
      <c r="D19" s="10" t="s">
        <v>264</v>
      </c>
      <c r="E19" s="10" t="s">
        <v>264</v>
      </c>
      <c r="F19" s="10" t="s">
        <v>264</v>
      </c>
      <c r="G19" s="10" t="s">
        <v>264</v>
      </c>
      <c r="H19" s="10" t="s">
        <v>264</v>
      </c>
      <c r="I19" s="10" t="s">
        <v>264</v>
      </c>
      <c r="J19" s="10">
        <f>((SUM('domanda giornaliera 5F0305'!R48:'domanda giornaliera 5F0305'!AK48))/ADU!$J$2)</f>
        <v>3781.8447999999989</v>
      </c>
      <c r="K19" s="10">
        <f>SUM('domanda giornaliera 5F0537'!EV18:'domanda giornaliera 5F0537'!EV37)/ADU!$K$2</f>
        <v>13811.311508951403</v>
      </c>
      <c r="L19" s="10" t="s">
        <v>264</v>
      </c>
      <c r="M19" s="10" t="s">
        <v>264</v>
      </c>
      <c r="N19" s="10" t="s">
        <v>264</v>
      </c>
      <c r="O19" s="10" t="s">
        <v>264</v>
      </c>
      <c r="P19" s="10">
        <f>((SUM('domanda giornaliera 5F0305'!R85:'domanda giornaliera 5F0305'!AK85))/ADU!$P$2)</f>
        <v>3896.0561466666686</v>
      </c>
      <c r="Q19" s="10">
        <f>SUM('domanda giornaliera 5F0537'!EU18:'domanda giornaliera 5F0537'!EU37)/ADU!$Q$2</f>
        <v>13811.311508951403</v>
      </c>
      <c r="R19" s="10">
        <f>SUM('domanda giornaliera 5F0305'!EF17:'domanda giornaliera 5F0305'!EF42)/ADU!$R$2</f>
        <v>54.048572055873343</v>
      </c>
      <c r="S19" s="10">
        <f>(SUM('domanda giornaliera 5F0305'!EJ17:'domanda giornaliera 5F0305'!EJ92))/ADU!$S$2</f>
        <v>10642.304360087433</v>
      </c>
      <c r="T19" s="10">
        <f>((SUM('domanda giornaliera 5F0305'!R112:'domanda giornaliera 5F0305'!AK112))/ADU!$U$2)</f>
        <v>648.30374280533351</v>
      </c>
      <c r="U19" s="10">
        <f>SUM('domanda giornaliera 5F0537'!EW18:'domanda giornaliera 5F0537'!EW37)/ADU!$U$2</f>
        <v>2603.2941063222511</v>
      </c>
      <c r="V19" s="10">
        <f>SUM('domanda giornaliera 5F0537'!ES18:'domanda giornaliera 5F0537'!ES37)/ADU!$V$2</f>
        <v>426.76952562659835</v>
      </c>
      <c r="W19" s="10">
        <f>(SUM('domanda giornaliera 5F0305'!EH17:'domanda giornaliera 5F0305'!EH92))/ADU!$W$2</f>
        <v>42665.138182688737</v>
      </c>
      <c r="X19" s="10">
        <f>((SUM('domanda giornaliera 5F0305'!R151:'domanda giornaliera 5F0305'!AK151))/ADU!$X$2)</f>
        <v>199.04444444444451</v>
      </c>
      <c r="Y19" s="10">
        <f>SUM('domanda giornaliera 5F0537'!EQ18:'domanda giornaliera 5F0537'!EQ37)/ADU!$Y$2</f>
        <v>1237.6316243171354</v>
      </c>
    </row>
    <row r="20" spans="1:25" x14ac:dyDescent="0.25">
      <c r="A20" s="6">
        <v>17</v>
      </c>
      <c r="B20" s="8">
        <v>4</v>
      </c>
      <c r="C20" s="46" t="s">
        <v>159</v>
      </c>
      <c r="D20" s="10" t="s">
        <v>264</v>
      </c>
      <c r="E20" s="10" t="s">
        <v>264</v>
      </c>
      <c r="F20" s="10" t="s">
        <v>264</v>
      </c>
      <c r="G20" s="10" t="s">
        <v>264</v>
      </c>
      <c r="H20" s="10" t="s">
        <v>264</v>
      </c>
      <c r="I20" s="10" t="s">
        <v>264</v>
      </c>
      <c r="J20" s="10">
        <f>((SUM('domanda giornaliera 5F0305'!S48:'domanda giornaliera 5F0305'!AL48))/ADU!$J$2)</f>
        <v>3720.560199999999</v>
      </c>
      <c r="K20" s="10">
        <f>SUM('domanda giornaliera 5F0537'!EV19:'domanda giornaliera 5F0537'!EV38)/ADU!$K$2</f>
        <v>13189.692710997439</v>
      </c>
      <c r="L20" s="10" t="s">
        <v>264</v>
      </c>
      <c r="M20" s="10" t="s">
        <v>264</v>
      </c>
      <c r="N20" s="10" t="s">
        <v>264</v>
      </c>
      <c r="O20" s="10" t="s">
        <v>264</v>
      </c>
      <c r="P20" s="10">
        <f>((SUM('domanda giornaliera 5F0305'!S85:'domanda giornaliera 5F0305'!AL85))/ADU!$P$2)</f>
        <v>3832.9207559090923</v>
      </c>
      <c r="Q20" s="10">
        <f>SUM('domanda giornaliera 5F0537'!EU19:'domanda giornaliera 5F0537'!EU38)/ADU!$Q$2</f>
        <v>13189.692710997439</v>
      </c>
      <c r="R20" s="10">
        <f>SUM('domanda giornaliera 5F0305'!EF18:'domanda giornaliera 5F0305'!EF43)/ADU!$R$2</f>
        <v>57.341919686814094</v>
      </c>
      <c r="S20" s="10">
        <f>(SUM('domanda giornaliera 5F0305'!EJ18:'domanda giornaliera 5F0305'!EJ93))/ADU!$S$2</f>
        <v>10501.877455949925</v>
      </c>
      <c r="T20" s="10">
        <f>((SUM('domanda giornaliera 5F0305'!S112:'domanda giornaliera 5F0305'!AL112))/ADU!$U$2)</f>
        <v>637.79801378327295</v>
      </c>
      <c r="U20" s="10">
        <f>SUM('domanda giornaliera 5F0537'!EW19:'domanda giornaliera 5F0537'!EW38)/ADU!$U$2</f>
        <v>2486.1251790959086</v>
      </c>
      <c r="V20" s="10">
        <f>SUM('domanda giornaliera 5F0537'!ES19:'domanda giornaliera 5F0537'!ES38)/ADU!$V$2</f>
        <v>407.561504769821</v>
      </c>
      <c r="W20" s="10">
        <f>(SUM('domanda giornaliera 5F0305'!EH18:'domanda giornaliera 5F0305'!EH93))/ADU!$W$2</f>
        <v>42099.924991263106</v>
      </c>
      <c r="X20" s="10">
        <f>((SUM('domanda giornaliera 5F0305'!S151:'domanda giornaliera 5F0305'!AL151))/ADU!$X$2)</f>
        <v>195.81893939393944</v>
      </c>
      <c r="Y20" s="10">
        <f>SUM('domanda giornaliera 5F0537'!EQ19:'domanda giornaliera 5F0537'!EQ38)/ADU!$Y$2</f>
        <v>1181.928363832481</v>
      </c>
    </row>
    <row r="21" spans="1:25" x14ac:dyDescent="0.25">
      <c r="A21" s="6">
        <v>18</v>
      </c>
      <c r="B21" s="8">
        <v>4</v>
      </c>
      <c r="C21" s="46" t="s">
        <v>160</v>
      </c>
      <c r="D21" s="10" t="s">
        <v>264</v>
      </c>
      <c r="E21" s="10" t="s">
        <v>264</v>
      </c>
      <c r="F21" s="10" t="s">
        <v>264</v>
      </c>
      <c r="G21" s="10" t="s">
        <v>264</v>
      </c>
      <c r="H21" s="10" t="s">
        <v>264</v>
      </c>
      <c r="I21" s="10" t="s">
        <v>264</v>
      </c>
      <c r="J21" s="10">
        <f>((SUM('domanda giornaliera 5F0305'!T48:'domanda giornaliera 5F0305'!AM48))/ADU!$J$2)</f>
        <v>3659.2755999999995</v>
      </c>
      <c r="K21" s="10">
        <f>SUM('domanda giornaliera 5F0537'!EV20:'domanda giornaliera 5F0537'!EV39)/ADU!$K$2</f>
        <v>12568.073913043472</v>
      </c>
      <c r="L21" s="10" t="s">
        <v>264</v>
      </c>
      <c r="M21" s="10" t="s">
        <v>264</v>
      </c>
      <c r="N21" s="10" t="s">
        <v>264</v>
      </c>
      <c r="O21" s="10" t="s">
        <v>264</v>
      </c>
      <c r="P21" s="10">
        <f>((SUM('domanda giornaliera 5F0305'!T85:'domanda giornaliera 5F0305'!AM85))/ADU!$P$2)</f>
        <v>3769.7853651515156</v>
      </c>
      <c r="Q21" s="10">
        <f>SUM('domanda giornaliera 5F0537'!EU20:'domanda giornaliera 5F0537'!EU39)/ADU!$Q$2</f>
        <v>12568.073913043472</v>
      </c>
      <c r="R21" s="10">
        <f>SUM('domanda giornaliera 5F0305'!EF19:'domanda giornaliera 5F0305'!EF44)/ADU!$R$2</f>
        <v>60.635267317754838</v>
      </c>
      <c r="S21" s="10">
        <f>(SUM('domanda giornaliera 5F0305'!EJ19:'domanda giornaliera 5F0305'!EJ94))/ADU!$S$2</f>
        <v>10361.450551812417</v>
      </c>
      <c r="T21" s="10">
        <f>((SUM('domanda giornaliera 5F0305'!T112:'domanda giornaliera 5F0305'!AM112))/ADU!$U$2)</f>
        <v>627.29228476121239</v>
      </c>
      <c r="U21" s="10">
        <f>SUM('domanda giornaliera 5F0537'!EW20:'domanda giornaliera 5F0537'!EW39)/ADU!$U$2</f>
        <v>2368.9562518695657</v>
      </c>
      <c r="V21" s="10">
        <f>SUM('domanda giornaliera 5F0537'!ES20:'domanda giornaliera 5F0537'!ES39)/ADU!$V$2</f>
        <v>388.35348391304353</v>
      </c>
      <c r="W21" s="10">
        <f>(SUM('domanda giornaliera 5F0305'!EH19:'domanda giornaliera 5F0305'!EH94))/ADU!$W$2</f>
        <v>41534.711799837474</v>
      </c>
      <c r="X21" s="10">
        <f>((SUM('domanda giornaliera 5F0305'!T151:'domanda giornaliera 5F0305'!AM151))/ADU!$X$2)</f>
        <v>192.59343434343438</v>
      </c>
      <c r="Y21" s="10">
        <f>SUM('domanda giornaliera 5F0537'!EQ20:'domanda giornaliera 5F0537'!EQ39)/ADU!$Y$2</f>
        <v>1126.225103347826</v>
      </c>
    </row>
    <row r="22" spans="1:25" x14ac:dyDescent="0.25">
      <c r="A22" s="6">
        <v>19</v>
      </c>
      <c r="B22" s="8">
        <v>4</v>
      </c>
      <c r="C22" s="46" t="s">
        <v>161</v>
      </c>
      <c r="D22" s="10" t="s">
        <v>264</v>
      </c>
      <c r="E22" s="10" t="s">
        <v>264</v>
      </c>
      <c r="F22" s="10" t="s">
        <v>264</v>
      </c>
      <c r="G22" s="10" t="s">
        <v>264</v>
      </c>
      <c r="H22" s="10" t="s">
        <v>264</v>
      </c>
      <c r="I22" s="10" t="s">
        <v>264</v>
      </c>
      <c r="J22" s="10">
        <f>((SUM('domanda giornaliera 5F0305'!U48:'domanda giornaliera 5F0305'!AN48))/ADU!$J$2)</f>
        <v>3597.9909999999995</v>
      </c>
      <c r="K22" s="10">
        <f>SUM('domanda giornaliera 5F0537'!EV21:'domanda giornaliera 5F0537'!EV40)/ADU!$K$2</f>
        <v>12023.702173913038</v>
      </c>
      <c r="L22" s="10" t="s">
        <v>264</v>
      </c>
      <c r="M22" s="10" t="s">
        <v>264</v>
      </c>
      <c r="N22" s="10" t="s">
        <v>264</v>
      </c>
      <c r="O22" s="10" t="s">
        <v>264</v>
      </c>
      <c r="P22" s="10">
        <f>((SUM('domanda giornaliera 5F0305'!U85:'domanda giornaliera 5F0305'!AN85))/ADU!$P$2)</f>
        <v>3706.6499743939394</v>
      </c>
      <c r="Q22" s="10">
        <f>SUM('domanda giornaliera 5F0537'!EU21:'domanda giornaliera 5F0537'!EU40)/ADU!$Q$2</f>
        <v>12023.702173913038</v>
      </c>
      <c r="R22" s="10">
        <f>SUM('domanda giornaliera 5F0305'!EF20:'domanda giornaliera 5F0305'!EF45)/ADU!$R$2</f>
        <v>64.087820364460285</v>
      </c>
      <c r="S22" s="10">
        <f>(SUM('domanda giornaliera 5F0305'!EJ20:'domanda giornaliera 5F0305'!EJ95))/ADU!$S$2</f>
        <v>10232.855721155356</v>
      </c>
      <c r="T22" s="10">
        <f>((SUM('domanda giornaliera 5F0305'!U112:'domanda giornaliera 5F0305'!AN112))/ADU!$U$2)</f>
        <v>616.78655573915171</v>
      </c>
      <c r="U22" s="10">
        <f>SUM('domanda giornaliera 5F0537'!EW21:'domanda giornaliera 5F0537'!EW40)/ADU!$U$2</f>
        <v>2266.3476227608703</v>
      </c>
      <c r="V22" s="10">
        <f>SUM('domanda giornaliera 5F0537'!ES21:'domanda giornaliera 5F0537'!ES40)/ADU!$V$2</f>
        <v>371.53239717391307</v>
      </c>
      <c r="W22" s="10">
        <f>(SUM('domanda giornaliera 5F0305'!EH20:'domanda giornaliera 5F0305'!EH95))/ADU!$W$2</f>
        <v>41016.742731339029</v>
      </c>
      <c r="X22" s="10">
        <f>((SUM('domanda giornaliera 5F0305'!U151:'domanda giornaliera 5F0305'!AN151))/ADU!$X$2)</f>
        <v>189.36792929292932</v>
      </c>
      <c r="Y22" s="10">
        <f>SUM('domanda giornaliera 5F0537'!EQ21:'domanda giornaliera 5F0537'!EQ40)/ADU!$Y$2</f>
        <v>1077.4439518043475</v>
      </c>
    </row>
    <row r="23" spans="1:25" x14ac:dyDescent="0.25">
      <c r="A23" s="6">
        <v>20</v>
      </c>
      <c r="B23" s="8">
        <v>4</v>
      </c>
      <c r="C23" s="46" t="s">
        <v>162</v>
      </c>
      <c r="D23" s="10" t="s">
        <v>264</v>
      </c>
      <c r="E23" s="10" t="s">
        <v>264</v>
      </c>
      <c r="F23" s="10" t="s">
        <v>264</v>
      </c>
      <c r="G23" s="10" t="s">
        <v>264</v>
      </c>
      <c r="H23" s="10" t="s">
        <v>264</v>
      </c>
      <c r="I23" s="10" t="s">
        <v>264</v>
      </c>
      <c r="J23" s="10">
        <f>((SUM('domanda giornaliera 5F0305'!V48:'domanda giornaliera 5F0305'!AO48))/ADU!$J$2)</f>
        <v>3536.7064</v>
      </c>
      <c r="K23" s="10">
        <f>SUM('domanda giornaliera 5F0537'!EV22:'domanda giornaliera 5F0537'!EV41)/ADU!$K$2</f>
        <v>11479.330434782602</v>
      </c>
      <c r="L23" s="10" t="s">
        <v>264</v>
      </c>
      <c r="M23" s="10" t="s">
        <v>264</v>
      </c>
      <c r="N23" s="10" t="s">
        <v>264</v>
      </c>
      <c r="O23" s="10" t="s">
        <v>264</v>
      </c>
      <c r="P23" s="10">
        <f>((SUM('domanda giornaliera 5F0305'!V85:'domanda giornaliera 5F0305'!AO85))/ADU!$P$2)</f>
        <v>3643.5145836363636</v>
      </c>
      <c r="Q23" s="10">
        <f>SUM('domanda giornaliera 5F0537'!EU22:'domanda giornaliera 5F0537'!EU41)/ADU!$Q$2</f>
        <v>11479.330434782602</v>
      </c>
      <c r="R23" s="10">
        <f>SUM('domanda giornaliera 5F0305'!EF21:'domanda giornaliera 5F0305'!EF46)/ADU!$R$2</f>
        <v>67.540373411165746</v>
      </c>
      <c r="S23" s="10">
        <f>(SUM('domanda giornaliera 5F0305'!EJ21:'domanda giornaliera 5F0305'!EJ96))/ADU!$S$2</f>
        <v>10104.260890498295</v>
      </c>
      <c r="T23" s="10">
        <f>((SUM('domanda giornaliera 5F0305'!V112:'domanda giornaliera 5F0305'!AO112))/ADU!$U$2)</f>
        <v>606.28082671709114</v>
      </c>
      <c r="U23" s="10">
        <f>SUM('domanda giornaliera 5F0537'!EW22:'domanda giornaliera 5F0537'!EW41)/ADU!$U$2</f>
        <v>2163.7389936521745</v>
      </c>
      <c r="V23" s="10">
        <f>SUM('domanda giornaliera 5F0537'!ES22:'domanda giornaliera 5F0537'!ES41)/ADU!$V$2</f>
        <v>354.71131043478266</v>
      </c>
      <c r="W23" s="10">
        <f>(SUM('domanda giornaliera 5F0305'!EH21:'domanda giornaliera 5F0305'!EH96))/ADU!$W$2</f>
        <v>40498.773662840584</v>
      </c>
      <c r="X23" s="10">
        <f>((SUM('domanda giornaliera 5F0305'!V151:'domanda giornaliera 5F0305'!AO151))/ADU!$X$2)</f>
        <v>186.14242424242428</v>
      </c>
      <c r="Y23" s="10">
        <f>SUM('domanda giornaliera 5F0537'!EQ22:'domanda giornaliera 5F0537'!EQ41)/ADU!$Y$2</f>
        <v>1028.6628002608695</v>
      </c>
    </row>
    <row r="24" spans="1:25" x14ac:dyDescent="0.25">
      <c r="A24" s="6">
        <v>21</v>
      </c>
      <c r="B24" s="8">
        <v>5</v>
      </c>
      <c r="C24" s="46" t="s">
        <v>40</v>
      </c>
      <c r="D24" s="10" t="s">
        <v>264</v>
      </c>
      <c r="E24" s="10" t="s">
        <v>264</v>
      </c>
      <c r="F24" s="10" t="s">
        <v>264</v>
      </c>
      <c r="G24" s="10" t="s">
        <v>264</v>
      </c>
      <c r="H24" s="10" t="s">
        <v>264</v>
      </c>
      <c r="I24" s="10" t="s">
        <v>264</v>
      </c>
      <c r="J24" s="10">
        <f>((SUM('domanda giornaliera 5F0305'!W48:'domanda giornaliera 5F0305'!AP48))/ADU!$J$2)</f>
        <v>3475.4218000000001</v>
      </c>
      <c r="K24" s="10">
        <f>SUM('domanda giornaliera 5F0537'!EV23:'domanda giornaliera 5F0537'!EV42)/ADU!$K$2</f>
        <v>13285.625362318835</v>
      </c>
      <c r="L24" s="10" t="s">
        <v>264</v>
      </c>
      <c r="M24" s="10" t="s">
        <v>264</v>
      </c>
      <c r="N24" s="10" t="s">
        <v>264</v>
      </c>
      <c r="O24" s="10" t="s">
        <v>264</v>
      </c>
      <c r="P24" s="10">
        <f>((SUM('domanda giornaliera 5F0305'!W85:'domanda giornaliera 5F0305'!AP85))/ADU!$P$2)</f>
        <v>3580.3791928787878</v>
      </c>
      <c r="Q24" s="10">
        <f>SUM('domanda giornaliera 5F0537'!EU23:'domanda giornaliera 5F0537'!EU42)/ADU!$Q$2</f>
        <v>13285.625362318835</v>
      </c>
      <c r="R24" s="10">
        <f>SUM('domanda giornaliera 5F0305'!EF22:'domanda giornaliera 5F0305'!EF47)/ADU!$R$2</f>
        <v>67.265983118213768</v>
      </c>
      <c r="S24" s="10">
        <f>(SUM('domanda giornaliera 5F0305'!EJ22:'domanda giornaliera 5F0305'!EJ97))/ADU!$S$2</f>
        <v>9975.6660598412309</v>
      </c>
      <c r="T24" s="10">
        <f>((SUM('domanda giornaliera 5F0305'!W112:'domanda giornaliera 5F0305'!AP112))/ADU!$U$2)</f>
        <v>595.77509769503058</v>
      </c>
      <c r="U24" s="10">
        <f>SUM('domanda giornaliera 5F0537'!EW23:'domanda giornaliera 5F0537'!EW42)/ADU!$U$2</f>
        <v>2504.2075245434789</v>
      </c>
      <c r="V24" s="10">
        <f>SUM('domanda giornaliera 5F0537'!ES23:'domanda giornaliera 5F0537'!ES42)/ADU!$V$2</f>
        <v>410.52582369565226</v>
      </c>
      <c r="W24" s="10">
        <f>(SUM('domanda giornaliera 5F0305'!EH22:'domanda giornaliera 5F0305'!EH97))/ADU!$W$2</f>
        <v>39980.804594342146</v>
      </c>
      <c r="X24" s="10">
        <f>((SUM('domanda giornaliera 5F0305'!W151:'domanda giornaliera 5F0305'!AP151))/ADU!$X$2)</f>
        <v>182.91691919191922</v>
      </c>
      <c r="Y24" s="10">
        <f>SUM('domanda giornaliera 5F0537'!EQ23:'domanda giornaliera 5F0537'!EQ42)/ADU!$Y$2</f>
        <v>1190.5248887173916</v>
      </c>
    </row>
    <row r="25" spans="1:25" x14ac:dyDescent="0.25">
      <c r="A25" s="6">
        <v>22</v>
      </c>
      <c r="B25" s="8">
        <v>5</v>
      </c>
      <c r="C25" s="46" t="s">
        <v>41</v>
      </c>
      <c r="D25" s="10" t="s">
        <v>264</v>
      </c>
      <c r="E25" s="10" t="s">
        <v>264</v>
      </c>
      <c r="F25" s="10" t="s">
        <v>264</v>
      </c>
      <c r="G25" s="10" t="s">
        <v>264</v>
      </c>
      <c r="H25" s="10" t="s">
        <v>264</v>
      </c>
      <c r="I25" s="10" t="s">
        <v>264</v>
      </c>
      <c r="J25" s="10">
        <f>((SUM('domanda giornaliera 5F0305'!X48:'domanda giornaliera 5F0305'!AQ48))/ADU!$J$2)</f>
        <v>3414.1372000000001</v>
      </c>
      <c r="K25" s="10">
        <f>SUM('domanda giornaliera 5F0537'!EV24:'domanda giornaliera 5F0537'!EV43)/ADU!$K$2</f>
        <v>15032.795289855067</v>
      </c>
      <c r="L25" s="10" t="s">
        <v>264</v>
      </c>
      <c r="M25" s="10" t="s">
        <v>264</v>
      </c>
      <c r="N25" s="10" t="s">
        <v>264</v>
      </c>
      <c r="O25" s="10" t="s">
        <v>264</v>
      </c>
      <c r="P25" s="10">
        <f>((SUM('domanda giornaliera 5F0305'!X85:'domanda giornaliera 5F0305'!AQ85))/ADU!$P$2)</f>
        <v>3517.2438021212124</v>
      </c>
      <c r="Q25" s="10">
        <f>SUM('domanda giornaliera 5F0537'!EU24:'domanda giornaliera 5F0537'!EU43)/ADU!$Q$2</f>
        <v>15032.795289855067</v>
      </c>
      <c r="R25" s="10">
        <f>SUM('domanda giornaliera 5F0305'!EF23:'domanda giornaliera 5F0305'!EF48)/ADU!$R$2</f>
        <v>66.891874295120346</v>
      </c>
      <c r="S25" s="10">
        <f>(SUM('domanda giornaliera 5F0305'!EJ23:'domanda giornaliera 5F0305'!EJ98))/ADU!$S$2</f>
        <v>9847.0712291841701</v>
      </c>
      <c r="T25" s="10">
        <f>((SUM('domanda giornaliera 5F0305'!X112:'domanda giornaliera 5F0305'!AQ112))/ADU!$U$2)</f>
        <v>585.26936867297002</v>
      </c>
      <c r="U25" s="10">
        <f>SUM('domanda giornaliera 5F0537'!EW24:'domanda giornaliera 5F0537'!EW43)/ADU!$U$2</f>
        <v>2833.5315841847832</v>
      </c>
      <c r="V25" s="10">
        <f>SUM('domanda giornaliera 5F0537'!ES24:'domanda giornaliera 5F0537'!ES43)/ADU!$V$2</f>
        <v>464.51337445652189</v>
      </c>
      <c r="W25" s="10">
        <f>(SUM('domanda giornaliera 5F0305'!EH23:'domanda giornaliera 5F0305'!EH98))/ADU!$W$2</f>
        <v>39462.835525843708</v>
      </c>
      <c r="X25" s="10">
        <f>((SUM('domanda giornaliera 5F0305'!X151:'domanda giornaliera 5F0305'!AQ151))/ADU!$X$2)</f>
        <v>179.69141414141416</v>
      </c>
      <c r="Y25" s="10">
        <f>SUM('domanda giornaliera 5F0537'!EQ24:'domanda giornaliera 5F0537'!EQ43)/ADU!$Y$2</f>
        <v>1347.0887859239133</v>
      </c>
    </row>
    <row r="26" spans="1:25" x14ac:dyDescent="0.25">
      <c r="A26" s="6">
        <v>23</v>
      </c>
      <c r="B26" s="8">
        <v>5</v>
      </c>
      <c r="C26" s="46" t="s">
        <v>42</v>
      </c>
      <c r="D26" s="10" t="s">
        <v>264</v>
      </c>
      <c r="E26" s="10" t="s">
        <v>264</v>
      </c>
      <c r="F26" s="10" t="s">
        <v>264</v>
      </c>
      <c r="G26" s="10" t="s">
        <v>264</v>
      </c>
      <c r="H26" s="10" t="s">
        <v>264</v>
      </c>
      <c r="I26" s="10" t="s">
        <v>264</v>
      </c>
      <c r="J26" s="10">
        <f>((SUM('domanda giornaliera 5F0305'!Y48:'domanda giornaliera 5F0305'!AR48))/ADU!$J$2)</f>
        <v>3352.8526000000006</v>
      </c>
      <c r="K26" s="10">
        <f>SUM('domanda giornaliera 5F0537'!EV25:'domanda giornaliera 5F0537'!EV44)/ADU!$K$2</f>
        <v>16678.490217391303</v>
      </c>
      <c r="L26" s="10" t="s">
        <v>264</v>
      </c>
      <c r="M26" s="10" t="s">
        <v>264</v>
      </c>
      <c r="N26" s="10" t="s">
        <v>264</v>
      </c>
      <c r="O26" s="10" t="s">
        <v>264</v>
      </c>
      <c r="P26" s="10">
        <f>((SUM('domanda giornaliera 5F0305'!Y85:'domanda giornaliera 5F0305'!AR85))/ADU!$P$2)</f>
        <v>3454.1084113636366</v>
      </c>
      <c r="Q26" s="10">
        <f>SUM('domanda giornaliera 5F0537'!EU25:'domanda giornaliera 5F0537'!EU44)/ADU!$Q$2</f>
        <v>16678.490217391303</v>
      </c>
      <c r="R26" s="10">
        <f>SUM('domanda giornaliera 5F0305'!EF24:'domanda giornaliera 5F0305'!EF49)/ADU!$R$2</f>
        <v>66.308626511776907</v>
      </c>
      <c r="S26" s="10">
        <f>(SUM('domanda giornaliera 5F0305'!EJ24:'domanda giornaliera 5F0305'!EJ99))/ADU!$S$2</f>
        <v>9703.8437035271072</v>
      </c>
      <c r="T26" s="10">
        <f>((SUM('domanda giornaliera 5F0305'!Y112:'domanda giornaliera 5F0305'!AR112))/ADU!$U$2)</f>
        <v>574.76363965090945</v>
      </c>
      <c r="U26" s="10">
        <f>SUM('domanda giornaliera 5F0537'!EW25:'domanda giornaliera 5F0537'!EW44)/ADU!$U$2</f>
        <v>3143.7286210760876</v>
      </c>
      <c r="V26" s="10">
        <f>SUM('domanda giornaliera 5F0537'!ES25:'domanda giornaliera 5F0537'!ES44)/ADU!$V$2</f>
        <v>515.36534771739139</v>
      </c>
      <c r="W26" s="10">
        <f>(SUM('domanda giornaliera 5F0305'!EH24:'domanda giornaliera 5F0305'!EH99))/ADU!$W$2</f>
        <v>38886.628331245258</v>
      </c>
      <c r="X26" s="10">
        <f>((SUM('domanda giornaliera 5F0305'!Y151:'domanda giornaliera 5F0305'!AR151))/ADU!$X$2)</f>
        <v>176.46590909090909</v>
      </c>
      <c r="Y26" s="10">
        <f>SUM('domanda giornaliera 5F0537'!EQ25:'domanda giornaliera 5F0537'!EQ44)/ADU!$Y$2</f>
        <v>1494.5595083804351</v>
      </c>
    </row>
    <row r="27" spans="1:25" x14ac:dyDescent="0.25">
      <c r="A27" s="6">
        <v>24</v>
      </c>
      <c r="B27" s="8">
        <v>5</v>
      </c>
      <c r="C27" s="46" t="s">
        <v>43</v>
      </c>
      <c r="D27" s="10" t="s">
        <v>264</v>
      </c>
      <c r="E27" s="10" t="s">
        <v>264</v>
      </c>
      <c r="F27" s="10" t="s">
        <v>264</v>
      </c>
      <c r="G27" s="10" t="s">
        <v>264</v>
      </c>
      <c r="H27" s="10" t="s">
        <v>264</v>
      </c>
      <c r="I27" s="10" t="s">
        <v>264</v>
      </c>
      <c r="J27" s="10">
        <f>((SUM('domanda giornaliera 5F0305'!Z48:'domanda giornaliera 5F0305'!AS48))/ADU!$J$2)</f>
        <v>3291.5680000000007</v>
      </c>
      <c r="K27" s="10">
        <f>SUM('domanda giornaliera 5F0537'!EV26:'domanda giornaliera 5F0537'!EV45)/ADU!$K$2</f>
        <v>18761.956884057967</v>
      </c>
      <c r="L27" s="10" t="s">
        <v>264</v>
      </c>
      <c r="M27" s="10" t="s">
        <v>264</v>
      </c>
      <c r="N27" s="10" t="s">
        <v>264</v>
      </c>
      <c r="O27" s="10" t="s">
        <v>264</v>
      </c>
      <c r="P27" s="10">
        <f>((SUM('domanda giornaliera 5F0305'!Z85:'domanda giornaliera 5F0305'!AS85))/ADU!$P$2)</f>
        <v>3390.9730206060608</v>
      </c>
      <c r="Q27" s="10">
        <f>SUM('domanda giornaliera 5F0537'!EU26:'domanda giornaliera 5F0537'!EU45)/ADU!$Q$2</f>
        <v>18761.956884057967</v>
      </c>
      <c r="R27" s="10">
        <f>SUM('domanda giornaliera 5F0305'!EF25:'domanda giornaliera 5F0305'!EF50)/ADU!$R$2</f>
        <v>66.627621905063918</v>
      </c>
      <c r="S27" s="10">
        <f>(SUM('domanda giornaliera 5F0305'!EJ25:'domanda giornaliera 5F0305'!EJ100))/ADU!$S$2</f>
        <v>9636.3973984252189</v>
      </c>
      <c r="T27" s="10">
        <f>((SUM('domanda giornaliera 5F0305'!Z112:'domanda giornaliera 5F0305'!AS112))/ADU!$U$2)</f>
        <v>564.25791062884878</v>
      </c>
      <c r="U27" s="10">
        <f>SUM('domanda giornaliera 5F0537'!EW26:'domanda giornaliera 5F0537'!EW45)/ADU!$U$2</f>
        <v>3536.4412530760878</v>
      </c>
      <c r="V27" s="10">
        <f>SUM('domanda giornaliera 5F0537'!ES26:'domanda giornaliera 5F0537'!ES45)/ADU!$V$2</f>
        <v>579.74446771739144</v>
      </c>
      <c r="W27" s="10">
        <f>(SUM('domanda giornaliera 5F0305'!EH25:'domanda giornaliera 5F0305'!EH100))/ADU!$W$2</f>
        <v>38614.814392389075</v>
      </c>
      <c r="X27" s="10">
        <f>((SUM('domanda giornaliera 5F0305'!Z151:'domanda giornaliera 5F0305'!AS151))/ADU!$X$2)</f>
        <v>173.24040404040403</v>
      </c>
      <c r="Y27" s="10">
        <f>SUM('domanda giornaliera 5F0537'!EQ26:'domanda giornaliera 5F0537'!EQ45)/ADU!$Y$2</f>
        <v>1681.2589563804352</v>
      </c>
    </row>
    <row r="28" spans="1:25" x14ac:dyDescent="0.25">
      <c r="A28" s="6">
        <v>25</v>
      </c>
      <c r="B28" s="8">
        <v>5</v>
      </c>
      <c r="C28" s="46" t="s">
        <v>178</v>
      </c>
      <c r="D28" s="10" t="s">
        <v>264</v>
      </c>
      <c r="E28" s="10" t="s">
        <v>264</v>
      </c>
      <c r="F28" s="10" t="s">
        <v>264</v>
      </c>
      <c r="G28" s="10" t="s">
        <v>264</v>
      </c>
      <c r="H28" s="10" t="s">
        <v>264</v>
      </c>
      <c r="I28" s="10" t="s">
        <v>264</v>
      </c>
      <c r="J28" s="10">
        <f>((SUM('domanda giornaliera 5F0305'!AA48:'domanda giornaliera 5F0305'!AT48))/ADU!$J$2)</f>
        <v>3230.2834000000007</v>
      </c>
      <c r="K28" s="10">
        <f>SUM('domanda giornaliera 5F0537'!EV27:'domanda giornaliera 5F0537'!EV46)/ADU!$K$2</f>
        <v>20845.423550724634</v>
      </c>
      <c r="L28" s="10" t="s">
        <v>264</v>
      </c>
      <c r="M28" s="10" t="s">
        <v>264</v>
      </c>
      <c r="N28" s="10" t="s">
        <v>264</v>
      </c>
      <c r="O28" s="10" t="s">
        <v>264</v>
      </c>
      <c r="P28" s="10">
        <f>((SUM('domanda giornaliera 5F0305'!AA85:'domanda giornaliera 5F0305'!AT85))/ADU!$P$2)</f>
        <v>3327.837629848485</v>
      </c>
      <c r="Q28" s="10">
        <f>SUM('domanda giornaliera 5F0537'!EU27:'domanda giornaliera 5F0537'!EU46)/ADU!$Q$2</f>
        <v>20845.423550724634</v>
      </c>
      <c r="R28" s="10">
        <f>SUM('domanda giornaliera 5F0305'!EF26:'domanda giornaliera 5F0305'!EF51)/ADU!$R$2</f>
        <v>65.746708920350926</v>
      </c>
      <c r="S28" s="10">
        <f>(SUM('domanda giornaliera 5F0305'!EJ26:'domanda giornaliera 5F0305'!EJ101))/ADU!$S$2</f>
        <v>9835.739118323334</v>
      </c>
      <c r="T28" s="10">
        <f>((SUM('domanda giornaliera 5F0305'!AA112:'domanda giornaliera 5F0305'!AT112))/ADU!$U$2)</f>
        <v>553.7521816067881</v>
      </c>
      <c r="U28" s="10">
        <f>SUM('domanda giornaliera 5F0537'!EW27:'domanda giornaliera 5F0537'!EW46)/ADU!$U$2</f>
        <v>3929.1538850760871</v>
      </c>
      <c r="V28" s="10">
        <f>SUM('domanda giornaliera 5F0537'!ES27:'domanda giornaliera 5F0537'!ES46)/ADU!$V$2</f>
        <v>644.12358771739139</v>
      </c>
      <c r="W28" s="10">
        <f>(SUM('domanda giornaliera 5F0305'!EH26:'domanda giornaliera 5F0305'!EH101))/ADU!$W$2</f>
        <v>39404.8167930329</v>
      </c>
      <c r="X28" s="10">
        <f>((SUM('domanda giornaliera 5F0305'!AA151:'domanda giornaliera 5F0305'!AT151))/ADU!$X$2)</f>
        <v>170.014898989899</v>
      </c>
      <c r="Y28" s="10">
        <f>SUM('domanda giornaliera 5F0537'!EQ27:'domanda giornaliera 5F0537'!EQ46)/ADU!$Y$2</f>
        <v>1867.9584043804348</v>
      </c>
    </row>
    <row r="29" spans="1:25" x14ac:dyDescent="0.25">
      <c r="A29" s="6">
        <v>26</v>
      </c>
      <c r="B29" s="8">
        <v>6</v>
      </c>
      <c r="C29" s="46" t="s">
        <v>45</v>
      </c>
      <c r="D29" s="10" t="s">
        <v>264</v>
      </c>
      <c r="E29" s="10" t="s">
        <v>264</v>
      </c>
      <c r="F29" s="10" t="s">
        <v>264</v>
      </c>
      <c r="G29" s="10" t="s">
        <v>264</v>
      </c>
      <c r="H29" s="10" t="s">
        <v>264</v>
      </c>
      <c r="I29" s="10" t="s">
        <v>264</v>
      </c>
      <c r="J29" s="10">
        <f>((SUM('domanda giornaliera 5F0305'!AB48:'domanda giornaliera 5F0305'!AU48))/ADU!$J$2)</f>
        <v>3168.9988000000003</v>
      </c>
      <c r="K29" s="10">
        <f>SUM('domanda giornaliera 5F0537'!EV28:'domanda giornaliera 5F0537'!EV47)/ADU!$K$2</f>
        <v>22928.890217391297</v>
      </c>
      <c r="L29" s="10" t="s">
        <v>264</v>
      </c>
      <c r="M29" s="10" t="s">
        <v>264</v>
      </c>
      <c r="N29" s="10" t="s">
        <v>264</v>
      </c>
      <c r="O29" s="10" t="s">
        <v>264</v>
      </c>
      <c r="P29" s="10">
        <f>((SUM('domanda giornaliera 5F0305'!AB85:'domanda giornaliera 5F0305'!AU85))/ADU!$P$2)</f>
        <v>3264.7022390909096</v>
      </c>
      <c r="Q29" s="10">
        <f>SUM('domanda giornaliera 5F0537'!EU28:'domanda giornaliera 5F0537'!EU47)/ADU!$Q$2</f>
        <v>22928.890217391297</v>
      </c>
      <c r="R29" s="10">
        <f>SUM('domanda giornaliera 5F0305'!EF27:'domanda giornaliera 5F0305'!EF52)/ADU!$R$2</f>
        <v>64.865795935637948</v>
      </c>
      <c r="S29" s="10">
        <f>(SUM('domanda giornaliera 5F0305'!EJ27:'domanda giornaliera 5F0305'!EJ102))/ADU!$S$2</f>
        <v>10035.080838221447</v>
      </c>
      <c r="T29" s="10">
        <f>((SUM('domanda giornaliera 5F0305'!AB112:'domanda giornaliera 5F0305'!AU112))/ADU!$U$2)</f>
        <v>543.24645258472742</v>
      </c>
      <c r="U29" s="10">
        <f>SUM('domanda giornaliera 5F0537'!EW28:'domanda giornaliera 5F0537'!EW47)/ADU!$U$2</f>
        <v>4321.8665170760869</v>
      </c>
      <c r="V29" s="10">
        <f>SUM('domanda giornaliera 5F0537'!ES28:'domanda giornaliera 5F0537'!ES47)/ADU!$V$2</f>
        <v>708.50270771739133</v>
      </c>
      <c r="W29" s="10">
        <f>(SUM('domanda giornaliera 5F0305'!EH27:'domanda giornaliera 5F0305'!EH102))/ADU!$W$2</f>
        <v>40194.819193676718</v>
      </c>
      <c r="X29" s="10">
        <f>((SUM('domanda giornaliera 5F0305'!AB151:'domanda giornaliera 5F0305'!AU151))/ADU!$X$2)</f>
        <v>166.78939393939393</v>
      </c>
      <c r="Y29" s="10">
        <f>SUM('domanda giornaliera 5F0537'!EQ28:'domanda giornaliera 5F0537'!EQ47)/ADU!$Y$2</f>
        <v>2054.6578523804351</v>
      </c>
    </row>
    <row r="30" spans="1:25" x14ac:dyDescent="0.25">
      <c r="A30" s="6">
        <v>27</v>
      </c>
      <c r="B30" s="8">
        <v>6</v>
      </c>
      <c r="C30" s="46" t="s">
        <v>46</v>
      </c>
      <c r="D30" s="10" t="s">
        <v>264</v>
      </c>
      <c r="E30" s="10" t="s">
        <v>264</v>
      </c>
      <c r="F30" s="10" t="s">
        <v>264</v>
      </c>
      <c r="G30" s="10" t="s">
        <v>264</v>
      </c>
      <c r="H30" s="10" t="s">
        <v>264</v>
      </c>
      <c r="I30" s="10" t="s">
        <v>264</v>
      </c>
      <c r="J30" s="10">
        <f>((SUM('domanda giornaliera 5F0305'!AC48:'domanda giornaliera 5F0305'!AV48))/ADU!$J$2)</f>
        <v>3107.7142000000008</v>
      </c>
      <c r="K30" s="10">
        <f>SUM('domanda giornaliera 5F0537'!EV29:'domanda giornaliera 5F0537'!EV48)/ADU!$K$2</f>
        <v>23204.030138339916</v>
      </c>
      <c r="L30" s="10" t="s">
        <v>264</v>
      </c>
      <c r="M30" s="10" t="s">
        <v>264</v>
      </c>
      <c r="N30" s="10" t="s">
        <v>264</v>
      </c>
      <c r="O30" s="10" t="s">
        <v>264</v>
      </c>
      <c r="P30" s="10">
        <f>((SUM('domanda giornaliera 5F0305'!AC85:'domanda giornaliera 5F0305'!AV85))/ADU!$P$2)</f>
        <v>3201.5668483333338</v>
      </c>
      <c r="Q30" s="10">
        <f>SUM('domanda giornaliera 5F0537'!EU29:'domanda giornaliera 5F0537'!EU48)/ADU!$Q$2</f>
        <v>23204.030138339916</v>
      </c>
      <c r="R30" s="10">
        <f>SUM('domanda giornaliera 5F0305'!EF28:'domanda giornaliera 5F0305'!EF53)/ADU!$R$2</f>
        <v>63.984882950924955</v>
      </c>
      <c r="S30" s="10">
        <f>(SUM('domanda giornaliera 5F0305'!EJ28:'domanda giornaliera 5F0305'!EJ103))/ADU!$S$2</f>
        <v>10234.422558119561</v>
      </c>
      <c r="T30" s="10">
        <f>((SUM('domanda giornaliera 5F0305'!AC112:'domanda giornaliera 5F0305'!AV112))/ADU!$U$2)</f>
        <v>532.74072356266674</v>
      </c>
      <c r="U30" s="10">
        <f>SUM('domanda giornaliera 5F0537'!EW29:'domanda giornaliera 5F0537'!EW48)/ADU!$U$2</f>
        <v>4373.7276407756917</v>
      </c>
      <c r="V30" s="10">
        <f>SUM('domanda giornaliera 5F0537'!ES29:'domanda giornaliera 5F0537'!ES48)/ADU!$V$2</f>
        <v>717.0045312747036</v>
      </c>
      <c r="W30" s="10">
        <f>(SUM('domanda giornaliera 5F0305'!EH28:'domanda giornaliera 5F0305'!EH103))/ADU!$W$2</f>
        <v>40984.821594320543</v>
      </c>
      <c r="X30" s="10">
        <f>((SUM('domanda giornaliera 5F0305'!AC151:'domanda giornaliera 5F0305'!AV151))/ADU!$X$2)</f>
        <v>163.56388888888887</v>
      </c>
      <c r="Y30" s="10">
        <f>SUM('domanda giornaliera 5F0537'!EQ29:'domanda giornaliera 5F0537'!EQ48)/ADU!$Y$2</f>
        <v>2079.3131406966404</v>
      </c>
    </row>
    <row r="31" spans="1:25" x14ac:dyDescent="0.25">
      <c r="A31" s="6">
        <v>28</v>
      </c>
      <c r="B31" s="8">
        <v>6</v>
      </c>
      <c r="C31" s="46" t="s">
        <v>47</v>
      </c>
      <c r="D31" s="10" t="s">
        <v>264</v>
      </c>
      <c r="E31" s="10" t="s">
        <v>264</v>
      </c>
      <c r="F31" s="10" t="s">
        <v>264</v>
      </c>
      <c r="G31" s="10" t="s">
        <v>264</v>
      </c>
      <c r="H31" s="10" t="s">
        <v>264</v>
      </c>
      <c r="I31" s="10" t="s">
        <v>264</v>
      </c>
      <c r="J31" s="10">
        <f>((SUM('domanda giornaliera 5F0305'!AD48:'domanda giornaliera 5F0305'!AW48))/ADU!$J$2)</f>
        <v>3005.2341500000011</v>
      </c>
      <c r="K31" s="10">
        <f>SUM('domanda giornaliera 5F0537'!EV30:'domanda giornaliera 5F0537'!EV49)/ADU!$K$2</f>
        <v>23479.170059288532</v>
      </c>
      <c r="L31" s="10" t="s">
        <v>264</v>
      </c>
      <c r="M31" s="10" t="s">
        <v>264</v>
      </c>
      <c r="N31" s="10" t="s">
        <v>264</v>
      </c>
      <c r="O31" s="10" t="s">
        <v>264</v>
      </c>
      <c r="P31" s="10">
        <f>((SUM('domanda giornaliera 5F0305'!AD85:'domanda giornaliera 5F0305'!AW85))/ADU!$P$2)</f>
        <v>3095.9919003030309</v>
      </c>
      <c r="Q31" s="10">
        <f>SUM('domanda giornaliera 5F0537'!EU30:'domanda giornaliera 5F0537'!EU49)/ADU!$Q$2</f>
        <v>23479.170059288532</v>
      </c>
      <c r="R31" s="10">
        <f>SUM('domanda giornaliera 5F0305'!EF29:'domanda giornaliera 5F0305'!EF54)/ADU!$R$2</f>
        <v>63.10396996621197</v>
      </c>
      <c r="S31" s="10">
        <f>(SUM('domanda giornaliera 5F0305'!EJ29:'domanda giornaliera 5F0305'!EJ104))/ADU!$S$2</f>
        <v>10433.764278017672</v>
      </c>
      <c r="T31" s="10">
        <f>((SUM('domanda giornaliera 5F0305'!AD112:'domanda giornaliera 5F0305'!AW112))/ADU!$U$2)</f>
        <v>515.1730522104242</v>
      </c>
      <c r="U31" s="10">
        <f>SUM('domanda giornaliera 5F0537'!EW30:'domanda giornaliera 5F0537'!EW49)/ADU!$U$2</f>
        <v>4425.5887644752966</v>
      </c>
      <c r="V31" s="10">
        <f>SUM('domanda giornaliera 5F0537'!ES30:'domanda giornaliera 5F0537'!ES49)/ADU!$V$2</f>
        <v>725.50635483201586</v>
      </c>
      <c r="W31" s="10">
        <f>(SUM('domanda giornaliera 5F0305'!EH29:'domanda giornaliera 5F0305'!EH104))/ADU!$W$2</f>
        <v>41774.823994964354</v>
      </c>
      <c r="X31" s="10">
        <f>((SUM('domanda giornaliera 5F0305'!AD151:'domanda giornaliera 5F0305'!AW151))/ADU!$X$2)</f>
        <v>158.170202020202</v>
      </c>
      <c r="Y31" s="10">
        <f>SUM('domanda giornaliera 5F0537'!EQ30:'domanda giornaliera 5F0537'!EQ49)/ADU!$Y$2</f>
        <v>2103.9684290128457</v>
      </c>
    </row>
    <row r="32" spans="1:25" x14ac:dyDescent="0.25">
      <c r="A32" s="6">
        <v>29</v>
      </c>
      <c r="B32" s="8">
        <v>6</v>
      </c>
      <c r="C32" s="46" t="s">
        <v>48</v>
      </c>
      <c r="D32" s="10" t="s">
        <v>264</v>
      </c>
      <c r="E32" s="10" t="s">
        <v>264</v>
      </c>
      <c r="F32" s="10" t="s">
        <v>264</v>
      </c>
      <c r="G32" s="10" t="s">
        <v>264</v>
      </c>
      <c r="H32" s="10" t="s">
        <v>264</v>
      </c>
      <c r="I32" s="10" t="s">
        <v>264</v>
      </c>
      <c r="J32" s="10">
        <f>((SUM('domanda giornaliera 5F0305'!AE48:'domanda giornaliera 5F0305'!AX48))/ADU!$J$2)</f>
        <v>2902.754100000001</v>
      </c>
      <c r="K32" s="10">
        <f>SUM('domanda giornaliera 5F0537'!EV31:'domanda giornaliera 5F0537'!EV50)/ADU!$K$2</f>
        <v>23754.309980237151</v>
      </c>
      <c r="L32" s="10" t="s">
        <v>264</v>
      </c>
      <c r="M32" s="10" t="s">
        <v>264</v>
      </c>
      <c r="N32" s="10" t="s">
        <v>264</v>
      </c>
      <c r="O32" s="10" t="s">
        <v>264</v>
      </c>
      <c r="P32" s="10">
        <f>((SUM('domanda giornaliera 5F0305'!AE85:'domanda giornaliera 5F0305'!AX85))/ADU!$P$2)</f>
        <v>2990.4169522727275</v>
      </c>
      <c r="Q32" s="10">
        <f>SUM('domanda giornaliera 5F0537'!EU31:'domanda giornaliera 5F0537'!EU50)/ADU!$Q$2</f>
        <v>23754.309980237151</v>
      </c>
      <c r="R32" s="10">
        <f>SUM('domanda giornaliera 5F0305'!EF30:'domanda giornaliera 5F0305'!EF55)/ADU!$R$2</f>
        <v>62.223056981498985</v>
      </c>
      <c r="S32" s="10">
        <f>(SUM('domanda giornaliera 5F0305'!EJ30:'domanda giornaliera 5F0305'!EJ105))/ADU!$S$2</f>
        <v>10633.105997915785</v>
      </c>
      <c r="T32" s="10">
        <f>((SUM('domanda giornaliera 5F0305'!AE112:'domanda giornaliera 5F0305'!AX112))/ADU!$U$2)</f>
        <v>497.60538085818177</v>
      </c>
      <c r="U32" s="10">
        <f>SUM('domanda giornaliera 5F0537'!EW31:'domanda giornaliera 5F0537'!EW50)/ADU!$U$2</f>
        <v>4477.4498881749005</v>
      </c>
      <c r="V32" s="10">
        <f>SUM('domanda giornaliera 5F0537'!ES31:'domanda giornaliera 5F0537'!ES50)/ADU!$V$2</f>
        <v>734.00817838932812</v>
      </c>
      <c r="W32" s="10">
        <f>(SUM('domanda giornaliera 5F0305'!EH30:'domanda giornaliera 5F0305'!EH105))/ADU!$W$2</f>
        <v>42564.826395608179</v>
      </c>
      <c r="X32" s="10">
        <f>((SUM('domanda giornaliera 5F0305'!AE151:'domanda giornaliera 5F0305'!AX151))/ADU!$X$2)</f>
        <v>152.77651515151513</v>
      </c>
      <c r="Y32" s="10">
        <f>SUM('domanda giornaliera 5F0537'!EQ31:'domanda giornaliera 5F0537'!EQ50)/ADU!$Y$2</f>
        <v>2128.623717329051</v>
      </c>
    </row>
    <row r="33" spans="1:25" x14ac:dyDescent="0.25">
      <c r="A33" s="6">
        <v>30</v>
      </c>
      <c r="B33" s="8">
        <v>6</v>
      </c>
      <c r="C33" s="46" t="s">
        <v>44</v>
      </c>
      <c r="D33" s="10" t="s">
        <v>264</v>
      </c>
      <c r="E33" s="10" t="s">
        <v>264</v>
      </c>
      <c r="F33" s="10" t="s">
        <v>264</v>
      </c>
      <c r="G33" s="10" t="s">
        <v>264</v>
      </c>
      <c r="H33" s="10" t="s">
        <v>264</v>
      </c>
      <c r="I33" s="10" t="s">
        <v>264</v>
      </c>
      <c r="J33" s="10">
        <f>((SUM('domanda giornaliera 5F0305'!AF48:'domanda giornaliera 5F0305'!AY48))/ADU!$J$2)</f>
        <v>2800.2740500000009</v>
      </c>
      <c r="K33" s="10">
        <f>SUM('domanda giornaliera 5F0537'!EV32:'domanda giornaliera 5F0537'!EV51)/ADU!$K$2</f>
        <v>24029.449901185773</v>
      </c>
      <c r="L33" s="10" t="s">
        <v>264</v>
      </c>
      <c r="M33" s="10" t="s">
        <v>264</v>
      </c>
      <c r="N33" s="10" t="s">
        <v>264</v>
      </c>
      <c r="O33" s="10" t="s">
        <v>264</v>
      </c>
      <c r="P33" s="10">
        <f>((SUM('domanda giornaliera 5F0305'!AF85:'domanda giornaliera 5F0305'!AY85))/ADU!$P$2)</f>
        <v>2884.8420042424245</v>
      </c>
      <c r="Q33" s="10">
        <f>SUM('domanda giornaliera 5F0537'!EU32:'domanda giornaliera 5F0537'!EU51)/ADU!$Q$2</f>
        <v>24029.449901185773</v>
      </c>
      <c r="R33" s="10">
        <f>SUM('domanda giornaliera 5F0305'!EF31:'domanda giornaliera 5F0305'!EF56)/ADU!$R$2</f>
        <v>61.342143996785992</v>
      </c>
      <c r="S33" s="10">
        <f>(SUM('domanda giornaliera 5F0305'!EJ31:'domanda giornaliera 5F0305'!EJ106))/ADU!$S$2</f>
        <v>10832.447717813899</v>
      </c>
      <c r="T33" s="10">
        <f>((SUM('domanda giornaliera 5F0305'!AF112:'domanda giornaliera 5F0305'!AY112))/ADU!$U$2)</f>
        <v>480.03770950593923</v>
      </c>
      <c r="U33" s="10">
        <f>SUM('domanda giornaliera 5F0537'!EW32:'domanda giornaliera 5F0537'!EW51)/ADU!$U$2</f>
        <v>4529.3110118745053</v>
      </c>
      <c r="V33" s="10">
        <f>SUM('domanda giornaliera 5F0537'!ES32:'domanda giornaliera 5F0537'!ES51)/ADU!$V$2</f>
        <v>742.51000194664027</v>
      </c>
      <c r="W33" s="10">
        <f>(SUM('domanda giornaliera 5F0305'!EH31:'domanda giornaliera 5F0305'!EH106))/ADU!$W$2</f>
        <v>43354.828796251997</v>
      </c>
      <c r="X33" s="10">
        <f>((SUM('domanda giornaliera 5F0305'!AF151:'domanda giornaliera 5F0305'!AY151))/ADU!$X$2)</f>
        <v>147.38282828282826</v>
      </c>
      <c r="Y33" s="10">
        <f>SUM('domanda giornaliera 5F0537'!EQ32:'domanda giornaliera 5F0537'!EQ51)/ADU!$Y$2</f>
        <v>2153.2790056452563</v>
      </c>
    </row>
    <row r="34" spans="1:25" x14ac:dyDescent="0.25">
      <c r="A34" s="6">
        <v>31</v>
      </c>
      <c r="B34" s="8">
        <v>7</v>
      </c>
      <c r="C34" s="46" t="s">
        <v>50</v>
      </c>
      <c r="D34" s="10" t="s">
        <v>264</v>
      </c>
      <c r="E34" s="10" t="s">
        <v>264</v>
      </c>
      <c r="F34" s="10" t="s">
        <v>264</v>
      </c>
      <c r="G34" s="10" t="s">
        <v>264</v>
      </c>
      <c r="H34" s="10" t="s">
        <v>264</v>
      </c>
      <c r="I34" s="10" t="s">
        <v>264</v>
      </c>
      <c r="J34" s="10">
        <f>((SUM('domanda giornaliera 5F0305'!AG48:'domanda giornaliera 5F0305'!AZ48))/ADU!$J$2)</f>
        <v>2697.7940000000008</v>
      </c>
      <c r="K34" s="10">
        <f>SUM('domanda giornaliera 5F0537'!EV33:'domanda giornaliera 5F0537'!EV52)/ADU!$K$2</f>
        <v>23722.389822134388</v>
      </c>
      <c r="L34" s="10" t="s">
        <v>264</v>
      </c>
      <c r="M34" s="10" t="s">
        <v>264</v>
      </c>
      <c r="N34" s="10" t="s">
        <v>264</v>
      </c>
      <c r="O34" s="10" t="s">
        <v>264</v>
      </c>
      <c r="P34" s="10">
        <f>((SUM('domanda giornaliera 5F0305'!AG85:'domanda giornaliera 5F0305'!AZ85))/ADU!$P$2)</f>
        <v>2779.2670562121216</v>
      </c>
      <c r="Q34" s="10">
        <f>SUM('domanda giornaliera 5F0537'!EU33:'domanda giornaliera 5F0537'!EU52)/ADU!$Q$2</f>
        <v>23722.389822134388</v>
      </c>
      <c r="R34" s="10">
        <f>SUM('domanda giornaliera 5F0305'!EF32:'domanda giornaliera 5F0305'!EF57)/ADU!$R$2</f>
        <v>60.461231012073007</v>
      </c>
      <c r="S34" s="10">
        <f>(SUM('domanda giornaliera 5F0305'!EJ32:'domanda giornaliera 5F0305'!EJ107))/ADU!$S$2</f>
        <v>11031.78943771201</v>
      </c>
      <c r="T34" s="10">
        <f>((SUM('domanda giornaliera 5F0305'!AG112:'domanda giornaliera 5F0305'!AZ112))/ADU!$U$2)</f>
        <v>462.47003815369681</v>
      </c>
      <c r="U34" s="10">
        <f>SUM('domanda giornaliera 5F0537'!EW33:'domanda giornaliera 5F0537'!EW52)/ADU!$U$2</f>
        <v>4471.43325757411</v>
      </c>
      <c r="V34" s="10">
        <f>SUM('domanda giornaliera 5F0537'!ES33:'domanda giornaliera 5F0537'!ES52)/ADU!$V$2</f>
        <v>733.02184550395259</v>
      </c>
      <c r="W34" s="10">
        <f>(SUM('domanda giornaliera 5F0305'!EH32:'domanda giornaliera 5F0305'!EH107))/ADU!$W$2</f>
        <v>44144.831196895815</v>
      </c>
      <c r="X34" s="10">
        <f>((SUM('domanda giornaliera 5F0305'!AG151:'domanda giornaliera 5F0305'!AZ151))/ADU!$X$2)</f>
        <v>141.98914141414136</v>
      </c>
      <c r="Y34" s="10">
        <f>SUM('domanda giornaliera 5F0537'!EQ33:'domanda giornaliera 5F0537'!EQ52)/ADU!$Y$2</f>
        <v>2125.7633519614619</v>
      </c>
    </row>
    <row r="35" spans="1:25" x14ac:dyDescent="0.25">
      <c r="A35" s="6">
        <v>32</v>
      </c>
      <c r="B35" s="8">
        <v>7</v>
      </c>
      <c r="C35" s="46" t="s">
        <v>51</v>
      </c>
      <c r="D35" s="10" t="s">
        <v>264</v>
      </c>
      <c r="E35" s="10" t="s">
        <v>264</v>
      </c>
      <c r="F35" s="10" t="s">
        <v>264</v>
      </c>
      <c r="G35" s="10" t="s">
        <v>264</v>
      </c>
      <c r="H35" s="10" t="s">
        <v>264</v>
      </c>
      <c r="I35" s="10" t="s">
        <v>264</v>
      </c>
      <c r="J35" s="10">
        <f>((SUM('domanda giornaliera 5F0305'!AH48:'domanda giornaliera 5F0305'!BA48))/ADU!$J$2)</f>
        <v>2595.3139500000007</v>
      </c>
      <c r="K35" s="10">
        <f>SUM('domanda giornaliera 5F0537'!EV34:'domanda giornaliera 5F0537'!EV53)/ADU!$K$2</f>
        <v>23415.329743083006</v>
      </c>
      <c r="L35" s="10" t="s">
        <v>264</v>
      </c>
      <c r="M35" s="10" t="s">
        <v>264</v>
      </c>
      <c r="N35" s="10" t="s">
        <v>264</v>
      </c>
      <c r="O35" s="10" t="s">
        <v>264</v>
      </c>
      <c r="P35" s="10">
        <f>((SUM('domanda giornaliera 5F0305'!AH85:'domanda giornaliera 5F0305'!BA85))/ADU!$P$2)</f>
        <v>2673.6921081818186</v>
      </c>
      <c r="Q35" s="10">
        <f>SUM('domanda giornaliera 5F0537'!EU34:'domanda giornaliera 5F0537'!EU53)/ADU!$Q$2</f>
        <v>23415.329743083006</v>
      </c>
      <c r="R35" s="10">
        <f>SUM('domanda giornaliera 5F0305'!EF33:'domanda giornaliera 5F0305'!EF58)/ADU!$R$2</f>
        <v>59.580318027360008</v>
      </c>
      <c r="S35" s="10">
        <f>(SUM('domanda giornaliera 5F0305'!EJ33:'domanda giornaliera 5F0305'!EJ108))/ADU!$S$2</f>
        <v>11231.131157610123</v>
      </c>
      <c r="T35" s="10">
        <f>((SUM('domanda giornaliera 5F0305'!AH112:'domanda giornaliera 5F0305'!BA112))/ADU!$U$2)</f>
        <v>444.90236680145443</v>
      </c>
      <c r="U35" s="10">
        <f>SUM('domanda giornaliera 5F0537'!EW34:'domanda giornaliera 5F0537'!EW53)/ADU!$U$2</f>
        <v>4413.5555032737147</v>
      </c>
      <c r="V35" s="10">
        <f>SUM('domanda giornaliera 5F0537'!ES34:'domanda giornaliera 5F0537'!ES53)/ADU!$V$2</f>
        <v>723.53368906126479</v>
      </c>
      <c r="W35" s="10">
        <f>(SUM('domanda giornaliera 5F0305'!EH33:'domanda giornaliera 5F0305'!EH108))/ADU!$W$2</f>
        <v>44934.833597539626</v>
      </c>
      <c r="X35" s="10">
        <f>((SUM('domanda giornaliera 5F0305'!AH151:'domanda giornaliera 5F0305'!BA151))/ADU!$X$2)</f>
        <v>136.59545454545452</v>
      </c>
      <c r="Y35" s="10">
        <f>SUM('domanda giornaliera 5F0537'!EQ34:'domanda giornaliera 5F0537'!EQ53)/ADU!$Y$2</f>
        <v>2098.2476982776675</v>
      </c>
    </row>
    <row r="36" spans="1:25" x14ac:dyDescent="0.25">
      <c r="A36" s="6">
        <v>33</v>
      </c>
      <c r="B36" s="8">
        <v>7</v>
      </c>
      <c r="C36" s="46" t="s">
        <v>52</v>
      </c>
      <c r="D36" s="10" t="s">
        <v>264</v>
      </c>
      <c r="E36" s="10" t="s">
        <v>264</v>
      </c>
      <c r="F36" s="10" t="s">
        <v>264</v>
      </c>
      <c r="G36" s="10" t="s">
        <v>264</v>
      </c>
      <c r="H36" s="10" t="s">
        <v>264</v>
      </c>
      <c r="I36" s="10" t="s">
        <v>264</v>
      </c>
      <c r="J36" s="10">
        <f>((SUM('domanda giornaliera 5F0305'!AI48:'domanda giornaliera 5F0305'!BB48))/ADU!$J$2)</f>
        <v>2540.3867000000009</v>
      </c>
      <c r="K36" s="10">
        <f>SUM('domanda giornaliera 5F0537'!EV35:'domanda giornaliera 5F0537'!EV54)/ADU!$K$2</f>
        <v>23316.344664031622</v>
      </c>
      <c r="L36" s="10" t="s">
        <v>264</v>
      </c>
      <c r="M36" s="10" t="s">
        <v>264</v>
      </c>
      <c r="N36" s="10" t="s">
        <v>264</v>
      </c>
      <c r="O36" s="10" t="s">
        <v>264</v>
      </c>
      <c r="P36" s="10">
        <f>((SUM('domanda giornaliera 5F0305'!AI85:'domanda giornaliera 5F0305'!BB85))/ADU!$P$2)</f>
        <v>2617.1060318181821</v>
      </c>
      <c r="Q36" s="10">
        <f>SUM('domanda giornaliera 5F0537'!EU35:'domanda giornaliera 5F0537'!EU54)/ADU!$Q$2</f>
        <v>23316.344664031622</v>
      </c>
      <c r="R36" s="10">
        <f>SUM('domanda giornaliera 5F0305'!EF34:'domanda giornaliera 5F0305'!EF59)/ADU!$R$2</f>
        <v>59.559128074545207</v>
      </c>
      <c r="S36" s="10">
        <f>(SUM('domanda giornaliera 5F0305'!EJ34:'domanda giornaliera 5F0305'!EJ109))/ADU!$S$2</f>
        <v>11468.386377366089</v>
      </c>
      <c r="T36" s="10">
        <f>((SUM('domanda giornaliera 5F0305'!AI112:'domanda giornaliera 5F0305'!BB112))/ADU!$U$2)</f>
        <v>435.48644369454541</v>
      </c>
      <c r="U36" s="10">
        <f>SUM('domanda giornaliera 5F0537'!EW35:'domanda giornaliera 5F0537'!EW54)/ADU!$U$2</f>
        <v>4394.8978057233198</v>
      </c>
      <c r="V36" s="10">
        <f>SUM('domanda giornaliera 5F0537'!ES35:'domanda giornaliera 5F0537'!ES54)/ADU!$V$2</f>
        <v>720.47505011857697</v>
      </c>
      <c r="W36" s="10">
        <f>(SUM('domanda giornaliera 5F0305'!EH34:'domanda giornaliera 5F0305'!EH109))/ADU!$W$2</f>
        <v>45877.471726325624</v>
      </c>
      <c r="X36" s="10">
        <f>((SUM('domanda giornaliera 5F0305'!AI151:'domanda giornaliera 5F0305'!BB151))/ADU!$X$2)</f>
        <v>133.70454545454541</v>
      </c>
      <c r="Y36" s="10">
        <f>SUM('domanda giornaliera 5F0537'!EQ35:'domanda giornaliera 5F0537'!EQ54)/ADU!$Y$2</f>
        <v>2089.3776453438732</v>
      </c>
    </row>
    <row r="37" spans="1:25" x14ac:dyDescent="0.25">
      <c r="A37" s="6">
        <v>34</v>
      </c>
      <c r="B37" s="8">
        <v>7</v>
      </c>
      <c r="C37" s="46" t="s">
        <v>53</v>
      </c>
      <c r="D37" s="10" t="s">
        <v>264</v>
      </c>
      <c r="E37" s="10" t="s">
        <v>264</v>
      </c>
      <c r="F37" s="10" t="s">
        <v>264</v>
      </c>
      <c r="G37" s="10" t="s">
        <v>264</v>
      </c>
      <c r="H37" s="10" t="s">
        <v>264</v>
      </c>
      <c r="I37" s="10" t="s">
        <v>264</v>
      </c>
      <c r="J37" s="10">
        <f>((SUM('domanda giornaliera 5F0305'!AJ48:'domanda giornaliera 5F0305'!BC48))/ADU!$J$2)</f>
        <v>2485.4594500000012</v>
      </c>
      <c r="K37" s="10">
        <f>SUM('domanda giornaliera 5F0537'!EV36:'domanda giornaliera 5F0537'!EV55)/ADU!$K$2</f>
        <v>23217.359584980244</v>
      </c>
      <c r="L37" s="10" t="s">
        <v>264</v>
      </c>
      <c r="M37" s="10" t="s">
        <v>264</v>
      </c>
      <c r="N37" s="10" t="s">
        <v>264</v>
      </c>
      <c r="O37" s="10" t="s">
        <v>264</v>
      </c>
      <c r="P37" s="10">
        <f>((SUM('domanda giornaliera 5F0305'!AJ85:'domanda giornaliera 5F0305'!BC85))/ADU!$P$2)</f>
        <v>2560.5199554545461</v>
      </c>
      <c r="Q37" s="10">
        <f>SUM('domanda giornaliera 5F0537'!EU36:'domanda giornaliera 5F0537'!EU55)/ADU!$Q$2</f>
        <v>23217.359584980244</v>
      </c>
      <c r="R37" s="10">
        <f>SUM('domanda giornaliera 5F0305'!EF35:'domanda giornaliera 5F0305'!EF60)/ADU!$R$2</f>
        <v>59.537938121730392</v>
      </c>
      <c r="S37" s="10">
        <f>(SUM('domanda giornaliera 5F0305'!EJ35:'domanda giornaliera 5F0305'!EJ110))/ADU!$S$2</f>
        <v>11705.641597122056</v>
      </c>
      <c r="T37" s="10">
        <f>((SUM('domanda giornaliera 5F0305'!AJ112:'domanda giornaliera 5F0305'!BC112))/ADU!$U$2)</f>
        <v>426.07052058763628</v>
      </c>
      <c r="U37" s="10">
        <f>SUM('domanda giornaliera 5F0537'!EW36:'domanda giornaliera 5F0537'!EW55)/ADU!$U$2</f>
        <v>4376.240108172924</v>
      </c>
      <c r="V37" s="10">
        <f>SUM('domanda giornaliera 5F0537'!ES36:'domanda giornaliera 5F0537'!ES55)/ADU!$V$2</f>
        <v>717.41641117588927</v>
      </c>
      <c r="W37" s="10">
        <f>(SUM('domanda giornaliera 5F0305'!EH35:'domanda giornaliera 5F0305'!EH110))/ADU!$W$2</f>
        <v>46820.109855111623</v>
      </c>
      <c r="X37" s="10">
        <f>((SUM('domanda giornaliera 5F0305'!AJ151:'domanda giornaliera 5F0305'!BC151))/ADU!$X$2)</f>
        <v>130.81363636363633</v>
      </c>
      <c r="Y37" s="10">
        <f>SUM('domanda giornaliera 5F0537'!EQ36:'domanda giornaliera 5F0537'!EQ55)/ADU!$Y$2</f>
        <v>2080.5075924100784</v>
      </c>
    </row>
    <row r="38" spans="1:25" x14ac:dyDescent="0.25">
      <c r="A38" s="6">
        <v>35</v>
      </c>
      <c r="B38" s="8">
        <v>7</v>
      </c>
      <c r="C38" s="46" t="s">
        <v>49</v>
      </c>
      <c r="D38" s="10" t="s">
        <v>264</v>
      </c>
      <c r="E38" s="10" t="s">
        <v>264</v>
      </c>
      <c r="F38" s="10" t="s">
        <v>264</v>
      </c>
      <c r="G38" s="10" t="s">
        <v>264</v>
      </c>
      <c r="H38" s="10" t="s">
        <v>264</v>
      </c>
      <c r="I38" s="10" t="s">
        <v>264</v>
      </c>
      <c r="J38" s="10">
        <f>((SUM('domanda giornaliera 5F0305'!AK48:'domanda giornaliera 5F0305'!BD48))/ADU!$J$2)</f>
        <v>2430.532200000001</v>
      </c>
      <c r="K38" s="10">
        <f>SUM('domanda giornaliera 5F0537'!EV37:'domanda giornaliera 5F0537'!EV56)/ADU!$K$2</f>
        <v>23118.374505928856</v>
      </c>
      <c r="L38" s="10" t="s">
        <v>264</v>
      </c>
      <c r="M38" s="10" t="s">
        <v>264</v>
      </c>
      <c r="N38" s="10" t="s">
        <v>264</v>
      </c>
      <c r="O38" s="10" t="s">
        <v>264</v>
      </c>
      <c r="P38" s="10">
        <f>((SUM('domanda giornaliera 5F0305'!AK85:'domanda giornaliera 5F0305'!BD85))/ADU!$P$2)</f>
        <v>2503.9338790909096</v>
      </c>
      <c r="Q38" s="10">
        <f>SUM('domanda giornaliera 5F0537'!EU37:'domanda giornaliera 5F0537'!EU56)/ADU!$Q$2</f>
        <v>23118.374505928856</v>
      </c>
      <c r="R38" s="10">
        <f>SUM('domanda giornaliera 5F0305'!EF36:'domanda giornaliera 5F0305'!EF61)/ADU!$R$2</f>
        <v>59.978004837777632</v>
      </c>
      <c r="S38" s="10">
        <f>(SUM('domanda giornaliera 5F0305'!EJ36:'domanda giornaliera 5F0305'!EJ111))/ADU!$S$2</f>
        <v>11647.700138803155</v>
      </c>
      <c r="T38" s="10">
        <f>((SUM('domanda giornaliera 5F0305'!AK112:'domanda giornaliera 5F0305'!BD112))/ADU!$U$2)</f>
        <v>416.65459748072715</v>
      </c>
      <c r="U38" s="10">
        <f>SUM('domanda giornaliera 5F0537'!EW37:'domanda giornaliera 5F0537'!EW56)/ADU!$U$2</f>
        <v>4357.5824106225282</v>
      </c>
      <c r="V38" s="10">
        <f>SUM('domanda giornaliera 5F0537'!ES37:'domanda giornaliera 5F0537'!ES56)/ADU!$V$2</f>
        <v>714.35777223320144</v>
      </c>
      <c r="W38" s="10">
        <f>(SUM('domanda giornaliera 5F0305'!EH36:'domanda giornaliera 5F0305'!EH111))/ADU!$W$2</f>
        <v>46587.865205159651</v>
      </c>
      <c r="X38" s="10">
        <f>((SUM('domanda giornaliera 5F0305'!AK151:'domanda giornaliera 5F0305'!BD151))/ADU!$X$2)</f>
        <v>127.92272727272726</v>
      </c>
      <c r="Y38" s="10">
        <f>SUM('domanda giornaliera 5F0537'!EQ37:'domanda giornaliera 5F0537'!EQ56)/ADU!$Y$2</f>
        <v>2071.637539476284</v>
      </c>
    </row>
    <row r="39" spans="1:25" x14ac:dyDescent="0.25">
      <c r="A39" s="6">
        <v>36</v>
      </c>
      <c r="B39" s="8">
        <v>8</v>
      </c>
      <c r="C39" s="46" t="s">
        <v>55</v>
      </c>
      <c r="D39" s="10" t="s">
        <v>264</v>
      </c>
      <c r="E39" s="10" t="s">
        <v>264</v>
      </c>
      <c r="F39" s="10" t="s">
        <v>264</v>
      </c>
      <c r="G39" s="10" t="s">
        <v>264</v>
      </c>
      <c r="H39" s="10" t="s">
        <v>264</v>
      </c>
      <c r="I39" s="10" t="s">
        <v>264</v>
      </c>
      <c r="J39" s="10">
        <f>((SUM('domanda giornaliera 5F0305'!AL48:'domanda giornaliera 5F0305'!BE48))/ADU!$J$2)</f>
        <v>2375.6049500000013</v>
      </c>
      <c r="K39" s="10">
        <f>SUM('domanda giornaliera 5F0537'!EV38:'domanda giornaliera 5F0537'!EV57)/ADU!$K$2</f>
        <v>23019.389426877478</v>
      </c>
      <c r="L39" s="10" t="s">
        <v>264</v>
      </c>
      <c r="M39" s="10" t="s">
        <v>264</v>
      </c>
      <c r="N39" s="10" t="s">
        <v>264</v>
      </c>
      <c r="O39" s="10" t="s">
        <v>264</v>
      </c>
      <c r="P39" s="10">
        <f>((SUM('domanda giornaliera 5F0305'!AL85:'domanda giornaliera 5F0305'!BE85))/ADU!$P$2)</f>
        <v>2447.3478027272731</v>
      </c>
      <c r="Q39" s="10">
        <f>SUM('domanda giornaliera 5F0537'!EU38:'domanda giornaliera 5F0537'!EU57)/ADU!$Q$2</f>
        <v>23019.389426877478</v>
      </c>
      <c r="R39" s="10">
        <f>SUM('domanda giornaliera 5F0305'!EF37:'domanda giornaliera 5F0305'!EF62)/ADU!$R$2</f>
        <v>60.41807155382488</v>
      </c>
      <c r="S39" s="10">
        <f>(SUM('domanda giornaliera 5F0305'!EJ37:'domanda giornaliera 5F0305'!EJ112))/ADU!$S$2</f>
        <v>11589.758680484254</v>
      </c>
      <c r="T39" s="10">
        <f>((SUM('domanda giornaliera 5F0305'!AL112:'domanda giornaliera 5F0305'!BE112))/ADU!$U$2)</f>
        <v>407.23867437381807</v>
      </c>
      <c r="U39" s="10">
        <f>SUM('domanda giornaliera 5F0537'!EW38:'domanda giornaliera 5F0537'!EW57)/ADU!$U$2</f>
        <v>4338.9247130721324</v>
      </c>
      <c r="V39" s="10">
        <f>SUM('domanda giornaliera 5F0537'!ES38:'domanda giornaliera 5F0537'!ES57)/ADU!$V$2</f>
        <v>711.29913329051374</v>
      </c>
      <c r="W39" s="10">
        <f>(SUM('domanda giornaliera 5F0305'!EH37:'domanda giornaliera 5F0305'!EH112))/ADU!$W$2</f>
        <v>46355.620555207672</v>
      </c>
      <c r="X39" s="10">
        <f>((SUM('domanda giornaliera 5F0305'!AL151:'domanda giornaliera 5F0305'!BE151))/ADU!$X$2)</f>
        <v>125.03181818181818</v>
      </c>
      <c r="Y39" s="10">
        <f>SUM('domanda giornaliera 5F0537'!EQ38:'domanda giornaliera 5F0537'!EQ57)/ADU!$Y$2</f>
        <v>2062.7674865424897</v>
      </c>
    </row>
    <row r="40" spans="1:25" x14ac:dyDescent="0.25">
      <c r="A40" s="6">
        <v>37</v>
      </c>
      <c r="B40" s="8">
        <v>8</v>
      </c>
      <c r="C40" s="46" t="s">
        <v>56</v>
      </c>
      <c r="D40" s="10" t="s">
        <v>264</v>
      </c>
      <c r="E40" s="10" t="s">
        <v>264</v>
      </c>
      <c r="F40" s="10" t="s">
        <v>264</v>
      </c>
      <c r="G40" s="10" t="s">
        <v>264</v>
      </c>
      <c r="H40" s="10" t="s">
        <v>264</v>
      </c>
      <c r="I40" s="10" t="s">
        <v>264</v>
      </c>
      <c r="J40" s="10">
        <f>((SUM('domanda giornaliera 5F0305'!AM48:'domanda giornaliera 5F0305'!BF48))/ADU!$J$2)</f>
        <v>2334.4095000000011</v>
      </c>
      <c r="K40" s="10">
        <f>SUM('domanda giornaliera 5F0537'!EV39:'domanda giornaliera 5F0537'!EV58)/ADU!$K$2</f>
        <v>22920.404347826094</v>
      </c>
      <c r="L40" s="10" t="s">
        <v>264</v>
      </c>
      <c r="M40" s="10" t="s">
        <v>264</v>
      </c>
      <c r="N40" s="10" t="s">
        <v>264</v>
      </c>
      <c r="O40" s="10" t="s">
        <v>264</v>
      </c>
      <c r="P40" s="10">
        <f>((SUM('domanda giornaliera 5F0305'!AM85:'domanda giornaliera 5F0305'!BF85))/ADU!$P$2)</f>
        <v>2404.908245454546</v>
      </c>
      <c r="Q40" s="10">
        <f>SUM('domanda giornaliera 5F0537'!EU39:'domanda giornaliera 5F0537'!EU58)/ADU!$Q$2</f>
        <v>22920.404347826094</v>
      </c>
      <c r="R40" s="10">
        <f>SUM('domanda giornaliera 5F0305'!EF38:'domanda giornaliera 5F0305'!EF63)/ADU!$R$2</f>
        <v>60.891377779919274</v>
      </c>
      <c r="S40" s="10">
        <f>(SUM('domanda giornaliera 5F0305'!EJ38:'domanda giornaliera 5F0305'!EJ113))/ADU!$S$2</f>
        <v>11534.101129022702</v>
      </c>
      <c r="T40" s="10">
        <f>((SUM('domanda giornaliera 5F0305'!AM112:'domanda giornaliera 5F0305'!BF112))/ADU!$U$2)</f>
        <v>400.17673204363626</v>
      </c>
      <c r="U40" s="10">
        <f>SUM('domanda giornaliera 5F0537'!EW39:'domanda giornaliera 5F0537'!EW58)/ADU!$U$2</f>
        <v>4320.2670155217384</v>
      </c>
      <c r="V40" s="10">
        <f>SUM('domanda giornaliera 5F0537'!ES39:'domanda giornaliera 5F0537'!ES58)/ADU!$V$2</f>
        <v>708.24049434782592</v>
      </c>
      <c r="W40" s="10">
        <f>(SUM('domanda giornaliera 5F0305'!EH38:'domanda giornaliera 5F0305'!EH113))/ADU!$W$2</f>
        <v>46132.968314067883</v>
      </c>
      <c r="X40" s="10">
        <f>((SUM('domanda giornaliera 5F0305'!AM151:'domanda giornaliera 5F0305'!BF151))/ADU!$X$2)</f>
        <v>122.86363636363635</v>
      </c>
      <c r="Y40" s="10">
        <f>SUM('domanda giornaliera 5F0537'!EQ39:'domanda giornaliera 5F0537'!EQ58)/ADU!$Y$2</f>
        <v>2053.8974336086949</v>
      </c>
    </row>
    <row r="41" spans="1:25" x14ac:dyDescent="0.25">
      <c r="A41" s="6">
        <v>38</v>
      </c>
      <c r="B41" s="8">
        <v>8</v>
      </c>
      <c r="C41" s="46" t="s">
        <v>57</v>
      </c>
      <c r="D41" s="10" t="s">
        <v>264</v>
      </c>
      <c r="E41" s="10" t="s">
        <v>264</v>
      </c>
      <c r="F41" s="10" t="s">
        <v>264</v>
      </c>
      <c r="G41" s="10" t="s">
        <v>264</v>
      </c>
      <c r="H41" s="10" t="s">
        <v>264</v>
      </c>
      <c r="I41" s="10" t="s">
        <v>264</v>
      </c>
      <c r="J41" s="10">
        <f>((SUM('domanda giornaliera 5F0305'!AN48:'domanda giornaliera 5F0305'!BG48))/ADU!$J$2)</f>
        <v>2293.2140500000014</v>
      </c>
      <c r="K41" s="10">
        <f>SUM('domanda giornaliera 5F0537'!EV40:'domanda giornaliera 5F0537'!EV59)/ADU!$K$2</f>
        <v>22821.419268774713</v>
      </c>
      <c r="L41" s="10" t="s">
        <v>264</v>
      </c>
      <c r="M41" s="10" t="s">
        <v>264</v>
      </c>
      <c r="N41" s="10" t="s">
        <v>264</v>
      </c>
      <c r="O41" s="10" t="s">
        <v>264</v>
      </c>
      <c r="P41" s="10">
        <f>((SUM('domanda giornaliera 5F0305'!AN85:'domanda giornaliera 5F0305'!BG85))/ADU!$P$2)</f>
        <v>2362.4686881818184</v>
      </c>
      <c r="Q41" s="10">
        <f>SUM('domanda giornaliera 5F0537'!EU40:'domanda giornaliera 5F0537'!EU59)/ADU!$Q$2</f>
        <v>22821.419268774713</v>
      </c>
      <c r="R41" s="10">
        <f>SUM('domanda giornaliera 5F0305'!EF39:'domanda giornaliera 5F0305'!EF64)/ADU!$R$2</f>
        <v>61.364684006013661</v>
      </c>
      <c r="S41" s="10">
        <f>(SUM('domanda giornaliera 5F0305'!EJ39:'domanda giornaliera 5F0305'!EJ114))/ADU!$S$2</f>
        <v>11478.443577561149</v>
      </c>
      <c r="T41" s="10">
        <f>((SUM('domanda giornaliera 5F0305'!AN112:'domanda giornaliera 5F0305'!BG112))/ADU!$U$2)</f>
        <v>393.11478971345446</v>
      </c>
      <c r="U41" s="10">
        <f>SUM('domanda giornaliera 5F0537'!EW40:'domanda giornaliera 5F0537'!EW59)/ADU!$U$2</f>
        <v>4301.6093179713425</v>
      </c>
      <c r="V41" s="10">
        <f>SUM('domanda giornaliera 5F0537'!ES40:'domanda giornaliera 5F0537'!ES59)/ADU!$V$2</f>
        <v>705.18185540513809</v>
      </c>
      <c r="W41" s="10">
        <f>(SUM('domanda giornaliera 5F0305'!EH39:'domanda giornaliera 5F0305'!EH114))/ADU!$W$2</f>
        <v>45910.316072928093</v>
      </c>
      <c r="X41" s="10">
        <f>((SUM('domanda giornaliera 5F0305'!AN151:'domanda giornaliera 5F0305'!BG151))/ADU!$X$2)</f>
        <v>120.69545454545455</v>
      </c>
      <c r="Y41" s="10">
        <f>SUM('domanda giornaliera 5F0537'!EQ40:'domanda giornaliera 5F0537'!EQ59)/ADU!$Y$2</f>
        <v>2045.0273806749005</v>
      </c>
    </row>
    <row r="42" spans="1:25" x14ac:dyDescent="0.25">
      <c r="A42" s="6">
        <v>39</v>
      </c>
      <c r="B42" s="8">
        <v>8</v>
      </c>
      <c r="C42" s="46" t="s">
        <v>58</v>
      </c>
      <c r="D42" s="10" t="s">
        <v>264</v>
      </c>
      <c r="E42" s="10" t="s">
        <v>264</v>
      </c>
      <c r="F42" s="10" t="s">
        <v>264</v>
      </c>
      <c r="G42" s="10" t="s">
        <v>264</v>
      </c>
      <c r="H42" s="10" t="s">
        <v>264</v>
      </c>
      <c r="I42" s="10" t="s">
        <v>264</v>
      </c>
      <c r="J42" s="10">
        <f>((SUM('domanda giornaliera 5F0305'!AO48:'domanda giornaliera 5F0305'!BH48))/ADU!$J$2)</f>
        <v>2382.4708500000011</v>
      </c>
      <c r="K42" s="10">
        <f>SUM('domanda giornaliera 5F0537'!EV41:'domanda giornaliera 5F0537'!EV60)/ADU!$K$2</f>
        <v>22722.434189723328</v>
      </c>
      <c r="L42" s="10" t="s">
        <v>264</v>
      </c>
      <c r="M42" s="10" t="s">
        <v>264</v>
      </c>
      <c r="N42" s="10" t="s">
        <v>264</v>
      </c>
      <c r="O42" s="10" t="s">
        <v>264</v>
      </c>
      <c r="P42" s="10">
        <f>((SUM('domanda giornaliera 5F0305'!AO85:'domanda giornaliera 5F0305'!BH85))/ADU!$P$2)</f>
        <v>2454.4210622727278</v>
      </c>
      <c r="Q42" s="10">
        <f>SUM('domanda giornaliera 5F0537'!EU41:'domanda giornaliera 5F0537'!EU60)/ADU!$Q$2</f>
        <v>22722.434189723328</v>
      </c>
      <c r="R42" s="10">
        <f>SUM('domanda giornaliera 5F0305'!EF40:'domanda giornaliera 5F0305'!EF65)/ADU!$R$2</f>
        <v>61.352578766419569</v>
      </c>
      <c r="S42" s="10">
        <f>(SUM('domanda giornaliera 5F0305'!EJ40:'domanda giornaliera 5F0305'!EJ115))/ADU!$S$2</f>
        <v>11422.786026099597</v>
      </c>
      <c r="T42" s="10">
        <f>((SUM('domanda giornaliera 5F0305'!AO112:'domanda giornaliera 5F0305'!BH112))/ADU!$U$2)</f>
        <v>408.41566476218179</v>
      </c>
      <c r="U42" s="10">
        <f>SUM('domanda giornaliera 5F0537'!EW41:'domanda giornaliera 5F0537'!EW60)/ADU!$U$2</f>
        <v>4282.9516204209467</v>
      </c>
      <c r="V42" s="10">
        <f>SUM('domanda giornaliera 5F0537'!ES41:'domanda giornaliera 5F0537'!ES60)/ADU!$V$2</f>
        <v>702.1232164624505</v>
      </c>
      <c r="W42" s="10">
        <f>(SUM('domanda giornaliera 5F0305'!EH40:'domanda giornaliera 5F0305'!EH115))/ADU!$W$2</f>
        <v>45687.663831788304</v>
      </c>
      <c r="X42" s="10">
        <f>((SUM('domanda giornaliera 5F0305'!AO151:'domanda giornaliera 5F0305'!BH151))/ADU!$X$2)</f>
        <v>125.39318181818184</v>
      </c>
      <c r="Y42" s="10">
        <f>SUM('domanda giornaliera 5F0537'!EQ41:'domanda giornaliera 5F0537'!EQ60)/ADU!$Y$2</f>
        <v>2036.1573277411062</v>
      </c>
    </row>
    <row r="43" spans="1:25" x14ac:dyDescent="0.25">
      <c r="A43" s="6">
        <v>40</v>
      </c>
      <c r="B43" s="8">
        <v>8</v>
      </c>
      <c r="C43" s="46" t="s">
        <v>54</v>
      </c>
      <c r="D43" s="10" t="s">
        <v>264</v>
      </c>
      <c r="E43" s="10" t="s">
        <v>264</v>
      </c>
      <c r="F43" s="10" t="s">
        <v>264</v>
      </c>
      <c r="G43" s="10" t="s">
        <v>264</v>
      </c>
      <c r="H43" s="10" t="s">
        <v>264</v>
      </c>
      <c r="I43" s="10" t="s">
        <v>264</v>
      </c>
      <c r="J43" s="10">
        <f>((SUM('domanda giornaliera 5F0305'!AP48:'domanda giornaliera 5F0305'!BI48))/ADU!$J$2)</f>
        <v>2471.7276500000012</v>
      </c>
      <c r="K43" s="10">
        <f>SUM('domanda giornaliera 5F0537'!EV42:'domanda giornaliera 5F0537'!EV61)/ADU!$K$2</f>
        <v>22623.449110671943</v>
      </c>
      <c r="L43" s="10" t="s">
        <v>264</v>
      </c>
      <c r="M43" s="10" t="s">
        <v>264</v>
      </c>
      <c r="N43" s="10" t="s">
        <v>264</v>
      </c>
      <c r="O43" s="10" t="s">
        <v>264</v>
      </c>
      <c r="P43" s="10">
        <f>((SUM('domanda giornaliera 5F0305'!AP85:'domanda giornaliera 5F0305'!BI85))/ADU!$P$2)</f>
        <v>2546.3734363636368</v>
      </c>
      <c r="Q43" s="10">
        <f>SUM('domanda giornaliera 5F0537'!EU42:'domanda giornaliera 5F0537'!EU61)/ADU!$Q$2</f>
        <v>22623.449110671943</v>
      </c>
      <c r="R43" s="10">
        <f>SUM('domanda giornaliera 5F0305'!EF41:'domanda giornaliera 5F0305'!EF66)/ADU!$R$2</f>
        <v>61.340473526825484</v>
      </c>
      <c r="S43" s="10">
        <f>(SUM('domanda giornaliera 5F0305'!EJ41:'domanda giornaliera 5F0305'!EJ116))/ADU!$S$2</f>
        <v>11367.128474638044</v>
      </c>
      <c r="T43" s="10">
        <f>((SUM('domanda giornaliera 5F0305'!AP112:'domanda giornaliera 5F0305'!BI112))/ADU!$U$2)</f>
        <v>423.71653981090901</v>
      </c>
      <c r="U43" s="10">
        <f>SUM('domanda giornaliera 5F0537'!EW42:'domanda giornaliera 5F0537'!EW61)/ADU!$U$2</f>
        <v>4264.2939228705518</v>
      </c>
      <c r="V43" s="10">
        <f>SUM('domanda giornaliera 5F0537'!ES42:'domanda giornaliera 5F0537'!ES61)/ADU!$V$2</f>
        <v>699.06457751976268</v>
      </c>
      <c r="W43" s="10">
        <f>(SUM('domanda giornaliera 5F0305'!EH41:'domanda giornaliera 5F0305'!EH116))/ADU!$W$2</f>
        <v>45465.011590648508</v>
      </c>
      <c r="X43" s="10">
        <f>((SUM('domanda giornaliera 5F0305'!AP151:'domanda giornaliera 5F0305'!BI151))/ADU!$X$2)</f>
        <v>130.09090909090915</v>
      </c>
      <c r="Y43" s="10">
        <f>SUM('domanda giornaliera 5F0537'!EQ42:'domanda giornaliera 5F0537'!EQ61)/ADU!$Y$2</f>
        <v>2027.2872748073119</v>
      </c>
    </row>
    <row r="44" spans="1:25" x14ac:dyDescent="0.25">
      <c r="A44" s="6">
        <v>41</v>
      </c>
      <c r="B44" s="8">
        <v>9</v>
      </c>
      <c r="C44" s="46" t="s">
        <v>60</v>
      </c>
      <c r="D44" s="10" t="s">
        <v>264</v>
      </c>
      <c r="E44" s="10" t="s">
        <v>264</v>
      </c>
      <c r="F44" s="10" t="s">
        <v>264</v>
      </c>
      <c r="G44" s="10" t="s">
        <v>264</v>
      </c>
      <c r="H44" s="10" t="s">
        <v>264</v>
      </c>
      <c r="I44" s="10" t="s">
        <v>264</v>
      </c>
      <c r="J44" s="10">
        <f>((SUM('domanda giornaliera 5F0305'!AQ48:'domanda giornaliera 5F0305'!BJ48))/ADU!$J$2)</f>
        <v>2560.9844500000008</v>
      </c>
      <c r="K44" s="10">
        <f>SUM('domanda giornaliera 5F0537'!EV43:'domanda giornaliera 5F0537'!EV62)/ADU!$K$2</f>
        <v>20397.600813229754</v>
      </c>
      <c r="L44" s="10" t="s">
        <v>264</v>
      </c>
      <c r="M44" s="10" t="s">
        <v>264</v>
      </c>
      <c r="N44" s="10" t="s">
        <v>264</v>
      </c>
      <c r="O44" s="10" t="s">
        <v>264</v>
      </c>
      <c r="P44" s="10">
        <f>((SUM('domanda giornaliera 5F0305'!AQ85:'domanda giornaliera 5F0305'!BJ85))/ADU!$P$2)</f>
        <v>2638.3258104545462</v>
      </c>
      <c r="Q44" s="10">
        <f>SUM('domanda giornaliera 5F0537'!EU43:'domanda giornaliera 5F0537'!EU62)/ADU!$Q$2</f>
        <v>20397.600813229754</v>
      </c>
      <c r="R44" s="10">
        <f>SUM('domanda giornaliera 5F0305'!EF42:'domanda giornaliera 5F0305'!EF67)/ADU!$R$2</f>
        <v>56.483667793898086</v>
      </c>
      <c r="S44" s="10">
        <f>(SUM('domanda giornaliera 5F0305'!EJ42:'domanda giornaliera 5F0305'!EJ117))/ADU!$S$2</f>
        <v>10948.565682513838</v>
      </c>
      <c r="T44" s="10">
        <f>((SUM('domanda giornaliera 5F0305'!AQ112:'domanda giornaliera 5F0305'!BJ112))/ADU!$U$2)</f>
        <v>439.0174148596364</v>
      </c>
      <c r="U44" s="10">
        <f>SUM('domanda giornaliera 5F0537'!EW43:'domanda giornaliera 5F0537'!EW62)/ADU!$U$2</f>
        <v>3844.7437772856742</v>
      </c>
      <c r="V44" s="10">
        <f>SUM('domanda giornaliera 5F0537'!ES43:'domanda giornaliera 5F0537'!ES62)/ADU!$V$2</f>
        <v>630.28586512879906</v>
      </c>
      <c r="W44" s="10">
        <f>(SUM('domanda giornaliera 5F0305'!EH42:'domanda giornaliera 5F0305'!EH117))/ADU!$W$2</f>
        <v>43794.107082794828</v>
      </c>
      <c r="X44" s="10">
        <f>((SUM('domanda giornaliera 5F0305'!AQ151:'domanda giornaliera 5F0305'!BJ151))/ADU!$X$2)</f>
        <v>134.78863636363639</v>
      </c>
      <c r="Y44" s="10">
        <f>SUM('domanda giornaliera 5F0537'!EQ43:'domanda giornaliera 5F0537'!EQ62)/ADU!$Y$2</f>
        <v>1827.8290088735171</v>
      </c>
    </row>
    <row r="45" spans="1:25" x14ac:dyDescent="0.25">
      <c r="A45" s="6">
        <v>42</v>
      </c>
      <c r="B45" s="8">
        <v>9</v>
      </c>
      <c r="C45" s="46" t="s">
        <v>61</v>
      </c>
      <c r="D45" s="10" t="s">
        <v>264</v>
      </c>
      <c r="E45" s="10" t="s">
        <v>264</v>
      </c>
      <c r="F45" s="10" t="s">
        <v>264</v>
      </c>
      <c r="G45" s="10" t="s">
        <v>264</v>
      </c>
      <c r="H45" s="10" t="s">
        <v>264</v>
      </c>
      <c r="I45" s="10" t="s">
        <v>264</v>
      </c>
      <c r="J45" s="10">
        <f>((SUM('domanda giornaliera 5F0305'!AR48:'domanda giornaliera 5F0305'!BK48))/ADU!$J$2)</f>
        <v>2650.2412500000005</v>
      </c>
      <c r="K45" s="10">
        <f>SUM('domanda giornaliera 5F0537'!EV44:'domanda giornaliera 5F0537'!EV63)/ADU!$K$2</f>
        <v>18230.877515787568</v>
      </c>
      <c r="L45" s="10" t="s">
        <v>264</v>
      </c>
      <c r="M45" s="10" t="s">
        <v>264</v>
      </c>
      <c r="N45" s="10" t="s">
        <v>264</v>
      </c>
      <c r="O45" s="10" t="s">
        <v>264</v>
      </c>
      <c r="P45" s="10">
        <f>((SUM('domanda giornaliera 5F0305'!AR85:'domanda giornaliera 5F0305'!BK85))/ADU!$P$2)</f>
        <v>2730.2781845454551</v>
      </c>
      <c r="Q45" s="10">
        <f>SUM('domanda giornaliera 5F0537'!EU44:'domanda giornaliera 5F0537'!EU63)/ADU!$Q$2</f>
        <v>18230.877515787568</v>
      </c>
      <c r="R45" s="10">
        <f>SUM('domanda giornaliera 5F0305'!EF43:'domanda giornaliera 5F0305'!EF68)/ADU!$R$2</f>
        <v>51.748718094720672</v>
      </c>
      <c r="S45" s="10">
        <f>(SUM('domanda giornaliera 5F0305'!EJ43:'domanda giornaliera 5F0305'!EJ118))/ADU!$S$2</f>
        <v>10538.528715389632</v>
      </c>
      <c r="T45" s="10">
        <f>((SUM('domanda giornaliera 5F0305'!AR112:'domanda giornaliera 5F0305'!BK112))/ADU!$U$2)</f>
        <v>454.31828990836374</v>
      </c>
      <c r="U45" s="10">
        <f>SUM('domanda giornaliera 5F0537'!EW44:'domanda giornaliera 5F0537'!EW63)/ADU!$U$2</f>
        <v>3436.3381029507959</v>
      </c>
      <c r="V45" s="10">
        <f>SUM('domanda giornaliera 5F0537'!ES44:'domanda giornaliera 5F0537'!ES63)/ADU!$V$2</f>
        <v>563.33411523783548</v>
      </c>
      <c r="W45" s="10">
        <f>(SUM('domanda giornaliera 5F0305'!EH43:'domanda giornaliera 5F0305'!EH118))/ADU!$W$2</f>
        <v>42157.135358441148</v>
      </c>
      <c r="X45" s="10">
        <f>((SUM('domanda giornaliera 5F0305'!AR151:'domanda giornaliera 5F0305'!BK151))/ADU!$X$2)</f>
        <v>139.48636363636371</v>
      </c>
      <c r="Y45" s="10">
        <f>SUM('domanda giornaliera 5F0537'!EQ44:'domanda giornaliera 5F0537'!EQ63)/ADU!$Y$2</f>
        <v>1633.6689341897229</v>
      </c>
    </row>
    <row r="46" spans="1:25" x14ac:dyDescent="0.25">
      <c r="A46" s="6">
        <v>43</v>
      </c>
      <c r="B46" s="8">
        <v>9</v>
      </c>
      <c r="C46" s="46" t="s">
        <v>62</v>
      </c>
      <c r="D46" s="10" t="s">
        <v>264</v>
      </c>
      <c r="E46" s="10" t="s">
        <v>264</v>
      </c>
      <c r="F46" s="10" t="s">
        <v>264</v>
      </c>
      <c r="G46" s="10" t="s">
        <v>264</v>
      </c>
      <c r="H46" s="10" t="s">
        <v>264</v>
      </c>
      <c r="I46" s="10" t="s">
        <v>264</v>
      </c>
      <c r="J46" s="10">
        <f>((SUM('domanda giornaliera 5F0305'!AS48:'domanda giornaliera 5F0305'!BL48))/ADU!$J$2)</f>
        <v>2739.4980500000006</v>
      </c>
      <c r="K46" s="10">
        <f>SUM('domanda giornaliera 5F0537'!EV45:'domanda giornaliera 5F0537'!EV64)/ADU!$K$2</f>
        <v>16064.154218345377</v>
      </c>
      <c r="L46" s="10" t="s">
        <v>264</v>
      </c>
      <c r="M46" s="10" t="s">
        <v>264</v>
      </c>
      <c r="N46" s="10" t="s">
        <v>264</v>
      </c>
      <c r="O46" s="10" t="s">
        <v>264</v>
      </c>
      <c r="P46" s="10">
        <f>((SUM('domanda giornaliera 5F0305'!AS85:'domanda giornaliera 5F0305'!BL85))/ADU!$P$2)</f>
        <v>2822.2305586363645</v>
      </c>
      <c r="Q46" s="10">
        <f>SUM('domanda giornaliera 5F0537'!EU45:'domanda giornaliera 5F0537'!EU64)/ADU!$Q$2</f>
        <v>16064.154218345377</v>
      </c>
      <c r="R46" s="10">
        <f>SUM('domanda giornaliera 5F0305'!EF44:'domanda giornaliera 5F0305'!EF69)/ADU!$R$2</f>
        <v>46.505601452992877</v>
      </c>
      <c r="S46" s="10">
        <f>(SUM('domanda giornaliera 5F0305'!EJ44:'domanda giornaliera 5F0305'!EJ119))/ADU!$S$2</f>
        <v>10128.491748265429</v>
      </c>
      <c r="T46" s="10">
        <f>((SUM('domanda giornaliera 5F0305'!AS112:'domanda giornaliera 5F0305'!BL112))/ADU!$U$2)</f>
        <v>469.61916495709102</v>
      </c>
      <c r="U46" s="10">
        <f>SUM('domanda giornaliera 5F0537'!EW45:'domanda giornaliera 5F0537'!EW64)/ADU!$U$2</f>
        <v>3027.9324286159172</v>
      </c>
      <c r="V46" s="10">
        <f>SUM('domanda giornaliera 5F0537'!ES45:'domanda giornaliera 5F0537'!ES64)/ADU!$V$2</f>
        <v>496.38236534687195</v>
      </c>
      <c r="W46" s="10">
        <f>(SUM('domanda giornaliera 5F0305'!EH44:'domanda giornaliera 5F0305'!EH119))/ADU!$W$2</f>
        <v>40520.163634087468</v>
      </c>
      <c r="X46" s="10">
        <f>((SUM('domanda giornaliera 5F0305'!AS151:'domanda giornaliera 5F0305'!BL151))/ADU!$X$2)</f>
        <v>144.18409090909094</v>
      </c>
      <c r="Y46" s="10">
        <f>SUM('domanda giornaliera 5F0537'!EQ45:'domanda giornaliera 5F0537'!EQ64)/ADU!$Y$2</f>
        <v>1439.5088595059285</v>
      </c>
    </row>
    <row r="47" spans="1:25" x14ac:dyDescent="0.25">
      <c r="A47" s="6">
        <v>44</v>
      </c>
      <c r="B47" s="8">
        <v>9</v>
      </c>
      <c r="C47" s="46" t="s">
        <v>63</v>
      </c>
      <c r="D47" s="10" t="s">
        <v>264</v>
      </c>
      <c r="E47" s="10" t="s">
        <v>264</v>
      </c>
      <c r="F47" s="10" t="s">
        <v>264</v>
      </c>
      <c r="G47" s="10" t="s">
        <v>264</v>
      </c>
      <c r="H47" s="10" t="s">
        <v>264</v>
      </c>
      <c r="I47" s="10" t="s">
        <v>264</v>
      </c>
      <c r="J47" s="10">
        <f>((SUM('domanda giornaliera 5F0305'!AT48:'domanda giornaliera 5F0305'!BM48))/ADU!$J$2)</f>
        <v>2828.7548500000003</v>
      </c>
      <c r="K47" s="10">
        <f>SUM('domanda giornaliera 5F0537'!EV46:'domanda giornaliera 5F0537'!EV65)/ADU!$K$2</f>
        <v>13897.430920903189</v>
      </c>
      <c r="L47" s="10" t="s">
        <v>264</v>
      </c>
      <c r="M47" s="10" t="s">
        <v>264</v>
      </c>
      <c r="N47" s="10" t="s">
        <v>264</v>
      </c>
      <c r="O47" s="10" t="s">
        <v>264</v>
      </c>
      <c r="P47" s="10">
        <f>((SUM('domanda giornaliera 5F0305'!AT85:'domanda giornaliera 5F0305'!BM85))/ADU!$P$2)</f>
        <v>2914.1829327272735</v>
      </c>
      <c r="Q47" s="10">
        <f>SUM('domanda giornaliera 5F0537'!EU46:'domanda giornaliera 5F0537'!EU65)/ADU!$Q$2</f>
        <v>13897.430920903189</v>
      </c>
      <c r="R47" s="10">
        <f>SUM('domanda giornaliera 5F0305'!EF45:'domanda giornaliera 5F0305'!EF70)/ADU!$R$2</f>
        <v>41.262484811265075</v>
      </c>
      <c r="S47" s="10">
        <f>(SUM('domanda giornaliera 5F0305'!EJ45:'domanda giornaliera 5F0305'!EJ120))/ADU!$S$2</f>
        <v>9718.4547811412194</v>
      </c>
      <c r="T47" s="10">
        <f>((SUM('domanda giornaliera 5F0305'!AT112:'domanda giornaliera 5F0305'!BM112))/ADU!$U$2)</f>
        <v>484.92004000581835</v>
      </c>
      <c r="U47" s="10">
        <f>SUM('domanda giornaliera 5F0537'!EW46:'domanda giornaliera 5F0537'!EW65)/ADU!$U$2</f>
        <v>2619.5267542810388</v>
      </c>
      <c r="V47" s="10">
        <f>SUM('domanda giornaliera 5F0537'!ES46:'domanda giornaliera 5F0537'!ES65)/ADU!$V$2</f>
        <v>429.43061545590825</v>
      </c>
      <c r="W47" s="10">
        <f>(SUM('domanda giornaliera 5F0305'!EH45:'domanda giornaliera 5F0305'!EH120))/ADU!$W$2</f>
        <v>38883.191909733789</v>
      </c>
      <c r="X47" s="10">
        <f>((SUM('domanda giornaliera 5F0305'!AT151:'domanda giornaliera 5F0305'!BM151))/ADU!$X$2)</f>
        <v>148.88181818181823</v>
      </c>
      <c r="Y47" s="10">
        <f>SUM('domanda giornaliera 5F0537'!EQ46:'domanda giornaliera 5F0537'!EQ65)/ADU!$Y$2</f>
        <v>1245.3487848221341</v>
      </c>
    </row>
    <row r="48" spans="1:25" x14ac:dyDescent="0.25">
      <c r="A48" s="6">
        <v>45</v>
      </c>
      <c r="B48" s="8">
        <v>9</v>
      </c>
      <c r="C48" s="46" t="s">
        <v>59</v>
      </c>
      <c r="D48" s="10" t="s">
        <v>264</v>
      </c>
      <c r="E48" s="10" t="s">
        <v>264</v>
      </c>
      <c r="F48" s="10" t="s">
        <v>264</v>
      </c>
      <c r="G48" s="10" t="s">
        <v>264</v>
      </c>
      <c r="H48" s="10" t="s">
        <v>264</v>
      </c>
      <c r="I48" s="10" t="s">
        <v>264</v>
      </c>
      <c r="J48" s="10">
        <f>((SUM('domanda giornaliera 5F0305'!AU48:'domanda giornaliera 5F0305'!BN48))/ADU!$J$2)</f>
        <v>2717.4797550000003</v>
      </c>
      <c r="K48" s="10">
        <f>SUM('domanda giornaliera 5F0537'!EV47:'domanda giornaliera 5F0537'!EV66)/ADU!$K$2</f>
        <v>11730.707623460996</v>
      </c>
      <c r="L48" s="10" t="s">
        <v>264</v>
      </c>
      <c r="M48" s="10" t="s">
        <v>264</v>
      </c>
      <c r="N48" s="10" t="s">
        <v>264</v>
      </c>
      <c r="O48" s="10" t="s">
        <v>264</v>
      </c>
      <c r="P48" s="10">
        <f>((SUM('domanda giornaliera 5F0305'!AU85:'domanda giornaliera 5F0305'!BN85))/ADU!$P$2)</f>
        <v>2799.5473469905965</v>
      </c>
      <c r="Q48" s="10">
        <f>SUM('domanda giornaliera 5F0537'!EU47:'domanda giornaliera 5F0537'!EU66)/ADU!$Q$2</f>
        <v>11730.707623460996</v>
      </c>
      <c r="R48" s="10">
        <f>SUM('domanda giornaliera 5F0305'!EF46:'domanda giornaliera 5F0305'!EF71)/ADU!$R$2</f>
        <v>36.019368169537273</v>
      </c>
      <c r="S48" s="10">
        <f>(SUM('domanda giornaliera 5F0305'!EJ46:'domanda giornaliera 5F0305'!EJ121))/ADU!$S$2</f>
        <v>9308.4178140170116</v>
      </c>
      <c r="T48" s="10">
        <f>((SUM('domanda giornaliera 5F0305'!AU112:'domanda giornaliera 5F0305'!BN112))/ADU!$U$2)</f>
        <v>465.84467853923525</v>
      </c>
      <c r="U48" s="10">
        <f>SUM('domanda giornaliera 5F0537'!EW47:'domanda giornaliera 5F0537'!EW66)/ADU!$U$2</f>
        <v>2211.1210799461624</v>
      </c>
      <c r="V48" s="10">
        <f>SUM('domanda giornaliera 5F0537'!ES47:'domanda giornaliera 5F0537'!ES66)/ADU!$V$2</f>
        <v>362.47886556494467</v>
      </c>
      <c r="W48" s="10">
        <f>(SUM('domanda giornaliera 5F0305'!EH46:'domanda giornaliera 5F0305'!EH121))/ADU!$W$2</f>
        <v>37246.220185380109</v>
      </c>
      <c r="X48" s="10">
        <f>((SUM('domanda giornaliera 5F0305'!AU151:'domanda giornaliera 5F0305'!BN151))/ADU!$X$2)</f>
        <v>143.02523510971793</v>
      </c>
      <c r="Y48" s="10">
        <f>SUM('domanda giornaliera 5F0537'!EQ47:'domanda giornaliera 5F0537'!EQ66)/ADU!$Y$2</f>
        <v>1051.1887101383395</v>
      </c>
    </row>
    <row r="49" spans="1:25" x14ac:dyDescent="0.25">
      <c r="A49" s="6">
        <v>46</v>
      </c>
      <c r="B49" s="8">
        <v>10</v>
      </c>
      <c r="C49" s="46" t="s">
        <v>65</v>
      </c>
      <c r="D49" s="10" t="s">
        <v>264</v>
      </c>
      <c r="E49" s="10" t="s">
        <v>264</v>
      </c>
      <c r="F49" s="10" t="s">
        <v>264</v>
      </c>
      <c r="G49" s="10" t="s">
        <v>264</v>
      </c>
      <c r="H49" s="10" t="s">
        <v>264</v>
      </c>
      <c r="I49" s="10" t="s">
        <v>264</v>
      </c>
      <c r="J49" s="10">
        <f>((SUM('domanda giornaliera 5F0305'!AV48:'domanda giornaliera 5F0305'!BO48))/ADU!$J$2)</f>
        <v>2606.2046600000003</v>
      </c>
      <c r="K49" s="10">
        <f>SUM('domanda giornaliera 5F0537'!EV48:'domanda giornaliera 5F0537'!EV67)/ADU!$K$2</f>
        <v>9563.9843260188027</v>
      </c>
      <c r="L49" s="10" t="s">
        <v>264</v>
      </c>
      <c r="M49" s="10" t="s">
        <v>264</v>
      </c>
      <c r="N49" s="10" t="s">
        <v>264</v>
      </c>
      <c r="O49" s="10" t="s">
        <v>264</v>
      </c>
      <c r="P49" s="10">
        <f>((SUM('domanda giornaliera 5F0305'!AV85:'domanda giornaliera 5F0305'!BO85))/ADU!$P$2)</f>
        <v>2684.9117612539189</v>
      </c>
      <c r="Q49" s="10">
        <f>SUM('domanda giornaliera 5F0537'!EU48:'domanda giornaliera 5F0537'!EU67)/ADU!$Q$2</f>
        <v>9563.9843260188027</v>
      </c>
      <c r="R49" s="10">
        <f>SUM('domanda giornaliera 5F0305'!EF47:'domanda giornaliera 5F0305'!EF72)/ADU!$R$2</f>
        <v>30.776251527809485</v>
      </c>
      <c r="S49" s="10">
        <f>(SUM('domanda giornaliera 5F0305'!EJ47:'domanda giornaliera 5F0305'!EJ122))/ADU!$S$2</f>
        <v>8898.3808468928037</v>
      </c>
      <c r="T49" s="10">
        <f>((SUM('domanda giornaliera 5F0305'!AV112:'domanda giornaliera 5F0305'!BO112))/ADU!$U$2)</f>
        <v>446.7693170726522</v>
      </c>
      <c r="U49" s="10">
        <f>SUM('domanda giornaliera 5F0537'!EW48:'domanda giornaliera 5F0537'!EW67)/ADU!$U$2</f>
        <v>1802.7154056112854</v>
      </c>
      <c r="V49" s="10">
        <f>SUM('domanda giornaliera 5F0537'!ES48:'domanda giornaliera 5F0537'!ES67)/ADU!$V$2</f>
        <v>295.52711567398126</v>
      </c>
      <c r="W49" s="10">
        <f>(SUM('domanda giornaliera 5F0305'!EH47:'domanda giornaliera 5F0305'!EH122))/ADU!$W$2</f>
        <v>35609.248461026429</v>
      </c>
      <c r="X49" s="10">
        <f>((SUM('domanda giornaliera 5F0305'!AV151:'domanda giornaliera 5F0305'!BO151))/ADU!$X$2)</f>
        <v>137.16865203761759</v>
      </c>
      <c r="Y49" s="10">
        <f>SUM('domanda giornaliera 5F0537'!EQ48:'domanda giornaliera 5F0537'!EQ67)/ADU!$Y$2</f>
        <v>857.02863545454488</v>
      </c>
    </row>
    <row r="50" spans="1:25" x14ac:dyDescent="0.25">
      <c r="A50" s="6">
        <v>47</v>
      </c>
      <c r="B50" s="8">
        <v>10</v>
      </c>
      <c r="C50" s="46" t="s">
        <v>66</v>
      </c>
      <c r="D50" s="10" t="s">
        <v>264</v>
      </c>
      <c r="E50" s="10" t="s">
        <v>264</v>
      </c>
      <c r="F50" s="10" t="s">
        <v>264</v>
      </c>
      <c r="G50" s="10" t="s">
        <v>264</v>
      </c>
      <c r="H50" s="10" t="s">
        <v>264</v>
      </c>
      <c r="I50" s="10" t="s">
        <v>264</v>
      </c>
      <c r="J50" s="10">
        <f>((SUM('domanda giornaliera 5F0305'!AW48:'domanda giornaliera 5F0305'!BP48))/ADU!$J$2)</f>
        <v>2494.9295649999999</v>
      </c>
      <c r="K50" s="10">
        <f>SUM('domanda giornaliera 5F0537'!EV49:'domanda giornaliera 5F0537'!EV68)/ADU!$K$2</f>
        <v>9205.587774294665</v>
      </c>
      <c r="L50" s="10" t="s">
        <v>264</v>
      </c>
      <c r="M50" s="10" t="s">
        <v>264</v>
      </c>
      <c r="N50" s="10" t="s">
        <v>264</v>
      </c>
      <c r="O50" s="10" t="s">
        <v>264</v>
      </c>
      <c r="P50" s="10">
        <f>((SUM('domanda giornaliera 5F0305'!AW85:'domanda giornaliera 5F0305'!BP85))/ADU!$P$2)</f>
        <v>2570.2761755172419</v>
      </c>
      <c r="Q50" s="10">
        <f>SUM('domanda giornaliera 5F0537'!EU49:'domanda giornaliera 5F0537'!EU68)/ADU!$Q$2</f>
        <v>9205.587774294665</v>
      </c>
      <c r="R50" s="10">
        <f>SUM('domanda giornaliera 5F0305'!EF48:'domanda giornaliera 5F0305'!EF73)/ADU!$R$2</f>
        <v>29.260078225739129</v>
      </c>
      <c r="S50" s="10">
        <f>(SUM('domanda giornaliera 5F0305'!EJ48:'domanda giornaliera 5F0305'!EJ123))/ADU!$S$2</f>
        <v>8749.1045965011399</v>
      </c>
      <c r="T50" s="10">
        <f>((SUM('domanda giornaliera 5F0305'!AW112:'domanda giornaliera 5F0305'!BP112))/ADU!$U$2)</f>
        <v>427.6939556060691</v>
      </c>
      <c r="U50" s="10">
        <f>SUM('domanda giornaliera 5F0537'!EW49:'domanda giornaliera 5F0537'!EW68)/ADU!$U$2</f>
        <v>1735.1612395768029</v>
      </c>
      <c r="V50" s="10">
        <f>SUM('domanda giornaliera 5F0537'!ES49:'domanda giornaliera 5F0537'!ES68)/ADU!$V$2</f>
        <v>284.45266222570547</v>
      </c>
      <c r="W50" s="10">
        <f>(SUM('domanda giornaliera 5F0305'!EH48:'domanda giornaliera 5F0305'!EH123))/ADU!$W$2</f>
        <v>35010.104389268272</v>
      </c>
      <c r="X50" s="10">
        <f>((SUM('domanda giornaliera 5F0305'!AW151:'domanda giornaliera 5F0305'!BP151))/ADU!$X$2)</f>
        <v>131.31206896551726</v>
      </c>
      <c r="Y50" s="10">
        <f>SUM('domanda giornaliera 5F0537'!EQ49:'domanda giornaliera 5F0537'!EQ68)/ADU!$Y$2</f>
        <v>824.91272045454502</v>
      </c>
    </row>
    <row r="51" spans="1:25" x14ac:dyDescent="0.25">
      <c r="A51" s="6">
        <v>48</v>
      </c>
      <c r="B51" s="8">
        <v>10</v>
      </c>
      <c r="C51" s="46" t="s">
        <v>67</v>
      </c>
      <c r="D51" s="10" t="s">
        <v>264</v>
      </c>
      <c r="E51" s="10" t="s">
        <v>264</v>
      </c>
      <c r="F51" s="10" t="s">
        <v>264</v>
      </c>
      <c r="G51" s="10" t="s">
        <v>264</v>
      </c>
      <c r="H51" s="10" t="s">
        <v>264</v>
      </c>
      <c r="I51" s="10" t="s">
        <v>264</v>
      </c>
      <c r="J51" s="10">
        <f>((SUM('domanda giornaliera 5F0305'!AX48:'domanda giornaliera 5F0305'!BQ48))/ADU!$J$2)</f>
        <v>2424.8499199999997</v>
      </c>
      <c r="K51" s="10">
        <f>SUM('domanda giornaliera 5F0537'!EV50:'domanda giornaliera 5F0537'!EV69)/ADU!$K$2</f>
        <v>8847.1912225705273</v>
      </c>
      <c r="L51" s="10" t="s">
        <v>264</v>
      </c>
      <c r="M51" s="10" t="s">
        <v>264</v>
      </c>
      <c r="N51" s="10" t="s">
        <v>264</v>
      </c>
      <c r="O51" s="10" t="s">
        <v>264</v>
      </c>
      <c r="P51" s="10">
        <f>((SUM('domanda giornaliera 5F0305'!AX85:'domanda giornaliera 5F0305'!BQ85))/ADU!$P$2)</f>
        <v>2498.080147053292</v>
      </c>
      <c r="Q51" s="10">
        <f>SUM('domanda giornaliera 5F0537'!EU50:'domanda giornaliera 5F0537'!EU69)/ADU!$Q$2</f>
        <v>8847.1912225705273</v>
      </c>
      <c r="R51" s="10">
        <f>SUM('domanda giornaliera 5F0305'!EF49:'domanda giornaliera 5F0305'!EF74)/ADU!$R$2</f>
        <v>27.843623453810221</v>
      </c>
      <c r="S51" s="10">
        <f>(SUM('domanda giornaliera 5F0305'!EJ49:'domanda giornaliera 5F0305'!EJ124))/ADU!$S$2</f>
        <v>8606.6800666815216</v>
      </c>
      <c r="T51" s="10">
        <f>((SUM('domanda giornaliera 5F0305'!AX112:'domanda giornaliera 5F0305'!BQ112))/ADU!$U$2)</f>
        <v>415.68053646966774</v>
      </c>
      <c r="U51" s="10">
        <f>SUM('domanda giornaliera 5F0537'!EW50:'domanda giornaliera 5F0537'!EW69)/ADU!$U$2</f>
        <v>1667.6070735423204</v>
      </c>
      <c r="V51" s="10">
        <f>SUM('domanda giornaliera 5F0537'!ES50:'domanda giornaliera 5F0537'!ES69)/ADU!$V$2</f>
        <v>273.37820877742951</v>
      </c>
      <c r="W51" s="10">
        <f>(SUM('domanda giornaliera 5F0305'!EH49:'domanda giornaliera 5F0305'!EH124))/ADU!$W$2</f>
        <v>34439.737543946649</v>
      </c>
      <c r="X51" s="10">
        <f>((SUM('domanda giornaliera 5F0305'!AX151:'domanda giornaliera 5F0305'!BQ151))/ADU!$X$2)</f>
        <v>127.62366771159877</v>
      </c>
      <c r="Y51" s="10">
        <f>SUM('domanda giornaliera 5F0537'!EQ50:'domanda giornaliera 5F0537'!EQ69)/ADU!$Y$2</f>
        <v>792.79680545454505</v>
      </c>
    </row>
    <row r="52" spans="1:25" x14ac:dyDescent="0.25">
      <c r="A52" s="6">
        <v>49</v>
      </c>
      <c r="B52" s="8">
        <v>10</v>
      </c>
      <c r="C52" s="46" t="s">
        <v>68</v>
      </c>
      <c r="D52" s="10" t="s">
        <v>264</v>
      </c>
      <c r="E52" s="10" t="s">
        <v>264</v>
      </c>
      <c r="F52" s="10" t="s">
        <v>264</v>
      </c>
      <c r="G52" s="10" t="s">
        <v>264</v>
      </c>
      <c r="H52" s="10" t="s">
        <v>264</v>
      </c>
      <c r="I52" s="10" t="s">
        <v>264</v>
      </c>
      <c r="J52" s="10">
        <f>((SUM('domanda giornaliera 5F0305'!AY48:'domanda giornaliera 5F0305'!BR48))/ADU!$J$2)</f>
        <v>2354.7702749999999</v>
      </c>
      <c r="K52" s="10">
        <f>SUM('domanda giornaliera 5F0537'!EV51:'domanda giornaliera 5F0537'!EV70)/ADU!$K$2</f>
        <v>8242.2301836094921</v>
      </c>
      <c r="L52" s="10" t="s">
        <v>264</v>
      </c>
      <c r="M52" s="10" t="s">
        <v>264</v>
      </c>
      <c r="N52" s="10" t="s">
        <v>264</v>
      </c>
      <c r="O52" s="10" t="s">
        <v>264</v>
      </c>
      <c r="P52" s="10">
        <f>((SUM('domanda giornaliera 5F0305'!AY85:'domanda giornaliera 5F0305'!BR85))/ADU!$P$2)</f>
        <v>2425.8841185893421</v>
      </c>
      <c r="Q52" s="10">
        <f>SUM('domanda giornaliera 5F0537'!EU51:'domanda giornaliera 5F0537'!EU70)/ADU!$Q$2</f>
        <v>8242.2301836094921</v>
      </c>
      <c r="R52" s="10">
        <f>SUM('domanda giornaliera 5F0305'!EF50:'domanda giornaliera 5F0305'!EF75)/ADU!$R$2</f>
        <v>26.427168681881312</v>
      </c>
      <c r="S52" s="10">
        <f>(SUM('domanda giornaliera 5F0305'!EJ50:'domanda giornaliera 5F0305'!EJ125))/ADU!$S$2</f>
        <v>8464.2555368619032</v>
      </c>
      <c r="T52" s="10">
        <f>((SUM('domanda giornaliera 5F0305'!AY112:'domanda giornaliera 5F0305'!BR112))/ADU!$U$2)</f>
        <v>403.66711733326645</v>
      </c>
      <c r="U52" s="10">
        <f>SUM('domanda giornaliera 5F0537'!EW51:'domanda giornaliera 5F0537'!EW70)/ADU!$U$2</f>
        <v>1553.5779673085538</v>
      </c>
      <c r="V52" s="10">
        <f>SUM('domanda giornaliera 5F0537'!ES51:'domanda giornaliera 5F0537'!ES70)/ADU!$V$2</f>
        <v>254.68491267353343</v>
      </c>
      <c r="W52" s="10">
        <f>(SUM('domanda giornaliera 5F0305'!EH50:'domanda giornaliera 5F0305'!EH125))/ADU!$W$2</f>
        <v>33869.370698625033</v>
      </c>
      <c r="X52" s="10">
        <f>((SUM('domanda giornaliera 5F0305'!AY151:'domanda giornaliera 5F0305'!BR151))/ADU!$X$2)</f>
        <v>123.93526645768029</v>
      </c>
      <c r="Y52" s="10">
        <f>SUM('domanda giornaliera 5F0537'!EQ51:'domanda giornaliera 5F0537'!EQ70)/ADU!$Y$2</f>
        <v>738.58624675324643</v>
      </c>
    </row>
    <row r="53" spans="1:25" x14ac:dyDescent="0.25">
      <c r="A53" s="6">
        <v>50</v>
      </c>
      <c r="B53" s="8">
        <v>10</v>
      </c>
      <c r="C53" s="46" t="s">
        <v>64</v>
      </c>
      <c r="D53" s="10" t="s">
        <v>264</v>
      </c>
      <c r="E53" s="10" t="s">
        <v>264</v>
      </c>
      <c r="F53" s="10" t="s">
        <v>264</v>
      </c>
      <c r="G53" s="10" t="s">
        <v>264</v>
      </c>
      <c r="H53" s="10" t="s">
        <v>264</v>
      </c>
      <c r="I53" s="10" t="s">
        <v>264</v>
      </c>
      <c r="J53" s="10">
        <f>((SUM('domanda giornaliera 5F0305'!AZ48:'domanda giornaliera 5F0305'!BS48))/ADU!$J$2)</f>
        <v>2284.6906299999996</v>
      </c>
      <c r="K53" s="10">
        <f>SUM('domanda giornaliera 5F0537'!EV52:'domanda giornaliera 5F0537'!EV71)/ADU!$K$2</f>
        <v>7637.269144648455</v>
      </c>
      <c r="L53" s="10" t="s">
        <v>264</v>
      </c>
      <c r="M53" s="10" t="s">
        <v>264</v>
      </c>
      <c r="N53" s="10" t="s">
        <v>264</v>
      </c>
      <c r="O53" s="10" t="s">
        <v>264</v>
      </c>
      <c r="P53" s="10">
        <f>((SUM('domanda giornaliera 5F0305'!AZ85:'domanda giornaliera 5F0305'!BS85))/ADU!$P$2)</f>
        <v>2353.6880901253921</v>
      </c>
      <c r="Q53" s="10">
        <f>SUM('domanda giornaliera 5F0537'!EU52:'domanda giornaliera 5F0537'!EU71)/ADU!$Q$2</f>
        <v>7637.269144648455</v>
      </c>
      <c r="R53" s="10">
        <f>SUM('domanda giornaliera 5F0305'!EF51:'domanda giornaliera 5F0305'!EF76)/ADU!$R$2</f>
        <v>26.435152427095254</v>
      </c>
      <c r="S53" s="10">
        <f>(SUM('domanda giornaliera 5F0305'!EJ51:'domanda giornaliera 5F0305'!EJ126))/ADU!$S$2</f>
        <v>8321.8310070422831</v>
      </c>
      <c r="T53" s="10">
        <f>((SUM('domanda giornaliera 5F0305'!AZ112:'domanda giornaliera 5F0305'!BS112))/ADU!$U$2)</f>
        <v>391.65369819686521</v>
      </c>
      <c r="U53" s="10">
        <f>SUM('domanda giornaliera 5F0537'!EW52:'domanda giornaliera 5F0537'!EW71)/ADU!$U$2</f>
        <v>1439.5488610747875</v>
      </c>
      <c r="V53" s="10">
        <f>SUM('domanda giornaliera 5F0537'!ES52:'domanda giornaliera 5F0537'!ES71)/ADU!$V$2</f>
        <v>235.99161656963724</v>
      </c>
      <c r="W53" s="10">
        <f>(SUM('domanda giornaliera 5F0305'!EH51:'domanda giornaliera 5F0305'!EH126))/ADU!$W$2</f>
        <v>33299.003853303417</v>
      </c>
      <c r="X53" s="10">
        <f>((SUM('domanda giornaliera 5F0305'!AZ151:'domanda giornaliera 5F0305'!BS151))/ADU!$X$2)</f>
        <v>120.24686520376179</v>
      </c>
      <c r="Y53" s="10">
        <f>SUM('domanda giornaliera 5F0537'!EQ52:'domanda giornaliera 5F0537'!EQ71)/ADU!$Y$2</f>
        <v>684.37568805194792</v>
      </c>
    </row>
    <row r="54" spans="1:25" x14ac:dyDescent="0.25">
      <c r="A54" s="6">
        <v>51</v>
      </c>
      <c r="B54" s="8">
        <v>11</v>
      </c>
      <c r="C54" s="46" t="s">
        <v>70</v>
      </c>
      <c r="D54" s="10" t="s">
        <v>264</v>
      </c>
      <c r="E54" s="10" t="s">
        <v>264</v>
      </c>
      <c r="F54" s="10" t="s">
        <v>264</v>
      </c>
      <c r="G54" s="10" t="s">
        <v>264</v>
      </c>
      <c r="H54" s="10" t="s">
        <v>264</v>
      </c>
      <c r="I54" s="10" t="s">
        <v>264</v>
      </c>
      <c r="J54" s="10">
        <f>((SUM('domanda giornaliera 5F0305'!BA48:'domanda giornaliera 5F0305'!BT48))/ADU!$J$2)</f>
        <v>2214.6109849999993</v>
      </c>
      <c r="K54" s="10">
        <f>SUM('domanda giornaliera 5F0537'!EV53:'domanda giornaliera 5F0537'!EV72)/ADU!$K$2</f>
        <v>7614.5081056874169</v>
      </c>
      <c r="L54" s="10" t="s">
        <v>264</v>
      </c>
      <c r="M54" s="10" t="s">
        <v>264</v>
      </c>
      <c r="N54" s="10" t="s">
        <v>264</v>
      </c>
      <c r="O54" s="10" t="s">
        <v>264</v>
      </c>
      <c r="P54" s="10">
        <f>((SUM('domanda giornaliera 5F0305'!BA85:'domanda giornaliera 5F0305'!BT85))/ADU!$P$2)</f>
        <v>2281.4920616614422</v>
      </c>
      <c r="Q54" s="10">
        <f>SUM('domanda giornaliera 5F0537'!EU53:'domanda giornaliera 5F0537'!EU72)/ADU!$Q$2</f>
        <v>7614.5081056874169</v>
      </c>
      <c r="R54" s="10">
        <f>SUM('domanda giornaliera 5F0305'!EF52:'domanda giornaliera 5F0305'!EF77)/ADU!$R$2</f>
        <v>27.643044550309195</v>
      </c>
      <c r="S54" s="10">
        <f>(SUM('domanda giornaliera 5F0305'!EJ52:'domanda giornaliera 5F0305'!EJ127))/ADU!$S$2</f>
        <v>8263.3597172226637</v>
      </c>
      <c r="T54" s="10">
        <f>((SUM('domanda giornaliera 5F0305'!BA112:'domanda giornaliera 5F0305'!BT112))/ADU!$U$2)</f>
        <v>379.64027906046385</v>
      </c>
      <c r="U54" s="10">
        <f>SUM('domanda giornaliera 5F0537'!EW53:'domanda giornaliera 5F0537'!EW72)/ADU!$U$2</f>
        <v>1435.2586328410209</v>
      </c>
      <c r="V54" s="10">
        <f>SUM('domanda giornaliera 5F0537'!ES53:'domanda giornaliera 5F0537'!ES72)/ADU!$V$2</f>
        <v>235.28830046574117</v>
      </c>
      <c r="W54" s="10">
        <f>(SUM('domanda giornaliera 5F0305'!EH52:'domanda giornaliera 5F0305'!EH127))/ADU!$W$2</f>
        <v>33062.770903181794</v>
      </c>
      <c r="X54" s="10">
        <f>((SUM('domanda giornaliera 5F0305'!BA151:'domanda giornaliera 5F0305'!BT151))/ADU!$X$2)</f>
        <v>116.55846394984329</v>
      </c>
      <c r="Y54" s="10">
        <f>SUM('domanda giornaliera 5F0537'!EQ53:'domanda giornaliera 5F0537'!EQ72)/ADU!$Y$2</f>
        <v>682.33607135064926</v>
      </c>
    </row>
    <row r="55" spans="1:25" x14ac:dyDescent="0.25">
      <c r="A55" s="6">
        <v>52</v>
      </c>
      <c r="B55" s="8">
        <v>11</v>
      </c>
      <c r="C55" s="46" t="s">
        <v>71</v>
      </c>
      <c r="D55" s="10" t="s">
        <v>264</v>
      </c>
      <c r="E55" s="10" t="s">
        <v>264</v>
      </c>
      <c r="F55" s="10" t="s">
        <v>264</v>
      </c>
      <c r="G55" s="10" t="s">
        <v>264</v>
      </c>
      <c r="H55" s="10" t="s">
        <v>264</v>
      </c>
      <c r="I55" s="10" t="s">
        <v>264</v>
      </c>
      <c r="J55" s="10">
        <f>((SUM('domanda giornaliera 5F0305'!BB48:'domanda giornaliera 5F0305'!BU48))/ADU!$J$2)</f>
        <v>2144.5313399999991</v>
      </c>
      <c r="K55" s="10">
        <f>SUM('domanda giornaliera 5F0537'!EV54:'domanda giornaliera 5F0537'!EV73)/ADU!$K$2</f>
        <v>7591.7470667263797</v>
      </c>
      <c r="L55" s="10" t="s">
        <v>264</v>
      </c>
      <c r="M55" s="10" t="s">
        <v>264</v>
      </c>
      <c r="N55" s="10" t="s">
        <v>264</v>
      </c>
      <c r="O55" s="10" t="s">
        <v>264</v>
      </c>
      <c r="P55" s="10">
        <f>((SUM('domanda giornaliera 5F0305'!BB85:'domanda giornaliera 5F0305'!BU85))/ADU!$P$2)</f>
        <v>2209.2960331974923</v>
      </c>
      <c r="Q55" s="10">
        <f>SUM('domanda giornaliera 5F0537'!EU54:'domanda giornaliera 5F0537'!EU73)/ADU!$Q$2</f>
        <v>7591.7470667263797</v>
      </c>
      <c r="R55" s="10">
        <f>SUM('domanda giornaliera 5F0305'!EF53:'domanda giornaliera 5F0305'!EF78)/ADU!$R$2</f>
        <v>28.850936673523137</v>
      </c>
      <c r="S55" s="10">
        <f>(SUM('domanda giornaliera 5F0305'!EJ53:'domanda giornaliera 5F0305'!EJ128))/ADU!$S$2</f>
        <v>8204.8884274030461</v>
      </c>
      <c r="T55" s="10">
        <f>((SUM('domanda giornaliera 5F0305'!BB112:'domanda giornaliera 5F0305'!BU112))/ADU!$U$2)</f>
        <v>367.62685992406261</v>
      </c>
      <c r="U55" s="10">
        <f>SUM('domanda giornaliera 5F0537'!EW54:'domanda giornaliera 5F0537'!EW73)/ADU!$U$2</f>
        <v>1430.9684046072548</v>
      </c>
      <c r="V55" s="10">
        <f>SUM('domanda giornaliera 5F0537'!ES54:'domanda giornaliera 5F0537'!ES73)/ADU!$V$2</f>
        <v>234.58498436184504</v>
      </c>
      <c r="W55" s="10">
        <f>(SUM('domanda giornaliera 5F0305'!EH53:'domanda giornaliera 5F0305'!EH128))/ADU!$W$2</f>
        <v>32826.537953060179</v>
      </c>
      <c r="X55" s="10">
        <f>((SUM('domanda giornaliera 5F0305'!BB151:'domanda giornaliera 5F0305'!BU151))/ADU!$X$2)</f>
        <v>112.8700626959248</v>
      </c>
      <c r="Y55" s="10">
        <f>SUM('domanda giornaliera 5F0537'!EQ54:'domanda giornaliera 5F0537'!EQ73)/ADU!$Y$2</f>
        <v>680.29645464935061</v>
      </c>
    </row>
    <row r="56" spans="1:25" x14ac:dyDescent="0.25">
      <c r="A56" s="6">
        <v>53</v>
      </c>
      <c r="B56" s="8">
        <v>11</v>
      </c>
      <c r="C56" s="46" t="s">
        <v>72</v>
      </c>
      <c r="D56" s="10" t="s">
        <v>264</v>
      </c>
      <c r="E56" s="10" t="s">
        <v>264</v>
      </c>
      <c r="F56" s="10" t="s">
        <v>264</v>
      </c>
      <c r="G56" s="10" t="s">
        <v>264</v>
      </c>
      <c r="H56" s="10" t="s">
        <v>264</v>
      </c>
      <c r="I56" s="10" t="s">
        <v>264</v>
      </c>
      <c r="J56" s="10">
        <f>((SUM('domanda giornaliera 5F0305'!BC48:'domanda giornaliera 5F0305'!BV48))/ADU!$J$2)</f>
        <v>2074.4516949999993</v>
      </c>
      <c r="K56" s="10">
        <f>SUM('domanda giornaliera 5F0537'!EV55:'domanda giornaliera 5F0537'!EV74)/ADU!$K$2</f>
        <v>7568.9860277653406</v>
      </c>
      <c r="L56" s="10" t="s">
        <v>264</v>
      </c>
      <c r="M56" s="10" t="s">
        <v>264</v>
      </c>
      <c r="N56" s="10" t="s">
        <v>264</v>
      </c>
      <c r="O56" s="10" t="s">
        <v>264</v>
      </c>
      <c r="P56" s="10">
        <f>((SUM('domanda giornaliera 5F0305'!BC85:'domanda giornaliera 5F0305'!BV85))/ADU!$P$2)</f>
        <v>2137.1000047335419</v>
      </c>
      <c r="Q56" s="10">
        <f>SUM('domanda giornaliera 5F0537'!EU55:'domanda giornaliera 5F0537'!EU74)/ADU!$Q$2</f>
        <v>7568.9860277653406</v>
      </c>
      <c r="R56" s="10">
        <f>SUM('domanda giornaliera 5F0305'!EF54:'domanda giornaliera 5F0305'!EF79)/ADU!$R$2</f>
        <v>30.058828796737071</v>
      </c>
      <c r="S56" s="10">
        <f>(SUM('domanda giornaliera 5F0305'!EJ54:'domanda giornaliera 5F0305'!EJ129))/ADU!$S$2</f>
        <v>8146.4171375834267</v>
      </c>
      <c r="T56" s="10">
        <f>((SUM('domanda giornaliera 5F0305'!BC112:'domanda giornaliera 5F0305'!BV112))/ADU!$U$2)</f>
        <v>355.61344078766132</v>
      </c>
      <c r="U56" s="10">
        <f>SUM('domanda giornaliera 5F0537'!EW55:'domanda giornaliera 5F0537'!EW74)/ADU!$U$2</f>
        <v>1426.6781763734882</v>
      </c>
      <c r="V56" s="10">
        <f>SUM('domanda giornaliera 5F0537'!ES55:'domanda giornaliera 5F0537'!ES74)/ADU!$V$2</f>
        <v>233.88166825794897</v>
      </c>
      <c r="W56" s="10">
        <f>(SUM('domanda giornaliera 5F0305'!EH54:'domanda giornaliera 5F0305'!EH129))/ADU!$W$2</f>
        <v>32590.305002938559</v>
      </c>
      <c r="X56" s="10">
        <f>((SUM('domanda giornaliera 5F0305'!BC151:'domanda giornaliera 5F0305'!BV151))/ADU!$X$2)</f>
        <v>109.18166144200632</v>
      </c>
      <c r="Y56" s="10">
        <f>SUM('domanda giornaliera 5F0537'!EQ55:'domanda giornaliera 5F0537'!EQ74)/ADU!$Y$2</f>
        <v>678.25683794805195</v>
      </c>
    </row>
    <row r="57" spans="1:25" x14ac:dyDescent="0.25">
      <c r="A57" s="6">
        <v>54</v>
      </c>
      <c r="B57" s="8">
        <v>11</v>
      </c>
      <c r="C57" s="46" t="s">
        <v>73</v>
      </c>
      <c r="D57" s="10" t="s">
        <v>264</v>
      </c>
      <c r="E57" s="10" t="s">
        <v>264</v>
      </c>
      <c r="F57" s="10" t="s">
        <v>264</v>
      </c>
      <c r="G57" s="10" t="s">
        <v>264</v>
      </c>
      <c r="H57" s="10" t="s">
        <v>264</v>
      </c>
      <c r="I57" s="10" t="s">
        <v>264</v>
      </c>
      <c r="J57" s="10">
        <f>((SUM('domanda giornaliera 5F0305'!BD48:'domanda giornaliera 5F0305'!BW48))/ADU!$J$2)</f>
        <v>2004.3720499999993</v>
      </c>
      <c r="K57" s="10">
        <f>SUM('domanda giornaliera 5F0537'!EV56:'domanda giornaliera 5F0537'!EV75)/ADU!$K$2</f>
        <v>7546.2249888043007</v>
      </c>
      <c r="L57" s="10" t="s">
        <v>264</v>
      </c>
      <c r="M57" s="10" t="s">
        <v>264</v>
      </c>
      <c r="N57" s="10" t="s">
        <v>264</v>
      </c>
      <c r="O57" s="10" t="s">
        <v>264</v>
      </c>
      <c r="P57" s="10">
        <f>((SUM('domanda giornaliera 5F0305'!BD85:'domanda giornaliera 5F0305'!BW85))/ADU!$P$2)</f>
        <v>2064.903976269592</v>
      </c>
      <c r="Q57" s="10">
        <f>SUM('domanda giornaliera 5F0537'!EU56:'domanda giornaliera 5F0537'!EU75)/ADU!$Q$2</f>
        <v>7546.2249888043007</v>
      </c>
      <c r="R57" s="10">
        <f>SUM('domanda giornaliera 5F0305'!EF55:'domanda giornaliera 5F0305'!EF80)/ADU!$R$2</f>
        <v>31.266720919951013</v>
      </c>
      <c r="S57" s="10">
        <f>(SUM('domanda giornaliera 5F0305'!EJ55:'domanda giornaliera 5F0305'!EJ130))/ADU!$S$2</f>
        <v>8087.9458477638082</v>
      </c>
      <c r="T57" s="10">
        <f>((SUM('domanda giornaliera 5F0305'!BD112:'domanda giornaliera 5F0305'!BW112))/ADU!$U$2)</f>
        <v>343.60002165126008</v>
      </c>
      <c r="U57" s="10">
        <f>SUM('domanda giornaliera 5F0537'!EW56:'domanda giornaliera 5F0537'!EW75)/ADU!$U$2</f>
        <v>1422.3879481397221</v>
      </c>
      <c r="V57" s="10">
        <f>SUM('domanda giornaliera 5F0537'!ES56:'domanda giornaliera 5F0537'!ES75)/ADU!$V$2</f>
        <v>233.17835215405285</v>
      </c>
      <c r="W57" s="10">
        <f>(SUM('domanda giornaliera 5F0305'!EH55:'domanda giornaliera 5F0305'!EH130))/ADU!$W$2</f>
        <v>32354.07205281694</v>
      </c>
      <c r="X57" s="10">
        <f>((SUM('domanda giornaliera 5F0305'!BD151:'domanda giornaliera 5F0305'!BW151))/ADU!$X$2)</f>
        <v>105.49326018808782</v>
      </c>
      <c r="Y57" s="10">
        <f>SUM('domanda giornaliera 5F0537'!EQ56:'domanda giornaliera 5F0537'!EQ75)/ADU!$Y$2</f>
        <v>676.2172212467533</v>
      </c>
    </row>
    <row r="58" spans="1:25" x14ac:dyDescent="0.25">
      <c r="A58" s="6">
        <v>55</v>
      </c>
      <c r="B58" s="8">
        <v>11</v>
      </c>
      <c r="C58" s="46" t="s">
        <v>69</v>
      </c>
      <c r="D58" s="10" t="s">
        <v>264</v>
      </c>
      <c r="E58" s="10" t="s">
        <v>264</v>
      </c>
      <c r="F58" s="10" t="s">
        <v>264</v>
      </c>
      <c r="G58" s="10" t="s">
        <v>264</v>
      </c>
      <c r="H58" s="10" t="s">
        <v>264</v>
      </c>
      <c r="I58" s="10" t="s">
        <v>264</v>
      </c>
      <c r="J58" s="10">
        <f>((SUM('domanda giornaliera 5F0305'!BE48:'domanda giornaliera 5F0305'!BX48))/ADU!$J$2)</f>
        <v>1934.292404999999</v>
      </c>
      <c r="K58" s="10">
        <f>SUM('domanda giornaliera 5F0537'!EV57:'domanda giornaliera 5F0537'!EV76)/ADU!$K$2</f>
        <v>7523.4639498432616</v>
      </c>
      <c r="L58" s="10" t="s">
        <v>264</v>
      </c>
      <c r="M58" s="10" t="s">
        <v>264</v>
      </c>
      <c r="N58" s="10" t="s">
        <v>264</v>
      </c>
      <c r="O58" s="10" t="s">
        <v>264</v>
      </c>
      <c r="P58" s="10">
        <f>((SUM('domanda giornaliera 5F0305'!BE85:'domanda giornaliera 5F0305'!BX85))/ADU!$P$2)</f>
        <v>1992.7079478056421</v>
      </c>
      <c r="Q58" s="10">
        <f>SUM('domanda giornaliera 5F0537'!EU57:'domanda giornaliera 5F0537'!EU76)/ADU!$Q$2</f>
        <v>7523.4639498432616</v>
      </c>
      <c r="R58" s="10">
        <f>SUM('domanda giornaliera 5F0305'!EF56:'domanda giornaliera 5F0305'!EF81)/ADU!$R$2</f>
        <v>31.094436739831615</v>
      </c>
      <c r="S58" s="10">
        <f>(SUM('domanda giornaliera 5F0305'!EJ56:'domanda giornaliera 5F0305'!EJ131))/ADU!$S$2</f>
        <v>8029.4745579441897</v>
      </c>
      <c r="T58" s="10">
        <f>((SUM('domanda giornaliera 5F0305'!BE112:'domanda giornaliera 5F0305'!BX112))/ADU!$U$2)</f>
        <v>331.58660251485873</v>
      </c>
      <c r="U58" s="10">
        <f>SUM('domanda giornaliera 5F0537'!EW57:'domanda giornaliera 5F0537'!EW76)/ADU!$U$2</f>
        <v>1418.0977199059555</v>
      </c>
      <c r="V58" s="10">
        <f>SUM('domanda giornaliera 5F0537'!ES57:'domanda giornaliera 5F0537'!ES76)/ADU!$V$2</f>
        <v>232.47503605015677</v>
      </c>
      <c r="W58" s="10">
        <f>(SUM('domanda giornaliera 5F0305'!EH56:'domanda giornaliera 5F0305'!EH131))/ADU!$W$2</f>
        <v>32117.839102695325</v>
      </c>
      <c r="X58" s="10">
        <f>((SUM('domanda giornaliera 5F0305'!BE151:'domanda giornaliera 5F0305'!BX151))/ADU!$X$2)</f>
        <v>101.80485893416933</v>
      </c>
      <c r="Y58" s="10">
        <f>SUM('domanda giornaliera 5F0537'!EQ57:'domanda giornaliera 5F0537'!EQ76)/ADU!$Y$2</f>
        <v>674.17760454545464</v>
      </c>
    </row>
    <row r="59" spans="1:25" x14ac:dyDescent="0.25">
      <c r="A59" s="6">
        <v>56</v>
      </c>
      <c r="B59" s="8">
        <v>12</v>
      </c>
      <c r="C59" s="46" t="s">
        <v>75</v>
      </c>
      <c r="D59" s="10" t="s">
        <v>264</v>
      </c>
      <c r="E59" s="10" t="s">
        <v>264</v>
      </c>
      <c r="F59" s="10" t="s">
        <v>264</v>
      </c>
      <c r="G59" s="10" t="s">
        <v>264</v>
      </c>
      <c r="H59" s="10" t="s">
        <v>264</v>
      </c>
      <c r="I59" s="10" t="s">
        <v>264</v>
      </c>
      <c r="J59" s="10">
        <f>((SUM('domanda giornaliera 5F0305'!BF48:'domanda giornaliera 5F0305'!BY48))/ADU!$J$2)</f>
        <v>1864.2127599999992</v>
      </c>
      <c r="K59" s="10">
        <f>SUM('domanda giornaliera 5F0537'!EV58:'domanda giornaliera 5F0537'!EV77)/ADU!$K$2</f>
        <v>8191.8457680250795</v>
      </c>
      <c r="L59" s="10" t="s">
        <v>264</v>
      </c>
      <c r="M59" s="10" t="s">
        <v>264</v>
      </c>
      <c r="N59" s="10" t="s">
        <v>264</v>
      </c>
      <c r="O59" s="10" t="s">
        <v>264</v>
      </c>
      <c r="P59" s="10">
        <f>((SUM('domanda giornaliera 5F0305'!BF85:'domanda giornaliera 5F0305'!BY85))/ADU!$P$2)</f>
        <v>1920.5119193416922</v>
      </c>
      <c r="Q59" s="10">
        <f>SUM('domanda giornaliera 5F0537'!EU58:'domanda giornaliera 5F0537'!EU77)/ADU!$Q$2</f>
        <v>8191.8457680250795</v>
      </c>
      <c r="R59" s="10">
        <f>SUM('domanda giornaliera 5F0305'!EF57:'domanda giornaliera 5F0305'!EF82)/ADU!$R$2</f>
        <v>30.922152559712224</v>
      </c>
      <c r="S59" s="10">
        <f>(SUM('domanda giornaliera 5F0305'!EJ57:'domanda giornaliera 5F0305'!EJ132))/ADU!$S$2</f>
        <v>7971.0032681245693</v>
      </c>
      <c r="T59" s="10">
        <f>((SUM('domanda giornaliera 5F0305'!BF112:'domanda giornaliera 5F0305'!BY112))/ADU!$U$2)</f>
        <v>319.57318337845743</v>
      </c>
      <c r="U59" s="10">
        <f>SUM('domanda giornaliera 5F0537'!EW58:'domanda giornaliera 5F0537'!EW77)/ADU!$U$2</f>
        <v>1544.0810088150461</v>
      </c>
      <c r="V59" s="10">
        <f>SUM('domanda giornaliera 5F0537'!ES58:'domanda giornaliera 5F0537'!ES77)/ADU!$V$2</f>
        <v>253.12803423197494</v>
      </c>
      <c r="W59" s="10">
        <f>(SUM('domanda giornaliera 5F0305'!EH57:'domanda giornaliera 5F0305'!EH132))/ADU!$W$2</f>
        <v>31881.606152573706</v>
      </c>
      <c r="X59" s="10">
        <f>((SUM('domanda giornaliera 5F0305'!BF151:'domanda giornaliera 5F0305'!BY151))/ADU!$X$2)</f>
        <v>98.116457680250846</v>
      </c>
      <c r="Y59" s="10">
        <f>SUM('domanda giornaliera 5F0537'!EQ58:'domanda giornaliera 5F0537'!EQ77)/ADU!$Y$2</f>
        <v>734.0712992727274</v>
      </c>
    </row>
    <row r="60" spans="1:25" x14ac:dyDescent="0.25">
      <c r="A60" s="6">
        <v>57</v>
      </c>
      <c r="B60" s="8">
        <v>12</v>
      </c>
      <c r="C60" s="46" t="s">
        <v>76</v>
      </c>
      <c r="D60" s="10" t="s">
        <v>264</v>
      </c>
      <c r="E60" s="10" t="s">
        <v>264</v>
      </c>
      <c r="F60" s="10" t="s">
        <v>264</v>
      </c>
      <c r="G60" s="10" t="s">
        <v>264</v>
      </c>
      <c r="H60" s="10" t="s">
        <v>264</v>
      </c>
      <c r="I60" s="10" t="s">
        <v>264</v>
      </c>
      <c r="J60" s="10">
        <f>((SUM('domanda giornaliera 5F0305'!BG48:'domanda giornaliera 5F0305'!BZ48))/ADU!$J$2)</f>
        <v>1794.1331149999992</v>
      </c>
      <c r="K60" s="10">
        <f>SUM('domanda giornaliera 5F0537'!EV59:'domanda giornaliera 5F0537'!EV78)/ADU!$K$2</f>
        <v>8860.2275862068964</v>
      </c>
      <c r="L60" s="10" t="s">
        <v>264</v>
      </c>
      <c r="M60" s="10" t="s">
        <v>264</v>
      </c>
      <c r="N60" s="10" t="s">
        <v>264</v>
      </c>
      <c r="O60" s="10" t="s">
        <v>264</v>
      </c>
      <c r="P60" s="10">
        <f>((SUM('domanda giornaliera 5F0305'!BG85:'domanda giornaliera 5F0305'!BZ85))/ADU!$P$2)</f>
        <v>1848.3158908777423</v>
      </c>
      <c r="Q60" s="10">
        <f>SUM('domanda giornaliera 5F0537'!EU59:'domanda giornaliera 5F0537'!EU78)/ADU!$Q$2</f>
        <v>8860.2275862068964</v>
      </c>
      <c r="R60" s="10">
        <f>SUM('domanda giornaliera 5F0305'!EF58:'domanda giornaliera 5F0305'!EF83)/ADU!$R$2</f>
        <v>30.749868379592833</v>
      </c>
      <c r="S60" s="10">
        <f>(SUM('domanda giornaliera 5F0305'!EJ58:'domanda giornaliera 5F0305'!EJ133))/ADU!$S$2</f>
        <v>7912.5319783049508</v>
      </c>
      <c r="T60" s="10">
        <f>((SUM('domanda giornaliera 5F0305'!BG112:'domanda giornaliera 5F0305'!BZ112))/ADU!$U$2)</f>
        <v>307.55976424205619</v>
      </c>
      <c r="U60" s="10">
        <f>SUM('domanda giornaliera 5F0537'!EW59:'domanda giornaliera 5F0537'!EW78)/ADU!$U$2</f>
        <v>1670.0642977241373</v>
      </c>
      <c r="V60" s="10">
        <f>SUM('domanda giornaliera 5F0537'!ES59:'domanda giornaliera 5F0537'!ES78)/ADU!$V$2</f>
        <v>273.78103241379313</v>
      </c>
      <c r="W60" s="10">
        <f>(SUM('domanda giornaliera 5F0305'!EH58:'domanda giornaliera 5F0305'!EH133))/ADU!$W$2</f>
        <v>31645.373202452087</v>
      </c>
      <c r="X60" s="10">
        <f>((SUM('domanda giornaliera 5F0305'!BG151:'domanda giornaliera 5F0305'!BZ151))/ADU!$X$2)</f>
        <v>94.428056426332347</v>
      </c>
      <c r="Y60" s="10">
        <f>SUM('domanda giornaliera 5F0537'!EQ59:'domanda giornaliera 5F0537'!EQ78)/ADU!$Y$2</f>
        <v>793.96499400000016</v>
      </c>
    </row>
    <row r="61" spans="1:25" x14ac:dyDescent="0.25">
      <c r="A61" s="6">
        <v>58</v>
      </c>
      <c r="B61" s="8">
        <v>12</v>
      </c>
      <c r="C61" s="46" t="s">
        <v>77</v>
      </c>
      <c r="D61" s="10" t="s">
        <v>264</v>
      </c>
      <c r="E61" s="10" t="s">
        <v>264</v>
      </c>
      <c r="F61" s="10" t="s">
        <v>264</v>
      </c>
      <c r="G61" s="10" t="s">
        <v>264</v>
      </c>
      <c r="H61" s="10" t="s">
        <v>264</v>
      </c>
      <c r="I61" s="10" t="s">
        <v>264</v>
      </c>
      <c r="J61" s="10">
        <f>((SUM('domanda giornaliera 5F0305'!BH48:'domanda giornaliera 5F0305'!CA48))/ADU!$J$2)</f>
        <v>1724.0534699999989</v>
      </c>
      <c r="K61" s="10">
        <f>SUM('domanda giornaliera 5F0537'!EV60:'domanda giornaliera 5F0537'!EV79)/ADU!$K$2</f>
        <v>9528.6094043887151</v>
      </c>
      <c r="L61" s="10" t="s">
        <v>264</v>
      </c>
      <c r="M61" s="10" t="s">
        <v>264</v>
      </c>
      <c r="N61" s="10" t="s">
        <v>264</v>
      </c>
      <c r="O61" s="10" t="s">
        <v>264</v>
      </c>
      <c r="P61" s="10">
        <f>((SUM('domanda giornaliera 5F0305'!BH85:'domanda giornaliera 5F0305'!CA85))/ADU!$P$2)</f>
        <v>1776.1198624137924</v>
      </c>
      <c r="Q61" s="10">
        <f>SUM('domanda giornaliera 5F0537'!EU60:'domanda giornaliera 5F0537'!EU79)/ADU!$Q$2</f>
        <v>9528.6094043887151</v>
      </c>
      <c r="R61" s="10">
        <f>SUM('domanda giornaliera 5F0305'!EF59:'domanda giornaliera 5F0305'!EF84)/ADU!$R$2</f>
        <v>34.058203739949626</v>
      </c>
      <c r="S61" s="10">
        <f>(SUM('domanda giornaliera 5F0305'!EJ59:'domanda giornaliera 5F0305'!EJ134))/ADU!$S$2</f>
        <v>7854.0606884853314</v>
      </c>
      <c r="T61" s="10">
        <f>((SUM('domanda giornaliera 5F0305'!BH112:'domanda giornaliera 5F0305'!CA112))/ADU!$U$2)</f>
        <v>295.54634510565489</v>
      </c>
      <c r="U61" s="10">
        <f>SUM('domanda giornaliera 5F0537'!EW60:'domanda giornaliera 5F0537'!EW79)/ADU!$U$2</f>
        <v>1796.0475866332279</v>
      </c>
      <c r="V61" s="10">
        <f>SUM('domanda giornaliera 5F0537'!ES60:'domanda giornaliera 5F0537'!ES79)/ADU!$V$2</f>
        <v>294.43403059561132</v>
      </c>
      <c r="W61" s="10">
        <f>(SUM('domanda giornaliera 5F0305'!EH59:'domanda giornaliera 5F0305'!EH134))/ADU!$W$2</f>
        <v>31409.140252330468</v>
      </c>
      <c r="X61" s="10">
        <f>((SUM('domanda giornaliera 5F0305'!BH151:'domanda giornaliera 5F0305'!CA151))/ADU!$X$2)</f>
        <v>90.739655172413862</v>
      </c>
      <c r="Y61" s="10">
        <f>SUM('domanda giornaliera 5F0537'!EQ60:'domanda giornaliera 5F0537'!EQ79)/ADU!$Y$2</f>
        <v>853.85868872727281</v>
      </c>
    </row>
    <row r="62" spans="1:25" x14ac:dyDescent="0.25">
      <c r="A62" s="6">
        <v>59</v>
      </c>
      <c r="B62" s="8">
        <v>12</v>
      </c>
      <c r="C62" s="46" t="s">
        <v>78</v>
      </c>
      <c r="D62" s="10" t="s">
        <v>264</v>
      </c>
      <c r="E62" s="10" t="s">
        <v>264</v>
      </c>
      <c r="F62" s="10" t="s">
        <v>264</v>
      </c>
      <c r="G62" s="10" t="s">
        <v>264</v>
      </c>
      <c r="H62" s="10" t="s">
        <v>264</v>
      </c>
      <c r="I62" s="10" t="s">
        <v>264</v>
      </c>
      <c r="J62" s="10">
        <f>((SUM('domanda giornaliera 5F0305'!BI48:'domanda giornaliera 5F0305'!CB48))/ADU!$J$2)</f>
        <v>1523.5215749999988</v>
      </c>
      <c r="K62" s="10">
        <f>SUM('domanda giornaliera 5F0537'!EV61:'domanda giornaliera 5F0537'!EV80)/ADU!$K$2</f>
        <v>10196.991222570532</v>
      </c>
      <c r="L62" s="10" t="s">
        <v>264</v>
      </c>
      <c r="M62" s="10" t="s">
        <v>264</v>
      </c>
      <c r="N62" s="10" t="s">
        <v>264</v>
      </c>
      <c r="O62" s="10" t="s">
        <v>264</v>
      </c>
      <c r="P62" s="10">
        <f>((SUM('domanda giornaliera 5F0305'!BI85:'domanda giornaliera 5F0305'!CB85))/ADU!$P$2)</f>
        <v>1569.5319025862059</v>
      </c>
      <c r="Q62" s="10">
        <f>SUM('domanda giornaliera 5F0537'!EU61:'domanda giornaliera 5F0537'!EU80)/ADU!$Q$2</f>
        <v>10196.991222570532</v>
      </c>
      <c r="R62" s="10">
        <f>SUM('domanda giornaliera 5F0305'!EF60:'domanda giornaliera 5F0305'!EF85)/ADU!$R$2</f>
        <v>37.050763754858544</v>
      </c>
      <c r="S62" s="10">
        <f>(SUM('domanda giornaliera 5F0305'!EJ60:'domanda giornaliera 5F0305'!EJ135))/ADU!$S$2</f>
        <v>7773.8922835209059</v>
      </c>
      <c r="T62" s="10">
        <f>((SUM('domanda giornaliera 5F0305'!BI112:'domanda giornaliera 5F0305'!CB112))/ADU!$U$2)</f>
        <v>261.17010859034457</v>
      </c>
      <c r="U62" s="10">
        <f>SUM('domanda giornaliera 5F0537'!EW61:'domanda giornaliera 5F0537'!EW80)/ADU!$U$2</f>
        <v>1922.0308755423189</v>
      </c>
      <c r="V62" s="10">
        <f>SUM('domanda giornaliera 5F0537'!ES61:'domanda giornaliera 5F0537'!ES80)/ADU!$V$2</f>
        <v>315.08702877742951</v>
      </c>
      <c r="W62" s="10">
        <f>(SUM('domanda giornaliera 5F0305'!EH60:'domanda giornaliera 5F0305'!EH135))/ADU!$W$2</f>
        <v>31081.779418493148</v>
      </c>
      <c r="X62" s="10">
        <f>((SUM('domanda giornaliera 5F0305'!BI151:'domanda giornaliera 5F0305'!CB151))/ADU!$X$2)</f>
        <v>80.185344827586277</v>
      </c>
      <c r="Y62" s="10">
        <f>SUM('domanda giornaliera 5F0537'!EQ61:'domanda giornaliera 5F0537'!EQ80)/ADU!$Y$2</f>
        <v>913.75238345454545</v>
      </c>
    </row>
    <row r="63" spans="1:25" x14ac:dyDescent="0.25">
      <c r="A63" s="6">
        <v>60</v>
      </c>
      <c r="B63" s="8">
        <v>12</v>
      </c>
      <c r="C63" s="46" t="s">
        <v>74</v>
      </c>
      <c r="D63" s="10" t="s">
        <v>264</v>
      </c>
      <c r="E63" s="10" t="s">
        <v>264</v>
      </c>
      <c r="F63" s="10" t="s">
        <v>264</v>
      </c>
      <c r="G63" s="10" t="s">
        <v>264</v>
      </c>
      <c r="H63" s="10" t="s">
        <v>264</v>
      </c>
      <c r="I63" s="10" t="s">
        <v>264</v>
      </c>
      <c r="J63" s="10">
        <f>((SUM('domanda giornaliera 5F0305'!BJ48:'domanda giornaliera 5F0305'!CC48))/ADU!$J$2)</f>
        <v>1322.9896799999988</v>
      </c>
      <c r="K63" s="10">
        <f>SUM('domanda giornaliera 5F0537'!EV62:'domanda giornaliera 5F0537'!EV81)/ADU!$K$2</f>
        <v>10865.373040752351</v>
      </c>
      <c r="L63" s="10" t="s">
        <v>264</v>
      </c>
      <c r="M63" s="10" t="s">
        <v>264</v>
      </c>
      <c r="N63" s="10" t="s">
        <v>264</v>
      </c>
      <c r="O63" s="10" t="s">
        <v>264</v>
      </c>
      <c r="P63" s="10">
        <f>((SUM('domanda giornaliera 5F0305'!BJ85:'domanda giornaliera 5F0305'!CC85))/ADU!$P$2)</f>
        <v>1362.9439427586196</v>
      </c>
      <c r="Q63" s="10">
        <f>SUM('domanda giornaliera 5F0537'!EU62:'domanda giornaliera 5F0537'!EU81)/ADU!$Q$2</f>
        <v>10865.373040752351</v>
      </c>
      <c r="R63" s="10">
        <f>SUM('domanda giornaliera 5F0305'!EF61:'domanda giornaliera 5F0305'!EF86)/ADU!$R$2</f>
        <v>40.043323769767461</v>
      </c>
      <c r="S63" s="10">
        <f>(SUM('domanda giornaliera 5F0305'!EJ61:'domanda giornaliera 5F0305'!EJ136))/ADU!$S$2</f>
        <v>7693.7238785564814</v>
      </c>
      <c r="T63" s="10">
        <f>((SUM('domanda giornaliera 5F0305'!BJ112:'domanda giornaliera 5F0305'!CC112))/ADU!$U$2)</f>
        <v>226.79387207503441</v>
      </c>
      <c r="U63" s="10">
        <f>SUM('domanda giornaliera 5F0537'!EW62:'domanda giornaliera 5F0537'!EW81)/ADU!$U$2</f>
        <v>2048.0141644514101</v>
      </c>
      <c r="V63" s="10">
        <f>SUM('domanda giornaliera 5F0537'!ES62:'domanda giornaliera 5F0537'!ES81)/ADU!$V$2</f>
        <v>335.7400269592477</v>
      </c>
      <c r="W63" s="10">
        <f>(SUM('domanda giornaliera 5F0305'!EH61:'domanda giornaliera 5F0305'!EH136))/ADU!$W$2</f>
        <v>30754.418584655825</v>
      </c>
      <c r="X63" s="10">
        <f>((SUM('domanda giornaliera 5F0305'!BJ151:'domanda giornaliera 5F0305'!CC151))/ADU!$X$2)</f>
        <v>69.631034482758679</v>
      </c>
      <c r="Y63" s="10">
        <f>SUM('domanda giornaliera 5F0537'!EQ62:'domanda giornaliera 5F0537'!EQ81)/ADU!$Y$2</f>
        <v>973.6460781818181</v>
      </c>
    </row>
    <row r="64" spans="1:25" x14ac:dyDescent="0.25">
      <c r="A64" s="3">
        <v>61</v>
      </c>
      <c r="B64" s="8">
        <v>13</v>
      </c>
      <c r="C64" s="46" t="s">
        <v>80</v>
      </c>
      <c r="D64" s="10" t="s">
        <v>264</v>
      </c>
      <c r="E64" s="10" t="s">
        <v>264</v>
      </c>
      <c r="F64" s="10" t="s">
        <v>264</v>
      </c>
      <c r="G64" s="10" t="s">
        <v>264</v>
      </c>
      <c r="H64" s="10" t="s">
        <v>264</v>
      </c>
      <c r="I64" s="10" t="s">
        <v>264</v>
      </c>
      <c r="J64" s="10">
        <f>((SUM('domanda giornaliera 5F0305'!BK48:'domanda giornaliera 5F0305'!CD48))/ADU!$J$2)</f>
        <v>1122.4577849999991</v>
      </c>
      <c r="K64" s="10">
        <f>SUM('domanda giornaliera 5F0537'!EV63:'domanda giornaliera 5F0537'!EV82)/ADU!$K$2</f>
        <v>10640.284743991639</v>
      </c>
      <c r="L64" s="10" t="s">
        <v>264</v>
      </c>
      <c r="M64" s="10" t="s">
        <v>264</v>
      </c>
      <c r="N64" s="10" t="s">
        <v>264</v>
      </c>
      <c r="O64" s="10" t="s">
        <v>264</v>
      </c>
      <c r="P64" s="10">
        <f>((SUM('domanda giornaliera 5F0305'!BK85:'domanda giornaliera 5F0305'!CD85))/ADU!$P$2)</f>
        <v>1156.3559829310339</v>
      </c>
      <c r="Q64" s="10">
        <f>SUM('domanda giornaliera 5F0537'!EU63:'domanda giornaliera 5F0537'!EU82)/ADU!$Q$2</f>
        <v>10640.284743991639</v>
      </c>
      <c r="R64" s="10">
        <f>SUM('domanda giornaliera 5F0305'!EF62:'domanda giornaliera 5F0305'!EF87)/ADU!$R$2</f>
        <v>42.574627115814302</v>
      </c>
      <c r="S64" s="10">
        <f>(SUM('domanda giornaliera 5F0305'!EJ62:'domanda giornaliera 5F0305'!EJ137))/ADU!$S$2</f>
        <v>7581.2830163506751</v>
      </c>
      <c r="T64" s="10">
        <f>((SUM('domanda giornaliera 5F0305'!BK112:'domanda giornaliera 5F0305'!CD112))/ADU!$U$2)</f>
        <v>192.41763555972415</v>
      </c>
      <c r="U64" s="10">
        <f>SUM('domanda giornaliera 5F0537'!EW63:'domanda giornaliera 5F0537'!EW82)/ADU!$U$2</f>
        <v>2005.5872713949836</v>
      </c>
      <c r="V64" s="10">
        <f>SUM('domanda giornaliera 5F0537'!ES63:'domanda giornaliera 5F0537'!ES82)/ADU!$V$2</f>
        <v>328.78479858934173</v>
      </c>
      <c r="W64" s="10">
        <f>(SUM('domanda giornaliera 5F0305'!EH62:'domanda giornaliera 5F0305'!EH137))/ADU!$W$2</f>
        <v>30298.613370997813</v>
      </c>
      <c r="X64" s="10">
        <f>((SUM('domanda giornaliera 5F0305'!BK151:'domanda giornaliera 5F0305'!CD151))/ADU!$X$2)</f>
        <v>59.076724137931045</v>
      </c>
      <c r="Y64" s="10">
        <f>SUM('domanda giornaliera 5F0537'!EQ63:'domanda giornaliera 5F0537'!EQ82)/ADU!$Y$2</f>
        <v>953.47591590909087</v>
      </c>
    </row>
    <row r="65" spans="1:25" x14ac:dyDescent="0.25">
      <c r="A65" s="3">
        <v>62</v>
      </c>
      <c r="B65" s="8">
        <v>13</v>
      </c>
      <c r="C65" s="46" t="s">
        <v>81</v>
      </c>
      <c r="D65" s="10" t="s">
        <v>264</v>
      </c>
      <c r="E65" s="10" t="s">
        <v>264</v>
      </c>
      <c r="F65" s="10" t="s">
        <v>264</v>
      </c>
      <c r="G65" s="10" t="s">
        <v>264</v>
      </c>
      <c r="H65" s="10" t="s">
        <v>264</v>
      </c>
      <c r="I65" s="10" t="s">
        <v>264</v>
      </c>
      <c r="J65" s="10">
        <f>((SUM('domanda giornaliera 5F0305'!BL48:'domanda giornaliera 5F0305'!CE48))/ADU!$J$2)</f>
        <v>921.92588999999987</v>
      </c>
      <c r="K65" s="10">
        <f>SUM('domanda giornaliera 5F0537'!EV64:'domanda giornaliera 5F0537'!EV83)/ADU!$K$2</f>
        <v>10415.196447230928</v>
      </c>
      <c r="L65" s="10" t="s">
        <v>264</v>
      </c>
      <c r="M65" s="10" t="s">
        <v>264</v>
      </c>
      <c r="N65" s="10" t="s">
        <v>264</v>
      </c>
      <c r="O65" s="10" t="s">
        <v>264</v>
      </c>
      <c r="P65" s="10">
        <f>((SUM('domanda giornaliera 5F0305'!BL85:'domanda giornaliera 5F0305'!CE85))/ADU!$P$2)</f>
        <v>949.76802310344829</v>
      </c>
      <c r="Q65" s="10">
        <f>SUM('domanda giornaliera 5F0537'!EU64:'domanda giornaliera 5F0537'!EU83)/ADU!$Q$2</f>
        <v>10415.196447230928</v>
      </c>
      <c r="R65" s="10">
        <f>SUM('domanda giornaliera 5F0305'!EF63:'domanda giornaliera 5F0305'!EF88)/ADU!$R$2</f>
        <v>45.105930461861156</v>
      </c>
      <c r="S65" s="10">
        <f>(SUM('domanda giornaliera 5F0305'!EJ63:'domanda giornaliera 5F0305'!EJ138))/ADU!$S$2</f>
        <v>7468.8421541448697</v>
      </c>
      <c r="T65" s="10">
        <f>((SUM('domanda giornaliera 5F0305'!BL112:'domanda giornaliera 5F0305'!CE112))/ADU!$U$2)</f>
        <v>158.04139904441382</v>
      </c>
      <c r="U65" s="10">
        <f>SUM('domanda giornaliera 5F0537'!EW64:'domanda giornaliera 5F0537'!EW83)/ADU!$U$2</f>
        <v>1963.1603783385574</v>
      </c>
      <c r="V65" s="10">
        <f>SUM('domanda giornaliera 5F0537'!ES64:'domanda giornaliera 5F0537'!ES83)/ADU!$V$2</f>
        <v>321.82957021943577</v>
      </c>
      <c r="W65" s="10">
        <f>(SUM('domanda giornaliera 5F0305'!EH63:'domanda giornaliera 5F0305'!EH138))/ADU!$W$2</f>
        <v>29842.808157339798</v>
      </c>
      <c r="X65" s="10">
        <f>((SUM('domanda giornaliera 5F0305'!BL151:'domanda giornaliera 5F0305'!CE151))/ADU!$X$2)</f>
        <v>48.522413793103432</v>
      </c>
      <c r="Y65" s="10">
        <f>SUM('domanda giornaliera 5F0537'!EQ64:'domanda giornaliera 5F0537'!EQ83)/ADU!$Y$2</f>
        <v>933.30575363636342</v>
      </c>
    </row>
    <row r="66" spans="1:25" x14ac:dyDescent="0.25">
      <c r="A66" s="3">
        <v>63</v>
      </c>
      <c r="B66" s="8">
        <v>13</v>
      </c>
      <c r="C66" s="46" t="s">
        <v>82</v>
      </c>
      <c r="D66" s="10" t="s">
        <v>264</v>
      </c>
      <c r="E66" s="10" t="s">
        <v>264</v>
      </c>
      <c r="F66" s="10" t="s">
        <v>264</v>
      </c>
      <c r="G66" s="10" t="s">
        <v>264</v>
      </c>
      <c r="H66" s="10" t="s">
        <v>264</v>
      </c>
      <c r="I66" s="10" t="s">
        <v>264</v>
      </c>
      <c r="J66" s="10">
        <f>((SUM('domanda giornaliera 5F0305'!BM48:'domanda giornaliera 5F0305'!CF48))/ADU!$J$2)</f>
        <v>721.39399500000025</v>
      </c>
      <c r="K66" s="10">
        <f>SUM('domanda giornaliera 5F0537'!EV65:'domanda giornaliera 5F0537'!EV84)/ADU!$K$2</f>
        <v>10190.108150470218</v>
      </c>
      <c r="L66" s="10" t="s">
        <v>264</v>
      </c>
      <c r="M66" s="10" t="s">
        <v>264</v>
      </c>
      <c r="N66" s="10" t="s">
        <v>264</v>
      </c>
      <c r="O66" s="10" t="s">
        <v>264</v>
      </c>
      <c r="P66" s="10">
        <f>((SUM('domanda giornaliera 5F0305'!BM85:'domanda giornaliera 5F0305'!CF85))/ADU!$P$2)</f>
        <v>743.18006327586249</v>
      </c>
      <c r="Q66" s="10">
        <f>SUM('domanda giornaliera 5F0537'!EU65:'domanda giornaliera 5F0537'!EU84)/ADU!$Q$2</f>
        <v>10190.108150470218</v>
      </c>
      <c r="R66" s="10">
        <f>SUM('domanda giornaliera 5F0305'!EF64:'domanda giornaliera 5F0305'!EF89)/ADU!$R$2</f>
        <v>47.595077194271646</v>
      </c>
      <c r="S66" s="10">
        <f>(SUM('domanda giornaliera 5F0305'!EJ64:'domanda giornaliera 5F0305'!EJ139))/ADU!$S$2</f>
        <v>7356.4012919390643</v>
      </c>
      <c r="T66" s="10">
        <f>((SUM('domanda giornaliera 5F0305'!BM112:'domanda giornaliera 5F0305'!CF112))/ADU!$U$2)</f>
        <v>123.66516252910347</v>
      </c>
      <c r="U66" s="10">
        <f>SUM('domanda giornaliera 5F0537'!EW65:'domanda giornaliera 5F0537'!EW84)/ADU!$U$2</f>
        <v>1920.7334852821309</v>
      </c>
      <c r="V66" s="10">
        <f>SUM('domanda giornaliera 5F0537'!ES65:'domanda giornaliera 5F0537'!ES84)/ADU!$V$2</f>
        <v>314.87434184952974</v>
      </c>
      <c r="W66" s="10">
        <f>(SUM('domanda giornaliera 5F0305'!EH64:'domanda giornaliera 5F0305'!EH139))/ADU!$W$2</f>
        <v>29387.002943681786</v>
      </c>
      <c r="X66" s="10">
        <f>((SUM('domanda giornaliera 5F0305'!BM151:'domanda giornaliera 5F0305'!CF151))/ADU!$X$2)</f>
        <v>37.968103448275841</v>
      </c>
      <c r="Y66" s="10">
        <f>SUM('domanda giornaliera 5F0537'!EQ65:'domanda giornaliera 5F0537'!EQ84)/ADU!$Y$2</f>
        <v>913.13559136363619</v>
      </c>
    </row>
    <row r="67" spans="1:25" x14ac:dyDescent="0.25">
      <c r="A67" s="3">
        <v>64</v>
      </c>
      <c r="B67" s="8">
        <v>13</v>
      </c>
      <c r="C67" s="46" t="s">
        <v>83</v>
      </c>
      <c r="D67" s="10" t="s">
        <v>264</v>
      </c>
      <c r="E67" s="10" t="s">
        <v>264</v>
      </c>
      <c r="F67" s="10" t="s">
        <v>264</v>
      </c>
      <c r="G67" s="10" t="s">
        <v>264</v>
      </c>
      <c r="H67" s="10" t="s">
        <v>264</v>
      </c>
      <c r="I67" s="10" t="s">
        <v>264</v>
      </c>
      <c r="J67" s="10">
        <f>((SUM('domanda giornaliera 5F0305'!BN48:'domanda giornaliera 5F0305'!CG48))/ADU!$J$2)</f>
        <v>520.86210000000017</v>
      </c>
      <c r="K67" s="10">
        <f>SUM('domanda giornaliera 5F0537'!EV66:'domanda giornaliera 5F0537'!EV85)/ADU!$K$2</f>
        <v>11653.82937751903</v>
      </c>
      <c r="L67" s="10" t="s">
        <v>264</v>
      </c>
      <c r="M67" s="10" t="s">
        <v>264</v>
      </c>
      <c r="N67" s="10" t="s">
        <v>264</v>
      </c>
      <c r="O67" s="10" t="s">
        <v>264</v>
      </c>
      <c r="P67" s="10">
        <f>((SUM('domanda giornaliera 5F0305'!BN85:'domanda giornaliera 5F0305'!CG85))/ADU!$P$2)</f>
        <v>536.59210344827602</v>
      </c>
      <c r="Q67" s="10">
        <f>SUM('domanda giornaliera 5F0537'!EU66:'domanda giornaliera 5F0537'!EU85)/ADU!$Q$2</f>
        <v>11653.82937751903</v>
      </c>
      <c r="R67" s="10">
        <f>SUM('domanda giornaliera 5F0305'!EF65:'domanda giornaliera 5F0305'!EF90)/ADU!$R$2</f>
        <v>50.084223926682128</v>
      </c>
      <c r="S67" s="10">
        <f>(SUM('domanda giornaliera 5F0305'!EJ65:'domanda giornaliera 5F0305'!EJ140))/ADU!$S$2</f>
        <v>7243.9604297332598</v>
      </c>
      <c r="T67" s="10">
        <f>((SUM('domanda giornaliera 5F0305'!BN112:'domanda giornaliera 5F0305'!CG112))/ADU!$U$2)</f>
        <v>89.288926013793102</v>
      </c>
      <c r="U67" s="10">
        <f>SUM('domanda giornaliera 5F0537'!EW66:'domanda giornaliera 5F0537'!EW85)/ADU!$U$2</f>
        <v>2196.6302993685617</v>
      </c>
      <c r="V67" s="10">
        <f>SUM('domanda giornaliera 5F0537'!ES66:'domanda giornaliera 5F0537'!ES85)/ADU!$V$2</f>
        <v>360.10332776533807</v>
      </c>
      <c r="W67" s="10">
        <f>(SUM('domanda giornaliera 5F0305'!EH65:'domanda giornaliera 5F0305'!EH140))/ADU!$W$2</f>
        <v>28931.197730023774</v>
      </c>
      <c r="X67" s="10">
        <f>((SUM('domanda giornaliera 5F0305'!BN151:'domanda giornaliera 5F0305'!CG151))/ADU!$X$2)</f>
        <v>27.413793103448267</v>
      </c>
      <c r="Y67" s="10">
        <f>SUM('domanda giornaliera 5F0537'!EQ66:'domanda giornaliera 5F0537'!EQ85)/ADU!$Y$2</f>
        <v>1044.2996505194803</v>
      </c>
    </row>
    <row r="68" spans="1:25" x14ac:dyDescent="0.25">
      <c r="A68" s="3">
        <v>65</v>
      </c>
      <c r="B68" s="8">
        <v>13</v>
      </c>
      <c r="C68" s="46" t="s">
        <v>79</v>
      </c>
      <c r="D68" s="10" t="s">
        <v>264</v>
      </c>
      <c r="E68" s="10" t="s">
        <v>264</v>
      </c>
      <c r="F68" s="10" t="s">
        <v>264</v>
      </c>
      <c r="G68" s="10" t="s">
        <v>264</v>
      </c>
      <c r="H68" s="10" t="s">
        <v>264</v>
      </c>
      <c r="I68" s="10" t="s">
        <v>264</v>
      </c>
      <c r="J68" s="10">
        <f>((SUM('domanda giornaliera 5F0305'!BO48:'domanda giornaliera 5F0305'!CH48))/ADU!$J$2)</f>
        <v>520.86210000000017</v>
      </c>
      <c r="K68" s="10">
        <f>SUM('domanda giornaliera 5F0537'!EV67:'domanda giornaliera 5F0537'!EV86)/ADU!$K$2</f>
        <v>13117.550604567843</v>
      </c>
      <c r="L68" s="10" t="s">
        <v>264</v>
      </c>
      <c r="M68" s="10" t="s">
        <v>264</v>
      </c>
      <c r="N68" s="10" t="s">
        <v>264</v>
      </c>
      <c r="O68" s="10" t="s">
        <v>264</v>
      </c>
      <c r="P68" s="10">
        <f>((SUM('domanda giornaliera 5F0305'!BO85:'domanda giornaliera 5F0305'!CH85))/ADU!$P$2)</f>
        <v>536.59210344827602</v>
      </c>
      <c r="Q68" s="10">
        <f>SUM('domanda giornaliera 5F0537'!EU67:'domanda giornaliera 5F0537'!EU86)/ADU!$Q$2</f>
        <v>13117.550604567843</v>
      </c>
      <c r="R68" s="10">
        <f>SUM('domanda giornaliera 5F0305'!EF66:'domanda giornaliera 5F0305'!EF91)/ADU!$R$2</f>
        <v>49.51126628388824</v>
      </c>
      <c r="S68" s="10">
        <f>(SUM('domanda giornaliera 5F0305'!EJ66:'domanda giornaliera 5F0305'!EJ141))/ADU!$S$2</f>
        <v>7164.8724831856252</v>
      </c>
      <c r="T68" s="10">
        <f>((SUM('domanda giornaliera 5F0305'!BO112:'domanda giornaliera 5F0305'!CH112))/ADU!$U$2)</f>
        <v>89.288926013793102</v>
      </c>
      <c r="U68" s="10">
        <f>SUM('domanda giornaliera 5F0537'!EW67:'domanda giornaliera 5F0537'!EW86)/ADU!$U$2</f>
        <v>2472.527113454993</v>
      </c>
      <c r="V68" s="10">
        <f>SUM('domanda giornaliera 5F0537'!ES67:'domanda giornaliera 5F0537'!ES86)/ADU!$V$2</f>
        <v>405.33231368114633</v>
      </c>
      <c r="W68" s="10">
        <f>(SUM('domanda giornaliera 5F0305'!EH66:'domanda giornaliera 5F0305'!EH141))/ADU!$W$2</f>
        <v>28615.474762295344</v>
      </c>
      <c r="X68" s="10">
        <f>((SUM('domanda giornaliera 5F0305'!BO151:'domanda giornaliera 5F0305'!CH151))/ADU!$X$2)</f>
        <v>27.413793103448267</v>
      </c>
      <c r="Y68" s="10">
        <f>SUM('domanda giornaliera 5F0537'!EQ67:'domanda giornaliera 5F0537'!EQ86)/ADU!$Y$2</f>
        <v>1175.4637096753245</v>
      </c>
    </row>
    <row r="69" spans="1:25" x14ac:dyDescent="0.25">
      <c r="A69" s="3">
        <v>66</v>
      </c>
      <c r="B69" s="8">
        <v>14</v>
      </c>
      <c r="C69" s="46" t="s">
        <v>85</v>
      </c>
      <c r="D69" s="10" t="s">
        <v>264</v>
      </c>
      <c r="E69" s="10" t="s">
        <v>264</v>
      </c>
      <c r="F69" s="10" t="s">
        <v>264</v>
      </c>
      <c r="G69" s="10" t="s">
        <v>264</v>
      </c>
      <c r="H69" s="10" t="s">
        <v>264</v>
      </c>
      <c r="I69" s="10" t="s">
        <v>264</v>
      </c>
      <c r="J69" s="10">
        <f>((SUM('domanda giornaliera 5F0305'!BP48:'domanda giornaliera 5F0305'!CI48))/ADU!$J$2)</f>
        <v>520.86210000000017</v>
      </c>
      <c r="K69" s="10">
        <f>SUM('domanda giornaliera 5F0537'!EV68:'domanda giornaliera 5F0537'!EV87)/ADU!$K$2</f>
        <v>14581.271831616654</v>
      </c>
      <c r="L69" s="10" t="s">
        <v>264</v>
      </c>
      <c r="M69" s="10" t="s">
        <v>264</v>
      </c>
      <c r="N69" s="10" t="s">
        <v>264</v>
      </c>
      <c r="O69" s="10" t="s">
        <v>264</v>
      </c>
      <c r="P69" s="10">
        <f>((SUM('domanda giornaliera 5F0305'!BP85:'domanda giornaliera 5F0305'!CI85))/ADU!$P$2)</f>
        <v>536.59210344827602</v>
      </c>
      <c r="Q69" s="10">
        <f>SUM('domanda giornaliera 5F0537'!EU68:'domanda giornaliera 5F0537'!EU87)/ADU!$Q$2</f>
        <v>14581.271831616654</v>
      </c>
      <c r="R69" s="10">
        <f>SUM('domanda giornaliera 5F0305'!EF67:'domanda giornaliera 5F0305'!EF92)/ADU!$R$2</f>
        <v>48.938308641094352</v>
      </c>
      <c r="S69" s="10">
        <f>(SUM('domanda giornaliera 5F0305'!EJ67:'domanda giornaliera 5F0305'!EJ142))/ADU!$S$2</f>
        <v>7085.7845366379897</v>
      </c>
      <c r="T69" s="10">
        <f>((SUM('domanda giornaliera 5F0305'!BP112:'domanda giornaliera 5F0305'!CI112))/ADU!$U$2)</f>
        <v>89.288926013793102</v>
      </c>
      <c r="U69" s="10">
        <f>SUM('domanda giornaliera 5F0537'!EW68:'domanda giornaliera 5F0537'!EW87)/ADU!$U$2</f>
        <v>2748.4239275414238</v>
      </c>
      <c r="V69" s="10">
        <f>SUM('domanda giornaliera 5F0537'!ES68:'domanda giornaliera 5F0537'!ES87)/ADU!$V$2</f>
        <v>450.56129959695465</v>
      </c>
      <c r="W69" s="10">
        <f>(SUM('domanda giornaliera 5F0305'!EH67:'domanda giornaliera 5F0305'!EH142))/ADU!$W$2</f>
        <v>28299.751794566917</v>
      </c>
      <c r="X69" s="10">
        <f>((SUM('domanda giornaliera 5F0305'!BP151:'domanda giornaliera 5F0305'!CI151))/ADU!$X$2)</f>
        <v>27.413793103448267</v>
      </c>
      <c r="Y69" s="10">
        <f>SUM('domanda giornaliera 5F0537'!EQ68:'domanda giornaliera 5F0537'!EQ87)/ADU!$Y$2</f>
        <v>1306.6277688311686</v>
      </c>
    </row>
    <row r="70" spans="1:25" x14ac:dyDescent="0.25">
      <c r="A70" s="3">
        <v>67</v>
      </c>
      <c r="B70" s="8">
        <v>14</v>
      </c>
      <c r="C70" s="46" t="s">
        <v>86</v>
      </c>
      <c r="D70" s="10" t="s">
        <v>264</v>
      </c>
      <c r="E70" s="10" t="s">
        <v>264</v>
      </c>
      <c r="F70" s="10" t="s">
        <v>264</v>
      </c>
      <c r="G70" s="10" t="s">
        <v>264</v>
      </c>
      <c r="H70" s="10" t="s">
        <v>264</v>
      </c>
      <c r="I70" s="10" t="s">
        <v>264</v>
      </c>
      <c r="J70" s="10">
        <f>((SUM('domanda giornaliera 5F0305'!BQ48:'domanda giornaliera 5F0305'!CJ48))/ADU!$J$2)</f>
        <v>520.86210000000017</v>
      </c>
      <c r="K70" s="10">
        <f>SUM('domanda giornaliera 5F0537'!EV69:'domanda giornaliera 5F0537'!EV88)/ADU!$K$2</f>
        <v>16044.99305866547</v>
      </c>
      <c r="L70" s="10" t="s">
        <v>264</v>
      </c>
      <c r="M70" s="10" t="s">
        <v>264</v>
      </c>
      <c r="N70" s="10" t="s">
        <v>264</v>
      </c>
      <c r="O70" s="10" t="s">
        <v>264</v>
      </c>
      <c r="P70" s="10">
        <f>((SUM('domanda giornaliera 5F0305'!BQ85:'domanda giornaliera 5F0305'!CJ85))/ADU!$P$2)</f>
        <v>536.59210344827602</v>
      </c>
      <c r="Q70" s="10">
        <f>SUM('domanda giornaliera 5F0537'!EU69:'domanda giornaliera 5F0537'!EU88)/ADU!$Q$2</f>
        <v>16044.99305866547</v>
      </c>
      <c r="R70" s="10">
        <f>SUM('domanda giornaliera 5F0305'!EF68:'domanda giornaliera 5F0305'!EF93)/ADU!$R$2</f>
        <v>48.365350998300464</v>
      </c>
      <c r="S70" s="10">
        <f>(SUM('domanda giornaliera 5F0305'!EJ68:'domanda giornaliera 5F0305'!EJ143))/ADU!$S$2</f>
        <v>7006.6965900903542</v>
      </c>
      <c r="T70" s="10">
        <f>((SUM('domanda giornaliera 5F0305'!BQ112:'domanda giornaliera 5F0305'!CJ112))/ADU!$U$2)</f>
        <v>89.288926013793102</v>
      </c>
      <c r="U70" s="10">
        <f>SUM('domanda giornaliera 5F0537'!EW69:'domanda giornaliera 5F0537'!EW88)/ADU!$U$2</f>
        <v>3024.3207416278547</v>
      </c>
      <c r="V70" s="10">
        <f>SUM('domanda giornaliera 5F0537'!ES69:'domanda giornaliera 5F0537'!ES88)/ADU!$V$2</f>
        <v>495.79028551276303</v>
      </c>
      <c r="W70" s="10">
        <f>(SUM('domanda giornaliera 5F0305'!EH68:'domanda giornaliera 5F0305'!EH143))/ADU!$W$2</f>
        <v>27984.028826838494</v>
      </c>
      <c r="X70" s="10">
        <f>((SUM('domanda giornaliera 5F0305'!BQ151:'domanda giornaliera 5F0305'!CJ151))/ADU!$X$2)</f>
        <v>27.413793103448267</v>
      </c>
      <c r="Y70" s="10">
        <f>SUM('domanda giornaliera 5F0537'!EQ69:'domanda giornaliera 5F0537'!EQ88)/ADU!$Y$2</f>
        <v>1437.7918279870128</v>
      </c>
    </row>
    <row r="71" spans="1:25" x14ac:dyDescent="0.25">
      <c r="A71" s="3">
        <v>68</v>
      </c>
      <c r="B71" s="8">
        <v>14</v>
      </c>
      <c r="C71" s="46" t="s">
        <v>87</v>
      </c>
      <c r="D71" s="10" t="s">
        <v>264</v>
      </c>
      <c r="E71" s="10" t="s">
        <v>264</v>
      </c>
      <c r="F71" s="10" t="s">
        <v>264</v>
      </c>
      <c r="G71" s="10" t="s">
        <v>264</v>
      </c>
      <c r="H71" s="10" t="s">
        <v>264</v>
      </c>
      <c r="I71" s="10" t="s">
        <v>264</v>
      </c>
      <c r="J71" s="10">
        <f>((SUM('domanda giornaliera 5F0305'!BR48:'domanda giornaliera 5F0305'!CK48))/ADU!$J$2)</f>
        <v>520.86210000000017</v>
      </c>
      <c r="K71" s="10">
        <f>SUM('domanda giornaliera 5F0537'!EV70:'domanda giornaliera 5F0537'!EV89)/ADU!$K$2</f>
        <v>17508.714285714283</v>
      </c>
      <c r="L71" s="10" t="s">
        <v>264</v>
      </c>
      <c r="M71" s="10" t="s">
        <v>264</v>
      </c>
      <c r="N71" s="10" t="s">
        <v>264</v>
      </c>
      <c r="O71" s="10" t="s">
        <v>264</v>
      </c>
      <c r="P71" s="10">
        <f>((SUM('domanda giornaliera 5F0305'!BR85:'domanda giornaliera 5F0305'!CK85))/ADU!$P$2)</f>
        <v>536.59210344827602</v>
      </c>
      <c r="Q71" s="10">
        <f>SUM('domanda giornaliera 5F0537'!EU70:'domanda giornaliera 5F0537'!EU89)/ADU!$Q$2</f>
        <v>17508.714285714283</v>
      </c>
      <c r="R71" s="10">
        <f>SUM('domanda giornaliera 5F0305'!EF69:'domanda giornaliera 5F0305'!EF94)/ADU!$R$2</f>
        <v>47.792393355506576</v>
      </c>
      <c r="S71" s="10">
        <f>(SUM('domanda giornaliera 5F0305'!EJ69:'domanda giornaliera 5F0305'!EJ144))/ADU!$S$2</f>
        <v>6927.6086435427187</v>
      </c>
      <c r="T71" s="10">
        <f>((SUM('domanda giornaliera 5F0305'!BR112:'domanda giornaliera 5F0305'!CK112))/ADU!$U$2)</f>
        <v>89.288926013793102</v>
      </c>
      <c r="U71" s="10">
        <f>SUM('domanda giornaliera 5F0537'!EW70:'domanda giornaliera 5F0537'!EW89)/ADU!$U$2</f>
        <v>3300.2175557142859</v>
      </c>
      <c r="V71" s="10">
        <f>SUM('domanda giornaliera 5F0537'!ES70:'domanda giornaliera 5F0537'!ES89)/ADU!$V$2</f>
        <v>541.01927142857141</v>
      </c>
      <c r="W71" s="10">
        <f>(SUM('domanda giornaliera 5F0305'!EH69:'domanda giornaliera 5F0305'!EH144))/ADU!$W$2</f>
        <v>27668.305859110063</v>
      </c>
      <c r="X71" s="10">
        <f>((SUM('domanda giornaliera 5F0305'!BR151:'domanda giornaliera 5F0305'!CK151))/ADU!$X$2)</f>
        <v>27.413793103448267</v>
      </c>
      <c r="Y71" s="10">
        <f>SUM('domanda giornaliera 5F0537'!EQ70:'domanda giornaliera 5F0537'!EQ89)/ADU!$Y$2</f>
        <v>1568.9558871428569</v>
      </c>
    </row>
    <row r="72" spans="1:25" x14ac:dyDescent="0.25">
      <c r="A72" s="3">
        <v>69</v>
      </c>
      <c r="B72" s="8">
        <v>14</v>
      </c>
      <c r="C72" s="46" t="s">
        <v>88</v>
      </c>
      <c r="D72" s="10" t="s">
        <v>264</v>
      </c>
      <c r="E72" s="10" t="s">
        <v>264</v>
      </c>
      <c r="F72" s="10" t="s">
        <v>264</v>
      </c>
      <c r="G72" s="10" t="s">
        <v>264</v>
      </c>
      <c r="H72" s="10" t="s">
        <v>264</v>
      </c>
      <c r="I72" s="10" t="s">
        <v>264</v>
      </c>
      <c r="J72" s="10">
        <f>((SUM('domanda giornaliera 5F0305'!BS48:'domanda giornaliera 5F0305'!CL48))/ADU!$J$2)</f>
        <v>520.86210000000017</v>
      </c>
      <c r="K72" s="10">
        <f>SUM('domanda giornaliera 5F0537'!EV71:'domanda giornaliera 5F0537'!EV90)/ADU!$K$2</f>
        <v>19198.545454545452</v>
      </c>
      <c r="L72" s="10" t="s">
        <v>264</v>
      </c>
      <c r="M72" s="10" t="s">
        <v>264</v>
      </c>
      <c r="N72" s="10" t="s">
        <v>264</v>
      </c>
      <c r="O72" s="10" t="s">
        <v>264</v>
      </c>
      <c r="P72" s="10">
        <f>((SUM('domanda giornaliera 5F0305'!BS85:'domanda giornaliera 5F0305'!CL85))/ADU!$P$2)</f>
        <v>536.59210344827602</v>
      </c>
      <c r="Q72" s="10">
        <f>SUM('domanda giornaliera 5F0537'!EU71:'domanda giornaliera 5F0537'!EU90)/ADU!$Q$2</f>
        <v>19198.545454545452</v>
      </c>
      <c r="R72" s="10">
        <f>SUM('domanda giornaliera 5F0305'!EF70:'domanda giornaliera 5F0305'!EF95)/ADU!$R$2</f>
        <v>47.737689127277378</v>
      </c>
      <c r="S72" s="10">
        <f>(SUM('domanda giornaliera 5F0305'!EJ70:'domanda giornaliera 5F0305'!EJ145))/ADU!$S$2</f>
        <v>6884.0752960546452</v>
      </c>
      <c r="T72" s="10">
        <f>((SUM('domanda giornaliera 5F0305'!BS112:'domanda giornaliera 5F0305'!CL112))/ADU!$U$2)</f>
        <v>89.288926013793102</v>
      </c>
      <c r="U72" s="10">
        <f>SUM('domanda giornaliera 5F0537'!EW71:'domanda giornaliera 5F0537'!EW90)/ADU!$U$2</f>
        <v>3618.7338327272723</v>
      </c>
      <c r="V72" s="10">
        <f>SUM('domanda giornaliera 5F0537'!ES71:'domanda giornaliera 5F0537'!ES90)/ADU!$V$2</f>
        <v>593.23505454545455</v>
      </c>
      <c r="W72" s="10">
        <f>(SUM('domanda giornaliera 5F0305'!EH70:'domanda giornaliera 5F0305'!EH145))/ADU!$W$2</f>
        <v>27494.090195638681</v>
      </c>
      <c r="X72" s="10">
        <f>((SUM('domanda giornaliera 5F0305'!BS151:'domanda giornaliera 5F0305'!CL151))/ADU!$X$2)</f>
        <v>27.413793103448267</v>
      </c>
      <c r="Y72" s="10">
        <f>SUM('domanda giornaliera 5F0537'!EQ71:'domanda giornaliera 5F0537'!EQ90)/ADU!$Y$2</f>
        <v>1720.381658181818</v>
      </c>
    </row>
    <row r="73" spans="1:25" x14ac:dyDescent="0.25">
      <c r="A73" s="3">
        <v>70</v>
      </c>
      <c r="B73" s="8">
        <v>14</v>
      </c>
      <c r="C73" s="46" t="s">
        <v>84</v>
      </c>
      <c r="D73" s="10" t="s">
        <v>264</v>
      </c>
      <c r="E73" s="10" t="s">
        <v>264</v>
      </c>
      <c r="F73" s="10" t="s">
        <v>264</v>
      </c>
      <c r="G73" s="10" t="s">
        <v>264</v>
      </c>
      <c r="H73" s="10" t="s">
        <v>264</v>
      </c>
      <c r="I73" s="10" t="s">
        <v>264</v>
      </c>
      <c r="J73" s="10">
        <f>((SUM('domanda giornaliera 5F0305'!BT48:'domanda giornaliera 5F0305'!CM48))/ADU!$J$2)</f>
        <v>520.86210000000017</v>
      </c>
      <c r="K73" s="10">
        <f>SUM('domanda giornaliera 5F0537'!EV72:'domanda giornaliera 5F0537'!EV91)/ADU!$K$2</f>
        <v>20888.376623376622</v>
      </c>
      <c r="L73" s="10" t="s">
        <v>264</v>
      </c>
      <c r="M73" s="10" t="s">
        <v>264</v>
      </c>
      <c r="N73" s="10" t="s">
        <v>264</v>
      </c>
      <c r="O73" s="10" t="s">
        <v>264</v>
      </c>
      <c r="P73" s="10">
        <f>((SUM('domanda giornaliera 5F0305'!BT85:'domanda giornaliera 5F0305'!CM85))/ADU!$P$2)</f>
        <v>536.59210344827602</v>
      </c>
      <c r="Q73" s="10">
        <f>SUM('domanda giornaliera 5F0537'!EU72:'domanda giornaliera 5F0537'!EU91)/ADU!$Q$2</f>
        <v>20888.376623376622</v>
      </c>
      <c r="R73" s="10">
        <f>SUM('domanda giornaliera 5F0305'!EF71:'domanda giornaliera 5F0305'!EF96)/ADU!$R$2</f>
        <v>47.682984899048179</v>
      </c>
      <c r="S73" s="10">
        <f>(SUM('domanda giornaliera 5F0305'!EJ71:'domanda giornaliera 5F0305'!EJ146))/ADU!$S$2</f>
        <v>6840.5419485665716</v>
      </c>
      <c r="T73" s="10">
        <f>((SUM('domanda giornaliera 5F0305'!BT112:'domanda giornaliera 5F0305'!CM112))/ADU!$U$2)</f>
        <v>89.288926013793102</v>
      </c>
      <c r="U73" s="10">
        <f>SUM('domanda giornaliera 5F0537'!EW72:'domanda giornaliera 5F0537'!EW91)/ADU!$U$2</f>
        <v>3937.2501097402587</v>
      </c>
      <c r="V73" s="10">
        <f>SUM('domanda giornaliera 5F0537'!ES72:'domanda giornaliera 5F0537'!ES91)/ADU!$V$2</f>
        <v>645.45083766233768</v>
      </c>
      <c r="W73" s="10">
        <f>(SUM('domanda giornaliera 5F0305'!EH71:'domanda giornaliera 5F0305'!EH146))/ADU!$W$2</f>
        <v>27319.874532167312</v>
      </c>
      <c r="X73" s="10">
        <f>((SUM('domanda giornaliera 5F0305'!BT151:'domanda giornaliera 5F0305'!CM151))/ADU!$X$2)</f>
        <v>27.413793103448267</v>
      </c>
      <c r="Y73" s="10">
        <f>SUM('domanda giornaliera 5F0537'!EQ72:'domanda giornaliera 5F0537'!EQ91)/ADU!$Y$2</f>
        <v>1871.8074292207791</v>
      </c>
    </row>
    <row r="74" spans="1:25" x14ac:dyDescent="0.25">
      <c r="A74" s="3">
        <v>71</v>
      </c>
      <c r="B74" s="8">
        <v>15</v>
      </c>
      <c r="C74" s="46" t="s">
        <v>90</v>
      </c>
      <c r="D74" s="10" t="s">
        <v>264</v>
      </c>
      <c r="E74" s="10" t="s">
        <v>264</v>
      </c>
      <c r="F74" s="10" t="s">
        <v>264</v>
      </c>
      <c r="G74" s="10" t="s">
        <v>264</v>
      </c>
      <c r="H74" s="10" t="s">
        <v>264</v>
      </c>
      <c r="I74" s="10" t="s">
        <v>264</v>
      </c>
      <c r="J74" s="10">
        <f>((SUM('domanda giornaliera 5F0305'!BU48:'domanda giornaliera 5F0305'!CN48))/ADU!$J$2)</f>
        <v>520.86210000000017</v>
      </c>
      <c r="K74" s="10">
        <f>SUM('domanda giornaliera 5F0537'!EV73:'domanda giornaliera 5F0537'!EV92)/ADU!$K$2</f>
        <v>20856.939935064933</v>
      </c>
      <c r="L74" s="10" t="s">
        <v>264</v>
      </c>
      <c r="M74" s="10" t="s">
        <v>264</v>
      </c>
      <c r="N74" s="10" t="s">
        <v>264</v>
      </c>
      <c r="O74" s="10" t="s">
        <v>264</v>
      </c>
      <c r="P74" s="10">
        <f>((SUM('domanda giornaliera 5F0305'!BU85:'domanda giornaliera 5F0305'!CN85))/ADU!$P$2)</f>
        <v>536.59210344827602</v>
      </c>
      <c r="Q74" s="10">
        <f>SUM('domanda giornaliera 5F0537'!EU73:'domanda giornaliera 5F0537'!EU92)/ADU!$Q$2</f>
        <v>20856.939935064933</v>
      </c>
      <c r="R74" s="10">
        <f>SUM('domanda giornaliera 5F0305'!EF72:'domanda giornaliera 5F0305'!EF97)/ADU!$R$2</f>
        <v>47.628280670818974</v>
      </c>
      <c r="S74" s="10">
        <f>(SUM('domanda giornaliera 5F0305'!EJ72:'domanda giornaliera 5F0305'!EJ147))/ADU!$S$2</f>
        <v>6797.0086010784971</v>
      </c>
      <c r="T74" s="10">
        <f>((SUM('domanda giornaliera 5F0305'!BU112:'domanda giornaliera 5F0305'!CN112))/ADU!$U$2)</f>
        <v>89.288926013793102</v>
      </c>
      <c r="U74" s="10">
        <f>SUM('domanda giornaliera 5F0537'!EW73:'domanda giornaliera 5F0537'!EW92)/ADU!$U$2</f>
        <v>3931.324608360389</v>
      </c>
      <c r="V74" s="10">
        <f>SUM('domanda giornaliera 5F0537'!ES73:'domanda giornaliera 5F0537'!ES92)/ADU!$V$2</f>
        <v>644.47944399350649</v>
      </c>
      <c r="W74" s="10">
        <f>(SUM('domanda giornaliera 5F0305'!EH72:'domanda giornaliera 5F0305'!EH147))/ADU!$W$2</f>
        <v>27145.658868695937</v>
      </c>
      <c r="X74" s="10">
        <f>((SUM('domanda giornaliera 5F0305'!BU151:'domanda giornaliera 5F0305'!CN151))/ADU!$X$2)</f>
        <v>27.413793103448267</v>
      </c>
      <c r="Y74" s="10">
        <f>SUM('domanda giornaliera 5F0537'!EQ73:'domanda giornaliera 5F0537'!EQ92)/ADU!$Y$2</f>
        <v>1868.9903875811688</v>
      </c>
    </row>
    <row r="75" spans="1:25" x14ac:dyDescent="0.25">
      <c r="A75" s="3">
        <v>72</v>
      </c>
      <c r="B75" s="8">
        <v>15</v>
      </c>
      <c r="C75" s="46" t="s">
        <v>91</v>
      </c>
      <c r="D75" s="10" t="s">
        <v>264</v>
      </c>
      <c r="E75" s="10" t="s">
        <v>264</v>
      </c>
      <c r="F75" s="10" t="s">
        <v>264</v>
      </c>
      <c r="G75" s="10" t="s">
        <v>264</v>
      </c>
      <c r="H75" s="10" t="s">
        <v>264</v>
      </c>
      <c r="I75" s="10" t="s">
        <v>264</v>
      </c>
      <c r="J75" s="10">
        <f>((SUM('domanda giornaliera 5F0305'!BV48:'domanda giornaliera 5F0305'!CO48))/ADU!$J$2)</f>
        <v>520.86210000000017</v>
      </c>
      <c r="K75" s="10">
        <f>SUM('domanda giornaliera 5F0537'!EV74:'domanda giornaliera 5F0537'!EV93)/ADU!$K$2</f>
        <v>20825.503246753251</v>
      </c>
      <c r="L75" s="10" t="s">
        <v>264</v>
      </c>
      <c r="M75" s="10" t="s">
        <v>264</v>
      </c>
      <c r="N75" s="10" t="s">
        <v>264</v>
      </c>
      <c r="O75" s="10" t="s">
        <v>264</v>
      </c>
      <c r="P75" s="10">
        <f>((SUM('domanda giornaliera 5F0305'!BV85:'domanda giornaliera 5F0305'!CO85))/ADU!$P$2)</f>
        <v>536.59210344827602</v>
      </c>
      <c r="Q75" s="10">
        <f>SUM('domanda giornaliera 5F0537'!EU74:'domanda giornaliera 5F0537'!EU93)/ADU!$Q$2</f>
        <v>20825.503246753251</v>
      </c>
      <c r="R75" s="10">
        <f>SUM('domanda giornaliera 5F0305'!EF73:'domanda giornaliera 5F0305'!EF98)/ADU!$R$2</f>
        <v>47.573576442589776</v>
      </c>
      <c r="S75" s="10">
        <f>(SUM('domanda giornaliera 5F0305'!EJ73:'domanda giornaliera 5F0305'!EJ148))/ADU!$S$2</f>
        <v>6753.4752535904236</v>
      </c>
      <c r="T75" s="10">
        <f>((SUM('domanda giornaliera 5F0305'!BV112:'domanda giornaliera 5F0305'!CO112))/ADU!$U$2)</f>
        <v>89.288926013793102</v>
      </c>
      <c r="U75" s="10">
        <f>SUM('domanda giornaliera 5F0537'!EW74:'domanda giornaliera 5F0537'!EW93)/ADU!$U$2</f>
        <v>3925.3991069805184</v>
      </c>
      <c r="V75" s="10">
        <f>SUM('domanda giornaliera 5F0537'!ES74:'domanda giornaliera 5F0537'!ES93)/ADU!$V$2</f>
        <v>643.50805032467542</v>
      </c>
      <c r="W75" s="10">
        <f>(SUM('domanda giornaliera 5F0305'!EH73:'domanda giornaliera 5F0305'!EH148))/ADU!$W$2</f>
        <v>26971.443205224561</v>
      </c>
      <c r="X75" s="10">
        <f>((SUM('domanda giornaliera 5F0305'!BV151:'domanda giornaliera 5F0305'!CO151))/ADU!$X$2)</f>
        <v>27.413793103448267</v>
      </c>
      <c r="Y75" s="10">
        <f>SUM('domanda giornaliera 5F0537'!EQ74:'domanda giornaliera 5F0537'!EQ93)/ADU!$Y$2</f>
        <v>1866.1733459415584</v>
      </c>
    </row>
    <row r="76" spans="1:25" x14ac:dyDescent="0.25">
      <c r="A76" s="3">
        <v>73</v>
      </c>
      <c r="B76" s="8">
        <v>15</v>
      </c>
      <c r="C76" s="46" t="s">
        <v>92</v>
      </c>
      <c r="D76" s="10" t="s">
        <v>264</v>
      </c>
      <c r="E76" s="10" t="s">
        <v>264</v>
      </c>
      <c r="F76" s="10" t="s">
        <v>264</v>
      </c>
      <c r="G76" s="10" t="s">
        <v>264</v>
      </c>
      <c r="H76" s="10" t="s">
        <v>264</v>
      </c>
      <c r="I76" s="10" t="s">
        <v>264</v>
      </c>
      <c r="J76" s="10">
        <f>((SUM('domanda giornaliera 5F0305'!BW48:'domanda giornaliera 5F0305'!CP48))/ADU!$J$2)</f>
        <v>520.86210000000017</v>
      </c>
      <c r="K76" s="10">
        <f>SUM('domanda giornaliera 5F0537'!EV75:'domanda giornaliera 5F0537'!EV94)/ADU!$K$2</f>
        <v>20794.066558441562</v>
      </c>
      <c r="L76" s="10" t="s">
        <v>264</v>
      </c>
      <c r="M76" s="10" t="s">
        <v>264</v>
      </c>
      <c r="N76" s="10" t="s">
        <v>264</v>
      </c>
      <c r="O76" s="10" t="s">
        <v>264</v>
      </c>
      <c r="P76" s="10">
        <f>((SUM('domanda giornaliera 5F0305'!BW85:'domanda giornaliera 5F0305'!CP85))/ADU!$P$2)</f>
        <v>536.59210344827602</v>
      </c>
      <c r="Q76" s="10">
        <f>SUM('domanda giornaliera 5F0537'!EU75:'domanda giornaliera 5F0537'!EU94)/ADU!$Q$2</f>
        <v>20794.066558441562</v>
      </c>
      <c r="R76" s="10">
        <f>SUM('domanda giornaliera 5F0305'!EF74:'domanda giornaliera 5F0305'!EF99)/ADU!$R$2</f>
        <v>47.51887221436057</v>
      </c>
      <c r="S76" s="10">
        <f>(SUM('domanda giornaliera 5F0305'!EJ74:'domanda giornaliera 5F0305'!EJ149))/ADU!$S$2</f>
        <v>6709.9419061023491</v>
      </c>
      <c r="T76" s="10">
        <f>((SUM('domanda giornaliera 5F0305'!BW112:'domanda giornaliera 5F0305'!CP112))/ADU!$U$2)</f>
        <v>89.288926013793102</v>
      </c>
      <c r="U76" s="10">
        <f>SUM('domanda giornaliera 5F0537'!EW75:'domanda giornaliera 5F0537'!EW94)/ADU!$U$2</f>
        <v>3919.4736056006477</v>
      </c>
      <c r="V76" s="10">
        <f>SUM('domanda giornaliera 5F0537'!ES75:'domanda giornaliera 5F0537'!ES94)/ADU!$V$2</f>
        <v>642.53665665584435</v>
      </c>
      <c r="W76" s="10">
        <f>(SUM('domanda giornaliera 5F0305'!EH74:'domanda giornaliera 5F0305'!EH149))/ADU!$W$2</f>
        <v>26797.227541753186</v>
      </c>
      <c r="X76" s="10">
        <f>((SUM('domanda giornaliera 5F0305'!BW151:'domanda giornaliera 5F0305'!CP151))/ADU!$X$2)</f>
        <v>27.413793103448267</v>
      </c>
      <c r="Y76" s="10">
        <f>SUM('domanda giornaliera 5F0537'!EQ75:'domanda giornaliera 5F0537'!EQ94)/ADU!$Y$2</f>
        <v>1863.3563043019481</v>
      </c>
    </row>
    <row r="77" spans="1:25" x14ac:dyDescent="0.25">
      <c r="A77" s="3">
        <v>74</v>
      </c>
      <c r="B77" s="8">
        <v>15</v>
      </c>
      <c r="C77" s="46" t="s">
        <v>93</v>
      </c>
      <c r="D77" s="10" t="s">
        <v>264</v>
      </c>
      <c r="E77" s="10" t="s">
        <v>264</v>
      </c>
      <c r="F77" s="10" t="s">
        <v>264</v>
      </c>
      <c r="G77" s="10" t="s">
        <v>264</v>
      </c>
      <c r="H77" s="10" t="s">
        <v>264</v>
      </c>
      <c r="I77" s="10" t="s">
        <v>264</v>
      </c>
      <c r="J77" s="10">
        <f>((SUM('domanda giornaliera 5F0305'!BX48:'domanda giornaliera 5F0305'!CQ48))/ADU!$J$2)</f>
        <v>520.86210000000017</v>
      </c>
      <c r="K77" s="10">
        <f>SUM('domanda giornaliera 5F0537'!EV76:'domanda giornaliera 5F0537'!EV95)/ADU!$K$2</f>
        <v>20762.629870129873</v>
      </c>
      <c r="L77" s="10" t="s">
        <v>264</v>
      </c>
      <c r="M77" s="10" t="s">
        <v>264</v>
      </c>
      <c r="N77" s="10" t="s">
        <v>264</v>
      </c>
      <c r="O77" s="10" t="s">
        <v>264</v>
      </c>
      <c r="P77" s="10">
        <f>((SUM('domanda giornaliera 5F0305'!BX85:'domanda giornaliera 5F0305'!CQ85))/ADU!$P$2)</f>
        <v>536.59210344827602</v>
      </c>
      <c r="Q77" s="10">
        <f>SUM('domanda giornaliera 5F0537'!EU76:'domanda giornaliera 5F0537'!EU95)/ADU!$Q$2</f>
        <v>20762.629870129873</v>
      </c>
      <c r="R77" s="10">
        <f>SUM('domanda giornaliera 5F0305'!EF75:'domanda giornaliera 5F0305'!EF100)/ADU!$R$2</f>
        <v>47.648339493651847</v>
      </c>
      <c r="S77" s="10">
        <f>(SUM('domanda giornaliera 5F0305'!EJ75:'domanda giornaliera 5F0305'!EJ150))/ADU!$S$2</f>
        <v>6666.4085586142755</v>
      </c>
      <c r="T77" s="10">
        <f>((SUM('domanda giornaliera 5F0305'!BX112:'domanda giornaliera 5F0305'!CQ112))/ADU!$U$2)</f>
        <v>89.288926013793102</v>
      </c>
      <c r="U77" s="10">
        <f>SUM('domanda giornaliera 5F0537'!EW76:'domanda giornaliera 5F0537'!EW95)/ADU!$U$2</f>
        <v>3913.548104220778</v>
      </c>
      <c r="V77" s="10">
        <f>SUM('domanda giornaliera 5F0537'!ES76:'domanda giornaliera 5F0537'!ES95)/ADU!$V$2</f>
        <v>641.56526298701306</v>
      </c>
      <c r="W77" s="10">
        <f>(SUM('domanda giornaliera 5F0305'!EH75:'domanda giornaliera 5F0305'!EH150))/ADU!$W$2</f>
        <v>26623.011878281814</v>
      </c>
      <c r="X77" s="10">
        <f>((SUM('domanda giornaliera 5F0305'!BX151:'domanda giornaliera 5F0305'!CQ151))/ADU!$X$2)</f>
        <v>27.413793103448267</v>
      </c>
      <c r="Y77" s="10">
        <f>SUM('domanda giornaliera 5F0537'!EQ76:'domanda giornaliera 5F0537'!EQ95)/ADU!$Y$2</f>
        <v>1860.5392626623375</v>
      </c>
    </row>
    <row r="78" spans="1:25" x14ac:dyDescent="0.25">
      <c r="A78" s="3">
        <v>75</v>
      </c>
      <c r="B78" s="8">
        <v>15</v>
      </c>
      <c r="C78" s="46" t="s">
        <v>89</v>
      </c>
      <c r="D78" s="10" t="s">
        <v>264</v>
      </c>
      <c r="E78" s="10" t="s">
        <v>264</v>
      </c>
      <c r="F78" s="10" t="s">
        <v>264</v>
      </c>
      <c r="G78" s="10" t="s">
        <v>264</v>
      </c>
      <c r="H78" s="10" t="s">
        <v>264</v>
      </c>
      <c r="I78" s="10" t="s">
        <v>264</v>
      </c>
      <c r="J78" s="10">
        <f>((SUM('domanda giornaliera 5F0305'!BY48:'domanda giornaliera 5F0305'!CR48))/ADU!$J$2)</f>
        <v>525.02899500000024</v>
      </c>
      <c r="K78" s="10">
        <f>SUM('domanda giornaliera 5F0537'!EV77:'domanda giornaliera 5F0537'!EV96)/ADU!$K$2</f>
        <v>20731.193181818187</v>
      </c>
      <c r="L78" s="10" t="s">
        <v>264</v>
      </c>
      <c r="M78" s="10" t="s">
        <v>264</v>
      </c>
      <c r="N78" s="10" t="s">
        <v>264</v>
      </c>
      <c r="O78" s="10" t="s">
        <v>264</v>
      </c>
      <c r="P78" s="10">
        <f>((SUM('domanda giornaliera 5F0305'!BY85:'domanda giornaliera 5F0305'!CR85))/ADU!$P$2)</f>
        <v>540.8848402758623</v>
      </c>
      <c r="Q78" s="10">
        <f>SUM('domanda giornaliera 5F0537'!EU77:'domanda giornaliera 5F0537'!EU96)/ADU!$Q$2</f>
        <v>20731.193181818187</v>
      </c>
      <c r="R78" s="10">
        <f>SUM('domanda giornaliera 5F0305'!EF76:'domanda giornaliera 5F0305'!EF101)/ADU!$R$2</f>
        <v>51.590895896693119</v>
      </c>
      <c r="S78" s="10">
        <f>(SUM('domanda giornaliera 5F0305'!EJ76:'domanda giornaliera 5F0305'!EJ151))/ADU!$S$2</f>
        <v>6622.8752111262002</v>
      </c>
      <c r="T78" s="10">
        <f>((SUM('domanda giornaliera 5F0305'!BY112:'domanda giornaliera 5F0305'!CR112))/ADU!$U$2)</f>
        <v>90.003237421903449</v>
      </c>
      <c r="U78" s="10">
        <f>SUM('domanda giornaliera 5F0537'!EW77:'domanda giornaliera 5F0537'!EW96)/ADU!$U$2</f>
        <v>3907.6226028409073</v>
      </c>
      <c r="V78" s="10">
        <f>SUM('domanda giornaliera 5F0537'!ES77:'domanda giornaliera 5F0537'!ES96)/ADU!$V$2</f>
        <v>640.59386931818199</v>
      </c>
      <c r="W78" s="10">
        <f>(SUM('domanda giornaliera 5F0305'!EH76:'domanda giornaliera 5F0305'!EH151))/ADU!$W$2</f>
        <v>26448.796214810438</v>
      </c>
      <c r="X78" s="10">
        <f>((SUM('domanda giornaliera 5F0305'!BY151:'domanda giornaliera 5F0305'!CR151))/ADU!$X$2)</f>
        <v>27.633103448275854</v>
      </c>
      <c r="Y78" s="10">
        <f>SUM('domanda giornaliera 5F0537'!EQ77:'domanda giornaliera 5F0537'!EQ96)/ADU!$Y$2</f>
        <v>1857.7222210227271</v>
      </c>
    </row>
    <row r="79" spans="1:25" x14ac:dyDescent="0.25">
      <c r="A79" s="3">
        <v>76</v>
      </c>
      <c r="B79" s="8">
        <v>16</v>
      </c>
      <c r="C79" s="46" t="s">
        <v>95</v>
      </c>
      <c r="D79" s="10" t="s">
        <v>264</v>
      </c>
      <c r="E79" s="10" t="s">
        <v>264</v>
      </c>
      <c r="F79" s="10" t="s">
        <v>264</v>
      </c>
      <c r="G79" s="10" t="s">
        <v>264</v>
      </c>
      <c r="H79" s="10" t="s">
        <v>264</v>
      </c>
      <c r="I79" s="10" t="s">
        <v>264</v>
      </c>
      <c r="J79" s="10">
        <f>((SUM('domanda giornaliera 5F0305'!BZ48:'domanda giornaliera 5F0305'!CS48))/ADU!$J$2)</f>
        <v>529.19589000000019</v>
      </c>
      <c r="K79" s="10">
        <f>SUM('domanda giornaliera 5F0537'!EV78:'domanda giornaliera 5F0537'!EV97)/ADU!$K$2</f>
        <v>20008.61363636364</v>
      </c>
      <c r="L79" s="10" t="s">
        <v>264</v>
      </c>
      <c r="M79" s="10" t="s">
        <v>264</v>
      </c>
      <c r="N79" s="10" t="s">
        <v>264</v>
      </c>
      <c r="O79" s="10" t="s">
        <v>264</v>
      </c>
      <c r="P79" s="10">
        <f>((SUM('domanda giornaliera 5F0305'!BZ85:'domanda giornaliera 5F0305'!CS85))/ADU!$P$2)</f>
        <v>545.17757710344847</v>
      </c>
      <c r="Q79" s="10">
        <f>SUM('domanda giornaliera 5F0537'!EU78:'domanda giornaliera 5F0537'!EU97)/ADU!$Q$2</f>
        <v>20008.61363636364</v>
      </c>
      <c r="R79" s="10">
        <f>SUM('domanda giornaliera 5F0305'!EF77:'domanda giornaliera 5F0305'!EF102)/ADU!$R$2</f>
        <v>54.109013782591546</v>
      </c>
      <c r="S79" s="10">
        <f>(SUM('domanda giornaliera 5F0305'!EJ77:'domanda giornaliera 5F0305'!EJ152))/ADU!$S$2</f>
        <v>6479.6790636381265</v>
      </c>
      <c r="T79" s="10">
        <f>((SUM('domanda giornaliera 5F0305'!BZ112:'domanda giornaliera 5F0305'!CS112))/ADU!$U$2)</f>
        <v>90.717548830013797</v>
      </c>
      <c r="U79" s="10">
        <f>SUM('domanda giornaliera 5F0537'!EW78:'domanda giornaliera 5F0537'!EW97)/ADU!$U$2</f>
        <v>3771.4235843181805</v>
      </c>
      <c r="V79" s="10">
        <f>SUM('domanda giornaliera 5F0537'!ES78:'domanda giornaliera 5F0537'!ES97)/ADU!$V$2</f>
        <v>618.26616136363646</v>
      </c>
      <c r="W79" s="10">
        <f>(SUM('domanda giornaliera 5F0305'!EH77:'domanda giornaliera 5F0305'!EH152))/ADU!$W$2</f>
        <v>25877.922607339064</v>
      </c>
      <c r="X79" s="10">
        <f>((SUM('domanda giornaliera 5F0305'!BZ151:'domanda giornaliera 5F0305'!CS151))/ADU!$X$2)</f>
        <v>27.852413793103437</v>
      </c>
      <c r="Y79" s="10">
        <f>SUM('domanda giornaliera 5F0537'!EQ78:'domanda giornaliera 5F0537'!EQ97)/ADU!$Y$2</f>
        <v>1792.9718679545451</v>
      </c>
    </row>
    <row r="80" spans="1:25" x14ac:dyDescent="0.25">
      <c r="A80" s="3">
        <v>77</v>
      </c>
      <c r="B80" s="8">
        <v>16</v>
      </c>
      <c r="C80" s="46" t="s">
        <v>96</v>
      </c>
      <c r="D80" s="10" t="s">
        <v>264</v>
      </c>
      <c r="E80" s="10" t="s">
        <v>264</v>
      </c>
      <c r="F80" s="10" t="s">
        <v>264</v>
      </c>
      <c r="G80" s="10" t="s">
        <v>264</v>
      </c>
      <c r="H80" s="10" t="s">
        <v>264</v>
      </c>
      <c r="I80" s="10" t="s">
        <v>264</v>
      </c>
      <c r="J80" s="10">
        <f>((SUM('domanda giornaliera 5F0305'!CA48:'domanda giornaliera 5F0305'!CT48))/ADU!$J$2)</f>
        <v>533.36278500000026</v>
      </c>
      <c r="K80" s="10">
        <f>SUM('domanda giornaliera 5F0537'!EV79:'domanda giornaliera 5F0537'!EV98)/ADU!$K$2</f>
        <v>19286.034090909096</v>
      </c>
      <c r="L80" s="10" t="s">
        <v>264</v>
      </c>
      <c r="M80" s="10" t="s">
        <v>264</v>
      </c>
      <c r="N80" s="10" t="s">
        <v>264</v>
      </c>
      <c r="O80" s="10" t="s">
        <v>264</v>
      </c>
      <c r="P80" s="10">
        <f>((SUM('domanda giornaliera 5F0305'!CA85:'domanda giornaliera 5F0305'!CT85))/ADU!$P$2)</f>
        <v>549.47031393103475</v>
      </c>
      <c r="Q80" s="10">
        <f>SUM('domanda giornaliera 5F0537'!EU79:'domanda giornaliera 5F0537'!EU98)/ADU!$Q$2</f>
        <v>19286.034090909096</v>
      </c>
      <c r="R80" s="10">
        <f>SUM('domanda giornaliera 5F0305'!EF78:'domanda giornaliera 5F0305'!EF103)/ADU!$R$2</f>
        <v>56.627131668489973</v>
      </c>
      <c r="S80" s="10">
        <f>(SUM('domanda giornaliera 5F0305'!EJ78:'domanda giornaliera 5F0305'!EJ153))/ADU!$S$2</f>
        <v>6336.482916150052</v>
      </c>
      <c r="T80" s="10">
        <f>((SUM('domanda giornaliera 5F0305'!CA112:'domanda giornaliera 5F0305'!CT112))/ADU!$U$2)</f>
        <v>91.431860238124145</v>
      </c>
      <c r="U80" s="10">
        <f>SUM('domanda giornaliera 5F0537'!EW79:'domanda giornaliera 5F0537'!EW98)/ADU!$U$2</f>
        <v>3635.2245657954531</v>
      </c>
      <c r="V80" s="10">
        <f>SUM('domanda giornaliera 5F0537'!ES79:'domanda giornaliera 5F0537'!ES98)/ADU!$V$2</f>
        <v>595.93845340909104</v>
      </c>
      <c r="W80" s="10">
        <f>(SUM('domanda giornaliera 5F0305'!EH78:'domanda giornaliera 5F0305'!EH153))/ADU!$W$2</f>
        <v>25307.048999867686</v>
      </c>
      <c r="X80" s="10">
        <f>((SUM('domanda giornaliera 5F0305'!CA151:'domanda giornaliera 5F0305'!CT151))/ADU!$X$2)</f>
        <v>28.071724137931028</v>
      </c>
      <c r="Y80" s="10">
        <f>SUM('domanda giornaliera 5F0537'!EQ79:'domanda giornaliera 5F0537'!EQ98)/ADU!$Y$2</f>
        <v>1728.2215148863634</v>
      </c>
    </row>
    <row r="81" spans="1:25" x14ac:dyDescent="0.25">
      <c r="A81" s="3">
        <v>78</v>
      </c>
      <c r="B81" s="8">
        <v>16</v>
      </c>
      <c r="C81" s="46" t="s">
        <v>97</v>
      </c>
      <c r="D81" s="10" t="s">
        <v>264</v>
      </c>
      <c r="E81" s="10" t="s">
        <v>264</v>
      </c>
      <c r="F81" s="10" t="s">
        <v>264</v>
      </c>
      <c r="G81" s="10" t="s">
        <v>264</v>
      </c>
      <c r="H81" s="10" t="s">
        <v>264</v>
      </c>
      <c r="I81" s="10" t="s">
        <v>264</v>
      </c>
      <c r="J81" s="10">
        <f>((SUM('domanda giornaliera 5F0305'!CB48:'domanda giornaliera 5F0305'!CU48))/ADU!$J$2)</f>
        <v>537.52968000000033</v>
      </c>
      <c r="K81" s="10">
        <f>SUM('domanda giornaliera 5F0537'!EV80:'domanda giornaliera 5F0537'!EV99)/ADU!$K$2</f>
        <v>18563.454545454551</v>
      </c>
      <c r="L81" s="10" t="s">
        <v>264</v>
      </c>
      <c r="M81" s="10" t="s">
        <v>264</v>
      </c>
      <c r="N81" s="10" t="s">
        <v>264</v>
      </c>
      <c r="O81" s="10" t="s">
        <v>264</v>
      </c>
      <c r="P81" s="10">
        <f>((SUM('domanda giornaliera 5F0305'!CB85:'domanda giornaliera 5F0305'!CU85))/ADU!$P$2)</f>
        <v>553.76305075862092</v>
      </c>
      <c r="Q81" s="10">
        <f>SUM('domanda giornaliera 5F0537'!EU80:'domanda giornaliera 5F0537'!EU99)/ADU!$Q$2</f>
        <v>18563.454545454551</v>
      </c>
      <c r="R81" s="10">
        <f>SUM('domanda giornaliera 5F0305'!EF79:'domanda giornaliera 5F0305'!EF104)/ADU!$R$2</f>
        <v>59.1452495543884</v>
      </c>
      <c r="S81" s="10">
        <f>(SUM('domanda giornaliera 5F0305'!EJ79:'domanda giornaliera 5F0305'!EJ154))/ADU!$S$2</f>
        <v>6193.2867686619784</v>
      </c>
      <c r="T81" s="10">
        <f>((SUM('domanda giornaliera 5F0305'!CB112:'domanda giornaliera 5F0305'!CU112))/ADU!$U$2)</f>
        <v>92.146171646234492</v>
      </c>
      <c r="U81" s="10">
        <f>SUM('domanda giornaliera 5F0537'!EW80:'domanda giornaliera 5F0537'!EW99)/ADU!$U$2</f>
        <v>3499.0255472727258</v>
      </c>
      <c r="V81" s="10">
        <f>SUM('domanda giornaliera 5F0537'!ES80:'domanda giornaliera 5F0537'!ES99)/ADU!$V$2</f>
        <v>573.61074545454551</v>
      </c>
      <c r="W81" s="10">
        <f>(SUM('domanda giornaliera 5F0305'!EH79:'domanda giornaliera 5F0305'!EH154))/ADU!$W$2</f>
        <v>24736.175392396315</v>
      </c>
      <c r="X81" s="10">
        <f>((SUM('domanda giornaliera 5F0305'!CB151:'domanda giornaliera 5F0305'!CU151))/ADU!$X$2)</f>
        <v>28.291034482758612</v>
      </c>
      <c r="Y81" s="10">
        <f>SUM('domanda giornaliera 5F0537'!EQ80:'domanda giornaliera 5F0537'!EQ99)/ADU!$Y$2</f>
        <v>1663.4711618181816</v>
      </c>
    </row>
    <row r="82" spans="1:25" x14ac:dyDescent="0.25">
      <c r="A82" s="3">
        <v>79</v>
      </c>
      <c r="B82" s="8">
        <v>16</v>
      </c>
      <c r="C82" s="46" t="s">
        <v>98</v>
      </c>
      <c r="D82" s="10" t="s">
        <v>264</v>
      </c>
      <c r="E82" s="10" t="s">
        <v>264</v>
      </c>
      <c r="F82" s="10" t="s">
        <v>264</v>
      </c>
      <c r="G82" s="10" t="s">
        <v>264</v>
      </c>
      <c r="H82" s="10" t="s">
        <v>264</v>
      </c>
      <c r="I82" s="10" t="s">
        <v>264</v>
      </c>
      <c r="J82" s="10">
        <f>((SUM('domanda giornaliera 5F0305'!CC48:'domanda giornaliera 5F0305'!CV48))/ADU!$J$2)</f>
        <v>541.69657500000028</v>
      </c>
      <c r="K82" s="10">
        <f>SUM('domanda giornaliera 5F0537'!EV81:'domanda giornaliera 5F0537'!EV100)/ADU!$K$2</f>
        <v>17840.875000000007</v>
      </c>
      <c r="L82" s="10" t="s">
        <v>264</v>
      </c>
      <c r="M82" s="10" t="s">
        <v>264</v>
      </c>
      <c r="N82" s="10" t="s">
        <v>264</v>
      </c>
      <c r="O82" s="10" t="s">
        <v>264</v>
      </c>
      <c r="P82" s="10">
        <f>((SUM('domanda giornaliera 5F0305'!CC85:'domanda giornaliera 5F0305'!CV85))/ADU!$P$2)</f>
        <v>558.05578758620709</v>
      </c>
      <c r="Q82" s="10">
        <f>SUM('domanda giornaliera 5F0537'!EU81:'domanda giornaliera 5F0537'!EU100)/ADU!$Q$2</f>
        <v>17840.875000000007</v>
      </c>
      <c r="R82" s="10">
        <f>SUM('domanda giornaliera 5F0305'!EF80:'domanda giornaliera 5F0305'!EF105)/ADU!$R$2</f>
        <v>61.663367440286812</v>
      </c>
      <c r="S82" s="10">
        <f>(SUM('domanda giornaliera 5F0305'!EJ80:'domanda giornaliera 5F0305'!EJ155))/ADU!$S$2</f>
        <v>6050.0906211739048</v>
      </c>
      <c r="T82" s="10">
        <f>((SUM('domanda giornaliera 5F0305'!CC112:'domanda giornaliera 5F0305'!CV112))/ADU!$U$2)</f>
        <v>92.86048305434484</v>
      </c>
      <c r="U82" s="10">
        <f>SUM('domanda giornaliera 5F0537'!EW81:'domanda giornaliera 5F0537'!EW100)/ADU!$U$2</f>
        <v>3362.8265287499985</v>
      </c>
      <c r="V82" s="10">
        <f>SUM('domanda giornaliera 5F0537'!ES81:'domanda giornaliera 5F0537'!ES100)/ADU!$V$2</f>
        <v>551.28303750000009</v>
      </c>
      <c r="W82" s="10">
        <f>(SUM('domanda giornaliera 5F0305'!EH80:'domanda giornaliera 5F0305'!EH155))/ADU!$W$2</f>
        <v>24165.301784924937</v>
      </c>
      <c r="X82" s="10">
        <f>((SUM('domanda giornaliera 5F0305'!CC151:'domanda giornaliera 5F0305'!CV151))/ADU!$X$2)</f>
        <v>28.510344827586202</v>
      </c>
      <c r="Y82" s="10">
        <f>SUM('domanda giornaliera 5F0537'!EQ81:'domanda giornaliera 5F0537'!EQ100)/ADU!$Y$2</f>
        <v>1598.7208087499998</v>
      </c>
    </row>
    <row r="83" spans="1:25" x14ac:dyDescent="0.25">
      <c r="A83" s="3">
        <v>80</v>
      </c>
      <c r="B83" s="8">
        <v>16</v>
      </c>
      <c r="C83" s="46" t="s">
        <v>94</v>
      </c>
      <c r="D83" s="10" t="s">
        <v>264</v>
      </c>
      <c r="E83" s="10" t="s">
        <v>264</v>
      </c>
      <c r="F83" s="10" t="s">
        <v>264</v>
      </c>
      <c r="G83" s="10" t="s">
        <v>264</v>
      </c>
      <c r="H83" s="10" t="s">
        <v>264</v>
      </c>
      <c r="I83" s="10" t="s">
        <v>264</v>
      </c>
      <c r="J83" s="10">
        <f>((SUM('domanda giornaliera 5F0305'!CD48:'domanda giornaliera 5F0305'!CW48))/ADU!$J$2)</f>
        <v>621.94792000000029</v>
      </c>
      <c r="K83" s="10">
        <f>SUM('domanda giornaliera 5F0537'!EV82:'domanda giornaliera 5F0537'!EV101)/ADU!$K$2</f>
        <v>17118.295454545463</v>
      </c>
      <c r="L83" s="10" t="s">
        <v>264</v>
      </c>
      <c r="M83" s="10" t="s">
        <v>264</v>
      </c>
      <c r="N83" s="10" t="s">
        <v>264</v>
      </c>
      <c r="O83" s="10" t="s">
        <v>264</v>
      </c>
      <c r="P83" s="10">
        <f>((SUM('domanda giornaliera 5F0305'!CD85:'domanda giornaliera 5F0305'!CW85))/ADU!$P$2)</f>
        <v>640.73071908046006</v>
      </c>
      <c r="Q83" s="10">
        <f>SUM('domanda giornaliera 5F0537'!EU82:'domanda giornaliera 5F0537'!EU101)/ADU!$Q$2</f>
        <v>17118.295454545463</v>
      </c>
      <c r="R83" s="10">
        <f>SUM('domanda giornaliera 5F0305'!EF81:'domanda giornaliera 5F0305'!EF106)/ADU!$R$2</f>
        <v>64.181485326185239</v>
      </c>
      <c r="S83" s="10">
        <f>(SUM('domanda giornaliera 5F0305'!EJ81:'domanda giornaliera 5F0305'!EJ156))/ADU!$S$2</f>
        <v>5906.8944736858302</v>
      </c>
      <c r="T83" s="10">
        <f>((SUM('domanda giornaliera 5F0305'!CD112:'domanda giornaliera 5F0305'!CW112))/ADU!$U$2)</f>
        <v>106.61759165498852</v>
      </c>
      <c r="U83" s="10">
        <f>SUM('domanda giornaliera 5F0537'!EW82:'domanda giornaliera 5F0537'!EW101)/ADU!$U$2</f>
        <v>3226.6275102272712</v>
      </c>
      <c r="V83" s="10">
        <f>SUM('domanda giornaliera 5F0537'!ES82:'domanda giornaliera 5F0537'!ES101)/ADU!$V$2</f>
        <v>528.95532954545467</v>
      </c>
      <c r="W83" s="10">
        <f>(SUM('domanda giornaliera 5F0305'!EH81:'domanda giornaliera 5F0305'!EH156))/ADU!$W$2</f>
        <v>23594.428177453563</v>
      </c>
      <c r="X83" s="10">
        <f>((SUM('domanda giornaliera 5F0305'!CD151:'domanda giornaliera 5F0305'!CW151))/ADU!$X$2)</f>
        <v>32.734099616858238</v>
      </c>
      <c r="Y83" s="10">
        <f>SUM('domanda giornaliera 5F0537'!EQ82:'domanda giornaliera 5F0537'!EQ101)/ADU!$Y$2</f>
        <v>1533.9704556818181</v>
      </c>
    </row>
    <row r="84" spans="1:25" x14ac:dyDescent="0.25">
      <c r="A84" s="3">
        <v>81</v>
      </c>
      <c r="B84" s="8">
        <v>17</v>
      </c>
      <c r="C84" s="46" t="s">
        <v>100</v>
      </c>
      <c r="D84" s="10" t="s">
        <v>264</v>
      </c>
      <c r="E84" s="10" t="s">
        <v>264</v>
      </c>
      <c r="F84" s="10" t="s">
        <v>264</v>
      </c>
      <c r="G84" s="10" t="s">
        <v>264</v>
      </c>
      <c r="H84" s="10" t="s">
        <v>264</v>
      </c>
      <c r="I84" s="10" t="s">
        <v>264</v>
      </c>
      <c r="J84" s="10">
        <f>((SUM('domanda giornaliera 5F0305'!CE48:'domanda giornaliera 5F0305'!CX48))/ADU!$J$2)</f>
        <v>702.1992650000002</v>
      </c>
      <c r="K84" s="10">
        <f>SUM('domanda giornaliera 5F0537'!EV83:'domanda giornaliera 5F0537'!EV102)/ADU!$K$2</f>
        <v>18915.507575757587</v>
      </c>
      <c r="L84" s="10" t="s">
        <v>264</v>
      </c>
      <c r="M84" s="10" t="s">
        <v>264</v>
      </c>
      <c r="N84" s="10" t="s">
        <v>264</v>
      </c>
      <c r="O84" s="10" t="s">
        <v>264</v>
      </c>
      <c r="P84" s="10">
        <f>((SUM('domanda giornaliera 5F0305'!CE85:'domanda giornaliera 5F0305'!CX85))/ADU!$P$2)</f>
        <v>723.40565057471281</v>
      </c>
      <c r="Q84" s="10">
        <f>SUM('domanda giornaliera 5F0537'!EU83:'domanda giornaliera 5F0537'!EU102)/ADU!$Q$2</f>
        <v>18915.507575757587</v>
      </c>
      <c r="R84" s="10">
        <f>SUM('domanda giornaliera 5F0305'!EF82:'domanda giornaliera 5F0305'!EF107)/ADU!$R$2</f>
        <v>68.079779515417002</v>
      </c>
      <c r="S84" s="10">
        <f>(SUM('domanda giornaliera 5F0305'!EJ82:'domanda giornaliera 5F0305'!EJ157))/ADU!$S$2</f>
        <v>5860.2642595310899</v>
      </c>
      <c r="T84" s="10">
        <f>((SUM('domanda giornaliera 5F0305'!CE112:'domanda giornaliera 5F0305'!CX112))/ADU!$U$2)</f>
        <v>120.37470025563221</v>
      </c>
      <c r="U84" s="10">
        <f>SUM('domanda giornaliera 5F0537'!EW83:'domanda giornaliera 5F0537'!EW102)/ADU!$U$2</f>
        <v>3565.3840229545435</v>
      </c>
      <c r="V84" s="10">
        <f>SUM('domanda giornaliera 5F0537'!ES83:'domanda giornaliera 5F0537'!ES102)/ADU!$V$2</f>
        <v>584.48918409090925</v>
      </c>
      <c r="W84" s="10">
        <f>(SUM('domanda giornaliera 5F0305'!EH82:'domanda giornaliera 5F0305'!EH157))/ADU!$W$2</f>
        <v>23407.886984648856</v>
      </c>
      <c r="X84" s="10">
        <f>((SUM('domanda giornaliera 5F0305'!CE151:'domanda giornaliera 5F0305'!CX151))/ADU!$X$2)</f>
        <v>36.957854406130267</v>
      </c>
      <c r="Y84" s="10">
        <f>SUM('domanda giornaliera 5F0537'!EQ83:'domanda giornaliera 5F0537'!EQ102)/ADU!$Y$2</f>
        <v>1695.0186338636363</v>
      </c>
    </row>
    <row r="85" spans="1:25" x14ac:dyDescent="0.25">
      <c r="A85" s="3">
        <v>82</v>
      </c>
      <c r="B85" s="8">
        <v>17</v>
      </c>
      <c r="C85" s="46" t="s">
        <v>101</v>
      </c>
      <c r="D85" s="10" t="s">
        <v>264</v>
      </c>
      <c r="E85" s="10" t="s">
        <v>264</v>
      </c>
      <c r="F85" s="10" t="s">
        <v>264</v>
      </c>
      <c r="G85" s="10" t="s">
        <v>264</v>
      </c>
      <c r="H85" s="10" t="s">
        <v>264</v>
      </c>
      <c r="I85" s="10" t="s">
        <v>264</v>
      </c>
      <c r="J85" s="10">
        <f>((SUM('domanda giornaliera 5F0305'!CF48:'domanda giornaliera 5F0305'!CY48))/ADU!$J$2)</f>
        <v>782.4506100000001</v>
      </c>
      <c r="K85" s="10">
        <f>SUM('domanda giornaliera 5F0537'!EV84:'domanda giornaliera 5F0537'!EV103)/ADU!$K$2</f>
        <v>20712.719696969707</v>
      </c>
      <c r="L85" s="10" t="s">
        <v>264</v>
      </c>
      <c r="M85" s="10" t="s">
        <v>264</v>
      </c>
      <c r="N85" s="10" t="s">
        <v>264</v>
      </c>
      <c r="O85" s="10" t="s">
        <v>264</v>
      </c>
      <c r="P85" s="10">
        <f>((SUM('domanda giornaliera 5F0305'!CF85:'domanda giornaliera 5F0305'!CY85))/ADU!$P$2)</f>
        <v>806.08058206896567</v>
      </c>
      <c r="Q85" s="10">
        <f>SUM('domanda giornaliera 5F0537'!EU84:'domanda giornaliera 5F0537'!EU103)/ADU!$Q$2</f>
        <v>20712.719696969707</v>
      </c>
      <c r="R85" s="10">
        <f>SUM('domanda giornaliera 5F0305'!EF83:'domanda giornaliera 5F0305'!EF108)/ADU!$R$2</f>
        <v>71.97807370464875</v>
      </c>
      <c r="S85" s="10">
        <f>(SUM('domanda giornaliera 5F0305'!EJ83:'domanda giornaliera 5F0305'!EJ158))/ADU!$S$2</f>
        <v>5813.6340453763496</v>
      </c>
      <c r="T85" s="10">
        <f>((SUM('domanda giornaliera 5F0305'!CF112:'domanda giornaliera 5F0305'!CY112))/ADU!$U$2)</f>
        <v>134.13180885627588</v>
      </c>
      <c r="U85" s="10">
        <f>SUM('domanda giornaliera 5F0537'!EW84:'domanda giornaliera 5F0537'!EW103)/ADU!$U$2</f>
        <v>3904.1405356818163</v>
      </c>
      <c r="V85" s="10">
        <f>SUM('domanda giornaliera 5F0537'!ES84:'domanda giornaliera 5F0537'!ES103)/ADU!$V$2</f>
        <v>640.02303863636371</v>
      </c>
      <c r="W85" s="10">
        <f>(SUM('domanda giornaliera 5F0305'!EH83:'domanda giornaliera 5F0305'!EH158))/ADU!$W$2</f>
        <v>23221.345791844149</v>
      </c>
      <c r="X85" s="10">
        <f>((SUM('domanda giornaliera 5F0305'!CF151:'domanda giornaliera 5F0305'!CY151))/ADU!$X$2)</f>
        <v>41.181609195402302</v>
      </c>
      <c r="Y85" s="10">
        <f>SUM('domanda giornaliera 5F0537'!EQ84:'domanda giornaliera 5F0537'!EQ103)/ADU!$Y$2</f>
        <v>1856.0668120454545</v>
      </c>
    </row>
    <row r="86" spans="1:25" x14ac:dyDescent="0.25">
      <c r="A86" s="3">
        <v>83</v>
      </c>
      <c r="B86" s="8">
        <v>17</v>
      </c>
      <c r="C86" s="46" t="s">
        <v>102</v>
      </c>
      <c r="D86" s="10" t="s">
        <v>264</v>
      </c>
      <c r="E86" s="10" t="s">
        <v>264</v>
      </c>
      <c r="F86" s="10" t="s">
        <v>264</v>
      </c>
      <c r="G86" s="10" t="s">
        <v>264</v>
      </c>
      <c r="H86" s="10" t="s">
        <v>264</v>
      </c>
      <c r="I86" s="10" t="s">
        <v>264</v>
      </c>
      <c r="J86" s="10">
        <f>((SUM('domanda giornaliera 5F0305'!CG48:'domanda giornaliera 5F0305'!CZ48))/ADU!$J$2)</f>
        <v>862.70195499999988</v>
      </c>
      <c r="K86" s="10">
        <f>SUM('domanda giornaliera 5F0537'!EV85:'domanda giornaliera 5F0537'!EV104)/ADU!$K$2</f>
        <v>22509.931818181823</v>
      </c>
      <c r="L86" s="10" t="s">
        <v>264</v>
      </c>
      <c r="M86" s="10" t="s">
        <v>264</v>
      </c>
      <c r="N86" s="10" t="s">
        <v>264</v>
      </c>
      <c r="O86" s="10" t="s">
        <v>264</v>
      </c>
      <c r="P86" s="10">
        <f>((SUM('domanda giornaliera 5F0305'!CG85:'domanda giornaliera 5F0305'!CZ85))/ADU!$P$2)</f>
        <v>888.75551356321864</v>
      </c>
      <c r="Q86" s="10">
        <f>SUM('domanda giornaliera 5F0537'!EU85:'domanda giornaliera 5F0537'!EU104)/ADU!$Q$2</f>
        <v>22509.931818181823</v>
      </c>
      <c r="R86" s="10">
        <f>SUM('domanda giornaliera 5F0305'!EF84:'domanda giornaliera 5F0305'!EF109)/ADU!$R$2</f>
        <v>75.876367893880513</v>
      </c>
      <c r="S86" s="10">
        <f>(SUM('domanda giornaliera 5F0305'!EJ84:'domanda giornaliera 5F0305'!EJ159))/ADU!$S$2</f>
        <v>5767.0038312216084</v>
      </c>
      <c r="T86" s="10">
        <f>((SUM('domanda giornaliera 5F0305'!CG112:'domanda giornaliera 5F0305'!CZ112))/ADU!$U$2)</f>
        <v>147.88891745691959</v>
      </c>
      <c r="U86" s="10">
        <f>SUM('domanda giornaliera 5F0537'!EW85:'domanda giornaliera 5F0537'!EW104)/ADU!$U$2</f>
        <v>4242.8970484090896</v>
      </c>
      <c r="V86" s="10">
        <f>SUM('domanda giornaliera 5F0537'!ES85:'domanda giornaliera 5F0537'!ES104)/ADU!$V$2</f>
        <v>695.55689318181828</v>
      </c>
      <c r="W86" s="10">
        <f>(SUM('domanda giornaliera 5F0305'!EH84:'domanda giornaliera 5F0305'!EH159))/ADU!$W$2</f>
        <v>23034.804599039438</v>
      </c>
      <c r="X86" s="10">
        <f>((SUM('domanda giornaliera 5F0305'!CG151:'domanda giornaliera 5F0305'!CZ151))/ADU!$X$2)</f>
        <v>45.405363984674338</v>
      </c>
      <c r="Y86" s="10">
        <f>SUM('domanda giornaliera 5F0537'!EQ85:'domanda giornaliera 5F0537'!EQ104)/ADU!$Y$2</f>
        <v>2017.114990227273</v>
      </c>
    </row>
    <row r="87" spans="1:25" x14ac:dyDescent="0.25">
      <c r="A87" s="3">
        <v>84</v>
      </c>
      <c r="B87" s="8">
        <v>17</v>
      </c>
      <c r="C87" s="46" t="s">
        <v>103</v>
      </c>
      <c r="D87" s="10" t="s">
        <v>264</v>
      </c>
      <c r="E87" s="10" t="s">
        <v>264</v>
      </c>
      <c r="F87" s="10" t="s">
        <v>264</v>
      </c>
      <c r="G87" s="10" t="s">
        <v>264</v>
      </c>
      <c r="H87" s="10" t="s">
        <v>264</v>
      </c>
      <c r="I87" s="10" t="s">
        <v>264</v>
      </c>
      <c r="J87" s="10">
        <f>((SUM('domanda giornaliera 5F0305'!CH48:'domanda giornaliera 5F0305'!DA48))/ADU!$J$2)</f>
        <v>942.9532999999999</v>
      </c>
      <c r="K87" s="10">
        <f>SUM('domanda giornaliera 5F0537'!EV86:'domanda giornaliera 5F0537'!EV105)/ADU!$K$2</f>
        <v>22618.334415584413</v>
      </c>
      <c r="L87" s="10" t="s">
        <v>264</v>
      </c>
      <c r="M87" s="10" t="s">
        <v>264</v>
      </c>
      <c r="N87" s="10" t="s">
        <v>264</v>
      </c>
      <c r="O87" s="10" t="s">
        <v>264</v>
      </c>
      <c r="P87" s="10">
        <f>((SUM('domanda giornaliera 5F0305'!CH85:'domanda giornaliera 5F0305'!DA85))/ADU!$P$2)</f>
        <v>971.4304450574715</v>
      </c>
      <c r="Q87" s="10">
        <f>SUM('domanda giornaliera 5F0537'!EU86:'domanda giornaliera 5F0537'!EU105)/ADU!$Q$2</f>
        <v>22618.334415584413</v>
      </c>
      <c r="R87" s="10">
        <f>SUM('domanda giornaliera 5F0305'!EF85:'domanda giornaliera 5F0305'!EF110)/ADU!$R$2</f>
        <v>76.294042542636078</v>
      </c>
      <c r="S87" s="10">
        <f>(SUM('domanda giornaliera 5F0305'!EJ85:'domanda giornaliera 5F0305'!EJ160))/ADU!$S$2</f>
        <v>5476.8472837335348</v>
      </c>
      <c r="T87" s="10">
        <f>((SUM('domanda giornaliera 5F0305'!CH112:'domanda giornaliera 5F0305'!DA112))/ADU!$U$2)</f>
        <v>161.64602605756326</v>
      </c>
      <c r="U87" s="10">
        <f>SUM('domanda giornaliera 5F0537'!EW86:'domanda giornaliera 5F0537'!EW105)/ADU!$U$2</f>
        <v>4263.3298539935049</v>
      </c>
      <c r="V87" s="10">
        <f>SUM('domanda giornaliera 5F0537'!ES86:'domanda giornaliera 5F0537'!ES105)/ADU!$V$2</f>
        <v>698.90653344155851</v>
      </c>
      <c r="W87" s="10">
        <f>(SUM('domanda giornaliera 5F0305'!EH85:'domanda giornaliera 5F0305'!EH160))/ADU!$W$2</f>
        <v>21879.028599568068</v>
      </c>
      <c r="X87" s="10">
        <f>((SUM('domanda giornaliera 5F0305'!CH151:'domanda giornaliera 5F0305'!DA151))/ADU!$X$2)</f>
        <v>49.629118773946367</v>
      </c>
      <c r="Y87" s="10">
        <f>SUM('domanda giornaliera 5F0537'!EQ86:'domanda giornaliera 5F0537'!EQ105)/ADU!$Y$2</f>
        <v>2026.8289469805197</v>
      </c>
    </row>
    <row r="88" spans="1:25" x14ac:dyDescent="0.25">
      <c r="A88" s="3">
        <v>85</v>
      </c>
      <c r="B88" s="8">
        <v>17</v>
      </c>
      <c r="C88" s="46" t="s">
        <v>99</v>
      </c>
      <c r="D88" s="10" t="s">
        <v>264</v>
      </c>
      <c r="E88" s="10" t="s">
        <v>264</v>
      </c>
      <c r="F88" s="10" t="s">
        <v>264</v>
      </c>
      <c r="G88" s="10" t="s">
        <v>264</v>
      </c>
      <c r="H88" s="10" t="s">
        <v>264</v>
      </c>
      <c r="I88" s="10" t="s">
        <v>264</v>
      </c>
      <c r="J88" s="10">
        <f>((SUM('domanda giornaliera 5F0305'!CI48:'domanda giornaliera 5F0305'!DB48))/ADU!$J$2)</f>
        <v>1023.2046449999998</v>
      </c>
      <c r="K88" s="10">
        <f>SUM('domanda giornaliera 5F0537'!EV87:'domanda giornaliera 5F0537'!EV106)/ADU!$K$2</f>
        <v>22726.737012987003</v>
      </c>
      <c r="L88" s="10" t="s">
        <v>264</v>
      </c>
      <c r="M88" s="10" t="s">
        <v>264</v>
      </c>
      <c r="N88" s="10" t="s">
        <v>264</v>
      </c>
      <c r="O88" s="10" t="s">
        <v>264</v>
      </c>
      <c r="P88" s="10">
        <f>((SUM('domanda giornaliera 5F0305'!CI85:'domanda giornaliera 5F0305'!DB85))/ADU!$P$2)</f>
        <v>1054.1053765517242</v>
      </c>
      <c r="Q88" s="10">
        <f>SUM('domanda giornaliera 5F0537'!EU87:'domanda giornaliera 5F0537'!EU106)/ADU!$Q$2</f>
        <v>22726.737012987003</v>
      </c>
      <c r="R88" s="10">
        <f>SUM('domanda giornaliera 5F0305'!EF86:'domanda giornaliera 5F0305'!EF111)/ADU!$R$2</f>
        <v>72.492595127969196</v>
      </c>
      <c r="S88" s="10">
        <f>(SUM('domanda giornaliera 5F0305'!EJ86:'domanda giornaliera 5F0305'!EJ161))/ADU!$S$2</f>
        <v>5186.6907362454613</v>
      </c>
      <c r="T88" s="10">
        <f>((SUM('domanda giornaliera 5F0305'!CI112:'domanda giornaliera 5F0305'!DB112))/ADU!$U$2)</f>
        <v>175.40313465820694</v>
      </c>
      <c r="U88" s="10">
        <f>SUM('domanda giornaliera 5F0537'!EW87:'domanda giornaliera 5F0537'!EW106)/ADU!$U$2</f>
        <v>4283.7626595779202</v>
      </c>
      <c r="V88" s="10">
        <f>SUM('domanda giornaliera 5F0537'!ES87:'domanda giornaliera 5F0537'!ES106)/ADU!$V$2</f>
        <v>702.25617370129885</v>
      </c>
      <c r="W88" s="10">
        <f>(SUM('domanda giornaliera 5F0305'!EH86:'domanda giornaliera 5F0305'!EH161))/ADU!$W$2</f>
        <v>20723.25260009669</v>
      </c>
      <c r="X88" s="10">
        <f>((SUM('domanda giornaliera 5F0305'!CI151:'domanda giornaliera 5F0305'!DB151))/ADU!$X$2)</f>
        <v>53.852873563218409</v>
      </c>
      <c r="Y88" s="10">
        <f>SUM('domanda giornaliera 5F0537'!EQ87:'domanda giornaliera 5F0537'!EQ106)/ADU!$Y$2</f>
        <v>2036.5429037337665</v>
      </c>
    </row>
    <row r="89" spans="1:25" x14ac:dyDescent="0.25">
      <c r="A89" s="3">
        <v>86</v>
      </c>
      <c r="B89" s="8">
        <v>18</v>
      </c>
      <c r="C89" s="46" t="s">
        <v>105</v>
      </c>
      <c r="D89" s="10" t="s">
        <v>264</v>
      </c>
      <c r="E89" s="10" t="s">
        <v>264</v>
      </c>
      <c r="F89" s="10" t="s">
        <v>264</v>
      </c>
      <c r="G89" s="10" t="s">
        <v>264</v>
      </c>
      <c r="H89" s="10" t="s">
        <v>264</v>
      </c>
      <c r="I89" s="10" t="s">
        <v>264</v>
      </c>
      <c r="J89" s="10">
        <f>((SUM('domanda giornaliera 5F0305'!CJ48:'domanda giornaliera 5F0305'!DC48))/ADU!$J$2)</f>
        <v>1103.4559899999999</v>
      </c>
      <c r="K89" s="10">
        <f>SUM('domanda giornaliera 5F0537'!EV88:'domanda giornaliera 5F0537'!EV107)/ADU!$K$2</f>
        <v>22835.139610389604</v>
      </c>
      <c r="L89" s="10" t="s">
        <v>264</v>
      </c>
      <c r="M89" s="10" t="s">
        <v>264</v>
      </c>
      <c r="N89" s="10" t="s">
        <v>264</v>
      </c>
      <c r="O89" s="10" t="s">
        <v>264</v>
      </c>
      <c r="P89" s="10">
        <f>((SUM('domanda giornaliera 5F0305'!CJ85:'domanda giornaliera 5F0305'!DC85))/ADU!$P$2)</f>
        <v>1136.7803080459773</v>
      </c>
      <c r="Q89" s="10">
        <f>SUM('domanda giornaliera 5F0537'!EU88:'domanda giornaliera 5F0537'!EU107)/ADU!$Q$2</f>
        <v>22835.139610389604</v>
      </c>
      <c r="R89" s="10">
        <f>SUM('domanda giornaliera 5F0305'!EF87:'domanda giornaliera 5F0305'!EF112)/ADU!$R$2</f>
        <v>68.691147713302314</v>
      </c>
      <c r="S89" s="10">
        <f>(SUM('domanda giornaliera 5F0305'!EJ87:'domanda giornaliera 5F0305'!EJ162))/ADU!$S$2</f>
        <v>4896.5341887573895</v>
      </c>
      <c r="T89" s="10">
        <f>((SUM('domanda giornaliera 5F0305'!CJ112:'domanda giornaliera 5F0305'!DC112))/ADU!$U$2)</f>
        <v>189.16024325885061</v>
      </c>
      <c r="U89" s="10">
        <f>SUM('domanda giornaliera 5F0537'!EW88:'domanda giornaliera 5F0537'!EW107)/ADU!$U$2</f>
        <v>4304.1954651623373</v>
      </c>
      <c r="V89" s="10">
        <f>SUM('domanda giornaliera 5F0537'!ES88:'domanda giornaliera 5F0537'!ES107)/ADU!$V$2</f>
        <v>705.60581396103908</v>
      </c>
      <c r="W89" s="10">
        <f>(SUM('domanda giornaliera 5F0305'!EH87:'domanda giornaliera 5F0305'!EH162))/ADU!$W$2</f>
        <v>19567.476600625312</v>
      </c>
      <c r="X89" s="10">
        <f>((SUM('domanda giornaliera 5F0305'!CJ151:'domanda giornaliera 5F0305'!DC151))/ADU!$X$2)</f>
        <v>58.076628352490431</v>
      </c>
      <c r="Y89" s="10">
        <f>SUM('domanda giornaliera 5F0537'!EQ88:'domanda giornaliera 5F0537'!EQ107)/ADU!$Y$2</f>
        <v>2046.2568604870132</v>
      </c>
    </row>
    <row r="90" spans="1:25" x14ac:dyDescent="0.25">
      <c r="A90" s="3">
        <v>87</v>
      </c>
      <c r="B90" s="8">
        <v>18</v>
      </c>
      <c r="C90" s="46" t="s">
        <v>106</v>
      </c>
      <c r="D90" s="10" t="s">
        <v>264</v>
      </c>
      <c r="E90" s="10" t="s">
        <v>264</v>
      </c>
      <c r="F90" s="10" t="s">
        <v>264</v>
      </c>
      <c r="G90" s="10" t="s">
        <v>264</v>
      </c>
      <c r="H90" s="10" t="s">
        <v>264</v>
      </c>
      <c r="I90" s="10" t="s">
        <v>264</v>
      </c>
      <c r="J90" s="10">
        <f>((SUM('domanda giornaliera 5F0305'!CK48:'domanda giornaliera 5F0305'!DD48))/ADU!$J$2)</f>
        <v>1183.7073349999996</v>
      </c>
      <c r="K90" s="10">
        <f>SUM('domanda giornaliera 5F0537'!EV89:'domanda giornaliera 5F0537'!EV108)/ADU!$K$2</f>
        <v>22943.542207792198</v>
      </c>
      <c r="L90" s="10" t="s">
        <v>264</v>
      </c>
      <c r="M90" s="10" t="s">
        <v>264</v>
      </c>
      <c r="N90" s="10" t="s">
        <v>264</v>
      </c>
      <c r="O90" s="10" t="s">
        <v>264</v>
      </c>
      <c r="P90" s="10">
        <f>((SUM('domanda giornaliera 5F0305'!CK85:'domanda giornaliera 5F0305'!DD85))/ADU!$P$2)</f>
        <v>1219.4552395402302</v>
      </c>
      <c r="Q90" s="10">
        <f>SUM('domanda giornaliera 5F0537'!EU89:'domanda giornaliera 5F0537'!EU108)/ADU!$Q$2</f>
        <v>22943.542207792198</v>
      </c>
      <c r="R90" s="10">
        <f>SUM('domanda giornaliera 5F0305'!EF88:'domanda giornaliera 5F0305'!EF113)/ADU!$R$2</f>
        <v>64.889700298635418</v>
      </c>
      <c r="S90" s="10">
        <f>(SUM('domanda giornaliera 5F0305'!EJ88:'domanda giornaliera 5F0305'!EJ163))/ADU!$S$2</f>
        <v>4606.377641269316</v>
      </c>
      <c r="T90" s="10">
        <f>((SUM('domanda giornaliera 5F0305'!CK112:'domanda giornaliera 5F0305'!DD112))/ADU!$U$2)</f>
        <v>202.91735185949432</v>
      </c>
      <c r="U90" s="10">
        <f>SUM('domanda giornaliera 5F0537'!EW89:'domanda giornaliera 5F0537'!EW108)/ADU!$U$2</f>
        <v>4324.6282707467544</v>
      </c>
      <c r="V90" s="10">
        <f>SUM('domanda giornaliera 5F0537'!ES89:'domanda giornaliera 5F0537'!ES108)/ADU!$V$2</f>
        <v>708.9554542207793</v>
      </c>
      <c r="W90" s="10">
        <f>(SUM('domanda giornaliera 5F0305'!EH88:'domanda giornaliera 5F0305'!EH163))/ADU!$W$2</f>
        <v>18411.700601153942</v>
      </c>
      <c r="X90" s="10">
        <f>((SUM('domanda giornaliera 5F0305'!CK151:'domanda giornaliera 5F0305'!DD151))/ADU!$X$2)</f>
        <v>62.30038314176246</v>
      </c>
      <c r="Y90" s="10">
        <f>SUM('domanda giornaliera 5F0537'!EQ89:'domanda giornaliera 5F0537'!EQ108)/ADU!$Y$2</f>
        <v>2055.9708172402602</v>
      </c>
    </row>
    <row r="91" spans="1:25" x14ac:dyDescent="0.25">
      <c r="A91" s="3">
        <v>88</v>
      </c>
      <c r="B91" s="8">
        <v>18</v>
      </c>
      <c r="C91" s="46" t="s">
        <v>107</v>
      </c>
      <c r="D91" s="10" t="s">
        <v>264</v>
      </c>
      <c r="E91" s="10" t="s">
        <v>264</v>
      </c>
      <c r="F91" s="10" t="s">
        <v>264</v>
      </c>
      <c r="G91" s="10" t="s">
        <v>264</v>
      </c>
      <c r="H91" s="10" t="s">
        <v>264</v>
      </c>
      <c r="I91" s="10" t="s">
        <v>264</v>
      </c>
      <c r="J91" s="10">
        <f>((SUM('domanda giornaliera 5F0305'!CL48:'domanda giornaliera 5F0305'!DE48))/ADU!$J$2)</f>
        <v>1263.9586799999997</v>
      </c>
      <c r="K91" s="10">
        <f>SUM('domanda giornaliera 5F0537'!EV90:'domanda giornaliera 5F0537'!EV109)/ADU!$K$2</f>
        <v>23051.944805194798</v>
      </c>
      <c r="L91" s="10" t="s">
        <v>264</v>
      </c>
      <c r="M91" s="10" t="s">
        <v>264</v>
      </c>
      <c r="N91" s="10" t="s">
        <v>264</v>
      </c>
      <c r="O91" s="10" t="s">
        <v>264</v>
      </c>
      <c r="P91" s="10">
        <f>((SUM('domanda giornaliera 5F0305'!CL85:'domanda giornaliera 5F0305'!DE85))/ADU!$P$2)</f>
        <v>1302.1301710344831</v>
      </c>
      <c r="Q91" s="10">
        <f>SUM('domanda giornaliera 5F0537'!EU90:'domanda giornaliera 5F0537'!EU109)/ADU!$Q$2</f>
        <v>23051.944805194798</v>
      </c>
      <c r="R91" s="10">
        <f>SUM('domanda giornaliera 5F0305'!EF89:'domanda giornaliera 5F0305'!EF114)/ADU!$R$2</f>
        <v>61.088252883968529</v>
      </c>
      <c r="S91" s="10">
        <f>(SUM('domanda giornaliera 5F0305'!EJ89:'domanda giornaliera 5F0305'!EJ164))/ADU!$S$2</f>
        <v>4316.2210937812415</v>
      </c>
      <c r="T91" s="10">
        <f>((SUM('domanda giornaliera 5F0305'!CL112:'domanda giornaliera 5F0305'!DE112))/ADU!$U$2)</f>
        <v>216.67446046013796</v>
      </c>
      <c r="U91" s="10">
        <f>SUM('domanda giornaliera 5F0537'!EW90:'domanda giornaliera 5F0537'!EW109)/ADU!$U$2</f>
        <v>4345.0610763311697</v>
      </c>
      <c r="V91" s="10">
        <f>SUM('domanda giornaliera 5F0537'!ES90:'domanda giornaliera 5F0537'!ES109)/ADU!$V$2</f>
        <v>712.3050944805193</v>
      </c>
      <c r="W91" s="10">
        <f>(SUM('domanda giornaliera 5F0305'!EH89:'domanda giornaliera 5F0305'!EH164))/ADU!$W$2</f>
        <v>17255.924601682571</v>
      </c>
      <c r="X91" s="10">
        <f>((SUM('domanda giornaliera 5F0305'!CL151:'domanda giornaliera 5F0305'!DE151))/ADU!$X$2)</f>
        <v>66.524137931034502</v>
      </c>
      <c r="Y91" s="10">
        <f>SUM('domanda giornaliera 5F0537'!EQ90:'domanda giornaliera 5F0537'!EQ109)/ADU!$Y$2</f>
        <v>2065.684773993507</v>
      </c>
    </row>
    <row r="92" spans="1:25" x14ac:dyDescent="0.25">
      <c r="A92" s="3">
        <v>89</v>
      </c>
      <c r="B92" s="8">
        <v>18</v>
      </c>
      <c r="C92" s="46" t="s">
        <v>108</v>
      </c>
      <c r="D92" s="10" t="s">
        <v>264</v>
      </c>
      <c r="E92" s="10" t="s">
        <v>264</v>
      </c>
      <c r="F92" s="10" t="s">
        <v>264</v>
      </c>
      <c r="G92" s="10" t="s">
        <v>264</v>
      </c>
      <c r="H92" s="10" t="s">
        <v>264</v>
      </c>
      <c r="I92" s="10" t="s">
        <v>264</v>
      </c>
      <c r="J92" s="10">
        <f>((SUM('domanda giornaliera 5F0305'!CM48:'domanda giornaliera 5F0305'!DF48))/ADU!$J$2)</f>
        <v>1344.2100249999999</v>
      </c>
      <c r="K92" s="10">
        <f>SUM('domanda giornaliera 5F0537'!EV91:'domanda giornaliera 5F0537'!EV110)/ADU!$K$2</f>
        <v>23180.80194805194</v>
      </c>
      <c r="L92" s="10" t="s">
        <v>264</v>
      </c>
      <c r="M92" s="10" t="s">
        <v>264</v>
      </c>
      <c r="N92" s="10" t="s">
        <v>264</v>
      </c>
      <c r="O92" s="10" t="s">
        <v>264</v>
      </c>
      <c r="P92" s="10">
        <f>((SUM('domanda giornaliera 5F0305'!CM85:'domanda giornaliera 5F0305'!DF85))/ADU!$P$2)</f>
        <v>1384.8051025287359</v>
      </c>
      <c r="Q92" s="10">
        <f>SUM('domanda giornaliera 5F0537'!EU91:'domanda giornaliera 5F0537'!EU110)/ADU!$Q$2</f>
        <v>23180.80194805194</v>
      </c>
      <c r="R92" s="10">
        <f>SUM('domanda giornaliera 5F0305'!EF90:'domanda giornaliera 5F0305'!EF115)/ADU!$R$2</f>
        <v>57.328962082937991</v>
      </c>
      <c r="S92" s="10">
        <f>(SUM('domanda giornaliera 5F0305'!EJ90:'domanda giornaliera 5F0305'!EJ165))/ADU!$S$2</f>
        <v>4029.0140917477133</v>
      </c>
      <c r="T92" s="10">
        <f>((SUM('domanda giornaliera 5F0305'!CM112:'domanda giornaliera 5F0305'!DF112))/ADU!$U$2)</f>
        <v>230.43156906078167</v>
      </c>
      <c r="U92" s="10">
        <f>SUM('domanda giornaliera 5F0537'!EW91:'domanda giornaliera 5F0537'!EW110)/ADU!$U$2</f>
        <v>4369.3493591883125</v>
      </c>
      <c r="V92" s="10">
        <f>SUM('domanda giornaliera 5F0537'!ES91:'domanda giornaliera 5F0537'!ES110)/ADU!$V$2</f>
        <v>716.28678019480515</v>
      </c>
      <c r="W92" s="10">
        <f>(SUM('domanda giornaliera 5F0305'!EH90:'domanda giornaliera 5F0305'!EH165))/ADU!$W$2</f>
        <v>16111.887793120284</v>
      </c>
      <c r="X92" s="10">
        <f>((SUM('domanda giornaliera 5F0305'!CM151:'domanda giornaliera 5F0305'!DF151))/ADU!$X$2)</f>
        <v>70.747892720306524</v>
      </c>
      <c r="Y92" s="10">
        <f>SUM('domanda giornaliera 5F0537'!EQ91:'domanda giornaliera 5F0537'!EQ110)/ADU!$Y$2</f>
        <v>2077.2316625649355</v>
      </c>
    </row>
    <row r="93" spans="1:25" x14ac:dyDescent="0.25">
      <c r="A93" s="3">
        <v>90</v>
      </c>
      <c r="B93" s="8">
        <v>18</v>
      </c>
      <c r="C93" s="46" t="s">
        <v>104</v>
      </c>
      <c r="D93" s="10" t="s">
        <v>264</v>
      </c>
      <c r="E93" s="10" t="s">
        <v>264</v>
      </c>
      <c r="F93" s="10" t="s">
        <v>264</v>
      </c>
      <c r="G93" s="10" t="s">
        <v>264</v>
      </c>
      <c r="H93" s="10" t="s">
        <v>264</v>
      </c>
      <c r="I93" s="10" t="s">
        <v>264</v>
      </c>
      <c r="J93" s="10">
        <f>((SUM('domanda giornaliera 5F0305'!CN48:'domanda giornaliera 5F0305'!DG48))/ADU!$J$2)</f>
        <v>1424.4613699999995</v>
      </c>
      <c r="K93" s="10">
        <f>SUM('domanda giornaliera 5F0537'!EV92:'domanda giornaliera 5F0537'!EV111)/ADU!$K$2</f>
        <v>23309.659090909081</v>
      </c>
      <c r="L93" s="10" t="s">
        <v>264</v>
      </c>
      <c r="M93" s="10" t="s">
        <v>264</v>
      </c>
      <c r="N93" s="10" t="s">
        <v>264</v>
      </c>
      <c r="O93" s="10" t="s">
        <v>264</v>
      </c>
      <c r="P93" s="10">
        <f>((SUM('domanda giornaliera 5F0305'!CN85:'domanda giornaliera 5F0305'!DG85))/ADU!$P$2)</f>
        <v>1467.480034022989</v>
      </c>
      <c r="Q93" s="10">
        <f>SUM('domanda giornaliera 5F0537'!EU92:'domanda giornaliera 5F0537'!EU111)/ADU!$Q$2</f>
        <v>23309.659090909081</v>
      </c>
      <c r="R93" s="10">
        <f>SUM('domanda giornaliera 5F0305'!EF91:'domanda giornaliera 5F0305'!EF116)/ADU!$R$2</f>
        <v>53.569671281907475</v>
      </c>
      <c r="S93" s="10">
        <f>(SUM('domanda giornaliera 5F0305'!EJ91:'domanda giornaliera 5F0305'!EJ166))/ADU!$S$2</f>
        <v>3741.8070897141843</v>
      </c>
      <c r="T93" s="10">
        <f>((SUM('domanda giornaliera 5F0305'!CN112:'domanda giornaliera 5F0305'!DG112))/ADU!$U$2)</f>
        <v>244.18867766142529</v>
      </c>
      <c r="U93" s="10">
        <f>SUM('domanda giornaliera 5F0537'!EW92:'domanda giornaliera 5F0537'!EW111)/ADU!$U$2</f>
        <v>4393.6376420454553</v>
      </c>
      <c r="V93" s="10">
        <f>SUM('domanda giornaliera 5F0537'!ES92:'domanda giornaliera 5F0537'!ES111)/ADU!$V$2</f>
        <v>720.26846590909088</v>
      </c>
      <c r="W93" s="10">
        <f>(SUM('domanda giornaliera 5F0305'!EH91:'domanda giornaliera 5F0305'!EH166))/ADU!$W$2</f>
        <v>14967.850984558003</v>
      </c>
      <c r="X93" s="10">
        <f>((SUM('domanda giornaliera 5F0305'!CN151:'domanda giornaliera 5F0305'!DG151))/ADU!$X$2)</f>
        <v>74.97164750957856</v>
      </c>
      <c r="Y93" s="10">
        <f>SUM('domanda giornaliera 5F0537'!EQ92:'domanda giornaliera 5F0537'!EQ111)/ADU!$Y$2</f>
        <v>2088.7785511363641</v>
      </c>
    </row>
    <row r="94" spans="1:25" x14ac:dyDescent="0.25">
      <c r="A94" s="3">
        <v>91</v>
      </c>
      <c r="B94" s="8">
        <v>19</v>
      </c>
      <c r="C94" s="46" t="s">
        <v>110</v>
      </c>
      <c r="D94" s="10" t="s">
        <v>264</v>
      </c>
      <c r="E94" s="10" t="s">
        <v>264</v>
      </c>
      <c r="F94" s="10" t="s">
        <v>264</v>
      </c>
      <c r="G94" s="10" t="s">
        <v>264</v>
      </c>
      <c r="H94" s="10" t="s">
        <v>264</v>
      </c>
      <c r="I94" s="10" t="s">
        <v>264</v>
      </c>
      <c r="J94" s="10">
        <f>((SUM('domanda giornaliera 5F0305'!CO48:'domanda giornaliera 5F0305'!DH48))/ADU!$J$2)</f>
        <v>1504.7127149999997</v>
      </c>
      <c r="K94" s="10">
        <f>SUM('domanda giornaliera 5F0537'!EV93:'domanda giornaliera 5F0537'!EV112)/ADU!$K$2</f>
        <v>23112.650401069513</v>
      </c>
      <c r="L94" s="10" t="s">
        <v>264</v>
      </c>
      <c r="M94" s="10" t="s">
        <v>264</v>
      </c>
      <c r="N94" s="10" t="s">
        <v>264</v>
      </c>
      <c r="O94" s="10" t="s">
        <v>264</v>
      </c>
      <c r="P94" s="10">
        <f>((SUM('domanda giornaliera 5F0305'!CO85:'domanda giornaliera 5F0305'!DH85))/ADU!$P$2)</f>
        <v>1550.1549655172419</v>
      </c>
      <c r="Q94" s="10">
        <f>SUM('domanda giornaliera 5F0537'!EU93:'domanda giornaliera 5F0537'!EU112)/ADU!$Q$2</f>
        <v>23112.650401069513</v>
      </c>
      <c r="R94" s="10">
        <f>SUM('domanda giornaliera 5F0305'!EF92:'domanda giornaliera 5F0305'!EF117)/ADU!$R$2</f>
        <v>53.011126679204416</v>
      </c>
      <c r="S94" s="10">
        <f>(SUM('domanda giornaliera 5F0305'!EJ92:'domanda giornaliera 5F0305'!EJ167))/ADU!$S$2</f>
        <v>3702.8069126806563</v>
      </c>
      <c r="T94" s="10">
        <f>((SUM('domanda giornaliera 5F0305'!CO112:'domanda giornaliera 5F0305'!DH112))/ADU!$U$2)</f>
        <v>257.94578626206896</v>
      </c>
      <c r="U94" s="10">
        <f>SUM('domanda giornaliera 5F0537'!EW93:'domanda giornaliera 5F0537'!EW112)/ADU!$U$2</f>
        <v>4356.5034740975943</v>
      </c>
      <c r="V94" s="10">
        <f>SUM('domanda giornaliera 5F0537'!ES93:'domanda giornaliera 5F0537'!ES112)/ADU!$V$2</f>
        <v>714.1808973930481</v>
      </c>
      <c r="W94" s="10">
        <f>(SUM('domanda giornaliera 5F0305'!EH92:'domanda giornaliera 5F0305'!EH167))/ADU!$W$2</f>
        <v>14811.677339495718</v>
      </c>
      <c r="X94" s="10">
        <f>((SUM('domanda giornaliera 5F0305'!CO151:'domanda giornaliera 5F0305'!DH151))/ADU!$X$2)</f>
        <v>79.195402298850595</v>
      </c>
      <c r="Y94" s="10">
        <f>SUM('domanda giornaliera 5F0537'!EQ93:'domanda giornaliera 5F0537'!EQ112)/ADU!$Y$2</f>
        <v>2071.1246024398397</v>
      </c>
    </row>
    <row r="95" spans="1:25" x14ac:dyDescent="0.25">
      <c r="A95" s="3">
        <v>92</v>
      </c>
      <c r="B95" s="8">
        <v>19</v>
      </c>
      <c r="C95" s="46" t="s">
        <v>111</v>
      </c>
      <c r="D95" s="10" t="s">
        <v>264</v>
      </c>
      <c r="E95" s="10" t="s">
        <v>264</v>
      </c>
      <c r="F95" s="10" t="s">
        <v>264</v>
      </c>
      <c r="G95" s="10" t="s">
        <v>264</v>
      </c>
      <c r="H95" s="10" t="s">
        <v>264</v>
      </c>
      <c r="I95" s="10" t="s">
        <v>264</v>
      </c>
      <c r="J95" s="10">
        <f>((SUM('domanda giornaliera 5F0305'!CP48:'domanda giornaliera 5F0305'!DI48))/ADU!$J$2)</f>
        <v>1584.9640599999996</v>
      </c>
      <c r="K95" s="10">
        <f>SUM('domanda giornaliera 5F0537'!EV94:'domanda giornaliera 5F0537'!EV113)/ADU!$K$2</f>
        <v>22915.641711229942</v>
      </c>
      <c r="L95" s="10" t="s">
        <v>264</v>
      </c>
      <c r="M95" s="10" t="s">
        <v>264</v>
      </c>
      <c r="N95" s="10" t="s">
        <v>264</v>
      </c>
      <c r="O95" s="10" t="s">
        <v>264</v>
      </c>
      <c r="P95" s="10">
        <f>((SUM('domanda giornaliera 5F0305'!CP85:'domanda giornaliera 5F0305'!DI85))/ADU!$P$2)</f>
        <v>1632.8298970114947</v>
      </c>
      <c r="Q95" s="10">
        <f>SUM('domanda giornaliera 5F0537'!EU94:'domanda giornaliera 5F0537'!EU113)/ADU!$Q$2</f>
        <v>22915.641711229942</v>
      </c>
      <c r="R95" s="10">
        <f>SUM('domanda giornaliera 5F0305'!EF93:'domanda giornaliera 5F0305'!EF118)/ADU!$R$2</f>
        <v>52.452582076501358</v>
      </c>
      <c r="S95" s="10">
        <f>(SUM('domanda giornaliera 5F0305'!EJ93:'domanda giornaliera 5F0305'!EJ168))/ADU!$S$2</f>
        <v>3663.8067356471279</v>
      </c>
      <c r="T95" s="10">
        <f>((SUM('domanda giornaliera 5F0305'!CP112:'domanda giornaliera 5F0305'!DI112))/ADU!$U$2)</f>
        <v>271.70289486271264</v>
      </c>
      <c r="U95" s="10">
        <f>SUM('domanda giornaliera 5F0537'!EW94:'domanda giornaliera 5F0537'!EW113)/ADU!$U$2</f>
        <v>4319.3693061497324</v>
      </c>
      <c r="V95" s="10">
        <f>SUM('domanda giornaliera 5F0537'!ES94:'domanda giornaliera 5F0537'!ES113)/ADU!$V$2</f>
        <v>708.09332887700543</v>
      </c>
      <c r="W95" s="10">
        <f>(SUM('domanda giornaliera 5F0305'!EH93:'domanda giornaliera 5F0305'!EH168))/ADU!$W$2</f>
        <v>14655.503694433437</v>
      </c>
      <c r="X95" s="10">
        <f>((SUM('domanda giornaliera 5F0305'!CP151:'domanda giornaliera 5F0305'!DI151))/ADU!$X$2)</f>
        <v>83.419157088122631</v>
      </c>
      <c r="Y95" s="10">
        <f>SUM('domanda giornaliera 5F0537'!EQ94:'domanda giornaliera 5F0537'!EQ113)/ADU!$Y$2</f>
        <v>2053.4706537433158</v>
      </c>
    </row>
    <row r="96" spans="1:25" x14ac:dyDescent="0.25">
      <c r="A96" s="3">
        <v>93</v>
      </c>
      <c r="B96" s="8">
        <v>19</v>
      </c>
      <c r="C96" s="46" t="s">
        <v>112</v>
      </c>
      <c r="D96" s="10" t="s">
        <v>264</v>
      </c>
      <c r="E96" s="10" t="s">
        <v>264</v>
      </c>
      <c r="F96" s="10" t="s">
        <v>264</v>
      </c>
      <c r="G96" s="10" t="s">
        <v>264</v>
      </c>
      <c r="H96" s="10" t="s">
        <v>264</v>
      </c>
      <c r="I96" s="10" t="s">
        <v>264</v>
      </c>
      <c r="J96" s="10">
        <f>((SUM('domanda giornaliera 5F0305'!CQ48:'domanda giornaliera 5F0305'!DJ48))/ADU!$J$2)</f>
        <v>1665.2154049999997</v>
      </c>
      <c r="K96" s="10">
        <f>SUM('domanda giornaliera 5F0537'!EV95:'domanda giornaliera 5F0537'!EV114)/ADU!$K$2</f>
        <v>22718.633021390371</v>
      </c>
      <c r="L96" s="10" t="s">
        <v>264</v>
      </c>
      <c r="M96" s="10" t="s">
        <v>264</v>
      </c>
      <c r="N96" s="10" t="s">
        <v>264</v>
      </c>
      <c r="O96" s="10" t="s">
        <v>264</v>
      </c>
      <c r="P96" s="10">
        <f>((SUM('domanda giornaliera 5F0305'!CQ85:'domanda giornaliera 5F0305'!DJ85))/ADU!$P$2)</f>
        <v>1715.5048285057478</v>
      </c>
      <c r="Q96" s="10">
        <f>SUM('domanda giornaliera 5F0537'!EU95:'domanda giornaliera 5F0537'!EU114)/ADU!$Q$2</f>
        <v>22718.633021390371</v>
      </c>
      <c r="R96" s="10">
        <f>SUM('domanda giornaliera 5F0305'!EF94:'domanda giornaliera 5F0305'!EF119)/ADU!$R$2</f>
        <v>51.894037473798299</v>
      </c>
      <c r="S96" s="10">
        <f>(SUM('domanda giornaliera 5F0305'!EJ94:'domanda giornaliera 5F0305'!EJ169))/ADU!$S$2</f>
        <v>3624.806558613599</v>
      </c>
      <c r="T96" s="10">
        <f>((SUM('domanda giornaliera 5F0305'!CQ112:'domanda giornaliera 5F0305'!DJ112))/ADU!$U$2)</f>
        <v>285.46000346335632</v>
      </c>
      <c r="U96" s="10">
        <f>SUM('domanda giornaliera 5F0537'!EW95:'domanda giornaliera 5F0537'!EW114)/ADU!$U$2</f>
        <v>4282.2351382018715</v>
      </c>
      <c r="V96" s="10">
        <f>SUM('domanda giornaliera 5F0537'!ES95:'domanda giornaliera 5F0537'!ES114)/ADU!$V$2</f>
        <v>702.00576036096265</v>
      </c>
      <c r="W96" s="10">
        <f>(SUM('domanda giornaliera 5F0305'!EH94:'domanda giornaliera 5F0305'!EH169))/ADU!$W$2</f>
        <v>14499.330049371152</v>
      </c>
      <c r="X96" s="10">
        <f>((SUM('domanda giornaliera 5F0305'!CQ151:'domanda giornaliera 5F0305'!DJ151))/ADU!$X$2)</f>
        <v>87.642911877394653</v>
      </c>
      <c r="Y96" s="10">
        <f>SUM('domanda giornaliera 5F0537'!EQ95:'domanda giornaliera 5F0537'!EQ114)/ADU!$Y$2</f>
        <v>2035.8167050467916</v>
      </c>
    </row>
    <row r="97" spans="1:25" x14ac:dyDescent="0.25">
      <c r="A97" s="3">
        <v>94</v>
      </c>
      <c r="B97" s="8">
        <v>19</v>
      </c>
      <c r="C97" s="46" t="s">
        <v>113</v>
      </c>
      <c r="D97" s="10" t="s">
        <v>264</v>
      </c>
      <c r="E97" s="10" t="s">
        <v>264</v>
      </c>
      <c r="F97" s="10" t="s">
        <v>264</v>
      </c>
      <c r="G97" s="10" t="s">
        <v>264</v>
      </c>
      <c r="H97" s="10" t="s">
        <v>264</v>
      </c>
      <c r="I97" s="10" t="s">
        <v>264</v>
      </c>
      <c r="J97" s="10">
        <f>((SUM('domanda giornaliera 5F0305'!CR48:'domanda giornaliera 5F0305'!DK48))/ADU!$J$2)</f>
        <v>1745.46675</v>
      </c>
      <c r="K97" s="10">
        <f>SUM('domanda giornaliera 5F0537'!EV96:'domanda giornaliera 5F0537'!EV115)/ADU!$K$2</f>
        <v>22521.624331550796</v>
      </c>
      <c r="L97" s="10" t="s">
        <v>264</v>
      </c>
      <c r="M97" s="10" t="s">
        <v>264</v>
      </c>
      <c r="N97" s="10" t="s">
        <v>264</v>
      </c>
      <c r="O97" s="10" t="s">
        <v>264</v>
      </c>
      <c r="P97" s="10">
        <f>((SUM('domanda giornaliera 5F0305'!CR85:'domanda giornaliera 5F0305'!DK85))/ADU!$P$2)</f>
        <v>1798.1797600000002</v>
      </c>
      <c r="Q97" s="10">
        <f>SUM('domanda giornaliera 5F0537'!EU96:'domanda giornaliera 5F0537'!EU115)/ADU!$Q$2</f>
        <v>22521.624331550796</v>
      </c>
      <c r="R97" s="10">
        <f>SUM('domanda giornaliera 5F0305'!EF95:'domanda giornaliera 5F0305'!EF120)/ADU!$R$2</f>
        <v>51.335492871095234</v>
      </c>
      <c r="S97" s="10">
        <f>(SUM('domanda giornaliera 5F0305'!EJ95:'domanda giornaliera 5F0305'!EJ170))/ADU!$S$2</f>
        <v>3585.8063815800706</v>
      </c>
      <c r="T97" s="10">
        <f>((SUM('domanda giornaliera 5F0305'!CR112:'domanda giornaliera 5F0305'!DK112))/ADU!$U$2)</f>
        <v>299.21711206399993</v>
      </c>
      <c r="U97" s="10">
        <f>SUM('domanda giornaliera 5F0537'!EW96:'domanda giornaliera 5F0537'!EW115)/ADU!$U$2</f>
        <v>4245.1009702540105</v>
      </c>
      <c r="V97" s="10">
        <f>SUM('domanda giornaliera 5F0537'!ES96:'domanda giornaliera 5F0537'!ES115)/ADU!$V$2</f>
        <v>695.91819184491987</v>
      </c>
      <c r="W97" s="10">
        <f>(SUM('domanda giornaliera 5F0305'!EH95:'domanda giornaliera 5F0305'!EH170))/ADU!$W$2</f>
        <v>14343.156404308867</v>
      </c>
      <c r="X97" s="10">
        <f>((SUM('domanda giornaliera 5F0305'!CR151:'domanda giornaliera 5F0305'!DK151))/ADU!$X$2)</f>
        <v>91.866666666666688</v>
      </c>
      <c r="Y97" s="10">
        <f>SUM('domanda giornaliera 5F0537'!EQ96:'domanda giornaliera 5F0537'!EQ115)/ADU!$Y$2</f>
        <v>2018.1627563502675</v>
      </c>
    </row>
    <row r="98" spans="1:25" x14ac:dyDescent="0.25">
      <c r="A98" s="3">
        <v>95</v>
      </c>
      <c r="B98" s="8">
        <v>19</v>
      </c>
      <c r="C98" s="46" t="s">
        <v>109</v>
      </c>
      <c r="D98" s="10" t="s">
        <v>264</v>
      </c>
      <c r="E98" s="10" t="s">
        <v>264</v>
      </c>
      <c r="F98" s="10" t="s">
        <v>264</v>
      </c>
      <c r="G98" s="10" t="s">
        <v>264</v>
      </c>
      <c r="H98" s="10" t="s">
        <v>264</v>
      </c>
      <c r="I98" s="10" t="s">
        <v>264</v>
      </c>
      <c r="J98" s="10">
        <f>((SUM('domanda giornaliera 5F0305'!CS48:'domanda giornaliera 5F0305'!DL48))/ADU!$J$2)</f>
        <v>1821.5511999999999</v>
      </c>
      <c r="K98" s="10">
        <f>SUM('domanda giornaliera 5F0537'!EV97:'domanda giornaliera 5F0537'!EV116)/ADU!$K$2</f>
        <v>22324.615641711225</v>
      </c>
      <c r="L98" s="10" t="s">
        <v>264</v>
      </c>
      <c r="M98" s="10" t="s">
        <v>264</v>
      </c>
      <c r="N98" s="10" t="s">
        <v>264</v>
      </c>
      <c r="O98" s="10" t="s">
        <v>264</v>
      </c>
      <c r="P98" s="10">
        <f>((SUM('domanda giornaliera 5F0305'!CS85:'domanda giornaliera 5F0305'!DL85))/ADU!$P$2)</f>
        <v>1876.5619546666669</v>
      </c>
      <c r="Q98" s="10">
        <f>SUM('domanda giornaliera 5F0537'!EU97:'domanda giornaliera 5F0537'!EU116)/ADU!$Q$2</f>
        <v>22324.615641711225</v>
      </c>
      <c r="R98" s="10">
        <f>SUM('domanda giornaliera 5F0305'!EF96:'domanda giornaliera 5F0305'!EF121)/ADU!$R$2</f>
        <v>50.766861796377881</v>
      </c>
      <c r="S98" s="10">
        <f>(SUM('domanda giornaliera 5F0305'!EJ96:'domanda giornaliera 5F0305'!EJ171))/ADU!$S$2</f>
        <v>3546.1131569484505</v>
      </c>
      <c r="T98" s="10">
        <f>((SUM('domanda giornaliera 5F0305'!CS112:'domanda giornaliera 5F0305'!DL112))/ADU!$U$2)</f>
        <v>312.25990925653332</v>
      </c>
      <c r="U98" s="10">
        <f>SUM('domanda giornaliera 5F0537'!EW97:'domanda giornaliera 5F0537'!EW116)/ADU!$U$2</f>
        <v>4207.9668023061495</v>
      </c>
      <c r="V98" s="10">
        <f>SUM('domanda giornaliera 5F0537'!ES97:'domanda giornaliera 5F0537'!ES116)/ADU!$V$2</f>
        <v>689.83062332887721</v>
      </c>
      <c r="W98" s="10">
        <f>(SUM('domanda giornaliera 5F0305'!EH96:'domanda giornaliera 5F0305'!EH171))/ADU!$W$2</f>
        <v>14184.071959331166</v>
      </c>
      <c r="X98" s="10">
        <f>((SUM('domanda giornaliera 5F0305'!CS151:'domanda giornaliera 5F0305'!DL151))/ADU!$X$2)</f>
        <v>95.871111111111134</v>
      </c>
      <c r="Y98" s="10">
        <f>SUM('domanda giornaliera 5F0537'!EQ97:'domanda giornaliera 5F0537'!EQ116)/ADU!$Y$2</f>
        <v>2000.5088076537436</v>
      </c>
    </row>
    <row r="99" spans="1:25" x14ac:dyDescent="0.25">
      <c r="A99" s="3">
        <v>96</v>
      </c>
      <c r="B99" s="8">
        <v>20</v>
      </c>
      <c r="C99" s="46" t="s">
        <v>115</v>
      </c>
      <c r="D99" s="10" t="s">
        <v>264</v>
      </c>
      <c r="E99" s="10" t="s">
        <v>264</v>
      </c>
      <c r="F99" s="10" t="s">
        <v>264</v>
      </c>
      <c r="G99" s="10" t="s">
        <v>264</v>
      </c>
      <c r="H99" s="10" t="s">
        <v>264</v>
      </c>
      <c r="I99" s="10" t="s">
        <v>264</v>
      </c>
      <c r="J99" s="10">
        <f>((SUM('domanda giornaliera 5F0305'!CT48:'domanda giornaliera 5F0305'!DM48))/ADU!$J$2)</f>
        <v>1897.6356500000002</v>
      </c>
      <c r="K99" s="10">
        <f>SUM('domanda giornaliera 5F0537'!EV98:'domanda giornaliera 5F0537'!EV117)/ADU!$K$2</f>
        <v>22127.606951871654</v>
      </c>
      <c r="L99" s="10" t="s">
        <v>264</v>
      </c>
      <c r="M99" s="10" t="s">
        <v>264</v>
      </c>
      <c r="N99" s="10" t="s">
        <v>264</v>
      </c>
      <c r="O99" s="10" t="s">
        <v>264</v>
      </c>
      <c r="P99" s="10">
        <f>((SUM('domanda giornaliera 5F0305'!CT85:'domanda giornaliera 5F0305'!DM85))/ADU!$P$2)</f>
        <v>1954.9441493333336</v>
      </c>
      <c r="Q99" s="10">
        <f>SUM('domanda giornaliera 5F0537'!EU98:'domanda giornaliera 5F0537'!EU117)/ADU!$Q$2</f>
        <v>22127.606951871654</v>
      </c>
      <c r="R99" s="10">
        <f>SUM('domanda giornaliera 5F0305'!EF97:'domanda giornaliera 5F0305'!EF122)/ADU!$R$2</f>
        <v>50.198230721660522</v>
      </c>
      <c r="S99" s="10">
        <f>(SUM('domanda giornaliera 5F0305'!EJ97:'domanda giornaliera 5F0305'!EJ172))/ADU!$S$2</f>
        <v>3506.41993231683</v>
      </c>
      <c r="T99" s="10">
        <f>((SUM('domanda giornaliera 5F0305'!CT112:'domanda giornaliera 5F0305'!DM112))/ADU!$U$2)</f>
        <v>325.30270644906665</v>
      </c>
      <c r="U99" s="10">
        <f>SUM('domanda giornaliera 5F0537'!EW98:'domanda giornaliera 5F0537'!EW117)/ADU!$U$2</f>
        <v>4170.8326343582885</v>
      </c>
      <c r="V99" s="10">
        <f>SUM('domanda giornaliera 5F0537'!ES98:'domanda giornaliera 5F0537'!ES117)/ADU!$V$2</f>
        <v>683.74305481283443</v>
      </c>
      <c r="W99" s="10">
        <f>(SUM('domanda giornaliera 5F0305'!EH97:'domanda giornaliera 5F0305'!EH172))/ADU!$W$2</f>
        <v>14024.987514353463</v>
      </c>
      <c r="X99" s="10">
        <f>((SUM('domanda giornaliera 5F0305'!CT151:'domanda giornaliera 5F0305'!DM151))/ADU!$X$2)</f>
        <v>99.875555555555565</v>
      </c>
      <c r="Y99" s="10">
        <f>SUM('domanda giornaliera 5F0537'!EQ98:'domanda giornaliera 5F0537'!EQ117)/ADU!$Y$2</f>
        <v>1982.8548589572194</v>
      </c>
    </row>
    <row r="100" spans="1:25" x14ac:dyDescent="0.25">
      <c r="A100" s="3">
        <v>97</v>
      </c>
      <c r="B100" s="8">
        <v>20</v>
      </c>
      <c r="C100" s="46" t="s">
        <v>116</v>
      </c>
      <c r="D100" s="10" t="s">
        <v>264</v>
      </c>
      <c r="E100" s="10" t="s">
        <v>264</v>
      </c>
      <c r="F100" s="10" t="s">
        <v>264</v>
      </c>
      <c r="G100" s="10" t="s">
        <v>264</v>
      </c>
      <c r="H100" s="10" t="s">
        <v>264</v>
      </c>
      <c r="I100" s="10" t="s">
        <v>264</v>
      </c>
      <c r="J100" s="10">
        <f>((SUM('domanda giornaliera 5F0305'!CU48:'domanda giornaliera 5F0305'!DN48))/ADU!$J$2)</f>
        <v>1867.4256499999999</v>
      </c>
      <c r="K100" s="10">
        <f>SUM('domanda giornaliera 5F0537'!EV99:'domanda giornaliera 5F0537'!EV118)/ADU!$K$2</f>
        <v>21887.186497326195</v>
      </c>
      <c r="L100" s="10" t="s">
        <v>264</v>
      </c>
      <c r="M100" s="10" t="s">
        <v>264</v>
      </c>
      <c r="N100" s="10" t="s">
        <v>264</v>
      </c>
      <c r="O100" s="10" t="s">
        <v>264</v>
      </c>
      <c r="P100" s="10">
        <f>((SUM('domanda giornaliera 5F0305'!CU85:'domanda giornaliera 5F0305'!DN85))/ADU!$P$2)</f>
        <v>1923.8218073333337</v>
      </c>
      <c r="Q100" s="10">
        <f>SUM('domanda giornaliera 5F0537'!EU99:'domanda giornaliera 5F0537'!EU118)/ADU!$Q$2</f>
        <v>21887.186497326195</v>
      </c>
      <c r="R100" s="10">
        <f>SUM('domanda giornaliera 5F0305'!EF98:'domanda giornaliera 5F0305'!EF123)/ADU!$R$2</f>
        <v>49.629599646943163</v>
      </c>
      <c r="S100" s="10">
        <f>(SUM('domanda giornaliera 5F0305'!EJ98:'domanda giornaliera 5F0305'!EJ173))/ADU!$S$2</f>
        <v>3466.726707685209</v>
      </c>
      <c r="T100" s="10">
        <f>((SUM('domanda giornaliera 5F0305'!CU112:'domanda giornaliera 5F0305'!DN112))/ADU!$U$2)</f>
        <v>320.12394874026666</v>
      </c>
      <c r="U100" s="10">
        <f>SUM('domanda giornaliera 5F0537'!EW99:'domanda giornaliera 5F0537'!EW118)/ADU!$U$2</f>
        <v>4125.5157828810152</v>
      </c>
      <c r="V100" s="10">
        <f>SUM('domanda giornaliera 5F0537'!ES99:'domanda giornaliera 5F0537'!ES118)/ADU!$V$2</f>
        <v>676.31406276737994</v>
      </c>
      <c r="W100" s="10">
        <f>(SUM('domanda giornaliera 5F0305'!EH98:'domanda giornaliera 5F0305'!EH173))/ADU!$W$2</f>
        <v>13865.903069375758</v>
      </c>
      <c r="X100" s="10">
        <f>((SUM('domanda giornaliera 5F0305'!CU151:'domanda giornaliera 5F0305'!DN151))/ADU!$X$2)</f>
        <v>98.28555555555559</v>
      </c>
      <c r="Y100" s="10">
        <f>SUM('domanda giornaliera 5F0537'!EQ99:'domanda giornaliera 5F0537'!EQ118)/ADU!$Y$2</f>
        <v>1961.3107820254013</v>
      </c>
    </row>
    <row r="101" spans="1:25" x14ac:dyDescent="0.25">
      <c r="A101" s="3">
        <v>98</v>
      </c>
      <c r="B101" s="8">
        <v>20</v>
      </c>
      <c r="C101" s="46" t="s">
        <v>117</v>
      </c>
      <c r="D101" s="10" t="s">
        <v>264</v>
      </c>
      <c r="E101" s="10" t="s">
        <v>264</v>
      </c>
      <c r="F101" s="10" t="s">
        <v>264</v>
      </c>
      <c r="G101" s="10" t="s">
        <v>264</v>
      </c>
      <c r="H101" s="10" t="s">
        <v>264</v>
      </c>
      <c r="I101" s="10" t="s">
        <v>264</v>
      </c>
      <c r="J101" s="10">
        <f>((SUM('domanda giornaliera 5F0305'!CV48:'domanda giornaliera 5F0305'!DO48))/ADU!$J$2)</f>
        <v>1837.2156499999996</v>
      </c>
      <c r="K101" s="10">
        <f>SUM('domanda giornaliera 5F0537'!EV100:'domanda giornaliera 5F0537'!EV119)/ADU!$K$2</f>
        <v>21646.766042780742</v>
      </c>
      <c r="L101" s="10" t="s">
        <v>264</v>
      </c>
      <c r="M101" s="10" t="s">
        <v>264</v>
      </c>
      <c r="N101" s="10" t="s">
        <v>264</v>
      </c>
      <c r="O101" s="10" t="s">
        <v>264</v>
      </c>
      <c r="P101" s="10">
        <f>((SUM('domanda giornaliera 5F0305'!CV85:'domanda giornaliera 5F0305'!DO85))/ADU!$P$2)</f>
        <v>1892.6994653333336</v>
      </c>
      <c r="Q101" s="10">
        <f>SUM('domanda giornaliera 5F0537'!EU100:'domanda giornaliera 5F0537'!EU119)/ADU!$Q$2</f>
        <v>21646.766042780742</v>
      </c>
      <c r="R101" s="10">
        <f>SUM('domanda giornaliera 5F0305'!EF99:'domanda giornaliera 5F0305'!EF124)/ADU!$R$2</f>
        <v>49.060968572225811</v>
      </c>
      <c r="S101" s="10">
        <f>(SUM('domanda giornaliera 5F0305'!EJ99:'domanda giornaliera 5F0305'!EJ174))/ADU!$S$2</f>
        <v>3427.033483053589</v>
      </c>
      <c r="T101" s="10">
        <f>((SUM('domanda giornaliera 5F0305'!CV112:'domanda giornaliera 5F0305'!DO112))/ADU!$U$2)</f>
        <v>314.94519103146661</v>
      </c>
      <c r="U101" s="10">
        <f>SUM('domanda giornaliera 5F0537'!EW100:'domanda giornaliera 5F0537'!EW119)/ADU!$U$2</f>
        <v>4080.1989314037428</v>
      </c>
      <c r="V101" s="10">
        <f>SUM('domanda giornaliera 5F0537'!ES100:'domanda giornaliera 5F0537'!ES119)/ADU!$V$2</f>
        <v>668.88507072192533</v>
      </c>
      <c r="W101" s="10">
        <f>(SUM('domanda giornaliera 5F0305'!EH99:'domanda giornaliera 5F0305'!EH174))/ADU!$W$2</f>
        <v>13706.818624398054</v>
      </c>
      <c r="X101" s="10">
        <f>((SUM('domanda giornaliera 5F0305'!CV151:'domanda giornaliera 5F0305'!DO151))/ADU!$X$2)</f>
        <v>96.695555555555572</v>
      </c>
      <c r="Y101" s="10">
        <f>SUM('domanda giornaliera 5F0537'!EQ100:'domanda giornaliera 5F0537'!EQ119)/ADU!$Y$2</f>
        <v>1939.7667050935829</v>
      </c>
    </row>
    <row r="102" spans="1:25" x14ac:dyDescent="0.25">
      <c r="A102" s="3">
        <v>99</v>
      </c>
      <c r="B102" s="8">
        <v>20</v>
      </c>
      <c r="C102" s="46" t="s">
        <v>118</v>
      </c>
      <c r="D102" s="10" t="s">
        <v>264</v>
      </c>
      <c r="E102" s="10" t="s">
        <v>264</v>
      </c>
      <c r="F102" s="10" t="s">
        <v>264</v>
      </c>
      <c r="G102" s="10" t="s">
        <v>264</v>
      </c>
      <c r="H102" s="10" t="s">
        <v>264</v>
      </c>
      <c r="I102" s="10" t="s">
        <v>264</v>
      </c>
      <c r="J102" s="10">
        <f>((SUM('domanda giornaliera 5F0305'!CW48:'domanda giornaliera 5F0305'!DP48))/ADU!$J$2)</f>
        <v>1807.0056499999998</v>
      </c>
      <c r="K102" s="10">
        <f>SUM('domanda giornaliera 5F0537'!EV101:'domanda giornaliera 5F0537'!EV120)/ADU!$K$2</f>
        <v>21406.34558823529</v>
      </c>
      <c r="L102" s="10" t="s">
        <v>264</v>
      </c>
      <c r="M102" s="10" t="s">
        <v>264</v>
      </c>
      <c r="N102" s="10" t="s">
        <v>264</v>
      </c>
      <c r="O102" s="10" t="s">
        <v>264</v>
      </c>
      <c r="P102" s="10">
        <f>((SUM('domanda giornaliera 5F0305'!CW85:'domanda giornaliera 5F0305'!DP85))/ADU!$P$2)</f>
        <v>1861.5771233333337</v>
      </c>
      <c r="Q102" s="10">
        <f>SUM('domanda giornaliera 5F0537'!EU101:'domanda giornaliera 5F0537'!EU120)/ADU!$Q$2</f>
        <v>21406.34558823529</v>
      </c>
      <c r="R102" s="10">
        <f>SUM('domanda giornaliera 5F0305'!EF100:'domanda giornaliera 5F0305'!EF125)/ADU!$R$2</f>
        <v>48.492337497508451</v>
      </c>
      <c r="S102" s="10">
        <f>(SUM('domanda giornaliera 5F0305'!EJ100:'domanda giornaliera 5F0305'!EJ175))/ADU!$S$2</f>
        <v>3387.3402584219684</v>
      </c>
      <c r="T102" s="10">
        <f>((SUM('domanda giornaliera 5F0305'!CW112:'domanda giornaliera 5F0305'!DP112))/ADU!$U$2)</f>
        <v>309.76643332266667</v>
      </c>
      <c r="U102" s="10">
        <f>SUM('domanda giornaliera 5F0537'!EW101:'domanda giornaliera 5F0537'!EW120)/ADU!$U$2</f>
        <v>4034.8820799264699</v>
      </c>
      <c r="V102" s="10">
        <f>SUM('domanda giornaliera 5F0537'!ES101:'domanda giornaliera 5F0537'!ES120)/ADU!$V$2</f>
        <v>661.45607867647072</v>
      </c>
      <c r="W102" s="10">
        <f>(SUM('domanda giornaliera 5F0305'!EH100:'domanda giornaliera 5F0305'!EH175))/ADU!$W$2</f>
        <v>13547.734179420349</v>
      </c>
      <c r="X102" s="10">
        <f>((SUM('domanda giornaliera 5F0305'!CW151:'domanda giornaliera 5F0305'!DP151))/ADU!$X$2)</f>
        <v>95.105555555555583</v>
      </c>
      <c r="Y102" s="10">
        <f>SUM('domanda giornaliera 5F0537'!EQ101:'domanda giornaliera 5F0537'!EQ120)/ADU!$Y$2</f>
        <v>1918.2226281617648</v>
      </c>
    </row>
    <row r="103" spans="1:25" x14ac:dyDescent="0.25">
      <c r="A103" s="3">
        <v>100</v>
      </c>
      <c r="B103" s="8">
        <v>20</v>
      </c>
      <c r="C103" s="46" t="s">
        <v>114</v>
      </c>
      <c r="D103" s="10" t="s">
        <v>264</v>
      </c>
      <c r="E103" s="10" t="s">
        <v>264</v>
      </c>
      <c r="F103" s="10" t="s">
        <v>264</v>
      </c>
      <c r="G103" s="10" t="s">
        <v>264</v>
      </c>
      <c r="H103" s="10" t="s">
        <v>264</v>
      </c>
      <c r="I103" s="10" t="s">
        <v>264</v>
      </c>
      <c r="J103" s="10">
        <f>((SUM('domanda giornaliera 5F0305'!CX48:'domanda giornaliera 5F0305'!DQ48))/ADU!$J$2)</f>
        <v>1700.7111999999997</v>
      </c>
      <c r="K103" s="10">
        <f>SUM('domanda giornaliera 5F0537'!EV102:'domanda giornaliera 5F0537'!EV121)/ADU!$K$2</f>
        <v>21165.925133689838</v>
      </c>
      <c r="L103" s="10" t="s">
        <v>264</v>
      </c>
      <c r="M103" s="10" t="s">
        <v>264</v>
      </c>
      <c r="N103" s="10" t="s">
        <v>264</v>
      </c>
      <c r="O103" s="10" t="s">
        <v>264</v>
      </c>
      <c r="P103" s="10">
        <f>((SUM('domanda giornaliera 5F0305'!CX85:'domanda giornaliera 5F0305'!DQ85))/ADU!$P$2)</f>
        <v>1752.0725866666671</v>
      </c>
      <c r="Q103" s="10">
        <f>SUM('domanda giornaliera 5F0537'!EU102:'domanda giornaliera 5F0537'!EU121)/ADU!$Q$2</f>
        <v>21165.925133689838</v>
      </c>
      <c r="R103" s="10">
        <f>SUM('domanda giornaliera 5F0305'!EF101:'domanda giornaliera 5F0305'!EF126)/ADU!$R$2</f>
        <v>47.739534915270617</v>
      </c>
      <c r="S103" s="10">
        <f>(SUM('domanda giornaliera 5F0305'!EJ101:'domanda giornaliera 5F0305'!EJ176))/ADU!$S$2</f>
        <v>3334.992498017783</v>
      </c>
      <c r="T103" s="10">
        <f>((SUM('domanda giornaliera 5F0305'!CX112:'domanda giornaliera 5F0305'!DQ112))/ADU!$U$2)</f>
        <v>291.54487842133335</v>
      </c>
      <c r="U103" s="10">
        <f>SUM('domanda giornaliera 5F0537'!EW102:'domanda giornaliera 5F0537'!EW121)/ADU!$U$2</f>
        <v>3989.5652284491975</v>
      </c>
      <c r="V103" s="10">
        <f>SUM('domanda giornaliera 5F0537'!ES102:'domanda giornaliera 5F0537'!ES121)/ADU!$V$2</f>
        <v>654.02708663101635</v>
      </c>
      <c r="W103" s="10">
        <f>(SUM('domanda giornaliera 5F0305'!EH101:'domanda giornaliera 5F0305'!EH176))/ADU!$W$2</f>
        <v>13335.500684135166</v>
      </c>
      <c r="X103" s="10">
        <f>((SUM('domanda giornaliera 5F0305'!CX151:'domanda giornaliera 5F0305'!DQ151))/ADU!$X$2)</f>
        <v>89.511111111111134</v>
      </c>
      <c r="Y103" s="10">
        <f>SUM('domanda giornaliera 5F0537'!EQ102:'domanda giornaliera 5F0537'!EQ121)/ADU!$Y$2</f>
        <v>1896.6785512299466</v>
      </c>
    </row>
    <row r="104" spans="1:25" x14ac:dyDescent="0.25">
      <c r="A104" s="3">
        <v>101</v>
      </c>
      <c r="B104" s="8">
        <v>21</v>
      </c>
      <c r="C104" s="46" t="s">
        <v>120</v>
      </c>
      <c r="D104" s="10" t="s">
        <v>264</v>
      </c>
      <c r="E104" s="10" t="s">
        <v>264</v>
      </c>
      <c r="F104" s="10" t="s">
        <v>264</v>
      </c>
      <c r="G104" s="10" t="s">
        <v>264</v>
      </c>
      <c r="H104" s="10" t="s">
        <v>264</v>
      </c>
      <c r="I104" s="10" t="s">
        <v>264</v>
      </c>
      <c r="J104" s="10">
        <f>((SUM('domanda giornaliera 5F0305'!CY48:'domanda giornaliera 5F0305'!DR48))/ADU!$J$2)</f>
        <v>1594.4167499999996</v>
      </c>
      <c r="K104" s="10">
        <f>SUM('domanda giornaliera 5F0537'!EV103:'domanda giornaliera 5F0537'!EV122)/ADU!$K$2</f>
        <v>19075.379679144382</v>
      </c>
      <c r="L104" s="10" t="s">
        <v>264</v>
      </c>
      <c r="M104" s="10" t="s">
        <v>264</v>
      </c>
      <c r="N104" s="10" t="s">
        <v>264</v>
      </c>
      <c r="O104" s="10" t="s">
        <v>264</v>
      </c>
      <c r="P104" s="10">
        <f>((SUM('domanda giornaliera 5F0305'!CY85:'domanda giornaliera 5F0305'!DR85))/ADU!$P$2)</f>
        <v>1642.5680500000005</v>
      </c>
      <c r="Q104" s="10">
        <f>SUM('domanda giornaliera 5F0537'!EU103:'domanda giornaliera 5F0537'!EU122)/ADU!$Q$2</f>
        <v>19075.379679144382</v>
      </c>
      <c r="R104" s="10">
        <f>SUM('domanda giornaliera 5F0305'!EF102:'domanda giornaliera 5F0305'!EF127)/ADU!$R$2</f>
        <v>43.17364320928278</v>
      </c>
      <c r="S104" s="10">
        <f>(SUM('domanda giornaliera 5F0305'!EJ102:'domanda giornaliera 5F0305'!EJ177))/ADU!$S$2</f>
        <v>3015.8567126135958</v>
      </c>
      <c r="T104" s="10">
        <f>((SUM('domanda giornaliera 5F0305'!CY112:'domanda giornaliera 5F0305'!DR112))/ADU!$U$2)</f>
        <v>273.32332352000003</v>
      </c>
      <c r="U104" s="10">
        <f>SUM('domanda giornaliera 5F0537'!EW103:'domanda giornaliera 5F0537'!EW122)/ADU!$U$2</f>
        <v>3595.5183157219244</v>
      </c>
      <c r="V104" s="10">
        <f>SUM('domanda giornaliera 5F0537'!ES103:'domanda giornaliera 5F0537'!ES122)/ADU!$V$2</f>
        <v>589.42923208556181</v>
      </c>
      <c r="W104" s="10">
        <f>(SUM('domanda giornaliera 5F0305'!EH102:'domanda giornaliera 5F0305'!EH177))/ADU!$W$2</f>
        <v>12061.450849349978</v>
      </c>
      <c r="X104" s="10">
        <f>((SUM('domanda giornaliera 5F0305'!CY151:'domanda giornaliera 5F0305'!DR151))/ADU!$X$2)</f>
        <v>83.916666666666686</v>
      </c>
      <c r="Y104" s="10">
        <f>SUM('domanda giornaliera 5F0537'!EQ103:'domanda giornaliera 5F0537'!EQ122)/ADU!$Y$2</f>
        <v>1709.3447730481282</v>
      </c>
    </row>
    <row r="105" spans="1:25" x14ac:dyDescent="0.25">
      <c r="A105" s="3">
        <v>102</v>
      </c>
      <c r="B105" s="8">
        <v>21</v>
      </c>
      <c r="C105" s="46" t="s">
        <v>121</v>
      </c>
      <c r="D105" s="10" t="s">
        <v>264</v>
      </c>
      <c r="E105" s="10" t="s">
        <v>264</v>
      </c>
      <c r="F105" s="10" t="s">
        <v>264</v>
      </c>
      <c r="G105" s="10" t="s">
        <v>264</v>
      </c>
      <c r="H105" s="10" t="s">
        <v>264</v>
      </c>
      <c r="I105" s="10" t="s">
        <v>264</v>
      </c>
      <c r="J105" s="10">
        <f>((SUM('domanda giornaliera 5F0305'!CZ48:'domanda giornaliera 5F0305'!DS48))/ADU!$J$2)</f>
        <v>1488.1222999999995</v>
      </c>
      <c r="K105" s="10">
        <f>SUM('domanda giornaliera 5F0537'!EV104:'domanda giornaliera 5F0537'!EV123)/ADU!$K$2</f>
        <v>16984.83422459893</v>
      </c>
      <c r="L105" s="10" t="s">
        <v>264</v>
      </c>
      <c r="M105" s="10" t="s">
        <v>264</v>
      </c>
      <c r="N105" s="10" t="s">
        <v>264</v>
      </c>
      <c r="O105" s="10" t="s">
        <v>264</v>
      </c>
      <c r="P105" s="10">
        <f>((SUM('domanda giornaliera 5F0305'!CZ85:'domanda giornaliera 5F0305'!DS85))/ADU!$P$2)</f>
        <v>1533.063513333334</v>
      </c>
      <c r="Q105" s="10">
        <f>SUM('domanda giornaliera 5F0537'!EU104:'domanda giornaliera 5F0537'!EU123)/ADU!$Q$2</f>
        <v>16984.83422459893</v>
      </c>
      <c r="R105" s="10">
        <f>SUM('domanda giornaliera 5F0305'!EF103:'domanda giornaliera 5F0305'!EF128)/ADU!$R$2</f>
        <v>38.607751503294942</v>
      </c>
      <c r="S105" s="10">
        <f>(SUM('domanda giornaliera 5F0305'!EJ103:'domanda giornaliera 5F0305'!EJ178))/ADU!$S$2</f>
        <v>2696.7209272094096</v>
      </c>
      <c r="T105" s="10">
        <f>((SUM('domanda giornaliera 5F0305'!CZ112:'domanda giornaliera 5F0305'!DS112))/ADU!$U$2)</f>
        <v>255.10176861866671</v>
      </c>
      <c r="U105" s="10">
        <f>SUM('domanda giornaliera 5F0537'!EW104:'domanda giornaliera 5F0537'!EW123)/ADU!$U$2</f>
        <v>3201.4714029946517</v>
      </c>
      <c r="V105" s="10">
        <f>SUM('domanda giornaliera 5F0537'!ES104:'domanda giornaliera 5F0537'!ES123)/ADU!$V$2</f>
        <v>524.83137754010727</v>
      </c>
      <c r="W105" s="10">
        <f>(SUM('domanda giornaliera 5F0305'!EH103:'domanda giornaliera 5F0305'!EH178))/ADU!$W$2</f>
        <v>10787.401014564794</v>
      </c>
      <c r="X105" s="10">
        <f>((SUM('domanda giornaliera 5F0305'!CZ151:'domanda giornaliera 5F0305'!DS151))/ADU!$X$2)</f>
        <v>78.322222222222237</v>
      </c>
      <c r="Y105" s="10">
        <f>SUM('domanda giornaliera 5F0537'!EQ104:'domanda giornaliera 5F0537'!EQ123)/ADU!$Y$2</f>
        <v>1522.0109948663101</v>
      </c>
    </row>
    <row r="106" spans="1:25" x14ac:dyDescent="0.25">
      <c r="A106" s="3">
        <v>103</v>
      </c>
      <c r="B106" s="8">
        <v>21</v>
      </c>
      <c r="C106" s="46" t="s">
        <v>122</v>
      </c>
      <c r="D106" s="10" t="s">
        <v>264</v>
      </c>
      <c r="E106" s="10" t="s">
        <v>264</v>
      </c>
      <c r="F106" s="10" t="s">
        <v>264</v>
      </c>
      <c r="G106" s="10" t="s">
        <v>264</v>
      </c>
      <c r="H106" s="10" t="s">
        <v>264</v>
      </c>
      <c r="I106" s="10" t="s">
        <v>264</v>
      </c>
      <c r="J106" s="10">
        <f>((SUM('domanda giornaliera 5F0305'!DA48:'domanda giornaliera 5F0305'!DT48))/ADU!$J$2)</f>
        <v>1381.8278499999997</v>
      </c>
      <c r="K106" s="10">
        <f>SUM('domanda giornaliera 5F0537'!EV105:'domanda giornaliera 5F0537'!EV124)/ADU!$K$2</f>
        <v>14894.288770053477</v>
      </c>
      <c r="L106" s="10" t="s">
        <v>264</v>
      </c>
      <c r="M106" s="10" t="s">
        <v>264</v>
      </c>
      <c r="N106" s="10" t="s">
        <v>264</v>
      </c>
      <c r="O106" s="10" t="s">
        <v>264</v>
      </c>
      <c r="P106" s="10">
        <f>((SUM('domanda giornaliera 5F0305'!DA85:'domanda giornaliera 5F0305'!DT85))/ADU!$P$2)</f>
        <v>1423.5589766666671</v>
      </c>
      <c r="Q106" s="10">
        <f>SUM('domanda giornaliera 5F0537'!EU105:'domanda giornaliera 5F0537'!EU124)/ADU!$Q$2</f>
        <v>14894.288770053477</v>
      </c>
      <c r="R106" s="10">
        <f>SUM('domanda giornaliera 5F0305'!EF104:'domanda giornaliera 5F0305'!EF129)/ADU!$R$2</f>
        <v>34.041859797307104</v>
      </c>
      <c r="S106" s="10">
        <f>(SUM('domanda giornaliera 5F0305'!EJ104:'domanda giornaliera 5F0305'!EJ179))/ADU!$S$2</f>
        <v>2377.5851418052234</v>
      </c>
      <c r="T106" s="10">
        <f>((SUM('domanda giornaliera 5F0305'!DA112:'domanda giornaliera 5F0305'!DT112))/ADU!$U$2)</f>
        <v>236.88021371733339</v>
      </c>
      <c r="U106" s="10">
        <f>SUM('domanda giornaliera 5F0537'!EW105:'domanda giornaliera 5F0537'!EW124)/ADU!$U$2</f>
        <v>2807.424490267379</v>
      </c>
      <c r="V106" s="10">
        <f>SUM('domanda giornaliera 5F0537'!ES105:'domanda giornaliera 5F0537'!ES124)/ADU!$V$2</f>
        <v>460.23352299465267</v>
      </c>
      <c r="W106" s="10">
        <f>(SUM('domanda giornaliera 5F0305'!EH104:'domanda giornaliera 5F0305'!EH179))/ADU!$W$2</f>
        <v>9513.3511797796073</v>
      </c>
      <c r="X106" s="10">
        <f>((SUM('domanda giornaliera 5F0305'!DA151:'domanda giornaliera 5F0305'!DT151))/ADU!$X$2)</f>
        <v>72.727777777777789</v>
      </c>
      <c r="Y106" s="10">
        <f>SUM('domanda giornaliera 5F0537'!EQ105:'domanda giornaliera 5F0537'!EQ124)/ADU!$Y$2</f>
        <v>1334.6772166844919</v>
      </c>
    </row>
    <row r="107" spans="1:25" x14ac:dyDescent="0.25">
      <c r="A107" s="3">
        <v>104</v>
      </c>
      <c r="B107" s="8">
        <v>21</v>
      </c>
      <c r="C107" s="46" t="s">
        <v>123</v>
      </c>
      <c r="D107" s="10" t="s">
        <v>264</v>
      </c>
      <c r="E107" s="10" t="s">
        <v>264</v>
      </c>
      <c r="F107" s="10" t="s">
        <v>264</v>
      </c>
      <c r="G107" s="10" t="s">
        <v>264</v>
      </c>
      <c r="H107" s="10" t="s">
        <v>264</v>
      </c>
      <c r="I107" s="10" t="s">
        <v>264</v>
      </c>
      <c r="J107" s="10">
        <f>((SUM('domanda giornaliera 5F0305'!DB48:'domanda giornaliera 5F0305'!DU48))/ADU!$J$2)</f>
        <v>1275.5333999999998</v>
      </c>
      <c r="K107" s="10">
        <f>SUM('domanda giornaliera 5F0537'!EV106:'domanda giornaliera 5F0537'!EV125)/ADU!$K$2</f>
        <v>12803.743315508022</v>
      </c>
      <c r="L107" s="10" t="s">
        <v>264</v>
      </c>
      <c r="M107" s="10" t="s">
        <v>264</v>
      </c>
      <c r="N107" s="10" t="s">
        <v>264</v>
      </c>
      <c r="O107" s="10" t="s">
        <v>264</v>
      </c>
      <c r="P107" s="10">
        <f>((SUM('domanda giornaliera 5F0305'!DB85:'domanda giornaliera 5F0305'!DU85))/ADU!$P$2)</f>
        <v>1314.0544400000003</v>
      </c>
      <c r="Q107" s="10">
        <f>SUM('domanda giornaliera 5F0537'!EU106:'domanda giornaliera 5F0537'!EU125)/ADU!$Q$2</f>
        <v>12803.743315508022</v>
      </c>
      <c r="R107" s="10">
        <f>SUM('domanda giornaliera 5F0305'!EF105:'domanda giornaliera 5F0305'!EF130)/ADU!$R$2</f>
        <v>29.475968091319267</v>
      </c>
      <c r="S107" s="10">
        <f>(SUM('domanda giornaliera 5F0305'!EJ105:'domanda giornaliera 5F0305'!EJ180))/ADU!$S$2</f>
        <v>2058.4493564010368</v>
      </c>
      <c r="T107" s="10">
        <f>((SUM('domanda giornaliera 5F0305'!DB112:'domanda giornaliera 5F0305'!DU112))/ADU!$U$2)</f>
        <v>218.65865881600007</v>
      </c>
      <c r="U107" s="10">
        <f>SUM('domanda giornaliera 5F0537'!EW106:'domanda giornaliera 5F0537'!EW125)/ADU!$U$2</f>
        <v>2413.3775775401059</v>
      </c>
      <c r="V107" s="10">
        <f>SUM('domanda giornaliera 5F0537'!ES106:'domanda giornaliera 5F0537'!ES125)/ADU!$V$2</f>
        <v>395.63566844919785</v>
      </c>
      <c r="W107" s="10">
        <f>(SUM('domanda giornaliera 5F0305'!EH105:'domanda giornaliera 5F0305'!EH180))/ADU!$W$2</f>
        <v>8239.3013449944228</v>
      </c>
      <c r="X107" s="10">
        <f>((SUM('domanda giornaliera 5F0305'!DB151:'domanda giornaliera 5F0305'!DU151))/ADU!$X$2)</f>
        <v>67.133333333333354</v>
      </c>
      <c r="Y107" s="10">
        <f>SUM('domanda giornaliera 5F0537'!EQ106:'domanda giornaliera 5F0537'!EQ125)/ADU!$Y$2</f>
        <v>1147.3434385026737</v>
      </c>
    </row>
    <row r="108" spans="1:25" x14ac:dyDescent="0.25">
      <c r="A108" s="3">
        <v>105</v>
      </c>
      <c r="B108" s="8">
        <v>21</v>
      </c>
      <c r="C108" s="46" t="s">
        <v>119</v>
      </c>
      <c r="D108" s="10" t="s">
        <v>264</v>
      </c>
      <c r="E108" s="10" t="s">
        <v>264</v>
      </c>
      <c r="F108" s="10" t="s">
        <v>264</v>
      </c>
      <c r="G108" s="10" t="s">
        <v>264</v>
      </c>
      <c r="H108" s="10" t="s">
        <v>264</v>
      </c>
      <c r="I108" s="10" t="s">
        <v>264</v>
      </c>
      <c r="J108" s="10">
        <f>((SUM('domanda giornaliera 5F0305'!DC48:'domanda giornaliera 5F0305'!DV48))/ADU!$J$2)</f>
        <v>1169.2389499999997</v>
      </c>
      <c r="K108" s="10">
        <f>SUM('domanda giornaliera 5F0537'!EV107:'domanda giornaliera 5F0537'!EV126)/ADU!$K$2</f>
        <v>10713.197860962568</v>
      </c>
      <c r="L108" s="10" t="s">
        <v>264</v>
      </c>
      <c r="M108" s="10" t="s">
        <v>264</v>
      </c>
      <c r="N108" s="10" t="s">
        <v>264</v>
      </c>
      <c r="O108" s="10" t="s">
        <v>264</v>
      </c>
      <c r="P108" s="10">
        <f>((SUM('domanda giornaliera 5F0305'!DC85:'domanda giornaliera 5F0305'!DV85))/ADU!$P$2)</f>
        <v>1204.5499033333338</v>
      </c>
      <c r="Q108" s="10">
        <f>SUM('domanda giornaliera 5F0537'!EU107:'domanda giornaliera 5F0537'!EU126)/ADU!$Q$2</f>
        <v>10713.197860962568</v>
      </c>
      <c r="R108" s="10">
        <f>SUM('domanda giornaliera 5F0305'!EF106:'domanda giornaliera 5F0305'!EF131)/ADU!$R$2</f>
        <v>24.910076385331443</v>
      </c>
      <c r="S108" s="10">
        <f>(SUM('domanda giornaliera 5F0305'!EJ106:'domanda giornaliera 5F0305'!EJ181))/ADU!$S$2</f>
        <v>1739.3135709968508</v>
      </c>
      <c r="T108" s="10">
        <f>((SUM('domanda giornaliera 5F0305'!DC112:'domanda giornaliera 5F0305'!DV112))/ADU!$U$2)</f>
        <v>200.43710391466672</v>
      </c>
      <c r="U108" s="10">
        <f>SUM('domanda giornaliera 5F0537'!EW107:'domanda giornaliera 5F0537'!EW126)/ADU!$U$2</f>
        <v>2019.3306648128332</v>
      </c>
      <c r="V108" s="10">
        <f>SUM('domanda giornaliera 5F0537'!ES107:'domanda giornaliera 5F0537'!ES126)/ADU!$V$2</f>
        <v>331.03781390374331</v>
      </c>
      <c r="W108" s="10">
        <f>(SUM('domanda giornaliera 5F0305'!EH106:'domanda giornaliera 5F0305'!EH181))/ADU!$W$2</f>
        <v>6965.2515102092366</v>
      </c>
      <c r="X108" s="10">
        <f>((SUM('domanda giornaliera 5F0305'!DC151:'domanda giornaliera 5F0305'!DV151))/ADU!$X$2)</f>
        <v>61.538888888888906</v>
      </c>
      <c r="Y108" s="10">
        <f>SUM('domanda giornaliera 5F0537'!EQ107:'domanda giornaliera 5F0537'!EQ126)/ADU!$Y$2</f>
        <v>960.00966032085557</v>
      </c>
    </row>
    <row r="109" spans="1:25" x14ac:dyDescent="0.25">
      <c r="A109" s="3">
        <v>106</v>
      </c>
      <c r="B109" s="8">
        <v>22</v>
      </c>
      <c r="C109" s="46" t="s">
        <v>125</v>
      </c>
      <c r="D109" s="10" t="s">
        <v>264</v>
      </c>
      <c r="E109" s="10" t="s">
        <v>264</v>
      </c>
      <c r="F109" s="10" t="s">
        <v>264</v>
      </c>
      <c r="G109" s="10" t="s">
        <v>264</v>
      </c>
      <c r="H109" s="10" t="s">
        <v>264</v>
      </c>
      <c r="I109" s="10" t="s">
        <v>264</v>
      </c>
      <c r="J109" s="10">
        <f>((SUM('domanda giornaliera 5F0305'!DD48:'domanda giornaliera 5F0305'!DW48))/ADU!$J$2)</f>
        <v>1062.9444999999998</v>
      </c>
      <c r="K109" s="10">
        <f>SUM('domanda giornaliera 5F0537'!EV108:'domanda giornaliera 5F0537'!EV127)/ADU!$K$2</f>
        <v>8622.6524064171135</v>
      </c>
      <c r="L109" s="10" t="s">
        <v>264</v>
      </c>
      <c r="M109" s="10" t="s">
        <v>264</v>
      </c>
      <c r="N109" s="10" t="s">
        <v>264</v>
      </c>
      <c r="O109" s="10" t="s">
        <v>264</v>
      </c>
      <c r="P109" s="10">
        <f>((SUM('domanda giornaliera 5F0305'!DD85:'domanda giornaliera 5F0305'!DW85))/ADU!$P$2)</f>
        <v>1095.045366666667</v>
      </c>
      <c r="Q109" s="10">
        <f>SUM('domanda giornaliera 5F0537'!EU108:'domanda giornaliera 5F0537'!EU127)/ADU!$Q$2</f>
        <v>8622.6524064171135</v>
      </c>
      <c r="R109" s="10">
        <f>SUM('domanda giornaliera 5F0305'!EF107:'domanda giornaliera 5F0305'!EF132)/ADU!$R$2</f>
        <v>20.344184679343606</v>
      </c>
      <c r="S109" s="10">
        <f>(SUM('domanda giornaliera 5F0305'!EJ107:'domanda giornaliera 5F0305'!EJ182))/ADU!$S$2</f>
        <v>1420.1777855926653</v>
      </c>
      <c r="T109" s="10">
        <f>((SUM('domanda giornaliera 5F0305'!DD112:'domanda giornaliera 5F0305'!DW112))/ADU!$U$2)</f>
        <v>182.21554901333337</v>
      </c>
      <c r="U109" s="10">
        <f>SUM('domanda giornaliera 5F0537'!EW108:'domanda giornaliera 5F0537'!EW127)/ADU!$U$2</f>
        <v>1625.2837520855614</v>
      </c>
      <c r="V109" s="10">
        <f>SUM('domanda giornaliera 5F0537'!ES108:'domanda giornaliera 5F0537'!ES127)/ADU!$V$2</f>
        <v>266.43995935828877</v>
      </c>
      <c r="W109" s="10">
        <f>(SUM('domanda giornaliera 5F0305'!EH107:'domanda giornaliera 5F0305'!EH182))/ADU!$W$2</f>
        <v>5691.2016754240512</v>
      </c>
      <c r="X109" s="10">
        <f>((SUM('domanda giornaliera 5F0305'!DD151:'domanda giornaliera 5F0305'!DW151))/ADU!$X$2)</f>
        <v>55.944444444444457</v>
      </c>
      <c r="Y109" s="10">
        <f>SUM('domanda giornaliera 5F0537'!EQ108:'domanda giornaliera 5F0537'!EQ127)/ADU!$Y$2</f>
        <v>772.67588213903741</v>
      </c>
    </row>
    <row r="110" spans="1:25" x14ac:dyDescent="0.25">
      <c r="A110" s="3">
        <v>107</v>
      </c>
      <c r="B110" s="8">
        <v>22</v>
      </c>
      <c r="C110" s="46" t="s">
        <v>126</v>
      </c>
      <c r="D110" s="10" t="s">
        <v>264</v>
      </c>
      <c r="E110" s="10" t="s">
        <v>264</v>
      </c>
      <c r="F110" s="10" t="s">
        <v>264</v>
      </c>
      <c r="G110" s="10" t="s">
        <v>264</v>
      </c>
      <c r="H110" s="10" t="s">
        <v>264</v>
      </c>
      <c r="I110" s="10" t="s">
        <v>264</v>
      </c>
      <c r="J110" s="10">
        <f>((SUM('domanda giornaliera 5F0305'!DE48:'domanda giornaliera 5F0305'!DX48))/ADU!$J$2)</f>
        <v>956.65004999999985</v>
      </c>
      <c r="K110" s="10">
        <f>SUM('domanda giornaliera 5F0537'!EV109:'domanda giornaliera 5F0537'!EV128)/ADU!$K$2</f>
        <v>6532.1069518716586</v>
      </c>
      <c r="L110" s="10" t="s">
        <v>264</v>
      </c>
      <c r="M110" s="10" t="s">
        <v>264</v>
      </c>
      <c r="N110" s="10" t="s">
        <v>264</v>
      </c>
      <c r="O110" s="10" t="s">
        <v>264</v>
      </c>
      <c r="P110" s="10">
        <f>((SUM('domanda giornaliera 5F0305'!DE85:'domanda giornaliera 5F0305'!DX85))/ADU!$P$2)</f>
        <v>985.54083000000026</v>
      </c>
      <c r="Q110" s="10">
        <f>SUM('domanda giornaliera 5F0537'!EU109:'domanda giornaliera 5F0537'!EU128)/ADU!$Q$2</f>
        <v>6532.1069518716586</v>
      </c>
      <c r="R110" s="10">
        <f>SUM('domanda giornaliera 5F0305'!EF108:'domanda giornaliera 5F0305'!EF133)/ADU!$R$2</f>
        <v>15.77829297335577</v>
      </c>
      <c r="S110" s="10">
        <f>(SUM('domanda giornaliera 5F0305'!EJ108:'domanda giornaliera 5F0305'!EJ183))/ADU!$S$2</f>
        <v>1101.0420001884788</v>
      </c>
      <c r="T110" s="10">
        <f>((SUM('domanda giornaliera 5F0305'!DE112:'domanda giornaliera 5F0305'!DX112))/ADU!$U$2)</f>
        <v>163.99399411200005</v>
      </c>
      <c r="U110" s="10">
        <f>SUM('domanda giornaliera 5F0537'!EW109:'domanda giornaliera 5F0537'!EW128)/ADU!$U$2</f>
        <v>1231.2368393582888</v>
      </c>
      <c r="V110" s="10">
        <f>SUM('domanda giornaliera 5F0537'!ES109:'domanda giornaliera 5F0537'!ES128)/ADU!$V$2</f>
        <v>201.84210481283421</v>
      </c>
      <c r="W110" s="10">
        <f>(SUM('domanda giornaliera 5F0305'!EH108:'domanda giornaliera 5F0305'!EH183))/ADU!$W$2</f>
        <v>4417.1518406388659</v>
      </c>
      <c r="X110" s="10">
        <f>((SUM('domanda giornaliera 5F0305'!DE151:'domanda giornaliera 5F0305'!DX151))/ADU!$X$2)</f>
        <v>50.350000000000009</v>
      </c>
      <c r="Y110" s="10">
        <f>SUM('domanda giornaliera 5F0537'!EQ109:'domanda giornaliera 5F0537'!EQ128)/ADU!$Y$2</f>
        <v>585.34210395721925</v>
      </c>
    </row>
    <row r="111" spans="1:25" x14ac:dyDescent="0.25">
      <c r="A111" s="3">
        <v>108</v>
      </c>
      <c r="B111" s="8">
        <v>22</v>
      </c>
      <c r="C111" s="46" t="s">
        <v>127</v>
      </c>
      <c r="D111" s="10" t="s">
        <v>264</v>
      </c>
      <c r="E111" s="10" t="s">
        <v>264</v>
      </c>
      <c r="F111" s="10" t="s">
        <v>264</v>
      </c>
      <c r="G111" s="10" t="s">
        <v>264</v>
      </c>
      <c r="H111" s="10" t="s">
        <v>264</v>
      </c>
      <c r="I111" s="10" t="s">
        <v>264</v>
      </c>
      <c r="J111" s="10">
        <f>((SUM('domanda giornaliera 5F0305'!DF48:'domanda giornaliera 5F0305'!DY48))/ADU!$J$2)</f>
        <v>850.35559999999987</v>
      </c>
      <c r="K111" s="10">
        <f>SUM('domanda giornaliera 5F0537'!EV110:'domanda giornaliera 5F0537'!EV129)/ADU!$K$2</f>
        <v>4441.5614973262036</v>
      </c>
      <c r="L111" s="10" t="s">
        <v>264</v>
      </c>
      <c r="M111" s="10" t="s">
        <v>264</v>
      </c>
      <c r="N111" s="10" t="s">
        <v>264</v>
      </c>
      <c r="O111" s="10" t="s">
        <v>264</v>
      </c>
      <c r="P111" s="10">
        <f>((SUM('domanda giornaliera 5F0305'!DF85:'domanda giornaliera 5F0305'!DY85))/ADU!$P$2)</f>
        <v>876.03629333333356</v>
      </c>
      <c r="Q111" s="10">
        <f>SUM('domanda giornaliera 5F0537'!EU110:'domanda giornaliera 5F0537'!EU129)/ADU!$Q$2</f>
        <v>4441.5614973262036</v>
      </c>
      <c r="R111" s="10">
        <f>SUM('domanda giornaliera 5F0305'!EF109:'domanda giornaliera 5F0305'!EF134)/ADU!$R$2</f>
        <v>11.212401267367934</v>
      </c>
      <c r="S111" s="10">
        <f>(SUM('domanda giornaliera 5F0305'!EJ109:'domanda giornaliera 5F0305'!EJ184))/ADU!$S$2</f>
        <v>781.90621478429262</v>
      </c>
      <c r="T111" s="10">
        <f>((SUM('domanda giornaliera 5F0305'!DF112:'domanda giornaliera 5F0305'!DY112))/ADU!$U$2)</f>
        <v>145.7724392106667</v>
      </c>
      <c r="U111" s="10">
        <f>SUM('domanda giornaliera 5F0537'!EW110:'domanda giornaliera 5F0537'!EW129)/ADU!$U$2</f>
        <v>837.18992663101596</v>
      </c>
      <c r="V111" s="10">
        <f>SUM('domanda giornaliera 5F0537'!ES110:'domanda giornaliera 5F0537'!ES129)/ADU!$V$2</f>
        <v>137.24425026737964</v>
      </c>
      <c r="W111" s="10">
        <f>(SUM('domanda giornaliera 5F0305'!EH109:'domanda giornaliera 5F0305'!EH184))/ADU!$W$2</f>
        <v>3143.1020058536792</v>
      </c>
      <c r="X111" s="10">
        <f>((SUM('domanda giornaliera 5F0305'!DF151:'domanda giornaliera 5F0305'!DY151))/ADU!$X$2)</f>
        <v>44.755555555555567</v>
      </c>
      <c r="Y111" s="10">
        <f>SUM('domanda giornaliera 5F0537'!EQ110:'domanda giornaliera 5F0537'!EQ129)/ADU!$Y$2</f>
        <v>398.00832577540098</v>
      </c>
    </row>
    <row r="112" spans="1:25" x14ac:dyDescent="0.25">
      <c r="A112" s="3">
        <v>109</v>
      </c>
      <c r="B112" s="8">
        <v>22</v>
      </c>
      <c r="C112" s="46" t="s">
        <v>128</v>
      </c>
      <c r="D112" s="10" t="s">
        <v>264</v>
      </c>
      <c r="E112" s="10" t="s">
        <v>264</v>
      </c>
      <c r="F112" s="10" t="s">
        <v>264</v>
      </c>
      <c r="G112" s="10" t="s">
        <v>264</v>
      </c>
      <c r="H112" s="10" t="s">
        <v>264</v>
      </c>
      <c r="I112" s="10" t="s">
        <v>264</v>
      </c>
      <c r="J112" s="10">
        <f>((SUM('domanda giornaliera 5F0305'!DG48:'domanda giornaliera 5F0305'!DZ48))/ADU!$J$2)</f>
        <v>744.06114999999988</v>
      </c>
      <c r="K112" s="10">
        <f>SUM('domanda giornaliera 5F0537'!EV111:'domanda giornaliera 5F0537'!EV130)/ADU!$K$2</f>
        <v>2351.0160427807496</v>
      </c>
      <c r="L112" s="10" t="s">
        <v>264</v>
      </c>
      <c r="M112" s="10" t="s">
        <v>264</v>
      </c>
      <c r="N112" s="10" t="s">
        <v>264</v>
      </c>
      <c r="O112" s="10" t="s">
        <v>264</v>
      </c>
      <c r="P112" s="10">
        <f>((SUM('domanda giornaliera 5F0305'!DG85:'domanda giornaliera 5F0305'!DZ85))/ADU!$P$2)</f>
        <v>766.53175666666687</v>
      </c>
      <c r="Q112" s="10">
        <f>SUM('domanda giornaliera 5F0537'!EU111:'domanda giornaliera 5F0537'!EU130)/ADU!$Q$2</f>
        <v>2351.0160427807496</v>
      </c>
      <c r="R112" s="10">
        <f>SUM('domanda giornaliera 5F0305'!EF110:'domanda giornaliera 5F0305'!EF135)/ADU!$R$2</f>
        <v>6.6465095613800944</v>
      </c>
      <c r="S112" s="10">
        <f>(SUM('domanda giornaliera 5F0305'!EJ110:'domanda giornaliera 5F0305'!EJ185))/ADU!$S$2</f>
        <v>462.77042938010607</v>
      </c>
      <c r="T112" s="10">
        <f>((SUM('domanda giornaliera 5F0305'!DG112:'domanda giornaliera 5F0305'!DZ112))/ADU!$U$2)</f>
        <v>127.55088430933336</v>
      </c>
      <c r="U112" s="10">
        <f>SUM('domanda giornaliera 5F0537'!EW111:'domanda giornaliera 5F0537'!EW130)/ADU!$U$2</f>
        <v>443.14301390374328</v>
      </c>
      <c r="V112" s="10">
        <f>SUM('domanda giornaliera 5F0537'!ES111:'domanda giornaliera 5F0537'!ES130)/ADU!$V$2</f>
        <v>72.646395721925117</v>
      </c>
      <c r="W112" s="10">
        <f>(SUM('domanda giornaliera 5F0305'!EH110:'domanda giornaliera 5F0305'!EH185))/ADU!$W$2</f>
        <v>1869.0521710684945</v>
      </c>
      <c r="X112" s="10">
        <f>((SUM('domanda giornaliera 5F0305'!DG151:'domanda giornaliera 5F0305'!DZ151))/ADU!$X$2)</f>
        <v>39.161111111111119</v>
      </c>
      <c r="Y112" s="10">
        <f>SUM('domanda giornaliera 5F0537'!EQ111:'domanda giornaliera 5F0537'!EQ130)/ADU!$Y$2</f>
        <v>210.67454759358293</v>
      </c>
    </row>
    <row r="113" spans="1:25" x14ac:dyDescent="0.25">
      <c r="A113" s="3">
        <v>110</v>
      </c>
      <c r="B113" s="8">
        <v>22</v>
      </c>
      <c r="C113" s="46" t="s">
        <v>124</v>
      </c>
      <c r="D113" s="10" t="s">
        <v>264</v>
      </c>
      <c r="E113" s="10" t="s">
        <v>264</v>
      </c>
      <c r="F113" s="10" t="s">
        <v>264</v>
      </c>
      <c r="G113" s="10" t="s">
        <v>264</v>
      </c>
      <c r="H113" s="10" t="s">
        <v>264</v>
      </c>
      <c r="I113" s="10" t="s">
        <v>264</v>
      </c>
      <c r="J113" s="10">
        <f>((SUM('domanda giornaliera 5F0305'!DH48:'domanda giornaliera 5F0305'!EA48))/ADU!$J$2)</f>
        <v>637.7666999999999</v>
      </c>
      <c r="K113" s="10">
        <f>SUM('domanda giornaliera 5F0537'!EV112:'domanda giornaliera 5F0537'!EV131)/ADU!$K$2</f>
        <v>260.47058823529409</v>
      </c>
      <c r="L113" s="10" t="s">
        <v>264</v>
      </c>
      <c r="M113" s="10" t="s">
        <v>264</v>
      </c>
      <c r="N113" s="10" t="s">
        <v>264</v>
      </c>
      <c r="O113" s="10" t="s">
        <v>264</v>
      </c>
      <c r="P113" s="10">
        <f>((SUM('domanda giornaliera 5F0305'!DH85:'domanda giornaliera 5F0305'!EA85))/ADU!$P$2)</f>
        <v>657.02722000000017</v>
      </c>
      <c r="Q113" s="10">
        <f>SUM('domanda giornaliera 5F0537'!EU112:'domanda giornaliera 5F0537'!EU131)/ADU!$Q$2</f>
        <v>260.47058823529409</v>
      </c>
      <c r="R113" s="10">
        <f>SUM('domanda giornaliera 5F0305'!EF111:'domanda giornaliera 5F0305'!EF136)/ADU!$R$2</f>
        <v>2.0806178553922585</v>
      </c>
      <c r="S113" s="10">
        <f>(SUM('domanda giornaliera 5F0305'!EJ111:'domanda giornaliera 5F0305'!EJ186))/ADU!$S$2</f>
        <v>143.6346439759198</v>
      </c>
      <c r="T113" s="10">
        <f>((SUM('domanda giornaliera 5F0305'!DH112:'domanda giornaliera 5F0305'!EA112))/ADU!$U$2)</f>
        <v>109.32932940800001</v>
      </c>
      <c r="U113" s="10">
        <f>SUM('domanda giornaliera 5F0537'!EW112:'domanda giornaliera 5F0537'!EW131)/ADU!$U$2</f>
        <v>49.096101176470583</v>
      </c>
      <c r="V113" s="10">
        <f>SUM('domanda giornaliera 5F0537'!ES112:'domanda giornaliera 5F0537'!ES131)/ADU!$V$2</f>
        <v>8.0485411764705876</v>
      </c>
      <c r="W113" s="10">
        <f>(SUM('domanda giornaliera 5F0305'!EH111:'domanda giornaliera 5F0305'!EH186))/ADU!$W$2</f>
        <v>595.00233628330864</v>
      </c>
      <c r="X113" s="10">
        <f>((SUM('domanda giornaliera 5F0305'!DH151:'domanda giornaliera 5F0305'!EA151))/ADU!$X$2)</f>
        <v>33.566666666666677</v>
      </c>
      <c r="Y113" s="10">
        <f>SUM('domanda giornaliera 5F0537'!EQ112:'domanda giornaliera 5F0537'!EQ131)/ADU!$Y$2</f>
        <v>23.340769411764704</v>
      </c>
    </row>
    <row r="114" spans="1:25" x14ac:dyDescent="0.25">
      <c r="A114" s="3">
        <v>111</v>
      </c>
      <c r="B114" s="8">
        <v>23</v>
      </c>
      <c r="C114" s="46" t="s">
        <v>130</v>
      </c>
      <c r="D114" s="10" t="s">
        <v>264</v>
      </c>
      <c r="E114" s="10" t="s">
        <v>264</v>
      </c>
      <c r="F114" s="10" t="s">
        <v>264</v>
      </c>
      <c r="G114" s="10" t="s">
        <v>264</v>
      </c>
      <c r="H114" s="10" t="s">
        <v>264</v>
      </c>
      <c r="I114" s="10" t="s">
        <v>264</v>
      </c>
      <c r="J114" s="10">
        <f>((SUM('domanda giornaliera 5F0305'!DI48:'domanda giornaliera 5F0305'!EB48))/ADU!$J$2)</f>
        <v>531.47225000000003</v>
      </c>
      <c r="K114" s="10">
        <f>SUM('domanda giornaliera 5F0537'!EV113:'domanda giornaliera 5F0537'!EV132)/ADU!$K$2</f>
        <v>217.05882352941177</v>
      </c>
      <c r="L114" s="10" t="s">
        <v>264</v>
      </c>
      <c r="M114" s="10" t="s">
        <v>264</v>
      </c>
      <c r="N114" s="10" t="s">
        <v>264</v>
      </c>
      <c r="O114" s="10" t="s">
        <v>264</v>
      </c>
      <c r="P114" s="10">
        <f>((SUM('domanda giornaliera 5F0305'!DI85:'domanda giornaliera 5F0305'!EB85))/ADU!$P$2)</f>
        <v>547.52268333333336</v>
      </c>
      <c r="Q114" s="10">
        <f>SUM('domanda giornaliera 5F0537'!EU113:'domanda giornaliera 5F0537'!EU132)/ADU!$Q$2</f>
        <v>217.05882352941177</v>
      </c>
      <c r="R114" s="10">
        <f>SUM('domanda giornaliera 5F0305'!EF112:'domanda giornaliera 5F0305'!EF137)/ADU!$R$2</f>
        <v>1.7338482128268822</v>
      </c>
      <c r="S114" s="10">
        <f>(SUM('domanda giornaliera 5F0305'!EJ112:'domanda giornaliera 5F0305'!EJ187))/ADU!$S$2</f>
        <v>119.69553664659983</v>
      </c>
      <c r="T114" s="10">
        <f>((SUM('domanda giornaliera 5F0305'!DI112:'domanda giornaliera 5F0305'!EB112))/ADU!$U$2)</f>
        <v>91.107774506666672</v>
      </c>
      <c r="U114" s="10">
        <f>SUM('domanda giornaliera 5F0537'!EW113:'domanda giornaliera 5F0537'!EW132)/ADU!$U$2</f>
        <v>40.913417647058814</v>
      </c>
      <c r="V114" s="10">
        <f>SUM('domanda giornaliera 5F0537'!ES113:'domanda giornaliera 5F0537'!ES132)/ADU!$V$2</f>
        <v>6.7071176470588227</v>
      </c>
      <c r="W114" s="10">
        <f>(SUM('domanda giornaliera 5F0305'!EH112:'domanda giornaliera 5F0305'!EH187))/ADU!$W$2</f>
        <v>495.83528023609051</v>
      </c>
      <c r="X114" s="10">
        <f>((SUM('domanda giornaliera 5F0305'!DI151:'domanda giornaliera 5F0305'!EB151))/ADU!$X$2)</f>
        <v>27.972222222222229</v>
      </c>
      <c r="Y114" s="10">
        <f>SUM('domanda giornaliera 5F0537'!EQ113:'domanda giornaliera 5F0537'!EQ132)/ADU!$Y$2</f>
        <v>19.450641176470587</v>
      </c>
    </row>
    <row r="115" spans="1:25" x14ac:dyDescent="0.25">
      <c r="A115" s="3">
        <v>112</v>
      </c>
      <c r="B115" s="8">
        <v>23</v>
      </c>
      <c r="C115" s="46" t="s">
        <v>131</v>
      </c>
      <c r="D115" s="10" t="s">
        <v>264</v>
      </c>
      <c r="E115" s="10" t="s">
        <v>264</v>
      </c>
      <c r="F115" s="10" t="s">
        <v>264</v>
      </c>
      <c r="G115" s="10" t="s">
        <v>264</v>
      </c>
      <c r="H115" s="10" t="s">
        <v>264</v>
      </c>
      <c r="I115" s="10" t="s">
        <v>264</v>
      </c>
      <c r="J115" s="10">
        <f>((SUM('domanda giornaliera 5F0305'!DJ48:'domanda giornaliera 5F0305'!EB48))/ADU!$J$2)</f>
        <v>425.17780000000005</v>
      </c>
      <c r="K115" s="10">
        <f>SUM('domanda giornaliera 5F0537'!EV114:'domanda giornaliera 5F0537'!EV133)/ADU!$K$2</f>
        <v>173.64705882352939</v>
      </c>
      <c r="L115" s="10" t="s">
        <v>264</v>
      </c>
      <c r="M115" s="10" t="s">
        <v>264</v>
      </c>
      <c r="N115" s="10" t="s">
        <v>264</v>
      </c>
      <c r="O115" s="10" t="s">
        <v>264</v>
      </c>
      <c r="P115" s="10">
        <f>((SUM('domanda giornaliera 5F0305'!DJ85:'domanda giornaliera 5F0305'!EB85))/ADU!$P$2)</f>
        <v>438.01814666666667</v>
      </c>
      <c r="Q115" s="10">
        <f>SUM('domanda giornaliera 5F0537'!EU114:'domanda giornaliera 5F0537'!EU133)/ADU!$Q$2</f>
        <v>173.64705882352939</v>
      </c>
      <c r="R115" s="10">
        <f>SUM('domanda giornaliera 5F0305'!EF113:'domanda giornaliera 5F0305'!EF138)/ADU!$R$2</f>
        <v>1.3870785702615058</v>
      </c>
      <c r="S115" s="10">
        <f>(SUM('domanda giornaliera 5F0305'!EJ113:'domanda giornaliera 5F0305'!EJ188))/ADU!$S$2</f>
        <v>95.756429317279881</v>
      </c>
      <c r="T115" s="10">
        <f>((SUM('domanda giornaliera 5F0305'!DJ112:'domanda giornaliera 5F0305'!EB112))/ADU!$U$2)</f>
        <v>72.886219605333338</v>
      </c>
      <c r="U115" s="10">
        <f>SUM('domanda giornaliera 5F0537'!EW114:'domanda giornaliera 5F0537'!EW133)/ADU!$U$2</f>
        <v>32.730734117647053</v>
      </c>
      <c r="V115" s="10">
        <f>SUM('domanda giornaliera 5F0537'!ES114:'domanda giornaliera 5F0537'!ES133)/ADU!$V$2</f>
        <v>5.3656941176470578</v>
      </c>
      <c r="W115" s="10">
        <f>(SUM('domanda giornaliera 5F0305'!EH113:'domanda giornaliera 5F0305'!EH188))/ADU!$W$2</f>
        <v>396.66822418887239</v>
      </c>
      <c r="X115" s="10">
        <f>((SUM('domanda giornaliera 5F0305'!DJ151:'domanda giornaliera 5F0305'!EB151))/ADU!$X$2)</f>
        <v>22.377777777777784</v>
      </c>
      <c r="Y115" s="10">
        <f>SUM('domanda giornaliera 5F0537'!EQ114:'domanda giornaliera 5F0537'!EQ133)/ADU!$Y$2</f>
        <v>15.560512941176469</v>
      </c>
    </row>
    <row r="116" spans="1:25" x14ac:dyDescent="0.25">
      <c r="A116" s="3">
        <v>113</v>
      </c>
      <c r="B116" s="8">
        <v>23</v>
      </c>
      <c r="C116" s="46" t="s">
        <v>132</v>
      </c>
      <c r="D116" s="10" t="s">
        <v>264</v>
      </c>
      <c r="E116" s="10" t="s">
        <v>264</v>
      </c>
      <c r="F116" s="10" t="s">
        <v>264</v>
      </c>
      <c r="G116" s="10" t="s">
        <v>264</v>
      </c>
      <c r="H116" s="10" t="s">
        <v>264</v>
      </c>
      <c r="I116" s="10" t="s">
        <v>264</v>
      </c>
      <c r="J116" s="10">
        <f>((SUM('domanda giornaliera 5F0305'!DK48:'domanda giornaliera 5F0305'!EB48))/ADU!$J$2)</f>
        <v>318.88335000000001</v>
      </c>
      <c r="K116" s="10">
        <f>SUM('domanda giornaliera 5F0537'!EV115:'domanda giornaliera 5F0537'!EV134)/ADU!$K$2</f>
        <v>130.23529411764704</v>
      </c>
      <c r="L116" s="10" t="s">
        <v>264</v>
      </c>
      <c r="M116" s="10" t="s">
        <v>264</v>
      </c>
      <c r="N116" s="10" t="s">
        <v>264</v>
      </c>
      <c r="O116" s="10" t="s">
        <v>264</v>
      </c>
      <c r="P116" s="10">
        <f>((SUM('domanda giornaliera 5F0305'!DK85:'domanda giornaliera 5F0305'!EB85))/ADU!$P$2)</f>
        <v>328.51361000000003</v>
      </c>
      <c r="Q116" s="10">
        <f>SUM('domanda giornaliera 5F0537'!EU115:'domanda giornaliera 5F0537'!EU134)/ADU!$Q$2</f>
        <v>130.23529411764704</v>
      </c>
      <c r="R116" s="10">
        <f>SUM('domanda giornaliera 5F0305'!EF114:'domanda giornaliera 5F0305'!EF139)/ADU!$R$2</f>
        <v>1.0403089276961295</v>
      </c>
      <c r="S116" s="10">
        <f>(SUM('domanda giornaliera 5F0305'!EJ114:'domanda giornaliera 5F0305'!EJ189))/ADU!$S$2</f>
        <v>71.8173219879599</v>
      </c>
      <c r="T116" s="10">
        <f>((SUM('domanda giornaliera 5F0305'!DK112:'domanda giornaliera 5F0305'!EB112))/ADU!$U$2)</f>
        <v>54.664664704000003</v>
      </c>
      <c r="U116" s="10">
        <f>SUM('domanda giornaliera 5F0537'!EW115:'domanda giornaliera 5F0537'!EW134)/ADU!$U$2</f>
        <v>24.548050588235288</v>
      </c>
      <c r="V116" s="10">
        <f>SUM('domanda giornaliera 5F0537'!ES115:'domanda giornaliera 5F0537'!ES134)/ADU!$V$2</f>
        <v>4.0242705882352938</v>
      </c>
      <c r="W116" s="10">
        <f>(SUM('domanda giornaliera 5F0305'!EH114:'domanda giornaliera 5F0305'!EH189))/ADU!$W$2</f>
        <v>297.50116814165432</v>
      </c>
      <c r="X116" s="10">
        <f>((SUM('domanda giornaliera 5F0305'!DK151:'domanda giornaliera 5F0305'!EB151))/ADU!$X$2)</f>
        <v>16.783333333333339</v>
      </c>
      <c r="Y116" s="10">
        <f>SUM('domanda giornaliera 5F0537'!EQ115:'domanda giornaliera 5F0537'!EQ134)/ADU!$Y$2</f>
        <v>11.670384705882352</v>
      </c>
    </row>
    <row r="117" spans="1:25" x14ac:dyDescent="0.25">
      <c r="A117" s="3">
        <v>114</v>
      </c>
      <c r="B117" s="8">
        <v>23</v>
      </c>
      <c r="C117" s="46" t="s">
        <v>133</v>
      </c>
      <c r="D117" s="10" t="s">
        <v>264</v>
      </c>
      <c r="E117" s="10" t="s">
        <v>264</v>
      </c>
      <c r="F117" s="10" t="s">
        <v>264</v>
      </c>
      <c r="G117" s="10" t="s">
        <v>264</v>
      </c>
      <c r="H117" s="10" t="s">
        <v>264</v>
      </c>
      <c r="I117" s="10" t="s">
        <v>264</v>
      </c>
      <c r="J117" s="10">
        <f>((SUM('domanda giornaliera 5F0305'!DL48:'domanda giornaliera 5F0305'!EB48))/ADU!$J$2)</f>
        <v>212.58890000000002</v>
      </c>
      <c r="K117" s="10">
        <f>SUM('domanda giornaliera 5F0537'!EV116:'domanda giornaliera 5F0537'!EV135)/ADU!$K$2</f>
        <v>86.823529411764696</v>
      </c>
      <c r="L117" s="10" t="s">
        <v>264</v>
      </c>
      <c r="M117" s="10" t="s">
        <v>264</v>
      </c>
      <c r="N117" s="10" t="s">
        <v>264</v>
      </c>
      <c r="O117" s="10" t="s">
        <v>264</v>
      </c>
      <c r="P117" s="10">
        <f>((SUM('domanda giornaliera 5F0305'!DL85:'domanda giornaliera 5F0305'!EB85))/ADU!$P$2)</f>
        <v>219.00907333333333</v>
      </c>
      <c r="Q117" s="10">
        <f>SUM('domanda giornaliera 5F0537'!EU116:'domanda giornaliera 5F0537'!EU135)/ADU!$Q$2</f>
        <v>86.823529411764696</v>
      </c>
      <c r="R117" s="10">
        <f>SUM('domanda giornaliera 5F0305'!EF115:'domanda giornaliera 5F0305'!EF140)/ADU!$R$2</f>
        <v>0.69353928513075291</v>
      </c>
      <c r="S117" s="10">
        <f>(SUM('domanda giornaliera 5F0305'!EJ115:'domanda giornaliera 5F0305'!EJ190))/ADU!$S$2</f>
        <v>47.878214658639941</v>
      </c>
      <c r="T117" s="10">
        <f>((SUM('domanda giornaliera 5F0305'!DL112:'domanda giornaliera 5F0305'!EB112))/ADU!$U$2)</f>
        <v>36.443109802666669</v>
      </c>
      <c r="U117" s="10">
        <f>SUM('domanda giornaliera 5F0537'!EW116:'domanda giornaliera 5F0537'!EW135)/ADU!$U$2</f>
        <v>16.365367058823526</v>
      </c>
      <c r="V117" s="10">
        <f>SUM('domanda giornaliera 5F0537'!ES116:'domanda giornaliera 5F0537'!ES135)/ADU!$V$2</f>
        <v>2.6828470588235289</v>
      </c>
      <c r="W117" s="10">
        <f>(SUM('domanda giornaliera 5F0305'!EH115:'domanda giornaliera 5F0305'!EH190))/ADU!$W$2</f>
        <v>198.33411209443619</v>
      </c>
      <c r="X117" s="10">
        <f>((SUM('domanda giornaliera 5F0305'!DL151:'domanda giornaliera 5F0305'!EB151))/ADU!$X$2)</f>
        <v>11.188888888888892</v>
      </c>
      <c r="Y117" s="10">
        <f>SUM('domanda giornaliera 5F0537'!EQ116:'domanda giornaliera 5F0537'!EQ135)/ADU!$Y$2</f>
        <v>7.7802564705882347</v>
      </c>
    </row>
    <row r="118" spans="1:25" x14ac:dyDescent="0.25">
      <c r="A118" s="3">
        <v>115</v>
      </c>
      <c r="B118" s="8">
        <v>23</v>
      </c>
      <c r="C118" s="46" t="s">
        <v>129</v>
      </c>
      <c r="D118" s="10" t="s">
        <v>264</v>
      </c>
      <c r="E118" s="10" t="s">
        <v>264</v>
      </c>
      <c r="F118" s="10" t="s">
        <v>264</v>
      </c>
      <c r="G118" s="10" t="s">
        <v>264</v>
      </c>
      <c r="H118" s="10" t="s">
        <v>264</v>
      </c>
      <c r="I118" s="10" t="s">
        <v>264</v>
      </c>
      <c r="J118" s="10">
        <f>((SUM('domanda giornaliera 5F0305'!DM48:'domanda giornaliera 5F0305'!EB48))/ADU!$J$2)</f>
        <v>106.29445000000001</v>
      </c>
      <c r="K118" s="10">
        <f>SUM('domanda giornaliera 5F0537'!EV117:'domanda giornaliera 5F0537'!EV136)/ADU!$K$2</f>
        <v>43.411764705882348</v>
      </c>
      <c r="L118" s="10" t="s">
        <v>264</v>
      </c>
      <c r="M118" s="10" t="s">
        <v>264</v>
      </c>
      <c r="N118" s="10" t="s">
        <v>264</v>
      </c>
      <c r="O118" s="10" t="s">
        <v>264</v>
      </c>
      <c r="P118" s="10">
        <f>((SUM('domanda giornaliera 5F0305'!DM85:'domanda giornaliera 5F0305'!EB85))/ADU!$P$2)</f>
        <v>109.50453666666667</v>
      </c>
      <c r="Q118" s="10">
        <f>SUM('domanda giornaliera 5F0537'!EU117:'domanda giornaliera 5F0537'!EU136)/ADU!$Q$2</f>
        <v>43.411764705882348</v>
      </c>
      <c r="R118" s="10">
        <f>SUM('domanda giornaliera 5F0305'!EF116:'domanda giornaliera 5F0305'!EF141)/ADU!$R$2</f>
        <v>0.34676964256537646</v>
      </c>
      <c r="S118" s="10">
        <f>(SUM('domanda giornaliera 5F0305'!EJ116:'domanda giornaliera 5F0305'!EJ191))/ADU!$S$2</f>
        <v>23.93910732931997</v>
      </c>
      <c r="T118" s="10">
        <f>((SUM('domanda giornaliera 5F0305'!DM112:'domanda giornaliera 5F0305'!EB112))/ADU!$U$2)</f>
        <v>18.221554901333334</v>
      </c>
      <c r="U118" s="10">
        <f>SUM('domanda giornaliera 5F0537'!EW117:'domanda giornaliera 5F0537'!EW136)/ADU!$U$2</f>
        <v>8.1826835294117632</v>
      </c>
      <c r="V118" s="10">
        <f>SUM('domanda giornaliera 5F0537'!ES117:'domanda giornaliera 5F0537'!ES136)/ADU!$V$2</f>
        <v>1.3414235294117645</v>
      </c>
      <c r="W118" s="10">
        <f>(SUM('domanda giornaliera 5F0305'!EH116:'domanda giornaliera 5F0305'!EH191))/ADU!$W$2</f>
        <v>99.167056047218097</v>
      </c>
      <c r="X118" s="10">
        <f>((SUM('domanda giornaliera 5F0305'!DM151:'domanda giornaliera 5F0305'!EB151))/ADU!$X$2)</f>
        <v>5.5944444444444459</v>
      </c>
      <c r="Y118" s="10">
        <f>SUM('domanda giornaliera 5F0537'!EQ117:'domanda giornaliera 5F0537'!EQ136)/ADU!$Y$2</f>
        <v>3.8901282352941173</v>
      </c>
    </row>
    <row r="119" spans="1:25" x14ac:dyDescent="0.25">
      <c r="A119" s="3">
        <v>116</v>
      </c>
      <c r="B119" s="8">
        <v>24</v>
      </c>
      <c r="C119" s="46" t="s">
        <v>135</v>
      </c>
      <c r="D119" s="10" t="s">
        <v>264</v>
      </c>
      <c r="E119" s="10" t="s">
        <v>264</v>
      </c>
      <c r="F119" s="10" t="s">
        <v>264</v>
      </c>
      <c r="G119" s="10" t="s">
        <v>264</v>
      </c>
      <c r="H119" s="10" t="s">
        <v>264</v>
      </c>
      <c r="I119" s="10" t="s">
        <v>264</v>
      </c>
      <c r="J119" s="10">
        <f>((SUM('domanda giornaliera 5F0305'!DN48:'domanda giornaliera 5F0305'!EB48))/ADU!$J$2)</f>
        <v>0</v>
      </c>
      <c r="K119" s="10">
        <f>SUM('domanda giornaliera 5F0537'!EV118:'domanda giornaliera 5F0537'!EV137)/ADU!$K$2</f>
        <v>0</v>
      </c>
      <c r="L119" s="10" t="s">
        <v>264</v>
      </c>
      <c r="M119" s="10" t="s">
        <v>264</v>
      </c>
      <c r="N119" s="10" t="s">
        <v>264</v>
      </c>
      <c r="O119" s="10" t="s">
        <v>264</v>
      </c>
      <c r="P119" s="10">
        <f>((SUM('domanda giornaliera 5F0305'!DN85:'domanda giornaliera 5F0305'!EB85))/ADU!$P$2)</f>
        <v>0</v>
      </c>
      <c r="Q119" s="10">
        <f>SUM('domanda giornaliera 5F0537'!EU118:'domanda giornaliera 5F0537'!EU137)/ADU!$Q$2</f>
        <v>0</v>
      </c>
      <c r="R119" s="10">
        <f>SUM('domanda giornaliera 5F0305'!EF117:'domanda giornaliera 5F0305'!EF142)/ADU!$R$2</f>
        <v>0</v>
      </c>
      <c r="S119" s="10">
        <f>(SUM('domanda giornaliera 5F0305'!EJ117:'domanda giornaliera 5F0305'!EJ192))/ADU!$S$2</f>
        <v>0</v>
      </c>
      <c r="T119" s="10">
        <f>((SUM('domanda giornaliera 5F0305'!DN112:'domanda giornaliera 5F0305'!EB112))/ADU!$U$2)</f>
        <v>0</v>
      </c>
      <c r="U119" s="10">
        <f>SUM('domanda giornaliera 5F0537'!EW118:'domanda giornaliera 5F0537'!EW137)/ADU!$U$2</f>
        <v>0</v>
      </c>
      <c r="V119" s="10">
        <f>SUM('domanda giornaliera 5F0537'!ES118:'domanda giornaliera 5F0537'!ES137)/ADU!$V$2</f>
        <v>0</v>
      </c>
      <c r="W119" s="10">
        <f>(SUM('domanda giornaliera 5F0305'!EH117:'domanda giornaliera 5F0305'!EH192))/ADU!$W$2</f>
        <v>0</v>
      </c>
      <c r="X119" s="10">
        <f>((SUM('domanda giornaliera 5F0305'!DN151:'domanda giornaliera 5F0305'!EB151))/ADU!$X$2)</f>
        <v>0</v>
      </c>
      <c r="Y119" s="10">
        <f>SUM('domanda giornaliera 5F0537'!EQ118:'domanda giornaliera 5F0537'!EQ137)/ADU!$Y$2</f>
        <v>0</v>
      </c>
    </row>
    <row r="120" spans="1:25" x14ac:dyDescent="0.25">
      <c r="A120" s="3">
        <v>117</v>
      </c>
      <c r="B120" s="8">
        <v>24</v>
      </c>
      <c r="C120" s="46" t="s">
        <v>136</v>
      </c>
      <c r="D120" s="10" t="s">
        <v>264</v>
      </c>
      <c r="E120" s="10" t="s">
        <v>264</v>
      </c>
      <c r="F120" s="10" t="s">
        <v>264</v>
      </c>
      <c r="G120" s="10" t="s">
        <v>264</v>
      </c>
      <c r="H120" s="10" t="s">
        <v>264</v>
      </c>
      <c r="I120" s="10" t="s">
        <v>264</v>
      </c>
      <c r="J120" s="10">
        <f>((SUM('domanda giornaliera 5F0305'!DO48:'domanda giornaliera 5F0305'!EB48))/ADU!$J$2)</f>
        <v>0</v>
      </c>
      <c r="K120" s="10">
        <f>SUM('domanda giornaliera 5F0537'!EV119:'domanda giornaliera 5F0537'!EV138)/ADU!$K$2</f>
        <v>0</v>
      </c>
      <c r="L120" s="10" t="s">
        <v>264</v>
      </c>
      <c r="M120" s="10" t="s">
        <v>264</v>
      </c>
      <c r="N120" s="10" t="s">
        <v>264</v>
      </c>
      <c r="O120" s="10" t="s">
        <v>264</v>
      </c>
      <c r="P120" s="10">
        <f>((SUM('domanda giornaliera 5F0305'!DO85:'domanda giornaliera 5F0305'!EB85))/ADU!$P$2)</f>
        <v>0</v>
      </c>
      <c r="Q120" s="10">
        <f>SUM('domanda giornaliera 5F0537'!EU119:'domanda giornaliera 5F0537'!EU138)/ADU!$Q$2</f>
        <v>0</v>
      </c>
      <c r="R120" s="10">
        <f>SUM('domanda giornaliera 5F0305'!EF118:'domanda giornaliera 5F0305'!EF143)/ADU!$R$2</f>
        <v>0</v>
      </c>
      <c r="S120" s="10">
        <f>(SUM('domanda giornaliera 5F0305'!EJ118:'domanda giornaliera 5F0305'!EJ193))/ADU!$S$2</f>
        <v>0</v>
      </c>
      <c r="T120" s="10">
        <f>((SUM('domanda giornaliera 5F0305'!DO112:'domanda giornaliera 5F0305'!EB112))/ADU!$U$2)</f>
        <v>0</v>
      </c>
      <c r="U120" s="10">
        <f>SUM('domanda giornaliera 5F0537'!EW119:'domanda giornaliera 5F0537'!EW138)/ADU!$U$2</f>
        <v>0</v>
      </c>
      <c r="V120" s="10">
        <f>SUM('domanda giornaliera 5F0537'!ES119:'domanda giornaliera 5F0537'!ES138)/ADU!$V$2</f>
        <v>0</v>
      </c>
      <c r="W120" s="10">
        <f>(SUM('domanda giornaliera 5F0305'!EH118:'domanda giornaliera 5F0305'!EH193))/ADU!$W$2</f>
        <v>0</v>
      </c>
      <c r="X120" s="10">
        <f>((SUM('domanda giornaliera 5F0305'!DO151:'domanda giornaliera 5F0305'!EB151))/ADU!$X$2)</f>
        <v>0</v>
      </c>
      <c r="Y120" s="10">
        <f>SUM('domanda giornaliera 5F0537'!EQ119:'domanda giornaliera 5F0537'!EQ138)/ADU!$Y$2</f>
        <v>0</v>
      </c>
    </row>
    <row r="121" spans="1:25" x14ac:dyDescent="0.25">
      <c r="A121" s="3">
        <v>118</v>
      </c>
      <c r="B121" s="8">
        <v>24</v>
      </c>
      <c r="C121" s="46" t="s">
        <v>137</v>
      </c>
      <c r="D121" s="10" t="s">
        <v>264</v>
      </c>
      <c r="E121" s="10" t="s">
        <v>264</v>
      </c>
      <c r="F121" s="10" t="s">
        <v>264</v>
      </c>
      <c r="G121" s="10" t="s">
        <v>264</v>
      </c>
      <c r="H121" s="10" t="s">
        <v>264</v>
      </c>
      <c r="I121" s="10" t="s">
        <v>264</v>
      </c>
      <c r="J121" s="10">
        <f>((SUM('domanda giornaliera 5F0305'!DP48:'domanda giornaliera 5F0305'!EB48))/ADU!$J$2)</f>
        <v>0</v>
      </c>
      <c r="K121" s="10">
        <f>SUM('domanda giornaliera 5F0537'!EV120:'domanda giornaliera 5F0537'!EV139)/ADU!$K$2</f>
        <v>0</v>
      </c>
      <c r="L121" s="10" t="s">
        <v>264</v>
      </c>
      <c r="M121" s="10" t="s">
        <v>264</v>
      </c>
      <c r="N121" s="10" t="s">
        <v>264</v>
      </c>
      <c r="O121" s="10" t="s">
        <v>264</v>
      </c>
      <c r="P121" s="10">
        <f>((SUM('domanda giornaliera 5F0305'!DP85:'domanda giornaliera 5F0305'!EB85))/ADU!$P$2)</f>
        <v>0</v>
      </c>
      <c r="Q121" s="10">
        <f>SUM('domanda giornaliera 5F0537'!EU120:'domanda giornaliera 5F0537'!EU139)/ADU!$Q$2</f>
        <v>0</v>
      </c>
      <c r="R121" s="10">
        <f>SUM('domanda giornaliera 5F0305'!EF119:'domanda giornaliera 5F0305'!EF144)/ADU!$R$2</f>
        <v>0</v>
      </c>
      <c r="S121" s="10">
        <f>(SUM('domanda giornaliera 5F0305'!EJ119:'domanda giornaliera 5F0305'!EJ194))/ADU!$S$2</f>
        <v>0</v>
      </c>
      <c r="T121" s="10">
        <f>((SUM('domanda giornaliera 5F0305'!DP112:'domanda giornaliera 5F0305'!EB112))/ADU!$U$2)</f>
        <v>0</v>
      </c>
      <c r="U121" s="10">
        <f>SUM('domanda giornaliera 5F0537'!EW120:'domanda giornaliera 5F0537'!EW139)/ADU!$U$2</f>
        <v>0</v>
      </c>
      <c r="V121" s="10">
        <f>SUM('domanda giornaliera 5F0537'!ES120:'domanda giornaliera 5F0537'!ES139)/ADU!$V$2</f>
        <v>0</v>
      </c>
      <c r="W121" s="10">
        <f>(SUM('domanda giornaliera 5F0305'!EH119:'domanda giornaliera 5F0305'!EH194))/ADU!$W$2</f>
        <v>0</v>
      </c>
      <c r="X121" s="10">
        <f>((SUM('domanda giornaliera 5F0305'!DP151:'domanda giornaliera 5F0305'!EB151))/ADU!$X$2)</f>
        <v>0</v>
      </c>
      <c r="Y121" s="10">
        <f>SUM('domanda giornaliera 5F0537'!EQ120:'domanda giornaliera 5F0537'!EQ139)/ADU!$Y$2</f>
        <v>0</v>
      </c>
    </row>
    <row r="122" spans="1:25" x14ac:dyDescent="0.25">
      <c r="A122" s="3">
        <v>119</v>
      </c>
      <c r="B122" s="8">
        <v>24</v>
      </c>
      <c r="C122" s="46" t="s">
        <v>138</v>
      </c>
      <c r="D122" s="10" t="s">
        <v>264</v>
      </c>
      <c r="E122" s="10" t="s">
        <v>264</v>
      </c>
      <c r="F122" s="10" t="s">
        <v>264</v>
      </c>
      <c r="G122" s="10" t="s">
        <v>264</v>
      </c>
      <c r="H122" s="10" t="s">
        <v>264</v>
      </c>
      <c r="I122" s="10" t="s">
        <v>264</v>
      </c>
      <c r="J122" s="10">
        <f>((SUM('domanda giornaliera 5F0305'!DQ48:'domanda giornaliera 5F0305'!EB48))/ADU!$J$2)</f>
        <v>0</v>
      </c>
      <c r="K122" s="10">
        <f>SUM('domanda giornaliera 5F0537'!EV121:'domanda giornaliera 5F0537'!EV140)/ADU!$K$2</f>
        <v>0</v>
      </c>
      <c r="L122" s="10" t="s">
        <v>264</v>
      </c>
      <c r="M122" s="10" t="s">
        <v>264</v>
      </c>
      <c r="N122" s="10" t="s">
        <v>264</v>
      </c>
      <c r="O122" s="10" t="s">
        <v>264</v>
      </c>
      <c r="P122" s="10">
        <f>((SUM('domanda giornaliera 5F0305'!DQ85:'domanda giornaliera 5F0305'!EB85))/ADU!$P$2)</f>
        <v>0</v>
      </c>
      <c r="Q122" s="10">
        <f>SUM('domanda giornaliera 5F0537'!EU121:'domanda giornaliera 5F0537'!EU140)/ADU!$Q$2</f>
        <v>0</v>
      </c>
      <c r="R122" s="10">
        <f>SUM('domanda giornaliera 5F0305'!EF120:'domanda giornaliera 5F0305'!EF145)/ADU!$R$2</f>
        <v>0</v>
      </c>
      <c r="S122" s="10">
        <f>(SUM('domanda giornaliera 5F0305'!EJ120:'domanda giornaliera 5F0305'!EJ195))/ADU!$S$2</f>
        <v>0</v>
      </c>
      <c r="T122" s="10">
        <f>((SUM('domanda giornaliera 5F0305'!DQ112:'domanda giornaliera 5F0305'!EB112))/ADU!$U$2)</f>
        <v>0</v>
      </c>
      <c r="U122" s="10">
        <f>SUM('domanda giornaliera 5F0537'!EW121:'domanda giornaliera 5F0537'!EW140)/ADU!$U$2</f>
        <v>0</v>
      </c>
      <c r="V122" s="10">
        <f>SUM('domanda giornaliera 5F0537'!ES121:'domanda giornaliera 5F0537'!ES140)/ADU!$V$2</f>
        <v>0</v>
      </c>
      <c r="W122" s="10">
        <f>(SUM('domanda giornaliera 5F0305'!EH120:'domanda giornaliera 5F0305'!EH195))/ADU!$W$2</f>
        <v>0</v>
      </c>
      <c r="X122" s="10">
        <f>((SUM('domanda giornaliera 5F0305'!DQ151:'domanda giornaliera 5F0305'!EB151))/ADU!$X$2)</f>
        <v>0</v>
      </c>
      <c r="Y122" s="10">
        <f>SUM('domanda giornaliera 5F0537'!EQ121:'domanda giornaliera 5F0537'!EQ140)/ADU!$Y$2</f>
        <v>0</v>
      </c>
    </row>
    <row r="123" spans="1:25" x14ac:dyDescent="0.25">
      <c r="A123" s="3">
        <v>120</v>
      </c>
      <c r="B123" s="8">
        <v>24</v>
      </c>
      <c r="C123" s="46" t="s">
        <v>134</v>
      </c>
      <c r="D123" s="10" t="s">
        <v>264</v>
      </c>
      <c r="E123" s="10" t="s">
        <v>264</v>
      </c>
      <c r="F123" s="10" t="s">
        <v>264</v>
      </c>
      <c r="G123" s="10" t="s">
        <v>264</v>
      </c>
      <c r="H123" s="10" t="s">
        <v>264</v>
      </c>
      <c r="I123" s="10" t="s">
        <v>264</v>
      </c>
      <c r="J123" s="10">
        <f>((SUM('domanda giornaliera 5F0305'!DR48:'domanda giornaliera 5F0305'!EB48))/ADU!$J$2)</f>
        <v>0</v>
      </c>
      <c r="K123" s="10">
        <f>SUM('domanda giornaliera 5F0537'!EV122:'domanda giornaliera 5F0537'!EV141)/ADU!$K$2</f>
        <v>0</v>
      </c>
      <c r="L123" s="10" t="s">
        <v>264</v>
      </c>
      <c r="M123" s="10" t="s">
        <v>264</v>
      </c>
      <c r="N123" s="10" t="s">
        <v>264</v>
      </c>
      <c r="O123" s="10" t="s">
        <v>264</v>
      </c>
      <c r="P123" s="10">
        <f>((SUM('domanda giornaliera 5F0305'!DR85:'domanda giornaliera 5F0305'!EB85))/ADU!$P$2)</f>
        <v>0</v>
      </c>
      <c r="Q123" s="10">
        <f>SUM('domanda giornaliera 5F0537'!EU122:'domanda giornaliera 5F0537'!EU141)/ADU!$Q$2</f>
        <v>0</v>
      </c>
      <c r="R123" s="10">
        <f>SUM('domanda giornaliera 5F0305'!EF121:'domanda giornaliera 5F0305'!EF146)/ADU!$R$2</f>
        <v>0</v>
      </c>
      <c r="S123" s="10">
        <f>(SUM('domanda giornaliera 5F0305'!EJ121:'domanda giornaliera 5F0305'!EJ196))/ADU!$S$2</f>
        <v>0</v>
      </c>
      <c r="T123" s="10">
        <f>((SUM('domanda giornaliera 5F0305'!DR112:'domanda giornaliera 5F0305'!EB112))/ADU!$U$2)</f>
        <v>0</v>
      </c>
      <c r="U123" s="10">
        <f>SUM('domanda giornaliera 5F0537'!EW122:'domanda giornaliera 5F0537'!EW141)/ADU!$U$2</f>
        <v>0</v>
      </c>
      <c r="V123" s="10">
        <f>SUM('domanda giornaliera 5F0537'!ES122:'domanda giornaliera 5F0537'!ES141)/ADU!$V$2</f>
        <v>0</v>
      </c>
      <c r="W123" s="10">
        <f>(SUM('domanda giornaliera 5F0305'!EH121:'domanda giornaliera 5F0305'!EH196))/ADU!$W$2</f>
        <v>0</v>
      </c>
      <c r="X123" s="10">
        <f>((SUM('domanda giornaliera 5F0305'!DR151:'domanda giornaliera 5F0305'!EB151))/ADU!$X$2)</f>
        <v>0</v>
      </c>
      <c r="Y123" s="10">
        <f>SUM('domanda giornaliera 5F0537'!EQ122:'domanda giornaliera 5F0537'!EQ141)/ADU!$Y$2</f>
        <v>0</v>
      </c>
    </row>
    <row r="124" spans="1:25" x14ac:dyDescent="0.25">
      <c r="A124" s="3">
        <v>121</v>
      </c>
      <c r="B124" s="8">
        <v>25</v>
      </c>
      <c r="C124" s="46" t="s">
        <v>140</v>
      </c>
      <c r="D124" s="10" t="s">
        <v>264</v>
      </c>
      <c r="E124" s="10" t="s">
        <v>264</v>
      </c>
      <c r="F124" s="10" t="s">
        <v>264</v>
      </c>
      <c r="G124" s="10" t="s">
        <v>264</v>
      </c>
      <c r="H124" s="10" t="s">
        <v>264</v>
      </c>
      <c r="I124" s="10" t="s">
        <v>264</v>
      </c>
      <c r="J124" s="10">
        <v>0</v>
      </c>
      <c r="K124" s="10">
        <f>SUM('domanda giornaliera 5F0537'!EV123:'domanda giornaliera 5F0537'!EV142)/ADU!$K$2</f>
        <v>0</v>
      </c>
      <c r="L124" s="10" t="s">
        <v>264</v>
      </c>
      <c r="M124" s="10" t="s">
        <v>264</v>
      </c>
      <c r="N124" s="10" t="s">
        <v>264</v>
      </c>
      <c r="O124" s="10" t="s">
        <v>264</v>
      </c>
      <c r="P124" s="10">
        <v>0</v>
      </c>
      <c r="Q124" s="10">
        <f>SUM('domanda giornaliera 5F0537'!EU123:'domanda giornaliera 5F0537'!EU142)/ADU!$Q$2</f>
        <v>0</v>
      </c>
      <c r="R124" s="10">
        <f>SUM('domanda giornaliera 5F0305'!EF122:'domanda giornaliera 5F0305'!EF147)/ADU!$R$2</f>
        <v>0</v>
      </c>
      <c r="S124" s="10">
        <f>(SUM('domanda giornaliera 5F0305'!EJ122:'domanda giornaliera 5F0305'!EJ197))/ADU!$S$2</f>
        <v>0</v>
      </c>
      <c r="T124" s="10">
        <v>0</v>
      </c>
      <c r="U124" s="10">
        <f>SUM('domanda giornaliera 5F0537'!EW123:'domanda giornaliera 5F0537'!EW142)/ADU!$U$2</f>
        <v>0</v>
      </c>
      <c r="V124" s="10">
        <f>SUM('domanda giornaliera 5F0537'!ES123:'domanda giornaliera 5F0537'!ES142)/ADU!$V$2</f>
        <v>0</v>
      </c>
      <c r="W124" s="10">
        <f>(SUM('domanda giornaliera 5F0305'!EH122:'domanda giornaliera 5F0305'!EH197))/ADU!$W$2</f>
        <v>0</v>
      </c>
      <c r="X124" s="10">
        <v>0</v>
      </c>
      <c r="Y124" s="10">
        <f>SUM('domanda giornaliera 5F0537'!EQ123:'domanda giornaliera 5F0537'!EQ142)/ADU!$Y$2</f>
        <v>0</v>
      </c>
    </row>
    <row r="125" spans="1:25" x14ac:dyDescent="0.25">
      <c r="A125" s="3">
        <v>122</v>
      </c>
      <c r="B125" s="8">
        <v>25</v>
      </c>
      <c r="C125" s="46" t="s">
        <v>141</v>
      </c>
      <c r="D125" s="10" t="s">
        <v>264</v>
      </c>
      <c r="E125" s="10" t="s">
        <v>264</v>
      </c>
      <c r="F125" s="10" t="s">
        <v>264</v>
      </c>
      <c r="G125" s="10" t="s">
        <v>264</v>
      </c>
      <c r="H125" s="10" t="s">
        <v>264</v>
      </c>
      <c r="I125" s="10" t="s">
        <v>264</v>
      </c>
      <c r="J125" s="10">
        <v>0</v>
      </c>
      <c r="K125" s="10">
        <f>SUM('domanda giornaliera 5F0537'!EV124:'domanda giornaliera 5F0537'!EV143)/ADU!$K$2</f>
        <v>0</v>
      </c>
      <c r="L125" s="10" t="s">
        <v>264</v>
      </c>
      <c r="M125" s="10" t="s">
        <v>264</v>
      </c>
      <c r="N125" s="10" t="s">
        <v>264</v>
      </c>
      <c r="O125" s="10" t="s">
        <v>264</v>
      </c>
      <c r="P125" s="10">
        <v>0</v>
      </c>
      <c r="Q125" s="10">
        <f>SUM('domanda giornaliera 5F0537'!EU124:'domanda giornaliera 5F0537'!EU143)/ADU!$Q$2</f>
        <v>0</v>
      </c>
      <c r="R125" s="10">
        <f>SUM('domanda giornaliera 5F0305'!EF123:'domanda giornaliera 5F0305'!EF148)/ADU!$R$2</f>
        <v>0</v>
      </c>
      <c r="S125" s="10">
        <f>(SUM('domanda giornaliera 5F0305'!EJ123:'domanda giornaliera 5F0305'!EJ198))/ADU!$S$2</f>
        <v>0</v>
      </c>
      <c r="T125" s="10">
        <v>0</v>
      </c>
      <c r="U125" s="10">
        <f>SUM('domanda giornaliera 5F0537'!EW124:'domanda giornaliera 5F0537'!EW143)/ADU!$U$2</f>
        <v>0</v>
      </c>
      <c r="V125" s="10">
        <f>SUM('domanda giornaliera 5F0537'!ES124:'domanda giornaliera 5F0537'!ES143)/ADU!$V$2</f>
        <v>0</v>
      </c>
      <c r="W125" s="10">
        <f>(SUM('domanda giornaliera 5F0305'!EH123:'domanda giornaliera 5F0305'!EH198))/ADU!$W$2</f>
        <v>0</v>
      </c>
      <c r="X125" s="10">
        <v>0</v>
      </c>
      <c r="Y125" s="10">
        <f>SUM('domanda giornaliera 5F0537'!EQ124:'domanda giornaliera 5F0537'!EQ143)/ADU!$Y$2</f>
        <v>0</v>
      </c>
    </row>
    <row r="126" spans="1:25" x14ac:dyDescent="0.25">
      <c r="A126" s="3">
        <v>123</v>
      </c>
      <c r="B126" s="8">
        <v>25</v>
      </c>
      <c r="C126" s="46" t="s">
        <v>142</v>
      </c>
      <c r="D126" s="10" t="s">
        <v>264</v>
      </c>
      <c r="E126" s="10" t="s">
        <v>264</v>
      </c>
      <c r="F126" s="10" t="s">
        <v>264</v>
      </c>
      <c r="G126" s="10" t="s">
        <v>264</v>
      </c>
      <c r="H126" s="10" t="s">
        <v>264</v>
      </c>
      <c r="I126" s="10" t="s">
        <v>264</v>
      </c>
      <c r="J126" s="10">
        <v>0</v>
      </c>
      <c r="K126" s="10">
        <f>SUM('domanda giornaliera 5F0537'!EV125:'domanda giornaliera 5F0537'!EV144)/ADU!$K$2</f>
        <v>0</v>
      </c>
      <c r="L126" s="10" t="s">
        <v>264</v>
      </c>
      <c r="M126" s="10" t="s">
        <v>264</v>
      </c>
      <c r="N126" s="10" t="s">
        <v>264</v>
      </c>
      <c r="O126" s="10" t="s">
        <v>264</v>
      </c>
      <c r="P126" s="10">
        <v>0</v>
      </c>
      <c r="Q126" s="10">
        <f>SUM('domanda giornaliera 5F0537'!EU125:'domanda giornaliera 5F0537'!EU144)/ADU!$Q$2</f>
        <v>0</v>
      </c>
      <c r="R126" s="10">
        <f>SUM('domanda giornaliera 5F0305'!EF124:'domanda giornaliera 5F0305'!EF149)/ADU!$R$2</f>
        <v>0</v>
      </c>
      <c r="S126" s="10">
        <f>(SUM('domanda giornaliera 5F0305'!EJ124:'domanda giornaliera 5F0305'!EJ199))/ADU!$S$2</f>
        <v>0</v>
      </c>
      <c r="T126" s="10">
        <v>0</v>
      </c>
      <c r="U126" s="10">
        <f>SUM('domanda giornaliera 5F0537'!EW125:'domanda giornaliera 5F0537'!EW144)/ADU!$U$2</f>
        <v>0</v>
      </c>
      <c r="V126" s="10">
        <f>SUM('domanda giornaliera 5F0537'!ES125:'domanda giornaliera 5F0537'!ES144)/ADU!$V$2</f>
        <v>0</v>
      </c>
      <c r="W126" s="10">
        <f>(SUM('domanda giornaliera 5F0305'!EH124:'domanda giornaliera 5F0305'!EH199))/ADU!$W$2</f>
        <v>0</v>
      </c>
      <c r="X126" s="10">
        <v>0</v>
      </c>
      <c r="Y126" s="10">
        <f>SUM('domanda giornaliera 5F0537'!EQ125:'domanda giornaliera 5F0537'!EQ144)/ADU!$Y$2</f>
        <v>0</v>
      </c>
    </row>
    <row r="127" spans="1:25" x14ac:dyDescent="0.25">
      <c r="A127" s="3">
        <v>124</v>
      </c>
      <c r="B127" s="8">
        <v>25</v>
      </c>
      <c r="C127" s="46" t="s">
        <v>143</v>
      </c>
      <c r="D127" s="10" t="s">
        <v>264</v>
      </c>
      <c r="E127" s="10" t="s">
        <v>264</v>
      </c>
      <c r="F127" s="10" t="s">
        <v>264</v>
      </c>
      <c r="G127" s="10" t="s">
        <v>264</v>
      </c>
      <c r="H127" s="10" t="s">
        <v>264</v>
      </c>
      <c r="I127" s="10" t="s">
        <v>264</v>
      </c>
      <c r="J127" s="10">
        <v>0</v>
      </c>
      <c r="K127" s="10">
        <f>SUM('domanda giornaliera 5F0537'!EV126:'domanda giornaliera 5F0537'!EV145)/ADU!$K$2</f>
        <v>0</v>
      </c>
      <c r="L127" s="10" t="s">
        <v>264</v>
      </c>
      <c r="M127" s="10" t="s">
        <v>264</v>
      </c>
      <c r="N127" s="10" t="s">
        <v>264</v>
      </c>
      <c r="O127" s="10" t="s">
        <v>264</v>
      </c>
      <c r="P127" s="10">
        <v>0</v>
      </c>
      <c r="Q127" s="10">
        <f>SUM('domanda giornaliera 5F0537'!EU126:'domanda giornaliera 5F0537'!EU145)/ADU!$Q$2</f>
        <v>0</v>
      </c>
      <c r="R127" s="10">
        <f>SUM('domanda giornaliera 5F0305'!EF125:'domanda giornaliera 5F0305'!EF150)/ADU!$R$2</f>
        <v>0</v>
      </c>
      <c r="S127" s="10">
        <f>(SUM('domanda giornaliera 5F0305'!EJ125:'domanda giornaliera 5F0305'!EJ200))/ADU!$S$2</f>
        <v>0</v>
      </c>
      <c r="T127" s="10">
        <v>0</v>
      </c>
      <c r="U127" s="10">
        <f>SUM('domanda giornaliera 5F0537'!EW126:'domanda giornaliera 5F0537'!EW145)/ADU!$U$2</f>
        <v>0</v>
      </c>
      <c r="V127" s="10">
        <f>SUM('domanda giornaliera 5F0537'!ES126:'domanda giornaliera 5F0537'!ES145)/ADU!$V$2</f>
        <v>0</v>
      </c>
      <c r="W127" s="10">
        <f>(SUM('domanda giornaliera 5F0305'!EH125:'domanda giornaliera 5F0305'!EH200))/ADU!$W$2</f>
        <v>0</v>
      </c>
      <c r="X127" s="10">
        <v>0</v>
      </c>
      <c r="Y127" s="10">
        <f>SUM('domanda giornaliera 5F0537'!EQ126:'domanda giornaliera 5F0537'!EQ145)/ADU!$Y$2</f>
        <v>0</v>
      </c>
    </row>
    <row r="128" spans="1:25" x14ac:dyDescent="0.25">
      <c r="A128" s="3">
        <v>125</v>
      </c>
      <c r="B128" s="8">
        <v>25</v>
      </c>
      <c r="C128" s="46" t="s">
        <v>139</v>
      </c>
      <c r="D128" s="10" t="s">
        <v>264</v>
      </c>
      <c r="E128" s="10" t="s">
        <v>264</v>
      </c>
      <c r="F128" s="10" t="s">
        <v>264</v>
      </c>
      <c r="G128" s="10" t="s">
        <v>264</v>
      </c>
      <c r="H128" s="10" t="s">
        <v>264</v>
      </c>
      <c r="I128" s="10" t="s">
        <v>264</v>
      </c>
      <c r="J128" s="10">
        <v>0</v>
      </c>
      <c r="K128" s="10">
        <f>SUM('domanda giornaliera 5F0537'!EV127:'domanda giornaliera 5F0537'!EV146)/ADU!$K$2</f>
        <v>0</v>
      </c>
      <c r="L128" s="10" t="s">
        <v>264</v>
      </c>
      <c r="M128" s="10" t="s">
        <v>264</v>
      </c>
      <c r="N128" s="10" t="s">
        <v>264</v>
      </c>
      <c r="O128" s="10" t="s">
        <v>264</v>
      </c>
      <c r="P128" s="10">
        <v>0</v>
      </c>
      <c r="Q128" s="10">
        <f>SUM('domanda giornaliera 5F0537'!EU127:'domanda giornaliera 5F0537'!EU146)/ADU!$Q$2</f>
        <v>0</v>
      </c>
      <c r="R128" s="10">
        <f>SUM('domanda giornaliera 5F0305'!EF126:'domanda giornaliera 5F0305'!EF151)/ADU!$R$2</f>
        <v>0</v>
      </c>
      <c r="S128" s="10">
        <f>(SUM('domanda giornaliera 5F0305'!EJ126:'domanda giornaliera 5F0305'!EJ201))/ADU!$S$2</f>
        <v>0</v>
      </c>
      <c r="T128" s="10">
        <v>0</v>
      </c>
      <c r="U128" s="10">
        <f>SUM('domanda giornaliera 5F0537'!EW127:'domanda giornaliera 5F0537'!EW146)/ADU!$U$2</f>
        <v>0</v>
      </c>
      <c r="V128" s="10">
        <f>SUM('domanda giornaliera 5F0537'!ES127:'domanda giornaliera 5F0537'!ES146)/ADU!$V$2</f>
        <v>0</v>
      </c>
      <c r="W128" s="10">
        <f>(SUM('domanda giornaliera 5F0305'!EH126:'domanda giornaliera 5F0305'!EH201))/ADU!$W$2</f>
        <v>0</v>
      </c>
      <c r="X128" s="10">
        <v>0</v>
      </c>
      <c r="Y128" s="10">
        <f>SUM('domanda giornaliera 5F0537'!EQ127:'domanda giornaliera 5F0537'!EQ146)/ADU!$Y$2</f>
        <v>0</v>
      </c>
    </row>
    <row r="129" spans="1:25" x14ac:dyDescent="0.25">
      <c r="A129" s="3">
        <v>126</v>
      </c>
      <c r="B129" s="8">
        <v>26</v>
      </c>
      <c r="C129" s="46" t="s">
        <v>145</v>
      </c>
      <c r="D129" s="10" t="s">
        <v>264</v>
      </c>
      <c r="E129" s="10" t="s">
        <v>264</v>
      </c>
      <c r="F129" s="10" t="s">
        <v>264</v>
      </c>
      <c r="G129" s="10" t="s">
        <v>264</v>
      </c>
      <c r="H129" s="10" t="s">
        <v>264</v>
      </c>
      <c r="I129" s="10" t="s">
        <v>264</v>
      </c>
      <c r="J129" s="10">
        <v>0</v>
      </c>
      <c r="K129" s="10">
        <f>SUM('domanda giornaliera 5F0537'!EV128:'domanda giornaliera 5F0537'!EV147)/ADU!$K$2</f>
        <v>0</v>
      </c>
      <c r="L129" s="10" t="s">
        <v>264</v>
      </c>
      <c r="M129" s="10" t="s">
        <v>264</v>
      </c>
      <c r="N129" s="10" t="s">
        <v>264</v>
      </c>
      <c r="O129" s="10" t="s">
        <v>264</v>
      </c>
      <c r="P129" s="10">
        <v>0</v>
      </c>
      <c r="Q129" s="10">
        <f>SUM('domanda giornaliera 5F0537'!EU128:'domanda giornaliera 5F0537'!EU147)/ADU!$Q$2</f>
        <v>0</v>
      </c>
      <c r="R129" s="10">
        <f>SUM('domanda giornaliera 5F0305'!EF127:'domanda giornaliera 5F0305'!EF152)/ADU!$R$2</f>
        <v>0</v>
      </c>
      <c r="S129" s="10">
        <f>(SUM('domanda giornaliera 5F0305'!EJ127:'domanda giornaliera 5F0305'!EJ202))/ADU!$S$2</f>
        <v>0</v>
      </c>
      <c r="T129" s="10">
        <v>0</v>
      </c>
      <c r="U129" s="10">
        <f>SUM('domanda giornaliera 5F0537'!EW128:'domanda giornaliera 5F0537'!EW147)/ADU!$U$2</f>
        <v>0</v>
      </c>
      <c r="V129" s="10">
        <f>SUM('domanda giornaliera 5F0537'!ES128:'domanda giornaliera 5F0537'!ES147)/ADU!$V$2</f>
        <v>0</v>
      </c>
      <c r="W129" s="10">
        <f>(SUM('domanda giornaliera 5F0305'!EH127:'domanda giornaliera 5F0305'!EH202))/ADU!$W$2</f>
        <v>0</v>
      </c>
      <c r="X129" s="10">
        <v>0</v>
      </c>
      <c r="Y129" s="10">
        <f>SUM('domanda giornaliera 5F0537'!EQ128:'domanda giornaliera 5F0537'!EQ147)/ADU!$Y$2</f>
        <v>0</v>
      </c>
    </row>
    <row r="130" spans="1:25" x14ac:dyDescent="0.25">
      <c r="A130" s="3">
        <v>127</v>
      </c>
      <c r="B130" s="8">
        <v>26</v>
      </c>
      <c r="C130" s="46" t="s">
        <v>146</v>
      </c>
      <c r="D130" s="10" t="s">
        <v>264</v>
      </c>
      <c r="E130" s="10" t="s">
        <v>264</v>
      </c>
      <c r="F130" s="10" t="s">
        <v>264</v>
      </c>
      <c r="G130" s="10" t="s">
        <v>264</v>
      </c>
      <c r="H130" s="10" t="s">
        <v>264</v>
      </c>
      <c r="I130" s="10" t="s">
        <v>264</v>
      </c>
      <c r="J130" s="10">
        <v>0</v>
      </c>
      <c r="K130" s="10">
        <f>SUM('domanda giornaliera 5F0537'!EV129:'domanda giornaliera 5F0537'!EV148)/ADU!$K$2</f>
        <v>0</v>
      </c>
      <c r="L130" s="10" t="s">
        <v>264</v>
      </c>
      <c r="M130" s="10" t="s">
        <v>264</v>
      </c>
      <c r="N130" s="10" t="s">
        <v>264</v>
      </c>
      <c r="O130" s="10" t="s">
        <v>264</v>
      </c>
      <c r="P130" s="10">
        <v>0</v>
      </c>
      <c r="Q130" s="10">
        <f>SUM('domanda giornaliera 5F0537'!EU129:'domanda giornaliera 5F0537'!EU148)/ADU!$Q$2</f>
        <v>0</v>
      </c>
      <c r="R130" s="10">
        <f>SUM('domanda giornaliera 5F0305'!EF128:'domanda giornaliera 5F0305'!EF153)/ADU!$R$2</f>
        <v>0</v>
      </c>
      <c r="S130" s="10">
        <f>(SUM('domanda giornaliera 5F0305'!EJ128:'domanda giornaliera 5F0305'!EJ203))/ADU!$S$2</f>
        <v>0</v>
      </c>
      <c r="T130" s="10">
        <v>0</v>
      </c>
      <c r="U130" s="10">
        <f>SUM('domanda giornaliera 5F0537'!EW129:'domanda giornaliera 5F0537'!EW148)/ADU!$U$2</f>
        <v>0</v>
      </c>
      <c r="V130" s="10">
        <f>SUM('domanda giornaliera 5F0537'!ES129:'domanda giornaliera 5F0537'!ES148)/ADU!$V$2</f>
        <v>0</v>
      </c>
      <c r="W130" s="10">
        <f>(SUM('domanda giornaliera 5F0305'!EH128:'domanda giornaliera 5F0305'!EH203))/ADU!$W$2</f>
        <v>0</v>
      </c>
      <c r="X130" s="10">
        <v>0</v>
      </c>
      <c r="Y130" s="10">
        <f>SUM('domanda giornaliera 5F0537'!EQ129:'domanda giornaliera 5F0537'!EQ148)/ADU!$Y$2</f>
        <v>0</v>
      </c>
    </row>
    <row r="131" spans="1:25" x14ac:dyDescent="0.25">
      <c r="A131" s="3">
        <v>128</v>
      </c>
      <c r="B131" s="8">
        <v>26</v>
      </c>
      <c r="C131" s="46" t="s">
        <v>147</v>
      </c>
      <c r="D131" s="10" t="s">
        <v>264</v>
      </c>
      <c r="E131" s="10" t="s">
        <v>264</v>
      </c>
      <c r="F131" s="10" t="s">
        <v>264</v>
      </c>
      <c r="G131" s="10" t="s">
        <v>264</v>
      </c>
      <c r="H131" s="10" t="s">
        <v>264</v>
      </c>
      <c r="I131" s="10" t="s">
        <v>264</v>
      </c>
      <c r="J131" s="10">
        <v>0</v>
      </c>
      <c r="K131" s="10">
        <f>SUM('domanda giornaliera 5F0537'!EV130:'domanda giornaliera 5F0537'!EV149)/ADU!$K$2</f>
        <v>0</v>
      </c>
      <c r="L131" s="10" t="s">
        <v>264</v>
      </c>
      <c r="M131" s="10" t="s">
        <v>264</v>
      </c>
      <c r="N131" s="10" t="s">
        <v>264</v>
      </c>
      <c r="O131" s="10" t="s">
        <v>264</v>
      </c>
      <c r="P131" s="10">
        <v>0</v>
      </c>
      <c r="Q131" s="10">
        <f>SUM('domanda giornaliera 5F0537'!EU130:'domanda giornaliera 5F0537'!EU149)/ADU!$Q$2</f>
        <v>0</v>
      </c>
      <c r="R131" s="10">
        <f>SUM('domanda giornaliera 5F0305'!EF129:'domanda giornaliera 5F0305'!EF154)/ADU!$R$2</f>
        <v>0</v>
      </c>
      <c r="S131" s="10">
        <f>(SUM('domanda giornaliera 5F0305'!EJ129:'domanda giornaliera 5F0305'!EJ204))/ADU!$S$2</f>
        <v>0</v>
      </c>
      <c r="T131" s="10">
        <v>0</v>
      </c>
      <c r="U131" s="10">
        <f>SUM('domanda giornaliera 5F0537'!EW130:'domanda giornaliera 5F0537'!EW149)/ADU!$U$2</f>
        <v>0</v>
      </c>
      <c r="V131" s="10">
        <f>SUM('domanda giornaliera 5F0537'!ES130:'domanda giornaliera 5F0537'!ES149)/ADU!$V$2</f>
        <v>0</v>
      </c>
      <c r="W131" s="10">
        <f>(SUM('domanda giornaliera 5F0305'!EH129:'domanda giornaliera 5F0305'!EH204))/ADU!$W$2</f>
        <v>0</v>
      </c>
      <c r="X131" s="10">
        <v>0</v>
      </c>
      <c r="Y131" s="10">
        <f>SUM('domanda giornaliera 5F0537'!EQ130:'domanda giornaliera 5F0537'!EQ149)/ADU!$Y$2</f>
        <v>0</v>
      </c>
    </row>
    <row r="132" spans="1:25" x14ac:dyDescent="0.25">
      <c r="A132" s="3">
        <v>129</v>
      </c>
      <c r="B132" s="8">
        <v>26</v>
      </c>
      <c r="C132" s="46" t="s">
        <v>148</v>
      </c>
      <c r="D132" s="10" t="s">
        <v>264</v>
      </c>
      <c r="E132" s="10" t="s">
        <v>264</v>
      </c>
      <c r="F132" s="10" t="s">
        <v>264</v>
      </c>
      <c r="G132" s="10" t="s">
        <v>264</v>
      </c>
      <c r="H132" s="10" t="s">
        <v>264</v>
      </c>
      <c r="I132" s="10" t="s">
        <v>264</v>
      </c>
      <c r="J132" s="10">
        <v>0</v>
      </c>
      <c r="K132" s="10">
        <f>SUM('domanda giornaliera 5F0537'!EV131:'domanda giornaliera 5F0537'!EV150)/ADU!$K$2</f>
        <v>0</v>
      </c>
      <c r="L132" s="10" t="s">
        <v>264</v>
      </c>
      <c r="M132" s="10" t="s">
        <v>264</v>
      </c>
      <c r="N132" s="10" t="s">
        <v>264</v>
      </c>
      <c r="O132" s="10" t="s">
        <v>264</v>
      </c>
      <c r="P132" s="10">
        <v>0</v>
      </c>
      <c r="Q132" s="10">
        <f>SUM('domanda giornaliera 5F0537'!EU131:'domanda giornaliera 5F0537'!EU150)/ADU!$Q$2</f>
        <v>0</v>
      </c>
      <c r="R132" s="10">
        <f>SUM('domanda giornaliera 5F0305'!EF130:'domanda giornaliera 5F0305'!EF155)/ADU!$R$2</f>
        <v>0</v>
      </c>
      <c r="S132" s="10">
        <f>(SUM('domanda giornaliera 5F0305'!EJ130:'domanda giornaliera 5F0305'!EJ205))/ADU!$S$2</f>
        <v>0</v>
      </c>
      <c r="T132" s="10">
        <v>0</v>
      </c>
      <c r="U132" s="10">
        <f>SUM('domanda giornaliera 5F0537'!EW131:'domanda giornaliera 5F0537'!EW150)/ADU!$U$2</f>
        <v>0</v>
      </c>
      <c r="V132" s="10">
        <f>SUM('domanda giornaliera 5F0537'!ES131:'domanda giornaliera 5F0537'!ES150)/ADU!$V$2</f>
        <v>0</v>
      </c>
      <c r="W132" s="10">
        <f>(SUM('domanda giornaliera 5F0305'!EH130:'domanda giornaliera 5F0305'!EH205))/ADU!$W$2</f>
        <v>0</v>
      </c>
      <c r="X132" s="10">
        <v>0</v>
      </c>
      <c r="Y132" s="10">
        <f>SUM('domanda giornaliera 5F0537'!EQ131:'domanda giornaliera 5F0537'!EQ150)/ADU!$Y$2</f>
        <v>0</v>
      </c>
    </row>
    <row r="133" spans="1:25" x14ac:dyDescent="0.25">
      <c r="A133" s="3">
        <v>130</v>
      </c>
      <c r="B133" s="8">
        <v>26</v>
      </c>
      <c r="C133" s="46" t="s">
        <v>144</v>
      </c>
      <c r="D133" s="10" t="s">
        <v>264</v>
      </c>
      <c r="E133" s="10" t="s">
        <v>264</v>
      </c>
      <c r="F133" s="10" t="s">
        <v>264</v>
      </c>
      <c r="G133" s="10" t="s">
        <v>264</v>
      </c>
      <c r="H133" s="10" t="s">
        <v>264</v>
      </c>
      <c r="I133" s="10" t="s">
        <v>264</v>
      </c>
      <c r="J133" s="10">
        <v>0</v>
      </c>
      <c r="K133" s="10">
        <f>SUM('domanda giornaliera 5F0537'!EV132:'domanda giornaliera 5F0537'!EV151)/ADU!$K$2</f>
        <v>0</v>
      </c>
      <c r="L133" s="10" t="s">
        <v>264</v>
      </c>
      <c r="M133" s="10" t="s">
        <v>264</v>
      </c>
      <c r="N133" s="10" t="s">
        <v>264</v>
      </c>
      <c r="O133" s="10" t="s">
        <v>264</v>
      </c>
      <c r="P133" s="10">
        <v>0</v>
      </c>
      <c r="Q133" s="10">
        <f>SUM('domanda giornaliera 5F0537'!EU132:'domanda giornaliera 5F0537'!EU151)/ADU!$Q$2</f>
        <v>0</v>
      </c>
      <c r="R133" s="10">
        <f>SUM('domanda giornaliera 5F0305'!EF131:'domanda giornaliera 5F0305'!EF156)/ADU!$R$2</f>
        <v>0</v>
      </c>
      <c r="S133" s="10">
        <f>(SUM('domanda giornaliera 5F0305'!EJ131:'domanda giornaliera 5F0305'!EJ206))/ADU!$S$2</f>
        <v>0</v>
      </c>
      <c r="T133" s="10">
        <v>0</v>
      </c>
      <c r="U133" s="10">
        <f>SUM('domanda giornaliera 5F0537'!EW132:'domanda giornaliera 5F0537'!EW151)/ADU!$U$2</f>
        <v>0</v>
      </c>
      <c r="V133" s="10">
        <f>SUM('domanda giornaliera 5F0537'!ES132:'domanda giornaliera 5F0537'!ES151)/ADU!$V$2</f>
        <v>0</v>
      </c>
      <c r="W133" s="10">
        <f>(SUM('domanda giornaliera 5F0305'!EH131:'domanda giornaliera 5F0305'!EH206))/ADU!$W$2</f>
        <v>0</v>
      </c>
      <c r="X133" s="10">
        <v>0</v>
      </c>
      <c r="Y133" s="10">
        <f>SUM('domanda giornaliera 5F0537'!EQ132:'domanda giornaliera 5F0537'!EQ151)/ADU!$Y$2</f>
        <v>0</v>
      </c>
    </row>
    <row r="134" spans="1:25" x14ac:dyDescent="0.25">
      <c r="A134" s="4"/>
      <c r="B134" s="4"/>
      <c r="C134" s="4"/>
      <c r="R134" s="4"/>
    </row>
    <row r="135" spans="1:25" x14ac:dyDescent="0.25">
      <c r="A135" s="4"/>
      <c r="B135" s="4"/>
      <c r="C135" s="4"/>
    </row>
    <row r="136" spans="1:25" x14ac:dyDescent="0.25">
      <c r="A136" s="4"/>
      <c r="B136" s="4"/>
      <c r="C136" s="4"/>
    </row>
    <row r="137" spans="1:25" x14ac:dyDescent="0.25">
      <c r="A137" s="4"/>
      <c r="B137" s="4"/>
      <c r="C137" s="4"/>
    </row>
    <row r="138" spans="1:25" x14ac:dyDescent="0.25">
      <c r="A138" s="4"/>
      <c r="B138" s="4"/>
      <c r="C138" s="4"/>
    </row>
    <row r="139" spans="1:25" x14ac:dyDescent="0.25">
      <c r="A139" s="4"/>
      <c r="B139" s="4"/>
      <c r="C139" s="4"/>
    </row>
    <row r="140" spans="1:25" x14ac:dyDescent="0.25">
      <c r="A140" s="4"/>
      <c r="B140" s="4"/>
      <c r="C140" s="4"/>
    </row>
    <row r="141" spans="1:25" x14ac:dyDescent="0.25">
      <c r="A141" s="4"/>
      <c r="B141" s="4"/>
      <c r="C141" s="4"/>
    </row>
    <row r="142" spans="1:25" x14ac:dyDescent="0.25">
      <c r="A142" s="4"/>
      <c r="B142" s="4"/>
      <c r="C142" s="4"/>
    </row>
    <row r="143" spans="1:25" x14ac:dyDescent="0.25">
      <c r="A143" s="4"/>
      <c r="B143" s="4"/>
      <c r="C143" s="4"/>
    </row>
    <row r="144" spans="1:25" x14ac:dyDescent="0.25">
      <c r="A144" s="4"/>
      <c r="B144" s="4"/>
      <c r="C144" s="4"/>
    </row>
    <row r="145" spans="1:3" x14ac:dyDescent="0.25">
      <c r="A145" s="4"/>
      <c r="B145" s="4"/>
      <c r="C145" s="4"/>
    </row>
    <row r="146" spans="1:3" x14ac:dyDescent="0.25">
      <c r="A146" s="4"/>
      <c r="B146" s="4"/>
      <c r="C146" s="4"/>
    </row>
    <row r="147" spans="1:3" x14ac:dyDescent="0.25">
      <c r="A147" s="4"/>
      <c r="B147" s="4"/>
      <c r="C147" s="4"/>
    </row>
    <row r="148" spans="1:3" x14ac:dyDescent="0.25">
      <c r="A148" s="4"/>
      <c r="B148" s="4"/>
      <c r="C148" s="4"/>
    </row>
    <row r="149" spans="1:3" x14ac:dyDescent="0.25">
      <c r="A149" s="4"/>
      <c r="B149" s="4"/>
      <c r="C149" s="4"/>
    </row>
    <row r="150" spans="1:3" x14ac:dyDescent="0.25">
      <c r="A150" s="4"/>
      <c r="B150" s="4"/>
      <c r="C150" s="4"/>
    </row>
    <row r="151" spans="1:3" x14ac:dyDescent="0.25">
      <c r="A151" s="4"/>
      <c r="B151" s="4"/>
      <c r="C151" s="4"/>
    </row>
    <row r="152" spans="1:3" x14ac:dyDescent="0.25">
      <c r="A152" s="4"/>
      <c r="B152" s="4"/>
      <c r="C152" s="4"/>
    </row>
    <row r="153" spans="1:3" x14ac:dyDescent="0.25">
      <c r="A153" s="4"/>
      <c r="B153" s="4"/>
      <c r="C153" s="4"/>
    </row>
    <row r="154" spans="1:3" x14ac:dyDescent="0.25">
      <c r="A154" s="4"/>
      <c r="B154" s="4"/>
      <c r="C154" s="4"/>
    </row>
    <row r="155" spans="1:3" x14ac:dyDescent="0.25">
      <c r="A155" s="4"/>
      <c r="B155" s="4"/>
      <c r="C155" s="4"/>
    </row>
    <row r="156" spans="1:3" x14ac:dyDescent="0.25">
      <c r="C156" s="4"/>
    </row>
  </sheetData>
  <mergeCells count="2">
    <mergeCell ref="A2:C2"/>
    <mergeCell ref="A1:C1"/>
  </mergeCells>
  <phoneticPr fontId="1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E7615-E9F4-4804-ADE8-A72F8BAECE0F}">
  <dimension ref="A1:AC1620"/>
  <sheetViews>
    <sheetView workbookViewId="0">
      <selection activeCell="X1620" sqref="X1604:AA1620"/>
    </sheetView>
  </sheetViews>
  <sheetFormatPr defaultRowHeight="15" x14ac:dyDescent="0.25"/>
  <cols>
    <col min="1" max="1" width="14.5703125" customWidth="1"/>
    <col min="2" max="2" width="10.5703125" customWidth="1"/>
    <col min="3" max="3" width="15.42578125" customWidth="1"/>
    <col min="4" max="4" width="13" customWidth="1"/>
    <col min="5" max="5" width="18.42578125" customWidth="1"/>
    <col min="6" max="6" width="19.28515625" customWidth="1"/>
    <col min="7" max="7" width="13.7109375" customWidth="1"/>
    <col min="9" max="9" width="13" customWidth="1"/>
    <col min="10" max="10" width="13.28515625" customWidth="1"/>
    <col min="24" max="24" width="9.42578125" bestFit="1" customWidth="1"/>
    <col min="25" max="25" width="19.140625" customWidth="1"/>
    <col min="26" max="26" width="13.85546875" customWidth="1"/>
    <col min="27" max="27" width="21.7109375" customWidth="1"/>
  </cols>
  <sheetData>
    <row r="1" spans="1:27" ht="15.75" x14ac:dyDescent="0.25">
      <c r="A1" s="36" t="s">
        <v>252</v>
      </c>
      <c r="B1" s="36" t="s">
        <v>179</v>
      </c>
      <c r="C1" s="36" t="s">
        <v>180</v>
      </c>
      <c r="D1" s="36" t="s">
        <v>181</v>
      </c>
      <c r="E1" s="36" t="s">
        <v>182</v>
      </c>
      <c r="F1" s="36" t="s">
        <v>183</v>
      </c>
      <c r="G1" s="36" t="s">
        <v>253</v>
      </c>
      <c r="H1" s="33"/>
      <c r="I1" s="4"/>
      <c r="J1" s="4"/>
      <c r="K1" s="4"/>
      <c r="L1" s="4"/>
      <c r="M1" s="4"/>
      <c r="N1" s="4"/>
      <c r="O1" s="4"/>
      <c r="X1" s="10"/>
      <c r="Y1" s="49" t="s">
        <v>249</v>
      </c>
      <c r="Z1" s="50" t="s">
        <v>250</v>
      </c>
      <c r="AA1" s="51" t="s">
        <v>251</v>
      </c>
    </row>
    <row r="2" spans="1:27" ht="15.75" x14ac:dyDescent="0.25">
      <c r="A2" s="37" t="s">
        <v>179</v>
      </c>
      <c r="B2" s="34">
        <v>138</v>
      </c>
      <c r="C2" s="34"/>
      <c r="D2" s="34"/>
      <c r="E2" s="34"/>
      <c r="F2" s="34"/>
      <c r="G2" s="34"/>
      <c r="H2" s="33"/>
      <c r="I2" s="4"/>
      <c r="J2" s="4"/>
      <c r="K2" s="4"/>
      <c r="L2" s="4"/>
      <c r="M2" s="4"/>
      <c r="N2" s="4"/>
      <c r="O2" s="4"/>
      <c r="X2" s="10"/>
      <c r="Y2" s="39" t="s">
        <v>14</v>
      </c>
      <c r="Z2" s="10">
        <v>26</v>
      </c>
      <c r="AA2" s="10" t="s">
        <v>209</v>
      </c>
    </row>
    <row r="3" spans="1:27" ht="15.75" x14ac:dyDescent="0.25">
      <c r="A3" s="38" t="s">
        <v>30</v>
      </c>
      <c r="B3" s="34"/>
      <c r="C3" s="34">
        <v>17846.150000000001</v>
      </c>
      <c r="D3" s="35">
        <v>0.11260000000000001</v>
      </c>
      <c r="E3" s="34">
        <f>$B$2+(C3*D3)</f>
        <v>2147.47649</v>
      </c>
      <c r="F3" s="34">
        <f>E3/1440</f>
        <v>1.4913031180555556</v>
      </c>
      <c r="G3" s="34">
        <v>2</v>
      </c>
      <c r="H3" s="33"/>
      <c r="I3" s="4"/>
      <c r="J3" s="4"/>
      <c r="K3" s="4"/>
      <c r="L3" s="4"/>
      <c r="M3" s="4"/>
      <c r="N3" s="4"/>
      <c r="O3" s="4"/>
      <c r="X3" s="40" t="s">
        <v>39</v>
      </c>
      <c r="Y3" s="10"/>
      <c r="Z3" s="10"/>
      <c r="AA3" s="10"/>
    </row>
    <row r="4" spans="1:27" ht="15.75" x14ac:dyDescent="0.25">
      <c r="A4" s="38" t="s">
        <v>25</v>
      </c>
      <c r="B4" s="34"/>
      <c r="C4" s="34"/>
      <c r="D4" s="35">
        <v>8.7500000000000002E-4</v>
      </c>
      <c r="E4" s="34">
        <f>$B$2+($C$3*D4)</f>
        <v>153.61538125000001</v>
      </c>
      <c r="F4" s="34">
        <f t="shared" ref="F4:F28" si="0">E4/1440</f>
        <v>0.10667734809027779</v>
      </c>
      <c r="G4" s="34">
        <v>1</v>
      </c>
      <c r="H4" s="33"/>
      <c r="I4" s="4"/>
      <c r="J4" s="4"/>
      <c r="K4" s="4"/>
      <c r="L4" s="4"/>
      <c r="M4" s="4"/>
      <c r="N4" s="4"/>
      <c r="O4" s="4"/>
      <c r="X4" s="9" t="s">
        <v>163</v>
      </c>
      <c r="Y4" s="10">
        <f>'domanda giornaliera 5F0305'!EF2+IF('domanda giornaliera 5F0305'!EF3&gt;simulazione!T6,'domanda giornaliera 5F0305'!EF4,0)+IF('domanda giornaliera 5F0305'!EF5&gt;simulazione!T6,'domanda giornaliera 5F0305'!EF4,0)+IF('domanda giornaliera 5F0305'!EF5&gt;simulazione!T6,'domanda giornaliera 5F0305'!EF5,0)+IF('domanda giornaliera 5F0305'!EF6&gt;simulazione!T6,'domanda giornaliera 5F0305'!EF6,0)+IF('domanda giornaliera 5F0305'!EF7&gt;simulazione!T6,'domanda giornaliera 5F0305'!EF7,0)+IF('domanda giornaliera 5F0305'!EF8&gt;simulazione!T6,'domanda giornaliera 5F0305'!EF8,0)+IF('domanda giornaliera 5F0305'!EF9&gt;simulazione!T6,'domanda giornaliera 5F0305'!EF9,0)+IF('domanda giornaliera 5F0305'!EF10&gt;simulazione!T6,'domanda giornaliera 5F0305'!EF10,0)+IF('domanda giornaliera 5F0305'!EF11&gt;simulazione!T6,'domanda giornaliera 5F0305'!EF11,0)+IF('domanda giornaliera 5F0305'!EF12&gt;simulazione!T6,'domanda giornaliera 5F0305'!EF12,0)+IF('domanda giornaliera 5F0305'!EF13&gt;simulazione!T6,'domanda giornaliera 5F0305'!EF13,0)+IF('domanda giornaliera 5F0305'!EF14&gt;simulazione!T6,'domanda giornaliera 5F0305'!EF14,0)+IF('domanda giornaliera 5F0305'!EF15&gt;simulazione!T6,'domanda giornaliera 5F0305'!EF15,0)+IF('domanda giornaliera 5F0305'!EF16&gt;simulazione!T6,'domanda giornaliera 5F0305'!EF16,0)+IF('domanda giornaliera 5F0305'!EF17&gt;simulazione!T6,'domanda giornaliera 5F0305'!EF17,0)+IF('domanda giornaliera 5F0305'!EF18&gt;simulazione!T6,'domanda giornaliera 5F0305'!EF18,0)+IF('domanda giornaliera 5F0305'!EF19&gt;simulazione!T6,'domanda giornaliera 5F0305'!EF19,0)+IF('domanda giornaliera 5F0305'!EF20&gt;simulazione!T6,'domanda giornaliera 5F0305'!EF20,0)+IF('domanda giornaliera 5F0305'!EF21&gt;simulazione!T6,'domanda giornaliera 5F0305'!EF21,0)+IF('domanda giornaliera 5F0305'!EF22&gt;simulazione!T6,'domanda giornaliera 5F0305'!EF22,0)+IF('domanda giornaliera 5F0305'!EF23&gt;simulazione!T6,'domanda giornaliera 5F0305'!EF23,0)+IF('domanda giornaliera 5F0305'!EF24&gt;simulazione!T6,'domanda giornaliera 5F0305'!EF24,0)+IF('domanda giornaliera 5F0305'!EF25&gt;simulazione!T6,'domanda giornaliera 5F0305'!EF25,0)+IF('domanda giornaliera 5F0305'!EF26&gt;simulazione!T6,'domanda giornaliera 5F0305'!EF26,0)+IF('domanda giornaliera 5F0305'!EF27&gt;simulazione!T6,'domanda giornaliera 5F0305'!EF27,0)+IF('domanda giornaliera 5F0305'!EF28&gt;simulazione!T6,'domanda giornaliera 5F0305'!EF28,0)</f>
        <v>65.945289195500848</v>
      </c>
      <c r="Z4" s="10"/>
      <c r="AA4" s="10"/>
    </row>
    <row r="5" spans="1:27" ht="15.75" x14ac:dyDescent="0.25">
      <c r="A5" s="38" t="s">
        <v>24</v>
      </c>
      <c r="B5" s="34"/>
      <c r="C5" s="34"/>
      <c r="D5" s="35">
        <v>6.4000000000000001E-2</v>
      </c>
      <c r="E5" s="34">
        <f t="shared" ref="E5:E8" si="1">$B$2+($C$3*D5)</f>
        <v>1280.1536000000001</v>
      </c>
      <c r="F5" s="34">
        <f t="shared" si="0"/>
        <v>0.88899555555555565</v>
      </c>
      <c r="G5" s="34">
        <v>1</v>
      </c>
      <c r="H5" s="33"/>
      <c r="I5" s="4"/>
      <c r="J5" s="4"/>
      <c r="K5" s="4"/>
      <c r="L5" s="4"/>
      <c r="M5" s="4"/>
      <c r="N5" s="4"/>
      <c r="O5" s="4"/>
      <c r="X5" s="9" t="s">
        <v>164</v>
      </c>
      <c r="Y5" s="10">
        <f>'domanda giornaliera 5F0305'!EF3+IF('domanda giornaliera 5F0305'!EF4&gt;simulazione!T7,'domanda giornaliera 5F0305'!EF5,0)+IF('domanda giornaliera 5F0305'!EF6&gt;simulazione!T7,'domanda giornaliera 5F0305'!EF5,0)+IF('domanda giornaliera 5F0305'!EF6&gt;simulazione!T7,'domanda giornaliera 5F0305'!EF6,0)+IF('domanda giornaliera 5F0305'!EF7&gt;simulazione!T7,'domanda giornaliera 5F0305'!EF7,0)+IF('domanda giornaliera 5F0305'!EF8&gt;simulazione!T7,'domanda giornaliera 5F0305'!EF8,0)+IF('domanda giornaliera 5F0305'!EF9&gt;simulazione!T7,'domanda giornaliera 5F0305'!EF9,0)+IF('domanda giornaliera 5F0305'!EF10&gt;simulazione!T7,'domanda giornaliera 5F0305'!EF10,0)+IF('domanda giornaliera 5F0305'!EF11&gt;simulazione!T7,'domanda giornaliera 5F0305'!EF11,0)+IF('domanda giornaliera 5F0305'!EF12&gt;simulazione!T7,'domanda giornaliera 5F0305'!EF12,0)+IF('domanda giornaliera 5F0305'!EF13&gt;simulazione!T7,'domanda giornaliera 5F0305'!EF13,0)+IF('domanda giornaliera 5F0305'!EF14&gt;simulazione!T7,'domanda giornaliera 5F0305'!EF14,0)+IF('domanda giornaliera 5F0305'!EF15&gt;simulazione!T7,'domanda giornaliera 5F0305'!EF15,0)+IF('domanda giornaliera 5F0305'!EF16&gt;simulazione!T7,'domanda giornaliera 5F0305'!EF16,0)+IF('domanda giornaliera 5F0305'!EF17&gt;simulazione!T7,'domanda giornaliera 5F0305'!EF17,0)+IF('domanda giornaliera 5F0305'!EF18&gt;simulazione!T7,'domanda giornaliera 5F0305'!EF18,0)+IF('domanda giornaliera 5F0305'!EF19&gt;simulazione!T7,'domanda giornaliera 5F0305'!EF19,0)+IF('domanda giornaliera 5F0305'!EF20&gt;simulazione!T7,'domanda giornaliera 5F0305'!EF20,0)+IF('domanda giornaliera 5F0305'!EF21&gt;simulazione!T7,'domanda giornaliera 5F0305'!EF21,0)+IF('domanda giornaliera 5F0305'!EF22&gt;simulazione!T7,'domanda giornaliera 5F0305'!EF22,0)+IF('domanda giornaliera 5F0305'!EF23&gt;simulazione!T7,'domanda giornaliera 5F0305'!EF23,0)+IF('domanda giornaliera 5F0305'!EF24&gt;simulazione!T7,'domanda giornaliera 5F0305'!EF24,0)+IF('domanda giornaliera 5F0305'!EF25&gt;simulazione!T7,'domanda giornaliera 5F0305'!EF25,0)+IF('domanda giornaliera 5F0305'!EF26&gt;simulazione!T7,'domanda giornaliera 5F0305'!EF26,0)+IF('domanda giornaliera 5F0305'!EF27&gt;simulazione!T7,'domanda giornaliera 5F0305'!EF27,0)+IF('domanda giornaliera 5F0305'!EF28&gt;simulazione!T7,'domanda giornaliera 5F0305'!EF28,0)+IF('domanda giornaliera 5F0305'!EF29&gt;simulazione!T7,'domanda giornaliera 5F0305'!EF29,0)</f>
        <v>65.945289195500848</v>
      </c>
      <c r="Z5" s="10"/>
      <c r="AA5" s="10"/>
    </row>
    <row r="6" spans="1:27" ht="15.75" x14ac:dyDescent="0.25">
      <c r="A6" s="38" t="s">
        <v>23</v>
      </c>
      <c r="B6" s="34"/>
      <c r="C6" s="34"/>
      <c r="D6" s="35">
        <v>1.2E-2</v>
      </c>
      <c r="E6" s="34">
        <f t="shared" si="1"/>
        <v>352.15380000000005</v>
      </c>
      <c r="F6" s="34">
        <f t="shared" si="0"/>
        <v>0.24455125000000003</v>
      </c>
      <c r="G6" s="34">
        <v>1</v>
      </c>
      <c r="H6" s="33"/>
      <c r="I6" s="4"/>
      <c r="J6" s="4"/>
      <c r="K6" s="4"/>
      <c r="L6" s="4"/>
      <c r="M6" s="4"/>
      <c r="N6" s="4"/>
      <c r="O6" s="4"/>
      <c r="X6" s="9" t="s">
        <v>165</v>
      </c>
      <c r="Y6" s="10">
        <f>'domanda giornaliera 5F0305'!EF4+IF('domanda giornaliera 5F0305'!EF5&gt;simulazione!T8,'domanda giornaliera 5F0305'!EF6,0)+IF('domanda giornaliera 5F0305'!EF7&gt;simulazione!T8,'domanda giornaliera 5F0305'!EF6,0)+IF('domanda giornaliera 5F0305'!EF7&gt;simulazione!T8,'domanda giornaliera 5F0305'!EF7,0)+IF('domanda giornaliera 5F0305'!EF8&gt;simulazione!T8,'domanda giornaliera 5F0305'!EF8,0)+IF('domanda giornaliera 5F0305'!EF9&gt;simulazione!T8,'domanda giornaliera 5F0305'!EF9,0)+IF('domanda giornaliera 5F0305'!EF10&gt;simulazione!T8,'domanda giornaliera 5F0305'!EF10,0)+IF('domanda giornaliera 5F0305'!EF11&gt;simulazione!T8,'domanda giornaliera 5F0305'!EF11,0)+IF('domanda giornaliera 5F0305'!EF12&gt;simulazione!T8,'domanda giornaliera 5F0305'!EF12,0)+IF('domanda giornaliera 5F0305'!EF13&gt;simulazione!T8,'domanda giornaliera 5F0305'!EF13,0)+IF('domanda giornaliera 5F0305'!EF14&gt;simulazione!T8,'domanda giornaliera 5F0305'!EF14,0)+IF('domanda giornaliera 5F0305'!EF15&gt;simulazione!T8,'domanda giornaliera 5F0305'!EF15,0)+IF('domanda giornaliera 5F0305'!EF16&gt;simulazione!T8,'domanda giornaliera 5F0305'!EF16,0)+IF('domanda giornaliera 5F0305'!EF17&gt;simulazione!T8,'domanda giornaliera 5F0305'!EF17,0)+IF('domanda giornaliera 5F0305'!EF18&gt;simulazione!T8,'domanda giornaliera 5F0305'!EF18,0)+IF('domanda giornaliera 5F0305'!EF19&gt;simulazione!T8,'domanda giornaliera 5F0305'!EF19,0)+IF('domanda giornaliera 5F0305'!EF20&gt;simulazione!T8,'domanda giornaliera 5F0305'!EF20,0)+IF('domanda giornaliera 5F0305'!EF21&gt;simulazione!T8,'domanda giornaliera 5F0305'!EF21,0)+IF('domanda giornaliera 5F0305'!EF22&gt;simulazione!T8,'domanda giornaliera 5F0305'!EF22,0)+IF('domanda giornaliera 5F0305'!EF23&gt;simulazione!T8,'domanda giornaliera 5F0305'!EF23,0)+IF('domanda giornaliera 5F0305'!EF24&gt;simulazione!T8,'domanda giornaliera 5F0305'!EF24,0)+IF('domanda giornaliera 5F0305'!EF25&gt;simulazione!T8,'domanda giornaliera 5F0305'!EF25,0)+IF('domanda giornaliera 5F0305'!EF26&gt;simulazione!T8,'domanda giornaliera 5F0305'!EF26,0)+IF('domanda giornaliera 5F0305'!EF27&gt;simulazione!T8,'domanda giornaliera 5F0305'!EF27,0)+IF('domanda giornaliera 5F0305'!EF28&gt;simulazione!T8,'domanda giornaliera 5F0305'!EF28,0)+IF('domanda giornaliera 5F0305'!EF29&gt;simulazione!T8,'domanda giornaliera 5F0305'!EF29,0)+IF('domanda giornaliera 5F0305'!EF30&gt;simulazione!T8,'domanda giornaliera 5F0305'!EF30,0)</f>
        <v>65.945289195500848</v>
      </c>
      <c r="Z6" s="10"/>
      <c r="AA6" s="10"/>
    </row>
    <row r="7" spans="1:27" ht="15.75" x14ac:dyDescent="0.25">
      <c r="A7" s="38" t="s">
        <v>22</v>
      </c>
      <c r="B7" s="34"/>
      <c r="C7" s="34"/>
      <c r="D7" s="35">
        <v>1.1999999999999999E-3</v>
      </c>
      <c r="E7" s="34">
        <f t="shared" si="1"/>
        <v>159.41538</v>
      </c>
      <c r="F7" s="34">
        <f t="shared" si="0"/>
        <v>0.110705125</v>
      </c>
      <c r="G7" s="34">
        <v>1</v>
      </c>
      <c r="H7" s="33"/>
      <c r="I7" s="4"/>
      <c r="J7" s="4"/>
      <c r="K7" s="4"/>
      <c r="L7" s="4"/>
      <c r="M7" s="4"/>
      <c r="N7" s="4"/>
      <c r="O7" s="4"/>
      <c r="X7" s="9" t="s">
        <v>166</v>
      </c>
      <c r="Y7" s="10">
        <f>'domanda giornaliera 5F0305'!EF5+IF('domanda giornaliera 5F0305'!EF6&gt;simulazione!T9,'domanda giornaliera 5F0305'!EF7,0)+IF('domanda giornaliera 5F0305'!EF8&gt;simulazione!T9,'domanda giornaliera 5F0305'!EF7,0)+IF('domanda giornaliera 5F0305'!EF8&gt;simulazione!T9,'domanda giornaliera 5F0305'!EF8,0)+IF('domanda giornaliera 5F0305'!EF9&gt;simulazione!T9,'domanda giornaliera 5F0305'!EF9,0)+IF('domanda giornaliera 5F0305'!EF10&gt;simulazione!T9,'domanda giornaliera 5F0305'!EF10,0)+IF('domanda giornaliera 5F0305'!EF11&gt;simulazione!T9,'domanda giornaliera 5F0305'!EF11,0)+IF('domanda giornaliera 5F0305'!EF12&gt;simulazione!T9,'domanda giornaliera 5F0305'!EF12,0)+IF('domanda giornaliera 5F0305'!EF13&gt;simulazione!T9,'domanda giornaliera 5F0305'!EF13,0)+IF('domanda giornaliera 5F0305'!EF14&gt;simulazione!T9,'domanda giornaliera 5F0305'!EF14,0)+IF('domanda giornaliera 5F0305'!EF15&gt;simulazione!T9,'domanda giornaliera 5F0305'!EF15,0)+IF('domanda giornaliera 5F0305'!EF16&gt;simulazione!T9,'domanda giornaliera 5F0305'!EF16,0)+IF('domanda giornaliera 5F0305'!EF17&gt;simulazione!T9,'domanda giornaliera 5F0305'!EF17,0)+IF('domanda giornaliera 5F0305'!EF18&gt;simulazione!T9,'domanda giornaliera 5F0305'!EF18,0)+IF('domanda giornaliera 5F0305'!EF19&gt;simulazione!T9,'domanda giornaliera 5F0305'!EF19,0)+IF('domanda giornaliera 5F0305'!EF20&gt;simulazione!T9,'domanda giornaliera 5F0305'!EF20,0)+IF('domanda giornaliera 5F0305'!EF21&gt;simulazione!T9,'domanda giornaliera 5F0305'!EF21,0)+IF('domanda giornaliera 5F0305'!EF22&gt;simulazione!T9,'domanda giornaliera 5F0305'!EF22,0)+IF('domanda giornaliera 5F0305'!EF23&gt;simulazione!T9,'domanda giornaliera 5F0305'!EF23,0)+IF('domanda giornaliera 5F0305'!EF24&gt;simulazione!T9,'domanda giornaliera 5F0305'!EF24,0)+IF('domanda giornaliera 5F0305'!EF25&gt;simulazione!T9,'domanda giornaliera 5F0305'!EF25,0)+IF('domanda giornaliera 5F0305'!EF26&gt;simulazione!T9,'domanda giornaliera 5F0305'!EF26,0)+IF('domanda giornaliera 5F0305'!EF27&gt;simulazione!T9,'domanda giornaliera 5F0305'!EF27,0)+IF('domanda giornaliera 5F0305'!EF28&gt;simulazione!T9,'domanda giornaliera 5F0305'!EF28,0)+IF('domanda giornaliera 5F0305'!EF29&gt;simulazione!T9,'domanda giornaliera 5F0305'!EF29,0)+IF('domanda giornaliera 5F0305'!EF30&gt;simulazione!T9,'domanda giornaliera 5F0305'!EF30,0)+IF('domanda giornaliera 5F0305'!EF31&gt;simulazione!T9,'domanda giornaliera 5F0305'!EF31,0)</f>
        <v>65.945289195500848</v>
      </c>
      <c r="Z7" s="10"/>
      <c r="AA7" s="10"/>
    </row>
    <row r="8" spans="1:27" ht="15.75" x14ac:dyDescent="0.25">
      <c r="A8" s="38" t="s">
        <v>21</v>
      </c>
      <c r="B8" s="34"/>
      <c r="C8" s="34"/>
      <c r="D8" s="35">
        <v>6.5139999999999998E-3</v>
      </c>
      <c r="E8" s="34">
        <f t="shared" si="1"/>
        <v>254.24982110000002</v>
      </c>
      <c r="F8" s="34">
        <f t="shared" si="0"/>
        <v>0.17656237576388889</v>
      </c>
      <c r="G8" s="34">
        <v>1</v>
      </c>
      <c r="H8" s="33"/>
      <c r="I8" s="4"/>
      <c r="J8" s="4"/>
      <c r="K8" s="4"/>
      <c r="L8" s="4"/>
      <c r="M8" s="4"/>
      <c r="N8" s="4"/>
      <c r="O8" s="4"/>
      <c r="X8" s="9" t="s">
        <v>167</v>
      </c>
      <c r="Y8" s="10">
        <f>'domanda giornaliera 5F0305'!EF6+IF('domanda giornaliera 5F0305'!EF7&gt;simulazione!T10,'domanda giornaliera 5F0305'!EF8,0)+IF('domanda giornaliera 5F0305'!EF9&gt;simulazione!T10,'domanda giornaliera 5F0305'!EF8,0)+IF('domanda giornaliera 5F0305'!EF9&gt;simulazione!T10,'domanda giornaliera 5F0305'!EF9,0)+IF('domanda giornaliera 5F0305'!EF10&gt;simulazione!T10,'domanda giornaliera 5F0305'!EF10,0)+IF('domanda giornaliera 5F0305'!EF11&gt;simulazione!T10,'domanda giornaliera 5F0305'!EF11,0)+IF('domanda giornaliera 5F0305'!EF12&gt;simulazione!T10,'domanda giornaliera 5F0305'!EF12,0)+IF('domanda giornaliera 5F0305'!EF13&gt;simulazione!T10,'domanda giornaliera 5F0305'!EF13,0)+IF('domanda giornaliera 5F0305'!EF14&gt;simulazione!T10,'domanda giornaliera 5F0305'!EF14,0)+IF('domanda giornaliera 5F0305'!EF15&gt;simulazione!T10,'domanda giornaliera 5F0305'!EF15,0)+IF('domanda giornaliera 5F0305'!EF16&gt;simulazione!T10,'domanda giornaliera 5F0305'!EF16,0)+IF('domanda giornaliera 5F0305'!EF17&gt;simulazione!T10,'domanda giornaliera 5F0305'!EF17,0)+IF('domanda giornaliera 5F0305'!EF18&gt;simulazione!T10,'domanda giornaliera 5F0305'!EF18,0)+IF('domanda giornaliera 5F0305'!EF19&gt;simulazione!T10,'domanda giornaliera 5F0305'!EF19,0)+IF('domanda giornaliera 5F0305'!EF20&gt;simulazione!T10,'domanda giornaliera 5F0305'!EF20,0)+IF('domanda giornaliera 5F0305'!EF21&gt;simulazione!T10,'domanda giornaliera 5F0305'!EF21,0)+IF('domanda giornaliera 5F0305'!EF22&gt;simulazione!T10,'domanda giornaliera 5F0305'!EF22,0)+IF('domanda giornaliera 5F0305'!EF23&gt;simulazione!T10,'domanda giornaliera 5F0305'!EF23,0)+IF('domanda giornaliera 5F0305'!EF24&gt;simulazione!T10,'domanda giornaliera 5F0305'!EF24,0)+IF('domanda giornaliera 5F0305'!EF25&gt;simulazione!T10,'domanda giornaliera 5F0305'!EF25,0)+IF('domanda giornaliera 5F0305'!EF26&gt;simulazione!T10,'domanda giornaliera 5F0305'!EF26,0)+IF('domanda giornaliera 5F0305'!EF27&gt;simulazione!T10,'domanda giornaliera 5F0305'!EF27,0)+IF('domanda giornaliera 5F0305'!EF28&gt;simulazione!T10,'domanda giornaliera 5F0305'!EF28,0)+IF('domanda giornaliera 5F0305'!EF29&gt;simulazione!T10,'domanda giornaliera 5F0305'!EF29,0)+IF('domanda giornaliera 5F0305'!EF30&gt;simulazione!T10,'domanda giornaliera 5F0305'!EF30,0)+IF('domanda giornaliera 5F0305'!EF31&gt;simulazione!T10,'domanda giornaliera 5F0305'!EF31,0)+IF('domanda giornaliera 5F0305'!EF32&gt;simulazione!T10,'domanda giornaliera 5F0305'!EF32,0)</f>
        <v>65.945289195500848</v>
      </c>
      <c r="Z8" s="10"/>
      <c r="AA8" s="10"/>
    </row>
    <row r="9" spans="1:27" ht="15.75" x14ac:dyDescent="0.25">
      <c r="A9" s="38" t="s">
        <v>31</v>
      </c>
      <c r="B9" s="34"/>
      <c r="C9" s="34">
        <v>196600</v>
      </c>
      <c r="D9" s="35">
        <v>2.5000000000000001E-2</v>
      </c>
      <c r="E9" s="34">
        <f>$B$2+($C$9*D9)</f>
        <v>5053</v>
      </c>
      <c r="F9" s="34">
        <f t="shared" si="0"/>
        <v>3.5090277777777779</v>
      </c>
      <c r="G9" s="34">
        <v>4</v>
      </c>
      <c r="H9" s="33"/>
      <c r="I9" s="4"/>
      <c r="J9" s="4"/>
      <c r="K9" s="4"/>
      <c r="L9" s="4"/>
      <c r="M9" s="4"/>
      <c r="N9" s="4"/>
      <c r="O9" s="4"/>
      <c r="X9" s="9" t="s">
        <v>168</v>
      </c>
      <c r="Y9" s="10">
        <f>'domanda giornaliera 5F0305'!EF7+IF('domanda giornaliera 5F0305'!EF8&gt;simulazione!T11,'domanda giornaliera 5F0305'!EF9,0)+IF('domanda giornaliera 5F0305'!EF10&gt;simulazione!T11,'domanda giornaliera 5F0305'!EF9,0)+IF('domanda giornaliera 5F0305'!EF10&gt;simulazione!T11,'domanda giornaliera 5F0305'!EF10,0)+IF('domanda giornaliera 5F0305'!EF11&gt;simulazione!T11,'domanda giornaliera 5F0305'!EF11,0)+IF('domanda giornaliera 5F0305'!EF12&gt;simulazione!T11,'domanda giornaliera 5F0305'!EF12,0)+IF('domanda giornaliera 5F0305'!EF13&gt;simulazione!T11,'domanda giornaliera 5F0305'!EF13,0)+IF('domanda giornaliera 5F0305'!EF14&gt;simulazione!T11,'domanda giornaliera 5F0305'!EF14,0)+IF('domanda giornaliera 5F0305'!EF15&gt;simulazione!T11,'domanda giornaliera 5F0305'!EF15,0)+IF('domanda giornaliera 5F0305'!EF16&gt;simulazione!T11,'domanda giornaliera 5F0305'!EF16,0)+IF('domanda giornaliera 5F0305'!EF17&gt;simulazione!T11,'domanda giornaliera 5F0305'!EF17,0)+IF('domanda giornaliera 5F0305'!EF18&gt;simulazione!T11,'domanda giornaliera 5F0305'!EF18,0)+IF('domanda giornaliera 5F0305'!EF19&gt;simulazione!T11,'domanda giornaliera 5F0305'!EF19,0)+IF('domanda giornaliera 5F0305'!EF20&gt;simulazione!T11,'domanda giornaliera 5F0305'!EF20,0)+IF('domanda giornaliera 5F0305'!EF21&gt;simulazione!T11,'domanda giornaliera 5F0305'!EF21,0)+IF('domanda giornaliera 5F0305'!EF22&gt;simulazione!T11,'domanda giornaliera 5F0305'!EF22,0)+IF('domanda giornaliera 5F0305'!EF23&gt;simulazione!T11,'domanda giornaliera 5F0305'!EF23,0)+IF('domanda giornaliera 5F0305'!EF24&gt;simulazione!T11,'domanda giornaliera 5F0305'!EF24,0)+IF('domanda giornaliera 5F0305'!EF25&gt;simulazione!T11,'domanda giornaliera 5F0305'!EF25,0)+IF('domanda giornaliera 5F0305'!EF26&gt;simulazione!T11,'domanda giornaliera 5F0305'!EF26,0)+IF('domanda giornaliera 5F0305'!EF27&gt;simulazione!T11,'domanda giornaliera 5F0305'!EF27,0)+IF('domanda giornaliera 5F0305'!EF28&gt;simulazione!T11,'domanda giornaliera 5F0305'!EF28,0)+IF('domanda giornaliera 5F0305'!EF29&gt;simulazione!T11,'domanda giornaliera 5F0305'!EF29,0)+IF('domanda giornaliera 5F0305'!EF30&gt;simulazione!T11,'domanda giornaliera 5F0305'!EF30,0)+IF('domanda giornaliera 5F0305'!EF31&gt;simulazione!T11,'domanda giornaliera 5F0305'!EF31,0)+IF('domanda giornaliera 5F0305'!EF32&gt;simulazione!T11,'domanda giornaliera 5F0305'!EF32,0)+IF('domanda giornaliera 5F0305'!EF33&gt;simulazione!T11,'domanda giornaliera 5F0305'!EF33,0)</f>
        <v>65.945289195500848</v>
      </c>
      <c r="Z9" s="10"/>
      <c r="AA9" s="10"/>
    </row>
    <row r="10" spans="1:27" ht="15.75" x14ac:dyDescent="0.25">
      <c r="A10" s="38" t="s">
        <v>29</v>
      </c>
      <c r="B10" s="34"/>
      <c r="C10" s="34"/>
      <c r="D10" s="35">
        <v>7.6249999999999998E-2</v>
      </c>
      <c r="E10" s="34">
        <f t="shared" ref="E10:E13" si="2">$B$2+($C$9*D10)</f>
        <v>15128.75</v>
      </c>
      <c r="F10" s="34">
        <f t="shared" si="0"/>
        <v>10.506076388888889</v>
      </c>
      <c r="G10" s="34">
        <v>11</v>
      </c>
      <c r="H10" s="33"/>
      <c r="I10" s="4"/>
      <c r="J10" s="4"/>
      <c r="K10" s="4"/>
      <c r="L10" s="4"/>
      <c r="M10" s="4"/>
      <c r="N10" s="4"/>
      <c r="O10" s="4"/>
      <c r="X10" s="9" t="s">
        <v>169</v>
      </c>
      <c r="Y10" s="10">
        <f>'domanda giornaliera 5F0305'!EF8+IF('domanda giornaliera 5F0305'!EF9&gt;simulazione!T12,'domanda giornaliera 5F0305'!EF10,0)+IF('domanda giornaliera 5F0305'!EF11&gt;simulazione!T12,'domanda giornaliera 5F0305'!EF10,0)+IF('domanda giornaliera 5F0305'!EF11&gt;simulazione!T12,'domanda giornaliera 5F0305'!EF11,0)+IF('domanda giornaliera 5F0305'!EF12&gt;simulazione!T12,'domanda giornaliera 5F0305'!EF12,0)+IF('domanda giornaliera 5F0305'!EF13&gt;simulazione!T12,'domanda giornaliera 5F0305'!EF13,0)+IF('domanda giornaliera 5F0305'!EF14&gt;simulazione!T12,'domanda giornaliera 5F0305'!EF14,0)+IF('domanda giornaliera 5F0305'!EF15&gt;simulazione!T12,'domanda giornaliera 5F0305'!EF15,0)+IF('domanda giornaliera 5F0305'!EF16&gt;simulazione!T12,'domanda giornaliera 5F0305'!EF16,0)+IF('domanda giornaliera 5F0305'!EF17&gt;simulazione!T12,'domanda giornaliera 5F0305'!EF17,0)+IF('domanda giornaliera 5F0305'!EF18&gt;simulazione!T12,'domanda giornaliera 5F0305'!EF18,0)+IF('domanda giornaliera 5F0305'!EF19&gt;simulazione!T12,'domanda giornaliera 5F0305'!EF19,0)+IF('domanda giornaliera 5F0305'!EF20&gt;simulazione!T12,'domanda giornaliera 5F0305'!EF20,0)+IF('domanda giornaliera 5F0305'!EF21&gt;simulazione!T12,'domanda giornaliera 5F0305'!EF21,0)+IF('domanda giornaliera 5F0305'!EF22&gt;simulazione!T12,'domanda giornaliera 5F0305'!EF22,0)+IF('domanda giornaliera 5F0305'!EF23&gt;simulazione!T12,'domanda giornaliera 5F0305'!EF23,0)+IF('domanda giornaliera 5F0305'!EF24&gt;simulazione!T12,'domanda giornaliera 5F0305'!EF24,0)+IF('domanda giornaliera 5F0305'!EF25&gt;simulazione!T12,'domanda giornaliera 5F0305'!EF25,0)+IF('domanda giornaliera 5F0305'!EF26&gt;simulazione!T12,'domanda giornaliera 5F0305'!EF26,0)+IF('domanda giornaliera 5F0305'!EF27&gt;simulazione!T12,'domanda giornaliera 5F0305'!EF27,0)+IF('domanda giornaliera 5F0305'!EF28&gt;simulazione!T12,'domanda giornaliera 5F0305'!EF28,0)+IF('domanda giornaliera 5F0305'!EF29&gt;simulazione!T12,'domanda giornaliera 5F0305'!EF29,0)+IF('domanda giornaliera 5F0305'!EF30&gt;simulazione!T12,'domanda giornaliera 5F0305'!EF30,0)+IF('domanda giornaliera 5F0305'!EF31&gt;simulazione!T12,'domanda giornaliera 5F0305'!EF31,0)+IF('domanda giornaliera 5F0305'!EF32&gt;simulazione!T12,'domanda giornaliera 5F0305'!EF32,0)+IF('domanda giornaliera 5F0305'!EF33&gt;simulazione!T12,'domanda giornaliera 5F0305'!EF33,0)+IF('domanda giornaliera 5F0305'!EF34&gt;simulazione!T12,'domanda giornaliera 5F0305'!EF34,0)</f>
        <v>65.945289195500848</v>
      </c>
      <c r="Z10" s="10"/>
      <c r="AA10" s="10"/>
    </row>
    <row r="11" spans="1:27" ht="15.75" x14ac:dyDescent="0.25">
      <c r="A11" s="38" t="s">
        <v>28</v>
      </c>
      <c r="B11" s="34"/>
      <c r="C11" s="34"/>
      <c r="D11" s="35">
        <v>3.0000000000000001E-3</v>
      </c>
      <c r="E11" s="34">
        <f t="shared" si="2"/>
        <v>727.80000000000007</v>
      </c>
      <c r="F11" s="34">
        <f t="shared" si="0"/>
        <v>0.50541666666666674</v>
      </c>
      <c r="G11" s="34">
        <v>1</v>
      </c>
      <c r="H11" s="33"/>
      <c r="I11" s="4"/>
      <c r="J11" s="4"/>
      <c r="K11" s="4"/>
      <c r="L11" s="4"/>
      <c r="M11" s="4"/>
      <c r="N11" s="4"/>
      <c r="O11" s="4"/>
      <c r="X11" s="9" t="s">
        <v>170</v>
      </c>
      <c r="Y11" s="10">
        <f>'domanda giornaliera 5F0305'!EF9+IF('domanda giornaliera 5F0305'!EF10&gt;simulazione!T13,'domanda giornaliera 5F0305'!EF11,0)+IF('domanda giornaliera 5F0305'!EF12&gt;simulazione!T13,'domanda giornaliera 5F0305'!EF11,0)+IF('domanda giornaliera 5F0305'!EF12&gt;simulazione!T13,'domanda giornaliera 5F0305'!EF12,0)+IF('domanda giornaliera 5F0305'!EF13&gt;simulazione!T13,'domanda giornaliera 5F0305'!EF13,0)+IF('domanda giornaliera 5F0305'!EF14&gt;simulazione!T13,'domanda giornaliera 5F0305'!EF14,0)+IF('domanda giornaliera 5F0305'!EF15&gt;simulazione!T13,'domanda giornaliera 5F0305'!EF15,0)+IF('domanda giornaliera 5F0305'!EF16&gt;simulazione!T13,'domanda giornaliera 5F0305'!EF16,0)+IF('domanda giornaliera 5F0305'!EF17&gt;simulazione!T13,'domanda giornaliera 5F0305'!EF17,0)+IF('domanda giornaliera 5F0305'!EF18&gt;simulazione!T13,'domanda giornaliera 5F0305'!EF18,0)+IF('domanda giornaliera 5F0305'!EF19&gt;simulazione!T13,'domanda giornaliera 5F0305'!EF19,0)+IF('domanda giornaliera 5F0305'!EF20&gt;simulazione!T13,'domanda giornaliera 5F0305'!EF20,0)+IF('domanda giornaliera 5F0305'!EF21&gt;simulazione!T13,'domanda giornaliera 5F0305'!EF21,0)+IF('domanda giornaliera 5F0305'!EF22&gt;simulazione!T13,'domanda giornaliera 5F0305'!EF22,0)+IF('domanda giornaliera 5F0305'!EF23&gt;simulazione!T13,'domanda giornaliera 5F0305'!EF23,0)+IF('domanda giornaliera 5F0305'!EF24&gt;simulazione!T13,'domanda giornaliera 5F0305'!EF24,0)+IF('domanda giornaliera 5F0305'!EF25&gt;simulazione!T13,'domanda giornaliera 5F0305'!EF25,0)+IF('domanda giornaliera 5F0305'!EF26&gt;simulazione!T13,'domanda giornaliera 5F0305'!EF26,0)+IF('domanda giornaliera 5F0305'!EF27&gt;simulazione!T13,'domanda giornaliera 5F0305'!EF27,0)+IF('domanda giornaliera 5F0305'!EF28&gt;simulazione!T13,'domanda giornaliera 5F0305'!EF28,0)+IF('domanda giornaliera 5F0305'!EF29&gt;simulazione!T13,'domanda giornaliera 5F0305'!EF29,0)+IF('domanda giornaliera 5F0305'!EF30&gt;simulazione!T13,'domanda giornaliera 5F0305'!EF30,0)+IF('domanda giornaliera 5F0305'!EF31&gt;simulazione!T13,'domanda giornaliera 5F0305'!EF31,0)+IF('domanda giornaliera 5F0305'!EF32&gt;simulazione!T13,'domanda giornaliera 5F0305'!EF32,0)+IF('domanda giornaliera 5F0305'!EF33&gt;simulazione!T13,'domanda giornaliera 5F0305'!EF33,0)+IF('domanda giornaliera 5F0305'!EF34&gt;simulazione!T13,'domanda giornaliera 5F0305'!EF34,0)+IF('domanda giornaliera 5F0305'!EF35&gt;simulazione!T13,'domanda giornaliera 5F0305'!EF35,0)</f>
        <v>62.230905850898218</v>
      </c>
      <c r="Z11" s="10"/>
      <c r="AA11" s="10"/>
    </row>
    <row r="12" spans="1:27" ht="15.75" x14ac:dyDescent="0.25">
      <c r="A12" s="38" t="s">
        <v>27</v>
      </c>
      <c r="B12" s="34"/>
      <c r="C12" s="34"/>
      <c r="D12" s="35">
        <v>1.6E-2</v>
      </c>
      <c r="E12" s="34">
        <f t="shared" si="2"/>
        <v>3283.6</v>
      </c>
      <c r="F12" s="34">
        <f t="shared" si="0"/>
        <v>2.2802777777777776</v>
      </c>
      <c r="G12" s="34">
        <v>3</v>
      </c>
      <c r="H12" s="33"/>
      <c r="I12" s="4"/>
      <c r="J12" s="4"/>
      <c r="K12" s="4"/>
      <c r="L12" s="4"/>
      <c r="M12" s="4"/>
      <c r="N12" s="4"/>
      <c r="O12" s="4"/>
      <c r="X12" s="9" t="s">
        <v>171</v>
      </c>
      <c r="Y12" s="10">
        <f>'domanda giornaliera 5F0305'!EF10+IF('domanda giornaliera 5F0305'!EF11&gt;simulazione!T14,'domanda giornaliera 5F0305'!EF12,0)+IF('domanda giornaliera 5F0305'!EF13&gt;simulazione!T14,'domanda giornaliera 5F0305'!EF12,0)+IF('domanda giornaliera 5F0305'!EF13&gt;simulazione!T14,'domanda giornaliera 5F0305'!EF13,0)+IF('domanda giornaliera 5F0305'!EF14&gt;simulazione!T14,'domanda giornaliera 5F0305'!EF14,0)+IF('domanda giornaliera 5F0305'!EF15&gt;simulazione!T14,'domanda giornaliera 5F0305'!EF15,0)+IF('domanda giornaliera 5F0305'!EF16&gt;simulazione!T14,'domanda giornaliera 5F0305'!EF16,0)+IF('domanda giornaliera 5F0305'!EF17&gt;simulazione!T14,'domanda giornaliera 5F0305'!EF17,0)+IF('domanda giornaliera 5F0305'!EF18&gt;simulazione!T14,'domanda giornaliera 5F0305'!EF18,0)+IF('domanda giornaliera 5F0305'!EF19&gt;simulazione!T14,'domanda giornaliera 5F0305'!EF19,0)+IF('domanda giornaliera 5F0305'!EF20&gt;simulazione!T14,'domanda giornaliera 5F0305'!EF20,0)+IF('domanda giornaliera 5F0305'!EF21&gt;simulazione!T14,'domanda giornaliera 5F0305'!EF21,0)+IF('domanda giornaliera 5F0305'!EF22&gt;simulazione!T14,'domanda giornaliera 5F0305'!EF22,0)+IF('domanda giornaliera 5F0305'!EF23&gt;simulazione!T14,'domanda giornaliera 5F0305'!EF23,0)+IF('domanda giornaliera 5F0305'!EF24&gt;simulazione!T14,'domanda giornaliera 5F0305'!EF24,0)+IF('domanda giornaliera 5F0305'!EF25&gt;simulazione!T14,'domanda giornaliera 5F0305'!EF25,0)+IF('domanda giornaliera 5F0305'!EF26&gt;simulazione!T14,'domanda giornaliera 5F0305'!EF26,0)+IF('domanda giornaliera 5F0305'!EF27&gt;simulazione!T14,'domanda giornaliera 5F0305'!EF27,0)+IF('domanda giornaliera 5F0305'!EF28&gt;simulazione!T14,'domanda giornaliera 5F0305'!EF28,0)+IF('domanda giornaliera 5F0305'!EF29&gt;simulazione!T14,'domanda giornaliera 5F0305'!EF29,0)+IF('domanda giornaliera 5F0305'!EF30&gt;simulazione!T14,'domanda giornaliera 5F0305'!EF30,0)+IF('domanda giornaliera 5F0305'!EF31&gt;simulazione!T14,'domanda giornaliera 5F0305'!EF31,0)+IF('domanda giornaliera 5F0305'!EF32&gt;simulazione!T14,'domanda giornaliera 5F0305'!EF32,0)+IF('domanda giornaliera 5F0305'!EF33&gt;simulazione!T14,'domanda giornaliera 5F0305'!EF33,0)+IF('domanda giornaliera 5F0305'!EF34&gt;simulazione!T14,'domanda giornaliera 5F0305'!EF34,0)+IF('domanda giornaliera 5F0305'!EF35&gt;simulazione!T14,'domanda giornaliera 5F0305'!EF35,0)+IF('domanda giornaliera 5F0305'!EF36&gt;simulazione!T14,'domanda giornaliera 5F0305'!EF36,0)</f>
        <v>62.230905850898218</v>
      </c>
      <c r="Z12" s="10"/>
      <c r="AA12" s="10"/>
    </row>
    <row r="13" spans="1:27" ht="15.75" x14ac:dyDescent="0.25">
      <c r="A13" s="38" t="s">
        <v>26</v>
      </c>
      <c r="B13" s="34"/>
      <c r="C13" s="34"/>
      <c r="D13" s="35">
        <v>6.0759999999999998E-3</v>
      </c>
      <c r="E13" s="34">
        <f t="shared" si="2"/>
        <v>1332.5416</v>
      </c>
      <c r="F13" s="34">
        <f t="shared" si="0"/>
        <v>0.92537611111111118</v>
      </c>
      <c r="G13" s="34">
        <v>1</v>
      </c>
      <c r="H13" s="33"/>
      <c r="I13" s="4"/>
      <c r="J13" s="4"/>
      <c r="K13" s="4"/>
      <c r="L13" s="4"/>
      <c r="M13" s="4"/>
      <c r="N13" s="4"/>
      <c r="O13" s="4"/>
      <c r="X13" s="9" t="s">
        <v>172</v>
      </c>
      <c r="Y13" s="10">
        <f>'domanda giornaliera 5F0305'!EF11+IF('domanda giornaliera 5F0305'!EF12&gt;simulazione!T15,'domanda giornaliera 5F0305'!EF13,0)+IF('domanda giornaliera 5F0305'!EF14&gt;simulazione!T15,'domanda giornaliera 5F0305'!EF13,0)+IF('domanda giornaliera 5F0305'!EF14&gt;simulazione!T15,'domanda giornaliera 5F0305'!EF14,0)+IF('domanda giornaliera 5F0305'!EF15&gt;simulazione!T15,'domanda giornaliera 5F0305'!EF15,0)+IF('domanda giornaliera 5F0305'!EF16&gt;simulazione!T15,'domanda giornaliera 5F0305'!EF16,0)+IF('domanda giornaliera 5F0305'!EF17&gt;simulazione!T15,'domanda giornaliera 5F0305'!EF17,0)+IF('domanda giornaliera 5F0305'!EF18&gt;simulazione!T15,'domanda giornaliera 5F0305'!EF18,0)+IF('domanda giornaliera 5F0305'!EF19&gt;simulazione!T15,'domanda giornaliera 5F0305'!EF19,0)+IF('domanda giornaliera 5F0305'!EF20&gt;simulazione!T15,'domanda giornaliera 5F0305'!EF20,0)+IF('domanda giornaliera 5F0305'!EF21&gt;simulazione!T15,'domanda giornaliera 5F0305'!EF21,0)+IF('domanda giornaliera 5F0305'!EF22&gt;simulazione!T15,'domanda giornaliera 5F0305'!EF22,0)+IF('domanda giornaliera 5F0305'!EF23&gt;simulazione!T15,'domanda giornaliera 5F0305'!EF23,0)+IF('domanda giornaliera 5F0305'!EF24&gt;simulazione!T15,'domanda giornaliera 5F0305'!EF24,0)+IF('domanda giornaliera 5F0305'!EF25&gt;simulazione!T15,'domanda giornaliera 5F0305'!EF25,0)+IF('domanda giornaliera 5F0305'!EF26&gt;simulazione!T15,'domanda giornaliera 5F0305'!EF26,0)+IF('domanda giornaliera 5F0305'!EF27&gt;simulazione!T15,'domanda giornaliera 5F0305'!EF27,0)+IF('domanda giornaliera 5F0305'!EF28&gt;simulazione!T15,'domanda giornaliera 5F0305'!EF28,0)+IF('domanda giornaliera 5F0305'!EF29&gt;simulazione!T15,'domanda giornaliera 5F0305'!EF29,0)+IF('domanda giornaliera 5F0305'!EF30&gt;simulazione!T15,'domanda giornaliera 5F0305'!EF30,0)+IF('domanda giornaliera 5F0305'!EF31&gt;simulazione!T15,'domanda giornaliera 5F0305'!EF31,0)+IF('domanda giornaliera 5F0305'!EF32&gt;simulazione!T15,'domanda giornaliera 5F0305'!EF32,0)+IF('domanda giornaliera 5F0305'!EF33&gt;simulazione!T15,'domanda giornaliera 5F0305'!EF33,0)+IF('domanda giornaliera 5F0305'!EF34&gt;simulazione!T15,'domanda giornaliera 5F0305'!EF34,0)+IF('domanda giornaliera 5F0305'!EF35&gt;simulazione!T15,'domanda giornaliera 5F0305'!EF35,0)+IF('domanda giornaliera 5F0305'!EF36&gt;simulazione!T15,'domanda giornaliera 5F0305'!EF36,0)+IF('domanda giornaliera 5F0305'!EF37&gt;simulazione!T15,'domanda giornaliera 5F0305'!EF37,0)</f>
        <v>62.230905850898218</v>
      </c>
      <c r="Z13" s="10"/>
      <c r="AA13" s="10"/>
    </row>
    <row r="14" spans="1:27" ht="15.75" x14ac:dyDescent="0.25">
      <c r="A14" s="38" t="s">
        <v>33</v>
      </c>
      <c r="B14" s="34"/>
      <c r="C14" s="34">
        <v>196000</v>
      </c>
      <c r="D14" s="35">
        <v>1.4925000000000001E-2</v>
      </c>
      <c r="E14" s="34">
        <f>$B$2+($C$14*D14)</f>
        <v>3063.3</v>
      </c>
      <c r="F14" s="34">
        <f t="shared" si="0"/>
        <v>2.1272916666666668</v>
      </c>
      <c r="G14" s="34">
        <v>3</v>
      </c>
      <c r="H14" s="33"/>
      <c r="I14" s="4"/>
      <c r="J14" s="4"/>
      <c r="K14" s="4"/>
      <c r="L14" s="4"/>
      <c r="M14" s="4"/>
      <c r="N14" s="4"/>
      <c r="O14" s="4"/>
      <c r="X14" s="9" t="s">
        <v>173</v>
      </c>
      <c r="Y14" s="10">
        <f>'domanda giornaliera 5F0305'!EF12+IF('domanda giornaliera 5F0305'!EF13&gt;simulazione!T16,'domanda giornaliera 5F0305'!EF14,0)+IF('domanda giornaliera 5F0305'!EF15&gt;simulazione!T16,'domanda giornaliera 5F0305'!EF14,0)+IF('domanda giornaliera 5F0305'!EF15&gt;simulazione!T16,'domanda giornaliera 5F0305'!EF15,0)+IF('domanda giornaliera 5F0305'!EF16&gt;simulazione!T16,'domanda giornaliera 5F0305'!EF16,0)+IF('domanda giornaliera 5F0305'!EF17&gt;simulazione!T16,'domanda giornaliera 5F0305'!EF17,0)+IF('domanda giornaliera 5F0305'!EF18&gt;simulazione!T16,'domanda giornaliera 5F0305'!EF18,0)+IF('domanda giornaliera 5F0305'!EF19&gt;simulazione!T16,'domanda giornaliera 5F0305'!EF19,0)+IF('domanda giornaliera 5F0305'!EF20&gt;simulazione!T16,'domanda giornaliera 5F0305'!EF20,0)+IF('domanda giornaliera 5F0305'!EF21&gt;simulazione!T16,'domanda giornaliera 5F0305'!EF21,0)+IF('domanda giornaliera 5F0305'!EF22&gt;simulazione!T16,'domanda giornaliera 5F0305'!EF22,0)+IF('domanda giornaliera 5F0305'!EF23&gt;simulazione!T16,'domanda giornaliera 5F0305'!EF23,0)+IF('domanda giornaliera 5F0305'!EF24&gt;simulazione!T16,'domanda giornaliera 5F0305'!EF24,0)+IF('domanda giornaliera 5F0305'!EF25&gt;simulazione!T16,'domanda giornaliera 5F0305'!EF25,0)+IF('domanda giornaliera 5F0305'!EF26&gt;simulazione!T16,'domanda giornaliera 5F0305'!EF26,0)+IF('domanda giornaliera 5F0305'!EF27&gt;simulazione!T16,'domanda giornaliera 5F0305'!EF27,0)+IF('domanda giornaliera 5F0305'!EF28&gt;simulazione!T16,'domanda giornaliera 5F0305'!EF28,0)+IF('domanda giornaliera 5F0305'!EF29&gt;simulazione!T16,'domanda giornaliera 5F0305'!EF29,0)+IF('domanda giornaliera 5F0305'!EF30&gt;simulazione!T16,'domanda giornaliera 5F0305'!EF30,0)+IF('domanda giornaliera 5F0305'!EF31&gt;simulazione!T16,'domanda giornaliera 5F0305'!EF31,0)+IF('domanda giornaliera 5F0305'!EF32&gt;simulazione!T16,'domanda giornaliera 5F0305'!EF32,0)+IF('domanda giornaliera 5F0305'!EF33&gt;simulazione!T16,'domanda giornaliera 5F0305'!EF33,0)+IF('domanda giornaliera 5F0305'!EF34&gt;simulazione!T16,'domanda giornaliera 5F0305'!EF34,0)+IF('domanda giornaliera 5F0305'!EF35&gt;simulazione!T16,'domanda giornaliera 5F0305'!EF35,0)+IF('domanda giornaliera 5F0305'!EF36&gt;simulazione!T16,'domanda giornaliera 5F0305'!EF36,0)+IF('domanda giornaliera 5F0305'!EF37&gt;simulazione!T16,'domanda giornaliera 5F0305'!EF37,0)+IF('domanda giornaliera 5F0305'!EF38&gt;simulazione!T16,'domanda giornaliera 5F0305'!EF38,0)</f>
        <v>62.230905850898218</v>
      </c>
      <c r="Z14" s="10"/>
      <c r="AA14" s="10"/>
    </row>
    <row r="15" spans="1:27" ht="15.75" x14ac:dyDescent="0.25">
      <c r="A15" s="38" t="s">
        <v>29</v>
      </c>
      <c r="B15" s="34"/>
      <c r="C15" s="34"/>
      <c r="D15" s="35">
        <v>7.6249999999999998E-2</v>
      </c>
      <c r="E15" s="34">
        <f t="shared" ref="E15:E18" si="3">$B$2+($C$14*D15)</f>
        <v>15083</v>
      </c>
      <c r="F15" s="34">
        <f t="shared" si="0"/>
        <v>10.474305555555556</v>
      </c>
      <c r="G15" s="34">
        <v>11</v>
      </c>
      <c r="H15" s="33"/>
      <c r="I15" s="4"/>
      <c r="J15" s="4"/>
      <c r="K15" s="4"/>
      <c r="L15" s="4"/>
      <c r="M15" s="4"/>
      <c r="N15" s="4"/>
      <c r="O15" s="4"/>
      <c r="X15" s="9" t="s">
        <v>174</v>
      </c>
      <c r="Y15" s="10">
        <f>'domanda giornaliera 5F0305'!EF13+IF('domanda giornaliera 5F0305'!EF14&gt;simulazione!T17,'domanda giornaliera 5F0305'!EF15,0)+IF('domanda giornaliera 5F0305'!EF16&gt;simulazione!T17,'domanda giornaliera 5F0305'!EF15,0)+IF('domanda giornaliera 5F0305'!EF16&gt;simulazione!T17,'domanda giornaliera 5F0305'!EF16,0)+IF('domanda giornaliera 5F0305'!EF17&gt;simulazione!T17,'domanda giornaliera 5F0305'!EF17,0)+IF('domanda giornaliera 5F0305'!EF18&gt;simulazione!T17,'domanda giornaliera 5F0305'!EF18,0)+IF('domanda giornaliera 5F0305'!EF19&gt;simulazione!T17,'domanda giornaliera 5F0305'!EF19,0)+IF('domanda giornaliera 5F0305'!EF20&gt;simulazione!T17,'domanda giornaliera 5F0305'!EF20,0)+IF('domanda giornaliera 5F0305'!EF21&gt;simulazione!T17,'domanda giornaliera 5F0305'!EF21,0)+IF('domanda giornaliera 5F0305'!EF22&gt;simulazione!T17,'domanda giornaliera 5F0305'!EF22,0)+IF('domanda giornaliera 5F0305'!EF23&gt;simulazione!T17,'domanda giornaliera 5F0305'!EF23,0)+IF('domanda giornaliera 5F0305'!EF24&gt;simulazione!T17,'domanda giornaliera 5F0305'!EF24,0)+IF('domanda giornaliera 5F0305'!EF25&gt;simulazione!T17,'domanda giornaliera 5F0305'!EF25,0)+IF('domanda giornaliera 5F0305'!EF26&gt;simulazione!T17,'domanda giornaliera 5F0305'!EF26,0)+IF('domanda giornaliera 5F0305'!EF27&gt;simulazione!T17,'domanda giornaliera 5F0305'!EF27,0)+IF('domanda giornaliera 5F0305'!EF28&gt;simulazione!T17,'domanda giornaliera 5F0305'!EF28,0)+IF('domanda giornaliera 5F0305'!EF29&gt;simulazione!T17,'domanda giornaliera 5F0305'!EF29,0)+IF('domanda giornaliera 5F0305'!EF30&gt;simulazione!T17,'domanda giornaliera 5F0305'!EF30,0)+IF('domanda giornaliera 5F0305'!EF31&gt;simulazione!T17,'domanda giornaliera 5F0305'!EF31,0)+IF('domanda giornaliera 5F0305'!EF32&gt;simulazione!T17,'domanda giornaliera 5F0305'!EF32,0)+IF('domanda giornaliera 5F0305'!EF33&gt;simulazione!T17,'domanda giornaliera 5F0305'!EF33,0)+IF('domanda giornaliera 5F0305'!EF34&gt;simulazione!T17,'domanda giornaliera 5F0305'!EF34,0)+IF('domanda giornaliera 5F0305'!EF35&gt;simulazione!T17,'domanda giornaliera 5F0305'!EF35,0)+IF('domanda giornaliera 5F0305'!EF36&gt;simulazione!T17,'domanda giornaliera 5F0305'!EF36,0)+IF('domanda giornaliera 5F0305'!EF37&gt;simulazione!T17,'domanda giornaliera 5F0305'!EF37,0)+IF('domanda giornaliera 5F0305'!EF38&gt;simulazione!T17,'domanda giornaliera 5F0305'!EF38,0)+IF('domanda giornaliera 5F0305'!EF39&gt;simulazione!T17,'domanda giornaliera 5F0305'!EF39,0)</f>
        <v>13.312746112716404</v>
      </c>
      <c r="Z15" s="10"/>
      <c r="AA15" s="10"/>
    </row>
    <row r="16" spans="1:27" ht="15.75" x14ac:dyDescent="0.25">
      <c r="A16" s="38" t="s">
        <v>28</v>
      </c>
      <c r="B16" s="34"/>
      <c r="C16" s="34"/>
      <c r="D16" s="35">
        <v>3.0000000000000001E-3</v>
      </c>
      <c r="E16" s="34">
        <f t="shared" si="3"/>
        <v>726</v>
      </c>
      <c r="F16" s="34">
        <f t="shared" si="0"/>
        <v>0.50416666666666665</v>
      </c>
      <c r="G16" s="34">
        <v>1</v>
      </c>
      <c r="H16" s="33"/>
      <c r="I16" s="4"/>
      <c r="J16" s="4"/>
      <c r="K16" s="4"/>
      <c r="L16" s="4"/>
      <c r="M16" s="4"/>
      <c r="N16" s="4"/>
      <c r="O16" s="4"/>
      <c r="X16" s="9" t="s">
        <v>175</v>
      </c>
      <c r="Y16" s="10">
        <f>'domanda giornaliera 5F0305'!EF14+IF('domanda giornaliera 5F0305'!EF15&gt;simulazione!T18,'domanda giornaliera 5F0305'!EF16,0)+IF('domanda giornaliera 5F0305'!EF17&gt;simulazione!T18,'domanda giornaliera 5F0305'!EF16,0)+IF('domanda giornaliera 5F0305'!EF17&gt;simulazione!T18,'domanda giornaliera 5F0305'!EF17,0)+IF('domanda giornaliera 5F0305'!EF18&gt;simulazione!T18,'domanda giornaliera 5F0305'!EF18,0)+IF('domanda giornaliera 5F0305'!EF19&gt;simulazione!T18,'domanda giornaliera 5F0305'!EF19,0)+IF('domanda giornaliera 5F0305'!EF20&gt;simulazione!T18,'domanda giornaliera 5F0305'!EF20,0)+IF('domanda giornaliera 5F0305'!EF21&gt;simulazione!T18,'domanda giornaliera 5F0305'!EF21,0)+IF('domanda giornaliera 5F0305'!EF22&gt;simulazione!T18,'domanda giornaliera 5F0305'!EF22,0)+IF('domanda giornaliera 5F0305'!EF23&gt;simulazione!T18,'domanda giornaliera 5F0305'!EF23,0)+IF('domanda giornaliera 5F0305'!EF24&gt;simulazione!T18,'domanda giornaliera 5F0305'!EF24,0)+IF('domanda giornaliera 5F0305'!EF25&gt;simulazione!T18,'domanda giornaliera 5F0305'!EF25,0)+IF('domanda giornaliera 5F0305'!EF26&gt;simulazione!T18,'domanda giornaliera 5F0305'!EF26,0)+IF('domanda giornaliera 5F0305'!EF27&gt;simulazione!T18,'domanda giornaliera 5F0305'!EF27,0)+IF('domanda giornaliera 5F0305'!EF28&gt;simulazione!T18,'domanda giornaliera 5F0305'!EF28,0)+IF('domanda giornaliera 5F0305'!EF29&gt;simulazione!T18,'domanda giornaliera 5F0305'!EF29,0)+IF('domanda giornaliera 5F0305'!EF30&gt;simulazione!T18,'domanda giornaliera 5F0305'!EF30,0)+IF('domanda giornaliera 5F0305'!EF31&gt;simulazione!T18,'domanda giornaliera 5F0305'!EF31,0)+IF('domanda giornaliera 5F0305'!EF32&gt;simulazione!T18,'domanda giornaliera 5F0305'!EF32,0)+IF('domanda giornaliera 5F0305'!EF33&gt;simulazione!T18,'domanda giornaliera 5F0305'!EF33,0)+IF('domanda giornaliera 5F0305'!EF34&gt;simulazione!T18,'domanda giornaliera 5F0305'!EF34,0)+IF('domanda giornaliera 5F0305'!EF35&gt;simulazione!T18,'domanda giornaliera 5F0305'!EF35,0)+IF('domanda giornaliera 5F0305'!EF36&gt;simulazione!T18,'domanda giornaliera 5F0305'!EF36,0)+IF('domanda giornaliera 5F0305'!EF37&gt;simulazione!T18,'domanda giornaliera 5F0305'!EF37,0)+IF('domanda giornaliera 5F0305'!EF38&gt;simulazione!T18,'domanda giornaliera 5F0305'!EF38,0)+IF('domanda giornaliera 5F0305'!EF39&gt;simulazione!T18,'domanda giornaliera 5F0305'!EF39,0)+IF('domanda giornaliera 5F0305'!EF40&gt;simulazione!T18,'domanda giornaliera 5F0305'!EF40,0)</f>
        <v>13.312746112716404</v>
      </c>
      <c r="Z16" s="10"/>
      <c r="AA16" s="10"/>
    </row>
    <row r="17" spans="1:27" ht="15.75" x14ac:dyDescent="0.25">
      <c r="A17" s="38" t="s">
        <v>27</v>
      </c>
      <c r="B17" s="34"/>
      <c r="C17" s="34"/>
      <c r="D17" s="35">
        <v>1.6E-2</v>
      </c>
      <c r="E17" s="34">
        <f t="shared" si="3"/>
        <v>3274</v>
      </c>
      <c r="F17" s="34">
        <f t="shared" si="0"/>
        <v>2.2736111111111112</v>
      </c>
      <c r="G17" s="34">
        <v>3</v>
      </c>
      <c r="H17" s="33"/>
      <c r="I17" s="4"/>
      <c r="J17" s="4"/>
      <c r="K17" s="4"/>
      <c r="L17" s="4"/>
      <c r="M17" s="4"/>
      <c r="N17" s="4"/>
      <c r="O17" s="4"/>
      <c r="X17" s="9" t="s">
        <v>176</v>
      </c>
      <c r="Y17" s="10">
        <f>'domanda giornaliera 5F0305'!EF15+IF('domanda giornaliera 5F0305'!EF16&gt;simulazione!T19,'domanda giornaliera 5F0305'!EF17,0)+IF('domanda giornaliera 5F0305'!EF18&gt;simulazione!T19,'domanda giornaliera 5F0305'!EF17,0)+IF('domanda giornaliera 5F0305'!EF18&gt;simulazione!T19,'domanda giornaliera 5F0305'!EF18,0)+IF('domanda giornaliera 5F0305'!EF19&gt;simulazione!T19,'domanda giornaliera 5F0305'!EF19,0)+IF('domanda giornaliera 5F0305'!EF20&gt;simulazione!T19,'domanda giornaliera 5F0305'!EF20,0)+IF('domanda giornaliera 5F0305'!EF21&gt;simulazione!T19,'domanda giornaliera 5F0305'!EF21,0)+IF('domanda giornaliera 5F0305'!EF22&gt;simulazione!T19,'domanda giornaliera 5F0305'!EF22,0)+IF('domanda giornaliera 5F0305'!EF23&gt;simulazione!T19,'domanda giornaliera 5F0305'!EF23,0)+IF('domanda giornaliera 5F0305'!EF24&gt;simulazione!T19,'domanda giornaliera 5F0305'!EF24,0)+IF('domanda giornaliera 5F0305'!EF25&gt;simulazione!T19,'domanda giornaliera 5F0305'!EF25,0)+IF('domanda giornaliera 5F0305'!EF26&gt;simulazione!T19,'domanda giornaliera 5F0305'!EF26,0)+IF('domanda giornaliera 5F0305'!EF27&gt;simulazione!T19,'domanda giornaliera 5F0305'!EF27,0)+IF('domanda giornaliera 5F0305'!EF28&gt;simulazione!T19,'domanda giornaliera 5F0305'!EF28,0)+IF('domanda giornaliera 5F0305'!EF29&gt;simulazione!T19,'domanda giornaliera 5F0305'!EF29,0)+IF('domanda giornaliera 5F0305'!EF30&gt;simulazione!T19,'domanda giornaliera 5F0305'!EF30,0)+IF('domanda giornaliera 5F0305'!EF31&gt;simulazione!T19,'domanda giornaliera 5F0305'!EF31,0)+IF('domanda giornaliera 5F0305'!EF32&gt;simulazione!T19,'domanda giornaliera 5F0305'!EF32,0)+IF('domanda giornaliera 5F0305'!EF33&gt;simulazione!T19,'domanda giornaliera 5F0305'!EF33,0)+IF('domanda giornaliera 5F0305'!EF34&gt;simulazione!T19,'domanda giornaliera 5F0305'!EF34,0)+IF('domanda giornaliera 5F0305'!EF35&gt;simulazione!T19,'domanda giornaliera 5F0305'!EF35,0)+IF('domanda giornaliera 5F0305'!EF36&gt;simulazione!T19,'domanda giornaliera 5F0305'!EF36,0)+IF('domanda giornaliera 5F0305'!EF37&gt;simulazione!T19,'domanda giornaliera 5F0305'!EF37,0)+IF('domanda giornaliera 5F0305'!EF38&gt;simulazione!T19,'domanda giornaliera 5F0305'!EF38,0)+IF('domanda giornaliera 5F0305'!EF39&gt;simulazione!T19,'domanda giornaliera 5F0305'!EF39,0)+IF('domanda giornaliera 5F0305'!EF40&gt;simulazione!T19,'domanda giornaliera 5F0305'!EF40,0)+IF('domanda giornaliera 5F0305'!EF41&gt;simulazione!T19,'domanda giornaliera 5F0305'!EF41,0)</f>
        <v>22.115060810386403</v>
      </c>
      <c r="Z17" s="10"/>
      <c r="AA17" s="10"/>
    </row>
    <row r="18" spans="1:27" ht="15.75" x14ac:dyDescent="0.25">
      <c r="A18" s="38" t="s">
        <v>26</v>
      </c>
      <c r="B18" s="34"/>
      <c r="C18" s="34"/>
      <c r="D18" s="35">
        <v>6.0759999999999998E-3</v>
      </c>
      <c r="E18" s="34">
        <f t="shared" si="3"/>
        <v>1328.896</v>
      </c>
      <c r="F18" s="34">
        <f t="shared" si="0"/>
        <v>0.92284444444444447</v>
      </c>
      <c r="G18" s="34">
        <v>1</v>
      </c>
      <c r="H18" s="33"/>
      <c r="I18" s="4"/>
      <c r="J18" s="4"/>
      <c r="K18" s="4"/>
      <c r="L18" s="4"/>
      <c r="M18" s="4"/>
      <c r="N18" s="4"/>
      <c r="O18" s="4"/>
      <c r="X18" s="9" t="s">
        <v>177</v>
      </c>
      <c r="Y18" s="10">
        <f>'domanda giornaliera 5F0305'!EF16+IF('domanda giornaliera 5F0305'!EF17&gt;simulazione!T20,'domanda giornaliera 5F0305'!EF18,0)+IF('domanda giornaliera 5F0305'!EF19&gt;simulazione!T20,'domanda giornaliera 5F0305'!EF18,0)+IF('domanda giornaliera 5F0305'!EF19&gt;simulazione!T20,'domanda giornaliera 5F0305'!EF19,0)+IF('domanda giornaliera 5F0305'!EF20&gt;simulazione!T20,'domanda giornaliera 5F0305'!EF20,0)+IF('domanda giornaliera 5F0305'!EF21&gt;simulazione!T20,'domanda giornaliera 5F0305'!EF21,0)+IF('domanda giornaliera 5F0305'!EF22&gt;simulazione!T20,'domanda giornaliera 5F0305'!EF22,0)+IF('domanda giornaliera 5F0305'!EF23&gt;simulazione!T20,'domanda giornaliera 5F0305'!EF23,0)+IF('domanda giornaliera 5F0305'!EF24&gt;simulazione!T20,'domanda giornaliera 5F0305'!EF24,0)+IF('domanda giornaliera 5F0305'!EF25&gt;simulazione!T20,'domanda giornaliera 5F0305'!EF25,0)+IF('domanda giornaliera 5F0305'!EF26&gt;simulazione!T20,'domanda giornaliera 5F0305'!EF26,0)+IF('domanda giornaliera 5F0305'!EF27&gt;simulazione!T20,'domanda giornaliera 5F0305'!EF27,0)+IF('domanda giornaliera 5F0305'!EF28&gt;simulazione!T20,'domanda giornaliera 5F0305'!EF28,0)+IF('domanda giornaliera 5F0305'!EF29&gt;simulazione!T20,'domanda giornaliera 5F0305'!EF29,0)+IF('domanda giornaliera 5F0305'!EF30&gt;simulazione!T20,'domanda giornaliera 5F0305'!EF30,0)+IF('domanda giornaliera 5F0305'!EF31&gt;simulazione!T20,'domanda giornaliera 5F0305'!EF31,0)+IF('domanda giornaliera 5F0305'!EF32&gt;simulazione!T20,'domanda giornaliera 5F0305'!EF32,0)+IF('domanda giornaliera 5F0305'!EF33&gt;simulazione!T20,'domanda giornaliera 5F0305'!EF33,0)+IF('domanda giornaliera 5F0305'!EF34&gt;simulazione!T20,'domanda giornaliera 5F0305'!EF34,0)+IF('domanda giornaliera 5F0305'!EF35&gt;simulazione!T20,'domanda giornaliera 5F0305'!EF35,0)+IF('domanda giornaliera 5F0305'!EF36&gt;simulazione!T20,'domanda giornaliera 5F0305'!EF36,0)+IF('domanda giornaliera 5F0305'!EF37&gt;simulazione!T20,'domanda giornaliera 5F0305'!EF37,0)+IF('domanda giornaliera 5F0305'!EF38&gt;simulazione!T20,'domanda giornaliera 5F0305'!EF38,0)+IF('domanda giornaliera 5F0305'!EF39&gt;simulazione!T20,'domanda giornaliera 5F0305'!EF39,0)+IF('domanda giornaliera 5F0305'!EF40&gt;simulazione!T20,'domanda giornaliera 5F0305'!EF40,0)+IF('domanda giornaliera 5F0305'!EF41&gt;simulazione!T20,'domanda giornaliera 5F0305'!EF41,0)+IF('domanda giornaliera 5F0305'!EF42&gt;simulazione!T20,'domanda giornaliera 5F0305'!EF42,0)</f>
        <v>51.462086274672117</v>
      </c>
      <c r="Z18" s="10"/>
      <c r="AA18" s="10"/>
    </row>
    <row r="19" spans="1:27" ht="15.75" x14ac:dyDescent="0.25">
      <c r="A19" s="38" t="s">
        <v>32</v>
      </c>
      <c r="B19" s="34"/>
      <c r="C19" s="34">
        <v>100000</v>
      </c>
      <c r="D19" s="35">
        <v>2.5000000000000001E-2</v>
      </c>
      <c r="E19" s="34">
        <f>$B$2+($C$19*D19)</f>
        <v>2638</v>
      </c>
      <c r="F19" s="34">
        <f t="shared" si="0"/>
        <v>1.8319444444444444</v>
      </c>
      <c r="G19" s="34">
        <v>2</v>
      </c>
      <c r="H19" s="33"/>
      <c r="I19" s="4"/>
      <c r="J19" s="4"/>
      <c r="K19" s="4"/>
      <c r="L19" s="4"/>
      <c r="M19" s="4"/>
      <c r="N19" s="4"/>
      <c r="O19" s="4"/>
      <c r="X19" s="9" t="s">
        <v>158</v>
      </c>
      <c r="Y19" s="10">
        <f>'domanda giornaliera 5F0305'!EF17+IF('domanda giornaliera 5F0305'!EF18&gt;simulazione!T21,'domanda giornaliera 5F0305'!EF19,0)+IF('domanda giornaliera 5F0305'!EF20&gt;simulazione!T21,'domanda giornaliera 5F0305'!EF19,0)+IF('domanda giornaliera 5F0305'!EF20&gt;simulazione!T21,'domanda giornaliera 5F0305'!EF20,0)+IF('domanda giornaliera 5F0305'!EF21&gt;simulazione!T21,'domanda giornaliera 5F0305'!EF21,0)+IF('domanda giornaliera 5F0305'!EF22&gt;simulazione!T21,'domanda giornaliera 5F0305'!EF22,0)+IF('domanda giornaliera 5F0305'!EF23&gt;simulazione!T21,'domanda giornaliera 5F0305'!EF23,0)+IF('domanda giornaliera 5F0305'!EF24&gt;simulazione!T21,'domanda giornaliera 5F0305'!EF24,0)+IF('domanda giornaliera 5F0305'!EF25&gt;simulazione!T21,'domanda giornaliera 5F0305'!EF25,0)+IF('domanda giornaliera 5F0305'!EF26&gt;simulazione!T21,'domanda giornaliera 5F0305'!EF26,0)+IF('domanda giornaliera 5F0305'!EF27&gt;simulazione!T21,'domanda giornaliera 5F0305'!EF27,0)+IF('domanda giornaliera 5F0305'!EF28&gt;simulazione!T21,'domanda giornaliera 5F0305'!EF28,0)+IF('domanda giornaliera 5F0305'!EF29&gt;simulazione!T21,'domanda giornaliera 5F0305'!EF29,0)+IF('domanda giornaliera 5F0305'!EF30&gt;simulazione!T21,'domanda giornaliera 5F0305'!EF30,0)+IF('domanda giornaliera 5F0305'!EF31&gt;simulazione!T21,'domanda giornaliera 5F0305'!EF31,0)+IF('domanda giornaliera 5F0305'!EF32&gt;simulazione!T21,'domanda giornaliera 5F0305'!EF32,0)+IF('domanda giornaliera 5F0305'!EF33&gt;simulazione!T21,'domanda giornaliera 5F0305'!EF33,0)+IF('domanda giornaliera 5F0305'!EF34&gt;simulazione!T21,'domanda giornaliera 5F0305'!EF34,0)+IF('domanda giornaliera 5F0305'!EF35&gt;simulazione!T21,'domanda giornaliera 5F0305'!EF35,0)+IF('domanda giornaliera 5F0305'!EF36&gt;simulazione!T21,'domanda giornaliera 5F0305'!EF36,0)+IF('domanda giornaliera 5F0305'!EF37&gt;simulazione!T21,'domanda giornaliera 5F0305'!EF37,0)+IF('domanda giornaliera 5F0305'!EF38&gt;simulazione!T21,'domanda giornaliera 5F0305'!EF38,0)+IF('domanda giornaliera 5F0305'!EF39&gt;simulazione!T21,'domanda giornaliera 5F0305'!EF39,0)+IF('domanda giornaliera 5F0305'!EF40&gt;simulazione!T21,'domanda giornaliera 5F0305'!EF40,0)+IF('domanda giornaliera 5F0305'!EF41&gt;simulazione!T21,'domanda giornaliera 5F0305'!EF41,0)+IF('domanda giornaliera 5F0305'!EF42&gt;simulazione!T21,'domanda giornaliera 5F0305'!EF42,0)+IF('domanda giornaliera 5F0305'!EF43&gt;simulazione!T21,'domanda giornaliera 5F0305'!EF43,0)</f>
        <v>51.462086274672117</v>
      </c>
      <c r="Z19" s="10"/>
      <c r="AA19" s="10"/>
    </row>
    <row r="20" spans="1:27" ht="15.75" x14ac:dyDescent="0.25">
      <c r="A20" s="38" t="s">
        <v>29</v>
      </c>
      <c r="B20" s="34"/>
      <c r="C20" s="34"/>
      <c r="D20" s="35">
        <v>7.6249999999999998E-2</v>
      </c>
      <c r="E20" s="34">
        <f t="shared" ref="E20:E23" si="4">$B$2+($C$19*D20)</f>
        <v>7763</v>
      </c>
      <c r="F20" s="34">
        <f t="shared" si="0"/>
        <v>5.3909722222222225</v>
      </c>
      <c r="G20" s="34">
        <v>6</v>
      </c>
      <c r="H20" s="33"/>
      <c r="I20" s="4"/>
      <c r="J20" s="4"/>
      <c r="K20" s="4"/>
      <c r="L20" s="4"/>
      <c r="M20" s="4"/>
      <c r="N20" s="4"/>
      <c r="O20" s="4"/>
      <c r="X20" s="9" t="s">
        <v>159</v>
      </c>
      <c r="Y20" s="10">
        <f>'domanda giornaliera 5F0305'!EF18+IF('domanda giornaliera 5F0305'!EF19&gt;simulazione!T22,'domanda giornaliera 5F0305'!EF20,0)+IF('domanda giornaliera 5F0305'!EF21&gt;simulazione!T22,'domanda giornaliera 5F0305'!EF20,0)+IF('domanda giornaliera 5F0305'!EF21&gt;simulazione!T22,'domanda giornaliera 5F0305'!EF21,0)+IF('domanda giornaliera 5F0305'!EF22&gt;simulazione!T22,'domanda giornaliera 5F0305'!EF22,0)+IF('domanda giornaliera 5F0305'!EF23&gt;simulazione!T22,'domanda giornaliera 5F0305'!EF23,0)+IF('domanda giornaliera 5F0305'!EF24&gt;simulazione!T22,'domanda giornaliera 5F0305'!EF24,0)+IF('domanda giornaliera 5F0305'!EF25&gt;simulazione!T22,'domanda giornaliera 5F0305'!EF25,0)+IF('domanda giornaliera 5F0305'!EF26&gt;simulazione!T22,'domanda giornaliera 5F0305'!EF26,0)+IF('domanda giornaliera 5F0305'!EF27&gt;simulazione!T22,'domanda giornaliera 5F0305'!EF27,0)+IF('domanda giornaliera 5F0305'!EF28&gt;simulazione!T22,'domanda giornaliera 5F0305'!EF28,0)+IF('domanda giornaliera 5F0305'!EF29&gt;simulazione!T22,'domanda giornaliera 5F0305'!EF29,0)+IF('domanda giornaliera 5F0305'!EF30&gt;simulazione!T22,'domanda giornaliera 5F0305'!EF30,0)+IF('domanda giornaliera 5F0305'!EF31&gt;simulazione!T22,'domanda giornaliera 5F0305'!EF31,0)+IF('domanda giornaliera 5F0305'!EF32&gt;simulazione!T22,'domanda giornaliera 5F0305'!EF32,0)+IF('domanda giornaliera 5F0305'!EF33&gt;simulazione!T22,'domanda giornaliera 5F0305'!EF33,0)+IF('domanda giornaliera 5F0305'!EF34&gt;simulazione!T22,'domanda giornaliera 5F0305'!EF34,0)+IF('domanda giornaliera 5F0305'!EF35&gt;simulazione!T22,'domanda giornaliera 5F0305'!EF35,0)+IF('domanda giornaliera 5F0305'!EF36&gt;simulazione!T22,'domanda giornaliera 5F0305'!EF36,0)+IF('domanda giornaliera 5F0305'!EF37&gt;simulazione!T22,'domanda giornaliera 5F0305'!EF37,0)+IF('domanda giornaliera 5F0305'!EF38&gt;simulazione!T22,'domanda giornaliera 5F0305'!EF38,0)+IF('domanda giornaliera 5F0305'!EF39&gt;simulazione!T22,'domanda giornaliera 5F0305'!EF39,0)+IF('domanda giornaliera 5F0305'!EF40&gt;simulazione!T22,'domanda giornaliera 5F0305'!EF40,0)+IF('domanda giornaliera 5F0305'!EF41&gt;simulazione!T22,'domanda giornaliera 5F0305'!EF41,0)+IF('domanda giornaliera 5F0305'!EF42&gt;simulazione!T22,'domanda giornaliera 5F0305'!EF42,0)+IF('domanda giornaliera 5F0305'!EF43&gt;simulazione!T22,'domanda giornaliera 5F0305'!EF43,0)+IF('domanda giornaliera 5F0305'!EF44&gt;simulazione!T22,'domanda giornaliera 5F0305'!EF44,0)</f>
        <v>51.462086274672117</v>
      </c>
      <c r="Z20" s="10"/>
      <c r="AA20" s="10"/>
    </row>
    <row r="21" spans="1:27" ht="15.75" x14ac:dyDescent="0.25">
      <c r="A21" s="38" t="s">
        <v>28</v>
      </c>
      <c r="B21" s="34"/>
      <c r="C21" s="34"/>
      <c r="D21" s="35">
        <v>3.0000000000000001E-3</v>
      </c>
      <c r="E21" s="34">
        <f t="shared" si="4"/>
        <v>438</v>
      </c>
      <c r="F21" s="34">
        <f t="shared" si="0"/>
        <v>0.30416666666666664</v>
      </c>
      <c r="G21" s="34">
        <v>1</v>
      </c>
      <c r="H21" s="33"/>
      <c r="I21" s="4"/>
      <c r="J21" s="4"/>
      <c r="K21" s="4"/>
      <c r="L21" s="4"/>
      <c r="M21" s="4"/>
      <c r="N21" s="4"/>
      <c r="O21" s="4"/>
      <c r="X21" s="9" t="s">
        <v>160</v>
      </c>
      <c r="Y21" s="10">
        <f>'domanda giornaliera 5F0305'!EF19+IF('domanda giornaliera 5F0305'!EF20&gt;simulazione!T23,'domanda giornaliera 5F0305'!EF21,0)+IF('domanda giornaliera 5F0305'!EF22&gt;simulazione!T23,'domanda giornaliera 5F0305'!EF21,0)+IF('domanda giornaliera 5F0305'!EF22&gt;simulazione!T23,'domanda giornaliera 5F0305'!EF22,0)+IF('domanda giornaliera 5F0305'!EF23&gt;simulazione!T23,'domanda giornaliera 5F0305'!EF23,0)+IF('domanda giornaliera 5F0305'!EF24&gt;simulazione!T23,'domanda giornaliera 5F0305'!EF24,0)+IF('domanda giornaliera 5F0305'!EF25&gt;simulazione!T23,'domanda giornaliera 5F0305'!EF25,0)+IF('domanda giornaliera 5F0305'!EF26&gt;simulazione!T23,'domanda giornaliera 5F0305'!EF26,0)+IF('domanda giornaliera 5F0305'!EF27&gt;simulazione!T23,'domanda giornaliera 5F0305'!EF27,0)+IF('domanda giornaliera 5F0305'!EF28&gt;simulazione!T23,'domanda giornaliera 5F0305'!EF28,0)+IF('domanda giornaliera 5F0305'!EF29&gt;simulazione!T23,'domanda giornaliera 5F0305'!EF29,0)+IF('domanda giornaliera 5F0305'!EF30&gt;simulazione!T23,'domanda giornaliera 5F0305'!EF30,0)+IF('domanda giornaliera 5F0305'!EF31&gt;simulazione!T23,'domanda giornaliera 5F0305'!EF31,0)+IF('domanda giornaliera 5F0305'!EF32&gt;simulazione!T23,'domanda giornaliera 5F0305'!EF32,0)+IF('domanda giornaliera 5F0305'!EF33&gt;simulazione!T23,'domanda giornaliera 5F0305'!EF33,0)+IF('domanda giornaliera 5F0305'!EF34&gt;simulazione!T23,'domanda giornaliera 5F0305'!EF34,0)+IF('domanda giornaliera 5F0305'!EF35&gt;simulazione!T23,'domanda giornaliera 5F0305'!EF35,0)+IF('domanda giornaliera 5F0305'!EF36&gt;simulazione!T23,'domanda giornaliera 5F0305'!EF36,0)+IF('domanda giornaliera 5F0305'!EF37&gt;simulazione!T23,'domanda giornaliera 5F0305'!EF37,0)+IF('domanda giornaliera 5F0305'!EF38&gt;simulazione!T23,'domanda giornaliera 5F0305'!EF38,0)+IF('domanda giornaliera 5F0305'!EF39&gt;simulazione!T23,'domanda giornaliera 5F0305'!EF39,0)+IF('domanda giornaliera 5F0305'!EF40&gt;simulazione!T23,'domanda giornaliera 5F0305'!EF40,0)+IF('domanda giornaliera 5F0305'!EF41&gt;simulazione!T23,'domanda giornaliera 5F0305'!EF41,0)+IF('domanda giornaliera 5F0305'!EF42&gt;simulazione!T23,'domanda giornaliera 5F0305'!EF42,0)+IF('domanda giornaliera 5F0305'!EF43&gt;simulazione!T23,'domanda giornaliera 5F0305'!EF43,0)+IF('domanda giornaliera 5F0305'!EF44&gt;simulazione!T23,'domanda giornaliera 5F0305'!EF44,0)+IF('domanda giornaliera 5F0305'!EF45&gt;simulazione!T23,'domanda giornaliera 5F0305'!EF45,0)</f>
        <v>48.277977959378006</v>
      </c>
      <c r="Z21" s="10"/>
      <c r="AA21" s="10"/>
    </row>
    <row r="22" spans="1:27" ht="15.75" x14ac:dyDescent="0.25">
      <c r="A22" s="38" t="s">
        <v>27</v>
      </c>
      <c r="B22" s="34"/>
      <c r="C22" s="34"/>
      <c r="D22" s="35">
        <v>1.6E-2</v>
      </c>
      <c r="E22" s="34">
        <f t="shared" si="4"/>
        <v>1738</v>
      </c>
      <c r="F22" s="34">
        <f t="shared" si="0"/>
        <v>1.2069444444444444</v>
      </c>
      <c r="G22" s="34">
        <v>2</v>
      </c>
      <c r="H22" s="33"/>
      <c r="I22" s="4"/>
      <c r="J22" s="4"/>
      <c r="K22" s="4"/>
      <c r="L22" s="4"/>
      <c r="M22" s="4"/>
      <c r="N22" s="4"/>
      <c r="O22" s="4"/>
      <c r="X22" s="9" t="s">
        <v>161</v>
      </c>
      <c r="Y22" s="10">
        <f>'domanda giornaliera 5F0305'!EF20+IF('domanda giornaliera 5F0305'!EF21&gt;simulazione!T24,'domanda giornaliera 5F0305'!EF22,0)+IF('domanda giornaliera 5F0305'!EF23&gt;simulazione!T24,'domanda giornaliera 5F0305'!EF22,0)+IF('domanda giornaliera 5F0305'!EF23&gt;simulazione!T24,'domanda giornaliera 5F0305'!EF23,0)+IF('domanda giornaliera 5F0305'!EF24&gt;simulazione!T24,'domanda giornaliera 5F0305'!EF24,0)+IF('domanda giornaliera 5F0305'!EF25&gt;simulazione!T24,'domanda giornaliera 5F0305'!EF25,0)+IF('domanda giornaliera 5F0305'!EF26&gt;simulazione!T24,'domanda giornaliera 5F0305'!EF26,0)+IF('domanda giornaliera 5F0305'!EF27&gt;simulazione!T24,'domanda giornaliera 5F0305'!EF27,0)+IF('domanda giornaliera 5F0305'!EF28&gt;simulazione!T24,'domanda giornaliera 5F0305'!EF28,0)+IF('domanda giornaliera 5F0305'!EF29&gt;simulazione!T24,'domanda giornaliera 5F0305'!EF29,0)+IF('domanda giornaliera 5F0305'!EF30&gt;simulazione!T24,'domanda giornaliera 5F0305'!EF30,0)+IF('domanda giornaliera 5F0305'!EF31&gt;simulazione!T24,'domanda giornaliera 5F0305'!EF31,0)+IF('domanda giornaliera 5F0305'!EF32&gt;simulazione!T24,'domanda giornaliera 5F0305'!EF32,0)+IF('domanda giornaliera 5F0305'!EF33&gt;simulazione!T24,'domanda giornaliera 5F0305'!EF33,0)+IF('domanda giornaliera 5F0305'!EF34&gt;simulazione!T24,'domanda giornaliera 5F0305'!EF34,0)+IF('domanda giornaliera 5F0305'!EF35&gt;simulazione!T24,'domanda giornaliera 5F0305'!EF35,0)+IF('domanda giornaliera 5F0305'!EF36&gt;simulazione!T24,'domanda giornaliera 5F0305'!EF36,0)+IF('domanda giornaliera 5F0305'!EF37&gt;simulazione!T24,'domanda giornaliera 5F0305'!EF37,0)+IF('domanda giornaliera 5F0305'!EF38&gt;simulazione!T24,'domanda giornaliera 5F0305'!EF38,0)+IF('domanda giornaliera 5F0305'!EF39&gt;simulazione!T24,'domanda giornaliera 5F0305'!EF39,0)+IF('domanda giornaliera 5F0305'!EF40&gt;simulazione!T24,'domanda giornaliera 5F0305'!EF40,0)+IF('domanda giornaliera 5F0305'!EF41&gt;simulazione!T24,'domanda giornaliera 5F0305'!EF41,0)+IF('domanda giornaliera 5F0305'!EF42&gt;simulazione!T24,'domanda giornaliera 5F0305'!EF42,0)+IF('domanda giornaliera 5F0305'!EF43&gt;simulazione!T24,'domanda giornaliera 5F0305'!EF43,0)+IF('domanda giornaliera 5F0305'!EF44&gt;simulazione!T24,'domanda giornaliera 5F0305'!EF44,0)+IF('domanda giornaliera 5F0305'!EF45&gt;simulazione!T24,'domanda giornaliera 5F0305'!EF45,0)+IF('domanda giornaliera 5F0305'!EF46&gt;simulazione!T24,'domanda giornaliera 5F0305'!EF46,0)</f>
        <v>48.277977959378006</v>
      </c>
      <c r="Z22" s="10"/>
      <c r="AA22" s="10"/>
    </row>
    <row r="23" spans="1:27" ht="15.75" x14ac:dyDescent="0.25">
      <c r="A23" s="38" t="s">
        <v>26</v>
      </c>
      <c r="B23" s="34"/>
      <c r="C23" s="34"/>
      <c r="D23" s="35">
        <v>6.0759999999999998E-3</v>
      </c>
      <c r="E23" s="34">
        <f t="shared" si="4"/>
        <v>745.6</v>
      </c>
      <c r="F23" s="34">
        <f t="shared" si="0"/>
        <v>0.51777777777777778</v>
      </c>
      <c r="G23" s="34">
        <v>1</v>
      </c>
      <c r="H23" s="33"/>
      <c r="I23" s="4"/>
      <c r="J23" s="4"/>
      <c r="K23" s="4"/>
      <c r="L23" s="4"/>
      <c r="M23" s="4"/>
      <c r="N23" s="4"/>
      <c r="O23" s="4"/>
      <c r="X23" s="9" t="s">
        <v>162</v>
      </c>
      <c r="Y23" s="10">
        <f>'domanda giornaliera 5F0305'!EF21+IF('domanda giornaliera 5F0305'!EF22&gt;simulazione!T25,'domanda giornaliera 5F0305'!EF23,0)+IF('domanda giornaliera 5F0305'!EF24&gt;simulazione!T25,'domanda giornaliera 5F0305'!EF23,0)+IF('domanda giornaliera 5F0305'!EF24&gt;simulazione!T25,'domanda giornaliera 5F0305'!EF24,0)+IF('domanda giornaliera 5F0305'!EF25&gt;simulazione!T25,'domanda giornaliera 5F0305'!EF25,0)+IF('domanda giornaliera 5F0305'!EF26&gt;simulazione!T25,'domanda giornaliera 5F0305'!EF26,0)+IF('domanda giornaliera 5F0305'!EF27&gt;simulazione!T25,'domanda giornaliera 5F0305'!EF27,0)+IF('domanda giornaliera 5F0305'!EF28&gt;simulazione!T25,'domanda giornaliera 5F0305'!EF28,0)+IF('domanda giornaliera 5F0305'!EF29&gt;simulazione!T25,'domanda giornaliera 5F0305'!EF29,0)+IF('domanda giornaliera 5F0305'!EF30&gt;simulazione!T25,'domanda giornaliera 5F0305'!EF30,0)+IF('domanda giornaliera 5F0305'!EF31&gt;simulazione!T25,'domanda giornaliera 5F0305'!EF31,0)+IF('domanda giornaliera 5F0305'!EF32&gt;simulazione!T25,'domanda giornaliera 5F0305'!EF32,0)+IF('domanda giornaliera 5F0305'!EF33&gt;simulazione!T25,'domanda giornaliera 5F0305'!EF33,0)+IF('domanda giornaliera 5F0305'!EF34&gt;simulazione!T25,'domanda giornaliera 5F0305'!EF34,0)+IF('domanda giornaliera 5F0305'!EF35&gt;simulazione!T25,'domanda giornaliera 5F0305'!EF35,0)+IF('domanda giornaliera 5F0305'!EF36&gt;simulazione!T25,'domanda giornaliera 5F0305'!EF36,0)+IF('domanda giornaliera 5F0305'!EF37&gt;simulazione!T25,'domanda giornaliera 5F0305'!EF37,0)+IF('domanda giornaliera 5F0305'!EF38&gt;simulazione!T25,'domanda giornaliera 5F0305'!EF38,0)+IF('domanda giornaliera 5F0305'!EF39&gt;simulazione!T25,'domanda giornaliera 5F0305'!EF39,0)+IF('domanda giornaliera 5F0305'!EF40&gt;simulazione!T25,'domanda giornaliera 5F0305'!EF40,0)+IF('domanda giornaliera 5F0305'!EF41&gt;simulazione!T25,'domanda giornaliera 5F0305'!EF41,0)+IF('domanda giornaliera 5F0305'!EF42&gt;simulazione!T25,'domanda giornaliera 5F0305'!EF42,0)+IF('domanda giornaliera 5F0305'!EF43&gt;simulazione!T25,'domanda giornaliera 5F0305'!EF43,0)+IF('domanda giornaliera 5F0305'!EF44&gt;simulazione!T25,'domanda giornaliera 5F0305'!EF44,0)+IF('domanda giornaliera 5F0305'!EF45&gt;simulazione!T25,'domanda giornaliera 5F0305'!EF45,0)+IF('domanda giornaliera 5F0305'!EF46&gt;simulazione!T25,'domanda giornaliera 5F0305'!EF46,0)+IF('domanda giornaliera 5F0305'!EF47&gt;simulazione!T25,'domanda giornaliera 5F0305'!EF47,0)</f>
        <v>48.277977959378006</v>
      </c>
      <c r="Z23" s="10"/>
      <c r="AA23" s="10"/>
    </row>
    <row r="24" spans="1:27" ht="15.75" x14ac:dyDescent="0.25">
      <c r="A24" s="38" t="s">
        <v>149</v>
      </c>
      <c r="B24" s="34"/>
      <c r="C24" s="34">
        <v>438571.4</v>
      </c>
      <c r="D24" s="35">
        <v>1.4925000000000001E-2</v>
      </c>
      <c r="E24" s="34">
        <f>$B$2+($C$24*D24)</f>
        <v>6683.6781450000008</v>
      </c>
      <c r="F24" s="34">
        <f t="shared" si="0"/>
        <v>4.6414431562500003</v>
      </c>
      <c r="G24" s="34">
        <v>5</v>
      </c>
      <c r="H24" s="33"/>
      <c r="I24" s="4"/>
      <c r="J24" s="4"/>
      <c r="K24" s="4"/>
      <c r="L24" s="4"/>
      <c r="M24" s="4"/>
      <c r="N24" s="4"/>
      <c r="O24" s="4"/>
      <c r="X24" s="9" t="s">
        <v>40</v>
      </c>
      <c r="Y24" s="10">
        <f>'domanda giornaliera 5F0305'!EF22+IF('domanda giornaliera 5F0305'!EF23&gt;simulazione!T26,'domanda giornaliera 5F0305'!EF24,0)+IF('domanda giornaliera 5F0305'!EF25&gt;simulazione!T26,'domanda giornaliera 5F0305'!EF24,0)+IF('domanda giornaliera 5F0305'!EF25&gt;simulazione!T26,'domanda giornaliera 5F0305'!EF25,0)+IF('domanda giornaliera 5F0305'!EF26&gt;simulazione!T26,'domanda giornaliera 5F0305'!EF26,0)+IF('domanda giornaliera 5F0305'!EF27&gt;simulazione!T26,'domanda giornaliera 5F0305'!EF27,0)+IF('domanda giornaliera 5F0305'!EF28&gt;simulazione!T26,'domanda giornaliera 5F0305'!EF28,0)+IF('domanda giornaliera 5F0305'!EF29&gt;simulazione!T26,'domanda giornaliera 5F0305'!EF29,0)+IF('domanda giornaliera 5F0305'!EF30&gt;simulazione!T26,'domanda giornaliera 5F0305'!EF30,0)+IF('domanda giornaliera 5F0305'!EF31&gt;simulazione!T26,'domanda giornaliera 5F0305'!EF31,0)+IF('domanda giornaliera 5F0305'!EF32&gt;simulazione!T26,'domanda giornaliera 5F0305'!EF32,0)+IF('domanda giornaliera 5F0305'!EF33&gt;simulazione!T26,'domanda giornaliera 5F0305'!EF33,0)+IF('domanda giornaliera 5F0305'!EF34&gt;simulazione!T26,'domanda giornaliera 5F0305'!EF34,0)+IF('domanda giornaliera 5F0305'!EF35&gt;simulazione!T26,'domanda giornaliera 5F0305'!EF35,0)+IF('domanda giornaliera 5F0305'!EF36&gt;simulazione!T26,'domanda giornaliera 5F0305'!EF36,0)+IF('domanda giornaliera 5F0305'!EF37&gt;simulazione!T26,'domanda giornaliera 5F0305'!EF37,0)+IF('domanda giornaliera 5F0305'!EF38&gt;simulazione!T26,'domanda giornaliera 5F0305'!EF38,0)+IF('domanda giornaliera 5F0305'!EF39&gt;simulazione!T26,'domanda giornaliera 5F0305'!EF39,0)+IF('domanda giornaliera 5F0305'!EF40&gt;simulazione!T26,'domanda giornaliera 5F0305'!EF40,0)+IF('domanda giornaliera 5F0305'!EF41&gt;simulazione!T26,'domanda giornaliera 5F0305'!EF41,0)+IF('domanda giornaliera 5F0305'!EF42&gt;simulazione!T26,'domanda giornaliera 5F0305'!EF42,0)+IF('domanda giornaliera 5F0305'!EF43&gt;simulazione!T26,'domanda giornaliera 5F0305'!EF43,0)+IF('domanda giornaliera 5F0305'!EF44&gt;simulazione!T26,'domanda giornaliera 5F0305'!EF44,0)+IF('domanda giornaliera 5F0305'!EF45&gt;simulazione!T26,'domanda giornaliera 5F0305'!EF45,0)+IF('domanda giornaliera 5F0305'!EF46&gt;simulazione!T26,'domanda giornaliera 5F0305'!EF46,0)+IF('domanda giornaliera 5F0305'!EF47&gt;simulazione!T26,'domanda giornaliera 5F0305'!EF47,0)+IF('domanda giornaliera 5F0305'!EF48&gt;simulazione!T26,'domanda giornaliera 5F0305'!EF48,0)</f>
        <v>48.277977959378006</v>
      </c>
      <c r="Z24" s="10"/>
      <c r="AA24" s="10"/>
    </row>
    <row r="25" spans="1:27" ht="15.75" x14ac:dyDescent="0.25">
      <c r="A25" s="38" t="s">
        <v>29</v>
      </c>
      <c r="B25" s="34"/>
      <c r="C25" s="34"/>
      <c r="D25" s="35">
        <v>7.6249999999999998E-2</v>
      </c>
      <c r="E25" s="34">
        <f t="shared" ref="E25:E28" si="5">$B$2+($C$24*D25)</f>
        <v>33579.06925</v>
      </c>
      <c r="F25" s="34">
        <f t="shared" si="0"/>
        <v>23.318798090277777</v>
      </c>
      <c r="G25" s="34">
        <v>24</v>
      </c>
      <c r="H25" s="33"/>
      <c r="I25" s="4"/>
      <c r="J25" s="4"/>
      <c r="K25" s="4"/>
      <c r="L25" s="4"/>
      <c r="M25" s="4"/>
      <c r="N25" s="4"/>
      <c r="O25" s="4"/>
      <c r="X25" s="9" t="s">
        <v>41</v>
      </c>
      <c r="Y25" s="10">
        <f>'domanda giornaliera 5F0305'!EF23+IF('domanda giornaliera 5F0305'!EF24&gt;simulazione!T27,'domanda giornaliera 5F0305'!EF25,0)+IF('domanda giornaliera 5F0305'!EF26&gt;simulazione!T27,'domanda giornaliera 5F0305'!EF25,0)+IF('domanda giornaliera 5F0305'!EF26&gt;simulazione!T27,'domanda giornaliera 5F0305'!EF26,0)+IF('domanda giornaliera 5F0305'!EF27&gt;simulazione!T27,'domanda giornaliera 5F0305'!EF27,0)+IF('domanda giornaliera 5F0305'!EF28&gt;simulazione!T27,'domanda giornaliera 5F0305'!EF28,0)+IF('domanda giornaliera 5F0305'!EF29&gt;simulazione!T27,'domanda giornaliera 5F0305'!EF29,0)+IF('domanda giornaliera 5F0305'!EF30&gt;simulazione!T27,'domanda giornaliera 5F0305'!EF30,0)+IF('domanda giornaliera 5F0305'!EF31&gt;simulazione!T27,'domanda giornaliera 5F0305'!EF31,0)+IF('domanda giornaliera 5F0305'!EF32&gt;simulazione!T27,'domanda giornaliera 5F0305'!EF32,0)+IF('domanda giornaliera 5F0305'!EF33&gt;simulazione!T27,'domanda giornaliera 5F0305'!EF33,0)+IF('domanda giornaliera 5F0305'!EF34&gt;simulazione!T27,'domanda giornaliera 5F0305'!EF34,0)+IF('domanda giornaliera 5F0305'!EF35&gt;simulazione!T27,'domanda giornaliera 5F0305'!EF35,0)+IF('domanda giornaliera 5F0305'!EF36&gt;simulazione!T27,'domanda giornaliera 5F0305'!EF36,0)+IF('domanda giornaliera 5F0305'!EF37&gt;simulazione!T27,'domanda giornaliera 5F0305'!EF37,0)+IF('domanda giornaliera 5F0305'!EF38&gt;simulazione!T27,'domanda giornaliera 5F0305'!EF38,0)+IF('domanda giornaliera 5F0305'!EF39&gt;simulazione!T27,'domanda giornaliera 5F0305'!EF39,0)+IF('domanda giornaliera 5F0305'!EF40&gt;simulazione!T27,'domanda giornaliera 5F0305'!EF40,0)+IF('domanda giornaliera 5F0305'!EF41&gt;simulazione!T27,'domanda giornaliera 5F0305'!EF41,0)+IF('domanda giornaliera 5F0305'!EF42&gt;simulazione!T27,'domanda giornaliera 5F0305'!EF42,0)+IF('domanda giornaliera 5F0305'!EF43&gt;simulazione!T27,'domanda giornaliera 5F0305'!EF43,0)+IF('domanda giornaliera 5F0305'!EF44&gt;simulazione!T27,'domanda giornaliera 5F0305'!EF44,0)+IF('domanda giornaliera 5F0305'!EF45&gt;simulazione!T27,'domanda giornaliera 5F0305'!EF45,0)+IF('domanda giornaliera 5F0305'!EF46&gt;simulazione!T27,'domanda giornaliera 5F0305'!EF46,0)+IF('domanda giornaliera 5F0305'!EF47&gt;simulazione!T27,'domanda giornaliera 5F0305'!EF47,0)+IF('domanda giornaliera 5F0305'!EF48&gt;simulazione!T27,'domanda giornaliera 5F0305'!EF48,0)+IF('domanda giornaliera 5F0305'!EF49&gt;simulazione!T27,'domanda giornaliera 5F0305'!EF49,0)</f>
        <v>52.460757164377995</v>
      </c>
      <c r="Z25" s="10"/>
      <c r="AA25" s="10"/>
    </row>
    <row r="26" spans="1:27" ht="15.75" x14ac:dyDescent="0.25">
      <c r="A26" s="38" t="s">
        <v>28</v>
      </c>
      <c r="B26" s="34"/>
      <c r="C26" s="34"/>
      <c r="D26" s="35">
        <v>3.0000000000000001E-3</v>
      </c>
      <c r="E26" s="34">
        <f t="shared" si="5"/>
        <v>1453.7142000000001</v>
      </c>
      <c r="F26" s="34">
        <f t="shared" si="0"/>
        <v>1.0095237500000001</v>
      </c>
      <c r="G26" s="34">
        <v>2</v>
      </c>
      <c r="H26" s="33"/>
      <c r="I26" s="4"/>
      <c r="J26" s="4"/>
      <c r="K26" s="4"/>
      <c r="L26" s="4"/>
      <c r="M26" s="4"/>
      <c r="N26" s="4"/>
      <c r="O26" s="4"/>
      <c r="X26" s="9" t="s">
        <v>42</v>
      </c>
      <c r="Y26" s="10">
        <f>'domanda giornaliera 5F0305'!EF24+IF('domanda giornaliera 5F0305'!EF25&gt;simulazione!T28,'domanda giornaliera 5F0305'!EF26,0)+IF('domanda giornaliera 5F0305'!EF27&gt;simulazione!T28,'domanda giornaliera 5F0305'!EF26,0)+IF('domanda giornaliera 5F0305'!EF27&gt;simulazione!T28,'domanda giornaliera 5F0305'!EF27,0)+IF('domanda giornaliera 5F0305'!EF28&gt;simulazione!T28,'domanda giornaliera 5F0305'!EF28,0)+IF('domanda giornaliera 5F0305'!EF29&gt;simulazione!T28,'domanda giornaliera 5F0305'!EF29,0)+IF('domanda giornaliera 5F0305'!EF30&gt;simulazione!T28,'domanda giornaliera 5F0305'!EF30,0)+IF('domanda giornaliera 5F0305'!EF31&gt;simulazione!T28,'domanda giornaliera 5F0305'!EF31,0)+IF('domanda giornaliera 5F0305'!EF32&gt;simulazione!T28,'domanda giornaliera 5F0305'!EF32,0)+IF('domanda giornaliera 5F0305'!EF33&gt;simulazione!T28,'domanda giornaliera 5F0305'!EF33,0)+IF('domanda giornaliera 5F0305'!EF34&gt;simulazione!T28,'domanda giornaliera 5F0305'!EF34,0)+IF('domanda giornaliera 5F0305'!EF35&gt;simulazione!T28,'domanda giornaliera 5F0305'!EF35,0)+IF('domanda giornaliera 5F0305'!EF36&gt;simulazione!T28,'domanda giornaliera 5F0305'!EF36,0)+IF('domanda giornaliera 5F0305'!EF37&gt;simulazione!T28,'domanda giornaliera 5F0305'!EF37,0)+IF('domanda giornaliera 5F0305'!EF38&gt;simulazione!T28,'domanda giornaliera 5F0305'!EF38,0)+IF('domanda giornaliera 5F0305'!EF39&gt;simulazione!T28,'domanda giornaliera 5F0305'!EF39,0)+IF('domanda giornaliera 5F0305'!EF40&gt;simulazione!T28,'domanda giornaliera 5F0305'!EF40,0)+IF('domanda giornaliera 5F0305'!EF41&gt;simulazione!T28,'domanda giornaliera 5F0305'!EF41,0)+IF('domanda giornaliera 5F0305'!EF42&gt;simulazione!T28,'domanda giornaliera 5F0305'!EF42,0)+IF('domanda giornaliera 5F0305'!EF43&gt;simulazione!T28,'domanda giornaliera 5F0305'!EF43,0)+IF('domanda giornaliera 5F0305'!EF44&gt;simulazione!T28,'domanda giornaliera 5F0305'!EF44,0)+IF('domanda giornaliera 5F0305'!EF45&gt;simulazione!T28,'domanda giornaliera 5F0305'!EF45,0)+IF('domanda giornaliera 5F0305'!EF46&gt;simulazione!T28,'domanda giornaliera 5F0305'!EF46,0)+IF('domanda giornaliera 5F0305'!EF47&gt;simulazione!T28,'domanda giornaliera 5F0305'!EF47,0)+IF('domanda giornaliera 5F0305'!EF48&gt;simulazione!T28,'domanda giornaliera 5F0305'!EF48,0)+IF('domanda giornaliera 5F0305'!EF49&gt;simulazione!T28,'domanda giornaliera 5F0305'!EF49,0)+IF('domanda giornaliera 5F0305'!EF50&gt;simulazione!T28,'domanda giornaliera 5F0305'!EF50,0)</f>
        <v>34.415893631769308</v>
      </c>
      <c r="Z26" s="10"/>
      <c r="AA26" s="10"/>
    </row>
    <row r="27" spans="1:27" ht="15.75" x14ac:dyDescent="0.25">
      <c r="A27" s="38" t="s">
        <v>27</v>
      </c>
      <c r="B27" s="34"/>
      <c r="C27" s="34"/>
      <c r="D27" s="35">
        <v>1.6E-2</v>
      </c>
      <c r="E27" s="34">
        <f t="shared" si="5"/>
        <v>7155.1424000000006</v>
      </c>
      <c r="F27" s="34">
        <f t="shared" si="0"/>
        <v>4.9688488888888891</v>
      </c>
      <c r="G27" s="34">
        <v>5</v>
      </c>
      <c r="H27" s="33"/>
      <c r="I27" s="4"/>
      <c r="J27" s="4"/>
      <c r="K27" s="4"/>
      <c r="L27" s="4"/>
      <c r="M27" s="4"/>
      <c r="N27" s="4"/>
      <c r="O27" s="4"/>
      <c r="X27" s="9" t="s">
        <v>43</v>
      </c>
      <c r="Y27" s="10">
        <f>'domanda giornaliera 5F0305'!EF25+IF('domanda giornaliera 5F0305'!EF26&gt;simulazione!T29,'domanda giornaliera 5F0305'!EF27,0)+IF('domanda giornaliera 5F0305'!EF28&gt;simulazione!T29,'domanda giornaliera 5F0305'!EF27,0)+IF('domanda giornaliera 5F0305'!EF28&gt;simulazione!T29,'domanda giornaliera 5F0305'!EF28,0)+IF('domanda giornaliera 5F0305'!EF29&gt;simulazione!T29,'domanda giornaliera 5F0305'!EF29,0)+IF('domanda giornaliera 5F0305'!EF30&gt;simulazione!T29,'domanda giornaliera 5F0305'!EF30,0)+IF('domanda giornaliera 5F0305'!EF31&gt;simulazione!T29,'domanda giornaliera 5F0305'!EF31,0)+IF('domanda giornaliera 5F0305'!EF32&gt;simulazione!T29,'domanda giornaliera 5F0305'!EF32,0)+IF('domanda giornaliera 5F0305'!EF33&gt;simulazione!T29,'domanda giornaliera 5F0305'!EF33,0)+IF('domanda giornaliera 5F0305'!EF34&gt;simulazione!T29,'domanda giornaliera 5F0305'!EF34,0)+IF('domanda giornaliera 5F0305'!EF35&gt;simulazione!T29,'domanda giornaliera 5F0305'!EF35,0)+IF('domanda giornaliera 5F0305'!EF36&gt;simulazione!T29,'domanda giornaliera 5F0305'!EF36,0)+IF('domanda giornaliera 5F0305'!EF37&gt;simulazione!T29,'domanda giornaliera 5F0305'!EF37,0)+IF('domanda giornaliera 5F0305'!EF38&gt;simulazione!T29,'domanda giornaliera 5F0305'!EF38,0)+IF('domanda giornaliera 5F0305'!EF39&gt;simulazione!T29,'domanda giornaliera 5F0305'!EF39,0)+IF('domanda giornaliera 5F0305'!EF40&gt;simulazione!T29,'domanda giornaliera 5F0305'!EF40,0)+IF('domanda giornaliera 5F0305'!EF41&gt;simulazione!T29,'domanda giornaliera 5F0305'!EF41,0)+IF('domanda giornaliera 5F0305'!EF42&gt;simulazione!T29,'domanda giornaliera 5F0305'!EF42,0)+IF('domanda giornaliera 5F0305'!EF43&gt;simulazione!T29,'domanda giornaliera 5F0305'!EF43,0)+IF('domanda giornaliera 5F0305'!EF44&gt;simulazione!T29,'domanda giornaliera 5F0305'!EF44,0)+IF('domanda giornaliera 5F0305'!EF45&gt;simulazione!T29,'domanda giornaliera 5F0305'!EF45,0)+IF('domanda giornaliera 5F0305'!EF46&gt;simulazione!T29,'domanda giornaliera 5F0305'!EF46,0)+IF('domanda giornaliera 5F0305'!EF47&gt;simulazione!T29,'domanda giornaliera 5F0305'!EF47,0)+IF('domanda giornaliera 5F0305'!EF48&gt;simulazione!T29,'domanda giornaliera 5F0305'!EF48,0)+IF('domanda giornaliera 5F0305'!EF49&gt;simulazione!T29,'domanda giornaliera 5F0305'!EF49,0)+IF('domanda giornaliera 5F0305'!EF50&gt;simulazione!T29,'domanda giornaliera 5F0305'!EF50,0)+IF('domanda giornaliera 5F0305'!EF51&gt;simulazione!T29,'domanda giornaliera 5F0305'!EF51,0)</f>
        <v>34.415893631769308</v>
      </c>
      <c r="Z27" s="10"/>
      <c r="AA27" s="10"/>
    </row>
    <row r="28" spans="1:27" s="4" customFormat="1" ht="15.75" x14ac:dyDescent="0.25">
      <c r="A28" s="38" t="s">
        <v>26</v>
      </c>
      <c r="B28" s="34"/>
      <c r="C28" s="34"/>
      <c r="D28" s="35">
        <v>6.0759999999999998E-3</v>
      </c>
      <c r="E28" s="34">
        <f t="shared" si="5"/>
        <v>2802.7598263999998</v>
      </c>
      <c r="F28" s="34">
        <f t="shared" si="0"/>
        <v>1.9463609905555554</v>
      </c>
      <c r="G28" s="34">
        <v>2</v>
      </c>
      <c r="H28" s="33"/>
      <c r="X28" s="9" t="s">
        <v>178</v>
      </c>
      <c r="Y28" s="10">
        <f>'domanda giornaliera 5F0305'!EF26+IF('domanda giornaliera 5F0305'!EF27&gt;simulazione!T30,'domanda giornaliera 5F0305'!EF28,0)+IF('domanda giornaliera 5F0305'!EF29&gt;simulazione!T30,'domanda giornaliera 5F0305'!EF28,0)+IF('domanda giornaliera 5F0305'!EF29&gt;simulazione!T30,'domanda giornaliera 5F0305'!EF29,0)+IF('domanda giornaliera 5F0305'!EF30&gt;simulazione!T30,'domanda giornaliera 5F0305'!EF30,0)+IF('domanda giornaliera 5F0305'!EF31&gt;simulazione!T30,'domanda giornaliera 5F0305'!EF31,0)+IF('domanda giornaliera 5F0305'!EF32&gt;simulazione!T30,'domanda giornaliera 5F0305'!EF32,0)+IF('domanda giornaliera 5F0305'!EF33&gt;simulazione!T30,'domanda giornaliera 5F0305'!EF33,0)+IF('domanda giornaliera 5F0305'!EF34&gt;simulazione!T30,'domanda giornaliera 5F0305'!EF34,0)+IF('domanda giornaliera 5F0305'!EF35&gt;simulazione!T30,'domanda giornaliera 5F0305'!EF35,0)+IF('domanda giornaliera 5F0305'!EF36&gt;simulazione!T30,'domanda giornaliera 5F0305'!EF36,0)+IF('domanda giornaliera 5F0305'!EF37&gt;simulazione!T30,'domanda giornaliera 5F0305'!EF37,0)+IF('domanda giornaliera 5F0305'!EF38&gt;simulazione!T30,'domanda giornaliera 5F0305'!EF38,0)+IF('domanda giornaliera 5F0305'!EF39&gt;simulazione!T30,'domanda giornaliera 5F0305'!EF39,0)+IF('domanda giornaliera 5F0305'!EF40&gt;simulazione!T30,'domanda giornaliera 5F0305'!EF40,0)+IF('domanda giornaliera 5F0305'!EF41&gt;simulazione!T30,'domanda giornaliera 5F0305'!EF41,0)+IF('domanda giornaliera 5F0305'!EF42&gt;simulazione!T30,'domanda giornaliera 5F0305'!EF42,0)+IF('domanda giornaliera 5F0305'!EF43&gt;simulazione!T30,'domanda giornaliera 5F0305'!EF43,0)+IF('domanda giornaliera 5F0305'!EF44&gt;simulazione!T30,'domanda giornaliera 5F0305'!EF44,0)+IF('domanda giornaliera 5F0305'!EF45&gt;simulazione!T30,'domanda giornaliera 5F0305'!EF45,0)+IF('domanda giornaliera 5F0305'!EF46&gt;simulazione!T30,'domanda giornaliera 5F0305'!EF46,0)+IF('domanda giornaliera 5F0305'!EF47&gt;simulazione!T30,'domanda giornaliera 5F0305'!EF47,0)+IF('domanda giornaliera 5F0305'!EF48&gt;simulazione!T30,'domanda giornaliera 5F0305'!EF48,0)+IF('domanda giornaliera 5F0305'!EF49&gt;simulazione!T30,'domanda giornaliera 5F0305'!EF49,0)+IF('domanda giornaliera 5F0305'!EF50&gt;simulazione!T30,'domanda giornaliera 5F0305'!EF50,0)+IF('domanda giornaliera 5F0305'!EF51&gt;simulazione!T30,'domanda giornaliera 5F0305'!EF51,0)+IF('domanda giornaliera 5F0305'!EF52&gt;simulazione!T30,'domanda giornaliera 5F0305'!EF52,0)</f>
        <v>34.415893631769308</v>
      </c>
      <c r="Z28" s="10"/>
      <c r="AA28" s="10"/>
    </row>
    <row r="29" spans="1:27" s="4" customFormat="1" x14ac:dyDescent="0.25">
      <c r="X29" s="9" t="s">
        <v>45</v>
      </c>
      <c r="Y29" s="10">
        <f>'domanda giornaliera 5F0305'!EF27+IF('domanda giornaliera 5F0305'!EF28&gt;simulazione!T31,'domanda giornaliera 5F0305'!EF29,0)+IF('domanda giornaliera 5F0305'!EF30&gt;simulazione!T31,'domanda giornaliera 5F0305'!EF29,0)+IF('domanda giornaliera 5F0305'!EF30&gt;simulazione!T31,'domanda giornaliera 5F0305'!EF30,0)+IF('domanda giornaliera 5F0305'!EF31&gt;simulazione!T31,'domanda giornaliera 5F0305'!EF31,0)+IF('domanda giornaliera 5F0305'!EF32&gt;simulazione!T31,'domanda giornaliera 5F0305'!EF32,0)+IF('domanda giornaliera 5F0305'!EF33&gt;simulazione!T31,'domanda giornaliera 5F0305'!EF33,0)+IF('domanda giornaliera 5F0305'!EF34&gt;simulazione!T31,'domanda giornaliera 5F0305'!EF34,0)+IF('domanda giornaliera 5F0305'!EF35&gt;simulazione!T31,'domanda giornaliera 5F0305'!EF35,0)+IF('domanda giornaliera 5F0305'!EF36&gt;simulazione!T31,'domanda giornaliera 5F0305'!EF36,0)+IF('domanda giornaliera 5F0305'!EF37&gt;simulazione!T31,'domanda giornaliera 5F0305'!EF37,0)+IF('domanda giornaliera 5F0305'!EF38&gt;simulazione!T31,'domanda giornaliera 5F0305'!EF38,0)+IF('domanda giornaliera 5F0305'!EF39&gt;simulazione!T31,'domanda giornaliera 5F0305'!EF39,0)+IF('domanda giornaliera 5F0305'!EF40&gt;simulazione!T31,'domanda giornaliera 5F0305'!EF40,0)+IF('domanda giornaliera 5F0305'!EF41&gt;simulazione!T31,'domanda giornaliera 5F0305'!EF41,0)+IF('domanda giornaliera 5F0305'!EF42&gt;simulazione!T31,'domanda giornaliera 5F0305'!EF42,0)+IF('domanda giornaliera 5F0305'!EF43&gt;simulazione!T31,'domanda giornaliera 5F0305'!EF43,0)+IF('domanda giornaliera 5F0305'!EF44&gt;simulazione!T31,'domanda giornaliera 5F0305'!EF44,0)+IF('domanda giornaliera 5F0305'!EF45&gt;simulazione!T31,'domanda giornaliera 5F0305'!EF45,0)+IF('domanda giornaliera 5F0305'!EF46&gt;simulazione!T31,'domanda giornaliera 5F0305'!EF46,0)+IF('domanda giornaliera 5F0305'!EF47&gt;simulazione!T31,'domanda giornaliera 5F0305'!EF47,0)+IF('domanda giornaliera 5F0305'!EF48&gt;simulazione!T31,'domanda giornaliera 5F0305'!EF48,0)+IF('domanda giornaliera 5F0305'!EF49&gt;simulazione!T31,'domanda giornaliera 5F0305'!EF49,0)+IF('domanda giornaliera 5F0305'!EF50&gt;simulazione!T31,'domanda giornaliera 5F0305'!EF50,0)+IF('domanda giornaliera 5F0305'!EF51&gt;simulazione!T31,'domanda giornaliera 5F0305'!EF51,0)+IF('domanda giornaliera 5F0305'!EF52&gt;simulazione!T31,'domanda giornaliera 5F0305'!EF52,0)+IF('domanda giornaliera 5F0305'!EF53&gt;simulazione!T31,'domanda giornaliera 5F0305'!EF53,0)</f>
        <v>34.415893631769308</v>
      </c>
      <c r="Z29" s="10"/>
      <c r="AA29" s="10"/>
    </row>
    <row r="30" spans="1:27" s="4" customFormat="1" x14ac:dyDescent="0.25">
      <c r="X30" s="9" t="s">
        <v>46</v>
      </c>
      <c r="Y30" s="10">
        <f>'domanda giornaliera 5F0305'!EF28+IF('domanda giornaliera 5F0305'!EF29&gt;simulazione!T32,'domanda giornaliera 5F0305'!EF30,0)+IF('domanda giornaliera 5F0305'!EF31&gt;simulazione!T32,'domanda giornaliera 5F0305'!EF30,0)+IF('domanda giornaliera 5F0305'!EF31&gt;simulazione!T32,'domanda giornaliera 5F0305'!EF31,0)+IF('domanda giornaliera 5F0305'!EF32&gt;simulazione!T32,'domanda giornaliera 5F0305'!EF32,0)+IF('domanda giornaliera 5F0305'!EF33&gt;simulazione!T32,'domanda giornaliera 5F0305'!EF33,0)+IF('domanda giornaliera 5F0305'!EF34&gt;simulazione!T32,'domanda giornaliera 5F0305'!EF34,0)+IF('domanda giornaliera 5F0305'!EF35&gt;simulazione!T32,'domanda giornaliera 5F0305'!EF35,0)+IF('domanda giornaliera 5F0305'!EF36&gt;simulazione!T32,'domanda giornaliera 5F0305'!EF36,0)+IF('domanda giornaliera 5F0305'!EF37&gt;simulazione!T32,'domanda giornaliera 5F0305'!EF37,0)+IF('domanda giornaliera 5F0305'!EF38&gt;simulazione!T32,'domanda giornaliera 5F0305'!EF38,0)+IF('domanda giornaliera 5F0305'!EF39&gt;simulazione!T32,'domanda giornaliera 5F0305'!EF39,0)+IF('domanda giornaliera 5F0305'!EF40&gt;simulazione!T32,'domanda giornaliera 5F0305'!EF40,0)+IF('domanda giornaliera 5F0305'!EF41&gt;simulazione!T32,'domanda giornaliera 5F0305'!EF41,0)+IF('domanda giornaliera 5F0305'!EF42&gt;simulazione!T32,'domanda giornaliera 5F0305'!EF42,0)+IF('domanda giornaliera 5F0305'!EF43&gt;simulazione!T32,'domanda giornaliera 5F0305'!EF43,0)+IF('domanda giornaliera 5F0305'!EF44&gt;simulazione!T32,'domanda giornaliera 5F0305'!EF44,0)+IF('domanda giornaliera 5F0305'!EF45&gt;simulazione!T32,'domanda giornaliera 5F0305'!EF45,0)+IF('domanda giornaliera 5F0305'!EF46&gt;simulazione!T32,'domanda giornaliera 5F0305'!EF46,0)+IF('domanda giornaliera 5F0305'!EF47&gt;simulazione!T32,'domanda giornaliera 5F0305'!EF47,0)+IF('domanda giornaliera 5F0305'!EF48&gt;simulazione!T32,'domanda giornaliera 5F0305'!EF48,0)+IF('domanda giornaliera 5F0305'!EF49&gt;simulazione!T32,'domanda giornaliera 5F0305'!EF49,0)+IF('domanda giornaliera 5F0305'!EF50&gt;simulazione!T32,'domanda giornaliera 5F0305'!EF50,0)+IF('domanda giornaliera 5F0305'!EF51&gt;simulazione!T32,'domanda giornaliera 5F0305'!EF51,0)+IF('domanda giornaliera 5F0305'!EF52&gt;simulazione!T32,'domanda giornaliera 5F0305'!EF52,0)+IF('domanda giornaliera 5F0305'!EF53&gt;simulazione!T32,'domanda giornaliera 5F0305'!EF53,0)+IF('domanda giornaliera 5F0305'!EF54&gt;simulazione!T32,'domanda giornaliera 5F0305'!EF54,0)</f>
        <v>34.415893631769308</v>
      </c>
      <c r="Z30" s="10"/>
      <c r="AA30" s="10"/>
    </row>
    <row r="31" spans="1:27" s="4" customFormat="1" x14ac:dyDescent="0.25">
      <c r="X31" s="9" t="s">
        <v>47</v>
      </c>
      <c r="Y31" s="10">
        <f>'domanda giornaliera 5F0305'!EF29+IF('domanda giornaliera 5F0305'!EF30&gt;simulazione!T33,'domanda giornaliera 5F0305'!EF31,0)+IF('domanda giornaliera 5F0305'!EF32&gt;simulazione!T33,'domanda giornaliera 5F0305'!EF31,0)+IF('domanda giornaliera 5F0305'!EF32&gt;simulazione!T33,'domanda giornaliera 5F0305'!EF32,0)+IF('domanda giornaliera 5F0305'!EF33&gt;simulazione!T33,'domanda giornaliera 5F0305'!EF33,0)+IF('domanda giornaliera 5F0305'!EF34&gt;simulazione!T33,'domanda giornaliera 5F0305'!EF34,0)+IF('domanda giornaliera 5F0305'!EF35&gt;simulazione!T33,'domanda giornaliera 5F0305'!EF35,0)+IF('domanda giornaliera 5F0305'!EF36&gt;simulazione!T33,'domanda giornaliera 5F0305'!EF36,0)+IF('domanda giornaliera 5F0305'!EF37&gt;simulazione!T33,'domanda giornaliera 5F0305'!EF37,0)+IF('domanda giornaliera 5F0305'!EF38&gt;simulazione!T33,'domanda giornaliera 5F0305'!EF38,0)+IF('domanda giornaliera 5F0305'!EF39&gt;simulazione!T33,'domanda giornaliera 5F0305'!EF39,0)+IF('domanda giornaliera 5F0305'!EF40&gt;simulazione!T33,'domanda giornaliera 5F0305'!EF40,0)+IF('domanda giornaliera 5F0305'!EF41&gt;simulazione!T33,'domanda giornaliera 5F0305'!EF41,0)+IF('domanda giornaliera 5F0305'!EF42&gt;simulazione!T33,'domanda giornaliera 5F0305'!EF42,0)+IF('domanda giornaliera 5F0305'!EF43&gt;simulazione!T33,'domanda giornaliera 5F0305'!EF43,0)+IF('domanda giornaliera 5F0305'!EF44&gt;simulazione!T33,'domanda giornaliera 5F0305'!EF44,0)+IF('domanda giornaliera 5F0305'!EF45&gt;simulazione!T33,'domanda giornaliera 5F0305'!EF45,0)+IF('domanda giornaliera 5F0305'!EF46&gt;simulazione!T33,'domanda giornaliera 5F0305'!EF46,0)+IF('domanda giornaliera 5F0305'!EF47&gt;simulazione!T33,'domanda giornaliera 5F0305'!EF47,0)+IF('domanda giornaliera 5F0305'!EF48&gt;simulazione!T33,'domanda giornaliera 5F0305'!EF48,0)+IF('domanda giornaliera 5F0305'!EF49&gt;simulazione!T33,'domanda giornaliera 5F0305'!EF49,0)+IF('domanda giornaliera 5F0305'!EF50&gt;simulazione!T33,'domanda giornaliera 5F0305'!EF50,0)+IF('domanda giornaliera 5F0305'!EF51&gt;simulazione!T33,'domanda giornaliera 5F0305'!EF51,0)+IF('domanda giornaliera 5F0305'!EF52&gt;simulazione!T33,'domanda giornaliera 5F0305'!EF52,0)+IF('domanda giornaliera 5F0305'!EF53&gt;simulazione!T33,'domanda giornaliera 5F0305'!EF53,0)+IF('domanda giornaliera 5F0305'!EF54&gt;simulazione!T33,'domanda giornaliera 5F0305'!EF54,0)+IF('domanda giornaliera 5F0305'!EF55&gt;simulazione!T33,'domanda giornaliera 5F0305'!EF55,0)</f>
        <v>34.415893631769308</v>
      </c>
      <c r="Z31" s="10"/>
      <c r="AA31" s="10"/>
    </row>
    <row r="32" spans="1:27" s="4" customFormat="1" x14ac:dyDescent="0.25">
      <c r="X32" s="9" t="s">
        <v>48</v>
      </c>
      <c r="Y32" s="10">
        <f>'domanda giornaliera 5F0305'!EF30+IF('domanda giornaliera 5F0305'!EF31&gt;simulazione!T34,'domanda giornaliera 5F0305'!EF32,0)+IF('domanda giornaliera 5F0305'!EF33&gt;simulazione!T34,'domanda giornaliera 5F0305'!EF32,0)+IF('domanda giornaliera 5F0305'!EF33&gt;simulazione!T34,'domanda giornaliera 5F0305'!EF33,0)+IF('domanda giornaliera 5F0305'!EF34&gt;simulazione!T34,'domanda giornaliera 5F0305'!EF34,0)+IF('domanda giornaliera 5F0305'!EF35&gt;simulazione!T34,'domanda giornaliera 5F0305'!EF35,0)+IF('domanda giornaliera 5F0305'!EF36&gt;simulazione!T34,'domanda giornaliera 5F0305'!EF36,0)+IF('domanda giornaliera 5F0305'!EF37&gt;simulazione!T34,'domanda giornaliera 5F0305'!EF37,0)+IF('domanda giornaliera 5F0305'!EF38&gt;simulazione!T34,'domanda giornaliera 5F0305'!EF38,0)+IF('domanda giornaliera 5F0305'!EF39&gt;simulazione!T34,'domanda giornaliera 5F0305'!EF39,0)+IF('domanda giornaliera 5F0305'!EF40&gt;simulazione!T34,'domanda giornaliera 5F0305'!EF40,0)+IF('domanda giornaliera 5F0305'!EF41&gt;simulazione!T34,'domanda giornaliera 5F0305'!EF41,0)+IF('domanda giornaliera 5F0305'!EF42&gt;simulazione!T34,'domanda giornaliera 5F0305'!EF42,0)+IF('domanda giornaliera 5F0305'!EF43&gt;simulazione!T34,'domanda giornaliera 5F0305'!EF43,0)+IF('domanda giornaliera 5F0305'!EF44&gt;simulazione!T34,'domanda giornaliera 5F0305'!EF44,0)+IF('domanda giornaliera 5F0305'!EF45&gt;simulazione!T34,'domanda giornaliera 5F0305'!EF45,0)+IF('domanda giornaliera 5F0305'!EF46&gt;simulazione!T34,'domanda giornaliera 5F0305'!EF46,0)+IF('domanda giornaliera 5F0305'!EF47&gt;simulazione!T34,'domanda giornaliera 5F0305'!EF47,0)+IF('domanda giornaliera 5F0305'!EF48&gt;simulazione!T34,'domanda giornaliera 5F0305'!EF48,0)+IF('domanda giornaliera 5F0305'!EF49&gt;simulazione!T34,'domanda giornaliera 5F0305'!EF49,0)+IF('domanda giornaliera 5F0305'!EF50&gt;simulazione!T34,'domanda giornaliera 5F0305'!EF50,0)+IF('domanda giornaliera 5F0305'!EF51&gt;simulazione!T34,'domanda giornaliera 5F0305'!EF51,0)+IF('domanda giornaliera 5F0305'!EF52&gt;simulazione!T34,'domanda giornaliera 5F0305'!EF52,0)+IF('domanda giornaliera 5F0305'!EF53&gt;simulazione!T34,'domanda giornaliera 5F0305'!EF53,0)+IF('domanda giornaliera 5F0305'!EF54&gt;simulazione!T34,'domanda giornaliera 5F0305'!EF54,0)+IF('domanda giornaliera 5F0305'!EF55&gt;simulazione!T34,'domanda giornaliera 5F0305'!EF55,0)+IF('domanda giornaliera 5F0305'!EF56&gt;simulazione!T34,'domanda giornaliera 5F0305'!EF56,0)</f>
        <v>34.415893631769308</v>
      </c>
      <c r="Z32" s="10"/>
      <c r="AA32" s="10"/>
    </row>
    <row r="33" spans="1:27" x14ac:dyDescent="0.25">
      <c r="A33" s="4"/>
      <c r="B33" s="4"/>
      <c r="C33" s="4"/>
      <c r="D33" s="4"/>
      <c r="E33" s="4"/>
      <c r="X33" s="9" t="s">
        <v>44</v>
      </c>
      <c r="Y33" s="10">
        <f>'domanda giornaliera 5F0305'!EF31+IF('domanda giornaliera 5F0305'!EF32&gt;simulazione!T35,'domanda giornaliera 5F0305'!EF33,0)+IF('domanda giornaliera 5F0305'!EF34&gt;simulazione!T35,'domanda giornaliera 5F0305'!EF33,0)+IF('domanda giornaliera 5F0305'!EF34&gt;simulazione!T35,'domanda giornaliera 5F0305'!EF34,0)+IF('domanda giornaliera 5F0305'!EF35&gt;simulazione!T35,'domanda giornaliera 5F0305'!EF35,0)+IF('domanda giornaliera 5F0305'!EF36&gt;simulazione!T35,'domanda giornaliera 5F0305'!EF36,0)+IF('domanda giornaliera 5F0305'!EF37&gt;simulazione!T35,'domanda giornaliera 5F0305'!EF37,0)+IF('domanda giornaliera 5F0305'!EF38&gt;simulazione!T35,'domanda giornaliera 5F0305'!EF38,0)+IF('domanda giornaliera 5F0305'!EF39&gt;simulazione!T35,'domanda giornaliera 5F0305'!EF39,0)+IF('domanda giornaliera 5F0305'!EF40&gt;simulazione!T35,'domanda giornaliera 5F0305'!EF40,0)+IF('domanda giornaliera 5F0305'!EF41&gt;simulazione!T35,'domanda giornaliera 5F0305'!EF41,0)+IF('domanda giornaliera 5F0305'!EF42&gt;simulazione!T35,'domanda giornaliera 5F0305'!EF42,0)+IF('domanda giornaliera 5F0305'!EF43&gt;simulazione!T35,'domanda giornaliera 5F0305'!EF43,0)+IF('domanda giornaliera 5F0305'!EF44&gt;simulazione!T35,'domanda giornaliera 5F0305'!EF44,0)+IF('domanda giornaliera 5F0305'!EF45&gt;simulazione!T35,'domanda giornaliera 5F0305'!EF45,0)+IF('domanda giornaliera 5F0305'!EF46&gt;simulazione!T35,'domanda giornaliera 5F0305'!EF46,0)+IF('domanda giornaliera 5F0305'!EF47&gt;simulazione!T35,'domanda giornaliera 5F0305'!EF47,0)+IF('domanda giornaliera 5F0305'!EF48&gt;simulazione!T35,'domanda giornaliera 5F0305'!EF48,0)+IF('domanda giornaliera 5F0305'!EF49&gt;simulazione!T35,'domanda giornaliera 5F0305'!EF49,0)+IF('domanda giornaliera 5F0305'!EF50&gt;simulazione!T35,'domanda giornaliera 5F0305'!EF50,0)+IF('domanda giornaliera 5F0305'!EF51&gt;simulazione!T35,'domanda giornaliera 5F0305'!EF51,0)+IF('domanda giornaliera 5F0305'!EF52&gt;simulazione!T35,'domanda giornaliera 5F0305'!EF52,0)+IF('domanda giornaliera 5F0305'!EF53&gt;simulazione!T35,'domanda giornaliera 5F0305'!EF53,0)+IF('domanda giornaliera 5F0305'!EF54&gt;simulazione!T35,'domanda giornaliera 5F0305'!EF54,0)+IF('domanda giornaliera 5F0305'!EF55&gt;simulazione!T35,'domanda giornaliera 5F0305'!EF55,0)+IF('domanda giornaliera 5F0305'!EF56&gt;simulazione!T35,'domanda giornaliera 5F0305'!EF56,0)+IF('domanda giornaliera 5F0305'!EF57&gt;simulazione!T35,'domanda giornaliera 5F0305'!EF57,0)</f>
        <v>34.415893631769308</v>
      </c>
      <c r="Z33" s="10"/>
      <c r="AA33" s="10"/>
    </row>
    <row r="34" spans="1:27" x14ac:dyDescent="0.25">
      <c r="A34" s="4"/>
      <c r="B34" s="4"/>
      <c r="C34" s="4"/>
      <c r="D34" s="4"/>
      <c r="E34" s="4"/>
      <c r="X34" s="9" t="s">
        <v>50</v>
      </c>
      <c r="Y34" s="10">
        <f>'domanda giornaliera 5F0305'!EF32+IF('domanda giornaliera 5F0305'!EF33&gt;simulazione!T36,'domanda giornaliera 5F0305'!EF34,0)+IF('domanda giornaliera 5F0305'!EF35&gt;simulazione!T36,'domanda giornaliera 5F0305'!EF34,0)+IF('domanda giornaliera 5F0305'!EF35&gt;simulazione!T36,'domanda giornaliera 5F0305'!EF35,0)+IF('domanda giornaliera 5F0305'!EF36&gt;simulazione!T36,'domanda giornaliera 5F0305'!EF36,0)+IF('domanda giornaliera 5F0305'!EF37&gt;simulazione!T36,'domanda giornaliera 5F0305'!EF37,0)+IF('domanda giornaliera 5F0305'!EF38&gt;simulazione!T36,'domanda giornaliera 5F0305'!EF38,0)+IF('domanda giornaliera 5F0305'!EF39&gt;simulazione!T36,'domanda giornaliera 5F0305'!EF39,0)+IF('domanda giornaliera 5F0305'!EF40&gt;simulazione!T36,'domanda giornaliera 5F0305'!EF40,0)+IF('domanda giornaliera 5F0305'!EF41&gt;simulazione!T36,'domanda giornaliera 5F0305'!EF41,0)+IF('domanda giornaliera 5F0305'!EF42&gt;simulazione!T36,'domanda giornaliera 5F0305'!EF42,0)+IF('domanda giornaliera 5F0305'!EF43&gt;simulazione!T36,'domanda giornaliera 5F0305'!EF43,0)+IF('domanda giornaliera 5F0305'!EF44&gt;simulazione!T36,'domanda giornaliera 5F0305'!EF44,0)+IF('domanda giornaliera 5F0305'!EF45&gt;simulazione!T36,'domanda giornaliera 5F0305'!EF45,0)+IF('domanda giornaliera 5F0305'!EF46&gt;simulazione!T36,'domanda giornaliera 5F0305'!EF46,0)+IF('domanda giornaliera 5F0305'!EF47&gt;simulazione!T36,'domanda giornaliera 5F0305'!EF47,0)+IF('domanda giornaliera 5F0305'!EF48&gt;simulazione!T36,'domanda giornaliera 5F0305'!EF48,0)+IF('domanda giornaliera 5F0305'!EF49&gt;simulazione!T36,'domanda giornaliera 5F0305'!EF49,0)+IF('domanda giornaliera 5F0305'!EF50&gt;simulazione!T36,'domanda giornaliera 5F0305'!EF50,0)+IF('domanda giornaliera 5F0305'!EF51&gt;simulazione!T36,'domanda giornaliera 5F0305'!EF51,0)+IF('domanda giornaliera 5F0305'!EF52&gt;simulazione!T36,'domanda giornaliera 5F0305'!EF52,0)+IF('domanda giornaliera 5F0305'!EF53&gt;simulazione!T36,'domanda giornaliera 5F0305'!EF53,0)+IF('domanda giornaliera 5F0305'!EF54&gt;simulazione!T36,'domanda giornaliera 5F0305'!EF54,0)+IF('domanda giornaliera 5F0305'!EF55&gt;simulazione!T36,'domanda giornaliera 5F0305'!EF55,0)+IF('domanda giornaliera 5F0305'!EF56&gt;simulazione!T36,'domanda giornaliera 5F0305'!EF56,0)+IF('domanda giornaliera 5F0305'!EF57&gt;simulazione!T36,'domanda giornaliera 5F0305'!EF57,0)+IF('domanda giornaliera 5F0305'!EF58&gt;simulazione!T36,'domanda giornaliera 5F0305'!EF58,0)</f>
        <v>34.415893631769308</v>
      </c>
      <c r="Z34" s="10"/>
      <c r="AA34" s="10"/>
    </row>
    <row r="35" spans="1:27" x14ac:dyDescent="0.25">
      <c r="A35" s="4"/>
      <c r="B35" s="4"/>
      <c r="C35" s="4"/>
      <c r="D35" s="4"/>
      <c r="E35" s="4"/>
      <c r="X35" s="9" t="s">
        <v>51</v>
      </c>
      <c r="Y35" s="10">
        <f>'domanda giornaliera 5F0305'!EF33+IF('domanda giornaliera 5F0305'!EF34&gt;simulazione!T37,'domanda giornaliera 5F0305'!EF35,0)+IF('domanda giornaliera 5F0305'!EF36&gt;simulazione!T37,'domanda giornaliera 5F0305'!EF35,0)+IF('domanda giornaliera 5F0305'!EF36&gt;simulazione!T37,'domanda giornaliera 5F0305'!EF36,0)+IF('domanda giornaliera 5F0305'!EF37&gt;simulazione!T37,'domanda giornaliera 5F0305'!EF37,0)+IF('domanda giornaliera 5F0305'!EF38&gt;simulazione!T37,'domanda giornaliera 5F0305'!EF38,0)+IF('domanda giornaliera 5F0305'!EF39&gt;simulazione!T37,'domanda giornaliera 5F0305'!EF39,0)+IF('domanda giornaliera 5F0305'!EF40&gt;simulazione!T37,'domanda giornaliera 5F0305'!EF40,0)+IF('domanda giornaliera 5F0305'!EF41&gt;simulazione!T37,'domanda giornaliera 5F0305'!EF41,0)+IF('domanda giornaliera 5F0305'!EF42&gt;simulazione!T37,'domanda giornaliera 5F0305'!EF42,0)+IF('domanda giornaliera 5F0305'!EF43&gt;simulazione!T37,'domanda giornaliera 5F0305'!EF43,0)+IF('domanda giornaliera 5F0305'!EF44&gt;simulazione!T37,'domanda giornaliera 5F0305'!EF44,0)+IF('domanda giornaliera 5F0305'!EF45&gt;simulazione!T37,'domanda giornaliera 5F0305'!EF45,0)+IF('domanda giornaliera 5F0305'!EF46&gt;simulazione!T37,'domanda giornaliera 5F0305'!EF46,0)+IF('domanda giornaliera 5F0305'!EF47&gt;simulazione!T37,'domanda giornaliera 5F0305'!EF47,0)+IF('domanda giornaliera 5F0305'!EF48&gt;simulazione!T37,'domanda giornaliera 5F0305'!EF48,0)+IF('domanda giornaliera 5F0305'!EF49&gt;simulazione!T37,'domanda giornaliera 5F0305'!EF49,0)+IF('domanda giornaliera 5F0305'!EF50&gt;simulazione!T37,'domanda giornaliera 5F0305'!EF50,0)+IF('domanda giornaliera 5F0305'!EF51&gt;simulazione!T37,'domanda giornaliera 5F0305'!EF51,0)+IF('domanda giornaliera 5F0305'!EF52&gt;simulazione!T37,'domanda giornaliera 5F0305'!EF52,0)+IF('domanda giornaliera 5F0305'!EF53&gt;simulazione!T37,'domanda giornaliera 5F0305'!EF53,0)+IF('domanda giornaliera 5F0305'!EF54&gt;simulazione!T37,'domanda giornaliera 5F0305'!EF54,0)+IF('domanda giornaliera 5F0305'!EF55&gt;simulazione!T37,'domanda giornaliera 5F0305'!EF55,0)+IF('domanda giornaliera 5F0305'!EF56&gt;simulazione!T37,'domanda giornaliera 5F0305'!EF56,0)+IF('domanda giornaliera 5F0305'!EF57&gt;simulazione!T37,'domanda giornaliera 5F0305'!EF57,0)+IF('domanda giornaliera 5F0305'!EF58&gt;simulazione!T37,'domanda giornaliera 5F0305'!EF58,0)+IF('domanda giornaliera 5F0305'!EF59&gt;simulazione!T37,'domanda giornaliera 5F0305'!EF59,0)</f>
        <v>23.536939902763301</v>
      </c>
      <c r="Z35" s="10"/>
      <c r="AA35" s="10"/>
    </row>
    <row r="36" spans="1:27" x14ac:dyDescent="0.25">
      <c r="A36" s="4"/>
      <c r="B36" s="4"/>
      <c r="C36" s="4"/>
      <c r="D36" s="4"/>
      <c r="E36" s="4"/>
      <c r="X36" s="9" t="s">
        <v>52</v>
      </c>
      <c r="Y36" s="10">
        <f>'domanda giornaliera 5F0305'!EF34+IF('domanda giornaliera 5F0305'!EF35&gt;simulazione!T38,'domanda giornaliera 5F0305'!EF36,0)+IF('domanda giornaliera 5F0305'!EF37&gt;simulazione!T38,'domanda giornaliera 5F0305'!EF36,0)+IF('domanda giornaliera 5F0305'!EF37&gt;simulazione!T38,'domanda giornaliera 5F0305'!EF37,0)+IF('domanda giornaliera 5F0305'!EF38&gt;simulazione!T38,'domanda giornaliera 5F0305'!EF38,0)+IF('domanda giornaliera 5F0305'!EF39&gt;simulazione!T38,'domanda giornaliera 5F0305'!EF39,0)+IF('domanda giornaliera 5F0305'!EF40&gt;simulazione!T38,'domanda giornaliera 5F0305'!EF40,0)+IF('domanda giornaliera 5F0305'!EF41&gt;simulazione!T38,'domanda giornaliera 5F0305'!EF41,0)+IF('domanda giornaliera 5F0305'!EF42&gt;simulazione!T38,'domanda giornaliera 5F0305'!EF42,0)+IF('domanda giornaliera 5F0305'!EF43&gt;simulazione!T38,'domanda giornaliera 5F0305'!EF43,0)+IF('domanda giornaliera 5F0305'!EF44&gt;simulazione!T38,'domanda giornaliera 5F0305'!EF44,0)+IF('domanda giornaliera 5F0305'!EF45&gt;simulazione!T38,'domanda giornaliera 5F0305'!EF45,0)+IF('domanda giornaliera 5F0305'!EF46&gt;simulazione!T38,'domanda giornaliera 5F0305'!EF46,0)+IF('domanda giornaliera 5F0305'!EF47&gt;simulazione!T38,'domanda giornaliera 5F0305'!EF47,0)+IF('domanda giornaliera 5F0305'!EF48&gt;simulazione!T38,'domanda giornaliera 5F0305'!EF48,0)+IF('domanda giornaliera 5F0305'!EF49&gt;simulazione!T38,'domanda giornaliera 5F0305'!EF49,0)+IF('domanda giornaliera 5F0305'!EF50&gt;simulazione!T38,'domanda giornaliera 5F0305'!EF50,0)+IF('domanda giornaliera 5F0305'!EF51&gt;simulazione!T38,'domanda giornaliera 5F0305'!EF51,0)+IF('domanda giornaliera 5F0305'!EF52&gt;simulazione!T38,'domanda giornaliera 5F0305'!EF52,0)+IF('domanda giornaliera 5F0305'!EF53&gt;simulazione!T38,'domanda giornaliera 5F0305'!EF53,0)+IF('domanda giornaliera 5F0305'!EF54&gt;simulazione!T38,'domanda giornaliera 5F0305'!EF54,0)+IF('domanda giornaliera 5F0305'!EF55&gt;simulazione!T38,'domanda giornaliera 5F0305'!EF55,0)+IF('domanda giornaliera 5F0305'!EF56&gt;simulazione!T38,'domanda giornaliera 5F0305'!EF56,0)+IF('domanda giornaliera 5F0305'!EF57&gt;simulazione!T38,'domanda giornaliera 5F0305'!EF57,0)+IF('domanda giornaliera 5F0305'!EF58&gt;simulazione!T38,'domanda giornaliera 5F0305'!EF58,0)+IF('domanda giornaliera 5F0305'!EF59&gt;simulazione!T38,'domanda giornaliera 5F0305'!EF59,0)+IF('domanda giornaliera 5F0305'!EF60&gt;simulazione!T38,'domanda giornaliera 5F0305'!EF60,0)</f>
        <v>23.536939902763301</v>
      </c>
      <c r="Z36" s="10"/>
      <c r="AA36" s="10"/>
    </row>
    <row r="37" spans="1:27" x14ac:dyDescent="0.25">
      <c r="A37" s="4"/>
      <c r="B37" s="4"/>
      <c r="C37" s="4"/>
      <c r="D37" s="4"/>
      <c r="E37" s="4"/>
      <c r="X37" s="9" t="s">
        <v>53</v>
      </c>
      <c r="Y37" s="10">
        <f>'domanda giornaliera 5F0305'!EF35+IF('domanda giornaliera 5F0305'!EF36&gt;simulazione!T39,'domanda giornaliera 5F0305'!EF37,0)+IF('domanda giornaliera 5F0305'!EF38&gt;simulazione!T39,'domanda giornaliera 5F0305'!EF37,0)+IF('domanda giornaliera 5F0305'!EF38&gt;simulazione!T39,'domanda giornaliera 5F0305'!EF38,0)+IF('domanda giornaliera 5F0305'!EF39&gt;simulazione!T39,'domanda giornaliera 5F0305'!EF39,0)+IF('domanda giornaliera 5F0305'!EF40&gt;simulazione!T39,'domanda giornaliera 5F0305'!EF40,0)+IF('domanda giornaliera 5F0305'!EF41&gt;simulazione!T39,'domanda giornaliera 5F0305'!EF41,0)+IF('domanda giornaliera 5F0305'!EF42&gt;simulazione!T39,'domanda giornaliera 5F0305'!EF42,0)+IF('domanda giornaliera 5F0305'!EF43&gt;simulazione!T39,'domanda giornaliera 5F0305'!EF43,0)+IF('domanda giornaliera 5F0305'!EF44&gt;simulazione!T39,'domanda giornaliera 5F0305'!EF44,0)+IF('domanda giornaliera 5F0305'!EF45&gt;simulazione!T39,'domanda giornaliera 5F0305'!EF45,0)+IF('domanda giornaliera 5F0305'!EF46&gt;simulazione!T39,'domanda giornaliera 5F0305'!EF46,0)+IF('domanda giornaliera 5F0305'!EF47&gt;simulazione!T39,'domanda giornaliera 5F0305'!EF47,0)+IF('domanda giornaliera 5F0305'!EF48&gt;simulazione!T39,'domanda giornaliera 5F0305'!EF48,0)+IF('domanda giornaliera 5F0305'!EF49&gt;simulazione!T39,'domanda giornaliera 5F0305'!EF49,0)+IF('domanda giornaliera 5F0305'!EF50&gt;simulazione!T39,'domanda giornaliera 5F0305'!EF50,0)+IF('domanda giornaliera 5F0305'!EF51&gt;simulazione!T39,'domanda giornaliera 5F0305'!EF51,0)+IF('domanda giornaliera 5F0305'!EF52&gt;simulazione!T39,'domanda giornaliera 5F0305'!EF52,0)+IF('domanda giornaliera 5F0305'!EF53&gt;simulazione!T39,'domanda giornaliera 5F0305'!EF53,0)+IF('domanda giornaliera 5F0305'!EF54&gt;simulazione!T39,'domanda giornaliera 5F0305'!EF54,0)+IF('domanda giornaliera 5F0305'!EF55&gt;simulazione!T39,'domanda giornaliera 5F0305'!EF55,0)+IF('domanda giornaliera 5F0305'!EF56&gt;simulazione!T39,'domanda giornaliera 5F0305'!EF56,0)+IF('domanda giornaliera 5F0305'!EF57&gt;simulazione!T39,'domanda giornaliera 5F0305'!EF57,0)+IF('domanda giornaliera 5F0305'!EF58&gt;simulazione!T39,'domanda giornaliera 5F0305'!EF58,0)+IF('domanda giornaliera 5F0305'!EF59&gt;simulazione!T39,'domanda giornaliera 5F0305'!EF59,0)+IF('domanda giornaliera 5F0305'!EF60&gt;simulazione!T39,'domanda giornaliera 5F0305'!EF60,0)+IF('domanda giornaliera 5F0305'!EF61&gt;simulazione!T39,'domanda giornaliera 5F0305'!EF61,0)</f>
        <v>23.536939902763301</v>
      </c>
      <c r="Z37" s="10"/>
      <c r="AA37" s="10"/>
    </row>
    <row r="38" spans="1:27" x14ac:dyDescent="0.25">
      <c r="A38" s="4"/>
      <c r="B38" s="4"/>
      <c r="C38" s="4"/>
      <c r="D38" s="4"/>
      <c r="E38" s="4"/>
      <c r="X38" s="9" t="s">
        <v>49</v>
      </c>
      <c r="Y38" s="10">
        <f>'domanda giornaliera 5F0305'!EF36+IF('domanda giornaliera 5F0305'!EF37&gt;simulazione!T40,'domanda giornaliera 5F0305'!EF38,0)+IF('domanda giornaliera 5F0305'!EF39&gt;simulazione!T40,'domanda giornaliera 5F0305'!EF38,0)+IF('domanda giornaliera 5F0305'!EF39&gt;simulazione!T40,'domanda giornaliera 5F0305'!EF39,0)+IF('domanda giornaliera 5F0305'!EF40&gt;simulazione!T40,'domanda giornaliera 5F0305'!EF40,0)+IF('domanda giornaliera 5F0305'!EF41&gt;simulazione!T40,'domanda giornaliera 5F0305'!EF41,0)+IF('domanda giornaliera 5F0305'!EF42&gt;simulazione!T40,'domanda giornaliera 5F0305'!EF42,0)+IF('domanda giornaliera 5F0305'!EF43&gt;simulazione!T40,'domanda giornaliera 5F0305'!EF43,0)+IF('domanda giornaliera 5F0305'!EF44&gt;simulazione!T40,'domanda giornaliera 5F0305'!EF44,0)+IF('domanda giornaliera 5F0305'!EF45&gt;simulazione!T40,'domanda giornaliera 5F0305'!EF45,0)+IF('domanda giornaliera 5F0305'!EF46&gt;simulazione!T40,'domanda giornaliera 5F0305'!EF46,0)+IF('domanda giornaliera 5F0305'!EF47&gt;simulazione!T40,'domanda giornaliera 5F0305'!EF47,0)+IF('domanda giornaliera 5F0305'!EF48&gt;simulazione!T40,'domanda giornaliera 5F0305'!EF48,0)+IF('domanda giornaliera 5F0305'!EF49&gt;simulazione!T40,'domanda giornaliera 5F0305'!EF49,0)+IF('domanda giornaliera 5F0305'!EF50&gt;simulazione!T40,'domanda giornaliera 5F0305'!EF50,0)+IF('domanda giornaliera 5F0305'!EF51&gt;simulazione!T40,'domanda giornaliera 5F0305'!EF51,0)+IF('domanda giornaliera 5F0305'!EF52&gt;simulazione!T40,'domanda giornaliera 5F0305'!EF52,0)+IF('domanda giornaliera 5F0305'!EF53&gt;simulazione!T40,'domanda giornaliera 5F0305'!EF53,0)+IF('domanda giornaliera 5F0305'!EF54&gt;simulazione!T40,'domanda giornaliera 5F0305'!EF54,0)+IF('domanda giornaliera 5F0305'!EF55&gt;simulazione!T40,'domanda giornaliera 5F0305'!EF55,0)+IF('domanda giornaliera 5F0305'!EF56&gt;simulazione!T40,'domanda giornaliera 5F0305'!EF56,0)+IF('domanda giornaliera 5F0305'!EF57&gt;simulazione!T40,'domanda giornaliera 5F0305'!EF57,0)+IF('domanda giornaliera 5F0305'!EF58&gt;simulazione!T40,'domanda giornaliera 5F0305'!EF58,0)+IF('domanda giornaliera 5F0305'!EF59&gt;simulazione!T40,'domanda giornaliera 5F0305'!EF59,0)+IF('domanda giornaliera 5F0305'!EF60&gt;simulazione!T40,'domanda giornaliera 5F0305'!EF60,0)+IF('domanda giornaliera 5F0305'!EF61&gt;simulazione!T40,'domanda giornaliera 5F0305'!EF61,0)+IF('domanda giornaliera 5F0305'!EF62&gt;simulazione!T40,'domanda giornaliera 5F0305'!EF62,0)</f>
        <v>23.536939902763301</v>
      </c>
      <c r="Z38" s="10"/>
      <c r="AA38" s="10"/>
    </row>
    <row r="39" spans="1:27" x14ac:dyDescent="0.25">
      <c r="A39" s="4"/>
      <c r="B39" s="4"/>
      <c r="C39" s="4"/>
      <c r="D39" s="4"/>
      <c r="E39" s="4"/>
      <c r="X39" s="9" t="s">
        <v>55</v>
      </c>
      <c r="Y39" s="10">
        <f>'domanda giornaliera 5F0305'!EF37+IF('domanda giornaliera 5F0305'!EF38&gt;simulazione!T41,'domanda giornaliera 5F0305'!EF39,0)+IF('domanda giornaliera 5F0305'!EF40&gt;simulazione!T41,'domanda giornaliera 5F0305'!EF39,0)+IF('domanda giornaliera 5F0305'!EF40&gt;simulazione!T41,'domanda giornaliera 5F0305'!EF40,0)+IF('domanda giornaliera 5F0305'!EF41&gt;simulazione!T41,'domanda giornaliera 5F0305'!EF41,0)+IF('domanda giornaliera 5F0305'!EF42&gt;simulazione!T41,'domanda giornaliera 5F0305'!EF42,0)+IF('domanda giornaliera 5F0305'!EF43&gt;simulazione!T41,'domanda giornaliera 5F0305'!EF43,0)+IF('domanda giornaliera 5F0305'!EF44&gt;simulazione!T41,'domanda giornaliera 5F0305'!EF44,0)+IF('domanda giornaliera 5F0305'!EF45&gt;simulazione!T41,'domanda giornaliera 5F0305'!EF45,0)+IF('domanda giornaliera 5F0305'!EF46&gt;simulazione!T41,'domanda giornaliera 5F0305'!EF46,0)+IF('domanda giornaliera 5F0305'!EF47&gt;simulazione!T41,'domanda giornaliera 5F0305'!EF47,0)+IF('domanda giornaliera 5F0305'!EF48&gt;simulazione!T41,'domanda giornaliera 5F0305'!EF48,0)+IF('domanda giornaliera 5F0305'!EF49&gt;simulazione!T41,'domanda giornaliera 5F0305'!EF49,0)+IF('domanda giornaliera 5F0305'!EF50&gt;simulazione!T41,'domanda giornaliera 5F0305'!EF50,0)+IF('domanda giornaliera 5F0305'!EF51&gt;simulazione!T41,'domanda giornaliera 5F0305'!EF51,0)+IF('domanda giornaliera 5F0305'!EF52&gt;simulazione!T41,'domanda giornaliera 5F0305'!EF52,0)+IF('domanda giornaliera 5F0305'!EF53&gt;simulazione!T41,'domanda giornaliera 5F0305'!EF53,0)+IF('domanda giornaliera 5F0305'!EF54&gt;simulazione!T41,'domanda giornaliera 5F0305'!EF54,0)+IF('domanda giornaliera 5F0305'!EF55&gt;simulazione!T41,'domanda giornaliera 5F0305'!EF55,0)+IF('domanda giornaliera 5F0305'!EF56&gt;simulazione!T41,'domanda giornaliera 5F0305'!EF56,0)+IF('domanda giornaliera 5F0305'!EF57&gt;simulazione!T41,'domanda giornaliera 5F0305'!EF57,0)+IF('domanda giornaliera 5F0305'!EF58&gt;simulazione!T41,'domanda giornaliera 5F0305'!EF58,0)+IF('domanda giornaliera 5F0305'!EF59&gt;simulazione!T41,'domanda giornaliera 5F0305'!EF59,0)+IF('domanda giornaliera 5F0305'!EF60&gt;simulazione!T41,'domanda giornaliera 5F0305'!EF60,0)+IF('domanda giornaliera 5F0305'!EF61&gt;simulazione!T41,'domanda giornaliera 5F0305'!EF61,0)+IF('domanda giornaliera 5F0305'!EF62&gt;simulazione!T41,'domanda giornaliera 5F0305'!EF62,0)+IF('domanda giornaliera 5F0305'!EF63&gt;simulazione!T41,'domanda giornaliera 5F0305'!EF63,0)</f>
        <v>22.872149701820394</v>
      </c>
      <c r="Z39" s="10"/>
      <c r="AA39" s="10"/>
    </row>
    <row r="40" spans="1:27" x14ac:dyDescent="0.25">
      <c r="A40" s="4"/>
      <c r="B40" s="4"/>
      <c r="C40" s="4"/>
      <c r="D40" s="4"/>
      <c r="E40" s="4"/>
      <c r="X40" s="9" t="s">
        <v>56</v>
      </c>
      <c r="Y40" s="10">
        <f>'domanda giornaliera 5F0305'!EF38+IF('domanda giornaliera 5F0305'!EF39&gt;simulazione!T42,'domanda giornaliera 5F0305'!EF40,0)+IF('domanda giornaliera 5F0305'!EF41&gt;simulazione!T42,'domanda giornaliera 5F0305'!EF40,0)+IF('domanda giornaliera 5F0305'!EF41&gt;simulazione!T42,'domanda giornaliera 5F0305'!EF41,0)+IF('domanda giornaliera 5F0305'!EF42&gt;simulazione!T42,'domanda giornaliera 5F0305'!EF42,0)+IF('domanda giornaliera 5F0305'!EF43&gt;simulazione!T42,'domanda giornaliera 5F0305'!EF43,0)+IF('domanda giornaliera 5F0305'!EF44&gt;simulazione!T42,'domanda giornaliera 5F0305'!EF44,0)+IF('domanda giornaliera 5F0305'!EF45&gt;simulazione!T42,'domanda giornaliera 5F0305'!EF45,0)+IF('domanda giornaliera 5F0305'!EF46&gt;simulazione!T42,'domanda giornaliera 5F0305'!EF46,0)+IF('domanda giornaliera 5F0305'!EF47&gt;simulazione!T42,'domanda giornaliera 5F0305'!EF47,0)+IF('domanda giornaliera 5F0305'!EF48&gt;simulazione!T42,'domanda giornaliera 5F0305'!EF48,0)+IF('domanda giornaliera 5F0305'!EF49&gt;simulazione!T42,'domanda giornaliera 5F0305'!EF49,0)+IF('domanda giornaliera 5F0305'!EF50&gt;simulazione!T42,'domanda giornaliera 5F0305'!EF50,0)+IF('domanda giornaliera 5F0305'!EF51&gt;simulazione!T42,'domanda giornaliera 5F0305'!EF51,0)+IF('domanda giornaliera 5F0305'!EF52&gt;simulazione!T42,'domanda giornaliera 5F0305'!EF52,0)+IF('domanda giornaliera 5F0305'!EF53&gt;simulazione!T42,'domanda giornaliera 5F0305'!EF53,0)+IF('domanda giornaliera 5F0305'!EF54&gt;simulazione!T42,'domanda giornaliera 5F0305'!EF54,0)+IF('domanda giornaliera 5F0305'!EF55&gt;simulazione!T42,'domanda giornaliera 5F0305'!EF55,0)+IF('domanda giornaliera 5F0305'!EF56&gt;simulazione!T42,'domanda giornaliera 5F0305'!EF56,0)+IF('domanda giornaliera 5F0305'!EF57&gt;simulazione!T42,'domanda giornaliera 5F0305'!EF57,0)+IF('domanda giornaliera 5F0305'!EF58&gt;simulazione!T42,'domanda giornaliera 5F0305'!EF58,0)+IF('domanda giornaliera 5F0305'!EF59&gt;simulazione!T42,'domanda giornaliera 5F0305'!EF59,0)+IF('domanda giornaliera 5F0305'!EF60&gt;simulazione!T42,'domanda giornaliera 5F0305'!EF60,0)+IF('domanda giornaliera 5F0305'!EF61&gt;simulazione!T42,'domanda giornaliera 5F0305'!EF61,0)+IF('domanda giornaliera 5F0305'!EF62&gt;simulazione!T42,'domanda giornaliera 5F0305'!EF62,0)+IF('domanda giornaliera 5F0305'!EF63&gt;simulazione!T42,'domanda giornaliera 5F0305'!EF63,0)+IF('domanda giornaliera 5F0305'!EF64&gt;simulazione!T42,'domanda giornaliera 5F0305'!EF64,0)</f>
        <v>22.872149701820394</v>
      </c>
      <c r="Z40" s="10"/>
      <c r="AA40" s="10"/>
    </row>
    <row r="41" spans="1:27" x14ac:dyDescent="0.25">
      <c r="C41" s="4"/>
      <c r="D41" s="4"/>
      <c r="X41" s="9" t="s">
        <v>57</v>
      </c>
      <c r="Y41" s="10">
        <f>'domanda giornaliera 5F0305'!EF39+IF('domanda giornaliera 5F0305'!EF40&gt;simulazione!T43,'domanda giornaliera 5F0305'!EF41,0)+IF('domanda giornaliera 5F0305'!EF42&gt;simulazione!T43,'domanda giornaliera 5F0305'!EF41,0)+IF('domanda giornaliera 5F0305'!EF42&gt;simulazione!T43,'domanda giornaliera 5F0305'!EF42,0)+IF('domanda giornaliera 5F0305'!EF43&gt;simulazione!T43,'domanda giornaliera 5F0305'!EF43,0)+IF('domanda giornaliera 5F0305'!EF44&gt;simulazione!T43,'domanda giornaliera 5F0305'!EF44,0)+IF('domanda giornaliera 5F0305'!EF45&gt;simulazione!T43,'domanda giornaliera 5F0305'!EF45,0)+IF('domanda giornaliera 5F0305'!EF46&gt;simulazione!T43,'domanda giornaliera 5F0305'!EF46,0)+IF('domanda giornaliera 5F0305'!EF47&gt;simulazione!T43,'domanda giornaliera 5F0305'!EF47,0)+IF('domanda giornaliera 5F0305'!EF48&gt;simulazione!T43,'domanda giornaliera 5F0305'!EF48,0)+IF('domanda giornaliera 5F0305'!EF49&gt;simulazione!T43,'domanda giornaliera 5F0305'!EF49,0)+IF('domanda giornaliera 5F0305'!EF50&gt;simulazione!T43,'domanda giornaliera 5F0305'!EF50,0)+IF('domanda giornaliera 5F0305'!EF51&gt;simulazione!T43,'domanda giornaliera 5F0305'!EF51,0)+IF('domanda giornaliera 5F0305'!EF52&gt;simulazione!T43,'domanda giornaliera 5F0305'!EF52,0)+IF('domanda giornaliera 5F0305'!EF53&gt;simulazione!T43,'domanda giornaliera 5F0305'!EF53,0)+IF('domanda giornaliera 5F0305'!EF54&gt;simulazione!T43,'domanda giornaliera 5F0305'!EF54,0)+IF('domanda giornaliera 5F0305'!EF55&gt;simulazione!T43,'domanda giornaliera 5F0305'!EF55,0)+IF('domanda giornaliera 5F0305'!EF56&gt;simulazione!T43,'domanda giornaliera 5F0305'!EF56,0)+IF('domanda giornaliera 5F0305'!EF57&gt;simulazione!T43,'domanda giornaliera 5F0305'!EF57,0)+IF('domanda giornaliera 5F0305'!EF58&gt;simulazione!T43,'domanda giornaliera 5F0305'!EF58,0)+IF('domanda giornaliera 5F0305'!EF59&gt;simulazione!T43,'domanda giornaliera 5F0305'!EF59,0)+IF('domanda giornaliera 5F0305'!EF60&gt;simulazione!T43,'domanda giornaliera 5F0305'!EF60,0)+IF('domanda giornaliera 5F0305'!EF61&gt;simulazione!T43,'domanda giornaliera 5F0305'!EF61,0)+IF('domanda giornaliera 5F0305'!EF62&gt;simulazione!T43,'domanda giornaliera 5F0305'!EF62,0)+IF('domanda giornaliera 5F0305'!EF63&gt;simulazione!T43,'domanda giornaliera 5F0305'!EF63,0)+IF('domanda giornaliera 5F0305'!EF64&gt;simulazione!T43,'domanda giornaliera 5F0305'!EF64,0)+IF('domanda giornaliera 5F0305'!EF65&gt;simulazione!T43,'domanda giornaliera 5F0305'!EF65,0)</f>
        <v>22.872149701820394</v>
      </c>
      <c r="Z41" s="10"/>
      <c r="AA41" s="10"/>
    </row>
    <row r="42" spans="1:27" x14ac:dyDescent="0.25">
      <c r="X42" s="9" t="s">
        <v>58</v>
      </c>
      <c r="Y42" s="10">
        <f>'domanda giornaliera 5F0305'!EF40+IF('domanda giornaliera 5F0305'!EF41&gt;simulazione!T44,'domanda giornaliera 5F0305'!EF42,0)+IF('domanda giornaliera 5F0305'!EF43&gt;simulazione!T44,'domanda giornaliera 5F0305'!EF42,0)+IF('domanda giornaliera 5F0305'!EF43&gt;simulazione!T44,'domanda giornaliera 5F0305'!EF43,0)+IF('domanda giornaliera 5F0305'!EF44&gt;simulazione!T44,'domanda giornaliera 5F0305'!EF44,0)+IF('domanda giornaliera 5F0305'!EF45&gt;simulazione!T44,'domanda giornaliera 5F0305'!EF45,0)+IF('domanda giornaliera 5F0305'!EF46&gt;simulazione!T44,'domanda giornaliera 5F0305'!EF46,0)+IF('domanda giornaliera 5F0305'!EF47&gt;simulazione!T44,'domanda giornaliera 5F0305'!EF47,0)+IF('domanda giornaliera 5F0305'!EF48&gt;simulazione!T44,'domanda giornaliera 5F0305'!EF48,0)+IF('domanda giornaliera 5F0305'!EF49&gt;simulazione!T44,'domanda giornaliera 5F0305'!EF49,0)+IF('domanda giornaliera 5F0305'!EF50&gt;simulazione!T44,'domanda giornaliera 5F0305'!EF50,0)+IF('domanda giornaliera 5F0305'!EF51&gt;simulazione!T44,'domanda giornaliera 5F0305'!EF51,0)+IF('domanda giornaliera 5F0305'!EF52&gt;simulazione!T44,'domanda giornaliera 5F0305'!EF52,0)+IF('domanda giornaliera 5F0305'!EF53&gt;simulazione!T44,'domanda giornaliera 5F0305'!EF53,0)+IF('domanda giornaliera 5F0305'!EF54&gt;simulazione!T44,'domanda giornaliera 5F0305'!EF54,0)+IF('domanda giornaliera 5F0305'!EF55&gt;simulazione!T44,'domanda giornaliera 5F0305'!EF55,0)+IF('domanda giornaliera 5F0305'!EF56&gt;simulazione!T44,'domanda giornaliera 5F0305'!EF56,0)+IF('domanda giornaliera 5F0305'!EF57&gt;simulazione!T44,'domanda giornaliera 5F0305'!EF57,0)+IF('domanda giornaliera 5F0305'!EF58&gt;simulazione!T44,'domanda giornaliera 5F0305'!EF58,0)+IF('domanda giornaliera 5F0305'!EF59&gt;simulazione!T44,'domanda giornaliera 5F0305'!EF59,0)+IF('domanda giornaliera 5F0305'!EF60&gt;simulazione!T44,'domanda giornaliera 5F0305'!EF60,0)+IF('domanda giornaliera 5F0305'!EF61&gt;simulazione!T44,'domanda giornaliera 5F0305'!EF61,0)+IF('domanda giornaliera 5F0305'!EF62&gt;simulazione!T44,'domanda giornaliera 5F0305'!EF62,0)+IF('domanda giornaliera 5F0305'!EF63&gt;simulazione!T44,'domanda giornaliera 5F0305'!EF63,0)+IF('domanda giornaliera 5F0305'!EF64&gt;simulazione!T44,'domanda giornaliera 5F0305'!EF64,0)+IF('domanda giornaliera 5F0305'!EF65&gt;simulazione!T44,'domanda giornaliera 5F0305'!EF65,0)+IF('domanda giornaliera 5F0305'!EF66&gt;simulazione!T44,'domanda giornaliera 5F0305'!EF66,0)</f>
        <v>22.872149701820394</v>
      </c>
      <c r="Z42" s="10"/>
      <c r="AA42" s="10"/>
    </row>
    <row r="43" spans="1:27" x14ac:dyDescent="0.25">
      <c r="X43" s="9" t="s">
        <v>54</v>
      </c>
      <c r="Y43" s="10">
        <f>'domanda giornaliera 5F0305'!EF41+IF('domanda giornaliera 5F0305'!EF42&gt;simulazione!T45,'domanda giornaliera 5F0305'!EF43,0)+IF('domanda giornaliera 5F0305'!EF44&gt;simulazione!T45,'domanda giornaliera 5F0305'!EF43,0)+IF('domanda giornaliera 5F0305'!EF44&gt;simulazione!T45,'domanda giornaliera 5F0305'!EF44,0)+IF('domanda giornaliera 5F0305'!EF45&gt;simulazione!T45,'domanda giornaliera 5F0305'!EF45,0)+IF('domanda giornaliera 5F0305'!EF46&gt;simulazione!T45,'domanda giornaliera 5F0305'!EF46,0)+IF('domanda giornaliera 5F0305'!EF47&gt;simulazione!T45,'domanda giornaliera 5F0305'!EF47,0)+IF('domanda giornaliera 5F0305'!EF48&gt;simulazione!T45,'domanda giornaliera 5F0305'!EF48,0)+IF('domanda giornaliera 5F0305'!EF49&gt;simulazione!T45,'domanda giornaliera 5F0305'!EF49,0)+IF('domanda giornaliera 5F0305'!EF50&gt;simulazione!T45,'domanda giornaliera 5F0305'!EF50,0)+IF('domanda giornaliera 5F0305'!EF51&gt;simulazione!T45,'domanda giornaliera 5F0305'!EF51,0)+IF('domanda giornaliera 5F0305'!EF52&gt;simulazione!T45,'domanda giornaliera 5F0305'!EF52,0)+IF('domanda giornaliera 5F0305'!EF53&gt;simulazione!T45,'domanda giornaliera 5F0305'!EF53,0)+IF('domanda giornaliera 5F0305'!EF54&gt;simulazione!T45,'domanda giornaliera 5F0305'!EF54,0)+IF('domanda giornaliera 5F0305'!EF55&gt;simulazione!T45,'domanda giornaliera 5F0305'!EF55,0)+IF('domanda giornaliera 5F0305'!EF56&gt;simulazione!T45,'domanda giornaliera 5F0305'!EF56,0)+IF('domanda giornaliera 5F0305'!EF57&gt;simulazione!T45,'domanda giornaliera 5F0305'!EF57,0)+IF('domanda giornaliera 5F0305'!EF58&gt;simulazione!T45,'domanda giornaliera 5F0305'!EF58,0)+IF('domanda giornaliera 5F0305'!EF59&gt;simulazione!T45,'domanda giornaliera 5F0305'!EF59,0)+IF('domanda giornaliera 5F0305'!EF60&gt;simulazione!T45,'domanda giornaliera 5F0305'!EF60,0)+IF('domanda giornaliera 5F0305'!EF61&gt;simulazione!T45,'domanda giornaliera 5F0305'!EF61,0)+IF('domanda giornaliera 5F0305'!EF62&gt;simulazione!T45,'domanda giornaliera 5F0305'!EF62,0)+IF('domanda giornaliera 5F0305'!EF63&gt;simulazione!T45,'domanda giornaliera 5F0305'!EF63,0)+IF('domanda giornaliera 5F0305'!EF64&gt;simulazione!T45,'domanda giornaliera 5F0305'!EF64,0)+IF('domanda giornaliera 5F0305'!EF65&gt;simulazione!T45,'domanda giornaliera 5F0305'!EF65,0)+IF('domanda giornaliera 5F0305'!EF66&gt;simulazione!T45,'domanda giornaliera 5F0305'!EF66,0)+IF('domanda giornaliera 5F0305'!EF67&gt;simulazione!T45,'domanda giornaliera 5F0305'!EF67,0)</f>
        <v>119.76615956848707</v>
      </c>
      <c r="Z43" s="10"/>
      <c r="AA43" s="10"/>
    </row>
    <row r="44" spans="1:27" x14ac:dyDescent="0.25">
      <c r="X44" s="9" t="s">
        <v>60</v>
      </c>
      <c r="Y44" s="10">
        <f>'domanda giornaliera 5F0305'!EF42+IF('domanda giornaliera 5F0305'!EF43&gt;simulazione!T46,'domanda giornaliera 5F0305'!EF44,0)+IF('domanda giornaliera 5F0305'!EF45&gt;simulazione!T46,'domanda giornaliera 5F0305'!EF44,0)+IF('domanda giornaliera 5F0305'!EF45&gt;simulazione!T46,'domanda giornaliera 5F0305'!EF45,0)+IF('domanda giornaliera 5F0305'!EF46&gt;simulazione!T46,'domanda giornaliera 5F0305'!EF46,0)+IF('domanda giornaliera 5F0305'!EF47&gt;simulazione!T46,'domanda giornaliera 5F0305'!EF47,0)+IF('domanda giornaliera 5F0305'!EF48&gt;simulazione!T46,'domanda giornaliera 5F0305'!EF48,0)+IF('domanda giornaliera 5F0305'!EF49&gt;simulazione!T46,'domanda giornaliera 5F0305'!EF49,0)+IF('domanda giornaliera 5F0305'!EF50&gt;simulazione!T46,'domanda giornaliera 5F0305'!EF50,0)+IF('domanda giornaliera 5F0305'!EF51&gt;simulazione!T46,'domanda giornaliera 5F0305'!EF51,0)+IF('domanda giornaliera 5F0305'!EF52&gt;simulazione!T46,'domanda giornaliera 5F0305'!EF52,0)+IF('domanda giornaliera 5F0305'!EF53&gt;simulazione!T46,'domanda giornaliera 5F0305'!EF53,0)+IF('domanda giornaliera 5F0305'!EF54&gt;simulazione!T46,'domanda giornaliera 5F0305'!EF54,0)+IF('domanda giornaliera 5F0305'!EF55&gt;simulazione!T46,'domanda giornaliera 5F0305'!EF55,0)+IF('domanda giornaliera 5F0305'!EF56&gt;simulazione!T46,'domanda giornaliera 5F0305'!EF56,0)+IF('domanda giornaliera 5F0305'!EF57&gt;simulazione!T46,'domanda giornaliera 5F0305'!EF57,0)+IF('domanda giornaliera 5F0305'!EF58&gt;simulazione!T46,'domanda giornaliera 5F0305'!EF58,0)+IF('domanda giornaliera 5F0305'!EF59&gt;simulazione!T46,'domanda giornaliera 5F0305'!EF59,0)+IF('domanda giornaliera 5F0305'!EF60&gt;simulazione!T46,'domanda giornaliera 5F0305'!EF60,0)+IF('domanda giornaliera 5F0305'!EF61&gt;simulazione!T46,'domanda giornaliera 5F0305'!EF61,0)+IF('domanda giornaliera 5F0305'!EF62&gt;simulazione!T46,'domanda giornaliera 5F0305'!EF62,0)+IF('domanda giornaliera 5F0305'!EF63&gt;simulazione!T46,'domanda giornaliera 5F0305'!EF63,0)+IF('domanda giornaliera 5F0305'!EF64&gt;simulazione!T46,'domanda giornaliera 5F0305'!EF64,0)+IF('domanda giornaliera 5F0305'!EF65&gt;simulazione!T46,'domanda giornaliera 5F0305'!EF65,0)+IF('domanda giornaliera 5F0305'!EF66&gt;simulazione!T46,'domanda giornaliera 5F0305'!EF66,0)+IF('domanda giornaliera 5F0305'!EF67&gt;simulazione!T46,'domanda giornaliera 5F0305'!EF67,0)+IF('domanda giornaliera 5F0305'!EF68&gt;simulazione!T46,'domanda giornaliera 5F0305'!EF68,0)</f>
        <v>117.32903889348707</v>
      </c>
      <c r="Z44" s="10"/>
      <c r="AA44" s="10"/>
    </row>
    <row r="45" spans="1:27" x14ac:dyDescent="0.25">
      <c r="X45" s="9" t="s">
        <v>61</v>
      </c>
      <c r="Y45" s="10">
        <f>'domanda giornaliera 5F0305'!EF43+IF('domanda giornaliera 5F0305'!EF44&gt;simulazione!T47,'domanda giornaliera 5F0305'!EF45,0)+IF('domanda giornaliera 5F0305'!EF46&gt;simulazione!T47,'domanda giornaliera 5F0305'!EF45,0)+IF('domanda giornaliera 5F0305'!EF46&gt;simulazione!T47,'domanda giornaliera 5F0305'!EF46,0)+IF('domanda giornaliera 5F0305'!EF47&gt;simulazione!T47,'domanda giornaliera 5F0305'!EF47,0)+IF('domanda giornaliera 5F0305'!EF48&gt;simulazione!T47,'domanda giornaliera 5F0305'!EF48,0)+IF('domanda giornaliera 5F0305'!EF49&gt;simulazione!T47,'domanda giornaliera 5F0305'!EF49,0)+IF('domanda giornaliera 5F0305'!EF50&gt;simulazione!T47,'domanda giornaliera 5F0305'!EF50,0)+IF('domanda giornaliera 5F0305'!EF51&gt;simulazione!T47,'domanda giornaliera 5F0305'!EF51,0)+IF('domanda giornaliera 5F0305'!EF52&gt;simulazione!T47,'domanda giornaliera 5F0305'!EF52,0)+IF('domanda giornaliera 5F0305'!EF53&gt;simulazione!T47,'domanda giornaliera 5F0305'!EF53,0)+IF('domanda giornaliera 5F0305'!EF54&gt;simulazione!T47,'domanda giornaliera 5F0305'!EF54,0)+IF('domanda giornaliera 5F0305'!EF55&gt;simulazione!T47,'domanda giornaliera 5F0305'!EF55,0)+IF('domanda giornaliera 5F0305'!EF56&gt;simulazione!T47,'domanda giornaliera 5F0305'!EF56,0)+IF('domanda giornaliera 5F0305'!EF57&gt;simulazione!T47,'domanda giornaliera 5F0305'!EF57,0)+IF('domanda giornaliera 5F0305'!EF58&gt;simulazione!T47,'domanda giornaliera 5F0305'!EF58,0)+IF('domanda giornaliera 5F0305'!EF59&gt;simulazione!T47,'domanda giornaliera 5F0305'!EF59,0)+IF('domanda giornaliera 5F0305'!EF60&gt;simulazione!T47,'domanda giornaliera 5F0305'!EF60,0)+IF('domanda giornaliera 5F0305'!EF61&gt;simulazione!T47,'domanda giornaliera 5F0305'!EF61,0)+IF('domanda giornaliera 5F0305'!EF62&gt;simulazione!T47,'domanda giornaliera 5F0305'!EF62,0)+IF('domanda giornaliera 5F0305'!EF63&gt;simulazione!T47,'domanda giornaliera 5F0305'!EF63,0)+IF('domanda giornaliera 5F0305'!EF64&gt;simulazione!T47,'domanda giornaliera 5F0305'!EF64,0)+IF('domanda giornaliera 5F0305'!EF65&gt;simulazione!T47,'domanda giornaliera 5F0305'!EF65,0)+IF('domanda giornaliera 5F0305'!EF66&gt;simulazione!T47,'domanda giornaliera 5F0305'!EF66,0)+IF('domanda giornaliera 5F0305'!EF67&gt;simulazione!T47,'domanda giornaliera 5F0305'!EF67,0)+IF('domanda giornaliera 5F0305'!EF68&gt;simulazione!T47,'domanda giornaliera 5F0305'!EF68,0)+IF('domanda giornaliera 5F0305'!EF69&gt;simulazione!T47,'domanda giornaliera 5F0305'!EF69,0)</f>
        <v>117.32903889348707</v>
      </c>
      <c r="Z45" s="10"/>
      <c r="AA45" s="10"/>
    </row>
    <row r="46" spans="1:27" x14ac:dyDescent="0.25">
      <c r="X46" s="9" t="s">
        <v>62</v>
      </c>
      <c r="Y46" s="10">
        <f>'domanda giornaliera 5F0305'!EF44+IF('domanda giornaliera 5F0305'!EF45&gt;simulazione!T48,'domanda giornaliera 5F0305'!EF46,0)+IF('domanda giornaliera 5F0305'!EF47&gt;simulazione!T48,'domanda giornaliera 5F0305'!EF46,0)+IF('domanda giornaliera 5F0305'!EF47&gt;simulazione!T48,'domanda giornaliera 5F0305'!EF47,0)+IF('domanda giornaliera 5F0305'!EF48&gt;simulazione!T48,'domanda giornaliera 5F0305'!EF48,0)+IF('domanda giornaliera 5F0305'!EF49&gt;simulazione!T48,'domanda giornaliera 5F0305'!EF49,0)+IF('domanda giornaliera 5F0305'!EF50&gt;simulazione!T48,'domanda giornaliera 5F0305'!EF50,0)+IF('domanda giornaliera 5F0305'!EF51&gt;simulazione!T48,'domanda giornaliera 5F0305'!EF51,0)+IF('domanda giornaliera 5F0305'!EF52&gt;simulazione!T48,'domanda giornaliera 5F0305'!EF52,0)+IF('domanda giornaliera 5F0305'!EF53&gt;simulazione!T48,'domanda giornaliera 5F0305'!EF53,0)+IF('domanda giornaliera 5F0305'!EF54&gt;simulazione!T48,'domanda giornaliera 5F0305'!EF54,0)+IF('domanda giornaliera 5F0305'!EF55&gt;simulazione!T48,'domanda giornaliera 5F0305'!EF55,0)+IF('domanda giornaliera 5F0305'!EF56&gt;simulazione!T48,'domanda giornaliera 5F0305'!EF56,0)+IF('domanda giornaliera 5F0305'!EF57&gt;simulazione!T48,'domanda giornaliera 5F0305'!EF57,0)+IF('domanda giornaliera 5F0305'!EF58&gt;simulazione!T48,'domanda giornaliera 5F0305'!EF58,0)+IF('domanda giornaliera 5F0305'!EF59&gt;simulazione!T48,'domanda giornaliera 5F0305'!EF59,0)+IF('domanda giornaliera 5F0305'!EF60&gt;simulazione!T48,'domanda giornaliera 5F0305'!EF60,0)+IF('domanda giornaliera 5F0305'!EF61&gt;simulazione!T48,'domanda giornaliera 5F0305'!EF61,0)+IF('domanda giornaliera 5F0305'!EF62&gt;simulazione!T48,'domanda giornaliera 5F0305'!EF62,0)+IF('domanda giornaliera 5F0305'!EF63&gt;simulazione!T48,'domanda giornaliera 5F0305'!EF63,0)+IF('domanda giornaliera 5F0305'!EF64&gt;simulazione!T48,'domanda giornaliera 5F0305'!EF64,0)+IF('domanda giornaliera 5F0305'!EF65&gt;simulazione!T48,'domanda giornaliera 5F0305'!EF65,0)+IF('domanda giornaliera 5F0305'!EF66&gt;simulazione!T48,'domanda giornaliera 5F0305'!EF66,0)+IF('domanda giornaliera 5F0305'!EF67&gt;simulazione!T48,'domanda giornaliera 5F0305'!EF67,0)+IF('domanda giornaliera 5F0305'!EF68&gt;simulazione!T48,'domanda giornaliera 5F0305'!EF68,0)+IF('domanda giornaliera 5F0305'!EF69&gt;simulazione!T48,'domanda giornaliera 5F0305'!EF69,0)+IF('domanda giornaliera 5F0305'!EF70&gt;simulazione!T48,'domanda giornaliera 5F0305'!EF70,0)</f>
        <v>117.32903889348707</v>
      </c>
      <c r="Z46" s="10"/>
      <c r="AA46" s="10"/>
    </row>
    <row r="47" spans="1:27" x14ac:dyDescent="0.25">
      <c r="X47" s="9" t="s">
        <v>63</v>
      </c>
      <c r="Y47" s="10">
        <f>'domanda giornaliera 5F0305'!EF45+IF('domanda giornaliera 5F0305'!EF46&gt;simulazione!T49,'domanda giornaliera 5F0305'!EF47,0)+IF('domanda giornaliera 5F0305'!EF48&gt;simulazione!T49,'domanda giornaliera 5F0305'!EF47,0)+IF('domanda giornaliera 5F0305'!EF48&gt;simulazione!T49,'domanda giornaliera 5F0305'!EF48,0)+IF('domanda giornaliera 5F0305'!EF49&gt;simulazione!T49,'domanda giornaliera 5F0305'!EF49,0)+IF('domanda giornaliera 5F0305'!EF50&gt;simulazione!T49,'domanda giornaliera 5F0305'!EF50,0)+IF('domanda giornaliera 5F0305'!EF51&gt;simulazione!T49,'domanda giornaliera 5F0305'!EF51,0)+IF('domanda giornaliera 5F0305'!EF52&gt;simulazione!T49,'domanda giornaliera 5F0305'!EF52,0)+IF('domanda giornaliera 5F0305'!EF53&gt;simulazione!T49,'domanda giornaliera 5F0305'!EF53,0)+IF('domanda giornaliera 5F0305'!EF54&gt;simulazione!T49,'domanda giornaliera 5F0305'!EF54,0)+IF('domanda giornaliera 5F0305'!EF55&gt;simulazione!T49,'domanda giornaliera 5F0305'!EF55,0)+IF('domanda giornaliera 5F0305'!EF56&gt;simulazione!T49,'domanda giornaliera 5F0305'!EF56,0)+IF('domanda giornaliera 5F0305'!EF57&gt;simulazione!T49,'domanda giornaliera 5F0305'!EF57,0)+IF('domanda giornaliera 5F0305'!EF58&gt;simulazione!T49,'domanda giornaliera 5F0305'!EF58,0)+IF('domanda giornaliera 5F0305'!EF59&gt;simulazione!T49,'domanda giornaliera 5F0305'!EF59,0)+IF('domanda giornaliera 5F0305'!EF60&gt;simulazione!T49,'domanda giornaliera 5F0305'!EF60,0)+IF('domanda giornaliera 5F0305'!EF61&gt;simulazione!T49,'domanda giornaliera 5F0305'!EF61,0)+IF('domanda giornaliera 5F0305'!EF62&gt;simulazione!T49,'domanda giornaliera 5F0305'!EF62,0)+IF('domanda giornaliera 5F0305'!EF63&gt;simulazione!T49,'domanda giornaliera 5F0305'!EF63,0)+IF('domanda giornaliera 5F0305'!EF64&gt;simulazione!T49,'domanda giornaliera 5F0305'!EF64,0)+IF('domanda giornaliera 5F0305'!EF65&gt;simulazione!T49,'domanda giornaliera 5F0305'!EF65,0)+IF('domanda giornaliera 5F0305'!EF66&gt;simulazione!T49,'domanda giornaliera 5F0305'!EF66,0)+IF('domanda giornaliera 5F0305'!EF67&gt;simulazione!T49,'domanda giornaliera 5F0305'!EF67,0)+IF('domanda giornaliera 5F0305'!EF68&gt;simulazione!T49,'domanda giornaliera 5F0305'!EF68,0)+IF('domanda giornaliera 5F0305'!EF69&gt;simulazione!T49,'domanda giornaliera 5F0305'!EF69,0)+IF('domanda giornaliera 5F0305'!EF70&gt;simulazione!T49,'domanda giornaliera 5F0305'!EF70,0)+IF('domanda giornaliera 5F0305'!EF71&gt;simulazione!T49,'domanda giornaliera 5F0305'!EF71,0)</f>
        <v>117.32903889348707</v>
      </c>
      <c r="Z47" s="10"/>
      <c r="AA47" s="10"/>
    </row>
    <row r="48" spans="1:27" x14ac:dyDescent="0.25">
      <c r="X48" s="9" t="s">
        <v>59</v>
      </c>
      <c r="Y48" s="10">
        <f>'domanda giornaliera 5F0305'!EF46+IF('domanda giornaliera 5F0305'!EF47&gt;simulazione!T50,'domanda giornaliera 5F0305'!EF48,0)+IF('domanda giornaliera 5F0305'!EF49&gt;simulazione!T50,'domanda giornaliera 5F0305'!EF48,0)+IF('domanda giornaliera 5F0305'!EF49&gt;simulazione!T50,'domanda giornaliera 5F0305'!EF49,0)+IF('domanda giornaliera 5F0305'!EF50&gt;simulazione!T50,'domanda giornaliera 5F0305'!EF50,0)+IF('domanda giornaliera 5F0305'!EF51&gt;simulazione!T50,'domanda giornaliera 5F0305'!EF51,0)+IF('domanda giornaliera 5F0305'!EF52&gt;simulazione!T50,'domanda giornaliera 5F0305'!EF52,0)+IF('domanda giornaliera 5F0305'!EF53&gt;simulazione!T50,'domanda giornaliera 5F0305'!EF53,0)+IF('domanda giornaliera 5F0305'!EF54&gt;simulazione!T50,'domanda giornaliera 5F0305'!EF54,0)+IF('domanda giornaliera 5F0305'!EF55&gt;simulazione!T50,'domanda giornaliera 5F0305'!EF55,0)+IF('domanda giornaliera 5F0305'!EF56&gt;simulazione!T50,'domanda giornaliera 5F0305'!EF56,0)+IF('domanda giornaliera 5F0305'!EF57&gt;simulazione!T50,'domanda giornaliera 5F0305'!EF57,0)+IF('domanda giornaliera 5F0305'!EF58&gt;simulazione!T50,'domanda giornaliera 5F0305'!EF58,0)+IF('domanda giornaliera 5F0305'!EF59&gt;simulazione!T50,'domanda giornaliera 5F0305'!EF59,0)+IF('domanda giornaliera 5F0305'!EF60&gt;simulazione!T50,'domanda giornaliera 5F0305'!EF60,0)+IF('domanda giornaliera 5F0305'!EF61&gt;simulazione!T50,'domanda giornaliera 5F0305'!EF61,0)+IF('domanda giornaliera 5F0305'!EF62&gt;simulazione!T50,'domanda giornaliera 5F0305'!EF62,0)+IF('domanda giornaliera 5F0305'!EF63&gt;simulazione!T50,'domanda giornaliera 5F0305'!EF63,0)+IF('domanda giornaliera 5F0305'!EF64&gt;simulazione!T50,'domanda giornaliera 5F0305'!EF64,0)+IF('domanda giornaliera 5F0305'!EF65&gt;simulazione!T50,'domanda giornaliera 5F0305'!EF65,0)+IF('domanda giornaliera 5F0305'!EF66&gt;simulazione!T50,'domanda giornaliera 5F0305'!EF66,0)+IF('domanda giornaliera 5F0305'!EF67&gt;simulazione!T50,'domanda giornaliera 5F0305'!EF67,0)+IF('domanda giornaliera 5F0305'!EF68&gt;simulazione!T50,'domanda giornaliera 5F0305'!EF68,0)+IF('domanda giornaliera 5F0305'!EF69&gt;simulazione!T50,'domanda giornaliera 5F0305'!EF69,0)+IF('domanda giornaliera 5F0305'!EF70&gt;simulazione!T50,'domanda giornaliera 5F0305'!EF70,0)+IF('domanda giornaliera 5F0305'!EF71&gt;simulazione!T50,'domanda giornaliera 5F0305'!EF71,0)+IF('domanda giornaliera 5F0305'!EF72&gt;simulazione!T50,'domanda giornaliera 5F0305'!EF72,0)</f>
        <v>117.32903889348707</v>
      </c>
      <c r="Z48" s="10"/>
      <c r="AA48" s="10"/>
    </row>
    <row r="49" spans="24:27" x14ac:dyDescent="0.25">
      <c r="X49" s="9" t="s">
        <v>65</v>
      </c>
      <c r="Y49" s="10">
        <f>'domanda giornaliera 5F0305'!EF47+IF('domanda giornaliera 5F0305'!EF48&gt;simulazione!T51,'domanda giornaliera 5F0305'!EF49,0)+IF('domanda giornaliera 5F0305'!EF50&gt;simulazione!T51,'domanda giornaliera 5F0305'!EF49,0)+IF('domanda giornaliera 5F0305'!EF50&gt;simulazione!T51,'domanda giornaliera 5F0305'!EF50,0)+IF('domanda giornaliera 5F0305'!EF51&gt;simulazione!T51,'domanda giornaliera 5F0305'!EF51,0)+IF('domanda giornaliera 5F0305'!EF52&gt;simulazione!T51,'domanda giornaliera 5F0305'!EF52,0)+IF('domanda giornaliera 5F0305'!EF53&gt;simulazione!T51,'domanda giornaliera 5F0305'!EF53,0)+IF('domanda giornaliera 5F0305'!EF54&gt;simulazione!T51,'domanda giornaliera 5F0305'!EF54,0)+IF('domanda giornaliera 5F0305'!EF55&gt;simulazione!T51,'domanda giornaliera 5F0305'!EF55,0)+IF('domanda giornaliera 5F0305'!EF56&gt;simulazione!T51,'domanda giornaliera 5F0305'!EF56,0)+IF('domanda giornaliera 5F0305'!EF57&gt;simulazione!T51,'domanda giornaliera 5F0305'!EF57,0)+IF('domanda giornaliera 5F0305'!EF58&gt;simulazione!T51,'domanda giornaliera 5F0305'!EF58,0)+IF('domanda giornaliera 5F0305'!EF59&gt;simulazione!T51,'domanda giornaliera 5F0305'!EF59,0)+IF('domanda giornaliera 5F0305'!EF60&gt;simulazione!T51,'domanda giornaliera 5F0305'!EF60,0)+IF('domanda giornaliera 5F0305'!EF61&gt;simulazione!T51,'domanda giornaliera 5F0305'!EF61,0)+IF('domanda giornaliera 5F0305'!EF62&gt;simulazione!T51,'domanda giornaliera 5F0305'!EF62,0)+IF('domanda giornaliera 5F0305'!EF63&gt;simulazione!T51,'domanda giornaliera 5F0305'!EF63,0)+IF('domanda giornaliera 5F0305'!EF64&gt;simulazione!T51,'domanda giornaliera 5F0305'!EF64,0)+IF('domanda giornaliera 5F0305'!EF65&gt;simulazione!T51,'domanda giornaliera 5F0305'!EF65,0)+IF('domanda giornaliera 5F0305'!EF66&gt;simulazione!T51,'domanda giornaliera 5F0305'!EF66,0)+IF('domanda giornaliera 5F0305'!EF67&gt;simulazione!T51,'domanda giornaliera 5F0305'!EF67,0)+IF('domanda giornaliera 5F0305'!EF68&gt;simulazione!T51,'domanda giornaliera 5F0305'!EF68,0)+IF('domanda giornaliera 5F0305'!EF69&gt;simulazione!T51,'domanda giornaliera 5F0305'!EF69,0)+IF('domanda giornaliera 5F0305'!EF70&gt;simulazione!T51,'domanda giornaliera 5F0305'!EF70,0)+IF('domanda giornaliera 5F0305'!EF71&gt;simulazione!T51,'domanda giornaliera 5F0305'!EF71,0)+IF('domanda giornaliera 5F0305'!EF72&gt;simulazione!T51,'domanda giornaliera 5F0305'!EF72,0)+IF('domanda giornaliera 5F0305'!EF73&gt;simulazione!T51,'domanda giornaliera 5F0305'!EF73,0)</f>
        <v>42.790172100338182</v>
      </c>
      <c r="Z49" s="10"/>
      <c r="AA49" s="10"/>
    </row>
    <row r="50" spans="24:27" x14ac:dyDescent="0.25">
      <c r="X50" s="9" t="s">
        <v>66</v>
      </c>
      <c r="Y50" s="10">
        <f>'domanda giornaliera 5F0305'!EF48+IF('domanda giornaliera 5F0305'!EF49&gt;simulazione!T52,'domanda giornaliera 5F0305'!EF50,0)+IF('domanda giornaliera 5F0305'!EF51&gt;simulazione!T52,'domanda giornaliera 5F0305'!EF50,0)+IF('domanda giornaliera 5F0305'!EF51&gt;simulazione!T52,'domanda giornaliera 5F0305'!EF51,0)+IF('domanda giornaliera 5F0305'!EF52&gt;simulazione!T52,'domanda giornaliera 5F0305'!EF52,0)+IF('domanda giornaliera 5F0305'!EF53&gt;simulazione!T52,'domanda giornaliera 5F0305'!EF53,0)+IF('domanda giornaliera 5F0305'!EF54&gt;simulazione!T52,'domanda giornaliera 5F0305'!EF54,0)+IF('domanda giornaliera 5F0305'!EF55&gt;simulazione!T52,'domanda giornaliera 5F0305'!EF55,0)+IF('domanda giornaliera 5F0305'!EF56&gt;simulazione!T52,'domanda giornaliera 5F0305'!EF56,0)+IF('domanda giornaliera 5F0305'!EF57&gt;simulazione!T52,'domanda giornaliera 5F0305'!EF57,0)+IF('domanda giornaliera 5F0305'!EF58&gt;simulazione!T52,'domanda giornaliera 5F0305'!EF58,0)+IF('domanda giornaliera 5F0305'!EF59&gt;simulazione!T52,'domanda giornaliera 5F0305'!EF59,0)+IF('domanda giornaliera 5F0305'!EF60&gt;simulazione!T52,'domanda giornaliera 5F0305'!EF60,0)+IF('domanda giornaliera 5F0305'!EF61&gt;simulazione!T52,'domanda giornaliera 5F0305'!EF61,0)+IF('domanda giornaliera 5F0305'!EF62&gt;simulazione!T52,'domanda giornaliera 5F0305'!EF62,0)+IF('domanda giornaliera 5F0305'!EF63&gt;simulazione!T52,'domanda giornaliera 5F0305'!EF63,0)+IF('domanda giornaliera 5F0305'!EF64&gt;simulazione!T52,'domanda giornaliera 5F0305'!EF64,0)+IF('domanda giornaliera 5F0305'!EF65&gt;simulazione!T52,'domanda giornaliera 5F0305'!EF65,0)+IF('domanda giornaliera 5F0305'!EF66&gt;simulazione!T52,'domanda giornaliera 5F0305'!EF66,0)+IF('domanda giornaliera 5F0305'!EF67&gt;simulazione!T52,'domanda giornaliera 5F0305'!EF67,0)+IF('domanda giornaliera 5F0305'!EF68&gt;simulazione!T52,'domanda giornaliera 5F0305'!EF68,0)+IF('domanda giornaliera 5F0305'!EF69&gt;simulazione!T52,'domanda giornaliera 5F0305'!EF69,0)+IF('domanda giornaliera 5F0305'!EF70&gt;simulazione!T52,'domanda giornaliera 5F0305'!EF70,0)+IF('domanda giornaliera 5F0305'!EF71&gt;simulazione!T52,'domanda giornaliera 5F0305'!EF71,0)+IF('domanda giornaliera 5F0305'!EF72&gt;simulazione!T52,'domanda giornaliera 5F0305'!EF72,0)+IF('domanda giornaliera 5F0305'!EF73&gt;simulazione!T52,'domanda giornaliera 5F0305'!EF73,0)+IF('domanda giornaliera 5F0305'!EF74&gt;simulazione!T52,'domanda giornaliera 5F0305'!EF74,0)</f>
        <v>40.795801497509451</v>
      </c>
      <c r="Z50" s="10"/>
      <c r="AA50" s="10"/>
    </row>
    <row r="51" spans="24:27" x14ac:dyDescent="0.25">
      <c r="X51" s="9" t="s">
        <v>67</v>
      </c>
      <c r="Y51" s="10">
        <f>'domanda giornaliera 5F0305'!EF49+IF('domanda giornaliera 5F0305'!EF50&gt;simulazione!T53,'domanda giornaliera 5F0305'!EF51,0)+IF('domanda giornaliera 5F0305'!EF52&gt;simulazione!T53,'domanda giornaliera 5F0305'!EF51,0)+IF('domanda giornaliera 5F0305'!EF52&gt;simulazione!T53,'domanda giornaliera 5F0305'!EF52,0)+IF('domanda giornaliera 5F0305'!EF53&gt;simulazione!T53,'domanda giornaliera 5F0305'!EF53,0)+IF('domanda giornaliera 5F0305'!EF54&gt;simulazione!T53,'domanda giornaliera 5F0305'!EF54,0)+IF('domanda giornaliera 5F0305'!EF55&gt;simulazione!T53,'domanda giornaliera 5F0305'!EF55,0)+IF('domanda giornaliera 5F0305'!EF56&gt;simulazione!T53,'domanda giornaliera 5F0305'!EF56,0)+IF('domanda giornaliera 5F0305'!EF57&gt;simulazione!T53,'domanda giornaliera 5F0305'!EF57,0)+IF('domanda giornaliera 5F0305'!EF58&gt;simulazione!T53,'domanda giornaliera 5F0305'!EF58,0)+IF('domanda giornaliera 5F0305'!EF59&gt;simulazione!T53,'domanda giornaliera 5F0305'!EF59,0)+IF('domanda giornaliera 5F0305'!EF60&gt;simulazione!T53,'domanda giornaliera 5F0305'!EF60,0)+IF('domanda giornaliera 5F0305'!EF61&gt;simulazione!T53,'domanda giornaliera 5F0305'!EF61,0)+IF('domanda giornaliera 5F0305'!EF62&gt;simulazione!T53,'domanda giornaliera 5F0305'!EF62,0)+IF('domanda giornaliera 5F0305'!EF63&gt;simulazione!T53,'domanda giornaliera 5F0305'!EF63,0)+IF('domanda giornaliera 5F0305'!EF64&gt;simulazione!T53,'domanda giornaliera 5F0305'!EF64,0)+IF('domanda giornaliera 5F0305'!EF65&gt;simulazione!T53,'domanda giornaliera 5F0305'!EF65,0)+IF('domanda giornaliera 5F0305'!EF66&gt;simulazione!T53,'domanda giornaliera 5F0305'!EF66,0)+IF('domanda giornaliera 5F0305'!EF67&gt;simulazione!T53,'domanda giornaliera 5F0305'!EF67,0)+IF('domanda giornaliera 5F0305'!EF68&gt;simulazione!T53,'domanda giornaliera 5F0305'!EF68,0)+IF('domanda giornaliera 5F0305'!EF69&gt;simulazione!T53,'domanda giornaliera 5F0305'!EF69,0)+IF('domanda giornaliera 5F0305'!EF70&gt;simulazione!T53,'domanda giornaliera 5F0305'!EF70,0)+IF('domanda giornaliera 5F0305'!EF71&gt;simulazione!T53,'domanda giornaliera 5F0305'!EF71,0)+IF('domanda giornaliera 5F0305'!EF72&gt;simulazione!T53,'domanda giornaliera 5F0305'!EF72,0)+IF('domanda giornaliera 5F0305'!EF73&gt;simulazione!T53,'domanda giornaliera 5F0305'!EF73,0)+IF('domanda giornaliera 5F0305'!EF74&gt;simulazione!T53,'domanda giornaliera 5F0305'!EF74,0)+IF('domanda giornaliera 5F0305'!EF75&gt;simulazione!T53,'domanda giornaliera 5F0305'!EF75,0)</f>
        <v>40.795801497509451</v>
      </c>
      <c r="Z51" s="10"/>
      <c r="AA51" s="10"/>
    </row>
    <row r="52" spans="24:27" x14ac:dyDescent="0.25">
      <c r="X52" s="9" t="s">
        <v>68</v>
      </c>
      <c r="Y52" s="10">
        <f>'domanda giornaliera 5F0305'!EF50+IF('domanda giornaliera 5F0305'!EF51&gt;simulazione!T54,'domanda giornaliera 5F0305'!EF52,0)+IF('domanda giornaliera 5F0305'!EF53&gt;simulazione!T54,'domanda giornaliera 5F0305'!EF52,0)+IF('domanda giornaliera 5F0305'!EF53&gt;simulazione!T54,'domanda giornaliera 5F0305'!EF53,0)+IF('domanda giornaliera 5F0305'!EF54&gt;simulazione!T54,'domanda giornaliera 5F0305'!EF54,0)+IF('domanda giornaliera 5F0305'!EF55&gt;simulazione!T54,'domanda giornaliera 5F0305'!EF55,0)+IF('domanda giornaliera 5F0305'!EF56&gt;simulazione!T54,'domanda giornaliera 5F0305'!EF56,0)+IF('domanda giornaliera 5F0305'!EF57&gt;simulazione!T54,'domanda giornaliera 5F0305'!EF57,0)+IF('domanda giornaliera 5F0305'!EF58&gt;simulazione!T54,'domanda giornaliera 5F0305'!EF58,0)+IF('domanda giornaliera 5F0305'!EF59&gt;simulazione!T54,'domanda giornaliera 5F0305'!EF59,0)+IF('domanda giornaliera 5F0305'!EF60&gt;simulazione!T54,'domanda giornaliera 5F0305'!EF60,0)+IF('domanda giornaliera 5F0305'!EF61&gt;simulazione!T54,'domanda giornaliera 5F0305'!EF61,0)+IF('domanda giornaliera 5F0305'!EF62&gt;simulazione!T54,'domanda giornaliera 5F0305'!EF62,0)+IF('domanda giornaliera 5F0305'!EF63&gt;simulazione!T54,'domanda giornaliera 5F0305'!EF63,0)+IF('domanda giornaliera 5F0305'!EF64&gt;simulazione!T54,'domanda giornaliera 5F0305'!EF64,0)+IF('domanda giornaliera 5F0305'!EF65&gt;simulazione!T54,'domanda giornaliera 5F0305'!EF65,0)+IF('domanda giornaliera 5F0305'!EF66&gt;simulazione!T54,'domanda giornaliera 5F0305'!EF66,0)+IF('domanda giornaliera 5F0305'!EF67&gt;simulazione!T54,'domanda giornaliera 5F0305'!EF67,0)+IF('domanda giornaliera 5F0305'!EF68&gt;simulazione!T54,'domanda giornaliera 5F0305'!EF68,0)+IF('domanda giornaliera 5F0305'!EF69&gt;simulazione!T54,'domanda giornaliera 5F0305'!EF69,0)+IF('domanda giornaliera 5F0305'!EF70&gt;simulazione!T54,'domanda giornaliera 5F0305'!EF70,0)+IF('domanda giornaliera 5F0305'!EF71&gt;simulazione!T54,'domanda giornaliera 5F0305'!EF71,0)+IF('domanda giornaliera 5F0305'!EF72&gt;simulazione!T54,'domanda giornaliera 5F0305'!EF72,0)+IF('domanda giornaliera 5F0305'!EF73&gt;simulazione!T54,'domanda giornaliera 5F0305'!EF73,0)+IF('domanda giornaliera 5F0305'!EF74&gt;simulazione!T54,'domanda giornaliera 5F0305'!EF74,0)+IF('domanda giornaliera 5F0305'!EF75&gt;simulazione!T54,'domanda giornaliera 5F0305'!EF75,0)+IF('domanda giornaliera 5F0305'!EF76&gt;simulazione!T54,'domanda giornaliera 5F0305'!EF76,0)</f>
        <v>40.795801497509451</v>
      </c>
      <c r="Z52" s="10"/>
      <c r="AA52" s="10"/>
    </row>
    <row r="53" spans="24:27" x14ac:dyDescent="0.25">
      <c r="X53" s="9" t="s">
        <v>64</v>
      </c>
      <c r="Y53" s="10">
        <f>'domanda giornaliera 5F0305'!EF51+IF('domanda giornaliera 5F0305'!EF52&gt;simulazione!T55,'domanda giornaliera 5F0305'!EF53,0)+IF('domanda giornaliera 5F0305'!EF54&gt;simulazione!T55,'domanda giornaliera 5F0305'!EF53,0)+IF('domanda giornaliera 5F0305'!EF54&gt;simulazione!T55,'domanda giornaliera 5F0305'!EF54,0)+IF('domanda giornaliera 5F0305'!EF55&gt;simulazione!T55,'domanda giornaliera 5F0305'!EF55,0)+IF('domanda giornaliera 5F0305'!EF56&gt;simulazione!T55,'domanda giornaliera 5F0305'!EF56,0)+IF('domanda giornaliera 5F0305'!EF57&gt;simulazione!T55,'domanda giornaliera 5F0305'!EF57,0)+IF('domanda giornaliera 5F0305'!EF58&gt;simulazione!T55,'domanda giornaliera 5F0305'!EF58,0)+IF('domanda giornaliera 5F0305'!EF59&gt;simulazione!T55,'domanda giornaliera 5F0305'!EF59,0)+IF('domanda giornaliera 5F0305'!EF60&gt;simulazione!T55,'domanda giornaliera 5F0305'!EF60,0)+IF('domanda giornaliera 5F0305'!EF61&gt;simulazione!T55,'domanda giornaliera 5F0305'!EF61,0)+IF('domanda giornaliera 5F0305'!EF62&gt;simulazione!T55,'domanda giornaliera 5F0305'!EF62,0)+IF('domanda giornaliera 5F0305'!EF63&gt;simulazione!T55,'domanda giornaliera 5F0305'!EF63,0)+IF('domanda giornaliera 5F0305'!EF64&gt;simulazione!T55,'domanda giornaliera 5F0305'!EF64,0)+IF('domanda giornaliera 5F0305'!EF65&gt;simulazione!T55,'domanda giornaliera 5F0305'!EF65,0)+IF('domanda giornaliera 5F0305'!EF66&gt;simulazione!T55,'domanda giornaliera 5F0305'!EF66,0)+IF('domanda giornaliera 5F0305'!EF67&gt;simulazione!T55,'domanda giornaliera 5F0305'!EF67,0)+IF('domanda giornaliera 5F0305'!EF68&gt;simulazione!T55,'domanda giornaliera 5F0305'!EF68,0)+IF('domanda giornaliera 5F0305'!EF69&gt;simulazione!T55,'domanda giornaliera 5F0305'!EF69,0)+IF('domanda giornaliera 5F0305'!EF70&gt;simulazione!T55,'domanda giornaliera 5F0305'!EF70,0)+IF('domanda giornaliera 5F0305'!EF71&gt;simulazione!T55,'domanda giornaliera 5F0305'!EF71,0)+IF('domanda giornaliera 5F0305'!EF72&gt;simulazione!T55,'domanda giornaliera 5F0305'!EF72,0)+IF('domanda giornaliera 5F0305'!EF73&gt;simulazione!T55,'domanda giornaliera 5F0305'!EF73,0)+IF('domanda giornaliera 5F0305'!EF74&gt;simulazione!T55,'domanda giornaliera 5F0305'!EF74,0)+IF('domanda giornaliera 5F0305'!EF75&gt;simulazione!T55,'domanda giornaliera 5F0305'!EF75,0)+IF('domanda giornaliera 5F0305'!EF76&gt;simulazione!T55,'domanda giornaliera 5F0305'!EF76,0)+IF('domanda giornaliera 5F0305'!EF77&gt;simulazione!T55,'domanda giornaliera 5F0305'!EF77,0)</f>
        <v>16.797633937509453</v>
      </c>
      <c r="Z53" s="10"/>
      <c r="AA53" s="10"/>
    </row>
    <row r="54" spans="24:27" x14ac:dyDescent="0.25">
      <c r="X54" s="9" t="s">
        <v>70</v>
      </c>
      <c r="Y54" s="10">
        <f>'domanda giornaliera 5F0305'!EF52+IF('domanda giornaliera 5F0305'!EF53&gt;simulazione!T56,'domanda giornaliera 5F0305'!EF54,0)+IF('domanda giornaliera 5F0305'!EF55&gt;simulazione!T56,'domanda giornaliera 5F0305'!EF54,0)+IF('domanda giornaliera 5F0305'!EF55&gt;simulazione!T56,'domanda giornaliera 5F0305'!EF55,0)+IF('domanda giornaliera 5F0305'!EF56&gt;simulazione!T56,'domanda giornaliera 5F0305'!EF56,0)+IF('domanda giornaliera 5F0305'!EF57&gt;simulazione!T56,'domanda giornaliera 5F0305'!EF57,0)+IF('domanda giornaliera 5F0305'!EF58&gt;simulazione!T56,'domanda giornaliera 5F0305'!EF58,0)+IF('domanda giornaliera 5F0305'!EF59&gt;simulazione!T56,'domanda giornaliera 5F0305'!EF59,0)+IF('domanda giornaliera 5F0305'!EF60&gt;simulazione!T56,'domanda giornaliera 5F0305'!EF60,0)+IF('domanda giornaliera 5F0305'!EF61&gt;simulazione!T56,'domanda giornaliera 5F0305'!EF61,0)+IF('domanda giornaliera 5F0305'!EF62&gt;simulazione!T56,'domanda giornaliera 5F0305'!EF62,0)+IF('domanda giornaliera 5F0305'!EF63&gt;simulazione!T56,'domanda giornaliera 5F0305'!EF63,0)+IF('domanda giornaliera 5F0305'!EF64&gt;simulazione!T56,'domanda giornaliera 5F0305'!EF64,0)+IF('domanda giornaliera 5F0305'!EF65&gt;simulazione!T56,'domanda giornaliera 5F0305'!EF65,0)+IF('domanda giornaliera 5F0305'!EF66&gt;simulazione!T56,'domanda giornaliera 5F0305'!EF66,0)+IF('domanda giornaliera 5F0305'!EF67&gt;simulazione!T56,'domanda giornaliera 5F0305'!EF67,0)+IF('domanda giornaliera 5F0305'!EF68&gt;simulazione!T56,'domanda giornaliera 5F0305'!EF68,0)+IF('domanda giornaliera 5F0305'!EF69&gt;simulazione!T56,'domanda giornaliera 5F0305'!EF69,0)+IF('domanda giornaliera 5F0305'!EF70&gt;simulazione!T56,'domanda giornaliera 5F0305'!EF70,0)+IF('domanda giornaliera 5F0305'!EF71&gt;simulazione!T56,'domanda giornaliera 5F0305'!EF71,0)+IF('domanda giornaliera 5F0305'!EF72&gt;simulazione!T56,'domanda giornaliera 5F0305'!EF72,0)+IF('domanda giornaliera 5F0305'!EF73&gt;simulazione!T56,'domanda giornaliera 5F0305'!EF73,0)+IF('domanda giornaliera 5F0305'!EF74&gt;simulazione!T56,'domanda giornaliera 5F0305'!EF74,0)+IF('domanda giornaliera 5F0305'!EF75&gt;simulazione!T56,'domanda giornaliera 5F0305'!EF75,0)+IF('domanda giornaliera 5F0305'!EF76&gt;simulazione!T56,'domanda giornaliera 5F0305'!EF76,0)+IF('domanda giornaliera 5F0305'!EF77&gt;simulazione!T56,'domanda giornaliera 5F0305'!EF77,0)+IF('domanda giornaliera 5F0305'!EF78&gt;simulazione!T56,'domanda giornaliera 5F0305'!EF78,0)</f>
        <v>16.797633937509453</v>
      </c>
      <c r="Z54" s="10"/>
      <c r="AA54" s="10"/>
    </row>
    <row r="55" spans="24:27" x14ac:dyDescent="0.25">
      <c r="X55" s="9" t="s">
        <v>71</v>
      </c>
      <c r="Y55" s="10">
        <f>'domanda giornaliera 5F0305'!EF53+IF('domanda giornaliera 5F0305'!EF54&gt;simulazione!T57,'domanda giornaliera 5F0305'!EF55,0)+IF('domanda giornaliera 5F0305'!EF56&gt;simulazione!T57,'domanda giornaliera 5F0305'!EF55,0)+IF('domanda giornaliera 5F0305'!EF56&gt;simulazione!T57,'domanda giornaliera 5F0305'!EF56,0)+IF('domanda giornaliera 5F0305'!EF57&gt;simulazione!T57,'domanda giornaliera 5F0305'!EF57,0)+IF('domanda giornaliera 5F0305'!EF58&gt;simulazione!T57,'domanda giornaliera 5F0305'!EF58,0)+IF('domanda giornaliera 5F0305'!EF59&gt;simulazione!T57,'domanda giornaliera 5F0305'!EF59,0)+IF('domanda giornaliera 5F0305'!EF60&gt;simulazione!T57,'domanda giornaliera 5F0305'!EF60,0)+IF('domanda giornaliera 5F0305'!EF61&gt;simulazione!T57,'domanda giornaliera 5F0305'!EF61,0)+IF('domanda giornaliera 5F0305'!EF62&gt;simulazione!T57,'domanda giornaliera 5F0305'!EF62,0)+IF('domanda giornaliera 5F0305'!EF63&gt;simulazione!T57,'domanda giornaliera 5F0305'!EF63,0)+IF('domanda giornaliera 5F0305'!EF64&gt;simulazione!T57,'domanda giornaliera 5F0305'!EF64,0)+IF('domanda giornaliera 5F0305'!EF65&gt;simulazione!T57,'domanda giornaliera 5F0305'!EF65,0)+IF('domanda giornaliera 5F0305'!EF66&gt;simulazione!T57,'domanda giornaliera 5F0305'!EF66,0)+IF('domanda giornaliera 5F0305'!EF67&gt;simulazione!T57,'domanda giornaliera 5F0305'!EF67,0)+IF('domanda giornaliera 5F0305'!EF68&gt;simulazione!T57,'domanda giornaliera 5F0305'!EF68,0)+IF('domanda giornaliera 5F0305'!EF69&gt;simulazione!T57,'domanda giornaliera 5F0305'!EF69,0)+IF('domanda giornaliera 5F0305'!EF70&gt;simulazione!T57,'domanda giornaliera 5F0305'!EF70,0)+IF('domanda giornaliera 5F0305'!EF71&gt;simulazione!T57,'domanda giornaliera 5F0305'!EF71,0)+IF('domanda giornaliera 5F0305'!EF72&gt;simulazione!T57,'domanda giornaliera 5F0305'!EF72,0)+IF('domanda giornaliera 5F0305'!EF73&gt;simulazione!T57,'domanda giornaliera 5F0305'!EF73,0)+IF('domanda giornaliera 5F0305'!EF74&gt;simulazione!T57,'domanda giornaliera 5F0305'!EF74,0)+IF('domanda giornaliera 5F0305'!EF75&gt;simulazione!T57,'domanda giornaliera 5F0305'!EF75,0)+IF('domanda giornaliera 5F0305'!EF76&gt;simulazione!T57,'domanda giornaliera 5F0305'!EF76,0)+IF('domanda giornaliera 5F0305'!EF77&gt;simulazione!T57,'domanda giornaliera 5F0305'!EF77,0)+IF('domanda giornaliera 5F0305'!EF78&gt;simulazione!T57,'domanda giornaliera 5F0305'!EF78,0)+IF('domanda giornaliera 5F0305'!EF79&gt;simulazione!T57,'domanda giornaliera 5F0305'!EF79,0)</f>
        <v>16.797633937509453</v>
      </c>
      <c r="Z55" s="10"/>
      <c r="AA55" s="10"/>
    </row>
    <row r="56" spans="24:27" x14ac:dyDescent="0.25">
      <c r="X56" s="9" t="s">
        <v>72</v>
      </c>
      <c r="Y56" s="10">
        <f>'domanda giornaliera 5F0305'!EF54+IF('domanda giornaliera 5F0305'!EF55&gt;simulazione!T58,'domanda giornaliera 5F0305'!EF56,0)+IF('domanda giornaliera 5F0305'!EF57&gt;simulazione!T58,'domanda giornaliera 5F0305'!EF56,0)+IF('domanda giornaliera 5F0305'!EF57&gt;simulazione!T58,'domanda giornaliera 5F0305'!EF57,0)+IF('domanda giornaliera 5F0305'!EF58&gt;simulazione!T58,'domanda giornaliera 5F0305'!EF58,0)+IF('domanda giornaliera 5F0305'!EF59&gt;simulazione!T58,'domanda giornaliera 5F0305'!EF59,0)+IF('domanda giornaliera 5F0305'!EF60&gt;simulazione!T58,'domanda giornaliera 5F0305'!EF60,0)+IF('domanda giornaliera 5F0305'!EF61&gt;simulazione!T58,'domanda giornaliera 5F0305'!EF61,0)+IF('domanda giornaliera 5F0305'!EF62&gt;simulazione!T58,'domanda giornaliera 5F0305'!EF62,0)+IF('domanda giornaliera 5F0305'!EF63&gt;simulazione!T58,'domanda giornaliera 5F0305'!EF63,0)+IF('domanda giornaliera 5F0305'!EF64&gt;simulazione!T58,'domanda giornaliera 5F0305'!EF64,0)+IF('domanda giornaliera 5F0305'!EF65&gt;simulazione!T58,'domanda giornaliera 5F0305'!EF65,0)+IF('domanda giornaliera 5F0305'!EF66&gt;simulazione!T58,'domanda giornaliera 5F0305'!EF66,0)+IF('domanda giornaliera 5F0305'!EF67&gt;simulazione!T58,'domanda giornaliera 5F0305'!EF67,0)+IF('domanda giornaliera 5F0305'!EF68&gt;simulazione!T58,'domanda giornaliera 5F0305'!EF68,0)+IF('domanda giornaliera 5F0305'!EF69&gt;simulazione!T58,'domanda giornaliera 5F0305'!EF69,0)+IF('domanda giornaliera 5F0305'!EF70&gt;simulazione!T58,'domanda giornaliera 5F0305'!EF70,0)+IF('domanda giornaliera 5F0305'!EF71&gt;simulazione!T58,'domanda giornaliera 5F0305'!EF71,0)+IF('domanda giornaliera 5F0305'!EF72&gt;simulazione!T58,'domanda giornaliera 5F0305'!EF72,0)+IF('domanda giornaliera 5F0305'!EF73&gt;simulazione!T58,'domanda giornaliera 5F0305'!EF73,0)+IF('domanda giornaliera 5F0305'!EF74&gt;simulazione!T58,'domanda giornaliera 5F0305'!EF74,0)+IF('domanda giornaliera 5F0305'!EF75&gt;simulazione!T58,'domanda giornaliera 5F0305'!EF75,0)+IF('domanda giornaliera 5F0305'!EF76&gt;simulazione!T58,'domanda giornaliera 5F0305'!EF76,0)+IF('domanda giornaliera 5F0305'!EF77&gt;simulazione!T58,'domanda giornaliera 5F0305'!EF77,0)+IF('domanda giornaliera 5F0305'!EF78&gt;simulazione!T58,'domanda giornaliera 5F0305'!EF78,0)+IF('domanda giornaliera 5F0305'!EF79&gt;simulazione!T58,'domanda giornaliera 5F0305'!EF79,0)+IF('domanda giornaliera 5F0305'!EF80&gt;simulazione!T58,'domanda giornaliera 5F0305'!EF80,0)</f>
        <v>16.797633937509453</v>
      </c>
      <c r="Z56" s="10"/>
      <c r="AA56" s="10"/>
    </row>
    <row r="57" spans="24:27" x14ac:dyDescent="0.25">
      <c r="X57" s="9" t="s">
        <v>73</v>
      </c>
      <c r="Y57" s="10">
        <f>'domanda giornaliera 5F0305'!EF55+IF('domanda giornaliera 5F0305'!EF56&gt;simulazione!T59,'domanda giornaliera 5F0305'!EF57,0)+IF('domanda giornaliera 5F0305'!EF58&gt;simulazione!T59,'domanda giornaliera 5F0305'!EF57,0)+IF('domanda giornaliera 5F0305'!EF58&gt;simulazione!T59,'domanda giornaliera 5F0305'!EF58,0)+IF('domanda giornaliera 5F0305'!EF59&gt;simulazione!T59,'domanda giornaliera 5F0305'!EF59,0)+IF('domanda giornaliera 5F0305'!EF60&gt;simulazione!T59,'domanda giornaliera 5F0305'!EF60,0)+IF('domanda giornaliera 5F0305'!EF61&gt;simulazione!T59,'domanda giornaliera 5F0305'!EF61,0)+IF('domanda giornaliera 5F0305'!EF62&gt;simulazione!T59,'domanda giornaliera 5F0305'!EF62,0)+IF('domanda giornaliera 5F0305'!EF63&gt;simulazione!T59,'domanda giornaliera 5F0305'!EF63,0)+IF('domanda giornaliera 5F0305'!EF64&gt;simulazione!T59,'domanda giornaliera 5F0305'!EF64,0)+IF('domanda giornaliera 5F0305'!EF65&gt;simulazione!T59,'domanda giornaliera 5F0305'!EF65,0)+IF('domanda giornaliera 5F0305'!EF66&gt;simulazione!T59,'domanda giornaliera 5F0305'!EF66,0)+IF('domanda giornaliera 5F0305'!EF67&gt;simulazione!T59,'domanda giornaliera 5F0305'!EF67,0)+IF('domanda giornaliera 5F0305'!EF68&gt;simulazione!T59,'domanda giornaliera 5F0305'!EF68,0)+IF('domanda giornaliera 5F0305'!EF69&gt;simulazione!T59,'domanda giornaliera 5F0305'!EF69,0)+IF('domanda giornaliera 5F0305'!EF70&gt;simulazione!T59,'domanda giornaliera 5F0305'!EF70,0)+IF('domanda giornaliera 5F0305'!EF71&gt;simulazione!T59,'domanda giornaliera 5F0305'!EF71,0)+IF('domanda giornaliera 5F0305'!EF72&gt;simulazione!T59,'domanda giornaliera 5F0305'!EF72,0)+IF('domanda giornaliera 5F0305'!EF73&gt;simulazione!T59,'domanda giornaliera 5F0305'!EF73,0)+IF('domanda giornaliera 5F0305'!EF74&gt;simulazione!T59,'domanda giornaliera 5F0305'!EF74,0)+IF('domanda giornaliera 5F0305'!EF75&gt;simulazione!T59,'domanda giornaliera 5F0305'!EF75,0)+IF('domanda giornaliera 5F0305'!EF76&gt;simulazione!T59,'domanda giornaliera 5F0305'!EF76,0)+IF('domanda giornaliera 5F0305'!EF77&gt;simulazione!T59,'domanda giornaliera 5F0305'!EF77,0)+IF('domanda giornaliera 5F0305'!EF78&gt;simulazione!T59,'domanda giornaliera 5F0305'!EF78,0)+IF('domanda giornaliera 5F0305'!EF79&gt;simulazione!T59,'domanda giornaliera 5F0305'!EF79,0)+IF('domanda giornaliera 5F0305'!EF80&gt;simulazione!T59,'domanda giornaliera 5F0305'!EF80,0)+IF('domanda giornaliera 5F0305'!EF81&gt;simulazione!T59,'domanda giornaliera 5F0305'!EF81,0)</f>
        <v>16.797633937509453</v>
      </c>
      <c r="Z57" s="10"/>
      <c r="AA57" s="10"/>
    </row>
    <row r="58" spans="24:27" x14ac:dyDescent="0.25">
      <c r="X58" s="9" t="s">
        <v>69</v>
      </c>
      <c r="Y58" s="10">
        <f>'domanda giornaliera 5F0305'!EF56+IF('domanda giornaliera 5F0305'!EF57&gt;simulazione!T60,'domanda giornaliera 5F0305'!EF58,0)+IF('domanda giornaliera 5F0305'!EF59&gt;simulazione!T60,'domanda giornaliera 5F0305'!EF58,0)+IF('domanda giornaliera 5F0305'!EF59&gt;simulazione!T60,'domanda giornaliera 5F0305'!EF59,0)+IF('domanda giornaliera 5F0305'!EF60&gt;simulazione!T60,'domanda giornaliera 5F0305'!EF60,0)+IF('domanda giornaliera 5F0305'!EF61&gt;simulazione!T60,'domanda giornaliera 5F0305'!EF61,0)+IF('domanda giornaliera 5F0305'!EF62&gt;simulazione!T60,'domanda giornaliera 5F0305'!EF62,0)+IF('domanda giornaliera 5F0305'!EF63&gt;simulazione!T60,'domanda giornaliera 5F0305'!EF63,0)+IF('domanda giornaliera 5F0305'!EF64&gt;simulazione!T60,'domanda giornaliera 5F0305'!EF64,0)+IF('domanda giornaliera 5F0305'!EF65&gt;simulazione!T60,'domanda giornaliera 5F0305'!EF65,0)+IF('domanda giornaliera 5F0305'!EF66&gt;simulazione!T60,'domanda giornaliera 5F0305'!EF66,0)+IF('domanda giornaliera 5F0305'!EF67&gt;simulazione!T60,'domanda giornaliera 5F0305'!EF67,0)+IF('domanda giornaliera 5F0305'!EF68&gt;simulazione!T60,'domanda giornaliera 5F0305'!EF68,0)+IF('domanda giornaliera 5F0305'!EF69&gt;simulazione!T60,'domanda giornaliera 5F0305'!EF69,0)+IF('domanda giornaliera 5F0305'!EF70&gt;simulazione!T60,'domanda giornaliera 5F0305'!EF70,0)+IF('domanda giornaliera 5F0305'!EF71&gt;simulazione!T60,'domanda giornaliera 5F0305'!EF71,0)+IF('domanda giornaliera 5F0305'!EF72&gt;simulazione!T60,'domanda giornaliera 5F0305'!EF72,0)+IF('domanda giornaliera 5F0305'!EF73&gt;simulazione!T60,'domanda giornaliera 5F0305'!EF73,0)+IF('domanda giornaliera 5F0305'!EF74&gt;simulazione!T60,'domanda giornaliera 5F0305'!EF74,0)+IF('domanda giornaliera 5F0305'!EF75&gt;simulazione!T60,'domanda giornaliera 5F0305'!EF75,0)+IF('domanda giornaliera 5F0305'!EF76&gt;simulazione!T60,'domanda giornaliera 5F0305'!EF76,0)+IF('domanda giornaliera 5F0305'!EF77&gt;simulazione!T60,'domanda giornaliera 5F0305'!EF77,0)+IF('domanda giornaliera 5F0305'!EF78&gt;simulazione!T60,'domanda giornaliera 5F0305'!EF78,0)+IF('domanda giornaliera 5F0305'!EF79&gt;simulazione!T60,'domanda giornaliera 5F0305'!EF79,0)+IF('domanda giornaliera 5F0305'!EF80&gt;simulazione!T60,'domanda giornaliera 5F0305'!EF80,0)+IF('domanda giornaliera 5F0305'!EF81&gt;simulazione!T60,'domanda giornaliera 5F0305'!EF81,0)+IF('domanda giornaliera 5F0305'!EF82&gt;simulazione!T60,'domanda giornaliera 5F0305'!EF82,0)</f>
        <v>16.797633937509453</v>
      </c>
      <c r="Z58" s="10"/>
      <c r="AA58" s="10"/>
    </row>
    <row r="59" spans="24:27" x14ac:dyDescent="0.25">
      <c r="X59" s="9" t="s">
        <v>75</v>
      </c>
      <c r="Y59" s="10">
        <f>'domanda giornaliera 5F0305'!EF57+IF('domanda giornaliera 5F0305'!EF58&gt;simulazione!T61,'domanda giornaliera 5F0305'!EF59,0)+IF('domanda giornaliera 5F0305'!EF60&gt;simulazione!T61,'domanda giornaliera 5F0305'!EF59,0)+IF('domanda giornaliera 5F0305'!EF60&gt;simulazione!T61,'domanda giornaliera 5F0305'!EF60,0)+IF('domanda giornaliera 5F0305'!EF61&gt;simulazione!T61,'domanda giornaliera 5F0305'!EF61,0)+IF('domanda giornaliera 5F0305'!EF62&gt;simulazione!T61,'domanda giornaliera 5F0305'!EF62,0)+IF('domanda giornaliera 5F0305'!EF63&gt;simulazione!T61,'domanda giornaliera 5F0305'!EF63,0)+IF('domanda giornaliera 5F0305'!EF64&gt;simulazione!T61,'domanda giornaliera 5F0305'!EF64,0)+IF('domanda giornaliera 5F0305'!EF65&gt;simulazione!T61,'domanda giornaliera 5F0305'!EF65,0)+IF('domanda giornaliera 5F0305'!EF66&gt;simulazione!T61,'domanda giornaliera 5F0305'!EF66,0)+IF('domanda giornaliera 5F0305'!EF67&gt;simulazione!T61,'domanda giornaliera 5F0305'!EF67,0)+IF('domanda giornaliera 5F0305'!EF68&gt;simulazione!T61,'domanda giornaliera 5F0305'!EF68,0)+IF('domanda giornaliera 5F0305'!EF69&gt;simulazione!T61,'domanda giornaliera 5F0305'!EF69,0)+IF('domanda giornaliera 5F0305'!EF70&gt;simulazione!T61,'domanda giornaliera 5F0305'!EF70,0)+IF('domanda giornaliera 5F0305'!EF71&gt;simulazione!T61,'domanda giornaliera 5F0305'!EF71,0)+IF('domanda giornaliera 5F0305'!EF72&gt;simulazione!T61,'domanda giornaliera 5F0305'!EF72,0)+IF('domanda giornaliera 5F0305'!EF73&gt;simulazione!T61,'domanda giornaliera 5F0305'!EF73,0)+IF('domanda giornaliera 5F0305'!EF74&gt;simulazione!T61,'domanda giornaliera 5F0305'!EF74,0)+IF('domanda giornaliera 5F0305'!EF75&gt;simulazione!T61,'domanda giornaliera 5F0305'!EF75,0)+IF('domanda giornaliera 5F0305'!EF76&gt;simulazione!T61,'domanda giornaliera 5F0305'!EF76,0)+IF('domanda giornaliera 5F0305'!EF77&gt;simulazione!T61,'domanda giornaliera 5F0305'!EF77,0)+IF('domanda giornaliera 5F0305'!EF78&gt;simulazione!T61,'domanda giornaliera 5F0305'!EF78,0)+IF('domanda giornaliera 5F0305'!EF79&gt;simulazione!T61,'domanda giornaliera 5F0305'!EF79,0)+IF('domanda giornaliera 5F0305'!EF80&gt;simulazione!T61,'domanda giornaliera 5F0305'!EF80,0)+IF('domanda giornaliera 5F0305'!EF81&gt;simulazione!T61,'domanda giornaliera 5F0305'!EF81,0)+IF('domanda giornaliera 5F0305'!EF82&gt;simulazione!T61,'domanda giornaliera 5F0305'!EF82,0)+IF('domanda giornaliera 5F0305'!EF83&gt;simulazione!T61,'domanda giornaliera 5F0305'!EF83,0)</f>
        <v>16.797633937509453</v>
      </c>
      <c r="Z59" s="10"/>
      <c r="AA59" s="10"/>
    </row>
    <row r="60" spans="24:27" x14ac:dyDescent="0.25">
      <c r="X60" s="9" t="s">
        <v>76</v>
      </c>
      <c r="Y60" s="10">
        <f>'domanda giornaliera 5F0305'!EF58+IF('domanda giornaliera 5F0305'!EF59&gt;simulazione!T62,'domanda giornaliera 5F0305'!EF60,0)+IF('domanda giornaliera 5F0305'!EF61&gt;simulazione!T62,'domanda giornaliera 5F0305'!EF60,0)+IF('domanda giornaliera 5F0305'!EF61&gt;simulazione!T62,'domanda giornaliera 5F0305'!EF61,0)+IF('domanda giornaliera 5F0305'!EF62&gt;simulazione!T62,'domanda giornaliera 5F0305'!EF62,0)+IF('domanda giornaliera 5F0305'!EF63&gt;simulazione!T62,'domanda giornaliera 5F0305'!EF63,0)+IF('domanda giornaliera 5F0305'!EF64&gt;simulazione!T62,'domanda giornaliera 5F0305'!EF64,0)+IF('domanda giornaliera 5F0305'!EF65&gt;simulazione!T62,'domanda giornaliera 5F0305'!EF65,0)+IF('domanda giornaliera 5F0305'!EF66&gt;simulazione!T62,'domanda giornaliera 5F0305'!EF66,0)+IF('domanda giornaliera 5F0305'!EF67&gt;simulazione!T62,'domanda giornaliera 5F0305'!EF67,0)+IF('domanda giornaliera 5F0305'!EF68&gt;simulazione!T62,'domanda giornaliera 5F0305'!EF68,0)+IF('domanda giornaliera 5F0305'!EF69&gt;simulazione!T62,'domanda giornaliera 5F0305'!EF69,0)+IF('domanda giornaliera 5F0305'!EF70&gt;simulazione!T62,'domanda giornaliera 5F0305'!EF70,0)+IF('domanda giornaliera 5F0305'!EF71&gt;simulazione!T62,'domanda giornaliera 5F0305'!EF71,0)+IF('domanda giornaliera 5F0305'!EF72&gt;simulazione!T62,'domanda giornaliera 5F0305'!EF72,0)+IF('domanda giornaliera 5F0305'!EF73&gt;simulazione!T62,'domanda giornaliera 5F0305'!EF73,0)+IF('domanda giornaliera 5F0305'!EF74&gt;simulazione!T62,'domanda giornaliera 5F0305'!EF74,0)+IF('domanda giornaliera 5F0305'!EF75&gt;simulazione!T62,'domanda giornaliera 5F0305'!EF75,0)+IF('domanda giornaliera 5F0305'!EF76&gt;simulazione!T62,'domanda giornaliera 5F0305'!EF76,0)+IF('domanda giornaliera 5F0305'!EF77&gt;simulazione!T62,'domanda giornaliera 5F0305'!EF77,0)+IF('domanda giornaliera 5F0305'!EF78&gt;simulazione!T62,'domanda giornaliera 5F0305'!EF78,0)+IF('domanda giornaliera 5F0305'!EF79&gt;simulazione!T62,'domanda giornaliera 5F0305'!EF79,0)+IF('domanda giornaliera 5F0305'!EF80&gt;simulazione!T62,'domanda giornaliera 5F0305'!EF80,0)+IF('domanda giornaliera 5F0305'!EF81&gt;simulazione!T62,'domanda giornaliera 5F0305'!EF81,0)+IF('domanda giornaliera 5F0305'!EF82&gt;simulazione!T62,'domanda giornaliera 5F0305'!EF82,0)+IF('domanda giornaliera 5F0305'!EF83&gt;simulazione!T62,'domanda giornaliera 5F0305'!EF83,0)+IF('domanda giornaliera 5F0305'!EF84&gt;simulazione!T62,'domanda giornaliera 5F0305'!EF84,0)</f>
        <v>16.797633937509453</v>
      </c>
      <c r="Z60" s="10"/>
      <c r="AA60" s="10"/>
    </row>
    <row r="61" spans="24:27" x14ac:dyDescent="0.25">
      <c r="X61" s="9" t="s">
        <v>77</v>
      </c>
      <c r="Y61" s="10">
        <f>'domanda giornaliera 5F0305'!EF59+IF('domanda giornaliera 5F0305'!EF60&gt;simulazione!T63,'domanda giornaliera 5F0305'!EF61,0)+IF('domanda giornaliera 5F0305'!EF62&gt;simulazione!T63,'domanda giornaliera 5F0305'!EF61,0)+IF('domanda giornaliera 5F0305'!EF62&gt;simulazione!T63,'domanda giornaliera 5F0305'!EF62,0)+IF('domanda giornaliera 5F0305'!EF63&gt;simulazione!T63,'domanda giornaliera 5F0305'!EF63,0)+IF('domanda giornaliera 5F0305'!EF64&gt;simulazione!T63,'domanda giornaliera 5F0305'!EF64,0)+IF('domanda giornaliera 5F0305'!EF65&gt;simulazione!T63,'domanda giornaliera 5F0305'!EF65,0)+IF('domanda giornaliera 5F0305'!EF66&gt;simulazione!T63,'domanda giornaliera 5F0305'!EF66,0)+IF('domanda giornaliera 5F0305'!EF67&gt;simulazione!T63,'domanda giornaliera 5F0305'!EF67,0)+IF('domanda giornaliera 5F0305'!EF68&gt;simulazione!T63,'domanda giornaliera 5F0305'!EF68,0)+IF('domanda giornaliera 5F0305'!EF69&gt;simulazione!T63,'domanda giornaliera 5F0305'!EF69,0)+IF('domanda giornaliera 5F0305'!EF70&gt;simulazione!T63,'domanda giornaliera 5F0305'!EF70,0)+IF('domanda giornaliera 5F0305'!EF71&gt;simulazione!T63,'domanda giornaliera 5F0305'!EF71,0)+IF('domanda giornaliera 5F0305'!EF72&gt;simulazione!T63,'domanda giornaliera 5F0305'!EF72,0)+IF('domanda giornaliera 5F0305'!EF73&gt;simulazione!T63,'domanda giornaliera 5F0305'!EF73,0)+IF('domanda giornaliera 5F0305'!EF74&gt;simulazione!T63,'domanda giornaliera 5F0305'!EF74,0)+IF('domanda giornaliera 5F0305'!EF75&gt;simulazione!T63,'domanda giornaliera 5F0305'!EF75,0)+IF('domanda giornaliera 5F0305'!EF76&gt;simulazione!T63,'domanda giornaliera 5F0305'!EF76,0)+IF('domanda giornaliera 5F0305'!EF77&gt;simulazione!T63,'domanda giornaliera 5F0305'!EF77,0)+IF('domanda giornaliera 5F0305'!EF78&gt;simulazione!T63,'domanda giornaliera 5F0305'!EF78,0)+IF('domanda giornaliera 5F0305'!EF79&gt;simulazione!T63,'domanda giornaliera 5F0305'!EF79,0)+IF('domanda giornaliera 5F0305'!EF80&gt;simulazione!T63,'domanda giornaliera 5F0305'!EF80,0)+IF('domanda giornaliera 5F0305'!EF81&gt;simulazione!T63,'domanda giornaliera 5F0305'!EF81,0)+IF('domanda giornaliera 5F0305'!EF82&gt;simulazione!T63,'domanda giornaliera 5F0305'!EF82,0)+IF('domanda giornaliera 5F0305'!EF83&gt;simulazione!T63,'domanda giornaliera 5F0305'!EF83,0)+IF('domanda giornaliera 5F0305'!EF84&gt;simulazione!T63,'domanda giornaliera 5F0305'!EF84,0)+IF('domanda giornaliera 5F0305'!EF85&gt;simulazione!T63,'domanda giornaliera 5F0305'!EF85,0)</f>
        <v>23.11314084646709</v>
      </c>
      <c r="Z61" s="10"/>
      <c r="AA61" s="10"/>
    </row>
    <row r="62" spans="24:27" x14ac:dyDescent="0.25">
      <c r="X62" s="9" t="s">
        <v>78</v>
      </c>
      <c r="Y62" s="10">
        <f>'domanda giornaliera 5F0305'!EF60+IF('domanda giornaliera 5F0305'!EF61&gt;simulazione!T64,'domanda giornaliera 5F0305'!EF62,0)+IF('domanda giornaliera 5F0305'!EF63&gt;simulazione!T64,'domanda giornaliera 5F0305'!EF62,0)+IF('domanda giornaliera 5F0305'!EF63&gt;simulazione!T64,'domanda giornaliera 5F0305'!EF63,0)+IF('domanda giornaliera 5F0305'!EF64&gt;simulazione!T64,'domanda giornaliera 5F0305'!EF64,0)+IF('domanda giornaliera 5F0305'!EF65&gt;simulazione!T64,'domanda giornaliera 5F0305'!EF65,0)+IF('domanda giornaliera 5F0305'!EF66&gt;simulazione!T64,'domanda giornaliera 5F0305'!EF66,0)+IF('domanda giornaliera 5F0305'!EF67&gt;simulazione!T64,'domanda giornaliera 5F0305'!EF67,0)+IF('domanda giornaliera 5F0305'!EF68&gt;simulazione!T64,'domanda giornaliera 5F0305'!EF68,0)+IF('domanda giornaliera 5F0305'!EF69&gt;simulazione!T64,'domanda giornaliera 5F0305'!EF69,0)+IF('domanda giornaliera 5F0305'!EF70&gt;simulazione!T64,'domanda giornaliera 5F0305'!EF70,0)+IF('domanda giornaliera 5F0305'!EF71&gt;simulazione!T64,'domanda giornaliera 5F0305'!EF71,0)+IF('domanda giornaliera 5F0305'!EF72&gt;simulazione!T64,'domanda giornaliera 5F0305'!EF72,0)+IF('domanda giornaliera 5F0305'!EF73&gt;simulazione!T64,'domanda giornaliera 5F0305'!EF73,0)+IF('domanda giornaliera 5F0305'!EF74&gt;simulazione!T64,'domanda giornaliera 5F0305'!EF74,0)+IF('domanda giornaliera 5F0305'!EF75&gt;simulazione!T64,'domanda giornaliera 5F0305'!EF75,0)+IF('domanda giornaliera 5F0305'!EF76&gt;simulazione!T64,'domanda giornaliera 5F0305'!EF76,0)+IF('domanda giornaliera 5F0305'!EF77&gt;simulazione!T64,'domanda giornaliera 5F0305'!EF77,0)+IF('domanda giornaliera 5F0305'!EF78&gt;simulazione!T64,'domanda giornaliera 5F0305'!EF78,0)+IF('domanda giornaliera 5F0305'!EF79&gt;simulazione!T64,'domanda giornaliera 5F0305'!EF79,0)+IF('domanda giornaliera 5F0305'!EF80&gt;simulazione!T64,'domanda giornaliera 5F0305'!EF80,0)+IF('domanda giornaliera 5F0305'!EF81&gt;simulazione!T64,'domanda giornaliera 5F0305'!EF81,0)+IF('domanda giornaliera 5F0305'!EF82&gt;simulazione!T64,'domanda giornaliera 5F0305'!EF82,0)+IF('domanda giornaliera 5F0305'!EF83&gt;simulazione!T64,'domanda giornaliera 5F0305'!EF83,0)+IF('domanda giornaliera 5F0305'!EF84&gt;simulazione!T64,'domanda giornaliera 5F0305'!EF84,0)+IF('domanda giornaliera 5F0305'!EF85&gt;simulazione!T64,'domanda giornaliera 5F0305'!EF85,0)+IF('domanda giornaliera 5F0305'!EF86&gt;simulazione!T64,'domanda giornaliera 5F0305'!EF86,0)</f>
        <v>23.11314084646709</v>
      </c>
      <c r="Z62" s="10"/>
      <c r="AA62" s="10"/>
    </row>
    <row r="63" spans="24:27" x14ac:dyDescent="0.25">
      <c r="X63" s="9" t="s">
        <v>74</v>
      </c>
      <c r="Y63" s="10">
        <f>'domanda giornaliera 5F0305'!EF61+IF('domanda giornaliera 5F0305'!EF62&gt;simulazione!T65,'domanda giornaliera 5F0305'!EF63,0)+IF('domanda giornaliera 5F0305'!EF64&gt;simulazione!T65,'domanda giornaliera 5F0305'!EF63,0)+IF('domanda giornaliera 5F0305'!EF64&gt;simulazione!T65,'domanda giornaliera 5F0305'!EF64,0)+IF('domanda giornaliera 5F0305'!EF65&gt;simulazione!T65,'domanda giornaliera 5F0305'!EF65,0)+IF('domanda giornaliera 5F0305'!EF66&gt;simulazione!T65,'domanda giornaliera 5F0305'!EF66,0)+IF('domanda giornaliera 5F0305'!EF67&gt;simulazione!T65,'domanda giornaliera 5F0305'!EF67,0)+IF('domanda giornaliera 5F0305'!EF68&gt;simulazione!T65,'domanda giornaliera 5F0305'!EF68,0)+IF('domanda giornaliera 5F0305'!EF69&gt;simulazione!T65,'domanda giornaliera 5F0305'!EF69,0)+IF('domanda giornaliera 5F0305'!EF70&gt;simulazione!T65,'domanda giornaliera 5F0305'!EF70,0)+IF('domanda giornaliera 5F0305'!EF71&gt;simulazione!T65,'domanda giornaliera 5F0305'!EF71,0)+IF('domanda giornaliera 5F0305'!EF72&gt;simulazione!T65,'domanda giornaliera 5F0305'!EF72,0)+IF('domanda giornaliera 5F0305'!EF73&gt;simulazione!T65,'domanda giornaliera 5F0305'!EF73,0)+IF('domanda giornaliera 5F0305'!EF74&gt;simulazione!T65,'domanda giornaliera 5F0305'!EF74,0)+IF('domanda giornaliera 5F0305'!EF75&gt;simulazione!T65,'domanda giornaliera 5F0305'!EF75,0)+IF('domanda giornaliera 5F0305'!EF76&gt;simulazione!T65,'domanda giornaliera 5F0305'!EF76,0)+IF('domanda giornaliera 5F0305'!EF77&gt;simulazione!T65,'domanda giornaliera 5F0305'!EF77,0)+IF('domanda giornaliera 5F0305'!EF78&gt;simulazione!T65,'domanda giornaliera 5F0305'!EF78,0)+IF('domanda giornaliera 5F0305'!EF79&gt;simulazione!T65,'domanda giornaliera 5F0305'!EF79,0)+IF('domanda giornaliera 5F0305'!EF80&gt;simulazione!T65,'domanda giornaliera 5F0305'!EF80,0)+IF('domanda giornaliera 5F0305'!EF81&gt;simulazione!T65,'domanda giornaliera 5F0305'!EF81,0)+IF('domanda giornaliera 5F0305'!EF82&gt;simulazione!T65,'domanda giornaliera 5F0305'!EF82,0)+IF('domanda giornaliera 5F0305'!EF83&gt;simulazione!T65,'domanda giornaliera 5F0305'!EF83,0)+IF('domanda giornaliera 5F0305'!EF84&gt;simulazione!T65,'domanda giornaliera 5F0305'!EF84,0)+IF('domanda giornaliera 5F0305'!EF85&gt;simulazione!T65,'domanda giornaliera 5F0305'!EF85,0)+IF('domanda giornaliera 5F0305'!EF86&gt;simulazione!T65,'domanda giornaliera 5F0305'!EF86,0)+IF('domanda giornaliera 5F0305'!EF87&gt;simulazione!T65,'domanda giornaliera 5F0305'!EF87,0)</f>
        <v>32.338274223708467</v>
      </c>
      <c r="Z63" s="10"/>
      <c r="AA63" s="10"/>
    </row>
    <row r="64" spans="24:27" x14ac:dyDescent="0.25">
      <c r="X64" s="9" t="s">
        <v>80</v>
      </c>
      <c r="Y64" s="10">
        <f>'domanda giornaliera 5F0305'!EF62+IF('domanda giornaliera 5F0305'!EF63&gt;simulazione!T66,'domanda giornaliera 5F0305'!EF64,0)+IF('domanda giornaliera 5F0305'!EF65&gt;simulazione!T66,'domanda giornaliera 5F0305'!EF64,0)+IF('domanda giornaliera 5F0305'!EF65&gt;simulazione!T66,'domanda giornaliera 5F0305'!EF65,0)+IF('domanda giornaliera 5F0305'!EF66&gt;simulazione!T66,'domanda giornaliera 5F0305'!EF66,0)+IF('domanda giornaliera 5F0305'!EF67&gt;simulazione!T66,'domanda giornaliera 5F0305'!EF67,0)+IF('domanda giornaliera 5F0305'!EF68&gt;simulazione!T66,'domanda giornaliera 5F0305'!EF68,0)+IF('domanda giornaliera 5F0305'!EF69&gt;simulazione!T66,'domanda giornaliera 5F0305'!EF69,0)+IF('domanda giornaliera 5F0305'!EF70&gt;simulazione!T66,'domanda giornaliera 5F0305'!EF70,0)+IF('domanda giornaliera 5F0305'!EF71&gt;simulazione!T66,'domanda giornaliera 5F0305'!EF71,0)+IF('domanda giornaliera 5F0305'!EF72&gt;simulazione!T66,'domanda giornaliera 5F0305'!EF72,0)+IF('domanda giornaliera 5F0305'!EF73&gt;simulazione!T66,'domanda giornaliera 5F0305'!EF73,0)+IF('domanda giornaliera 5F0305'!EF74&gt;simulazione!T66,'domanda giornaliera 5F0305'!EF74,0)+IF('domanda giornaliera 5F0305'!EF75&gt;simulazione!T66,'domanda giornaliera 5F0305'!EF75,0)+IF('domanda giornaliera 5F0305'!EF76&gt;simulazione!T66,'domanda giornaliera 5F0305'!EF76,0)+IF('domanda giornaliera 5F0305'!EF77&gt;simulazione!T66,'domanda giornaliera 5F0305'!EF77,0)+IF('domanda giornaliera 5F0305'!EF78&gt;simulazione!T66,'domanda giornaliera 5F0305'!EF78,0)+IF('domanda giornaliera 5F0305'!EF79&gt;simulazione!T66,'domanda giornaliera 5F0305'!EF79,0)+IF('domanda giornaliera 5F0305'!EF80&gt;simulazione!T66,'domanda giornaliera 5F0305'!EF80,0)+IF('domanda giornaliera 5F0305'!EF81&gt;simulazione!T66,'domanda giornaliera 5F0305'!EF81,0)+IF('domanda giornaliera 5F0305'!EF82&gt;simulazione!T66,'domanda giornaliera 5F0305'!EF82,0)+IF('domanda giornaliera 5F0305'!EF83&gt;simulazione!T66,'domanda giornaliera 5F0305'!EF83,0)+IF('domanda giornaliera 5F0305'!EF84&gt;simulazione!T66,'domanda giornaliera 5F0305'!EF84,0)+IF('domanda giornaliera 5F0305'!EF85&gt;simulazione!T66,'domanda giornaliera 5F0305'!EF85,0)+IF('domanda giornaliera 5F0305'!EF86&gt;simulazione!T66,'domanda giornaliera 5F0305'!EF86,0)+IF('domanda giornaliera 5F0305'!EF87&gt;simulazione!T66,'domanda giornaliera 5F0305'!EF87,0)+IF('domanda giornaliera 5F0305'!EF88&gt;simulazione!T66,'domanda giornaliera 5F0305'!EF88,0)</f>
        <v>32.338274223708467</v>
      </c>
      <c r="Z64" s="10"/>
      <c r="AA64" s="10"/>
    </row>
    <row r="65" spans="24:27" x14ac:dyDescent="0.25">
      <c r="X65" s="9" t="s">
        <v>81</v>
      </c>
      <c r="Y65" s="10">
        <f>'domanda giornaliera 5F0305'!EF63+IF('domanda giornaliera 5F0305'!EF64&gt;simulazione!T67,'domanda giornaliera 5F0305'!EF65,0)+IF('domanda giornaliera 5F0305'!EF66&gt;simulazione!T67,'domanda giornaliera 5F0305'!EF65,0)+IF('domanda giornaliera 5F0305'!EF66&gt;simulazione!T67,'domanda giornaliera 5F0305'!EF66,0)+IF('domanda giornaliera 5F0305'!EF67&gt;simulazione!T67,'domanda giornaliera 5F0305'!EF67,0)+IF('domanda giornaliera 5F0305'!EF68&gt;simulazione!T67,'domanda giornaliera 5F0305'!EF68,0)+IF('domanda giornaliera 5F0305'!EF69&gt;simulazione!T67,'domanda giornaliera 5F0305'!EF69,0)+IF('domanda giornaliera 5F0305'!EF70&gt;simulazione!T67,'domanda giornaliera 5F0305'!EF70,0)+IF('domanda giornaliera 5F0305'!EF71&gt;simulazione!T67,'domanda giornaliera 5F0305'!EF71,0)+IF('domanda giornaliera 5F0305'!EF72&gt;simulazione!T67,'domanda giornaliera 5F0305'!EF72,0)+IF('domanda giornaliera 5F0305'!EF73&gt;simulazione!T67,'domanda giornaliera 5F0305'!EF73,0)+IF('domanda giornaliera 5F0305'!EF74&gt;simulazione!T67,'domanda giornaliera 5F0305'!EF74,0)+IF('domanda giornaliera 5F0305'!EF75&gt;simulazione!T67,'domanda giornaliera 5F0305'!EF75,0)+IF('domanda giornaliera 5F0305'!EF76&gt;simulazione!T67,'domanda giornaliera 5F0305'!EF76,0)+IF('domanda giornaliera 5F0305'!EF77&gt;simulazione!T67,'domanda giornaliera 5F0305'!EF77,0)+IF('domanda giornaliera 5F0305'!EF78&gt;simulazione!T67,'domanda giornaliera 5F0305'!EF78,0)+IF('domanda giornaliera 5F0305'!EF79&gt;simulazione!T67,'domanda giornaliera 5F0305'!EF79,0)+IF('domanda giornaliera 5F0305'!EF80&gt;simulazione!T67,'domanda giornaliera 5F0305'!EF80,0)+IF('domanda giornaliera 5F0305'!EF81&gt;simulazione!T67,'domanda giornaliera 5F0305'!EF81,0)+IF('domanda giornaliera 5F0305'!EF82&gt;simulazione!T67,'domanda giornaliera 5F0305'!EF82,0)+IF('domanda giornaliera 5F0305'!EF83&gt;simulazione!T67,'domanda giornaliera 5F0305'!EF83,0)+IF('domanda giornaliera 5F0305'!EF84&gt;simulazione!T67,'domanda giornaliera 5F0305'!EF84,0)+IF('domanda giornaliera 5F0305'!EF85&gt;simulazione!T67,'domanda giornaliera 5F0305'!EF85,0)+IF('domanda giornaliera 5F0305'!EF86&gt;simulazione!T67,'domanda giornaliera 5F0305'!EF86,0)+IF('domanda giornaliera 5F0305'!EF87&gt;simulazione!T67,'domanda giornaliera 5F0305'!EF87,0)+IF('domanda giornaliera 5F0305'!EF88&gt;simulazione!T67,'domanda giornaliera 5F0305'!EF88,0)+IF('domanda giornaliera 5F0305'!EF89&gt;simulazione!T67,'domanda giornaliera 5F0305'!EF89,0)</f>
        <v>32.338274223708467</v>
      </c>
      <c r="Z65" s="10"/>
      <c r="AA65" s="10"/>
    </row>
    <row r="66" spans="24:27" x14ac:dyDescent="0.25">
      <c r="X66" s="9" t="s">
        <v>82</v>
      </c>
      <c r="Y66" s="10">
        <f>'domanda giornaliera 5F0305'!EF64+IF('domanda giornaliera 5F0305'!EF65&gt;simulazione!T68,'domanda giornaliera 5F0305'!EF66,0)+IF('domanda giornaliera 5F0305'!EF67&gt;simulazione!T68,'domanda giornaliera 5F0305'!EF66,0)+IF('domanda giornaliera 5F0305'!EF67&gt;simulazione!T68,'domanda giornaliera 5F0305'!EF67,0)+IF('domanda giornaliera 5F0305'!EF68&gt;simulazione!T68,'domanda giornaliera 5F0305'!EF68,0)+IF('domanda giornaliera 5F0305'!EF69&gt;simulazione!T68,'domanda giornaliera 5F0305'!EF69,0)+IF('domanda giornaliera 5F0305'!EF70&gt;simulazione!T68,'domanda giornaliera 5F0305'!EF70,0)+IF('domanda giornaliera 5F0305'!EF71&gt;simulazione!T68,'domanda giornaliera 5F0305'!EF71,0)+IF('domanda giornaliera 5F0305'!EF72&gt;simulazione!T68,'domanda giornaliera 5F0305'!EF72,0)+IF('domanda giornaliera 5F0305'!EF73&gt;simulazione!T68,'domanda giornaliera 5F0305'!EF73,0)+IF('domanda giornaliera 5F0305'!EF74&gt;simulazione!T68,'domanda giornaliera 5F0305'!EF74,0)+IF('domanda giornaliera 5F0305'!EF75&gt;simulazione!T68,'domanda giornaliera 5F0305'!EF75,0)+IF('domanda giornaliera 5F0305'!EF76&gt;simulazione!T68,'domanda giornaliera 5F0305'!EF76,0)+IF('domanda giornaliera 5F0305'!EF77&gt;simulazione!T68,'domanda giornaliera 5F0305'!EF77,0)+IF('domanda giornaliera 5F0305'!EF78&gt;simulazione!T68,'domanda giornaliera 5F0305'!EF78,0)+IF('domanda giornaliera 5F0305'!EF79&gt;simulazione!T68,'domanda giornaliera 5F0305'!EF79,0)+IF('domanda giornaliera 5F0305'!EF80&gt;simulazione!T68,'domanda giornaliera 5F0305'!EF80,0)+IF('domanda giornaliera 5F0305'!EF81&gt;simulazione!T68,'domanda giornaliera 5F0305'!EF81,0)+IF('domanda giornaliera 5F0305'!EF82&gt;simulazione!T68,'domanda giornaliera 5F0305'!EF82,0)+IF('domanda giornaliera 5F0305'!EF83&gt;simulazione!T68,'domanda giornaliera 5F0305'!EF83,0)+IF('domanda giornaliera 5F0305'!EF84&gt;simulazione!T68,'domanda giornaliera 5F0305'!EF84,0)+IF('domanda giornaliera 5F0305'!EF85&gt;simulazione!T68,'domanda giornaliera 5F0305'!EF85,0)+IF('domanda giornaliera 5F0305'!EF86&gt;simulazione!T68,'domanda giornaliera 5F0305'!EF86,0)+IF('domanda giornaliera 5F0305'!EF87&gt;simulazione!T68,'domanda giornaliera 5F0305'!EF87,0)+IF('domanda giornaliera 5F0305'!EF88&gt;simulazione!T68,'domanda giornaliera 5F0305'!EF88,0)+IF('domanda giornaliera 5F0305'!EF89&gt;simulazione!T68,'domanda giornaliera 5F0305'!EF89,0)+IF('domanda giornaliera 5F0305'!EF90&gt;simulazione!T68,'domanda giornaliera 5F0305'!EF90,0)</f>
        <v>32.338274223708467</v>
      </c>
      <c r="Z66" s="10"/>
      <c r="AA66" s="10"/>
    </row>
    <row r="67" spans="24:27" x14ac:dyDescent="0.25">
      <c r="X67" s="9" t="s">
        <v>83</v>
      </c>
      <c r="Y67" s="10">
        <f>'domanda giornaliera 5F0305'!EF65+IF('domanda giornaliera 5F0305'!EF66&gt;simulazione!T69,'domanda giornaliera 5F0305'!EF67,0)+IF('domanda giornaliera 5F0305'!EF68&gt;simulazione!T69,'domanda giornaliera 5F0305'!EF67,0)+IF('domanda giornaliera 5F0305'!EF68&gt;simulazione!T69,'domanda giornaliera 5F0305'!EF68,0)+IF('domanda giornaliera 5F0305'!EF69&gt;simulazione!T69,'domanda giornaliera 5F0305'!EF69,0)+IF('domanda giornaliera 5F0305'!EF70&gt;simulazione!T69,'domanda giornaliera 5F0305'!EF70,0)+IF('domanda giornaliera 5F0305'!EF71&gt;simulazione!T69,'domanda giornaliera 5F0305'!EF71,0)+IF('domanda giornaliera 5F0305'!EF72&gt;simulazione!T69,'domanda giornaliera 5F0305'!EF72,0)+IF('domanda giornaliera 5F0305'!EF73&gt;simulazione!T69,'domanda giornaliera 5F0305'!EF73,0)+IF('domanda giornaliera 5F0305'!EF74&gt;simulazione!T69,'domanda giornaliera 5F0305'!EF74,0)+IF('domanda giornaliera 5F0305'!EF75&gt;simulazione!T69,'domanda giornaliera 5F0305'!EF75,0)+IF('domanda giornaliera 5F0305'!EF76&gt;simulazione!T69,'domanda giornaliera 5F0305'!EF76,0)+IF('domanda giornaliera 5F0305'!EF77&gt;simulazione!T69,'domanda giornaliera 5F0305'!EF77,0)+IF('domanda giornaliera 5F0305'!EF78&gt;simulazione!T69,'domanda giornaliera 5F0305'!EF78,0)+IF('domanda giornaliera 5F0305'!EF79&gt;simulazione!T69,'domanda giornaliera 5F0305'!EF79,0)+IF('domanda giornaliera 5F0305'!EF80&gt;simulazione!T69,'domanda giornaliera 5F0305'!EF80,0)+IF('domanda giornaliera 5F0305'!EF81&gt;simulazione!T69,'domanda giornaliera 5F0305'!EF81,0)+IF('domanda giornaliera 5F0305'!EF82&gt;simulazione!T69,'domanda giornaliera 5F0305'!EF82,0)+IF('domanda giornaliera 5F0305'!EF83&gt;simulazione!T69,'domanda giornaliera 5F0305'!EF83,0)+IF('domanda giornaliera 5F0305'!EF84&gt;simulazione!T69,'domanda giornaliera 5F0305'!EF84,0)+IF('domanda giornaliera 5F0305'!EF85&gt;simulazione!T69,'domanda giornaliera 5F0305'!EF85,0)+IF('domanda giornaliera 5F0305'!EF86&gt;simulazione!T69,'domanda giornaliera 5F0305'!EF86,0)+IF('domanda giornaliera 5F0305'!EF87&gt;simulazione!T69,'domanda giornaliera 5F0305'!EF87,0)+IF('domanda giornaliera 5F0305'!EF88&gt;simulazione!T69,'domanda giornaliera 5F0305'!EF88,0)+IF('domanda giornaliera 5F0305'!EF89&gt;simulazione!T69,'domanda giornaliera 5F0305'!EF89,0)+IF('domanda giornaliera 5F0305'!EF90&gt;simulazione!T69,'domanda giornaliera 5F0305'!EF90,0)+IF('domanda giornaliera 5F0305'!EF91&gt;simulazione!T69,'domanda giornaliera 5F0305'!EF91,0)</f>
        <v>22.630044909938743</v>
      </c>
      <c r="Z67" s="10"/>
      <c r="AA67" s="10"/>
    </row>
    <row r="68" spans="24:27" x14ac:dyDescent="0.25">
      <c r="X68" s="9" t="s">
        <v>79</v>
      </c>
      <c r="Y68" s="10">
        <f>'domanda giornaliera 5F0305'!EF66+IF('domanda giornaliera 5F0305'!EF67&gt;simulazione!T70,'domanda giornaliera 5F0305'!EF68,0)+IF('domanda giornaliera 5F0305'!EF69&gt;simulazione!T70,'domanda giornaliera 5F0305'!EF68,0)+IF('domanda giornaliera 5F0305'!EF69&gt;simulazione!T70,'domanda giornaliera 5F0305'!EF69,0)+IF('domanda giornaliera 5F0305'!EF70&gt;simulazione!T70,'domanda giornaliera 5F0305'!EF70,0)+IF('domanda giornaliera 5F0305'!EF71&gt;simulazione!T70,'domanda giornaliera 5F0305'!EF71,0)+IF('domanda giornaliera 5F0305'!EF72&gt;simulazione!T70,'domanda giornaliera 5F0305'!EF72,0)+IF('domanda giornaliera 5F0305'!EF73&gt;simulazione!T70,'domanda giornaliera 5F0305'!EF73,0)+IF('domanda giornaliera 5F0305'!EF74&gt;simulazione!T70,'domanda giornaliera 5F0305'!EF74,0)+IF('domanda giornaliera 5F0305'!EF75&gt;simulazione!T70,'domanda giornaliera 5F0305'!EF75,0)+IF('domanda giornaliera 5F0305'!EF76&gt;simulazione!T70,'domanda giornaliera 5F0305'!EF76,0)+IF('domanda giornaliera 5F0305'!EF77&gt;simulazione!T70,'domanda giornaliera 5F0305'!EF77,0)+IF('domanda giornaliera 5F0305'!EF78&gt;simulazione!T70,'domanda giornaliera 5F0305'!EF78,0)+IF('domanda giornaliera 5F0305'!EF79&gt;simulazione!T70,'domanda giornaliera 5F0305'!EF79,0)+IF('domanda giornaliera 5F0305'!EF80&gt;simulazione!T70,'domanda giornaliera 5F0305'!EF80,0)+IF('domanda giornaliera 5F0305'!EF81&gt;simulazione!T70,'domanda giornaliera 5F0305'!EF81,0)+IF('domanda giornaliera 5F0305'!EF82&gt;simulazione!T70,'domanda giornaliera 5F0305'!EF82,0)+IF('domanda giornaliera 5F0305'!EF83&gt;simulazione!T70,'domanda giornaliera 5F0305'!EF83,0)+IF('domanda giornaliera 5F0305'!EF84&gt;simulazione!T70,'domanda giornaliera 5F0305'!EF84,0)+IF('domanda giornaliera 5F0305'!EF85&gt;simulazione!T70,'domanda giornaliera 5F0305'!EF85,0)+IF('domanda giornaliera 5F0305'!EF86&gt;simulazione!T70,'domanda giornaliera 5F0305'!EF86,0)+IF('domanda giornaliera 5F0305'!EF87&gt;simulazione!T70,'domanda giornaliera 5F0305'!EF87,0)+IF('domanda giornaliera 5F0305'!EF88&gt;simulazione!T70,'domanda giornaliera 5F0305'!EF88,0)+IF('domanda giornaliera 5F0305'!EF89&gt;simulazione!T70,'domanda giornaliera 5F0305'!EF89,0)+IF('domanda giornaliera 5F0305'!EF90&gt;simulazione!T70,'domanda giornaliera 5F0305'!EF90,0)+IF('domanda giornaliera 5F0305'!EF91&gt;simulazione!T70,'domanda giornaliera 5F0305'!EF91,0)+IF('domanda giornaliera 5F0305'!EF92&gt;simulazione!T70,'domanda giornaliera 5F0305'!EF92,0)</f>
        <v>22.630044909938743</v>
      </c>
      <c r="Z68" s="10"/>
      <c r="AA68" s="10"/>
    </row>
    <row r="69" spans="24:27" x14ac:dyDescent="0.25">
      <c r="X69" s="9" t="s">
        <v>85</v>
      </c>
      <c r="Y69" s="10">
        <f>'domanda giornaliera 5F0305'!EF67+IF('domanda giornaliera 5F0305'!EF68&gt;simulazione!T71,'domanda giornaliera 5F0305'!EF69,0)+IF('domanda giornaliera 5F0305'!EF70&gt;simulazione!T71,'domanda giornaliera 5F0305'!EF69,0)+IF('domanda giornaliera 5F0305'!EF70&gt;simulazione!T71,'domanda giornaliera 5F0305'!EF70,0)+IF('domanda giornaliera 5F0305'!EF71&gt;simulazione!T71,'domanda giornaliera 5F0305'!EF71,0)+IF('domanda giornaliera 5F0305'!EF72&gt;simulazione!T71,'domanda giornaliera 5F0305'!EF72,0)+IF('domanda giornaliera 5F0305'!EF73&gt;simulazione!T71,'domanda giornaliera 5F0305'!EF73,0)+IF('domanda giornaliera 5F0305'!EF74&gt;simulazione!T71,'domanda giornaliera 5F0305'!EF74,0)+IF('domanda giornaliera 5F0305'!EF75&gt;simulazione!T71,'domanda giornaliera 5F0305'!EF75,0)+IF('domanda giornaliera 5F0305'!EF76&gt;simulazione!T71,'domanda giornaliera 5F0305'!EF76,0)+IF('domanda giornaliera 5F0305'!EF77&gt;simulazione!T71,'domanda giornaliera 5F0305'!EF77,0)+IF('domanda giornaliera 5F0305'!EF78&gt;simulazione!T71,'domanda giornaliera 5F0305'!EF78,0)+IF('domanda giornaliera 5F0305'!EF79&gt;simulazione!T71,'domanda giornaliera 5F0305'!EF79,0)+IF('domanda giornaliera 5F0305'!EF80&gt;simulazione!T71,'domanda giornaliera 5F0305'!EF80,0)+IF('domanda giornaliera 5F0305'!EF81&gt;simulazione!T71,'domanda giornaliera 5F0305'!EF81,0)+IF('domanda giornaliera 5F0305'!EF82&gt;simulazione!T71,'domanda giornaliera 5F0305'!EF82,0)+IF('domanda giornaliera 5F0305'!EF83&gt;simulazione!T71,'domanda giornaliera 5F0305'!EF83,0)+IF('domanda giornaliera 5F0305'!EF84&gt;simulazione!T71,'domanda giornaliera 5F0305'!EF84,0)+IF('domanda giornaliera 5F0305'!EF85&gt;simulazione!T71,'domanda giornaliera 5F0305'!EF85,0)+IF('domanda giornaliera 5F0305'!EF86&gt;simulazione!T71,'domanda giornaliera 5F0305'!EF86,0)+IF('domanda giornaliera 5F0305'!EF87&gt;simulazione!T71,'domanda giornaliera 5F0305'!EF87,0)+IF('domanda giornaliera 5F0305'!EF88&gt;simulazione!T71,'domanda giornaliera 5F0305'!EF88,0)+IF('domanda giornaliera 5F0305'!EF89&gt;simulazione!T71,'domanda giornaliera 5F0305'!EF89,0)+IF('domanda giornaliera 5F0305'!EF90&gt;simulazione!T71,'domanda giornaliera 5F0305'!EF90,0)+IF('domanda giornaliera 5F0305'!EF91&gt;simulazione!T71,'domanda giornaliera 5F0305'!EF91,0)+IF('domanda giornaliera 5F0305'!EF92&gt;simulazione!T71,'domanda giornaliera 5F0305'!EF92,0)+IF('domanda giornaliera 5F0305'!EF93&gt;simulazione!T71,'domanda giornaliera 5F0305'!EF93,0)</f>
        <v>22.630044909938743</v>
      </c>
      <c r="Z69" s="10"/>
      <c r="AA69" s="10"/>
    </row>
    <row r="70" spans="24:27" x14ac:dyDescent="0.25">
      <c r="X70" s="9" t="s">
        <v>86</v>
      </c>
      <c r="Y70" s="10">
        <f>'domanda giornaliera 5F0305'!EF68+IF('domanda giornaliera 5F0305'!EF69&gt;simulazione!T72,'domanda giornaliera 5F0305'!EF70,0)+IF('domanda giornaliera 5F0305'!EF71&gt;simulazione!T72,'domanda giornaliera 5F0305'!EF70,0)+IF('domanda giornaliera 5F0305'!EF71&gt;simulazione!T72,'domanda giornaliera 5F0305'!EF71,0)+IF('domanda giornaliera 5F0305'!EF72&gt;simulazione!T72,'domanda giornaliera 5F0305'!EF72,0)+IF('domanda giornaliera 5F0305'!EF73&gt;simulazione!T72,'domanda giornaliera 5F0305'!EF73,0)+IF('domanda giornaliera 5F0305'!EF74&gt;simulazione!T72,'domanda giornaliera 5F0305'!EF74,0)+IF('domanda giornaliera 5F0305'!EF75&gt;simulazione!T72,'domanda giornaliera 5F0305'!EF75,0)+IF('domanda giornaliera 5F0305'!EF76&gt;simulazione!T72,'domanda giornaliera 5F0305'!EF76,0)+IF('domanda giornaliera 5F0305'!EF77&gt;simulazione!T72,'domanda giornaliera 5F0305'!EF77,0)+IF('domanda giornaliera 5F0305'!EF78&gt;simulazione!T72,'domanda giornaliera 5F0305'!EF78,0)+IF('domanda giornaliera 5F0305'!EF79&gt;simulazione!T72,'domanda giornaliera 5F0305'!EF79,0)+IF('domanda giornaliera 5F0305'!EF80&gt;simulazione!T72,'domanda giornaliera 5F0305'!EF80,0)+IF('domanda giornaliera 5F0305'!EF81&gt;simulazione!T72,'domanda giornaliera 5F0305'!EF81,0)+IF('domanda giornaliera 5F0305'!EF82&gt;simulazione!T72,'domanda giornaliera 5F0305'!EF82,0)+IF('domanda giornaliera 5F0305'!EF83&gt;simulazione!T72,'domanda giornaliera 5F0305'!EF83,0)+IF('domanda giornaliera 5F0305'!EF84&gt;simulazione!T72,'domanda giornaliera 5F0305'!EF84,0)+IF('domanda giornaliera 5F0305'!EF85&gt;simulazione!T72,'domanda giornaliera 5F0305'!EF85,0)+IF('domanda giornaliera 5F0305'!EF86&gt;simulazione!T72,'domanda giornaliera 5F0305'!EF86,0)+IF('domanda giornaliera 5F0305'!EF87&gt;simulazione!T72,'domanda giornaliera 5F0305'!EF87,0)+IF('domanda giornaliera 5F0305'!EF88&gt;simulazione!T72,'domanda giornaliera 5F0305'!EF88,0)+IF('domanda giornaliera 5F0305'!EF89&gt;simulazione!T72,'domanda giornaliera 5F0305'!EF89,0)+IF('domanda giornaliera 5F0305'!EF90&gt;simulazione!T72,'domanda giornaliera 5F0305'!EF90,0)+IF('domanda giornaliera 5F0305'!EF91&gt;simulazione!T72,'domanda giornaliera 5F0305'!EF91,0)+IF('domanda giornaliera 5F0305'!EF92&gt;simulazione!T72,'domanda giornaliera 5F0305'!EF92,0)+IF('domanda giornaliera 5F0305'!EF93&gt;simulazione!T72,'domanda giornaliera 5F0305'!EF93,0)+IF('domanda giornaliera 5F0305'!EF94&gt;simulazione!T72,'domanda giornaliera 5F0305'!EF94,0)</f>
        <v>22.630044909938743</v>
      </c>
      <c r="Z70" s="10"/>
      <c r="AA70" s="10"/>
    </row>
    <row r="71" spans="24:27" x14ac:dyDescent="0.25">
      <c r="X71" s="9" t="s">
        <v>87</v>
      </c>
      <c r="Y71" s="10">
        <f>'domanda giornaliera 5F0305'!EF69+IF('domanda giornaliera 5F0305'!EF70&gt;simulazione!T73,'domanda giornaliera 5F0305'!EF71,0)+IF('domanda giornaliera 5F0305'!EF72&gt;simulazione!T73,'domanda giornaliera 5F0305'!EF71,0)+IF('domanda giornaliera 5F0305'!EF72&gt;simulazione!T73,'domanda giornaliera 5F0305'!EF72,0)+IF('domanda giornaliera 5F0305'!EF73&gt;simulazione!T73,'domanda giornaliera 5F0305'!EF73,0)+IF('domanda giornaliera 5F0305'!EF74&gt;simulazione!T73,'domanda giornaliera 5F0305'!EF74,0)+IF('domanda giornaliera 5F0305'!EF75&gt;simulazione!T73,'domanda giornaliera 5F0305'!EF75,0)+IF('domanda giornaliera 5F0305'!EF76&gt;simulazione!T73,'domanda giornaliera 5F0305'!EF76,0)+IF('domanda giornaliera 5F0305'!EF77&gt;simulazione!T73,'domanda giornaliera 5F0305'!EF77,0)+IF('domanda giornaliera 5F0305'!EF78&gt;simulazione!T73,'domanda giornaliera 5F0305'!EF78,0)+IF('domanda giornaliera 5F0305'!EF79&gt;simulazione!T73,'domanda giornaliera 5F0305'!EF79,0)+IF('domanda giornaliera 5F0305'!EF80&gt;simulazione!T73,'domanda giornaliera 5F0305'!EF80,0)+IF('domanda giornaliera 5F0305'!EF81&gt;simulazione!T73,'domanda giornaliera 5F0305'!EF81,0)+IF('domanda giornaliera 5F0305'!EF82&gt;simulazione!T73,'domanda giornaliera 5F0305'!EF82,0)+IF('domanda giornaliera 5F0305'!EF83&gt;simulazione!T73,'domanda giornaliera 5F0305'!EF83,0)+IF('domanda giornaliera 5F0305'!EF84&gt;simulazione!T73,'domanda giornaliera 5F0305'!EF84,0)+IF('domanda giornaliera 5F0305'!EF85&gt;simulazione!T73,'domanda giornaliera 5F0305'!EF85,0)+IF('domanda giornaliera 5F0305'!EF86&gt;simulazione!T73,'domanda giornaliera 5F0305'!EF86,0)+IF('domanda giornaliera 5F0305'!EF87&gt;simulazione!T73,'domanda giornaliera 5F0305'!EF87,0)+IF('domanda giornaliera 5F0305'!EF88&gt;simulazione!T73,'domanda giornaliera 5F0305'!EF88,0)+IF('domanda giornaliera 5F0305'!EF89&gt;simulazione!T73,'domanda giornaliera 5F0305'!EF89,0)+IF('domanda giornaliera 5F0305'!EF90&gt;simulazione!T73,'domanda giornaliera 5F0305'!EF90,0)+IF('domanda giornaliera 5F0305'!EF91&gt;simulazione!T73,'domanda giornaliera 5F0305'!EF91,0)+IF('domanda giornaliera 5F0305'!EF92&gt;simulazione!T73,'domanda giornaliera 5F0305'!EF92,0)+IF('domanda giornaliera 5F0305'!EF93&gt;simulazione!T73,'domanda giornaliera 5F0305'!EF93,0)+IF('domanda giornaliera 5F0305'!EF94&gt;simulazione!T73,'domanda giornaliera 5F0305'!EF94,0)+IF('domanda giornaliera 5F0305'!EF95&gt;simulazione!T73,'domanda giornaliera 5F0305'!EF95,0)</f>
        <v>12.466706058931132</v>
      </c>
      <c r="Z71" s="10"/>
      <c r="AA71" s="10"/>
    </row>
    <row r="72" spans="24:27" x14ac:dyDescent="0.25">
      <c r="X72" s="9" t="s">
        <v>88</v>
      </c>
      <c r="Y72" s="10">
        <f>'domanda giornaliera 5F0305'!EF70+IF('domanda giornaliera 5F0305'!EF71&gt;simulazione!T74,'domanda giornaliera 5F0305'!EF72,0)+IF('domanda giornaliera 5F0305'!EF73&gt;simulazione!T74,'domanda giornaliera 5F0305'!EF72,0)+IF('domanda giornaliera 5F0305'!EF73&gt;simulazione!T74,'domanda giornaliera 5F0305'!EF73,0)+IF('domanda giornaliera 5F0305'!EF74&gt;simulazione!T74,'domanda giornaliera 5F0305'!EF74,0)+IF('domanda giornaliera 5F0305'!EF75&gt;simulazione!T74,'domanda giornaliera 5F0305'!EF75,0)+IF('domanda giornaliera 5F0305'!EF76&gt;simulazione!T74,'domanda giornaliera 5F0305'!EF76,0)+IF('domanda giornaliera 5F0305'!EF77&gt;simulazione!T74,'domanda giornaliera 5F0305'!EF77,0)+IF('domanda giornaliera 5F0305'!EF78&gt;simulazione!T74,'domanda giornaliera 5F0305'!EF78,0)+IF('domanda giornaliera 5F0305'!EF79&gt;simulazione!T74,'domanda giornaliera 5F0305'!EF79,0)+IF('domanda giornaliera 5F0305'!EF80&gt;simulazione!T74,'domanda giornaliera 5F0305'!EF80,0)+IF('domanda giornaliera 5F0305'!EF81&gt;simulazione!T74,'domanda giornaliera 5F0305'!EF81,0)+IF('domanda giornaliera 5F0305'!EF82&gt;simulazione!T74,'domanda giornaliera 5F0305'!EF82,0)+IF('domanda giornaliera 5F0305'!EF83&gt;simulazione!T74,'domanda giornaliera 5F0305'!EF83,0)+IF('domanda giornaliera 5F0305'!EF84&gt;simulazione!T74,'domanda giornaliera 5F0305'!EF84,0)+IF('domanda giornaliera 5F0305'!EF85&gt;simulazione!T74,'domanda giornaliera 5F0305'!EF85,0)+IF('domanda giornaliera 5F0305'!EF86&gt;simulazione!T74,'domanda giornaliera 5F0305'!EF86,0)+IF('domanda giornaliera 5F0305'!EF87&gt;simulazione!T74,'domanda giornaliera 5F0305'!EF87,0)+IF('domanda giornaliera 5F0305'!EF88&gt;simulazione!T74,'domanda giornaliera 5F0305'!EF88,0)+IF('domanda giornaliera 5F0305'!EF89&gt;simulazione!T74,'domanda giornaliera 5F0305'!EF89,0)+IF('domanda giornaliera 5F0305'!EF90&gt;simulazione!T74,'domanda giornaliera 5F0305'!EF90,0)+IF('domanda giornaliera 5F0305'!EF91&gt;simulazione!T74,'domanda giornaliera 5F0305'!EF91,0)+IF('domanda giornaliera 5F0305'!EF92&gt;simulazione!T74,'domanda giornaliera 5F0305'!EF92,0)+IF('domanda giornaliera 5F0305'!EF93&gt;simulazione!T74,'domanda giornaliera 5F0305'!EF93,0)+IF('domanda giornaliera 5F0305'!EF94&gt;simulazione!T74,'domanda giornaliera 5F0305'!EF94,0)+IF('domanda giornaliera 5F0305'!EF95&gt;simulazione!T74,'domanda giornaliera 5F0305'!EF95,0)+IF('domanda giornaliera 5F0305'!EF96&gt;simulazione!T74,'domanda giornaliera 5F0305'!EF96,0)</f>
        <v>12.466706058931132</v>
      </c>
      <c r="Z72" s="10"/>
      <c r="AA72" s="10"/>
    </row>
    <row r="73" spans="24:27" x14ac:dyDescent="0.25">
      <c r="X73" s="9" t="s">
        <v>84</v>
      </c>
      <c r="Y73" s="10">
        <f>'domanda giornaliera 5F0305'!EF71+IF('domanda giornaliera 5F0305'!EF72&gt;simulazione!T75,'domanda giornaliera 5F0305'!EF73,0)+IF('domanda giornaliera 5F0305'!EF74&gt;simulazione!T75,'domanda giornaliera 5F0305'!EF73,0)+IF('domanda giornaliera 5F0305'!EF74&gt;simulazione!T75,'domanda giornaliera 5F0305'!EF74,0)+IF('domanda giornaliera 5F0305'!EF75&gt;simulazione!T75,'domanda giornaliera 5F0305'!EF75,0)+IF('domanda giornaliera 5F0305'!EF76&gt;simulazione!T75,'domanda giornaliera 5F0305'!EF76,0)+IF('domanda giornaliera 5F0305'!EF77&gt;simulazione!T75,'domanda giornaliera 5F0305'!EF77,0)+IF('domanda giornaliera 5F0305'!EF78&gt;simulazione!T75,'domanda giornaliera 5F0305'!EF78,0)+IF('domanda giornaliera 5F0305'!EF79&gt;simulazione!T75,'domanda giornaliera 5F0305'!EF79,0)+IF('domanda giornaliera 5F0305'!EF80&gt;simulazione!T75,'domanda giornaliera 5F0305'!EF80,0)+IF('domanda giornaliera 5F0305'!EF81&gt;simulazione!T75,'domanda giornaliera 5F0305'!EF81,0)+IF('domanda giornaliera 5F0305'!EF82&gt;simulazione!T75,'domanda giornaliera 5F0305'!EF82,0)+IF('domanda giornaliera 5F0305'!EF83&gt;simulazione!T75,'domanda giornaliera 5F0305'!EF83,0)+IF('domanda giornaliera 5F0305'!EF84&gt;simulazione!T75,'domanda giornaliera 5F0305'!EF84,0)+IF('domanda giornaliera 5F0305'!EF85&gt;simulazione!T75,'domanda giornaliera 5F0305'!EF85,0)+IF('domanda giornaliera 5F0305'!EF86&gt;simulazione!T75,'domanda giornaliera 5F0305'!EF86,0)+IF('domanda giornaliera 5F0305'!EF87&gt;simulazione!T75,'domanda giornaliera 5F0305'!EF87,0)+IF('domanda giornaliera 5F0305'!EF88&gt;simulazione!T75,'domanda giornaliera 5F0305'!EF88,0)+IF('domanda giornaliera 5F0305'!EF89&gt;simulazione!T75,'domanda giornaliera 5F0305'!EF89,0)+IF('domanda giornaliera 5F0305'!EF90&gt;simulazione!T75,'domanda giornaliera 5F0305'!EF90,0)+IF('domanda giornaliera 5F0305'!EF91&gt;simulazione!T75,'domanda giornaliera 5F0305'!EF91,0)+IF('domanda giornaliera 5F0305'!EF92&gt;simulazione!T75,'domanda giornaliera 5F0305'!EF92,0)+IF('domanda giornaliera 5F0305'!EF93&gt;simulazione!T75,'domanda giornaliera 5F0305'!EF93,0)+IF('domanda giornaliera 5F0305'!EF94&gt;simulazione!T75,'domanda giornaliera 5F0305'!EF94,0)+IF('domanda giornaliera 5F0305'!EF95&gt;simulazione!T75,'domanda giornaliera 5F0305'!EF95,0)+IF('domanda giornaliera 5F0305'!EF96&gt;simulazione!T75,'domanda giornaliera 5F0305'!EF96,0)+IF('domanda giornaliera 5F0305'!EF97&gt;simulazione!T75,'domanda giornaliera 5F0305'!EF97,0)</f>
        <v>12.466706058931132</v>
      </c>
      <c r="Z73" s="10"/>
      <c r="AA73" s="10"/>
    </row>
    <row r="74" spans="24:27" x14ac:dyDescent="0.25">
      <c r="X74" s="9" t="s">
        <v>90</v>
      </c>
      <c r="Y74" s="10">
        <f>'domanda giornaliera 5F0305'!EF72+IF('domanda giornaliera 5F0305'!EF73&gt;simulazione!T76,'domanda giornaliera 5F0305'!EF74,0)+IF('domanda giornaliera 5F0305'!EF75&gt;simulazione!T76,'domanda giornaliera 5F0305'!EF74,0)+IF('domanda giornaliera 5F0305'!EF75&gt;simulazione!T76,'domanda giornaliera 5F0305'!EF75,0)+IF('domanda giornaliera 5F0305'!EF76&gt;simulazione!T76,'domanda giornaliera 5F0305'!EF76,0)+IF('domanda giornaliera 5F0305'!EF77&gt;simulazione!T76,'domanda giornaliera 5F0305'!EF77,0)+IF('domanda giornaliera 5F0305'!EF78&gt;simulazione!T76,'domanda giornaliera 5F0305'!EF78,0)+IF('domanda giornaliera 5F0305'!EF79&gt;simulazione!T76,'domanda giornaliera 5F0305'!EF79,0)+IF('domanda giornaliera 5F0305'!EF80&gt;simulazione!T76,'domanda giornaliera 5F0305'!EF80,0)+IF('domanda giornaliera 5F0305'!EF81&gt;simulazione!T76,'domanda giornaliera 5F0305'!EF81,0)+IF('domanda giornaliera 5F0305'!EF82&gt;simulazione!T76,'domanda giornaliera 5F0305'!EF82,0)+IF('domanda giornaliera 5F0305'!EF83&gt;simulazione!T76,'domanda giornaliera 5F0305'!EF83,0)+IF('domanda giornaliera 5F0305'!EF84&gt;simulazione!T76,'domanda giornaliera 5F0305'!EF84,0)+IF('domanda giornaliera 5F0305'!EF85&gt;simulazione!T76,'domanda giornaliera 5F0305'!EF85,0)+IF('domanda giornaliera 5F0305'!EF86&gt;simulazione!T76,'domanda giornaliera 5F0305'!EF86,0)+IF('domanda giornaliera 5F0305'!EF87&gt;simulazione!T76,'domanda giornaliera 5F0305'!EF87,0)+IF('domanda giornaliera 5F0305'!EF88&gt;simulazione!T76,'domanda giornaliera 5F0305'!EF88,0)+IF('domanda giornaliera 5F0305'!EF89&gt;simulazione!T76,'domanda giornaliera 5F0305'!EF89,0)+IF('domanda giornaliera 5F0305'!EF90&gt;simulazione!T76,'domanda giornaliera 5F0305'!EF90,0)+IF('domanda giornaliera 5F0305'!EF91&gt;simulazione!T76,'domanda giornaliera 5F0305'!EF91,0)+IF('domanda giornaliera 5F0305'!EF92&gt;simulazione!T76,'domanda giornaliera 5F0305'!EF92,0)+IF('domanda giornaliera 5F0305'!EF93&gt;simulazione!T76,'domanda giornaliera 5F0305'!EF93,0)+IF('domanda giornaliera 5F0305'!EF94&gt;simulazione!T76,'domanda giornaliera 5F0305'!EF94,0)+IF('domanda giornaliera 5F0305'!EF95&gt;simulazione!T76,'domanda giornaliera 5F0305'!EF95,0)+IF('domanda giornaliera 5F0305'!EF96&gt;simulazione!T76,'domanda giornaliera 5F0305'!EF96,0)+IF('domanda giornaliera 5F0305'!EF97&gt;simulazione!T76,'domanda giornaliera 5F0305'!EF97,0)+IF('domanda giornaliera 5F0305'!EF98&gt;simulazione!T76,'domanda giornaliera 5F0305'!EF98,0)</f>
        <v>12.466706058931132</v>
      </c>
      <c r="Z74" s="10"/>
      <c r="AA74" s="10"/>
    </row>
    <row r="75" spans="24:27" x14ac:dyDescent="0.25">
      <c r="X75" s="9" t="s">
        <v>91</v>
      </c>
      <c r="Y75" s="10">
        <f>'domanda giornaliera 5F0305'!EF73+IF('domanda giornaliera 5F0305'!EF74&gt;simulazione!T77,'domanda giornaliera 5F0305'!EF75,0)+IF('domanda giornaliera 5F0305'!EF76&gt;simulazione!T77,'domanda giornaliera 5F0305'!EF75,0)+IF('domanda giornaliera 5F0305'!EF76&gt;simulazione!T77,'domanda giornaliera 5F0305'!EF76,0)+IF('domanda giornaliera 5F0305'!EF77&gt;simulazione!T77,'domanda giornaliera 5F0305'!EF77,0)+IF('domanda giornaliera 5F0305'!EF78&gt;simulazione!T77,'domanda giornaliera 5F0305'!EF78,0)+IF('domanda giornaliera 5F0305'!EF79&gt;simulazione!T77,'domanda giornaliera 5F0305'!EF79,0)+IF('domanda giornaliera 5F0305'!EF80&gt;simulazione!T77,'domanda giornaliera 5F0305'!EF80,0)+IF('domanda giornaliera 5F0305'!EF81&gt;simulazione!T77,'domanda giornaliera 5F0305'!EF81,0)+IF('domanda giornaliera 5F0305'!EF82&gt;simulazione!T77,'domanda giornaliera 5F0305'!EF82,0)+IF('domanda giornaliera 5F0305'!EF83&gt;simulazione!T77,'domanda giornaliera 5F0305'!EF83,0)+IF('domanda giornaliera 5F0305'!EF84&gt;simulazione!T77,'domanda giornaliera 5F0305'!EF84,0)+IF('domanda giornaliera 5F0305'!EF85&gt;simulazione!T77,'domanda giornaliera 5F0305'!EF85,0)+IF('domanda giornaliera 5F0305'!EF86&gt;simulazione!T77,'domanda giornaliera 5F0305'!EF86,0)+IF('domanda giornaliera 5F0305'!EF87&gt;simulazione!T77,'domanda giornaliera 5F0305'!EF87,0)+IF('domanda giornaliera 5F0305'!EF88&gt;simulazione!T77,'domanda giornaliera 5F0305'!EF88,0)+IF('domanda giornaliera 5F0305'!EF89&gt;simulazione!T77,'domanda giornaliera 5F0305'!EF89,0)+IF('domanda giornaliera 5F0305'!EF90&gt;simulazione!T77,'domanda giornaliera 5F0305'!EF90,0)+IF('domanda giornaliera 5F0305'!EF91&gt;simulazione!T77,'domanda giornaliera 5F0305'!EF91,0)+IF('domanda giornaliera 5F0305'!EF92&gt;simulazione!T77,'domanda giornaliera 5F0305'!EF92,0)+IF('domanda giornaliera 5F0305'!EF93&gt;simulazione!T77,'domanda giornaliera 5F0305'!EF93,0)+IF('domanda giornaliera 5F0305'!EF94&gt;simulazione!T77,'domanda giornaliera 5F0305'!EF94,0)+IF('domanda giornaliera 5F0305'!EF95&gt;simulazione!T77,'domanda giornaliera 5F0305'!EF95,0)+IF('domanda giornaliera 5F0305'!EF96&gt;simulazione!T77,'domanda giornaliera 5F0305'!EF96,0)+IF('domanda giornaliera 5F0305'!EF97&gt;simulazione!T77,'domanda giornaliera 5F0305'!EF97,0)+IF('domanda giornaliera 5F0305'!EF98&gt;simulazione!T77,'domanda giornaliera 5F0305'!EF98,0)+IF('domanda giornaliera 5F0305'!EF99&gt;simulazione!T77,'domanda giornaliera 5F0305'!EF99,0)</f>
        <v>12.466706058931132</v>
      </c>
      <c r="Z75" s="10"/>
      <c r="AA75" s="10"/>
    </row>
    <row r="76" spans="24:27" x14ac:dyDescent="0.25">
      <c r="X76" s="9" t="s">
        <v>92</v>
      </c>
      <c r="Y76" s="10">
        <f>'domanda giornaliera 5F0305'!EF74+IF('domanda giornaliera 5F0305'!EF75&gt;simulazione!T78,'domanda giornaliera 5F0305'!EF76,0)+IF('domanda giornaliera 5F0305'!EF77&gt;simulazione!T78,'domanda giornaliera 5F0305'!EF76,0)+IF('domanda giornaliera 5F0305'!EF77&gt;simulazione!T78,'domanda giornaliera 5F0305'!EF77,0)+IF('domanda giornaliera 5F0305'!EF78&gt;simulazione!T78,'domanda giornaliera 5F0305'!EF78,0)+IF('domanda giornaliera 5F0305'!EF79&gt;simulazione!T78,'domanda giornaliera 5F0305'!EF79,0)+IF('domanda giornaliera 5F0305'!EF80&gt;simulazione!T78,'domanda giornaliera 5F0305'!EF80,0)+IF('domanda giornaliera 5F0305'!EF81&gt;simulazione!T78,'domanda giornaliera 5F0305'!EF81,0)+IF('domanda giornaliera 5F0305'!EF82&gt;simulazione!T78,'domanda giornaliera 5F0305'!EF82,0)+IF('domanda giornaliera 5F0305'!EF83&gt;simulazione!T78,'domanda giornaliera 5F0305'!EF83,0)+IF('domanda giornaliera 5F0305'!EF84&gt;simulazione!T78,'domanda giornaliera 5F0305'!EF84,0)+IF('domanda giornaliera 5F0305'!EF85&gt;simulazione!T78,'domanda giornaliera 5F0305'!EF85,0)+IF('domanda giornaliera 5F0305'!EF86&gt;simulazione!T78,'domanda giornaliera 5F0305'!EF86,0)+IF('domanda giornaliera 5F0305'!EF87&gt;simulazione!T78,'domanda giornaliera 5F0305'!EF87,0)+IF('domanda giornaliera 5F0305'!EF88&gt;simulazione!T78,'domanda giornaliera 5F0305'!EF88,0)+IF('domanda giornaliera 5F0305'!EF89&gt;simulazione!T78,'domanda giornaliera 5F0305'!EF89,0)+IF('domanda giornaliera 5F0305'!EF90&gt;simulazione!T78,'domanda giornaliera 5F0305'!EF90,0)+IF('domanda giornaliera 5F0305'!EF91&gt;simulazione!T78,'domanda giornaliera 5F0305'!EF91,0)+IF('domanda giornaliera 5F0305'!EF92&gt;simulazione!T78,'domanda giornaliera 5F0305'!EF92,0)+IF('domanda giornaliera 5F0305'!EF93&gt;simulazione!T78,'domanda giornaliera 5F0305'!EF93,0)+IF('domanda giornaliera 5F0305'!EF94&gt;simulazione!T78,'domanda giornaliera 5F0305'!EF94,0)+IF('domanda giornaliera 5F0305'!EF95&gt;simulazione!T78,'domanda giornaliera 5F0305'!EF95,0)+IF('domanda giornaliera 5F0305'!EF96&gt;simulazione!T78,'domanda giornaliera 5F0305'!EF96,0)+IF('domanda giornaliera 5F0305'!EF97&gt;simulazione!T78,'domanda giornaliera 5F0305'!EF97,0)+IF('domanda giornaliera 5F0305'!EF98&gt;simulazione!T78,'domanda giornaliera 5F0305'!EF98,0)+IF('domanda giornaliera 5F0305'!EF99&gt;simulazione!T78,'domanda giornaliera 5F0305'!EF99,0)+IF('domanda giornaliera 5F0305'!EF100&gt;simulazione!T78,'domanda giornaliera 5F0305'!EF100,0)</f>
        <v>12.466706058931132</v>
      </c>
      <c r="Z76" s="10"/>
      <c r="AA76" s="10"/>
    </row>
    <row r="77" spans="24:27" x14ac:dyDescent="0.25">
      <c r="X77" s="9" t="s">
        <v>93</v>
      </c>
      <c r="Y77" s="10">
        <f>'domanda giornaliera 5F0305'!EF75+IF('domanda giornaliera 5F0305'!EF76&gt;simulazione!T79,'domanda giornaliera 5F0305'!EF77,0)+IF('domanda giornaliera 5F0305'!EF78&gt;simulazione!T79,'domanda giornaliera 5F0305'!EF77,0)+IF('domanda giornaliera 5F0305'!EF78&gt;simulazione!T79,'domanda giornaliera 5F0305'!EF78,0)+IF('domanda giornaliera 5F0305'!EF79&gt;simulazione!T79,'domanda giornaliera 5F0305'!EF79,0)+IF('domanda giornaliera 5F0305'!EF80&gt;simulazione!T79,'domanda giornaliera 5F0305'!EF80,0)+IF('domanda giornaliera 5F0305'!EF81&gt;simulazione!T79,'domanda giornaliera 5F0305'!EF81,0)+IF('domanda giornaliera 5F0305'!EF82&gt;simulazione!T79,'domanda giornaliera 5F0305'!EF82,0)+IF('domanda giornaliera 5F0305'!EF83&gt;simulazione!T79,'domanda giornaliera 5F0305'!EF83,0)+IF('domanda giornaliera 5F0305'!EF84&gt;simulazione!T79,'domanda giornaliera 5F0305'!EF84,0)+IF('domanda giornaliera 5F0305'!EF85&gt;simulazione!T79,'domanda giornaliera 5F0305'!EF85,0)+IF('domanda giornaliera 5F0305'!EF86&gt;simulazione!T79,'domanda giornaliera 5F0305'!EF86,0)+IF('domanda giornaliera 5F0305'!EF87&gt;simulazione!T79,'domanda giornaliera 5F0305'!EF87,0)+IF('domanda giornaliera 5F0305'!EF88&gt;simulazione!T79,'domanda giornaliera 5F0305'!EF88,0)+IF('domanda giornaliera 5F0305'!EF89&gt;simulazione!T79,'domanda giornaliera 5F0305'!EF89,0)+IF('domanda giornaliera 5F0305'!EF90&gt;simulazione!T79,'domanda giornaliera 5F0305'!EF90,0)+IF('domanda giornaliera 5F0305'!EF91&gt;simulazione!T79,'domanda giornaliera 5F0305'!EF91,0)+IF('domanda giornaliera 5F0305'!EF92&gt;simulazione!T79,'domanda giornaliera 5F0305'!EF92,0)+IF('domanda giornaliera 5F0305'!EF93&gt;simulazione!T79,'domanda giornaliera 5F0305'!EF93,0)+IF('domanda giornaliera 5F0305'!EF94&gt;simulazione!T79,'domanda giornaliera 5F0305'!EF94,0)+IF('domanda giornaliera 5F0305'!EF95&gt;simulazione!T79,'domanda giornaliera 5F0305'!EF95,0)+IF('domanda giornaliera 5F0305'!EF96&gt;simulazione!T79,'domanda giornaliera 5F0305'!EF96,0)+IF('domanda giornaliera 5F0305'!EF97&gt;simulazione!T79,'domanda giornaliera 5F0305'!EF97,0)+IF('domanda giornaliera 5F0305'!EF98&gt;simulazione!T79,'domanda giornaliera 5F0305'!EF98,0)+IF('domanda giornaliera 5F0305'!EF99&gt;simulazione!T79,'domanda giornaliera 5F0305'!EF99,0)+IF('domanda giornaliera 5F0305'!EF100&gt;simulazione!T79,'domanda giornaliera 5F0305'!EF100,0)+IF('domanda giornaliera 5F0305'!EF101&gt;simulazione!T79,'domanda giornaliera 5F0305'!EF101,0)</f>
        <v>12.466706058931132</v>
      </c>
      <c r="Z77" s="10"/>
      <c r="AA77" s="10"/>
    </row>
    <row r="78" spans="24:27" x14ac:dyDescent="0.25">
      <c r="X78" s="9" t="s">
        <v>89</v>
      </c>
      <c r="Y78" s="10">
        <f>'domanda giornaliera 5F0305'!EF76+IF('domanda giornaliera 5F0305'!EF77&gt;simulazione!T80,'domanda giornaliera 5F0305'!EF78,0)+IF('domanda giornaliera 5F0305'!EF79&gt;simulazione!T80,'domanda giornaliera 5F0305'!EF78,0)+IF('domanda giornaliera 5F0305'!EF79&gt;simulazione!T80,'domanda giornaliera 5F0305'!EF79,0)+IF('domanda giornaliera 5F0305'!EF80&gt;simulazione!T80,'domanda giornaliera 5F0305'!EF80,0)+IF('domanda giornaliera 5F0305'!EF81&gt;simulazione!T80,'domanda giornaliera 5F0305'!EF81,0)+IF('domanda giornaliera 5F0305'!EF82&gt;simulazione!T80,'domanda giornaliera 5F0305'!EF82,0)+IF('domanda giornaliera 5F0305'!EF83&gt;simulazione!T80,'domanda giornaliera 5F0305'!EF83,0)+IF('domanda giornaliera 5F0305'!EF84&gt;simulazione!T80,'domanda giornaliera 5F0305'!EF84,0)+IF('domanda giornaliera 5F0305'!EF85&gt;simulazione!T80,'domanda giornaliera 5F0305'!EF85,0)+IF('domanda giornaliera 5F0305'!EF86&gt;simulazione!T80,'domanda giornaliera 5F0305'!EF86,0)+IF('domanda giornaliera 5F0305'!EF87&gt;simulazione!T80,'domanda giornaliera 5F0305'!EF87,0)+IF('domanda giornaliera 5F0305'!EF88&gt;simulazione!T80,'domanda giornaliera 5F0305'!EF88,0)+IF('domanda giornaliera 5F0305'!EF89&gt;simulazione!T80,'domanda giornaliera 5F0305'!EF89,0)+IF('domanda giornaliera 5F0305'!EF90&gt;simulazione!T80,'domanda giornaliera 5F0305'!EF90,0)+IF('domanda giornaliera 5F0305'!EF91&gt;simulazione!T80,'domanda giornaliera 5F0305'!EF91,0)+IF('domanda giornaliera 5F0305'!EF92&gt;simulazione!T80,'domanda giornaliera 5F0305'!EF92,0)+IF('domanda giornaliera 5F0305'!EF93&gt;simulazione!T80,'domanda giornaliera 5F0305'!EF93,0)+IF('domanda giornaliera 5F0305'!EF94&gt;simulazione!T80,'domanda giornaliera 5F0305'!EF94,0)+IF('domanda giornaliera 5F0305'!EF95&gt;simulazione!T80,'domanda giornaliera 5F0305'!EF95,0)+IF('domanda giornaliera 5F0305'!EF96&gt;simulazione!T80,'domanda giornaliera 5F0305'!EF96,0)+IF('domanda giornaliera 5F0305'!EF97&gt;simulazione!T80,'domanda giornaliera 5F0305'!EF97,0)+IF('domanda giornaliera 5F0305'!EF98&gt;simulazione!T80,'domanda giornaliera 5F0305'!EF98,0)+IF('domanda giornaliera 5F0305'!EF99&gt;simulazione!T80,'domanda giornaliera 5F0305'!EF99,0)+IF('domanda giornaliera 5F0305'!EF100&gt;simulazione!T80,'domanda giornaliera 5F0305'!EF100,0)+IF('domanda giornaliera 5F0305'!EF101&gt;simulazione!T80,'domanda giornaliera 5F0305'!EF101,0)+IF('domanda giornaliera 5F0305'!EF102&gt;simulazione!T80,'domanda giornaliera 5F0305'!EF102,0)</f>
        <v>40.955476401788275</v>
      </c>
      <c r="Z78" s="10"/>
      <c r="AA78" s="10"/>
    </row>
    <row r="79" spans="24:27" x14ac:dyDescent="0.25">
      <c r="X79" s="9" t="s">
        <v>95</v>
      </c>
      <c r="Y79" s="10">
        <f>'domanda giornaliera 5F0305'!EF77+IF('domanda giornaliera 5F0305'!EF78&gt;simulazione!T81,'domanda giornaliera 5F0305'!EF79,0)+IF('domanda giornaliera 5F0305'!EF80&gt;simulazione!T81,'domanda giornaliera 5F0305'!EF79,0)+IF('domanda giornaliera 5F0305'!EF80&gt;simulazione!T81,'domanda giornaliera 5F0305'!EF80,0)+IF('domanda giornaliera 5F0305'!EF81&gt;simulazione!T81,'domanda giornaliera 5F0305'!EF81,0)+IF('domanda giornaliera 5F0305'!EF82&gt;simulazione!T81,'domanda giornaliera 5F0305'!EF82,0)+IF('domanda giornaliera 5F0305'!EF83&gt;simulazione!T81,'domanda giornaliera 5F0305'!EF83,0)+IF('domanda giornaliera 5F0305'!EF84&gt;simulazione!T81,'domanda giornaliera 5F0305'!EF84,0)+IF('domanda giornaliera 5F0305'!EF85&gt;simulazione!T81,'domanda giornaliera 5F0305'!EF85,0)+IF('domanda giornaliera 5F0305'!EF86&gt;simulazione!T81,'domanda giornaliera 5F0305'!EF86,0)+IF('domanda giornaliera 5F0305'!EF87&gt;simulazione!T81,'domanda giornaliera 5F0305'!EF87,0)+IF('domanda giornaliera 5F0305'!EF88&gt;simulazione!T81,'domanda giornaliera 5F0305'!EF88,0)+IF('domanda giornaliera 5F0305'!EF89&gt;simulazione!T81,'domanda giornaliera 5F0305'!EF89,0)+IF('domanda giornaliera 5F0305'!EF90&gt;simulazione!T81,'domanda giornaliera 5F0305'!EF90,0)+IF('domanda giornaliera 5F0305'!EF91&gt;simulazione!T81,'domanda giornaliera 5F0305'!EF91,0)+IF('domanda giornaliera 5F0305'!EF92&gt;simulazione!T81,'domanda giornaliera 5F0305'!EF92,0)+IF('domanda giornaliera 5F0305'!EF93&gt;simulazione!T81,'domanda giornaliera 5F0305'!EF93,0)+IF('domanda giornaliera 5F0305'!EF94&gt;simulazione!T81,'domanda giornaliera 5F0305'!EF94,0)+IF('domanda giornaliera 5F0305'!EF95&gt;simulazione!T81,'domanda giornaliera 5F0305'!EF95,0)+IF('domanda giornaliera 5F0305'!EF96&gt;simulazione!T81,'domanda giornaliera 5F0305'!EF96,0)+IF('domanda giornaliera 5F0305'!EF97&gt;simulazione!T81,'domanda giornaliera 5F0305'!EF97,0)+IF('domanda giornaliera 5F0305'!EF98&gt;simulazione!T81,'domanda giornaliera 5F0305'!EF98,0)+IF('domanda giornaliera 5F0305'!EF99&gt;simulazione!T81,'domanda giornaliera 5F0305'!EF99,0)+IF('domanda giornaliera 5F0305'!EF100&gt;simulazione!T81,'domanda giornaliera 5F0305'!EF100,0)+IF('domanda giornaliera 5F0305'!EF101&gt;simulazione!T81,'domanda giornaliera 5F0305'!EF101,0)+IF('domanda giornaliera 5F0305'!EF102&gt;simulazione!T81,'domanda giornaliera 5F0305'!EF102,0)+IF('domanda giornaliera 5F0305'!EF103&gt;simulazione!T81,'domanda giornaliera 5F0305'!EF103,0)</f>
        <v>40.955476401788275</v>
      </c>
      <c r="Z79" s="10"/>
      <c r="AA79" s="10"/>
    </row>
    <row r="80" spans="24:27" x14ac:dyDescent="0.25">
      <c r="X80" s="9" t="s">
        <v>96</v>
      </c>
      <c r="Y80" s="10">
        <f>'domanda giornaliera 5F0305'!EF78+IF('domanda giornaliera 5F0305'!EF79&gt;simulazione!T82,'domanda giornaliera 5F0305'!EF80,0)+IF('domanda giornaliera 5F0305'!EF81&gt;simulazione!T82,'domanda giornaliera 5F0305'!EF80,0)+IF('domanda giornaliera 5F0305'!EF81&gt;simulazione!T82,'domanda giornaliera 5F0305'!EF81,0)+IF('domanda giornaliera 5F0305'!EF82&gt;simulazione!T82,'domanda giornaliera 5F0305'!EF82,0)+IF('domanda giornaliera 5F0305'!EF83&gt;simulazione!T82,'domanda giornaliera 5F0305'!EF83,0)+IF('domanda giornaliera 5F0305'!EF84&gt;simulazione!T82,'domanda giornaliera 5F0305'!EF84,0)+IF('domanda giornaliera 5F0305'!EF85&gt;simulazione!T82,'domanda giornaliera 5F0305'!EF85,0)+IF('domanda giornaliera 5F0305'!EF86&gt;simulazione!T82,'domanda giornaliera 5F0305'!EF86,0)+IF('domanda giornaliera 5F0305'!EF87&gt;simulazione!T82,'domanda giornaliera 5F0305'!EF87,0)+IF('domanda giornaliera 5F0305'!EF88&gt;simulazione!T82,'domanda giornaliera 5F0305'!EF88,0)+IF('domanda giornaliera 5F0305'!EF89&gt;simulazione!T82,'domanda giornaliera 5F0305'!EF89,0)+IF('domanda giornaliera 5F0305'!EF90&gt;simulazione!T82,'domanda giornaliera 5F0305'!EF90,0)+IF('domanda giornaliera 5F0305'!EF91&gt;simulazione!T82,'domanda giornaliera 5F0305'!EF91,0)+IF('domanda giornaliera 5F0305'!EF92&gt;simulazione!T82,'domanda giornaliera 5F0305'!EF92,0)+IF('domanda giornaliera 5F0305'!EF93&gt;simulazione!T82,'domanda giornaliera 5F0305'!EF93,0)+IF('domanda giornaliera 5F0305'!EF94&gt;simulazione!T82,'domanda giornaliera 5F0305'!EF94,0)+IF('domanda giornaliera 5F0305'!EF95&gt;simulazione!T82,'domanda giornaliera 5F0305'!EF95,0)+IF('domanda giornaliera 5F0305'!EF96&gt;simulazione!T82,'domanda giornaliera 5F0305'!EF96,0)+IF('domanda giornaliera 5F0305'!EF97&gt;simulazione!T82,'domanda giornaliera 5F0305'!EF97,0)+IF('domanda giornaliera 5F0305'!EF98&gt;simulazione!T82,'domanda giornaliera 5F0305'!EF98,0)+IF('domanda giornaliera 5F0305'!EF99&gt;simulazione!T82,'domanda giornaliera 5F0305'!EF99,0)+IF('domanda giornaliera 5F0305'!EF100&gt;simulazione!T82,'domanda giornaliera 5F0305'!EF100,0)+IF('domanda giornaliera 5F0305'!EF101&gt;simulazione!T82,'domanda giornaliera 5F0305'!EF101,0)+IF('domanda giornaliera 5F0305'!EF102&gt;simulazione!T82,'domanda giornaliera 5F0305'!EF102,0)+IF('domanda giornaliera 5F0305'!EF103&gt;simulazione!T82,'domanda giornaliera 5F0305'!EF103,0)+IF('domanda giornaliera 5F0305'!EF104&gt;simulazione!T82,'domanda giornaliera 5F0305'!EF104,0)</f>
        <v>40.955476401788275</v>
      </c>
      <c r="Z80" s="10"/>
      <c r="AA80" s="10"/>
    </row>
    <row r="81" spans="24:27" x14ac:dyDescent="0.25">
      <c r="X81" s="9" t="s">
        <v>97</v>
      </c>
      <c r="Y81" s="10">
        <f>'domanda giornaliera 5F0305'!EF79+IF('domanda giornaliera 5F0305'!EF80&gt;simulazione!T83,'domanda giornaliera 5F0305'!EF81,0)+IF('domanda giornaliera 5F0305'!EF82&gt;simulazione!T83,'domanda giornaliera 5F0305'!EF81,0)+IF('domanda giornaliera 5F0305'!EF82&gt;simulazione!T83,'domanda giornaliera 5F0305'!EF82,0)+IF('domanda giornaliera 5F0305'!EF83&gt;simulazione!T83,'domanda giornaliera 5F0305'!EF83,0)+IF('domanda giornaliera 5F0305'!EF84&gt;simulazione!T83,'domanda giornaliera 5F0305'!EF84,0)+IF('domanda giornaliera 5F0305'!EF85&gt;simulazione!T83,'domanda giornaliera 5F0305'!EF85,0)+IF('domanda giornaliera 5F0305'!EF86&gt;simulazione!T83,'domanda giornaliera 5F0305'!EF86,0)+IF('domanda giornaliera 5F0305'!EF87&gt;simulazione!T83,'domanda giornaliera 5F0305'!EF87,0)+IF('domanda giornaliera 5F0305'!EF88&gt;simulazione!T83,'domanda giornaliera 5F0305'!EF88,0)+IF('domanda giornaliera 5F0305'!EF89&gt;simulazione!T83,'domanda giornaliera 5F0305'!EF89,0)+IF('domanda giornaliera 5F0305'!EF90&gt;simulazione!T83,'domanda giornaliera 5F0305'!EF90,0)+IF('domanda giornaliera 5F0305'!EF91&gt;simulazione!T83,'domanda giornaliera 5F0305'!EF91,0)+IF('domanda giornaliera 5F0305'!EF92&gt;simulazione!T83,'domanda giornaliera 5F0305'!EF92,0)+IF('domanda giornaliera 5F0305'!EF93&gt;simulazione!T83,'domanda giornaliera 5F0305'!EF93,0)+IF('domanda giornaliera 5F0305'!EF94&gt;simulazione!T83,'domanda giornaliera 5F0305'!EF94,0)+IF('domanda giornaliera 5F0305'!EF95&gt;simulazione!T83,'domanda giornaliera 5F0305'!EF95,0)+IF('domanda giornaliera 5F0305'!EF96&gt;simulazione!T83,'domanda giornaliera 5F0305'!EF96,0)+IF('domanda giornaliera 5F0305'!EF97&gt;simulazione!T83,'domanda giornaliera 5F0305'!EF97,0)+IF('domanda giornaliera 5F0305'!EF98&gt;simulazione!T83,'domanda giornaliera 5F0305'!EF98,0)+IF('domanda giornaliera 5F0305'!EF99&gt;simulazione!T83,'domanda giornaliera 5F0305'!EF99,0)+IF('domanda giornaliera 5F0305'!EF100&gt;simulazione!T83,'domanda giornaliera 5F0305'!EF100,0)+IF('domanda giornaliera 5F0305'!EF101&gt;simulazione!T83,'domanda giornaliera 5F0305'!EF101,0)+IF('domanda giornaliera 5F0305'!EF102&gt;simulazione!T83,'domanda giornaliera 5F0305'!EF102,0)+IF('domanda giornaliera 5F0305'!EF103&gt;simulazione!T83,'domanda giornaliera 5F0305'!EF103,0)+IF('domanda giornaliera 5F0305'!EF104&gt;simulazione!T83,'domanda giornaliera 5F0305'!EF104,0)+IF('domanda giornaliera 5F0305'!EF105&gt;simulazione!T83,'domanda giornaliera 5F0305'!EF105,0)</f>
        <v>40.955476401788275</v>
      </c>
      <c r="Z81" s="10"/>
      <c r="AA81" s="10"/>
    </row>
    <row r="82" spans="24:27" x14ac:dyDescent="0.25">
      <c r="X82" s="9" t="s">
        <v>98</v>
      </c>
      <c r="Y82" s="10">
        <f>'domanda giornaliera 5F0305'!EF80+IF('domanda giornaliera 5F0305'!EF81&gt;simulazione!T84,'domanda giornaliera 5F0305'!EF82,0)+IF('domanda giornaliera 5F0305'!EF83&gt;simulazione!T84,'domanda giornaliera 5F0305'!EF82,0)+IF('domanda giornaliera 5F0305'!EF83&gt;simulazione!T84,'domanda giornaliera 5F0305'!EF83,0)+IF('domanda giornaliera 5F0305'!EF84&gt;simulazione!T84,'domanda giornaliera 5F0305'!EF84,0)+IF('domanda giornaliera 5F0305'!EF85&gt;simulazione!T84,'domanda giornaliera 5F0305'!EF85,0)+IF('domanda giornaliera 5F0305'!EF86&gt;simulazione!T84,'domanda giornaliera 5F0305'!EF86,0)+IF('domanda giornaliera 5F0305'!EF87&gt;simulazione!T84,'domanda giornaliera 5F0305'!EF87,0)+IF('domanda giornaliera 5F0305'!EF88&gt;simulazione!T84,'domanda giornaliera 5F0305'!EF88,0)+IF('domanda giornaliera 5F0305'!EF89&gt;simulazione!T84,'domanda giornaliera 5F0305'!EF89,0)+IF('domanda giornaliera 5F0305'!EF90&gt;simulazione!T84,'domanda giornaliera 5F0305'!EF90,0)+IF('domanda giornaliera 5F0305'!EF91&gt;simulazione!T84,'domanda giornaliera 5F0305'!EF91,0)+IF('domanda giornaliera 5F0305'!EF92&gt;simulazione!T84,'domanda giornaliera 5F0305'!EF92,0)+IF('domanda giornaliera 5F0305'!EF93&gt;simulazione!T84,'domanda giornaliera 5F0305'!EF93,0)+IF('domanda giornaliera 5F0305'!EF94&gt;simulazione!T84,'domanda giornaliera 5F0305'!EF94,0)+IF('domanda giornaliera 5F0305'!EF95&gt;simulazione!T84,'domanda giornaliera 5F0305'!EF95,0)+IF('domanda giornaliera 5F0305'!EF96&gt;simulazione!T84,'domanda giornaliera 5F0305'!EF96,0)+IF('domanda giornaliera 5F0305'!EF97&gt;simulazione!T84,'domanda giornaliera 5F0305'!EF97,0)+IF('domanda giornaliera 5F0305'!EF98&gt;simulazione!T84,'domanda giornaliera 5F0305'!EF98,0)+IF('domanda giornaliera 5F0305'!EF99&gt;simulazione!T84,'domanda giornaliera 5F0305'!EF99,0)+IF('domanda giornaliera 5F0305'!EF100&gt;simulazione!T84,'domanda giornaliera 5F0305'!EF100,0)+IF('domanda giornaliera 5F0305'!EF101&gt;simulazione!T84,'domanda giornaliera 5F0305'!EF101,0)+IF('domanda giornaliera 5F0305'!EF102&gt;simulazione!T84,'domanda giornaliera 5F0305'!EF102,0)+IF('domanda giornaliera 5F0305'!EF103&gt;simulazione!T84,'domanda giornaliera 5F0305'!EF103,0)+IF('domanda giornaliera 5F0305'!EF104&gt;simulazione!T84,'domanda giornaliera 5F0305'!EF104,0)+IF('domanda giornaliera 5F0305'!EF105&gt;simulazione!T84,'domanda giornaliera 5F0305'!EF105,0)+IF('domanda giornaliera 5F0305'!EF106&gt;simulazione!T84,'domanda giornaliera 5F0305'!EF106,0)</f>
        <v>40.955476401788275</v>
      </c>
      <c r="Z82" s="10"/>
      <c r="AA82" s="10"/>
    </row>
    <row r="83" spans="24:27" x14ac:dyDescent="0.25">
      <c r="X83" s="9" t="s">
        <v>94</v>
      </c>
      <c r="Y83" s="10">
        <f>'domanda giornaliera 5F0305'!EF81+IF('domanda giornaliera 5F0305'!EF82&gt;simulazione!T85,'domanda giornaliera 5F0305'!EF83,0)+IF('domanda giornaliera 5F0305'!EF84&gt;simulazione!T85,'domanda giornaliera 5F0305'!EF83,0)+IF('domanda giornaliera 5F0305'!EF84&gt;simulazione!T85,'domanda giornaliera 5F0305'!EF84,0)+IF('domanda giornaliera 5F0305'!EF85&gt;simulazione!T85,'domanda giornaliera 5F0305'!EF85,0)+IF('domanda giornaliera 5F0305'!EF86&gt;simulazione!T85,'domanda giornaliera 5F0305'!EF86,0)+IF('domanda giornaliera 5F0305'!EF87&gt;simulazione!T85,'domanda giornaliera 5F0305'!EF87,0)+IF('domanda giornaliera 5F0305'!EF88&gt;simulazione!T85,'domanda giornaliera 5F0305'!EF88,0)+IF('domanda giornaliera 5F0305'!EF89&gt;simulazione!T85,'domanda giornaliera 5F0305'!EF89,0)+IF('domanda giornaliera 5F0305'!EF90&gt;simulazione!T85,'domanda giornaliera 5F0305'!EF90,0)+IF('domanda giornaliera 5F0305'!EF91&gt;simulazione!T85,'domanda giornaliera 5F0305'!EF91,0)+IF('domanda giornaliera 5F0305'!EF92&gt;simulazione!T85,'domanda giornaliera 5F0305'!EF92,0)+IF('domanda giornaliera 5F0305'!EF93&gt;simulazione!T85,'domanda giornaliera 5F0305'!EF93,0)+IF('domanda giornaliera 5F0305'!EF94&gt;simulazione!T85,'domanda giornaliera 5F0305'!EF94,0)+IF('domanda giornaliera 5F0305'!EF95&gt;simulazione!T85,'domanda giornaliera 5F0305'!EF95,0)+IF('domanda giornaliera 5F0305'!EF96&gt;simulazione!T85,'domanda giornaliera 5F0305'!EF96,0)+IF('domanda giornaliera 5F0305'!EF97&gt;simulazione!T85,'domanda giornaliera 5F0305'!EF97,0)+IF('domanda giornaliera 5F0305'!EF98&gt;simulazione!T85,'domanda giornaliera 5F0305'!EF98,0)+IF('domanda giornaliera 5F0305'!EF99&gt;simulazione!T85,'domanda giornaliera 5F0305'!EF99,0)+IF('domanda giornaliera 5F0305'!EF100&gt;simulazione!T85,'domanda giornaliera 5F0305'!EF100,0)+IF('domanda giornaliera 5F0305'!EF101&gt;simulazione!T85,'domanda giornaliera 5F0305'!EF101,0)+IF('domanda giornaliera 5F0305'!EF102&gt;simulazione!T85,'domanda giornaliera 5F0305'!EF102,0)+IF('domanda giornaliera 5F0305'!EF103&gt;simulazione!T85,'domanda giornaliera 5F0305'!EF103,0)+IF('domanda giornaliera 5F0305'!EF104&gt;simulazione!T85,'domanda giornaliera 5F0305'!EF104,0)+IF('domanda giornaliera 5F0305'!EF105&gt;simulazione!T85,'domanda giornaliera 5F0305'!EF105,0)+IF('domanda giornaliera 5F0305'!EF106&gt;simulazione!T85,'domanda giornaliera 5F0305'!EF106,0)+IF('domanda giornaliera 5F0305'!EF107&gt;simulazione!T85,'domanda giornaliera 5F0305'!EF107,0)</f>
        <v>13.351950335121609</v>
      </c>
      <c r="Z83" s="10"/>
      <c r="AA83" s="10"/>
    </row>
    <row r="84" spans="24:27" x14ac:dyDescent="0.25">
      <c r="X84" s="9" t="s">
        <v>100</v>
      </c>
      <c r="Y84" s="10">
        <f>'domanda giornaliera 5F0305'!EF82+IF('domanda giornaliera 5F0305'!EF83&gt;simulazione!T86,'domanda giornaliera 5F0305'!EF84,0)+IF('domanda giornaliera 5F0305'!EF85&gt;simulazione!T86,'domanda giornaliera 5F0305'!EF84,0)+IF('domanda giornaliera 5F0305'!EF85&gt;simulazione!T86,'domanda giornaliera 5F0305'!EF85,0)+IF('domanda giornaliera 5F0305'!EF86&gt;simulazione!T86,'domanda giornaliera 5F0305'!EF86,0)+IF('domanda giornaliera 5F0305'!EF87&gt;simulazione!T86,'domanda giornaliera 5F0305'!EF87,0)+IF('domanda giornaliera 5F0305'!EF88&gt;simulazione!T86,'domanda giornaliera 5F0305'!EF88,0)+IF('domanda giornaliera 5F0305'!EF89&gt;simulazione!T86,'domanda giornaliera 5F0305'!EF89,0)+IF('domanda giornaliera 5F0305'!EF90&gt;simulazione!T86,'domanda giornaliera 5F0305'!EF90,0)+IF('domanda giornaliera 5F0305'!EF91&gt;simulazione!T86,'domanda giornaliera 5F0305'!EF91,0)+IF('domanda giornaliera 5F0305'!EF92&gt;simulazione!T86,'domanda giornaliera 5F0305'!EF92,0)+IF('domanda giornaliera 5F0305'!EF93&gt;simulazione!T86,'domanda giornaliera 5F0305'!EF93,0)+IF('domanda giornaliera 5F0305'!EF94&gt;simulazione!T86,'domanda giornaliera 5F0305'!EF94,0)+IF('domanda giornaliera 5F0305'!EF95&gt;simulazione!T86,'domanda giornaliera 5F0305'!EF95,0)+IF('domanda giornaliera 5F0305'!EF96&gt;simulazione!T86,'domanda giornaliera 5F0305'!EF96,0)+IF('domanda giornaliera 5F0305'!EF97&gt;simulazione!T86,'domanda giornaliera 5F0305'!EF97,0)+IF('domanda giornaliera 5F0305'!EF98&gt;simulazione!T86,'domanda giornaliera 5F0305'!EF98,0)+IF('domanda giornaliera 5F0305'!EF99&gt;simulazione!T86,'domanda giornaliera 5F0305'!EF99,0)+IF('domanda giornaliera 5F0305'!EF100&gt;simulazione!T86,'domanda giornaliera 5F0305'!EF100,0)+IF('domanda giornaliera 5F0305'!EF101&gt;simulazione!T86,'domanda giornaliera 5F0305'!EF101,0)+IF('domanda giornaliera 5F0305'!EF102&gt;simulazione!T86,'domanda giornaliera 5F0305'!EF102,0)+IF('domanda giornaliera 5F0305'!EF103&gt;simulazione!T86,'domanda giornaliera 5F0305'!EF103,0)+IF('domanda giornaliera 5F0305'!EF104&gt;simulazione!T86,'domanda giornaliera 5F0305'!EF104,0)+IF('domanda giornaliera 5F0305'!EF105&gt;simulazione!T86,'domanda giornaliera 5F0305'!EF105,0)+IF('domanda giornaliera 5F0305'!EF106&gt;simulazione!T86,'domanda giornaliera 5F0305'!EF106,0)+IF('domanda giornaliera 5F0305'!EF107&gt;simulazione!T86,'domanda giornaliera 5F0305'!EF107,0)+IF('domanda giornaliera 5F0305'!EF108&gt;simulazione!T86,'domanda giornaliera 5F0305'!EF108,0)</f>
        <v>13.351950335121609</v>
      </c>
      <c r="Z84" s="10"/>
      <c r="AA84" s="10"/>
    </row>
    <row r="85" spans="24:27" x14ac:dyDescent="0.25">
      <c r="X85" s="9" t="s">
        <v>101</v>
      </c>
      <c r="Y85" s="10">
        <f>'domanda giornaliera 5F0305'!EF83+IF('domanda giornaliera 5F0305'!EF84&gt;simulazione!T87,'domanda giornaliera 5F0305'!EF85,0)+IF('domanda giornaliera 5F0305'!EF86&gt;simulazione!T87,'domanda giornaliera 5F0305'!EF85,0)+IF('domanda giornaliera 5F0305'!EF86&gt;simulazione!T87,'domanda giornaliera 5F0305'!EF86,0)+IF('domanda giornaliera 5F0305'!EF87&gt;simulazione!T87,'domanda giornaliera 5F0305'!EF87,0)+IF('domanda giornaliera 5F0305'!EF88&gt;simulazione!T87,'domanda giornaliera 5F0305'!EF88,0)+IF('domanda giornaliera 5F0305'!EF89&gt;simulazione!T87,'domanda giornaliera 5F0305'!EF89,0)+IF('domanda giornaliera 5F0305'!EF90&gt;simulazione!T87,'domanda giornaliera 5F0305'!EF90,0)+IF('domanda giornaliera 5F0305'!EF91&gt;simulazione!T87,'domanda giornaliera 5F0305'!EF91,0)+IF('domanda giornaliera 5F0305'!EF92&gt;simulazione!T87,'domanda giornaliera 5F0305'!EF92,0)+IF('domanda giornaliera 5F0305'!EF93&gt;simulazione!T87,'domanda giornaliera 5F0305'!EF93,0)+IF('domanda giornaliera 5F0305'!EF94&gt;simulazione!T87,'domanda giornaliera 5F0305'!EF94,0)+IF('domanda giornaliera 5F0305'!EF95&gt;simulazione!T87,'domanda giornaliera 5F0305'!EF95,0)+IF('domanda giornaliera 5F0305'!EF96&gt;simulazione!T87,'domanda giornaliera 5F0305'!EF96,0)+IF('domanda giornaliera 5F0305'!EF97&gt;simulazione!T87,'domanda giornaliera 5F0305'!EF97,0)+IF('domanda giornaliera 5F0305'!EF98&gt;simulazione!T87,'domanda giornaliera 5F0305'!EF98,0)+IF('domanda giornaliera 5F0305'!EF99&gt;simulazione!T87,'domanda giornaliera 5F0305'!EF99,0)+IF('domanda giornaliera 5F0305'!EF100&gt;simulazione!T87,'domanda giornaliera 5F0305'!EF100,0)+IF('domanda giornaliera 5F0305'!EF101&gt;simulazione!T87,'domanda giornaliera 5F0305'!EF101,0)+IF('domanda giornaliera 5F0305'!EF102&gt;simulazione!T87,'domanda giornaliera 5F0305'!EF102,0)+IF('domanda giornaliera 5F0305'!EF103&gt;simulazione!T87,'domanda giornaliera 5F0305'!EF103,0)+IF('domanda giornaliera 5F0305'!EF104&gt;simulazione!T87,'domanda giornaliera 5F0305'!EF104,0)+IF('domanda giornaliera 5F0305'!EF105&gt;simulazione!T87,'domanda giornaliera 5F0305'!EF105,0)+IF('domanda giornaliera 5F0305'!EF106&gt;simulazione!T87,'domanda giornaliera 5F0305'!EF106,0)+IF('domanda giornaliera 5F0305'!EF107&gt;simulazione!T87,'domanda giornaliera 5F0305'!EF107,0)+IF('domanda giornaliera 5F0305'!EF108&gt;simulazione!T87,'domanda giornaliera 5F0305'!EF108,0)+IF('domanda giornaliera 5F0305'!EF109&gt;simulazione!T87,'domanda giornaliera 5F0305'!EF109,0)</f>
        <v>13.351950335121609</v>
      </c>
      <c r="Z85" s="10"/>
      <c r="AA85" s="10"/>
    </row>
    <row r="86" spans="24:27" x14ac:dyDescent="0.25">
      <c r="X86" s="9" t="s">
        <v>102</v>
      </c>
      <c r="Y86" s="10">
        <f>'domanda giornaliera 5F0305'!EF84+IF('domanda giornaliera 5F0305'!EF85&gt;simulazione!T88,'domanda giornaliera 5F0305'!EF86,0)+IF('domanda giornaliera 5F0305'!EF87&gt;simulazione!T88,'domanda giornaliera 5F0305'!EF86,0)+IF('domanda giornaliera 5F0305'!EF87&gt;simulazione!T88,'domanda giornaliera 5F0305'!EF87,0)+IF('domanda giornaliera 5F0305'!EF88&gt;simulazione!T88,'domanda giornaliera 5F0305'!EF88,0)+IF('domanda giornaliera 5F0305'!EF89&gt;simulazione!T88,'domanda giornaliera 5F0305'!EF89,0)+IF('domanda giornaliera 5F0305'!EF90&gt;simulazione!T88,'domanda giornaliera 5F0305'!EF90,0)+IF('domanda giornaliera 5F0305'!EF91&gt;simulazione!T88,'domanda giornaliera 5F0305'!EF91,0)+IF('domanda giornaliera 5F0305'!EF92&gt;simulazione!T88,'domanda giornaliera 5F0305'!EF92,0)+IF('domanda giornaliera 5F0305'!EF93&gt;simulazione!T88,'domanda giornaliera 5F0305'!EF93,0)+IF('domanda giornaliera 5F0305'!EF94&gt;simulazione!T88,'domanda giornaliera 5F0305'!EF94,0)+IF('domanda giornaliera 5F0305'!EF95&gt;simulazione!T88,'domanda giornaliera 5F0305'!EF95,0)+IF('domanda giornaliera 5F0305'!EF96&gt;simulazione!T88,'domanda giornaliera 5F0305'!EF96,0)+IF('domanda giornaliera 5F0305'!EF97&gt;simulazione!T88,'domanda giornaliera 5F0305'!EF97,0)+IF('domanda giornaliera 5F0305'!EF98&gt;simulazione!T88,'domanda giornaliera 5F0305'!EF98,0)+IF('domanda giornaliera 5F0305'!EF99&gt;simulazione!T88,'domanda giornaliera 5F0305'!EF99,0)+IF('domanda giornaliera 5F0305'!EF100&gt;simulazione!T88,'domanda giornaliera 5F0305'!EF100,0)+IF('domanda giornaliera 5F0305'!EF101&gt;simulazione!T88,'domanda giornaliera 5F0305'!EF101,0)+IF('domanda giornaliera 5F0305'!EF102&gt;simulazione!T88,'domanda giornaliera 5F0305'!EF102,0)+IF('domanda giornaliera 5F0305'!EF103&gt;simulazione!T88,'domanda giornaliera 5F0305'!EF103,0)+IF('domanda giornaliera 5F0305'!EF104&gt;simulazione!T88,'domanda giornaliera 5F0305'!EF104,0)+IF('domanda giornaliera 5F0305'!EF105&gt;simulazione!T88,'domanda giornaliera 5F0305'!EF105,0)+IF('domanda giornaliera 5F0305'!EF106&gt;simulazione!T88,'domanda giornaliera 5F0305'!EF106,0)+IF('domanda giornaliera 5F0305'!EF107&gt;simulazione!T88,'domanda giornaliera 5F0305'!EF107,0)+IF('domanda giornaliera 5F0305'!EF108&gt;simulazione!T88,'domanda giornaliera 5F0305'!EF108,0)+IF('domanda giornaliera 5F0305'!EF109&gt;simulazione!T88,'domanda giornaliera 5F0305'!EF109,0)+IF('domanda giornaliera 5F0305'!EF110&gt;simulazione!T88,'domanda giornaliera 5F0305'!EF110,0)</f>
        <v>82.964341144645402</v>
      </c>
      <c r="Z86" s="10"/>
      <c r="AA86" s="10"/>
    </row>
    <row r="87" spans="24:27" x14ac:dyDescent="0.25">
      <c r="X87" s="9" t="s">
        <v>103</v>
      </c>
      <c r="Y87" s="10">
        <f>'domanda giornaliera 5F0305'!EF85+IF('domanda giornaliera 5F0305'!EF86&gt;simulazione!T89,'domanda giornaliera 5F0305'!EF87,0)+IF('domanda giornaliera 5F0305'!EF88&gt;simulazione!T89,'domanda giornaliera 5F0305'!EF87,0)+IF('domanda giornaliera 5F0305'!EF88&gt;simulazione!T89,'domanda giornaliera 5F0305'!EF88,0)+IF('domanda giornaliera 5F0305'!EF89&gt;simulazione!T89,'domanda giornaliera 5F0305'!EF89,0)+IF('domanda giornaliera 5F0305'!EF90&gt;simulazione!T89,'domanda giornaliera 5F0305'!EF90,0)+IF('domanda giornaliera 5F0305'!EF91&gt;simulazione!T89,'domanda giornaliera 5F0305'!EF91,0)+IF('domanda giornaliera 5F0305'!EF92&gt;simulazione!T89,'domanda giornaliera 5F0305'!EF92,0)+IF('domanda giornaliera 5F0305'!EF93&gt;simulazione!T89,'domanda giornaliera 5F0305'!EF93,0)+IF('domanda giornaliera 5F0305'!EF94&gt;simulazione!T89,'domanda giornaliera 5F0305'!EF94,0)+IF('domanda giornaliera 5F0305'!EF95&gt;simulazione!T89,'domanda giornaliera 5F0305'!EF95,0)+IF('domanda giornaliera 5F0305'!EF96&gt;simulazione!T89,'domanda giornaliera 5F0305'!EF96,0)+IF('domanda giornaliera 5F0305'!EF97&gt;simulazione!T89,'domanda giornaliera 5F0305'!EF97,0)+IF('domanda giornaliera 5F0305'!EF98&gt;simulazione!T89,'domanda giornaliera 5F0305'!EF98,0)+IF('domanda giornaliera 5F0305'!EF99&gt;simulazione!T89,'domanda giornaliera 5F0305'!EF99,0)+IF('domanda giornaliera 5F0305'!EF100&gt;simulazione!T89,'domanda giornaliera 5F0305'!EF100,0)+IF('domanda giornaliera 5F0305'!EF101&gt;simulazione!T89,'domanda giornaliera 5F0305'!EF101,0)+IF('domanda giornaliera 5F0305'!EF102&gt;simulazione!T89,'domanda giornaliera 5F0305'!EF102,0)+IF('domanda giornaliera 5F0305'!EF103&gt;simulazione!T89,'domanda giornaliera 5F0305'!EF103,0)+IF('domanda giornaliera 5F0305'!EF104&gt;simulazione!T89,'domanda giornaliera 5F0305'!EF104,0)+IF('domanda giornaliera 5F0305'!EF105&gt;simulazione!T89,'domanda giornaliera 5F0305'!EF105,0)+IF('domanda giornaliera 5F0305'!EF106&gt;simulazione!T89,'domanda giornaliera 5F0305'!EF106,0)+IF('domanda giornaliera 5F0305'!EF107&gt;simulazione!T89,'domanda giornaliera 5F0305'!EF107,0)+IF('domanda giornaliera 5F0305'!EF108&gt;simulazione!T89,'domanda giornaliera 5F0305'!EF108,0)+IF('domanda giornaliera 5F0305'!EF109&gt;simulazione!T89,'domanda giornaliera 5F0305'!EF109,0)+IF('domanda giornaliera 5F0305'!EF110&gt;simulazione!T89,'domanda giornaliera 5F0305'!EF110,0)+IF('domanda giornaliera 5F0305'!EF111&gt;simulazione!T89,'domanda giornaliera 5F0305'!EF111,0)</f>
        <v>82.964341144645402</v>
      </c>
      <c r="Z87" s="10"/>
      <c r="AA87" s="10"/>
    </row>
    <row r="88" spans="24:27" x14ac:dyDescent="0.25">
      <c r="X88" s="9" t="s">
        <v>99</v>
      </c>
      <c r="Y88" s="10">
        <f>'domanda giornaliera 5F0305'!EF86+IF('domanda giornaliera 5F0305'!EF87&gt;simulazione!T90,'domanda giornaliera 5F0305'!EF88,0)+IF('domanda giornaliera 5F0305'!EF89&gt;simulazione!T90,'domanda giornaliera 5F0305'!EF88,0)+IF('domanda giornaliera 5F0305'!EF89&gt;simulazione!T90,'domanda giornaliera 5F0305'!EF89,0)+IF('domanda giornaliera 5F0305'!EF90&gt;simulazione!T90,'domanda giornaliera 5F0305'!EF90,0)+IF('domanda giornaliera 5F0305'!EF91&gt;simulazione!T90,'domanda giornaliera 5F0305'!EF91,0)+IF('domanda giornaliera 5F0305'!EF92&gt;simulazione!T90,'domanda giornaliera 5F0305'!EF92,0)+IF('domanda giornaliera 5F0305'!EF93&gt;simulazione!T90,'domanda giornaliera 5F0305'!EF93,0)+IF('domanda giornaliera 5F0305'!EF94&gt;simulazione!T90,'domanda giornaliera 5F0305'!EF94,0)+IF('domanda giornaliera 5F0305'!EF95&gt;simulazione!T90,'domanda giornaliera 5F0305'!EF95,0)+IF('domanda giornaliera 5F0305'!EF96&gt;simulazione!T90,'domanda giornaliera 5F0305'!EF96,0)+IF('domanda giornaliera 5F0305'!EF97&gt;simulazione!T90,'domanda giornaliera 5F0305'!EF97,0)+IF('domanda giornaliera 5F0305'!EF98&gt;simulazione!T90,'domanda giornaliera 5F0305'!EF98,0)+IF('domanda giornaliera 5F0305'!EF99&gt;simulazione!T90,'domanda giornaliera 5F0305'!EF99,0)+IF('domanda giornaliera 5F0305'!EF100&gt;simulazione!T90,'domanda giornaliera 5F0305'!EF100,0)+IF('domanda giornaliera 5F0305'!EF101&gt;simulazione!T90,'domanda giornaliera 5F0305'!EF101,0)+IF('domanda giornaliera 5F0305'!EF102&gt;simulazione!T90,'domanda giornaliera 5F0305'!EF102,0)+IF('domanda giornaliera 5F0305'!EF103&gt;simulazione!T90,'domanda giornaliera 5F0305'!EF103,0)+IF('domanda giornaliera 5F0305'!EF104&gt;simulazione!T90,'domanda giornaliera 5F0305'!EF104,0)+IF('domanda giornaliera 5F0305'!EF105&gt;simulazione!T90,'domanda giornaliera 5F0305'!EF105,0)+IF('domanda giornaliera 5F0305'!EF106&gt;simulazione!T90,'domanda giornaliera 5F0305'!EF106,0)+IF('domanda giornaliera 5F0305'!EF107&gt;simulazione!T90,'domanda giornaliera 5F0305'!EF107,0)+IF('domanda giornaliera 5F0305'!EF108&gt;simulazione!T90,'domanda giornaliera 5F0305'!EF108,0)+IF('domanda giornaliera 5F0305'!EF109&gt;simulazione!T90,'domanda giornaliera 5F0305'!EF109,0)+IF('domanda giornaliera 5F0305'!EF110&gt;simulazione!T90,'domanda giornaliera 5F0305'!EF110,0)+IF('domanda giornaliera 5F0305'!EF111&gt;simulazione!T90,'domanda giornaliera 5F0305'!EF111,0)+IF('domanda giornaliera 5F0305'!EF112&gt;simulazione!T90,'domanda giornaliera 5F0305'!EF112,0)</f>
        <v>82.964341144645402</v>
      </c>
      <c r="Z88" s="10"/>
      <c r="AA88" s="10"/>
    </row>
    <row r="89" spans="24:27" x14ac:dyDescent="0.25">
      <c r="X89" s="9" t="s">
        <v>105</v>
      </c>
      <c r="Y89" s="10">
        <f>'domanda giornaliera 5F0305'!EF87+IF('domanda giornaliera 5F0305'!EF88&gt;simulazione!T91,'domanda giornaliera 5F0305'!EF89,0)+IF('domanda giornaliera 5F0305'!EF90&gt;simulazione!T91,'domanda giornaliera 5F0305'!EF89,0)+IF('domanda giornaliera 5F0305'!EF90&gt;simulazione!T91,'domanda giornaliera 5F0305'!EF90,0)+IF('domanda giornaliera 5F0305'!EF91&gt;simulazione!T91,'domanda giornaliera 5F0305'!EF91,0)+IF('domanda giornaliera 5F0305'!EF92&gt;simulazione!T91,'domanda giornaliera 5F0305'!EF92,0)+IF('domanda giornaliera 5F0305'!EF93&gt;simulazione!T91,'domanda giornaliera 5F0305'!EF93,0)+IF('domanda giornaliera 5F0305'!EF94&gt;simulazione!T91,'domanda giornaliera 5F0305'!EF94,0)+IF('domanda giornaliera 5F0305'!EF95&gt;simulazione!T91,'domanda giornaliera 5F0305'!EF95,0)+IF('domanda giornaliera 5F0305'!EF96&gt;simulazione!T91,'domanda giornaliera 5F0305'!EF96,0)+IF('domanda giornaliera 5F0305'!EF97&gt;simulazione!T91,'domanda giornaliera 5F0305'!EF97,0)+IF('domanda giornaliera 5F0305'!EF98&gt;simulazione!T91,'domanda giornaliera 5F0305'!EF98,0)+IF('domanda giornaliera 5F0305'!EF99&gt;simulazione!T91,'domanda giornaliera 5F0305'!EF99,0)+IF('domanda giornaliera 5F0305'!EF100&gt;simulazione!T91,'domanda giornaliera 5F0305'!EF100,0)+IF('domanda giornaliera 5F0305'!EF101&gt;simulazione!T91,'domanda giornaliera 5F0305'!EF101,0)+IF('domanda giornaliera 5F0305'!EF102&gt;simulazione!T91,'domanda giornaliera 5F0305'!EF102,0)+IF('domanda giornaliera 5F0305'!EF103&gt;simulazione!T91,'domanda giornaliera 5F0305'!EF103,0)+IF('domanda giornaliera 5F0305'!EF104&gt;simulazione!T91,'domanda giornaliera 5F0305'!EF104,0)+IF('domanda giornaliera 5F0305'!EF105&gt;simulazione!T91,'domanda giornaliera 5F0305'!EF105,0)+IF('domanda giornaliera 5F0305'!EF106&gt;simulazione!T91,'domanda giornaliera 5F0305'!EF106,0)+IF('domanda giornaliera 5F0305'!EF107&gt;simulazione!T91,'domanda giornaliera 5F0305'!EF107,0)+IF('domanda giornaliera 5F0305'!EF108&gt;simulazione!T91,'domanda giornaliera 5F0305'!EF108,0)+IF('domanda giornaliera 5F0305'!EF109&gt;simulazione!T91,'domanda giornaliera 5F0305'!EF109,0)+IF('domanda giornaliera 5F0305'!EF110&gt;simulazione!T91,'domanda giornaliera 5F0305'!EF110,0)+IF('domanda giornaliera 5F0305'!EF111&gt;simulazione!T91,'domanda giornaliera 5F0305'!EF111,0)+IF('domanda giornaliera 5F0305'!EF112&gt;simulazione!T91,'domanda giornaliera 5F0305'!EF112,0)+IF('domanda giornaliera 5F0305'!EF113&gt;simulazione!T91,'domanda giornaliera 5F0305'!EF113,0)</f>
        <v>82.964341144645402</v>
      </c>
      <c r="Z89" s="10"/>
      <c r="AA89" s="10"/>
    </row>
    <row r="90" spans="24:27" x14ac:dyDescent="0.25">
      <c r="X90" s="9" t="s">
        <v>106</v>
      </c>
      <c r="Y90" s="10">
        <f>'domanda giornaliera 5F0305'!EF88+IF('domanda giornaliera 5F0305'!EF89&gt;simulazione!T92,'domanda giornaliera 5F0305'!EF90,0)+IF('domanda giornaliera 5F0305'!EF91&gt;simulazione!T92,'domanda giornaliera 5F0305'!EF90,0)+IF('domanda giornaliera 5F0305'!EF91&gt;simulazione!T92,'domanda giornaliera 5F0305'!EF91,0)+IF('domanda giornaliera 5F0305'!EF92&gt;simulazione!T92,'domanda giornaliera 5F0305'!EF92,0)+IF('domanda giornaliera 5F0305'!EF93&gt;simulazione!T92,'domanda giornaliera 5F0305'!EF93,0)+IF('domanda giornaliera 5F0305'!EF94&gt;simulazione!T92,'domanda giornaliera 5F0305'!EF94,0)+IF('domanda giornaliera 5F0305'!EF95&gt;simulazione!T92,'domanda giornaliera 5F0305'!EF95,0)+IF('domanda giornaliera 5F0305'!EF96&gt;simulazione!T92,'domanda giornaliera 5F0305'!EF96,0)+IF('domanda giornaliera 5F0305'!EF97&gt;simulazione!T92,'domanda giornaliera 5F0305'!EF97,0)+IF('domanda giornaliera 5F0305'!EF98&gt;simulazione!T92,'domanda giornaliera 5F0305'!EF98,0)+IF('domanda giornaliera 5F0305'!EF99&gt;simulazione!T92,'domanda giornaliera 5F0305'!EF99,0)+IF('domanda giornaliera 5F0305'!EF100&gt;simulazione!T92,'domanda giornaliera 5F0305'!EF100,0)+IF('domanda giornaliera 5F0305'!EF101&gt;simulazione!T92,'domanda giornaliera 5F0305'!EF101,0)+IF('domanda giornaliera 5F0305'!EF102&gt;simulazione!T92,'domanda giornaliera 5F0305'!EF102,0)+IF('domanda giornaliera 5F0305'!EF103&gt;simulazione!T92,'domanda giornaliera 5F0305'!EF103,0)+IF('domanda giornaliera 5F0305'!EF104&gt;simulazione!T92,'domanda giornaliera 5F0305'!EF104,0)+IF('domanda giornaliera 5F0305'!EF105&gt;simulazione!T92,'domanda giornaliera 5F0305'!EF105,0)+IF('domanda giornaliera 5F0305'!EF106&gt;simulazione!T92,'domanda giornaliera 5F0305'!EF106,0)+IF('domanda giornaliera 5F0305'!EF107&gt;simulazione!T92,'domanda giornaliera 5F0305'!EF107,0)+IF('domanda giornaliera 5F0305'!EF108&gt;simulazione!T92,'domanda giornaliera 5F0305'!EF108,0)+IF('domanda giornaliera 5F0305'!EF109&gt;simulazione!T92,'domanda giornaliera 5F0305'!EF109,0)+IF('domanda giornaliera 5F0305'!EF110&gt;simulazione!T92,'domanda giornaliera 5F0305'!EF110,0)+IF('domanda giornaliera 5F0305'!EF111&gt;simulazione!T92,'domanda giornaliera 5F0305'!EF111,0)+IF('domanda giornaliera 5F0305'!EF112&gt;simulazione!T92,'domanda giornaliera 5F0305'!EF112,0)+IF('domanda giornaliera 5F0305'!EF113&gt;simulazione!T92,'domanda giornaliera 5F0305'!EF113,0)+IF('domanda giornaliera 5F0305'!EF114&gt;simulazione!T92,'domanda giornaliera 5F0305'!EF114,0)</f>
        <v>82.964341144645402</v>
      </c>
      <c r="Z90" s="10"/>
      <c r="AA90" s="10"/>
    </row>
    <row r="91" spans="24:27" x14ac:dyDescent="0.25">
      <c r="X91" s="9" t="s">
        <v>107</v>
      </c>
      <c r="Y91" s="10">
        <f>'domanda giornaliera 5F0305'!EF89+IF('domanda giornaliera 5F0305'!EF90&gt;simulazione!T93,'domanda giornaliera 5F0305'!EF91,0)+IF('domanda giornaliera 5F0305'!EF92&gt;simulazione!T93,'domanda giornaliera 5F0305'!EF91,0)+IF('domanda giornaliera 5F0305'!EF92&gt;simulazione!T93,'domanda giornaliera 5F0305'!EF92,0)+IF('domanda giornaliera 5F0305'!EF93&gt;simulazione!T93,'domanda giornaliera 5F0305'!EF93,0)+IF('domanda giornaliera 5F0305'!EF94&gt;simulazione!T93,'domanda giornaliera 5F0305'!EF94,0)+IF('domanda giornaliera 5F0305'!EF95&gt;simulazione!T93,'domanda giornaliera 5F0305'!EF95,0)+IF('domanda giornaliera 5F0305'!EF96&gt;simulazione!T93,'domanda giornaliera 5F0305'!EF96,0)+IF('domanda giornaliera 5F0305'!EF97&gt;simulazione!T93,'domanda giornaliera 5F0305'!EF97,0)+IF('domanda giornaliera 5F0305'!EF98&gt;simulazione!T93,'domanda giornaliera 5F0305'!EF98,0)+IF('domanda giornaliera 5F0305'!EF99&gt;simulazione!T93,'domanda giornaliera 5F0305'!EF99,0)+IF('domanda giornaliera 5F0305'!EF100&gt;simulazione!T93,'domanda giornaliera 5F0305'!EF100,0)+IF('domanda giornaliera 5F0305'!EF101&gt;simulazione!T93,'domanda giornaliera 5F0305'!EF101,0)+IF('domanda giornaliera 5F0305'!EF102&gt;simulazione!T93,'domanda giornaliera 5F0305'!EF102,0)+IF('domanda giornaliera 5F0305'!EF103&gt;simulazione!T93,'domanda giornaliera 5F0305'!EF103,0)+IF('domanda giornaliera 5F0305'!EF104&gt;simulazione!T93,'domanda giornaliera 5F0305'!EF104,0)+IF('domanda giornaliera 5F0305'!EF105&gt;simulazione!T93,'domanda giornaliera 5F0305'!EF105,0)+IF('domanda giornaliera 5F0305'!EF106&gt;simulazione!T93,'domanda giornaliera 5F0305'!EF106,0)+IF('domanda giornaliera 5F0305'!EF107&gt;simulazione!T93,'domanda giornaliera 5F0305'!EF107,0)+IF('domanda giornaliera 5F0305'!EF108&gt;simulazione!T93,'domanda giornaliera 5F0305'!EF108,0)+IF('domanda giornaliera 5F0305'!EF109&gt;simulazione!T93,'domanda giornaliera 5F0305'!EF109,0)+IF('domanda giornaliera 5F0305'!EF110&gt;simulazione!T93,'domanda giornaliera 5F0305'!EF110,0)+IF('domanda giornaliera 5F0305'!EF111&gt;simulazione!T93,'domanda giornaliera 5F0305'!EF111,0)+IF('domanda giornaliera 5F0305'!EF112&gt;simulazione!T93,'domanda giornaliera 5F0305'!EF112,0)+IF('domanda giornaliera 5F0305'!EF113&gt;simulazione!T93,'domanda giornaliera 5F0305'!EF113,0)+IF('domanda giornaliera 5F0305'!EF114&gt;simulazione!T93,'domanda giornaliera 5F0305'!EF114,0)+IF('domanda giornaliera 5F0305'!EF115&gt;simulazione!T93,'domanda giornaliera 5F0305'!EF115,0)</f>
        <v>82.121208871918128</v>
      </c>
      <c r="Z91" s="10"/>
      <c r="AA91" s="10"/>
    </row>
    <row r="92" spans="24:27" x14ac:dyDescent="0.25">
      <c r="X92" s="9" t="s">
        <v>108</v>
      </c>
      <c r="Y92" s="10">
        <f>'domanda giornaliera 5F0305'!EF90+IF('domanda giornaliera 5F0305'!EF91&gt;simulazione!T94,'domanda giornaliera 5F0305'!EF92,0)+IF('domanda giornaliera 5F0305'!EF93&gt;simulazione!T94,'domanda giornaliera 5F0305'!EF92,0)+IF('domanda giornaliera 5F0305'!EF93&gt;simulazione!T94,'domanda giornaliera 5F0305'!EF93,0)+IF('domanda giornaliera 5F0305'!EF94&gt;simulazione!T94,'domanda giornaliera 5F0305'!EF94,0)+IF('domanda giornaliera 5F0305'!EF95&gt;simulazione!T94,'domanda giornaliera 5F0305'!EF95,0)+IF('domanda giornaliera 5F0305'!EF96&gt;simulazione!T94,'domanda giornaliera 5F0305'!EF96,0)+IF('domanda giornaliera 5F0305'!EF97&gt;simulazione!T94,'domanda giornaliera 5F0305'!EF97,0)+IF('domanda giornaliera 5F0305'!EF98&gt;simulazione!T94,'domanda giornaliera 5F0305'!EF98,0)+IF('domanda giornaliera 5F0305'!EF99&gt;simulazione!T94,'domanda giornaliera 5F0305'!EF99,0)+IF('domanda giornaliera 5F0305'!EF100&gt;simulazione!T94,'domanda giornaliera 5F0305'!EF100,0)+IF('domanda giornaliera 5F0305'!EF101&gt;simulazione!T94,'domanda giornaliera 5F0305'!EF101,0)+IF('domanda giornaliera 5F0305'!EF102&gt;simulazione!T94,'domanda giornaliera 5F0305'!EF102,0)+IF('domanda giornaliera 5F0305'!EF103&gt;simulazione!T94,'domanda giornaliera 5F0305'!EF103,0)+IF('domanda giornaliera 5F0305'!EF104&gt;simulazione!T94,'domanda giornaliera 5F0305'!EF104,0)+IF('domanda giornaliera 5F0305'!EF105&gt;simulazione!T94,'domanda giornaliera 5F0305'!EF105,0)+IF('domanda giornaliera 5F0305'!EF106&gt;simulazione!T94,'domanda giornaliera 5F0305'!EF106,0)+IF('domanda giornaliera 5F0305'!EF107&gt;simulazione!T94,'domanda giornaliera 5F0305'!EF107,0)+IF('domanda giornaliera 5F0305'!EF108&gt;simulazione!T94,'domanda giornaliera 5F0305'!EF108,0)+IF('domanda giornaliera 5F0305'!EF109&gt;simulazione!T94,'domanda giornaliera 5F0305'!EF109,0)+IF('domanda giornaliera 5F0305'!EF110&gt;simulazione!T94,'domanda giornaliera 5F0305'!EF110,0)+IF('domanda giornaliera 5F0305'!EF111&gt;simulazione!T94,'domanda giornaliera 5F0305'!EF111,0)+IF('domanda giornaliera 5F0305'!EF112&gt;simulazione!T94,'domanda giornaliera 5F0305'!EF112,0)+IF('domanda giornaliera 5F0305'!EF113&gt;simulazione!T94,'domanda giornaliera 5F0305'!EF113,0)+IF('domanda giornaliera 5F0305'!EF114&gt;simulazione!T94,'domanda giornaliera 5F0305'!EF114,0)+IF('domanda giornaliera 5F0305'!EF115&gt;simulazione!T94,'domanda giornaliera 5F0305'!EF115,0)+IF('domanda giornaliera 5F0305'!EF116&gt;simulazione!T94,'domanda giornaliera 5F0305'!EF116,0)</f>
        <v>82.121208871918128</v>
      </c>
      <c r="Z92" s="10"/>
      <c r="AA92" s="10"/>
    </row>
    <row r="93" spans="24:27" x14ac:dyDescent="0.25">
      <c r="X93" s="9" t="s">
        <v>104</v>
      </c>
      <c r="Y93" s="10">
        <f>'domanda giornaliera 5F0305'!EF91+IF('domanda giornaliera 5F0305'!EF92&gt;simulazione!T95,'domanda giornaliera 5F0305'!EF93,0)+IF('domanda giornaliera 5F0305'!EF94&gt;simulazione!T95,'domanda giornaliera 5F0305'!EF93,0)+IF('domanda giornaliera 5F0305'!EF94&gt;simulazione!T95,'domanda giornaliera 5F0305'!EF94,0)+IF('domanda giornaliera 5F0305'!EF95&gt;simulazione!T95,'domanda giornaliera 5F0305'!EF95,0)+IF('domanda giornaliera 5F0305'!EF96&gt;simulazione!T95,'domanda giornaliera 5F0305'!EF96,0)+IF('domanda giornaliera 5F0305'!EF97&gt;simulazione!T95,'domanda giornaliera 5F0305'!EF97,0)+IF('domanda giornaliera 5F0305'!EF98&gt;simulazione!T95,'domanda giornaliera 5F0305'!EF98,0)+IF('domanda giornaliera 5F0305'!EF99&gt;simulazione!T95,'domanda giornaliera 5F0305'!EF99,0)+IF('domanda giornaliera 5F0305'!EF100&gt;simulazione!T95,'domanda giornaliera 5F0305'!EF100,0)+IF('domanda giornaliera 5F0305'!EF101&gt;simulazione!T95,'domanda giornaliera 5F0305'!EF101,0)+IF('domanda giornaliera 5F0305'!EF102&gt;simulazione!T95,'domanda giornaliera 5F0305'!EF102,0)+IF('domanda giornaliera 5F0305'!EF103&gt;simulazione!T95,'domanda giornaliera 5F0305'!EF103,0)+IF('domanda giornaliera 5F0305'!EF104&gt;simulazione!T95,'domanda giornaliera 5F0305'!EF104,0)+IF('domanda giornaliera 5F0305'!EF105&gt;simulazione!T95,'domanda giornaliera 5F0305'!EF105,0)+IF('domanda giornaliera 5F0305'!EF106&gt;simulazione!T95,'domanda giornaliera 5F0305'!EF106,0)+IF('domanda giornaliera 5F0305'!EF107&gt;simulazione!T95,'domanda giornaliera 5F0305'!EF107,0)+IF('domanda giornaliera 5F0305'!EF108&gt;simulazione!T95,'domanda giornaliera 5F0305'!EF108,0)+IF('domanda giornaliera 5F0305'!EF109&gt;simulazione!T95,'domanda giornaliera 5F0305'!EF109,0)+IF('domanda giornaliera 5F0305'!EF110&gt;simulazione!T95,'domanda giornaliera 5F0305'!EF110,0)+IF('domanda giornaliera 5F0305'!EF111&gt;simulazione!T95,'domanda giornaliera 5F0305'!EF111,0)+IF('domanda giornaliera 5F0305'!EF112&gt;simulazione!T95,'domanda giornaliera 5F0305'!EF112,0)+IF('domanda giornaliera 5F0305'!EF113&gt;simulazione!T95,'domanda giornaliera 5F0305'!EF113,0)+IF('domanda giornaliera 5F0305'!EF114&gt;simulazione!T95,'domanda giornaliera 5F0305'!EF114,0)+IF('domanda giornaliera 5F0305'!EF115&gt;simulazione!T95,'domanda giornaliera 5F0305'!EF115,0)+IF('domanda giornaliera 5F0305'!EF116&gt;simulazione!T95,'domanda giornaliera 5F0305'!EF116,0)+IF('domanda giornaliera 5F0305'!EF117&gt;simulazione!T95,'domanda giornaliera 5F0305'!EF117,0)</f>
        <v>11.170892054061003</v>
      </c>
      <c r="Z93" s="10"/>
      <c r="AA93" s="10"/>
    </row>
    <row r="94" spans="24:27" x14ac:dyDescent="0.25">
      <c r="X94" s="9" t="s">
        <v>110</v>
      </c>
      <c r="Y94" s="10">
        <f>'domanda giornaliera 5F0305'!EF92+IF('domanda giornaliera 5F0305'!EF93&gt;simulazione!T96,'domanda giornaliera 5F0305'!EF94,0)+IF('domanda giornaliera 5F0305'!EF95&gt;simulazione!T96,'domanda giornaliera 5F0305'!EF94,0)+IF('domanda giornaliera 5F0305'!EF95&gt;simulazione!T96,'domanda giornaliera 5F0305'!EF95,0)+IF('domanda giornaliera 5F0305'!EF96&gt;simulazione!T96,'domanda giornaliera 5F0305'!EF96,0)+IF('domanda giornaliera 5F0305'!EF97&gt;simulazione!T96,'domanda giornaliera 5F0305'!EF97,0)+IF('domanda giornaliera 5F0305'!EF98&gt;simulazione!T96,'domanda giornaliera 5F0305'!EF98,0)+IF('domanda giornaliera 5F0305'!EF99&gt;simulazione!T96,'domanda giornaliera 5F0305'!EF99,0)+IF('domanda giornaliera 5F0305'!EF100&gt;simulazione!T96,'domanda giornaliera 5F0305'!EF100,0)+IF('domanda giornaliera 5F0305'!EF101&gt;simulazione!T96,'domanda giornaliera 5F0305'!EF101,0)+IF('domanda giornaliera 5F0305'!EF102&gt;simulazione!T96,'domanda giornaliera 5F0305'!EF102,0)+IF('domanda giornaliera 5F0305'!EF103&gt;simulazione!T96,'domanda giornaliera 5F0305'!EF103,0)+IF('domanda giornaliera 5F0305'!EF104&gt;simulazione!T96,'domanda giornaliera 5F0305'!EF104,0)+IF('domanda giornaliera 5F0305'!EF105&gt;simulazione!T96,'domanda giornaliera 5F0305'!EF105,0)+IF('domanda giornaliera 5F0305'!EF106&gt;simulazione!T96,'domanda giornaliera 5F0305'!EF106,0)+IF('domanda giornaliera 5F0305'!EF107&gt;simulazione!T96,'domanda giornaliera 5F0305'!EF107,0)+IF('domanda giornaliera 5F0305'!EF108&gt;simulazione!T96,'domanda giornaliera 5F0305'!EF108,0)+IF('domanda giornaliera 5F0305'!EF109&gt;simulazione!T96,'domanda giornaliera 5F0305'!EF109,0)+IF('domanda giornaliera 5F0305'!EF110&gt;simulazione!T96,'domanda giornaliera 5F0305'!EF110,0)+IF('domanda giornaliera 5F0305'!EF111&gt;simulazione!T96,'domanda giornaliera 5F0305'!EF111,0)+IF('domanda giornaliera 5F0305'!EF112&gt;simulazione!T96,'domanda giornaliera 5F0305'!EF112,0)+IF('domanda giornaliera 5F0305'!EF113&gt;simulazione!T96,'domanda giornaliera 5F0305'!EF113,0)+IF('domanda giornaliera 5F0305'!EF114&gt;simulazione!T96,'domanda giornaliera 5F0305'!EF114,0)+IF('domanda giornaliera 5F0305'!EF115&gt;simulazione!T96,'domanda giornaliera 5F0305'!EF115,0)+IF('domanda giornaliera 5F0305'!EF116&gt;simulazione!T96,'domanda giornaliera 5F0305'!EF116,0)+IF('domanda giornaliera 5F0305'!EF117&gt;simulazione!T96,'domanda giornaliera 5F0305'!EF117,0)+IF('domanda giornaliera 5F0305'!EF118&gt;simulazione!T96,'domanda giornaliera 5F0305'!EF118,0)</f>
        <v>11.170892054061003</v>
      </c>
      <c r="Z94" s="10"/>
      <c r="AA94" s="10"/>
    </row>
    <row r="95" spans="24:27" x14ac:dyDescent="0.25">
      <c r="X95" s="9" t="s">
        <v>111</v>
      </c>
      <c r="Y95" s="10">
        <f>'domanda giornaliera 5F0305'!EF93+IF('domanda giornaliera 5F0305'!EF94&gt;simulazione!T97,'domanda giornaliera 5F0305'!EF95,0)+IF('domanda giornaliera 5F0305'!EF96&gt;simulazione!T97,'domanda giornaliera 5F0305'!EF95,0)+IF('domanda giornaliera 5F0305'!EF96&gt;simulazione!T97,'domanda giornaliera 5F0305'!EF96,0)+IF('domanda giornaliera 5F0305'!EF97&gt;simulazione!T97,'domanda giornaliera 5F0305'!EF97,0)+IF('domanda giornaliera 5F0305'!EF98&gt;simulazione!T97,'domanda giornaliera 5F0305'!EF98,0)+IF('domanda giornaliera 5F0305'!EF99&gt;simulazione!T97,'domanda giornaliera 5F0305'!EF99,0)+IF('domanda giornaliera 5F0305'!EF100&gt;simulazione!T97,'domanda giornaliera 5F0305'!EF100,0)+IF('domanda giornaliera 5F0305'!EF101&gt;simulazione!T97,'domanda giornaliera 5F0305'!EF101,0)+IF('domanda giornaliera 5F0305'!EF102&gt;simulazione!T97,'domanda giornaliera 5F0305'!EF102,0)+IF('domanda giornaliera 5F0305'!EF103&gt;simulazione!T97,'domanda giornaliera 5F0305'!EF103,0)+IF('domanda giornaliera 5F0305'!EF104&gt;simulazione!T97,'domanda giornaliera 5F0305'!EF104,0)+IF('domanda giornaliera 5F0305'!EF105&gt;simulazione!T97,'domanda giornaliera 5F0305'!EF105,0)+IF('domanda giornaliera 5F0305'!EF106&gt;simulazione!T97,'domanda giornaliera 5F0305'!EF106,0)+IF('domanda giornaliera 5F0305'!EF107&gt;simulazione!T97,'domanda giornaliera 5F0305'!EF107,0)+IF('domanda giornaliera 5F0305'!EF108&gt;simulazione!T97,'domanda giornaliera 5F0305'!EF108,0)+IF('domanda giornaliera 5F0305'!EF109&gt;simulazione!T97,'domanda giornaliera 5F0305'!EF109,0)+IF('domanda giornaliera 5F0305'!EF110&gt;simulazione!T97,'domanda giornaliera 5F0305'!EF110,0)+IF('domanda giornaliera 5F0305'!EF111&gt;simulazione!T97,'domanda giornaliera 5F0305'!EF111,0)+IF('domanda giornaliera 5F0305'!EF112&gt;simulazione!T97,'domanda giornaliera 5F0305'!EF112,0)+IF('domanda giornaliera 5F0305'!EF113&gt;simulazione!T97,'domanda giornaliera 5F0305'!EF113,0)+IF('domanda giornaliera 5F0305'!EF114&gt;simulazione!T97,'domanda giornaliera 5F0305'!EF114,0)+IF('domanda giornaliera 5F0305'!EF115&gt;simulazione!T97,'domanda giornaliera 5F0305'!EF115,0)+IF('domanda giornaliera 5F0305'!EF116&gt;simulazione!T97,'domanda giornaliera 5F0305'!EF116,0)+IF('domanda giornaliera 5F0305'!EF117&gt;simulazione!T97,'domanda giornaliera 5F0305'!EF117,0)+IF('domanda giornaliera 5F0305'!EF118&gt;simulazione!T97,'domanda giornaliera 5F0305'!EF118,0)+IF('domanda giornaliera 5F0305'!EF119&gt;simulazione!T97,'domanda giornaliera 5F0305'!EF119,0)</f>
        <v>11.170892054061003</v>
      </c>
      <c r="Z95" s="10"/>
      <c r="AA95" s="10"/>
    </row>
    <row r="96" spans="24:27" x14ac:dyDescent="0.25">
      <c r="X96" s="9" t="s">
        <v>112</v>
      </c>
      <c r="Y96" s="10">
        <f>'domanda giornaliera 5F0305'!EF94+IF('domanda giornaliera 5F0305'!EF95&gt;simulazione!T98,'domanda giornaliera 5F0305'!EF96,0)+IF('domanda giornaliera 5F0305'!EF97&gt;simulazione!T98,'domanda giornaliera 5F0305'!EF96,0)+IF('domanda giornaliera 5F0305'!EF97&gt;simulazione!T98,'domanda giornaliera 5F0305'!EF97,0)+IF('domanda giornaliera 5F0305'!EF98&gt;simulazione!T98,'domanda giornaliera 5F0305'!EF98,0)+IF('domanda giornaliera 5F0305'!EF99&gt;simulazione!T98,'domanda giornaliera 5F0305'!EF99,0)+IF('domanda giornaliera 5F0305'!EF100&gt;simulazione!T98,'domanda giornaliera 5F0305'!EF100,0)+IF('domanda giornaliera 5F0305'!EF101&gt;simulazione!T98,'domanda giornaliera 5F0305'!EF101,0)+IF('domanda giornaliera 5F0305'!EF102&gt;simulazione!T98,'domanda giornaliera 5F0305'!EF102,0)+IF('domanda giornaliera 5F0305'!EF103&gt;simulazione!T98,'domanda giornaliera 5F0305'!EF103,0)+IF('domanda giornaliera 5F0305'!EF104&gt;simulazione!T98,'domanda giornaliera 5F0305'!EF104,0)+IF('domanda giornaliera 5F0305'!EF105&gt;simulazione!T98,'domanda giornaliera 5F0305'!EF105,0)+IF('domanda giornaliera 5F0305'!EF106&gt;simulazione!T98,'domanda giornaliera 5F0305'!EF106,0)+IF('domanda giornaliera 5F0305'!EF107&gt;simulazione!T98,'domanda giornaliera 5F0305'!EF107,0)+IF('domanda giornaliera 5F0305'!EF108&gt;simulazione!T98,'domanda giornaliera 5F0305'!EF108,0)+IF('domanda giornaliera 5F0305'!EF109&gt;simulazione!T98,'domanda giornaliera 5F0305'!EF109,0)+IF('domanda giornaliera 5F0305'!EF110&gt;simulazione!T98,'domanda giornaliera 5F0305'!EF110,0)+IF('domanda giornaliera 5F0305'!EF111&gt;simulazione!T98,'domanda giornaliera 5F0305'!EF111,0)+IF('domanda giornaliera 5F0305'!EF112&gt;simulazione!T98,'domanda giornaliera 5F0305'!EF112,0)+IF('domanda giornaliera 5F0305'!EF113&gt;simulazione!T98,'domanda giornaliera 5F0305'!EF113,0)+IF('domanda giornaliera 5F0305'!EF114&gt;simulazione!T98,'domanda giornaliera 5F0305'!EF114,0)+IF('domanda giornaliera 5F0305'!EF115&gt;simulazione!T98,'domanda giornaliera 5F0305'!EF115,0)+IF('domanda giornaliera 5F0305'!EF116&gt;simulazione!T98,'domanda giornaliera 5F0305'!EF116,0)+IF('domanda giornaliera 5F0305'!EF117&gt;simulazione!T98,'domanda giornaliera 5F0305'!EF117,0)+IF('domanda giornaliera 5F0305'!EF118&gt;simulazione!T98,'domanda giornaliera 5F0305'!EF118,0)+IF('domanda giornaliera 5F0305'!EF119&gt;simulazione!T98,'domanda giornaliera 5F0305'!EF119,0)+IF('domanda giornaliera 5F0305'!EF120&gt;simulazione!T98,'domanda giornaliera 5F0305'!EF120,0)</f>
        <v>11.170892054061003</v>
      </c>
      <c r="Z96" s="10"/>
      <c r="AA96" s="10"/>
    </row>
    <row r="97" spans="24:27" x14ac:dyDescent="0.25">
      <c r="X97" s="9" t="s">
        <v>113</v>
      </c>
      <c r="Y97" s="10">
        <f>'domanda giornaliera 5F0305'!EF95+IF('domanda giornaliera 5F0305'!EF96&gt;simulazione!T99,'domanda giornaliera 5F0305'!EF97,0)+IF('domanda giornaliera 5F0305'!EF98&gt;simulazione!T99,'domanda giornaliera 5F0305'!EF97,0)+IF('domanda giornaliera 5F0305'!EF98&gt;simulazione!T99,'domanda giornaliera 5F0305'!EF98,0)+IF('domanda giornaliera 5F0305'!EF99&gt;simulazione!T99,'domanda giornaliera 5F0305'!EF99,0)+IF('domanda giornaliera 5F0305'!EF100&gt;simulazione!T99,'domanda giornaliera 5F0305'!EF100,0)+IF('domanda giornaliera 5F0305'!EF101&gt;simulazione!T99,'domanda giornaliera 5F0305'!EF101,0)+IF('domanda giornaliera 5F0305'!EF102&gt;simulazione!T99,'domanda giornaliera 5F0305'!EF102,0)+IF('domanda giornaliera 5F0305'!EF103&gt;simulazione!T99,'domanda giornaliera 5F0305'!EF103,0)+IF('domanda giornaliera 5F0305'!EF104&gt;simulazione!T99,'domanda giornaliera 5F0305'!EF104,0)+IF('domanda giornaliera 5F0305'!EF105&gt;simulazione!T99,'domanda giornaliera 5F0305'!EF105,0)+IF('domanda giornaliera 5F0305'!EF106&gt;simulazione!T99,'domanda giornaliera 5F0305'!EF106,0)+IF('domanda giornaliera 5F0305'!EF107&gt;simulazione!T99,'domanda giornaliera 5F0305'!EF107,0)+IF('domanda giornaliera 5F0305'!EF108&gt;simulazione!T99,'domanda giornaliera 5F0305'!EF108,0)+IF('domanda giornaliera 5F0305'!EF109&gt;simulazione!T99,'domanda giornaliera 5F0305'!EF109,0)+IF('domanda giornaliera 5F0305'!EF110&gt;simulazione!T99,'domanda giornaliera 5F0305'!EF110,0)+IF('domanda giornaliera 5F0305'!EF111&gt;simulazione!T99,'domanda giornaliera 5F0305'!EF111,0)+IF('domanda giornaliera 5F0305'!EF112&gt;simulazione!T99,'domanda giornaliera 5F0305'!EF112,0)+IF('domanda giornaliera 5F0305'!EF113&gt;simulazione!T99,'domanda giornaliera 5F0305'!EF113,0)+IF('domanda giornaliera 5F0305'!EF114&gt;simulazione!T99,'domanda giornaliera 5F0305'!EF114,0)+IF('domanda giornaliera 5F0305'!EF115&gt;simulazione!T99,'domanda giornaliera 5F0305'!EF115,0)+IF('domanda giornaliera 5F0305'!EF116&gt;simulazione!T99,'domanda giornaliera 5F0305'!EF116,0)+IF('domanda giornaliera 5F0305'!EF117&gt;simulazione!T99,'domanda giornaliera 5F0305'!EF117,0)+IF('domanda giornaliera 5F0305'!EF118&gt;simulazione!T99,'domanda giornaliera 5F0305'!EF118,0)+IF('domanda giornaliera 5F0305'!EF119&gt;simulazione!T99,'domanda giornaliera 5F0305'!EF119,0)+IF('domanda giornaliera 5F0305'!EF120&gt;simulazione!T99,'domanda giornaliera 5F0305'!EF120,0)+IF('domanda giornaliera 5F0305'!EF121&gt;simulazione!T99,'domanda giornaliera 5F0305'!EF121,0)</f>
        <v>11.372621494347127</v>
      </c>
      <c r="Z97" s="10"/>
      <c r="AA97" s="10"/>
    </row>
    <row r="98" spans="24:27" x14ac:dyDescent="0.25">
      <c r="X98" s="9" t="s">
        <v>109</v>
      </c>
      <c r="Y98" s="10">
        <f>'domanda giornaliera 5F0305'!EF96+IF('domanda giornaliera 5F0305'!EF97&gt;simulazione!T100,'domanda giornaliera 5F0305'!EF98,0)+IF('domanda giornaliera 5F0305'!EF99&gt;simulazione!T100,'domanda giornaliera 5F0305'!EF98,0)+IF('domanda giornaliera 5F0305'!EF99&gt;simulazione!T100,'domanda giornaliera 5F0305'!EF99,0)+IF('domanda giornaliera 5F0305'!EF100&gt;simulazione!T100,'domanda giornaliera 5F0305'!EF100,0)+IF('domanda giornaliera 5F0305'!EF101&gt;simulazione!T100,'domanda giornaliera 5F0305'!EF101,0)+IF('domanda giornaliera 5F0305'!EF102&gt;simulazione!T100,'domanda giornaliera 5F0305'!EF102,0)+IF('domanda giornaliera 5F0305'!EF103&gt;simulazione!T100,'domanda giornaliera 5F0305'!EF103,0)+IF('domanda giornaliera 5F0305'!EF104&gt;simulazione!T100,'domanda giornaliera 5F0305'!EF104,0)+IF('domanda giornaliera 5F0305'!EF105&gt;simulazione!T100,'domanda giornaliera 5F0305'!EF105,0)+IF('domanda giornaliera 5F0305'!EF106&gt;simulazione!T100,'domanda giornaliera 5F0305'!EF106,0)+IF('domanda giornaliera 5F0305'!EF107&gt;simulazione!T100,'domanda giornaliera 5F0305'!EF107,0)+IF('domanda giornaliera 5F0305'!EF108&gt;simulazione!T100,'domanda giornaliera 5F0305'!EF108,0)+IF('domanda giornaliera 5F0305'!EF109&gt;simulazione!T100,'domanda giornaliera 5F0305'!EF109,0)+IF('domanda giornaliera 5F0305'!EF110&gt;simulazione!T100,'domanda giornaliera 5F0305'!EF110,0)+IF('domanda giornaliera 5F0305'!EF111&gt;simulazione!T100,'domanda giornaliera 5F0305'!EF111,0)+IF('domanda giornaliera 5F0305'!EF112&gt;simulazione!T100,'domanda giornaliera 5F0305'!EF112,0)+IF('domanda giornaliera 5F0305'!EF113&gt;simulazione!T100,'domanda giornaliera 5F0305'!EF113,0)+IF('domanda giornaliera 5F0305'!EF114&gt;simulazione!T100,'domanda giornaliera 5F0305'!EF114,0)+IF('domanda giornaliera 5F0305'!EF115&gt;simulazione!T100,'domanda giornaliera 5F0305'!EF115,0)+IF('domanda giornaliera 5F0305'!EF116&gt;simulazione!T100,'domanda giornaliera 5F0305'!EF116,0)+IF('domanda giornaliera 5F0305'!EF117&gt;simulazione!T100,'domanda giornaliera 5F0305'!EF117,0)+IF('domanda giornaliera 5F0305'!EF118&gt;simulazione!T100,'domanda giornaliera 5F0305'!EF118,0)+IF('domanda giornaliera 5F0305'!EF119&gt;simulazione!T100,'domanda giornaliera 5F0305'!EF119,0)+IF('domanda giornaliera 5F0305'!EF120&gt;simulazione!T100,'domanda giornaliera 5F0305'!EF120,0)+IF('domanda giornaliera 5F0305'!EF121&gt;simulazione!T100,'domanda giornaliera 5F0305'!EF121,0)+IF('domanda giornaliera 5F0305'!EF122&gt;simulazione!T100,'domanda giornaliera 5F0305'!EF122,0)</f>
        <v>11.372621494347127</v>
      </c>
      <c r="Z98" s="10"/>
      <c r="AA98" s="10"/>
    </row>
    <row r="99" spans="24:27" x14ac:dyDescent="0.25">
      <c r="X99" s="9" t="s">
        <v>115</v>
      </c>
      <c r="Y99" s="10">
        <f>'domanda giornaliera 5F0305'!EF97+IF('domanda giornaliera 5F0305'!EF98&gt;simulazione!T101,'domanda giornaliera 5F0305'!EF99,0)+IF('domanda giornaliera 5F0305'!EF100&gt;simulazione!T101,'domanda giornaliera 5F0305'!EF99,0)+IF('domanda giornaliera 5F0305'!EF100&gt;simulazione!T101,'domanda giornaliera 5F0305'!EF100,0)+IF('domanda giornaliera 5F0305'!EF101&gt;simulazione!T101,'domanda giornaliera 5F0305'!EF101,0)+IF('domanda giornaliera 5F0305'!EF102&gt;simulazione!T101,'domanda giornaliera 5F0305'!EF102,0)+IF('domanda giornaliera 5F0305'!EF103&gt;simulazione!T101,'domanda giornaliera 5F0305'!EF103,0)+IF('domanda giornaliera 5F0305'!EF104&gt;simulazione!T101,'domanda giornaliera 5F0305'!EF104,0)+IF('domanda giornaliera 5F0305'!EF105&gt;simulazione!T101,'domanda giornaliera 5F0305'!EF105,0)+IF('domanda giornaliera 5F0305'!EF106&gt;simulazione!T101,'domanda giornaliera 5F0305'!EF106,0)+IF('domanda giornaliera 5F0305'!EF107&gt;simulazione!T101,'domanda giornaliera 5F0305'!EF107,0)+IF('domanda giornaliera 5F0305'!EF108&gt;simulazione!T101,'domanda giornaliera 5F0305'!EF108,0)+IF('domanda giornaliera 5F0305'!EF109&gt;simulazione!T101,'domanda giornaliera 5F0305'!EF109,0)+IF('domanda giornaliera 5F0305'!EF110&gt;simulazione!T101,'domanda giornaliera 5F0305'!EF110,0)+IF('domanda giornaliera 5F0305'!EF111&gt;simulazione!T101,'domanda giornaliera 5F0305'!EF111,0)+IF('domanda giornaliera 5F0305'!EF112&gt;simulazione!T101,'domanda giornaliera 5F0305'!EF112,0)+IF('domanda giornaliera 5F0305'!EF113&gt;simulazione!T101,'domanda giornaliera 5F0305'!EF113,0)+IF('domanda giornaliera 5F0305'!EF114&gt;simulazione!T101,'domanda giornaliera 5F0305'!EF114,0)+IF('domanda giornaliera 5F0305'!EF115&gt;simulazione!T101,'domanda giornaliera 5F0305'!EF115,0)+IF('domanda giornaliera 5F0305'!EF116&gt;simulazione!T101,'domanda giornaliera 5F0305'!EF116,0)+IF('domanda giornaliera 5F0305'!EF117&gt;simulazione!T101,'domanda giornaliera 5F0305'!EF117,0)+IF('domanda giornaliera 5F0305'!EF118&gt;simulazione!T101,'domanda giornaliera 5F0305'!EF118,0)+IF('domanda giornaliera 5F0305'!EF119&gt;simulazione!T101,'domanda giornaliera 5F0305'!EF119,0)+IF('domanda giornaliera 5F0305'!EF120&gt;simulazione!T101,'domanda giornaliera 5F0305'!EF120,0)+IF('domanda giornaliera 5F0305'!EF121&gt;simulazione!T101,'domanda giornaliera 5F0305'!EF121,0)+IF('domanda giornaliera 5F0305'!EF122&gt;simulazione!T101,'domanda giornaliera 5F0305'!EF122,0)+IF('domanda giornaliera 5F0305'!EF123&gt;simulazione!T101,'domanda giornaliera 5F0305'!EF123,0)</f>
        <v>11.372621494347127</v>
      </c>
      <c r="Z99" s="10"/>
      <c r="AA99" s="10"/>
    </row>
    <row r="100" spans="24:27" x14ac:dyDescent="0.25">
      <c r="X100" s="9" t="s">
        <v>116</v>
      </c>
      <c r="Y100" s="10">
        <f>'domanda giornaliera 5F0305'!EF98+IF('domanda giornaliera 5F0305'!EF99&gt;simulazione!T102,'domanda giornaliera 5F0305'!EF100,0)+IF('domanda giornaliera 5F0305'!EF101&gt;simulazione!T102,'domanda giornaliera 5F0305'!EF100,0)+IF('domanda giornaliera 5F0305'!EF101&gt;simulazione!T102,'domanda giornaliera 5F0305'!EF101,0)+IF('domanda giornaliera 5F0305'!EF102&gt;simulazione!T102,'domanda giornaliera 5F0305'!EF102,0)+IF('domanda giornaliera 5F0305'!EF103&gt;simulazione!T102,'domanda giornaliera 5F0305'!EF103,0)+IF('domanda giornaliera 5F0305'!EF104&gt;simulazione!T102,'domanda giornaliera 5F0305'!EF104,0)+IF('domanda giornaliera 5F0305'!EF105&gt;simulazione!T102,'domanda giornaliera 5F0305'!EF105,0)+IF('domanda giornaliera 5F0305'!EF106&gt;simulazione!T102,'domanda giornaliera 5F0305'!EF106,0)+IF('domanda giornaliera 5F0305'!EF107&gt;simulazione!T102,'domanda giornaliera 5F0305'!EF107,0)+IF('domanda giornaliera 5F0305'!EF108&gt;simulazione!T102,'domanda giornaliera 5F0305'!EF108,0)+IF('domanda giornaliera 5F0305'!EF109&gt;simulazione!T102,'domanda giornaliera 5F0305'!EF109,0)+IF('domanda giornaliera 5F0305'!EF110&gt;simulazione!T102,'domanda giornaliera 5F0305'!EF110,0)+IF('domanda giornaliera 5F0305'!EF111&gt;simulazione!T102,'domanda giornaliera 5F0305'!EF111,0)+IF('domanda giornaliera 5F0305'!EF112&gt;simulazione!T102,'domanda giornaliera 5F0305'!EF112,0)+IF('domanda giornaliera 5F0305'!EF113&gt;simulazione!T102,'domanda giornaliera 5F0305'!EF113,0)+IF('domanda giornaliera 5F0305'!EF114&gt;simulazione!T102,'domanda giornaliera 5F0305'!EF114,0)+IF('domanda giornaliera 5F0305'!EF115&gt;simulazione!T102,'domanda giornaliera 5F0305'!EF115,0)+IF('domanda giornaliera 5F0305'!EF116&gt;simulazione!T102,'domanda giornaliera 5F0305'!EF116,0)+IF('domanda giornaliera 5F0305'!EF117&gt;simulazione!T102,'domanda giornaliera 5F0305'!EF117,0)+IF('domanda giornaliera 5F0305'!EF118&gt;simulazione!T102,'domanda giornaliera 5F0305'!EF118,0)+IF('domanda giornaliera 5F0305'!EF119&gt;simulazione!T102,'domanda giornaliera 5F0305'!EF119,0)+IF('domanda giornaliera 5F0305'!EF120&gt;simulazione!T102,'domanda giornaliera 5F0305'!EF120,0)+IF('domanda giornaliera 5F0305'!EF121&gt;simulazione!T102,'domanda giornaliera 5F0305'!EF121,0)+IF('domanda giornaliera 5F0305'!EF122&gt;simulazione!T102,'domanda giornaliera 5F0305'!EF122,0)+IF('domanda giornaliera 5F0305'!EF123&gt;simulazione!T102,'domanda giornaliera 5F0305'!EF123,0)+IF('domanda giornaliera 5F0305'!EF124&gt;simulazione!T102,'domanda giornaliera 5F0305'!EF124,0)</f>
        <v>11.372621494347127</v>
      </c>
      <c r="Z100" s="10"/>
      <c r="AA100" s="10"/>
    </row>
    <row r="101" spans="24:27" x14ac:dyDescent="0.25">
      <c r="X101" s="9" t="s">
        <v>117</v>
      </c>
      <c r="Y101" s="10">
        <f>'domanda giornaliera 5F0305'!EF99+IF('domanda giornaliera 5F0305'!EF100&gt;simulazione!T103,'domanda giornaliera 5F0305'!EF101,0)+IF('domanda giornaliera 5F0305'!EF102&gt;simulazione!T103,'domanda giornaliera 5F0305'!EF101,0)+IF('domanda giornaliera 5F0305'!EF102&gt;simulazione!T103,'domanda giornaliera 5F0305'!EF102,0)+IF('domanda giornaliera 5F0305'!EF103&gt;simulazione!T103,'domanda giornaliera 5F0305'!EF103,0)+IF('domanda giornaliera 5F0305'!EF104&gt;simulazione!T103,'domanda giornaliera 5F0305'!EF104,0)+IF('domanda giornaliera 5F0305'!EF105&gt;simulazione!T103,'domanda giornaliera 5F0305'!EF105,0)+IF('domanda giornaliera 5F0305'!EF106&gt;simulazione!T103,'domanda giornaliera 5F0305'!EF106,0)+IF('domanda giornaliera 5F0305'!EF107&gt;simulazione!T103,'domanda giornaliera 5F0305'!EF107,0)+IF('domanda giornaliera 5F0305'!EF108&gt;simulazione!T103,'domanda giornaliera 5F0305'!EF108,0)+IF('domanda giornaliera 5F0305'!EF109&gt;simulazione!T103,'domanda giornaliera 5F0305'!EF109,0)+IF('domanda giornaliera 5F0305'!EF110&gt;simulazione!T103,'domanda giornaliera 5F0305'!EF110,0)+IF('domanda giornaliera 5F0305'!EF111&gt;simulazione!T103,'domanda giornaliera 5F0305'!EF111,0)+IF('domanda giornaliera 5F0305'!EF112&gt;simulazione!T103,'domanda giornaliera 5F0305'!EF112,0)+IF('domanda giornaliera 5F0305'!EF113&gt;simulazione!T103,'domanda giornaliera 5F0305'!EF113,0)+IF('domanda giornaliera 5F0305'!EF114&gt;simulazione!T103,'domanda giornaliera 5F0305'!EF114,0)+IF('domanda giornaliera 5F0305'!EF115&gt;simulazione!T103,'domanda giornaliera 5F0305'!EF115,0)+IF('domanda giornaliera 5F0305'!EF116&gt;simulazione!T103,'domanda giornaliera 5F0305'!EF116,0)+IF('domanda giornaliera 5F0305'!EF117&gt;simulazione!T103,'domanda giornaliera 5F0305'!EF117,0)+IF('domanda giornaliera 5F0305'!EF118&gt;simulazione!T103,'domanda giornaliera 5F0305'!EF118,0)+IF('domanda giornaliera 5F0305'!EF119&gt;simulazione!T103,'domanda giornaliera 5F0305'!EF119,0)+IF('domanda giornaliera 5F0305'!EF120&gt;simulazione!T103,'domanda giornaliera 5F0305'!EF120,0)+IF('domanda giornaliera 5F0305'!EF121&gt;simulazione!T103,'domanda giornaliera 5F0305'!EF121,0)+IF('domanda giornaliera 5F0305'!EF122&gt;simulazione!T103,'domanda giornaliera 5F0305'!EF122,0)+IF('domanda giornaliera 5F0305'!EF123&gt;simulazione!T103,'domanda giornaliera 5F0305'!EF123,0)+IF('domanda giornaliera 5F0305'!EF124&gt;simulazione!T103,'domanda giornaliera 5F0305'!EF124,0)+IF('domanda giornaliera 5F0305'!EF125&gt;simulazione!T103,'domanda giornaliera 5F0305'!EF125,0)</f>
        <v>11.372621494347127</v>
      </c>
      <c r="Z101" s="10"/>
      <c r="AA101" s="10"/>
    </row>
    <row r="102" spans="24:27" x14ac:dyDescent="0.25">
      <c r="X102" s="9" t="s">
        <v>118</v>
      </c>
      <c r="Y102" s="10">
        <f>'domanda giornaliera 5F0305'!EF100+IF('domanda giornaliera 5F0305'!EF101&gt;simulazione!T104,'domanda giornaliera 5F0305'!EF102,0)+IF('domanda giornaliera 5F0305'!EF103&gt;simulazione!T104,'domanda giornaliera 5F0305'!EF102,0)+IF('domanda giornaliera 5F0305'!EF103&gt;simulazione!T104,'domanda giornaliera 5F0305'!EF103,0)+IF('domanda giornaliera 5F0305'!EF104&gt;simulazione!T104,'domanda giornaliera 5F0305'!EF104,0)+IF('domanda giornaliera 5F0305'!EF105&gt;simulazione!T104,'domanda giornaliera 5F0305'!EF105,0)+IF('domanda giornaliera 5F0305'!EF106&gt;simulazione!T104,'domanda giornaliera 5F0305'!EF106,0)+IF('domanda giornaliera 5F0305'!EF107&gt;simulazione!T104,'domanda giornaliera 5F0305'!EF107,0)+IF('domanda giornaliera 5F0305'!EF108&gt;simulazione!T104,'domanda giornaliera 5F0305'!EF108,0)+IF('domanda giornaliera 5F0305'!EF109&gt;simulazione!T104,'domanda giornaliera 5F0305'!EF109,0)+IF('domanda giornaliera 5F0305'!EF110&gt;simulazione!T104,'domanda giornaliera 5F0305'!EF110,0)+IF('domanda giornaliera 5F0305'!EF111&gt;simulazione!T104,'domanda giornaliera 5F0305'!EF111,0)+IF('domanda giornaliera 5F0305'!EF112&gt;simulazione!T104,'domanda giornaliera 5F0305'!EF112,0)+IF('domanda giornaliera 5F0305'!EF113&gt;simulazione!T104,'domanda giornaliera 5F0305'!EF113,0)+IF('domanda giornaliera 5F0305'!EF114&gt;simulazione!T104,'domanda giornaliera 5F0305'!EF114,0)+IF('domanda giornaliera 5F0305'!EF115&gt;simulazione!T104,'domanda giornaliera 5F0305'!EF115,0)+IF('domanda giornaliera 5F0305'!EF116&gt;simulazione!T104,'domanda giornaliera 5F0305'!EF116,0)+IF('domanda giornaliera 5F0305'!EF117&gt;simulazione!T104,'domanda giornaliera 5F0305'!EF117,0)+IF('domanda giornaliera 5F0305'!EF118&gt;simulazione!T104,'domanda giornaliera 5F0305'!EF118,0)+IF('domanda giornaliera 5F0305'!EF119&gt;simulazione!T104,'domanda giornaliera 5F0305'!EF119,0)+IF('domanda giornaliera 5F0305'!EF120&gt;simulazione!T104,'domanda giornaliera 5F0305'!EF120,0)+IF('domanda giornaliera 5F0305'!EF121&gt;simulazione!T104,'domanda giornaliera 5F0305'!EF121,0)+IF('domanda giornaliera 5F0305'!EF122&gt;simulazione!T104,'domanda giornaliera 5F0305'!EF122,0)+IF('domanda giornaliera 5F0305'!EF123&gt;simulazione!T104,'domanda giornaliera 5F0305'!EF123,0)+IF('domanda giornaliera 5F0305'!EF124&gt;simulazione!T104,'domanda giornaliera 5F0305'!EF124,0)+IF('domanda giornaliera 5F0305'!EF125&gt;simulazione!T104,'domanda giornaliera 5F0305'!EF125,0)+IF('domanda giornaliera 5F0305'!EF126&gt;simulazione!T104,'domanda giornaliera 5F0305'!EF126,0)</f>
        <v>15.056051644756728</v>
      </c>
      <c r="Z102" s="10"/>
      <c r="AA102" s="10"/>
    </row>
    <row r="103" spans="24:27" x14ac:dyDescent="0.25">
      <c r="X103" s="9" t="s">
        <v>114</v>
      </c>
      <c r="Y103" s="10">
        <f>'domanda giornaliera 5F0305'!EF101+IF('domanda giornaliera 5F0305'!EF102&gt;simulazione!T105,'domanda giornaliera 5F0305'!EF103,0)+IF('domanda giornaliera 5F0305'!EF104&gt;simulazione!T105,'domanda giornaliera 5F0305'!EF103,0)+IF('domanda giornaliera 5F0305'!EF104&gt;simulazione!T105,'domanda giornaliera 5F0305'!EF104,0)+IF('domanda giornaliera 5F0305'!EF105&gt;simulazione!T105,'domanda giornaliera 5F0305'!EF105,0)+IF('domanda giornaliera 5F0305'!EF106&gt;simulazione!T105,'domanda giornaliera 5F0305'!EF106,0)+IF('domanda giornaliera 5F0305'!EF107&gt;simulazione!T105,'domanda giornaliera 5F0305'!EF107,0)+IF('domanda giornaliera 5F0305'!EF108&gt;simulazione!T105,'domanda giornaliera 5F0305'!EF108,0)+IF('domanda giornaliera 5F0305'!EF109&gt;simulazione!T105,'domanda giornaliera 5F0305'!EF109,0)+IF('domanda giornaliera 5F0305'!EF110&gt;simulazione!T105,'domanda giornaliera 5F0305'!EF110,0)+IF('domanda giornaliera 5F0305'!EF111&gt;simulazione!T105,'domanda giornaliera 5F0305'!EF111,0)+IF('domanda giornaliera 5F0305'!EF112&gt;simulazione!T105,'domanda giornaliera 5F0305'!EF112,0)+IF('domanda giornaliera 5F0305'!EF113&gt;simulazione!T105,'domanda giornaliera 5F0305'!EF113,0)+IF('domanda giornaliera 5F0305'!EF114&gt;simulazione!T105,'domanda giornaliera 5F0305'!EF114,0)+IF('domanda giornaliera 5F0305'!EF115&gt;simulazione!T105,'domanda giornaliera 5F0305'!EF115,0)+IF('domanda giornaliera 5F0305'!EF116&gt;simulazione!T105,'domanda giornaliera 5F0305'!EF116,0)+IF('domanda giornaliera 5F0305'!EF117&gt;simulazione!T105,'domanda giornaliera 5F0305'!EF117,0)+IF('domanda giornaliera 5F0305'!EF118&gt;simulazione!T105,'domanda giornaliera 5F0305'!EF118,0)+IF('domanda giornaliera 5F0305'!EF119&gt;simulazione!T105,'domanda giornaliera 5F0305'!EF119,0)+IF('domanda giornaliera 5F0305'!EF120&gt;simulazione!T105,'domanda giornaliera 5F0305'!EF120,0)+IF('domanda giornaliera 5F0305'!EF121&gt;simulazione!T105,'domanda giornaliera 5F0305'!EF121,0)+IF('domanda giornaliera 5F0305'!EF122&gt;simulazione!T105,'domanda giornaliera 5F0305'!EF122,0)+IF('domanda giornaliera 5F0305'!EF123&gt;simulazione!T105,'domanda giornaliera 5F0305'!EF123,0)+IF('domanda giornaliera 5F0305'!EF124&gt;simulazione!T105,'domanda giornaliera 5F0305'!EF124,0)+IF('domanda giornaliera 5F0305'!EF125&gt;simulazione!T105,'domanda giornaliera 5F0305'!EF125,0)+IF('domanda giornaliera 5F0305'!EF126&gt;simulazione!T105,'domanda giornaliera 5F0305'!EF126,0)+IF('domanda giornaliera 5F0305'!EF127&gt;simulazione!T105,'domanda giornaliera 5F0305'!EF127,0)</f>
        <v>91.317834119756725</v>
      </c>
      <c r="Z103" s="10"/>
      <c r="AA103" s="10"/>
    </row>
    <row r="104" spans="24:27" x14ac:dyDescent="0.25">
      <c r="X104" s="9" t="s">
        <v>120</v>
      </c>
      <c r="Y104" s="10">
        <f>'domanda giornaliera 5F0305'!EF102+IF('domanda giornaliera 5F0305'!EF103&gt;simulazione!T106,'domanda giornaliera 5F0305'!EF104,0)+IF('domanda giornaliera 5F0305'!EF105&gt;simulazione!T106,'domanda giornaliera 5F0305'!EF104,0)+IF('domanda giornaliera 5F0305'!EF105&gt;simulazione!T106,'domanda giornaliera 5F0305'!EF105,0)+IF('domanda giornaliera 5F0305'!EF106&gt;simulazione!T106,'domanda giornaliera 5F0305'!EF106,0)+IF('domanda giornaliera 5F0305'!EF107&gt;simulazione!T106,'domanda giornaliera 5F0305'!EF107,0)+IF('domanda giornaliera 5F0305'!EF108&gt;simulazione!T106,'domanda giornaliera 5F0305'!EF108,0)+IF('domanda giornaliera 5F0305'!EF109&gt;simulazione!T106,'domanda giornaliera 5F0305'!EF109,0)+IF('domanda giornaliera 5F0305'!EF110&gt;simulazione!T106,'domanda giornaliera 5F0305'!EF110,0)+IF('domanda giornaliera 5F0305'!EF111&gt;simulazione!T106,'domanda giornaliera 5F0305'!EF111,0)+IF('domanda giornaliera 5F0305'!EF112&gt;simulazione!T106,'domanda giornaliera 5F0305'!EF112,0)+IF('domanda giornaliera 5F0305'!EF113&gt;simulazione!T106,'domanda giornaliera 5F0305'!EF113,0)+IF('domanda giornaliera 5F0305'!EF114&gt;simulazione!T106,'domanda giornaliera 5F0305'!EF114,0)+IF('domanda giornaliera 5F0305'!EF115&gt;simulazione!T106,'domanda giornaliera 5F0305'!EF115,0)+IF('domanda giornaliera 5F0305'!EF116&gt;simulazione!T106,'domanda giornaliera 5F0305'!EF116,0)+IF('domanda giornaliera 5F0305'!EF117&gt;simulazione!T106,'domanda giornaliera 5F0305'!EF117,0)+IF('domanda giornaliera 5F0305'!EF118&gt;simulazione!T106,'domanda giornaliera 5F0305'!EF118,0)+IF('domanda giornaliera 5F0305'!EF119&gt;simulazione!T106,'domanda giornaliera 5F0305'!EF119,0)+IF('domanda giornaliera 5F0305'!EF120&gt;simulazione!T106,'domanda giornaliera 5F0305'!EF120,0)+IF('domanda giornaliera 5F0305'!EF121&gt;simulazione!T106,'domanda giornaliera 5F0305'!EF121,0)+IF('domanda giornaliera 5F0305'!EF122&gt;simulazione!T106,'domanda giornaliera 5F0305'!EF122,0)+IF('domanda giornaliera 5F0305'!EF123&gt;simulazione!T106,'domanda giornaliera 5F0305'!EF123,0)+IF('domanda giornaliera 5F0305'!EF124&gt;simulazione!T106,'domanda giornaliera 5F0305'!EF124,0)+IF('domanda giornaliera 5F0305'!EF125&gt;simulazione!T106,'domanda giornaliera 5F0305'!EF125,0)+IF('domanda giornaliera 5F0305'!EF126&gt;simulazione!T106,'domanda giornaliera 5F0305'!EF126,0)+IF('domanda giornaliera 5F0305'!EF127&gt;simulazione!T106,'domanda giornaliera 5F0305'!EF127,0)+IF('domanda giornaliera 5F0305'!EF128&gt;simulazione!T106,'domanda giornaliera 5F0305'!EF128,0)</f>
        <v>91.317834119756725</v>
      </c>
      <c r="Z104" s="10"/>
      <c r="AA104" s="10"/>
    </row>
    <row r="105" spans="24:27" x14ac:dyDescent="0.25">
      <c r="X105" s="9" t="s">
        <v>121</v>
      </c>
      <c r="Y105" s="10">
        <f>'domanda giornaliera 5F0305'!EF103+IF('domanda giornaliera 5F0305'!EF104&gt;simulazione!T107,'domanda giornaliera 5F0305'!EF105,0)+IF('domanda giornaliera 5F0305'!EF106&gt;simulazione!T107,'domanda giornaliera 5F0305'!EF105,0)+IF('domanda giornaliera 5F0305'!EF106&gt;simulazione!T107,'domanda giornaliera 5F0305'!EF106,0)+IF('domanda giornaliera 5F0305'!EF107&gt;simulazione!T107,'domanda giornaliera 5F0305'!EF107,0)+IF('domanda giornaliera 5F0305'!EF108&gt;simulazione!T107,'domanda giornaliera 5F0305'!EF108,0)+IF('domanda giornaliera 5F0305'!EF109&gt;simulazione!T107,'domanda giornaliera 5F0305'!EF109,0)+IF('domanda giornaliera 5F0305'!EF110&gt;simulazione!T107,'domanda giornaliera 5F0305'!EF110,0)+IF('domanda giornaliera 5F0305'!EF111&gt;simulazione!T107,'domanda giornaliera 5F0305'!EF111,0)+IF('domanda giornaliera 5F0305'!EF112&gt;simulazione!T107,'domanda giornaliera 5F0305'!EF112,0)+IF('domanda giornaliera 5F0305'!EF113&gt;simulazione!T107,'domanda giornaliera 5F0305'!EF113,0)+IF('domanda giornaliera 5F0305'!EF114&gt;simulazione!T107,'domanda giornaliera 5F0305'!EF114,0)+IF('domanda giornaliera 5F0305'!EF115&gt;simulazione!T107,'domanda giornaliera 5F0305'!EF115,0)+IF('domanda giornaliera 5F0305'!EF116&gt;simulazione!T107,'domanda giornaliera 5F0305'!EF116,0)+IF('domanda giornaliera 5F0305'!EF117&gt;simulazione!T107,'domanda giornaliera 5F0305'!EF117,0)+IF('domanda giornaliera 5F0305'!EF118&gt;simulazione!T107,'domanda giornaliera 5F0305'!EF118,0)+IF('domanda giornaliera 5F0305'!EF119&gt;simulazione!T107,'domanda giornaliera 5F0305'!EF119,0)+IF('domanda giornaliera 5F0305'!EF120&gt;simulazione!T107,'domanda giornaliera 5F0305'!EF120,0)+IF('domanda giornaliera 5F0305'!EF121&gt;simulazione!T107,'domanda giornaliera 5F0305'!EF121,0)+IF('domanda giornaliera 5F0305'!EF122&gt;simulazione!T107,'domanda giornaliera 5F0305'!EF122,0)+IF('domanda giornaliera 5F0305'!EF123&gt;simulazione!T107,'domanda giornaliera 5F0305'!EF123,0)+IF('domanda giornaliera 5F0305'!EF124&gt;simulazione!T107,'domanda giornaliera 5F0305'!EF124,0)+IF('domanda giornaliera 5F0305'!EF125&gt;simulazione!T107,'domanda giornaliera 5F0305'!EF125,0)+IF('domanda giornaliera 5F0305'!EF126&gt;simulazione!T107,'domanda giornaliera 5F0305'!EF126,0)+IF('domanda giornaliera 5F0305'!EF127&gt;simulazione!T107,'domanda giornaliera 5F0305'!EF127,0)+IF('domanda giornaliera 5F0305'!EF128&gt;simulazione!T107,'domanda giornaliera 5F0305'!EF128,0)+IF('domanda giornaliera 5F0305'!EF129&gt;simulazione!T107,'domanda giornaliera 5F0305'!EF129,0)</f>
        <v>91.317834119756725</v>
      </c>
      <c r="Z105" s="10"/>
      <c r="AA105" s="10"/>
    </row>
    <row r="106" spans="24:27" x14ac:dyDescent="0.25">
      <c r="X106" s="9" t="s">
        <v>122</v>
      </c>
      <c r="Y106" s="10">
        <f>'domanda giornaliera 5F0305'!EF104+IF('domanda giornaliera 5F0305'!EF105&gt;simulazione!T108,'domanda giornaliera 5F0305'!EF106,0)+IF('domanda giornaliera 5F0305'!EF107&gt;simulazione!T108,'domanda giornaliera 5F0305'!EF106,0)+IF('domanda giornaliera 5F0305'!EF107&gt;simulazione!T108,'domanda giornaliera 5F0305'!EF107,0)+IF('domanda giornaliera 5F0305'!EF108&gt;simulazione!T108,'domanda giornaliera 5F0305'!EF108,0)+IF('domanda giornaliera 5F0305'!EF109&gt;simulazione!T108,'domanda giornaliera 5F0305'!EF109,0)+IF('domanda giornaliera 5F0305'!EF110&gt;simulazione!T108,'domanda giornaliera 5F0305'!EF110,0)+IF('domanda giornaliera 5F0305'!EF111&gt;simulazione!T108,'domanda giornaliera 5F0305'!EF111,0)+IF('domanda giornaliera 5F0305'!EF112&gt;simulazione!T108,'domanda giornaliera 5F0305'!EF112,0)+IF('domanda giornaliera 5F0305'!EF113&gt;simulazione!T108,'domanda giornaliera 5F0305'!EF113,0)+IF('domanda giornaliera 5F0305'!EF114&gt;simulazione!T108,'domanda giornaliera 5F0305'!EF114,0)+IF('domanda giornaliera 5F0305'!EF115&gt;simulazione!T108,'domanda giornaliera 5F0305'!EF115,0)+IF('domanda giornaliera 5F0305'!EF116&gt;simulazione!T108,'domanda giornaliera 5F0305'!EF116,0)+IF('domanda giornaliera 5F0305'!EF117&gt;simulazione!T108,'domanda giornaliera 5F0305'!EF117,0)+IF('domanda giornaliera 5F0305'!EF118&gt;simulazione!T108,'domanda giornaliera 5F0305'!EF118,0)+IF('domanda giornaliera 5F0305'!EF119&gt;simulazione!T108,'domanda giornaliera 5F0305'!EF119,0)+IF('domanda giornaliera 5F0305'!EF120&gt;simulazione!T108,'domanda giornaliera 5F0305'!EF120,0)+IF('domanda giornaliera 5F0305'!EF121&gt;simulazione!T108,'domanda giornaliera 5F0305'!EF121,0)+IF('domanda giornaliera 5F0305'!EF122&gt;simulazione!T108,'domanda giornaliera 5F0305'!EF122,0)+IF('domanda giornaliera 5F0305'!EF123&gt;simulazione!T108,'domanda giornaliera 5F0305'!EF123,0)+IF('domanda giornaliera 5F0305'!EF124&gt;simulazione!T108,'domanda giornaliera 5F0305'!EF124,0)+IF('domanda giornaliera 5F0305'!EF125&gt;simulazione!T108,'domanda giornaliera 5F0305'!EF125,0)+IF('domanda giornaliera 5F0305'!EF126&gt;simulazione!T108,'domanda giornaliera 5F0305'!EF126,0)+IF('domanda giornaliera 5F0305'!EF127&gt;simulazione!T108,'domanda giornaliera 5F0305'!EF127,0)+IF('domanda giornaliera 5F0305'!EF128&gt;simulazione!T108,'domanda giornaliera 5F0305'!EF128,0)+IF('domanda giornaliera 5F0305'!EF129&gt;simulazione!T108,'domanda giornaliera 5F0305'!EF129,0)+IF('domanda giornaliera 5F0305'!EF130&gt;simulazione!T108,'domanda giornaliera 5F0305'!EF130,0)</f>
        <v>91.317834119756725</v>
      </c>
      <c r="Z106" s="10"/>
      <c r="AA106" s="10"/>
    </row>
    <row r="107" spans="24:27" x14ac:dyDescent="0.25">
      <c r="X107" s="9" t="s">
        <v>123</v>
      </c>
      <c r="Y107" s="10">
        <f>'domanda giornaliera 5F0305'!EF105+IF('domanda giornaliera 5F0305'!EF106&gt;simulazione!T109,'domanda giornaliera 5F0305'!EF107,0)+IF('domanda giornaliera 5F0305'!EF108&gt;simulazione!T109,'domanda giornaliera 5F0305'!EF107,0)+IF('domanda giornaliera 5F0305'!EF108&gt;simulazione!T109,'domanda giornaliera 5F0305'!EF108,0)+IF('domanda giornaliera 5F0305'!EF109&gt;simulazione!T109,'domanda giornaliera 5F0305'!EF109,0)+IF('domanda giornaliera 5F0305'!EF110&gt;simulazione!T109,'domanda giornaliera 5F0305'!EF110,0)+IF('domanda giornaliera 5F0305'!EF111&gt;simulazione!T109,'domanda giornaliera 5F0305'!EF111,0)+IF('domanda giornaliera 5F0305'!EF112&gt;simulazione!T109,'domanda giornaliera 5F0305'!EF112,0)+IF('domanda giornaliera 5F0305'!EF113&gt;simulazione!T109,'domanda giornaliera 5F0305'!EF113,0)+IF('domanda giornaliera 5F0305'!EF114&gt;simulazione!T109,'domanda giornaliera 5F0305'!EF114,0)+IF('domanda giornaliera 5F0305'!EF115&gt;simulazione!T109,'domanda giornaliera 5F0305'!EF115,0)+IF('domanda giornaliera 5F0305'!EF116&gt;simulazione!T109,'domanda giornaliera 5F0305'!EF116,0)+IF('domanda giornaliera 5F0305'!EF117&gt;simulazione!T109,'domanda giornaliera 5F0305'!EF117,0)+IF('domanda giornaliera 5F0305'!EF118&gt;simulazione!T109,'domanda giornaliera 5F0305'!EF118,0)+IF('domanda giornaliera 5F0305'!EF119&gt;simulazione!T109,'domanda giornaliera 5F0305'!EF119,0)+IF('domanda giornaliera 5F0305'!EF120&gt;simulazione!T109,'domanda giornaliera 5F0305'!EF120,0)+IF('domanda giornaliera 5F0305'!EF121&gt;simulazione!T109,'domanda giornaliera 5F0305'!EF121,0)+IF('domanda giornaliera 5F0305'!EF122&gt;simulazione!T109,'domanda giornaliera 5F0305'!EF122,0)+IF('domanda giornaliera 5F0305'!EF123&gt;simulazione!T109,'domanda giornaliera 5F0305'!EF123,0)+IF('domanda giornaliera 5F0305'!EF124&gt;simulazione!T109,'domanda giornaliera 5F0305'!EF124,0)+IF('domanda giornaliera 5F0305'!EF125&gt;simulazione!T109,'domanda giornaliera 5F0305'!EF125,0)+IF('domanda giornaliera 5F0305'!EF126&gt;simulazione!T109,'domanda giornaliera 5F0305'!EF126,0)+IF('domanda giornaliera 5F0305'!EF127&gt;simulazione!T109,'domanda giornaliera 5F0305'!EF127,0)+IF('domanda giornaliera 5F0305'!EF128&gt;simulazione!T109,'domanda giornaliera 5F0305'!EF128,0)+IF('domanda giornaliera 5F0305'!EF129&gt;simulazione!T109,'domanda giornaliera 5F0305'!EF129,0)+IF('domanda giornaliera 5F0305'!EF130&gt;simulazione!T109,'domanda giornaliera 5F0305'!EF130,0)+IF('domanda giornaliera 5F0305'!EF131&gt;simulazione!T109,'domanda giornaliera 5F0305'!EF131,0)</f>
        <v>91.317834119756725</v>
      </c>
      <c r="Z107" s="10"/>
      <c r="AA107" s="10"/>
    </row>
    <row r="108" spans="24:27" x14ac:dyDescent="0.25">
      <c r="X108" s="9" t="s">
        <v>119</v>
      </c>
      <c r="Y108" s="10">
        <f>'domanda giornaliera 5F0305'!EF106+IF('domanda giornaliera 5F0305'!EF107&gt;simulazione!T110,'domanda giornaliera 5F0305'!EF108,0)+IF('domanda giornaliera 5F0305'!EF109&gt;simulazione!T110,'domanda giornaliera 5F0305'!EF108,0)+IF('domanda giornaliera 5F0305'!EF109&gt;simulazione!T110,'domanda giornaliera 5F0305'!EF109,0)+IF('domanda giornaliera 5F0305'!EF110&gt;simulazione!T110,'domanda giornaliera 5F0305'!EF110,0)+IF('domanda giornaliera 5F0305'!EF111&gt;simulazione!T110,'domanda giornaliera 5F0305'!EF111,0)+IF('domanda giornaliera 5F0305'!EF112&gt;simulazione!T110,'domanda giornaliera 5F0305'!EF112,0)+IF('domanda giornaliera 5F0305'!EF113&gt;simulazione!T110,'domanda giornaliera 5F0305'!EF113,0)+IF('domanda giornaliera 5F0305'!EF114&gt;simulazione!T110,'domanda giornaliera 5F0305'!EF114,0)+IF('domanda giornaliera 5F0305'!EF115&gt;simulazione!T110,'domanda giornaliera 5F0305'!EF115,0)+IF('domanda giornaliera 5F0305'!EF116&gt;simulazione!T110,'domanda giornaliera 5F0305'!EF116,0)+IF('domanda giornaliera 5F0305'!EF117&gt;simulazione!T110,'domanda giornaliera 5F0305'!EF117,0)+IF('domanda giornaliera 5F0305'!EF118&gt;simulazione!T110,'domanda giornaliera 5F0305'!EF118,0)+IF('domanda giornaliera 5F0305'!EF119&gt;simulazione!T110,'domanda giornaliera 5F0305'!EF119,0)+IF('domanda giornaliera 5F0305'!EF120&gt;simulazione!T110,'domanda giornaliera 5F0305'!EF120,0)+IF('domanda giornaliera 5F0305'!EF121&gt;simulazione!T110,'domanda giornaliera 5F0305'!EF121,0)+IF('domanda giornaliera 5F0305'!EF122&gt;simulazione!T110,'domanda giornaliera 5F0305'!EF122,0)+IF('domanda giornaliera 5F0305'!EF123&gt;simulazione!T110,'domanda giornaliera 5F0305'!EF123,0)+IF('domanda giornaliera 5F0305'!EF124&gt;simulazione!T110,'domanda giornaliera 5F0305'!EF124,0)+IF('domanda giornaliera 5F0305'!EF125&gt;simulazione!T110,'domanda giornaliera 5F0305'!EF125,0)+IF('domanda giornaliera 5F0305'!EF126&gt;simulazione!T110,'domanda giornaliera 5F0305'!EF126,0)+IF('domanda giornaliera 5F0305'!EF127&gt;simulazione!T110,'domanda giornaliera 5F0305'!EF127,0)+IF('domanda giornaliera 5F0305'!EF128&gt;simulazione!T110,'domanda giornaliera 5F0305'!EF128,0)+IF('domanda giornaliera 5F0305'!EF129&gt;simulazione!T110,'domanda giornaliera 5F0305'!EF129,0)+IF('domanda giornaliera 5F0305'!EF130&gt;simulazione!T110,'domanda giornaliera 5F0305'!EF130,0)+IF('domanda giornaliera 5F0305'!EF131&gt;simulazione!T110,'domanda giornaliera 5F0305'!EF131,0)+IF('domanda giornaliera 5F0305'!EF132&gt;simulazione!T110,'domanda giornaliera 5F0305'!EF132,0)</f>
        <v>91.317834119756725</v>
      </c>
      <c r="Z108" s="10"/>
      <c r="AA108" s="10"/>
    </row>
    <row r="109" spans="24:27" x14ac:dyDescent="0.25">
      <c r="X109" s="9" t="s">
        <v>125</v>
      </c>
      <c r="Y109" s="10">
        <f>'domanda giornaliera 5F0305'!EF107+IF('domanda giornaliera 5F0305'!EF108&gt;simulazione!T111,'domanda giornaliera 5F0305'!EF109,0)+IF('domanda giornaliera 5F0305'!EF110&gt;simulazione!T111,'domanda giornaliera 5F0305'!EF109,0)+IF('domanda giornaliera 5F0305'!EF110&gt;simulazione!T111,'domanda giornaliera 5F0305'!EF110,0)+IF('domanda giornaliera 5F0305'!EF111&gt;simulazione!T111,'domanda giornaliera 5F0305'!EF111,0)+IF('domanda giornaliera 5F0305'!EF112&gt;simulazione!T111,'domanda giornaliera 5F0305'!EF112,0)+IF('domanda giornaliera 5F0305'!EF113&gt;simulazione!T111,'domanda giornaliera 5F0305'!EF113,0)+IF('domanda giornaliera 5F0305'!EF114&gt;simulazione!T111,'domanda giornaliera 5F0305'!EF114,0)+IF('domanda giornaliera 5F0305'!EF115&gt;simulazione!T111,'domanda giornaliera 5F0305'!EF115,0)+IF('domanda giornaliera 5F0305'!EF116&gt;simulazione!T111,'domanda giornaliera 5F0305'!EF116,0)+IF('domanda giornaliera 5F0305'!EF117&gt;simulazione!T111,'domanda giornaliera 5F0305'!EF117,0)+IF('domanda giornaliera 5F0305'!EF118&gt;simulazione!T111,'domanda giornaliera 5F0305'!EF118,0)+IF('domanda giornaliera 5F0305'!EF119&gt;simulazione!T111,'domanda giornaliera 5F0305'!EF119,0)+IF('domanda giornaliera 5F0305'!EF120&gt;simulazione!T111,'domanda giornaliera 5F0305'!EF120,0)+IF('domanda giornaliera 5F0305'!EF121&gt;simulazione!T111,'domanda giornaliera 5F0305'!EF121,0)+IF('domanda giornaliera 5F0305'!EF122&gt;simulazione!T111,'domanda giornaliera 5F0305'!EF122,0)+IF('domanda giornaliera 5F0305'!EF123&gt;simulazione!T111,'domanda giornaliera 5F0305'!EF123,0)+IF('domanda giornaliera 5F0305'!EF124&gt;simulazione!T111,'domanda giornaliera 5F0305'!EF124,0)+IF('domanda giornaliera 5F0305'!EF125&gt;simulazione!T111,'domanda giornaliera 5F0305'!EF125,0)+IF('domanda giornaliera 5F0305'!EF126&gt;simulazione!T111,'domanda giornaliera 5F0305'!EF126,0)+IF('domanda giornaliera 5F0305'!EF127&gt;simulazione!T111,'domanda giornaliera 5F0305'!EF127,0)+IF('domanda giornaliera 5F0305'!EF128&gt;simulazione!T111,'domanda giornaliera 5F0305'!EF128,0)+IF('domanda giornaliera 5F0305'!EF129&gt;simulazione!T111,'domanda giornaliera 5F0305'!EF129,0)+IF('domanda giornaliera 5F0305'!EF130&gt;simulazione!T111,'domanda giornaliera 5F0305'!EF130,0)+IF('domanda giornaliera 5F0305'!EF131&gt;simulazione!T111,'domanda giornaliera 5F0305'!EF131,0)+IF('domanda giornaliera 5F0305'!EF132&gt;simulazione!T111,'domanda giornaliera 5F0305'!EF132,0)+IF('domanda giornaliera 5F0305'!EF133&gt;simulazione!T111,'domanda giornaliera 5F0305'!EF133,0)</f>
        <v>91.317834119756725</v>
      </c>
      <c r="Z109" s="10"/>
      <c r="AA109" s="10"/>
    </row>
    <row r="110" spans="24:27" x14ac:dyDescent="0.25">
      <c r="X110" s="9" t="s">
        <v>126</v>
      </c>
      <c r="Y110" s="10">
        <f>'domanda giornaliera 5F0305'!EF108+IF('domanda giornaliera 5F0305'!EF109&gt;simulazione!T112,'domanda giornaliera 5F0305'!EF110,0)+IF('domanda giornaliera 5F0305'!EF111&gt;simulazione!T112,'domanda giornaliera 5F0305'!EF110,0)+IF('domanda giornaliera 5F0305'!EF111&gt;simulazione!T112,'domanda giornaliera 5F0305'!EF111,0)+IF('domanda giornaliera 5F0305'!EF112&gt;simulazione!T112,'domanda giornaliera 5F0305'!EF112,0)+IF('domanda giornaliera 5F0305'!EF113&gt;simulazione!T112,'domanda giornaliera 5F0305'!EF113,0)+IF('domanda giornaliera 5F0305'!EF114&gt;simulazione!T112,'domanda giornaliera 5F0305'!EF114,0)+IF('domanda giornaliera 5F0305'!EF115&gt;simulazione!T112,'domanda giornaliera 5F0305'!EF115,0)+IF('domanda giornaliera 5F0305'!EF116&gt;simulazione!T112,'domanda giornaliera 5F0305'!EF116,0)+IF('domanda giornaliera 5F0305'!EF117&gt;simulazione!T112,'domanda giornaliera 5F0305'!EF117,0)+IF('domanda giornaliera 5F0305'!EF118&gt;simulazione!T112,'domanda giornaliera 5F0305'!EF118,0)+IF('domanda giornaliera 5F0305'!EF119&gt;simulazione!T112,'domanda giornaliera 5F0305'!EF119,0)+IF('domanda giornaliera 5F0305'!EF120&gt;simulazione!T112,'domanda giornaliera 5F0305'!EF120,0)+IF('domanda giornaliera 5F0305'!EF121&gt;simulazione!T112,'domanda giornaliera 5F0305'!EF121,0)+IF('domanda giornaliera 5F0305'!EF122&gt;simulazione!T112,'domanda giornaliera 5F0305'!EF122,0)+IF('domanda giornaliera 5F0305'!EF123&gt;simulazione!T112,'domanda giornaliera 5F0305'!EF123,0)+IF('domanda giornaliera 5F0305'!EF124&gt;simulazione!T112,'domanda giornaliera 5F0305'!EF124,0)+IF('domanda giornaliera 5F0305'!EF125&gt;simulazione!T112,'domanda giornaliera 5F0305'!EF125,0)+IF('domanda giornaliera 5F0305'!EF126&gt;simulazione!T112,'domanda giornaliera 5F0305'!EF126,0)+IF('domanda giornaliera 5F0305'!EF127&gt;simulazione!T112,'domanda giornaliera 5F0305'!EF127,0)+IF('domanda giornaliera 5F0305'!EF128&gt;simulazione!T112,'domanda giornaliera 5F0305'!EF128,0)+IF('domanda giornaliera 5F0305'!EF129&gt;simulazione!T112,'domanda giornaliera 5F0305'!EF129,0)+IF('domanda giornaliera 5F0305'!EF130&gt;simulazione!T112,'domanda giornaliera 5F0305'!EF130,0)+IF('domanda giornaliera 5F0305'!EF131&gt;simulazione!T112,'domanda giornaliera 5F0305'!EF131,0)+IF('domanda giornaliera 5F0305'!EF132&gt;simulazione!T112,'domanda giornaliera 5F0305'!EF132,0)+IF('domanda giornaliera 5F0305'!EF133&gt;simulazione!T112,'domanda giornaliera 5F0305'!EF133,0)+IF('domanda giornaliera 5F0305'!EF134&gt;simulazione!T112,'domanda giornaliera 5F0305'!EF134,0)</f>
        <v>91.317834119756725</v>
      </c>
      <c r="Z110" s="10"/>
      <c r="AA110" s="10"/>
    </row>
    <row r="111" spans="24:27" x14ac:dyDescent="0.25">
      <c r="X111" s="9" t="s">
        <v>127</v>
      </c>
      <c r="Y111" s="10">
        <f>'domanda giornaliera 5F0305'!EF109+IF('domanda giornaliera 5F0305'!EF110&gt;simulazione!T113,'domanda giornaliera 5F0305'!EF111,0)+IF('domanda giornaliera 5F0305'!EF112&gt;simulazione!T113,'domanda giornaliera 5F0305'!EF111,0)+IF('domanda giornaliera 5F0305'!EF112&gt;simulazione!T113,'domanda giornaliera 5F0305'!EF112,0)+IF('domanda giornaliera 5F0305'!EF113&gt;simulazione!T113,'domanda giornaliera 5F0305'!EF113,0)+IF('domanda giornaliera 5F0305'!EF114&gt;simulazione!T113,'domanda giornaliera 5F0305'!EF114,0)+IF('domanda giornaliera 5F0305'!EF115&gt;simulazione!T113,'domanda giornaliera 5F0305'!EF115,0)+IF('domanda giornaliera 5F0305'!EF116&gt;simulazione!T113,'domanda giornaliera 5F0305'!EF116,0)+IF('domanda giornaliera 5F0305'!EF117&gt;simulazione!T113,'domanda giornaliera 5F0305'!EF117,0)+IF('domanda giornaliera 5F0305'!EF118&gt;simulazione!T113,'domanda giornaliera 5F0305'!EF118,0)+IF('domanda giornaliera 5F0305'!EF119&gt;simulazione!T113,'domanda giornaliera 5F0305'!EF119,0)+IF('domanda giornaliera 5F0305'!EF120&gt;simulazione!T113,'domanda giornaliera 5F0305'!EF120,0)+IF('domanda giornaliera 5F0305'!EF121&gt;simulazione!T113,'domanda giornaliera 5F0305'!EF121,0)+IF('domanda giornaliera 5F0305'!EF122&gt;simulazione!T113,'domanda giornaliera 5F0305'!EF122,0)+IF('domanda giornaliera 5F0305'!EF123&gt;simulazione!T113,'domanda giornaliera 5F0305'!EF123,0)+IF('domanda giornaliera 5F0305'!EF124&gt;simulazione!T113,'domanda giornaliera 5F0305'!EF124,0)+IF('domanda giornaliera 5F0305'!EF125&gt;simulazione!T113,'domanda giornaliera 5F0305'!EF125,0)+IF('domanda giornaliera 5F0305'!EF126&gt;simulazione!T113,'domanda giornaliera 5F0305'!EF126,0)+IF('domanda giornaliera 5F0305'!EF127&gt;simulazione!T113,'domanda giornaliera 5F0305'!EF127,0)+IF('domanda giornaliera 5F0305'!EF128&gt;simulazione!T113,'domanda giornaliera 5F0305'!EF128,0)+IF('domanda giornaliera 5F0305'!EF129&gt;simulazione!T113,'domanda giornaliera 5F0305'!EF129,0)+IF('domanda giornaliera 5F0305'!EF130&gt;simulazione!T113,'domanda giornaliera 5F0305'!EF130,0)+IF('domanda giornaliera 5F0305'!EF131&gt;simulazione!T113,'domanda giornaliera 5F0305'!EF131,0)+IF('domanda giornaliera 5F0305'!EF132&gt;simulazione!T113,'domanda giornaliera 5F0305'!EF132,0)+IF('domanda giornaliera 5F0305'!EF133&gt;simulazione!T113,'domanda giornaliera 5F0305'!EF133,0)+IF('domanda giornaliera 5F0305'!EF134&gt;simulazione!T113,'domanda giornaliera 5F0305'!EF134,0)+IF('domanda giornaliera 5F0305'!EF135&gt;simulazione!T113,'domanda giornaliera 5F0305'!EF135,0)</f>
        <v>98.253226971064251</v>
      </c>
      <c r="Z111" s="10"/>
      <c r="AA111" s="10"/>
    </row>
    <row r="112" spans="24:27" x14ac:dyDescent="0.25">
      <c r="X112" s="9" t="s">
        <v>128</v>
      </c>
      <c r="Y112" s="10">
        <f>'domanda giornaliera 5F0305'!EF110+IF('domanda giornaliera 5F0305'!EF111&gt;simulazione!T114,'domanda giornaliera 5F0305'!EF112,0)+IF('domanda giornaliera 5F0305'!EF113&gt;simulazione!T114,'domanda giornaliera 5F0305'!EF112,0)+IF('domanda giornaliera 5F0305'!EF113&gt;simulazione!T114,'domanda giornaliera 5F0305'!EF113,0)+IF('domanda giornaliera 5F0305'!EF114&gt;simulazione!T114,'domanda giornaliera 5F0305'!EF114,0)+IF('domanda giornaliera 5F0305'!EF115&gt;simulazione!T114,'domanda giornaliera 5F0305'!EF115,0)+IF('domanda giornaliera 5F0305'!EF116&gt;simulazione!T114,'domanda giornaliera 5F0305'!EF116,0)+IF('domanda giornaliera 5F0305'!EF117&gt;simulazione!T114,'domanda giornaliera 5F0305'!EF117,0)+IF('domanda giornaliera 5F0305'!EF118&gt;simulazione!T114,'domanda giornaliera 5F0305'!EF118,0)+IF('domanda giornaliera 5F0305'!EF119&gt;simulazione!T114,'domanda giornaliera 5F0305'!EF119,0)+IF('domanda giornaliera 5F0305'!EF120&gt;simulazione!T114,'domanda giornaliera 5F0305'!EF120,0)+IF('domanda giornaliera 5F0305'!EF121&gt;simulazione!T114,'domanda giornaliera 5F0305'!EF121,0)+IF('domanda giornaliera 5F0305'!EF122&gt;simulazione!T114,'domanda giornaliera 5F0305'!EF122,0)+IF('domanda giornaliera 5F0305'!EF123&gt;simulazione!T114,'domanda giornaliera 5F0305'!EF123,0)+IF('domanda giornaliera 5F0305'!EF124&gt;simulazione!T114,'domanda giornaliera 5F0305'!EF124,0)+IF('domanda giornaliera 5F0305'!EF125&gt;simulazione!T114,'domanda giornaliera 5F0305'!EF125,0)+IF('domanda giornaliera 5F0305'!EF126&gt;simulazione!T114,'domanda giornaliera 5F0305'!EF126,0)+IF('domanda giornaliera 5F0305'!EF127&gt;simulazione!T114,'domanda giornaliera 5F0305'!EF127,0)+IF('domanda giornaliera 5F0305'!EF128&gt;simulazione!T114,'domanda giornaliera 5F0305'!EF128,0)+IF('domanda giornaliera 5F0305'!EF129&gt;simulazione!T114,'domanda giornaliera 5F0305'!EF129,0)+IF('domanda giornaliera 5F0305'!EF130&gt;simulazione!T114,'domanda giornaliera 5F0305'!EF130,0)+IF('domanda giornaliera 5F0305'!EF131&gt;simulazione!T114,'domanda giornaliera 5F0305'!EF131,0)+IF('domanda giornaliera 5F0305'!EF132&gt;simulazione!T114,'domanda giornaliera 5F0305'!EF132,0)+IF('domanda giornaliera 5F0305'!EF133&gt;simulazione!T114,'domanda giornaliera 5F0305'!EF133,0)+IF('domanda giornaliera 5F0305'!EF134&gt;simulazione!T114,'domanda giornaliera 5F0305'!EF134,0)+IF('domanda giornaliera 5F0305'!EF135&gt;simulazione!T114,'domanda giornaliera 5F0305'!EF135,0)+IF('domanda giornaliera 5F0305'!EF136&gt;simulazione!T114,'domanda giornaliera 5F0305'!EF136,0)</f>
        <v>91.317834119756725</v>
      </c>
      <c r="Z112" s="10"/>
      <c r="AA112" s="10"/>
    </row>
    <row r="113" spans="24:27" x14ac:dyDescent="0.25">
      <c r="X113" s="9" t="s">
        <v>124</v>
      </c>
      <c r="Y113" s="10">
        <f>'domanda giornaliera 5F0305'!EF111+IF('domanda giornaliera 5F0305'!EF112&gt;simulazione!T115,'domanda giornaliera 5F0305'!EF113,0)+IF('domanda giornaliera 5F0305'!EF114&gt;simulazione!T115,'domanda giornaliera 5F0305'!EF113,0)+IF('domanda giornaliera 5F0305'!EF114&gt;simulazione!T115,'domanda giornaliera 5F0305'!EF114,0)+IF('domanda giornaliera 5F0305'!EF115&gt;simulazione!T115,'domanda giornaliera 5F0305'!EF115,0)+IF('domanda giornaliera 5F0305'!EF116&gt;simulazione!T115,'domanda giornaliera 5F0305'!EF116,0)+IF('domanda giornaliera 5F0305'!EF117&gt;simulazione!T115,'domanda giornaliera 5F0305'!EF117,0)+IF('domanda giornaliera 5F0305'!EF118&gt;simulazione!T115,'domanda giornaliera 5F0305'!EF118,0)+IF('domanda giornaliera 5F0305'!EF119&gt;simulazione!T115,'domanda giornaliera 5F0305'!EF119,0)+IF('domanda giornaliera 5F0305'!EF120&gt;simulazione!T115,'domanda giornaliera 5F0305'!EF120,0)+IF('domanda giornaliera 5F0305'!EF121&gt;simulazione!T115,'domanda giornaliera 5F0305'!EF121,0)+IF('domanda giornaliera 5F0305'!EF122&gt;simulazione!T115,'domanda giornaliera 5F0305'!EF122,0)+IF('domanda giornaliera 5F0305'!EF123&gt;simulazione!T115,'domanda giornaliera 5F0305'!EF123,0)+IF('domanda giornaliera 5F0305'!EF124&gt;simulazione!T115,'domanda giornaliera 5F0305'!EF124,0)+IF('domanda giornaliera 5F0305'!EF125&gt;simulazione!T115,'domanda giornaliera 5F0305'!EF125,0)+IF('domanda giornaliera 5F0305'!EF126&gt;simulazione!T115,'domanda giornaliera 5F0305'!EF126,0)+IF('domanda giornaliera 5F0305'!EF127&gt;simulazione!T115,'domanda giornaliera 5F0305'!EF127,0)+IF('domanda giornaliera 5F0305'!EF128&gt;simulazione!T115,'domanda giornaliera 5F0305'!EF128,0)+IF('domanda giornaliera 5F0305'!EF129&gt;simulazione!T115,'domanda giornaliera 5F0305'!EF129,0)+IF('domanda giornaliera 5F0305'!EF130&gt;simulazione!T115,'domanda giornaliera 5F0305'!EF130,0)+IF('domanda giornaliera 5F0305'!EF131&gt;simulazione!T115,'domanda giornaliera 5F0305'!EF131,0)+IF('domanda giornaliera 5F0305'!EF132&gt;simulazione!T115,'domanda giornaliera 5F0305'!EF132,0)+IF('domanda giornaliera 5F0305'!EF133&gt;simulazione!T115,'domanda giornaliera 5F0305'!EF133,0)+IF('domanda giornaliera 5F0305'!EF134&gt;simulazione!T115,'domanda giornaliera 5F0305'!EF134,0)+IF('domanda giornaliera 5F0305'!EF135&gt;simulazione!T115,'domanda giornaliera 5F0305'!EF135,0)+IF('domanda giornaliera 5F0305'!EF136&gt;simulazione!T115,'domanda giornaliera 5F0305'!EF136,0)+IF('domanda giornaliera 5F0305'!EF137&gt;simulazione!T115,'domanda giornaliera 5F0305'!EF137,0)</f>
        <v>6.9353928513075296</v>
      </c>
      <c r="Z113" s="10"/>
      <c r="AA113" s="10"/>
    </row>
    <row r="114" spans="24:27" x14ac:dyDescent="0.25">
      <c r="X114" s="9" t="s">
        <v>130</v>
      </c>
      <c r="Y114" s="10">
        <f>'domanda giornaliera 5F0305'!EF112+IF('domanda giornaliera 5F0305'!EF113&gt;simulazione!T116,'domanda giornaliera 5F0305'!EF114,0)+IF('domanda giornaliera 5F0305'!EF115&gt;simulazione!T116,'domanda giornaliera 5F0305'!EF114,0)+IF('domanda giornaliera 5F0305'!EF115&gt;simulazione!T116,'domanda giornaliera 5F0305'!EF115,0)+IF('domanda giornaliera 5F0305'!EF116&gt;simulazione!T116,'domanda giornaliera 5F0305'!EF116,0)+IF('domanda giornaliera 5F0305'!EF117&gt;simulazione!T116,'domanda giornaliera 5F0305'!EF117,0)+IF('domanda giornaliera 5F0305'!EF118&gt;simulazione!T116,'domanda giornaliera 5F0305'!EF118,0)+IF('domanda giornaliera 5F0305'!EF119&gt;simulazione!T116,'domanda giornaliera 5F0305'!EF119,0)+IF('domanda giornaliera 5F0305'!EF120&gt;simulazione!T116,'domanda giornaliera 5F0305'!EF120,0)+IF('domanda giornaliera 5F0305'!EF121&gt;simulazione!T116,'domanda giornaliera 5F0305'!EF121,0)+IF('domanda giornaliera 5F0305'!EF122&gt;simulazione!T116,'domanda giornaliera 5F0305'!EF122,0)+IF('domanda giornaliera 5F0305'!EF123&gt;simulazione!T116,'domanda giornaliera 5F0305'!EF123,0)+IF('domanda giornaliera 5F0305'!EF124&gt;simulazione!T116,'domanda giornaliera 5F0305'!EF124,0)+IF('domanda giornaliera 5F0305'!EF125&gt;simulazione!T116,'domanda giornaliera 5F0305'!EF125,0)+IF('domanda giornaliera 5F0305'!EF126&gt;simulazione!T116,'domanda giornaliera 5F0305'!EF126,0)+IF('domanda giornaliera 5F0305'!EF127&gt;simulazione!T116,'domanda giornaliera 5F0305'!EF127,0)+IF('domanda giornaliera 5F0305'!EF128&gt;simulazione!T116,'domanda giornaliera 5F0305'!EF128,0)+IF('domanda giornaliera 5F0305'!EF129&gt;simulazione!T116,'domanda giornaliera 5F0305'!EF129,0)+IF('domanda giornaliera 5F0305'!EF130&gt;simulazione!T116,'domanda giornaliera 5F0305'!EF130,0)+IF('domanda giornaliera 5F0305'!EF131&gt;simulazione!T116,'domanda giornaliera 5F0305'!EF131,0)+IF('domanda giornaliera 5F0305'!EF132&gt;simulazione!T116,'domanda giornaliera 5F0305'!EF132,0)+IF('domanda giornaliera 5F0305'!EF133&gt;simulazione!T116,'domanda giornaliera 5F0305'!EF133,0)+IF('domanda giornaliera 5F0305'!EF134&gt;simulazione!T116,'domanda giornaliera 5F0305'!EF134,0)+IF('domanda giornaliera 5F0305'!EF135&gt;simulazione!T116,'domanda giornaliera 5F0305'!EF135,0)+IF('domanda giornaliera 5F0305'!EF136&gt;simulazione!T116,'domanda giornaliera 5F0305'!EF136,0)+IF('domanda giornaliera 5F0305'!EF137&gt;simulazione!T116,'domanda giornaliera 5F0305'!EF137,0)+IF('domanda giornaliera 5F0305'!EF138&gt;simulazione!T116,'domanda giornaliera 5F0305'!EF138,0)</f>
        <v>6.9353928513075296</v>
      </c>
      <c r="Z114" s="10"/>
      <c r="AA114" s="10"/>
    </row>
    <row r="115" spans="24:27" x14ac:dyDescent="0.25">
      <c r="X115" s="9" t="s">
        <v>131</v>
      </c>
      <c r="Y115" s="10">
        <f>'domanda giornaliera 5F0305'!EF113+IF('domanda giornaliera 5F0305'!EF114&gt;simulazione!T117,'domanda giornaliera 5F0305'!EF115,0)+IF('domanda giornaliera 5F0305'!EF116&gt;simulazione!T117,'domanda giornaliera 5F0305'!EF115,0)+IF('domanda giornaliera 5F0305'!EF116&gt;simulazione!T117,'domanda giornaliera 5F0305'!EF116,0)+IF('domanda giornaliera 5F0305'!EF117&gt;simulazione!T117,'domanda giornaliera 5F0305'!EF117,0)+IF('domanda giornaliera 5F0305'!EF118&gt;simulazione!T117,'domanda giornaliera 5F0305'!EF118,0)+IF('domanda giornaliera 5F0305'!EF119&gt;simulazione!T117,'domanda giornaliera 5F0305'!EF119,0)+IF('domanda giornaliera 5F0305'!EF120&gt;simulazione!T117,'domanda giornaliera 5F0305'!EF120,0)+IF('domanda giornaliera 5F0305'!EF121&gt;simulazione!T117,'domanda giornaliera 5F0305'!EF121,0)+IF('domanda giornaliera 5F0305'!EF122&gt;simulazione!T117,'domanda giornaliera 5F0305'!EF122,0)+IF('domanda giornaliera 5F0305'!EF123&gt;simulazione!T117,'domanda giornaliera 5F0305'!EF123,0)+IF('domanda giornaliera 5F0305'!EF124&gt;simulazione!T117,'domanda giornaliera 5F0305'!EF124,0)+IF('domanda giornaliera 5F0305'!EF125&gt;simulazione!T117,'domanda giornaliera 5F0305'!EF125,0)+IF('domanda giornaliera 5F0305'!EF126&gt;simulazione!T117,'domanda giornaliera 5F0305'!EF126,0)+IF('domanda giornaliera 5F0305'!EF127&gt;simulazione!T117,'domanda giornaliera 5F0305'!EF127,0)+IF('domanda giornaliera 5F0305'!EF128&gt;simulazione!T117,'domanda giornaliera 5F0305'!EF128,0)+IF('domanda giornaliera 5F0305'!EF129&gt;simulazione!T117,'domanda giornaliera 5F0305'!EF129,0)+IF('domanda giornaliera 5F0305'!EF130&gt;simulazione!T117,'domanda giornaliera 5F0305'!EF130,0)+IF('domanda giornaliera 5F0305'!EF131&gt;simulazione!T117,'domanda giornaliera 5F0305'!EF131,0)+IF('domanda giornaliera 5F0305'!EF132&gt;simulazione!T117,'domanda giornaliera 5F0305'!EF132,0)+IF('domanda giornaliera 5F0305'!EF133&gt;simulazione!T117,'domanda giornaliera 5F0305'!EF133,0)+IF('domanda giornaliera 5F0305'!EF134&gt;simulazione!T117,'domanda giornaliera 5F0305'!EF134,0)+IF('domanda giornaliera 5F0305'!EF135&gt;simulazione!T117,'domanda giornaliera 5F0305'!EF135,0)+IF('domanda giornaliera 5F0305'!EF136&gt;simulazione!T117,'domanda giornaliera 5F0305'!EF136,0)+IF('domanda giornaliera 5F0305'!EF137&gt;simulazione!T117,'domanda giornaliera 5F0305'!EF137,0)+IF('domanda giornaliera 5F0305'!EF138&gt;simulazione!T117,'domanda giornaliera 5F0305'!EF138,0)+IF('domanda giornaliera 5F0305'!EF139&gt;simulazione!T117,'domanda giornaliera 5F0305'!EF139,0)</f>
        <v>6.9353928513075296</v>
      </c>
      <c r="Z115" s="10"/>
      <c r="AA115" s="10"/>
    </row>
    <row r="116" spans="24:27" x14ac:dyDescent="0.25">
      <c r="X116" s="9" t="s">
        <v>132</v>
      </c>
      <c r="Y116" s="10">
        <f>'domanda giornaliera 5F0305'!EF114+IF('domanda giornaliera 5F0305'!EF115&gt;simulazione!T118,'domanda giornaliera 5F0305'!EF116,0)+IF('domanda giornaliera 5F0305'!EF117&gt;simulazione!T118,'domanda giornaliera 5F0305'!EF116,0)+IF('domanda giornaliera 5F0305'!EF117&gt;simulazione!T118,'domanda giornaliera 5F0305'!EF117,0)+IF('domanda giornaliera 5F0305'!EF118&gt;simulazione!T118,'domanda giornaliera 5F0305'!EF118,0)+IF('domanda giornaliera 5F0305'!EF119&gt;simulazione!T118,'domanda giornaliera 5F0305'!EF119,0)+IF('domanda giornaliera 5F0305'!EF120&gt;simulazione!T118,'domanda giornaliera 5F0305'!EF120,0)+IF('domanda giornaliera 5F0305'!EF121&gt;simulazione!T118,'domanda giornaliera 5F0305'!EF121,0)+IF('domanda giornaliera 5F0305'!EF122&gt;simulazione!T118,'domanda giornaliera 5F0305'!EF122,0)+IF('domanda giornaliera 5F0305'!EF123&gt;simulazione!T118,'domanda giornaliera 5F0305'!EF123,0)+IF('domanda giornaliera 5F0305'!EF124&gt;simulazione!T118,'domanda giornaliera 5F0305'!EF124,0)+IF('domanda giornaliera 5F0305'!EF125&gt;simulazione!T118,'domanda giornaliera 5F0305'!EF125,0)+IF('domanda giornaliera 5F0305'!EF126&gt;simulazione!T118,'domanda giornaliera 5F0305'!EF126,0)+IF('domanda giornaliera 5F0305'!EF127&gt;simulazione!T118,'domanda giornaliera 5F0305'!EF127,0)+IF('domanda giornaliera 5F0305'!EF128&gt;simulazione!T118,'domanda giornaliera 5F0305'!EF128,0)+IF('domanda giornaliera 5F0305'!EF129&gt;simulazione!T118,'domanda giornaliera 5F0305'!EF129,0)+IF('domanda giornaliera 5F0305'!EF130&gt;simulazione!T118,'domanda giornaliera 5F0305'!EF130,0)+IF('domanda giornaliera 5F0305'!EF131&gt;simulazione!T118,'domanda giornaliera 5F0305'!EF131,0)+IF('domanda giornaliera 5F0305'!EF132&gt;simulazione!T118,'domanda giornaliera 5F0305'!EF132,0)+IF('domanda giornaliera 5F0305'!EF133&gt;simulazione!T118,'domanda giornaliera 5F0305'!EF133,0)+IF('domanda giornaliera 5F0305'!EF134&gt;simulazione!T118,'domanda giornaliera 5F0305'!EF134,0)+IF('domanda giornaliera 5F0305'!EF135&gt;simulazione!T118,'domanda giornaliera 5F0305'!EF135,0)+IF('domanda giornaliera 5F0305'!EF136&gt;simulazione!T118,'domanda giornaliera 5F0305'!EF136,0)+IF('domanda giornaliera 5F0305'!EF137&gt;simulazione!T118,'domanda giornaliera 5F0305'!EF137,0)+IF('domanda giornaliera 5F0305'!EF138&gt;simulazione!T118,'domanda giornaliera 5F0305'!EF138,0)+IF('domanda giornaliera 5F0305'!EF139&gt;simulazione!T118,'domanda giornaliera 5F0305'!EF139,0)+IF('domanda giornaliera 5F0305'!EF140&gt;simulazione!T118,'domanda giornaliera 5F0305'!EF140,0)</f>
        <v>13.870785702615059</v>
      </c>
      <c r="Z116" s="10"/>
      <c r="AA116" s="10"/>
    </row>
    <row r="117" spans="24:27" x14ac:dyDescent="0.25">
      <c r="X117" s="9" t="s">
        <v>133</v>
      </c>
      <c r="Y117" s="10">
        <f>'domanda giornaliera 5F0305'!EF115+IF('domanda giornaliera 5F0305'!EF116&gt;simulazione!T119,'domanda giornaliera 5F0305'!EF117,0)+IF('domanda giornaliera 5F0305'!EF118&gt;simulazione!T119,'domanda giornaliera 5F0305'!EF117,0)+IF('domanda giornaliera 5F0305'!EF118&gt;simulazione!T119,'domanda giornaliera 5F0305'!EF118,0)+IF('domanda giornaliera 5F0305'!EF119&gt;simulazione!T119,'domanda giornaliera 5F0305'!EF119,0)+IF('domanda giornaliera 5F0305'!EF120&gt;simulazione!T119,'domanda giornaliera 5F0305'!EF120,0)+IF('domanda giornaliera 5F0305'!EF121&gt;simulazione!T119,'domanda giornaliera 5F0305'!EF121,0)+IF('domanda giornaliera 5F0305'!EF122&gt;simulazione!T119,'domanda giornaliera 5F0305'!EF122,0)+IF('domanda giornaliera 5F0305'!EF123&gt;simulazione!T119,'domanda giornaliera 5F0305'!EF123,0)+IF('domanda giornaliera 5F0305'!EF124&gt;simulazione!T119,'domanda giornaliera 5F0305'!EF124,0)+IF('domanda giornaliera 5F0305'!EF125&gt;simulazione!T119,'domanda giornaliera 5F0305'!EF125,0)+IF('domanda giornaliera 5F0305'!EF126&gt;simulazione!T119,'domanda giornaliera 5F0305'!EF126,0)+IF('domanda giornaliera 5F0305'!EF127&gt;simulazione!T119,'domanda giornaliera 5F0305'!EF127,0)+IF('domanda giornaliera 5F0305'!EF128&gt;simulazione!T119,'domanda giornaliera 5F0305'!EF128,0)+IF('domanda giornaliera 5F0305'!EF129&gt;simulazione!T119,'domanda giornaliera 5F0305'!EF129,0)+IF('domanda giornaliera 5F0305'!EF130&gt;simulazione!T119,'domanda giornaliera 5F0305'!EF130,0)+IF('domanda giornaliera 5F0305'!EF131&gt;simulazione!T119,'domanda giornaliera 5F0305'!EF131,0)+IF('domanda giornaliera 5F0305'!EF132&gt;simulazione!T119,'domanda giornaliera 5F0305'!EF132,0)+IF('domanda giornaliera 5F0305'!EF133&gt;simulazione!T119,'domanda giornaliera 5F0305'!EF133,0)+IF('domanda giornaliera 5F0305'!EF134&gt;simulazione!T119,'domanda giornaliera 5F0305'!EF134,0)+IF('domanda giornaliera 5F0305'!EF135&gt;simulazione!T119,'domanda giornaliera 5F0305'!EF135,0)+IF('domanda giornaliera 5F0305'!EF136&gt;simulazione!T119,'domanda giornaliera 5F0305'!EF136,0)+IF('domanda giornaliera 5F0305'!EF137&gt;simulazione!T119,'domanda giornaliera 5F0305'!EF137,0)+IF('domanda giornaliera 5F0305'!EF138&gt;simulazione!T119,'domanda giornaliera 5F0305'!EF138,0)+IF('domanda giornaliera 5F0305'!EF139&gt;simulazione!T119,'domanda giornaliera 5F0305'!EF139,0)+IF('domanda giornaliera 5F0305'!EF140&gt;simulazione!T119,'domanda giornaliera 5F0305'!EF140,0)+IF('domanda giornaliera 5F0305'!EF141&gt;simulazione!T119,'domanda giornaliera 5F0305'!EF141,0)</f>
        <v>6.9353928513075296</v>
      </c>
      <c r="Z117" s="10"/>
      <c r="AA117" s="10"/>
    </row>
    <row r="118" spans="24:27" x14ac:dyDescent="0.25">
      <c r="X118" s="9" t="s">
        <v>129</v>
      </c>
      <c r="Y118" s="10">
        <f>'domanda giornaliera 5F0305'!EF116+IF('domanda giornaliera 5F0305'!EF117&gt;simulazione!T120,'domanda giornaliera 5F0305'!EF118,0)+IF('domanda giornaliera 5F0305'!EF119&gt;simulazione!T120,'domanda giornaliera 5F0305'!EF118,0)+IF('domanda giornaliera 5F0305'!EF119&gt;simulazione!T120,'domanda giornaliera 5F0305'!EF119,0)+IF('domanda giornaliera 5F0305'!EF120&gt;simulazione!T120,'domanda giornaliera 5F0305'!EF120,0)+IF('domanda giornaliera 5F0305'!EF121&gt;simulazione!T120,'domanda giornaliera 5F0305'!EF121,0)+IF('domanda giornaliera 5F0305'!EF122&gt;simulazione!T120,'domanda giornaliera 5F0305'!EF122,0)+IF('domanda giornaliera 5F0305'!EF123&gt;simulazione!T120,'domanda giornaliera 5F0305'!EF123,0)+IF('domanda giornaliera 5F0305'!EF124&gt;simulazione!T120,'domanda giornaliera 5F0305'!EF124,0)+IF('domanda giornaliera 5F0305'!EF125&gt;simulazione!T120,'domanda giornaliera 5F0305'!EF125,0)+IF('domanda giornaliera 5F0305'!EF126&gt;simulazione!T120,'domanda giornaliera 5F0305'!EF126,0)+IF('domanda giornaliera 5F0305'!EF127&gt;simulazione!T120,'domanda giornaliera 5F0305'!EF127,0)+IF('domanda giornaliera 5F0305'!EF128&gt;simulazione!T120,'domanda giornaliera 5F0305'!EF128,0)+IF('domanda giornaliera 5F0305'!EF129&gt;simulazione!T120,'domanda giornaliera 5F0305'!EF129,0)+IF('domanda giornaliera 5F0305'!EF130&gt;simulazione!T120,'domanda giornaliera 5F0305'!EF130,0)+IF('domanda giornaliera 5F0305'!EF131&gt;simulazione!T120,'domanda giornaliera 5F0305'!EF131,0)+IF('domanda giornaliera 5F0305'!EF132&gt;simulazione!T120,'domanda giornaliera 5F0305'!EF132,0)+IF('domanda giornaliera 5F0305'!EF133&gt;simulazione!T120,'domanda giornaliera 5F0305'!EF133,0)+IF('domanda giornaliera 5F0305'!EF134&gt;simulazione!T120,'domanda giornaliera 5F0305'!EF134,0)+IF('domanda giornaliera 5F0305'!EF135&gt;simulazione!T120,'domanda giornaliera 5F0305'!EF135,0)+IF('domanda giornaliera 5F0305'!EF136&gt;simulazione!T120,'domanda giornaliera 5F0305'!EF136,0)+IF('domanda giornaliera 5F0305'!EF137&gt;simulazione!T120,'domanda giornaliera 5F0305'!EF137,0)+IF('domanda giornaliera 5F0305'!EF138&gt;simulazione!T120,'domanda giornaliera 5F0305'!EF138,0)+IF('domanda giornaliera 5F0305'!EF139&gt;simulazione!T120,'domanda giornaliera 5F0305'!EF139,0)+IF('domanda giornaliera 5F0305'!EF140&gt;simulazione!T120,'domanda giornaliera 5F0305'!EF140,0)+IF('domanda giornaliera 5F0305'!EF141&gt;simulazione!T120,'domanda giornaliera 5F0305'!EF141,0)+IF('domanda giornaliera 5F0305'!EF142&gt;simulazione!T120,'domanda giornaliera 5F0305'!EF142,0)</f>
        <v>6.9353928513075296</v>
      </c>
      <c r="Z118" s="10"/>
      <c r="AA118" s="10"/>
    </row>
    <row r="119" spans="24:27" x14ac:dyDescent="0.25">
      <c r="X119" s="20"/>
      <c r="Y119" s="20"/>
      <c r="Z119" s="20"/>
      <c r="AA119" s="20"/>
    </row>
    <row r="120" spans="24:27" x14ac:dyDescent="0.25">
      <c r="X120" s="20"/>
      <c r="Y120" s="20"/>
      <c r="Z120" s="20"/>
      <c r="AA120" s="20"/>
    </row>
    <row r="121" spans="24:27" x14ac:dyDescent="0.25">
      <c r="X121" s="20"/>
      <c r="Y121" s="20"/>
      <c r="Z121" s="20"/>
      <c r="AA121" s="20"/>
    </row>
    <row r="122" spans="24:27" x14ac:dyDescent="0.25">
      <c r="X122" s="20"/>
      <c r="Y122" s="20"/>
      <c r="Z122" s="20"/>
      <c r="AA122" s="20"/>
    </row>
    <row r="123" spans="24:27" x14ac:dyDescent="0.25">
      <c r="X123" s="20"/>
      <c r="Y123" s="20"/>
      <c r="Z123" s="20"/>
      <c r="AA123" s="20"/>
    </row>
    <row r="124" spans="24:27" x14ac:dyDescent="0.25">
      <c r="X124" s="20"/>
      <c r="Y124" s="20"/>
      <c r="Z124" s="20"/>
      <c r="AA124" s="20"/>
    </row>
    <row r="125" spans="24:27" x14ac:dyDescent="0.25">
      <c r="X125" s="20"/>
      <c r="Y125" s="20"/>
      <c r="Z125" s="20"/>
      <c r="AA125" s="20"/>
    </row>
    <row r="126" spans="24:27" x14ac:dyDescent="0.25">
      <c r="X126" s="20"/>
      <c r="Y126" s="20"/>
      <c r="Z126" s="20"/>
      <c r="AA126" s="20"/>
    </row>
    <row r="127" spans="24:27" x14ac:dyDescent="0.25">
      <c r="X127" s="20"/>
      <c r="Y127" s="20"/>
      <c r="Z127" s="20"/>
      <c r="AA127" s="20"/>
    </row>
    <row r="128" spans="24:27" x14ac:dyDescent="0.25">
      <c r="X128" s="20"/>
      <c r="Y128" s="20"/>
      <c r="Z128" s="20"/>
      <c r="AA128" s="20"/>
    </row>
    <row r="129" spans="24:27" x14ac:dyDescent="0.25">
      <c r="X129" s="20"/>
      <c r="Y129" s="20"/>
      <c r="Z129" s="20"/>
      <c r="AA129" s="20"/>
    </row>
    <row r="130" spans="24:27" x14ac:dyDescent="0.25">
      <c r="X130" s="20"/>
      <c r="Y130" s="20"/>
      <c r="Z130" s="20"/>
      <c r="AA130" s="20"/>
    </row>
    <row r="131" spans="24:27" x14ac:dyDescent="0.25">
      <c r="X131" s="20"/>
      <c r="Y131" s="20"/>
      <c r="Z131" s="20"/>
      <c r="AA131" s="20"/>
    </row>
    <row r="132" spans="24:27" x14ac:dyDescent="0.25">
      <c r="X132" s="20"/>
      <c r="Y132" s="20"/>
      <c r="Z132" s="20"/>
      <c r="AA132" s="20"/>
    </row>
    <row r="133" spans="24:27" x14ac:dyDescent="0.25">
      <c r="X133" s="20"/>
      <c r="Y133" s="20"/>
      <c r="Z133" s="20"/>
      <c r="AA133" s="20"/>
    </row>
    <row r="134" spans="24:27" ht="15.75" thickBot="1" x14ac:dyDescent="0.3">
      <c r="X134" s="20"/>
      <c r="Y134" s="20"/>
      <c r="Z134" s="20"/>
      <c r="AA134" s="20"/>
    </row>
    <row r="135" spans="24:27" ht="15.75" thickBot="1" x14ac:dyDescent="0.3">
      <c r="X135" s="20"/>
      <c r="Y135" s="52" t="s">
        <v>19</v>
      </c>
      <c r="Z135" s="53" t="s">
        <v>250</v>
      </c>
      <c r="AA135" s="54" t="s">
        <v>251</v>
      </c>
    </row>
    <row r="136" spans="24:27" ht="16.5" thickBot="1" x14ac:dyDescent="0.3">
      <c r="X136" s="45" t="s">
        <v>39</v>
      </c>
      <c r="Y136" s="10">
        <f>'domanda giornaliera 5F0305'!EG2+IF('domanda giornaliera 5F0305'!EG3&gt;simulazione!T125,'domanda giornaliera 5F0305'!EG3,0)+IF('domanda giornaliera 5F0305'!EG4&gt;simulazione!T125,'domanda giornaliera 5F0305'!EG4,0)+IF('domanda giornaliera 5F0305'!EG5&gt;simulazione!T125,'domanda giornaliera 5F0305'!EG5,0)+IF('domanda giornaliera 5F0305'!EG6&gt;simulazione!T125,'domanda giornaliera 5F0305'!EG6,0)+IF('domanda giornaliera 5F0305'!EG7&gt;simulazione!T125,'domanda giornaliera 5F0305'!EG7,0)+IF('domanda giornaliera 5F0305'!EG8&gt;simulazione!T125,'domanda giornaliera 5F0305'!EG8,0)+IF('domanda giornaliera 5F0305'!EG9&gt;simulazione!T125,'domanda giornaliera 5F0305'!EG9,0)+IF('domanda giornaliera 5F0305'!EG10&gt;simulazione!T125,'domanda giornaliera 5F0305'!EG10,0)+IF('domanda giornaliera 5F0305'!EG11&gt;simulazione!T125,'domanda giornaliera 5F0305'!EG10,0)+IF('domanda giornaliera 5F0305'!EG11&gt;simulazione!T125,'domanda giornaliera 5F0305'!EG11,0)+IF('domanda giornaliera 5F0305'!EG12&gt;simulazione!T125,'domanda giornaliera 5F0305'!EG12,0)+IF('domanda giornaliera 5F0305'!EG13&gt;simulazione!T125,'domanda giornaliera 5F0305'!EG13,0)+IF('domanda giornaliera 5F0305'!EG14&gt;simulazione!T125,'domanda giornaliera 5F0305'!EG14,0)+IF('domanda giornaliera 5F0305'!EG15&gt;simulazione!T125,'domanda giornaliera 5F0305'!EG15,0)+IF('domanda giornaliera 5F0305'!EG16&gt;simulazione!T125,'domanda giornaliera 5F0305'!EG16,0)+IF('domanda giornaliera 5F0305'!EG17&gt;simulazione!T125,'domanda giornaliera 5F0305'!EG17,0)+IF('domanda giornaliera 5F0305'!EG18&gt;simulazione!T125,'domanda giornaliera 5F0305'!EG18,0)+IF('domanda giornaliera 5F0305'!EG19&gt;simulazione!T125,'domanda giornaliera 5F0305'!EG19,0)+IF('domanda giornaliera 5F0305'!EG20&gt;simulazione!T125,'domanda giornaliera 5F0305'!EG20,0)+IF('domanda giornaliera 5F0305'!EG21&gt;simulazione!T125,'domanda giornaliera 5F0305'!EG21,0)+IF('domanda giornaliera 5F0305'!EG22&gt;simulazione!T125,'domanda giornaliera 5F0305'!EG22,0)+IF('domanda giornaliera 5F0305'!EG23&gt;simulazione!T125,'domanda giornaliera 5F0305'!EG23,0)+IF('domanda giornaliera 5F0305'!EG24&gt;simulazione!T125,'domanda giornaliera 5F0305'!EG24,0)+IF('domanda giornaliera 5F0305'!EG25&gt;simulazione!T125,'domanda giornaliera 5F0305'!EG25,0)+IF('domanda giornaliera 5F0305'!EG26&gt;simulazione!T125,'domanda giornaliera 5F0305'!EG26,0)+IF('domanda giornaliera 5F0305'!EG27&gt;simulazione!T125,'domanda giornaliera 5F0305'!EG27,0)+IF('domanda giornaliera 5F0305'!EG28&gt;simulazione!T125,'domanda giornaliera 5F0305'!EG28,0)+IF('domanda giornaliera 5F0305'!EG29&gt;simulazione!T125,'domanda giornaliera 5F0305'!EG29,0)+IF('domanda giornaliera 5F0305'!EG30&gt;simulazione!T125,'domanda giornaliera 5F0305'!EG30,0)+IF('domanda giornaliera 5F0305'!EG31&gt;simulazione!T125,'domanda giornaliera 5F0305'!EG31,0)+IF('domanda giornaliera 5F0305'!EG32&gt;simulazione!T125,'domanda giornaliera 5F0305'!EG32,0)+IF('domanda giornaliera 5F0305'!EG33&gt;simulazione!T125,'domanda giornaliera 5F0305'!EG33,0)+IF('domanda giornaliera 5F0305'!EG34&gt;simulazione!T125,'domanda giornaliera 5F0305'!EG34,0)+IF('domanda giornaliera 5F0305'!EG35&gt;simulazione!T125,'domanda giornaliera 5F0305'!EG35,0)+IF('domanda giornaliera 5F0305'!EG36&gt;simulazione!T125,'domanda giornaliera 5F0305'!EG36,0)+IF('domanda giornaliera 5F0305'!EG37&gt;simulazione!T125,'domanda giornaliera 5F0305'!EG37,0)+IF('domanda giornaliera 5F0305'!EG38&gt;simulazione!T125,'domanda giornaliera 5F0305'!EG38,0)+IF('domanda giornaliera 5F0305'!EG39&gt;simulazione!T125,'domanda giornaliera 5F0305'!EG39,0)+IF('domanda giornaliera 5F0305'!EG40&gt;simulazione!T125,'domanda giornaliera 5F0305'!EG40,0)+IF('domanda giornaliera 5F0305'!EG41&gt;simulazione!T125,'domanda giornaliera 5F0305'!EG41,0)+IF('domanda giornaliera 5F0305'!EG42&gt;simulazione!T125,'domanda giornaliera 5F0305'!EG42,0)+IF('domanda giornaliera 5F0305'!EG43&gt;simulazione!T125,'domanda giornaliera 5F0305'!EG43,0)+IF('domanda giornaliera 5F0305'!EG44&gt;simulazione!T125,'domanda giornaliera 5F0305'!EG44,0)+IF('domanda giornaliera 5F0305'!EG45&gt;simulazione!T125,'domanda giornaliera 5F0305'!EG45,0)+IF('domanda giornaliera 5F0305'!EG46&gt;simulazione!T125,'domanda giornaliera 5F0305'!EG46,0)+IF('domanda giornaliera 5F0305'!EG47&gt;simulazione!T125,'domanda giornaliera 5F0305'!EG47,0)+IF('domanda giornaliera 5F0305'!EG48&gt;simulazione!T125,'domanda giornaliera 5F0305'!EG48,0)+IF('domanda giornaliera 5F0305'!EG49&gt;simulazione!T125,'domanda giornaliera 5F0305'!EG49,0)+IF('domanda giornaliera 5F0305'!EG50&gt;simulazione!T125,'domanda giornaliera 5F0305'!EG50,0)+IF('domanda giornaliera 5F0305'!EG51&gt;simulazione!T125,'domanda giornaliera 5F0305'!EG51,0)+IF('domanda giornaliera 5F0305'!EG52&gt;simulazione!T125,'domanda giornaliera 5F0305'!EG52,0)+IF('domanda giornaliera 5F0305'!EG53&gt;simulazione!T125,'domanda giornaliera 5F0305'!EG53,0)+IF('domanda giornaliera 5F0305'!EG54&gt;simulazione!T125,'domanda giornaliera 5F0305'!EG54,0)+IF('domanda giornaliera 5F0305'!EG55&gt;simulazione!T125,'domanda giornaliera 5F0305'!EG55,0)+IF('domanda giornaliera 5F0305'!EG56&gt;simulazione!T125,'domanda giornaliera 5F0305'!EG56,0)+IF('domanda giornaliera 5F0305'!EG57&gt;simulazione!T125,'domanda giornaliera 5F0305'!EG57,0)+IF('domanda giornaliera 5F0305'!EG58&gt;simulazione!T125,'domanda giornaliera 5F0305'!EG58,0)+IF('domanda giornaliera 5F0305'!EG59&gt;simulazione!T125,'domanda giornaliera 5F0305'!EG59,0)+IF('domanda giornaliera 5F0305'!EG60&gt;simulazione!T125,'domanda giornaliera 5F0305'!EG60,0)+IF('domanda giornaliera 5F0305'!EG61&gt;simulazione!T125,'domanda giornaliera 5F0305'!EG61,0)+IF('domanda giornaliera 5F0305'!EG62&gt;simulazione!T125,'domanda giornaliera 5F0305'!EG62,0)+IF('domanda giornaliera 5F0305'!EG63&gt;simulazione!T125,'domanda giornaliera 5F0305'!EG63,0)+IF('domanda giornaliera 5F0305'!EG64&gt;simulazione!T125,'domanda giornaliera 5F0305'!EG64,0)+IF('domanda giornaliera 5F0305'!EG65&gt;simulazione!T125,'domanda giornaliera 5F0305'!EG65,0)+IF('domanda giornaliera 5F0305'!EG66&gt;simulazione!T125,'domanda giornaliera 5F0305'!EG66,0)+IF('domanda giornaliera 5F0305'!EG67&gt;simulazione!T125,'domanda giornaliera 5F0305'!EG67,0)+IF('domanda giornaliera 5F0305'!EG68&gt;simulazione!T125,'domanda giornaliera 5F0305'!EG68,0)+IF('domanda giornaliera 5F0305'!EG69&gt;simulazione!T125,'domanda giornaliera 5F0305'!EG69,0)+IF('domanda giornaliera 5F0305'!EG70&gt;simulazione!T125,'domanda giornaliera 5F0305'!EG70,0)+IF('domanda giornaliera 5F0305'!EG71&gt;simulazione!T125,'domanda giornaliera 5F0305'!EG71,0)+IF('domanda giornaliera 5F0305'!EG72&gt;simulazione!T125,'domanda giornaliera 5F0305'!EG72,0)+IF('domanda giornaliera 5F0305'!EG73&gt;simulazione!T125,'domanda giornaliera 5F0305'!EG73,0)+IF('domanda giornaliera 5F0305'!EG74&gt;simulazione!T125,'domanda giornaliera 5F0305'!EG74,0)+IF('domanda giornaliera 5F0305'!EG75&gt;simulazione!T125,'domanda giornaliera 5F0305'!EG75,0)+IF('domanda giornaliera 5F0305'!EG76&gt;simulazione!T125,'domanda giornaliera 5F0305'!EG76,0)+IF('domanda giornaliera 5F0305'!EG77&gt;simulazione!T125,'domanda giornaliera 5F0305'!EG77,0)+IF('domanda giornaliera 5F0305'!EG78&gt;simulazione!T125,'domanda giornaliera 5F0305'!EG78,0)</f>
        <v>98.428571421000015</v>
      </c>
      <c r="Z136" s="10">
        <v>76</v>
      </c>
      <c r="AA136" s="10" t="s">
        <v>209</v>
      </c>
    </row>
    <row r="137" spans="24:27" x14ac:dyDescent="0.25">
      <c r="X137" s="46" t="s">
        <v>163</v>
      </c>
      <c r="Y137" s="10">
        <f>'domanda giornaliera 5F0305'!EG3+IF('domanda giornaliera 5F0305'!EG4&gt;simulazione!T126,'domanda giornaliera 5F0305'!EG4,0)+IF('domanda giornaliera 5F0305'!EG5&gt;simulazione!T126,'domanda giornaliera 5F0305'!EG5,0)+IF('domanda giornaliera 5F0305'!EG6&gt;simulazione!T126,'domanda giornaliera 5F0305'!EG6,0)+IF('domanda giornaliera 5F0305'!EG7&gt;simulazione!T126,'domanda giornaliera 5F0305'!EG7,0)+IF('domanda giornaliera 5F0305'!EG8&gt;simulazione!T126,'domanda giornaliera 5F0305'!EG8,0)+IF('domanda giornaliera 5F0305'!EG9&gt;simulazione!T126,'domanda giornaliera 5F0305'!EG9,0)+IF('domanda giornaliera 5F0305'!EG10&gt;simulazione!T126,'domanda giornaliera 5F0305'!EG10,0)+IF('domanda giornaliera 5F0305'!EG11&gt;simulazione!T126,'domanda giornaliera 5F0305'!EG11,0)+IF('domanda giornaliera 5F0305'!EG12&gt;simulazione!T126,'domanda giornaliera 5F0305'!EG11,0)+IF('domanda giornaliera 5F0305'!EG12&gt;simulazione!T126,'domanda giornaliera 5F0305'!EG12,0)+IF('domanda giornaliera 5F0305'!EG13&gt;simulazione!T126,'domanda giornaliera 5F0305'!EG13,0)+IF('domanda giornaliera 5F0305'!EG14&gt;simulazione!T126,'domanda giornaliera 5F0305'!EG14,0)+IF('domanda giornaliera 5F0305'!EG15&gt;simulazione!T126,'domanda giornaliera 5F0305'!EG15,0)+IF('domanda giornaliera 5F0305'!EG16&gt;simulazione!T126,'domanda giornaliera 5F0305'!EG16,0)+IF('domanda giornaliera 5F0305'!EG17&gt;simulazione!T126,'domanda giornaliera 5F0305'!EG17,0)+IF('domanda giornaliera 5F0305'!EG18&gt;simulazione!T126,'domanda giornaliera 5F0305'!EG18,0)+IF('domanda giornaliera 5F0305'!EG19&gt;simulazione!T126,'domanda giornaliera 5F0305'!EG19,0)+IF('domanda giornaliera 5F0305'!EG20&gt;simulazione!T126,'domanda giornaliera 5F0305'!EG20,0)+IF('domanda giornaliera 5F0305'!EG21&gt;simulazione!T126,'domanda giornaliera 5F0305'!EG21,0)+IF('domanda giornaliera 5F0305'!EG22&gt;simulazione!T126,'domanda giornaliera 5F0305'!EG22,0)+IF('domanda giornaliera 5F0305'!EG23&gt;simulazione!T126,'domanda giornaliera 5F0305'!EG23,0)+IF('domanda giornaliera 5F0305'!EG24&gt;simulazione!T126,'domanda giornaliera 5F0305'!EG24,0)+IF('domanda giornaliera 5F0305'!EG25&gt;simulazione!T126,'domanda giornaliera 5F0305'!EG25,0)+IF('domanda giornaliera 5F0305'!EG26&gt;simulazione!T126,'domanda giornaliera 5F0305'!EG26,0)+IF('domanda giornaliera 5F0305'!EG27&gt;simulazione!T126,'domanda giornaliera 5F0305'!EG27,0)+IF('domanda giornaliera 5F0305'!EG28&gt;simulazione!T126,'domanda giornaliera 5F0305'!EG28,0)+IF('domanda giornaliera 5F0305'!EG29&gt;simulazione!T126,'domanda giornaliera 5F0305'!EG29,0)+IF('domanda giornaliera 5F0305'!EG30&gt;simulazione!T126,'domanda giornaliera 5F0305'!EG30,0)+IF('domanda giornaliera 5F0305'!EG31&gt;simulazione!T126,'domanda giornaliera 5F0305'!EG31,0)+IF('domanda giornaliera 5F0305'!EG32&gt;simulazione!T126,'domanda giornaliera 5F0305'!EG32,0)+IF('domanda giornaliera 5F0305'!EG33&gt;simulazione!T126,'domanda giornaliera 5F0305'!EG33,0)+IF('domanda giornaliera 5F0305'!EG34&gt;simulazione!T126,'domanda giornaliera 5F0305'!EG34,0)+IF('domanda giornaliera 5F0305'!EG35&gt;simulazione!T126,'domanda giornaliera 5F0305'!EG35,0)+IF('domanda giornaliera 5F0305'!EG36&gt;simulazione!T126,'domanda giornaliera 5F0305'!EG36,0)+IF('domanda giornaliera 5F0305'!EG37&gt;simulazione!T126,'domanda giornaliera 5F0305'!EG37,0)+IF('domanda giornaliera 5F0305'!EG38&gt;simulazione!T126,'domanda giornaliera 5F0305'!EG38,0)+IF('domanda giornaliera 5F0305'!EG39&gt;simulazione!T126,'domanda giornaliera 5F0305'!EG39,0)+IF('domanda giornaliera 5F0305'!EG40&gt;simulazione!T126,'domanda giornaliera 5F0305'!EG40,0)+IF('domanda giornaliera 5F0305'!EG41&gt;simulazione!T126,'domanda giornaliera 5F0305'!EG41,0)+IF('domanda giornaliera 5F0305'!EG42&gt;simulazione!T126,'domanda giornaliera 5F0305'!EG42,0)+IF('domanda giornaliera 5F0305'!EG43&gt;simulazione!T126,'domanda giornaliera 5F0305'!EG43,0)+IF('domanda giornaliera 5F0305'!EG44&gt;simulazione!T126,'domanda giornaliera 5F0305'!EG44,0)+IF('domanda giornaliera 5F0305'!EG45&gt;simulazione!T126,'domanda giornaliera 5F0305'!EG45,0)+IF('domanda giornaliera 5F0305'!EG46&gt;simulazione!T126,'domanda giornaliera 5F0305'!EG46,0)+IF('domanda giornaliera 5F0305'!EG47&gt;simulazione!T126,'domanda giornaliera 5F0305'!EG47,0)+IF('domanda giornaliera 5F0305'!EG48&gt;simulazione!T126,'domanda giornaliera 5F0305'!EG48,0)+IF('domanda giornaliera 5F0305'!EG49&gt;simulazione!T126,'domanda giornaliera 5F0305'!EG49,0)+IF('domanda giornaliera 5F0305'!EG50&gt;simulazione!T126,'domanda giornaliera 5F0305'!EG50,0)+IF('domanda giornaliera 5F0305'!EG51&gt;simulazione!T126,'domanda giornaliera 5F0305'!EG51,0)+IF('domanda giornaliera 5F0305'!EG52&gt;simulazione!T126,'domanda giornaliera 5F0305'!EG52,0)+IF('domanda giornaliera 5F0305'!EG53&gt;simulazione!T126,'domanda giornaliera 5F0305'!EG53,0)+IF('domanda giornaliera 5F0305'!EG54&gt;simulazione!T126,'domanda giornaliera 5F0305'!EG54,0)+IF('domanda giornaliera 5F0305'!EG55&gt;simulazione!T126,'domanda giornaliera 5F0305'!EG55,0)+IF('domanda giornaliera 5F0305'!EG56&gt;simulazione!T126,'domanda giornaliera 5F0305'!EG56,0)+IF('domanda giornaliera 5F0305'!EG57&gt;simulazione!T126,'domanda giornaliera 5F0305'!EG57,0)+IF('domanda giornaliera 5F0305'!EG58&gt;simulazione!T126,'domanda giornaliera 5F0305'!EG58,0)+IF('domanda giornaliera 5F0305'!EG59&gt;simulazione!T126,'domanda giornaliera 5F0305'!EG59,0)+IF('domanda giornaliera 5F0305'!EG60&gt;simulazione!T126,'domanda giornaliera 5F0305'!EG60,0)+IF('domanda giornaliera 5F0305'!EG61&gt;simulazione!T126,'domanda giornaliera 5F0305'!EG61,0)+IF('domanda giornaliera 5F0305'!EG62&gt;simulazione!T126,'domanda giornaliera 5F0305'!EG62,0)+IF('domanda giornaliera 5F0305'!EG63&gt;simulazione!T126,'domanda giornaliera 5F0305'!EG63,0)+IF('domanda giornaliera 5F0305'!EG64&gt;simulazione!T126,'domanda giornaliera 5F0305'!EG64,0)+IF('domanda giornaliera 5F0305'!EG65&gt;simulazione!T126,'domanda giornaliera 5F0305'!EG65,0)+IF('domanda giornaliera 5F0305'!EG66&gt;simulazione!T126,'domanda giornaliera 5F0305'!EG66,0)+IF('domanda giornaliera 5F0305'!EG67&gt;simulazione!T126,'domanda giornaliera 5F0305'!EG67,0)+IF('domanda giornaliera 5F0305'!EG68&gt;simulazione!T126,'domanda giornaliera 5F0305'!EG68,0)+IF('domanda giornaliera 5F0305'!EG69&gt;simulazione!T126,'domanda giornaliera 5F0305'!EG69,0)+IF('domanda giornaliera 5F0305'!EG70&gt;simulazione!T126,'domanda giornaliera 5F0305'!EG70,0)+IF('domanda giornaliera 5F0305'!EG71&gt;simulazione!T126,'domanda giornaliera 5F0305'!EG71,0)+IF('domanda giornaliera 5F0305'!EG72&gt;simulazione!T126,'domanda giornaliera 5F0305'!EG72,0)+IF('domanda giornaliera 5F0305'!EG73&gt;simulazione!T126,'domanda giornaliera 5F0305'!EG73,0)+IF('domanda giornaliera 5F0305'!EG74&gt;simulazione!T126,'domanda giornaliera 5F0305'!EG74,0)+IF('domanda giornaliera 5F0305'!EG75&gt;simulazione!T126,'domanda giornaliera 5F0305'!EG75,0)+IF('domanda giornaliera 5F0305'!EG76&gt;simulazione!T126,'domanda giornaliera 5F0305'!EG76,0)+IF('domanda giornaliera 5F0305'!EG77&gt;simulazione!T126,'domanda giornaliera 5F0305'!EG77,0)+IF('domanda giornaliera 5F0305'!EG78&gt;simulazione!T126,'domanda giornaliera 5F0305'!EG78,0)+IF('domanda giornaliera 5F0305'!EG79&gt;simulazione!T126,'domanda giornaliera 5F0305'!EG79,0)</f>
        <v>98.428571421000015</v>
      </c>
      <c r="Z137" s="10"/>
      <c r="AA137" s="10"/>
    </row>
    <row r="138" spans="24:27" x14ac:dyDescent="0.25">
      <c r="X138" s="46" t="s">
        <v>164</v>
      </c>
      <c r="Y138" s="10">
        <f>'domanda giornaliera 5F0305'!EG4+IF('domanda giornaliera 5F0305'!EG5&gt;simulazione!T127,'domanda giornaliera 5F0305'!EG5,0)+IF('domanda giornaliera 5F0305'!EG6&gt;simulazione!T127,'domanda giornaliera 5F0305'!EG6,0)+IF('domanda giornaliera 5F0305'!EG7&gt;simulazione!T127,'domanda giornaliera 5F0305'!EG7,0)+IF('domanda giornaliera 5F0305'!EG8&gt;simulazione!T127,'domanda giornaliera 5F0305'!EG8,0)+IF('domanda giornaliera 5F0305'!EG9&gt;simulazione!T127,'domanda giornaliera 5F0305'!EG9,0)+IF('domanda giornaliera 5F0305'!EG10&gt;simulazione!T127,'domanda giornaliera 5F0305'!EG10,0)+IF('domanda giornaliera 5F0305'!EG11&gt;simulazione!T127,'domanda giornaliera 5F0305'!EG11,0)+IF('domanda giornaliera 5F0305'!EG12&gt;simulazione!T127,'domanda giornaliera 5F0305'!EG12,0)+IF('domanda giornaliera 5F0305'!EG13&gt;simulazione!T127,'domanda giornaliera 5F0305'!EG12,0)+IF('domanda giornaliera 5F0305'!EG13&gt;simulazione!T127,'domanda giornaliera 5F0305'!EG13,0)+IF('domanda giornaliera 5F0305'!EG14&gt;simulazione!T127,'domanda giornaliera 5F0305'!EG14,0)+IF('domanda giornaliera 5F0305'!EG15&gt;simulazione!T127,'domanda giornaliera 5F0305'!EG15,0)+IF('domanda giornaliera 5F0305'!EG16&gt;simulazione!T127,'domanda giornaliera 5F0305'!EG16,0)+IF('domanda giornaliera 5F0305'!EG17&gt;simulazione!T127,'domanda giornaliera 5F0305'!EG17,0)+IF('domanda giornaliera 5F0305'!EG18&gt;simulazione!T127,'domanda giornaliera 5F0305'!EG18,0)+IF('domanda giornaliera 5F0305'!EG19&gt;simulazione!T127,'domanda giornaliera 5F0305'!EG19,0)+IF('domanda giornaliera 5F0305'!EG20&gt;simulazione!T127,'domanda giornaliera 5F0305'!EG20,0)+IF('domanda giornaliera 5F0305'!EG21&gt;simulazione!T127,'domanda giornaliera 5F0305'!EG21,0)+IF('domanda giornaliera 5F0305'!EG22&gt;simulazione!T127,'domanda giornaliera 5F0305'!EG22,0)+IF('domanda giornaliera 5F0305'!EG23&gt;simulazione!T127,'domanda giornaliera 5F0305'!EG23,0)+IF('domanda giornaliera 5F0305'!EG24&gt;simulazione!T127,'domanda giornaliera 5F0305'!EG24,0)+IF('domanda giornaliera 5F0305'!EG25&gt;simulazione!T127,'domanda giornaliera 5F0305'!EG25,0)+IF('domanda giornaliera 5F0305'!EG26&gt;simulazione!T127,'domanda giornaliera 5F0305'!EG26,0)+IF('domanda giornaliera 5F0305'!EG27&gt;simulazione!T127,'domanda giornaliera 5F0305'!EG27,0)+IF('domanda giornaliera 5F0305'!EG28&gt;simulazione!T127,'domanda giornaliera 5F0305'!EG28,0)+IF('domanda giornaliera 5F0305'!EG29&gt;simulazione!T127,'domanda giornaliera 5F0305'!EG29,0)+IF('domanda giornaliera 5F0305'!EG30&gt;simulazione!T127,'domanda giornaliera 5F0305'!EG30,0)+IF('domanda giornaliera 5F0305'!EG31&gt;simulazione!T127,'domanda giornaliera 5F0305'!EG31,0)+IF('domanda giornaliera 5F0305'!EG32&gt;simulazione!T127,'domanda giornaliera 5F0305'!EG32,0)+IF('domanda giornaliera 5F0305'!EG33&gt;simulazione!T127,'domanda giornaliera 5F0305'!EG33,0)+IF('domanda giornaliera 5F0305'!EG34&gt;simulazione!T127,'domanda giornaliera 5F0305'!EG34,0)+IF('domanda giornaliera 5F0305'!EG35&gt;simulazione!T127,'domanda giornaliera 5F0305'!EG35,0)+IF('domanda giornaliera 5F0305'!EG36&gt;simulazione!T127,'domanda giornaliera 5F0305'!EG36,0)+IF('domanda giornaliera 5F0305'!EG37&gt;simulazione!T127,'domanda giornaliera 5F0305'!EG37,0)+IF('domanda giornaliera 5F0305'!EG38&gt;simulazione!T127,'domanda giornaliera 5F0305'!EG38,0)+IF('domanda giornaliera 5F0305'!EG39&gt;simulazione!T127,'domanda giornaliera 5F0305'!EG39,0)+IF('domanda giornaliera 5F0305'!EG40&gt;simulazione!T127,'domanda giornaliera 5F0305'!EG40,0)+IF('domanda giornaliera 5F0305'!EG41&gt;simulazione!T127,'domanda giornaliera 5F0305'!EG41,0)+IF('domanda giornaliera 5F0305'!EG42&gt;simulazione!T127,'domanda giornaliera 5F0305'!EG42,0)+IF('domanda giornaliera 5F0305'!EG43&gt;simulazione!T127,'domanda giornaliera 5F0305'!EG43,0)+IF('domanda giornaliera 5F0305'!EG44&gt;simulazione!T127,'domanda giornaliera 5F0305'!EG44,0)+IF('domanda giornaliera 5F0305'!EG45&gt;simulazione!T127,'domanda giornaliera 5F0305'!EG45,0)+IF('domanda giornaliera 5F0305'!EG46&gt;simulazione!T127,'domanda giornaliera 5F0305'!EG46,0)+IF('domanda giornaliera 5F0305'!EG47&gt;simulazione!T127,'domanda giornaliera 5F0305'!EG47,0)+IF('domanda giornaliera 5F0305'!EG48&gt;simulazione!T127,'domanda giornaliera 5F0305'!EG48,0)+IF('domanda giornaliera 5F0305'!EG49&gt;simulazione!T127,'domanda giornaliera 5F0305'!EG49,0)+IF('domanda giornaliera 5F0305'!EG50&gt;simulazione!T127,'domanda giornaliera 5F0305'!EG50,0)+IF('domanda giornaliera 5F0305'!EG51&gt;simulazione!T127,'domanda giornaliera 5F0305'!EG51,0)+IF('domanda giornaliera 5F0305'!EG52&gt;simulazione!T127,'domanda giornaliera 5F0305'!EG52,0)+IF('domanda giornaliera 5F0305'!EG53&gt;simulazione!T127,'domanda giornaliera 5F0305'!EG53,0)+IF('domanda giornaliera 5F0305'!EG54&gt;simulazione!T127,'domanda giornaliera 5F0305'!EG54,0)+IF('domanda giornaliera 5F0305'!EG55&gt;simulazione!T127,'domanda giornaliera 5F0305'!EG55,0)+IF('domanda giornaliera 5F0305'!EG56&gt;simulazione!T127,'domanda giornaliera 5F0305'!EG56,0)+IF('domanda giornaliera 5F0305'!EG57&gt;simulazione!T127,'domanda giornaliera 5F0305'!EG57,0)+IF('domanda giornaliera 5F0305'!EG58&gt;simulazione!T127,'domanda giornaliera 5F0305'!EG58,0)+IF('domanda giornaliera 5F0305'!EG59&gt;simulazione!T127,'domanda giornaliera 5F0305'!EG59,0)+IF('domanda giornaliera 5F0305'!EG60&gt;simulazione!T127,'domanda giornaliera 5F0305'!EG60,0)+IF('domanda giornaliera 5F0305'!EG61&gt;simulazione!T127,'domanda giornaliera 5F0305'!EG61,0)+IF('domanda giornaliera 5F0305'!EG62&gt;simulazione!T127,'domanda giornaliera 5F0305'!EG62,0)+IF('domanda giornaliera 5F0305'!EG63&gt;simulazione!T127,'domanda giornaliera 5F0305'!EG63,0)+IF('domanda giornaliera 5F0305'!EG64&gt;simulazione!T127,'domanda giornaliera 5F0305'!EG64,0)+IF('domanda giornaliera 5F0305'!EG65&gt;simulazione!T127,'domanda giornaliera 5F0305'!EG65,0)+IF('domanda giornaliera 5F0305'!EG66&gt;simulazione!T127,'domanda giornaliera 5F0305'!EG66,0)+IF('domanda giornaliera 5F0305'!EG67&gt;simulazione!T127,'domanda giornaliera 5F0305'!EG67,0)+IF('domanda giornaliera 5F0305'!EG68&gt;simulazione!T127,'domanda giornaliera 5F0305'!EG68,0)+IF('domanda giornaliera 5F0305'!EG69&gt;simulazione!T127,'domanda giornaliera 5F0305'!EG69,0)+IF('domanda giornaliera 5F0305'!EG70&gt;simulazione!T127,'domanda giornaliera 5F0305'!EG70,0)+IF('domanda giornaliera 5F0305'!EG71&gt;simulazione!T127,'domanda giornaliera 5F0305'!EG71,0)+IF('domanda giornaliera 5F0305'!EG72&gt;simulazione!T127,'domanda giornaliera 5F0305'!EG72,0)+IF('domanda giornaliera 5F0305'!EG73&gt;simulazione!T127,'domanda giornaliera 5F0305'!EG73,0)+IF('domanda giornaliera 5F0305'!EG74&gt;simulazione!T127,'domanda giornaliera 5F0305'!EG74,0)+IF('domanda giornaliera 5F0305'!EG75&gt;simulazione!T127,'domanda giornaliera 5F0305'!EG75,0)+IF('domanda giornaliera 5F0305'!EG76&gt;simulazione!T127,'domanda giornaliera 5F0305'!EG76,0)+IF('domanda giornaliera 5F0305'!EG77&gt;simulazione!T127,'domanda giornaliera 5F0305'!EG77,0)+IF('domanda giornaliera 5F0305'!EG78&gt;simulazione!T127,'domanda giornaliera 5F0305'!EG78,0)+IF('domanda giornaliera 5F0305'!EG79&gt;simulazione!T127,'domanda giornaliera 5F0305'!EG79,0)+IF('domanda giornaliera 5F0305'!EG80&gt;simulazione!T127,'domanda giornaliera 5F0305'!EG80,0)</f>
        <v>98.428571421000015</v>
      </c>
      <c r="Z138" s="10"/>
      <c r="AA138" s="10"/>
    </row>
    <row r="139" spans="24:27" x14ac:dyDescent="0.25">
      <c r="X139" s="46" t="s">
        <v>165</v>
      </c>
      <c r="Y139" s="10">
        <f>'domanda giornaliera 5F0305'!EG5+IF('domanda giornaliera 5F0305'!EG6&gt;simulazione!T128,'domanda giornaliera 5F0305'!EG6,0)+IF('domanda giornaliera 5F0305'!EG7&gt;simulazione!T128,'domanda giornaliera 5F0305'!EG7,0)+IF('domanda giornaliera 5F0305'!EG8&gt;simulazione!T128,'domanda giornaliera 5F0305'!EG8,0)+IF('domanda giornaliera 5F0305'!EG9&gt;simulazione!T128,'domanda giornaliera 5F0305'!EG9,0)+IF('domanda giornaliera 5F0305'!EG10&gt;simulazione!T128,'domanda giornaliera 5F0305'!EG10,0)+IF('domanda giornaliera 5F0305'!EG11&gt;simulazione!T128,'domanda giornaliera 5F0305'!EG11,0)+IF('domanda giornaliera 5F0305'!EG12&gt;simulazione!T128,'domanda giornaliera 5F0305'!EG12,0)+IF('domanda giornaliera 5F0305'!EG13&gt;simulazione!T128,'domanda giornaliera 5F0305'!EG13,0)+IF('domanda giornaliera 5F0305'!EG14&gt;simulazione!T128,'domanda giornaliera 5F0305'!EG13,0)+IF('domanda giornaliera 5F0305'!EG14&gt;simulazione!T128,'domanda giornaliera 5F0305'!EG14,0)+IF('domanda giornaliera 5F0305'!EG15&gt;simulazione!T128,'domanda giornaliera 5F0305'!EG15,0)+IF('domanda giornaliera 5F0305'!EG16&gt;simulazione!T128,'domanda giornaliera 5F0305'!EG16,0)+IF('domanda giornaliera 5F0305'!EG17&gt;simulazione!T128,'domanda giornaliera 5F0305'!EG17,0)+IF('domanda giornaliera 5F0305'!EG18&gt;simulazione!T128,'domanda giornaliera 5F0305'!EG18,0)+IF('domanda giornaliera 5F0305'!EG19&gt;simulazione!T128,'domanda giornaliera 5F0305'!EG19,0)+IF('domanda giornaliera 5F0305'!EG20&gt;simulazione!T128,'domanda giornaliera 5F0305'!EG20,0)+IF('domanda giornaliera 5F0305'!EG21&gt;simulazione!T128,'domanda giornaliera 5F0305'!EG21,0)+IF('domanda giornaliera 5F0305'!EG22&gt;simulazione!T128,'domanda giornaliera 5F0305'!EG22,0)+IF('domanda giornaliera 5F0305'!EG23&gt;simulazione!T128,'domanda giornaliera 5F0305'!EG23,0)+IF('domanda giornaliera 5F0305'!EG24&gt;simulazione!T128,'domanda giornaliera 5F0305'!EG24,0)+IF('domanda giornaliera 5F0305'!EG25&gt;simulazione!T128,'domanda giornaliera 5F0305'!EG25,0)+IF('domanda giornaliera 5F0305'!EG26&gt;simulazione!T128,'domanda giornaliera 5F0305'!EG26,0)+IF('domanda giornaliera 5F0305'!EG27&gt;simulazione!T128,'domanda giornaliera 5F0305'!EG27,0)+IF('domanda giornaliera 5F0305'!EG28&gt;simulazione!T128,'domanda giornaliera 5F0305'!EG28,0)+IF('domanda giornaliera 5F0305'!EG29&gt;simulazione!T128,'domanda giornaliera 5F0305'!EG29,0)+IF('domanda giornaliera 5F0305'!EG30&gt;simulazione!T128,'domanda giornaliera 5F0305'!EG30,0)+IF('domanda giornaliera 5F0305'!EG31&gt;simulazione!T128,'domanda giornaliera 5F0305'!EG31,0)+IF('domanda giornaliera 5F0305'!EG32&gt;simulazione!T128,'domanda giornaliera 5F0305'!EG32,0)+IF('domanda giornaliera 5F0305'!EG33&gt;simulazione!T128,'domanda giornaliera 5F0305'!EG33,0)+IF('domanda giornaliera 5F0305'!EG34&gt;simulazione!T128,'domanda giornaliera 5F0305'!EG34,0)+IF('domanda giornaliera 5F0305'!EG35&gt;simulazione!T128,'domanda giornaliera 5F0305'!EG35,0)+IF('domanda giornaliera 5F0305'!EG36&gt;simulazione!T128,'domanda giornaliera 5F0305'!EG36,0)+IF('domanda giornaliera 5F0305'!EG37&gt;simulazione!T128,'domanda giornaliera 5F0305'!EG37,0)+IF('domanda giornaliera 5F0305'!EG38&gt;simulazione!T128,'domanda giornaliera 5F0305'!EG38,0)+IF('domanda giornaliera 5F0305'!EG39&gt;simulazione!T128,'domanda giornaliera 5F0305'!EG39,0)+IF('domanda giornaliera 5F0305'!EG40&gt;simulazione!T128,'domanda giornaliera 5F0305'!EG40,0)+IF('domanda giornaliera 5F0305'!EG41&gt;simulazione!T128,'domanda giornaliera 5F0305'!EG41,0)+IF('domanda giornaliera 5F0305'!EG42&gt;simulazione!T128,'domanda giornaliera 5F0305'!EG42,0)+IF('domanda giornaliera 5F0305'!EG43&gt;simulazione!T128,'domanda giornaliera 5F0305'!EG43,0)+IF('domanda giornaliera 5F0305'!EG44&gt;simulazione!T128,'domanda giornaliera 5F0305'!EG44,0)+IF('domanda giornaliera 5F0305'!EG45&gt;simulazione!T128,'domanda giornaliera 5F0305'!EG45,0)+IF('domanda giornaliera 5F0305'!EG46&gt;simulazione!T128,'domanda giornaliera 5F0305'!EG46,0)+IF('domanda giornaliera 5F0305'!EG47&gt;simulazione!T128,'domanda giornaliera 5F0305'!EG47,0)+IF('domanda giornaliera 5F0305'!EG48&gt;simulazione!T128,'domanda giornaliera 5F0305'!EG48,0)+IF('domanda giornaliera 5F0305'!EG49&gt;simulazione!T128,'domanda giornaliera 5F0305'!EG49,0)+IF('domanda giornaliera 5F0305'!EG50&gt;simulazione!T128,'domanda giornaliera 5F0305'!EG50,0)+IF('domanda giornaliera 5F0305'!EG51&gt;simulazione!T128,'domanda giornaliera 5F0305'!EG51,0)+IF('domanda giornaliera 5F0305'!EG52&gt;simulazione!T128,'domanda giornaliera 5F0305'!EG52,0)+IF('domanda giornaliera 5F0305'!EG53&gt;simulazione!T128,'domanda giornaliera 5F0305'!EG53,0)+IF('domanda giornaliera 5F0305'!EG54&gt;simulazione!T128,'domanda giornaliera 5F0305'!EG54,0)+IF('domanda giornaliera 5F0305'!EG55&gt;simulazione!T128,'domanda giornaliera 5F0305'!EG55,0)+IF('domanda giornaliera 5F0305'!EG56&gt;simulazione!T128,'domanda giornaliera 5F0305'!EG56,0)+IF('domanda giornaliera 5F0305'!EG57&gt;simulazione!T128,'domanda giornaliera 5F0305'!EG57,0)+IF('domanda giornaliera 5F0305'!EG58&gt;simulazione!T128,'domanda giornaliera 5F0305'!EG58,0)+IF('domanda giornaliera 5F0305'!EG59&gt;simulazione!T128,'domanda giornaliera 5F0305'!EG59,0)+IF('domanda giornaliera 5F0305'!EG60&gt;simulazione!T128,'domanda giornaliera 5F0305'!EG60,0)+IF('domanda giornaliera 5F0305'!EG61&gt;simulazione!T128,'domanda giornaliera 5F0305'!EG61,0)+IF('domanda giornaliera 5F0305'!EG62&gt;simulazione!T128,'domanda giornaliera 5F0305'!EG62,0)+IF('domanda giornaliera 5F0305'!EG63&gt;simulazione!T128,'domanda giornaliera 5F0305'!EG63,0)+IF('domanda giornaliera 5F0305'!EG64&gt;simulazione!T128,'domanda giornaliera 5F0305'!EG64,0)+IF('domanda giornaliera 5F0305'!EG65&gt;simulazione!T128,'domanda giornaliera 5F0305'!EG65,0)+IF('domanda giornaliera 5F0305'!EG66&gt;simulazione!T128,'domanda giornaliera 5F0305'!EG66,0)+IF('domanda giornaliera 5F0305'!EG67&gt;simulazione!T128,'domanda giornaliera 5F0305'!EG67,0)+IF('domanda giornaliera 5F0305'!EG68&gt;simulazione!T128,'domanda giornaliera 5F0305'!EG68,0)+IF('domanda giornaliera 5F0305'!EG69&gt;simulazione!T128,'domanda giornaliera 5F0305'!EG69,0)+IF('domanda giornaliera 5F0305'!EG70&gt;simulazione!T128,'domanda giornaliera 5F0305'!EG70,0)+IF('domanda giornaliera 5F0305'!EG71&gt;simulazione!T128,'domanda giornaliera 5F0305'!EG71,0)+IF('domanda giornaliera 5F0305'!EG72&gt;simulazione!T128,'domanda giornaliera 5F0305'!EG72,0)+IF('domanda giornaliera 5F0305'!EG73&gt;simulazione!T128,'domanda giornaliera 5F0305'!EG73,0)+IF('domanda giornaliera 5F0305'!EG74&gt;simulazione!T128,'domanda giornaliera 5F0305'!EG74,0)+IF('domanda giornaliera 5F0305'!EG75&gt;simulazione!T128,'domanda giornaliera 5F0305'!EG75,0)+IF('domanda giornaliera 5F0305'!EG76&gt;simulazione!T128,'domanda giornaliera 5F0305'!EG76,0)+IF('domanda giornaliera 5F0305'!EG77&gt;simulazione!T128,'domanda giornaliera 5F0305'!EG77,0)+IF('domanda giornaliera 5F0305'!EG78&gt;simulazione!T128,'domanda giornaliera 5F0305'!EG78,0)+IF('domanda giornaliera 5F0305'!EG79&gt;simulazione!T128,'domanda giornaliera 5F0305'!EG79,0)+IF('domanda giornaliera 5F0305'!EG80&gt;simulazione!T128,'domanda giornaliera 5F0305'!EG80,0)+IF('domanda giornaliera 5F0305'!EG81&gt;simulazione!T128,'domanda giornaliera 5F0305'!EG81,0)</f>
        <v>98.428571421000015</v>
      </c>
      <c r="Z139" s="10"/>
      <c r="AA139" s="10"/>
    </row>
    <row r="140" spans="24:27" x14ac:dyDescent="0.25">
      <c r="X140" s="46" t="s">
        <v>166</v>
      </c>
      <c r="Y140" s="10">
        <f>'domanda giornaliera 5F0305'!EG6+IF('domanda giornaliera 5F0305'!EG7&gt;simulazione!T129,'domanda giornaliera 5F0305'!EG7,0)+IF('domanda giornaliera 5F0305'!EG8&gt;simulazione!T129,'domanda giornaliera 5F0305'!EG8,0)+IF('domanda giornaliera 5F0305'!EG9&gt;simulazione!T129,'domanda giornaliera 5F0305'!EG9,0)+IF('domanda giornaliera 5F0305'!EG10&gt;simulazione!T129,'domanda giornaliera 5F0305'!EG10,0)+IF('domanda giornaliera 5F0305'!EG11&gt;simulazione!T129,'domanda giornaliera 5F0305'!EG11,0)+IF('domanda giornaliera 5F0305'!EG12&gt;simulazione!T129,'domanda giornaliera 5F0305'!EG12,0)+IF('domanda giornaliera 5F0305'!EG13&gt;simulazione!T129,'domanda giornaliera 5F0305'!EG13,0)+IF('domanda giornaliera 5F0305'!EG14&gt;simulazione!T129,'domanda giornaliera 5F0305'!EG14,0)+IF('domanda giornaliera 5F0305'!EG15&gt;simulazione!T129,'domanda giornaliera 5F0305'!EG14,0)+IF('domanda giornaliera 5F0305'!EG15&gt;simulazione!T129,'domanda giornaliera 5F0305'!EG15,0)+IF('domanda giornaliera 5F0305'!EG16&gt;simulazione!T129,'domanda giornaliera 5F0305'!EG16,0)+IF('domanda giornaliera 5F0305'!EG17&gt;simulazione!T129,'domanda giornaliera 5F0305'!EG17,0)+IF('domanda giornaliera 5F0305'!EG18&gt;simulazione!T129,'domanda giornaliera 5F0305'!EG18,0)+IF('domanda giornaliera 5F0305'!EG19&gt;simulazione!T129,'domanda giornaliera 5F0305'!EG19,0)+IF('domanda giornaliera 5F0305'!EG20&gt;simulazione!T129,'domanda giornaliera 5F0305'!EG20,0)+IF('domanda giornaliera 5F0305'!EG21&gt;simulazione!T129,'domanda giornaliera 5F0305'!EG21,0)+IF('domanda giornaliera 5F0305'!EG22&gt;simulazione!T129,'domanda giornaliera 5F0305'!EG22,0)+IF('domanda giornaliera 5F0305'!EG23&gt;simulazione!T129,'domanda giornaliera 5F0305'!EG23,0)+IF('domanda giornaliera 5F0305'!EG24&gt;simulazione!T129,'domanda giornaliera 5F0305'!EG24,0)+IF('domanda giornaliera 5F0305'!EG25&gt;simulazione!T129,'domanda giornaliera 5F0305'!EG25,0)+IF('domanda giornaliera 5F0305'!EG26&gt;simulazione!T129,'domanda giornaliera 5F0305'!EG26,0)+IF('domanda giornaliera 5F0305'!EG27&gt;simulazione!T129,'domanda giornaliera 5F0305'!EG27,0)+IF('domanda giornaliera 5F0305'!EG28&gt;simulazione!T129,'domanda giornaliera 5F0305'!EG28,0)+IF('domanda giornaliera 5F0305'!EG29&gt;simulazione!T129,'domanda giornaliera 5F0305'!EG29,0)+IF('domanda giornaliera 5F0305'!EG30&gt;simulazione!T129,'domanda giornaliera 5F0305'!EG30,0)+IF('domanda giornaliera 5F0305'!EG31&gt;simulazione!T129,'domanda giornaliera 5F0305'!EG31,0)+IF('domanda giornaliera 5F0305'!EG32&gt;simulazione!T129,'domanda giornaliera 5F0305'!EG32,0)+IF('domanda giornaliera 5F0305'!EG33&gt;simulazione!T129,'domanda giornaliera 5F0305'!EG33,0)+IF('domanda giornaliera 5F0305'!EG34&gt;simulazione!T129,'domanda giornaliera 5F0305'!EG34,0)+IF('domanda giornaliera 5F0305'!EG35&gt;simulazione!T129,'domanda giornaliera 5F0305'!EG35,0)+IF('domanda giornaliera 5F0305'!EG36&gt;simulazione!T129,'domanda giornaliera 5F0305'!EG36,0)+IF('domanda giornaliera 5F0305'!EG37&gt;simulazione!T129,'domanda giornaliera 5F0305'!EG37,0)+IF('domanda giornaliera 5F0305'!EG38&gt;simulazione!T129,'domanda giornaliera 5F0305'!EG38,0)+IF('domanda giornaliera 5F0305'!EG39&gt;simulazione!T129,'domanda giornaliera 5F0305'!EG39,0)+IF('domanda giornaliera 5F0305'!EG40&gt;simulazione!T129,'domanda giornaliera 5F0305'!EG40,0)+IF('domanda giornaliera 5F0305'!EG41&gt;simulazione!T129,'domanda giornaliera 5F0305'!EG41,0)+IF('domanda giornaliera 5F0305'!EG42&gt;simulazione!T129,'domanda giornaliera 5F0305'!EG42,0)+IF('domanda giornaliera 5F0305'!EG43&gt;simulazione!T129,'domanda giornaliera 5F0305'!EG43,0)+IF('domanda giornaliera 5F0305'!EG44&gt;simulazione!T129,'domanda giornaliera 5F0305'!EG44,0)+IF('domanda giornaliera 5F0305'!EG45&gt;simulazione!T129,'domanda giornaliera 5F0305'!EG45,0)+IF('domanda giornaliera 5F0305'!EG46&gt;simulazione!T129,'domanda giornaliera 5F0305'!EG46,0)+IF('domanda giornaliera 5F0305'!EG47&gt;simulazione!T129,'domanda giornaliera 5F0305'!EG47,0)+IF('domanda giornaliera 5F0305'!EG48&gt;simulazione!T129,'domanda giornaliera 5F0305'!EG48,0)+IF('domanda giornaliera 5F0305'!EG49&gt;simulazione!T129,'domanda giornaliera 5F0305'!EG49,0)+IF('domanda giornaliera 5F0305'!EG50&gt;simulazione!T129,'domanda giornaliera 5F0305'!EG50,0)+IF('domanda giornaliera 5F0305'!EG51&gt;simulazione!T129,'domanda giornaliera 5F0305'!EG51,0)+IF('domanda giornaliera 5F0305'!EG52&gt;simulazione!T129,'domanda giornaliera 5F0305'!EG52,0)+IF('domanda giornaliera 5F0305'!EG53&gt;simulazione!T129,'domanda giornaliera 5F0305'!EG53,0)+IF('domanda giornaliera 5F0305'!EG54&gt;simulazione!T129,'domanda giornaliera 5F0305'!EG54,0)+IF('domanda giornaliera 5F0305'!EG55&gt;simulazione!T129,'domanda giornaliera 5F0305'!EG55,0)+IF('domanda giornaliera 5F0305'!EG56&gt;simulazione!T129,'domanda giornaliera 5F0305'!EG56,0)+IF('domanda giornaliera 5F0305'!EG57&gt;simulazione!T129,'domanda giornaliera 5F0305'!EG57,0)+IF('domanda giornaliera 5F0305'!EG58&gt;simulazione!T129,'domanda giornaliera 5F0305'!EG58,0)+IF('domanda giornaliera 5F0305'!EG59&gt;simulazione!T129,'domanda giornaliera 5F0305'!EG59,0)+IF('domanda giornaliera 5F0305'!EG60&gt;simulazione!T129,'domanda giornaliera 5F0305'!EG60,0)+IF('domanda giornaliera 5F0305'!EG61&gt;simulazione!T129,'domanda giornaliera 5F0305'!EG61,0)+IF('domanda giornaliera 5F0305'!EG62&gt;simulazione!T129,'domanda giornaliera 5F0305'!EG62,0)+IF('domanda giornaliera 5F0305'!EG63&gt;simulazione!T129,'domanda giornaliera 5F0305'!EG63,0)+IF('domanda giornaliera 5F0305'!EG64&gt;simulazione!T129,'domanda giornaliera 5F0305'!EG64,0)+IF('domanda giornaliera 5F0305'!EG65&gt;simulazione!T129,'domanda giornaliera 5F0305'!EG65,0)+IF('domanda giornaliera 5F0305'!EG66&gt;simulazione!T129,'domanda giornaliera 5F0305'!EG66,0)+IF('domanda giornaliera 5F0305'!EG67&gt;simulazione!T129,'domanda giornaliera 5F0305'!EG67,0)+IF('domanda giornaliera 5F0305'!EG68&gt;simulazione!T129,'domanda giornaliera 5F0305'!EG68,0)+IF('domanda giornaliera 5F0305'!EG69&gt;simulazione!T129,'domanda giornaliera 5F0305'!EG69,0)+IF('domanda giornaliera 5F0305'!EG70&gt;simulazione!T129,'domanda giornaliera 5F0305'!EG70,0)+IF('domanda giornaliera 5F0305'!EG71&gt;simulazione!T129,'domanda giornaliera 5F0305'!EG71,0)+IF('domanda giornaliera 5F0305'!EG72&gt;simulazione!T129,'domanda giornaliera 5F0305'!EG72,0)+IF('domanda giornaliera 5F0305'!EG73&gt;simulazione!T129,'domanda giornaliera 5F0305'!EG73,0)+IF('domanda giornaliera 5F0305'!EG74&gt;simulazione!T129,'domanda giornaliera 5F0305'!EG74,0)+IF('domanda giornaliera 5F0305'!EG75&gt;simulazione!T129,'domanda giornaliera 5F0305'!EG75,0)+IF('domanda giornaliera 5F0305'!EG76&gt;simulazione!T129,'domanda giornaliera 5F0305'!EG76,0)+IF('domanda giornaliera 5F0305'!EG77&gt;simulazione!T129,'domanda giornaliera 5F0305'!EG77,0)+IF('domanda giornaliera 5F0305'!EG78&gt;simulazione!T129,'domanda giornaliera 5F0305'!EG78,0)+IF('domanda giornaliera 5F0305'!EG79&gt;simulazione!T129,'domanda giornaliera 5F0305'!EG79,0)+IF('domanda giornaliera 5F0305'!EG80&gt;simulazione!T129,'domanda giornaliera 5F0305'!EG80,0)+IF('domanda giornaliera 5F0305'!EG81&gt;simulazione!T129,'domanda giornaliera 5F0305'!EG81,0)+IF('domanda giornaliera 5F0305'!EG82&gt;simulazione!T129,'domanda giornaliera 5F0305'!EG82,0)</f>
        <v>98.428571421000015</v>
      </c>
      <c r="Z140" s="10"/>
      <c r="AA140" s="10"/>
    </row>
    <row r="141" spans="24:27" x14ac:dyDescent="0.25">
      <c r="X141" s="46" t="s">
        <v>167</v>
      </c>
      <c r="Y141" s="10">
        <f>'domanda giornaliera 5F0305'!EG7+IF('domanda giornaliera 5F0305'!EG8&gt;simulazione!T130,'domanda giornaliera 5F0305'!EG8,0)+IF('domanda giornaliera 5F0305'!EG9&gt;simulazione!T130,'domanda giornaliera 5F0305'!EG9,0)+IF('domanda giornaliera 5F0305'!EG10&gt;simulazione!T130,'domanda giornaliera 5F0305'!EG10,0)+IF('domanda giornaliera 5F0305'!EG11&gt;simulazione!T130,'domanda giornaliera 5F0305'!EG11,0)+IF('domanda giornaliera 5F0305'!EG12&gt;simulazione!T130,'domanda giornaliera 5F0305'!EG12,0)+IF('domanda giornaliera 5F0305'!EG13&gt;simulazione!T130,'domanda giornaliera 5F0305'!EG13,0)+IF('domanda giornaliera 5F0305'!EG14&gt;simulazione!T130,'domanda giornaliera 5F0305'!EG14,0)+IF('domanda giornaliera 5F0305'!EG15&gt;simulazione!T130,'domanda giornaliera 5F0305'!EG15,0)+IF('domanda giornaliera 5F0305'!EG16&gt;simulazione!T130,'domanda giornaliera 5F0305'!EG15,0)+IF('domanda giornaliera 5F0305'!EG16&gt;simulazione!T130,'domanda giornaliera 5F0305'!EG16,0)+IF('domanda giornaliera 5F0305'!EG17&gt;simulazione!T130,'domanda giornaliera 5F0305'!EG17,0)+IF('domanda giornaliera 5F0305'!EG18&gt;simulazione!T130,'domanda giornaliera 5F0305'!EG18,0)+IF('domanda giornaliera 5F0305'!EG19&gt;simulazione!T130,'domanda giornaliera 5F0305'!EG19,0)+IF('domanda giornaliera 5F0305'!EG20&gt;simulazione!T130,'domanda giornaliera 5F0305'!EG20,0)+IF('domanda giornaliera 5F0305'!EG21&gt;simulazione!T130,'domanda giornaliera 5F0305'!EG21,0)+IF('domanda giornaliera 5F0305'!EG22&gt;simulazione!T130,'domanda giornaliera 5F0305'!EG22,0)+IF('domanda giornaliera 5F0305'!EG23&gt;simulazione!T130,'domanda giornaliera 5F0305'!EG23,0)+IF('domanda giornaliera 5F0305'!EG24&gt;simulazione!T130,'domanda giornaliera 5F0305'!EG24,0)+IF('domanda giornaliera 5F0305'!EG25&gt;simulazione!T130,'domanda giornaliera 5F0305'!EG25,0)+IF('domanda giornaliera 5F0305'!EG26&gt;simulazione!T130,'domanda giornaliera 5F0305'!EG26,0)+IF('domanda giornaliera 5F0305'!EG27&gt;simulazione!T130,'domanda giornaliera 5F0305'!EG27,0)+IF('domanda giornaliera 5F0305'!EG28&gt;simulazione!T130,'domanda giornaliera 5F0305'!EG28,0)+IF('domanda giornaliera 5F0305'!EG29&gt;simulazione!T130,'domanda giornaliera 5F0305'!EG29,0)+IF('domanda giornaliera 5F0305'!EG30&gt;simulazione!T130,'domanda giornaliera 5F0305'!EG30,0)+IF('domanda giornaliera 5F0305'!EG31&gt;simulazione!T130,'domanda giornaliera 5F0305'!EG31,0)+IF('domanda giornaliera 5F0305'!EG32&gt;simulazione!T130,'domanda giornaliera 5F0305'!EG32,0)+IF('domanda giornaliera 5F0305'!EG33&gt;simulazione!T130,'domanda giornaliera 5F0305'!EG33,0)+IF('domanda giornaliera 5F0305'!EG34&gt;simulazione!T130,'domanda giornaliera 5F0305'!EG34,0)+IF('domanda giornaliera 5F0305'!EG35&gt;simulazione!T130,'domanda giornaliera 5F0305'!EG35,0)+IF('domanda giornaliera 5F0305'!EG36&gt;simulazione!T130,'domanda giornaliera 5F0305'!EG36,0)+IF('domanda giornaliera 5F0305'!EG37&gt;simulazione!T130,'domanda giornaliera 5F0305'!EG37,0)+IF('domanda giornaliera 5F0305'!EG38&gt;simulazione!T130,'domanda giornaliera 5F0305'!EG38,0)+IF('domanda giornaliera 5F0305'!EG39&gt;simulazione!T130,'domanda giornaliera 5F0305'!EG39,0)+IF('domanda giornaliera 5F0305'!EG40&gt;simulazione!T130,'domanda giornaliera 5F0305'!EG40,0)+IF('domanda giornaliera 5F0305'!EG41&gt;simulazione!T130,'domanda giornaliera 5F0305'!EG41,0)+IF('domanda giornaliera 5F0305'!EG42&gt;simulazione!T130,'domanda giornaliera 5F0305'!EG42,0)+IF('domanda giornaliera 5F0305'!EG43&gt;simulazione!T130,'domanda giornaliera 5F0305'!EG43,0)+IF('domanda giornaliera 5F0305'!EG44&gt;simulazione!T130,'domanda giornaliera 5F0305'!EG44,0)+IF('domanda giornaliera 5F0305'!EG45&gt;simulazione!T130,'domanda giornaliera 5F0305'!EG45,0)+IF('domanda giornaliera 5F0305'!EG46&gt;simulazione!T130,'domanda giornaliera 5F0305'!EG46,0)+IF('domanda giornaliera 5F0305'!EG47&gt;simulazione!T130,'domanda giornaliera 5F0305'!EG47,0)+IF('domanda giornaliera 5F0305'!EG48&gt;simulazione!T130,'domanda giornaliera 5F0305'!EG48,0)+IF('domanda giornaliera 5F0305'!EG49&gt;simulazione!T130,'domanda giornaliera 5F0305'!EG49,0)+IF('domanda giornaliera 5F0305'!EG50&gt;simulazione!T130,'domanda giornaliera 5F0305'!EG50,0)+IF('domanda giornaliera 5F0305'!EG51&gt;simulazione!T130,'domanda giornaliera 5F0305'!EG51,0)+IF('domanda giornaliera 5F0305'!EG52&gt;simulazione!T130,'domanda giornaliera 5F0305'!EG52,0)+IF('domanda giornaliera 5F0305'!EG53&gt;simulazione!T130,'domanda giornaliera 5F0305'!EG53,0)+IF('domanda giornaliera 5F0305'!EG54&gt;simulazione!T130,'domanda giornaliera 5F0305'!EG54,0)+IF('domanda giornaliera 5F0305'!EG55&gt;simulazione!T130,'domanda giornaliera 5F0305'!EG55,0)+IF('domanda giornaliera 5F0305'!EG56&gt;simulazione!T130,'domanda giornaliera 5F0305'!EG56,0)+IF('domanda giornaliera 5F0305'!EG57&gt;simulazione!T130,'domanda giornaliera 5F0305'!EG57,0)+IF('domanda giornaliera 5F0305'!EG58&gt;simulazione!T130,'domanda giornaliera 5F0305'!EG58,0)+IF('domanda giornaliera 5F0305'!EG59&gt;simulazione!T130,'domanda giornaliera 5F0305'!EG59,0)+IF('domanda giornaliera 5F0305'!EG60&gt;simulazione!T130,'domanda giornaliera 5F0305'!EG60,0)+IF('domanda giornaliera 5F0305'!EG61&gt;simulazione!T130,'domanda giornaliera 5F0305'!EG61,0)+IF('domanda giornaliera 5F0305'!EG62&gt;simulazione!T130,'domanda giornaliera 5F0305'!EG62,0)+IF('domanda giornaliera 5F0305'!EG63&gt;simulazione!T130,'domanda giornaliera 5F0305'!EG63,0)+IF('domanda giornaliera 5F0305'!EG64&gt;simulazione!T130,'domanda giornaliera 5F0305'!EG64,0)+IF('domanda giornaliera 5F0305'!EG65&gt;simulazione!T130,'domanda giornaliera 5F0305'!EG65,0)+IF('domanda giornaliera 5F0305'!EG66&gt;simulazione!T130,'domanda giornaliera 5F0305'!EG66,0)+IF('domanda giornaliera 5F0305'!EG67&gt;simulazione!T130,'domanda giornaliera 5F0305'!EG67,0)+IF('domanda giornaliera 5F0305'!EG68&gt;simulazione!T130,'domanda giornaliera 5F0305'!EG68,0)+IF('domanda giornaliera 5F0305'!EG69&gt;simulazione!T130,'domanda giornaliera 5F0305'!EG69,0)+IF('domanda giornaliera 5F0305'!EG70&gt;simulazione!T130,'domanda giornaliera 5F0305'!EG70,0)+IF('domanda giornaliera 5F0305'!EG71&gt;simulazione!T130,'domanda giornaliera 5F0305'!EG71,0)+IF('domanda giornaliera 5F0305'!EG72&gt;simulazione!T130,'domanda giornaliera 5F0305'!EG72,0)+IF('domanda giornaliera 5F0305'!EG73&gt;simulazione!T130,'domanda giornaliera 5F0305'!EG73,0)+IF('domanda giornaliera 5F0305'!EG74&gt;simulazione!T130,'domanda giornaliera 5F0305'!EG74,0)+IF('domanda giornaliera 5F0305'!EG75&gt;simulazione!T130,'domanda giornaliera 5F0305'!EG75,0)+IF('domanda giornaliera 5F0305'!EG76&gt;simulazione!T130,'domanda giornaliera 5F0305'!EG76,0)+IF('domanda giornaliera 5F0305'!EG77&gt;simulazione!T130,'domanda giornaliera 5F0305'!EG77,0)+IF('domanda giornaliera 5F0305'!EG78&gt;simulazione!T130,'domanda giornaliera 5F0305'!EG78,0)+IF('domanda giornaliera 5F0305'!EG79&gt;simulazione!T130,'domanda giornaliera 5F0305'!EG79,0)+IF('domanda giornaliera 5F0305'!EG80&gt;simulazione!T130,'domanda giornaliera 5F0305'!EG80,0)+IF('domanda giornaliera 5F0305'!EG81&gt;simulazione!T130,'domanda giornaliera 5F0305'!EG81,0)+IF('domanda giornaliera 5F0305'!EG82&gt;simulazione!T130,'domanda giornaliera 5F0305'!EG82,0)+IF('domanda giornaliera 5F0305'!EG83&gt;simulazione!T130,'domanda giornaliera 5F0305'!EG83,0)</f>
        <v>98.428571421000015</v>
      </c>
      <c r="Z141" s="10"/>
      <c r="AA141" s="10"/>
    </row>
    <row r="142" spans="24:27" x14ac:dyDescent="0.25">
      <c r="X142" s="46" t="s">
        <v>168</v>
      </c>
      <c r="Y142" s="10">
        <f>'domanda giornaliera 5F0305'!EG8+IF('domanda giornaliera 5F0305'!EG9&gt;simulazione!T131,'domanda giornaliera 5F0305'!EG9,0)+IF('domanda giornaliera 5F0305'!EG10&gt;simulazione!T131,'domanda giornaliera 5F0305'!EG10,0)+IF('domanda giornaliera 5F0305'!EG11&gt;simulazione!T131,'domanda giornaliera 5F0305'!EG11,0)+IF('domanda giornaliera 5F0305'!EG12&gt;simulazione!T131,'domanda giornaliera 5F0305'!EG12,0)+IF('domanda giornaliera 5F0305'!EG13&gt;simulazione!T131,'domanda giornaliera 5F0305'!EG13,0)+IF('domanda giornaliera 5F0305'!EG14&gt;simulazione!T131,'domanda giornaliera 5F0305'!EG14,0)+IF('domanda giornaliera 5F0305'!EG15&gt;simulazione!T131,'domanda giornaliera 5F0305'!EG15,0)+IF('domanda giornaliera 5F0305'!EG16&gt;simulazione!T131,'domanda giornaliera 5F0305'!EG16,0)+IF('domanda giornaliera 5F0305'!EG17&gt;simulazione!T131,'domanda giornaliera 5F0305'!EG16,0)+IF('domanda giornaliera 5F0305'!EG17&gt;simulazione!T131,'domanda giornaliera 5F0305'!EG17,0)+IF('domanda giornaliera 5F0305'!EG18&gt;simulazione!T131,'domanda giornaliera 5F0305'!EG18,0)+IF('domanda giornaliera 5F0305'!EG19&gt;simulazione!T131,'domanda giornaliera 5F0305'!EG19,0)+IF('domanda giornaliera 5F0305'!EG20&gt;simulazione!T131,'domanda giornaliera 5F0305'!EG20,0)+IF('domanda giornaliera 5F0305'!EG21&gt;simulazione!T131,'domanda giornaliera 5F0305'!EG21,0)+IF('domanda giornaliera 5F0305'!EG22&gt;simulazione!T131,'domanda giornaliera 5F0305'!EG22,0)+IF('domanda giornaliera 5F0305'!EG23&gt;simulazione!T131,'domanda giornaliera 5F0305'!EG23,0)+IF('domanda giornaliera 5F0305'!EG24&gt;simulazione!T131,'domanda giornaliera 5F0305'!EG24,0)+IF('domanda giornaliera 5F0305'!EG25&gt;simulazione!T131,'domanda giornaliera 5F0305'!EG25,0)+IF('domanda giornaliera 5F0305'!EG26&gt;simulazione!T131,'domanda giornaliera 5F0305'!EG26,0)+IF('domanda giornaliera 5F0305'!EG27&gt;simulazione!T131,'domanda giornaliera 5F0305'!EG27,0)+IF('domanda giornaliera 5F0305'!EG28&gt;simulazione!T131,'domanda giornaliera 5F0305'!EG28,0)+IF('domanda giornaliera 5F0305'!EG29&gt;simulazione!T131,'domanda giornaliera 5F0305'!EG29,0)+IF('domanda giornaliera 5F0305'!EG30&gt;simulazione!T131,'domanda giornaliera 5F0305'!EG30,0)+IF('domanda giornaliera 5F0305'!EG31&gt;simulazione!T131,'domanda giornaliera 5F0305'!EG31,0)+IF('domanda giornaliera 5F0305'!EG32&gt;simulazione!T131,'domanda giornaliera 5F0305'!EG32,0)+IF('domanda giornaliera 5F0305'!EG33&gt;simulazione!T131,'domanda giornaliera 5F0305'!EG33,0)+IF('domanda giornaliera 5F0305'!EG34&gt;simulazione!T131,'domanda giornaliera 5F0305'!EG34,0)+IF('domanda giornaliera 5F0305'!EG35&gt;simulazione!T131,'domanda giornaliera 5F0305'!EG35,0)+IF('domanda giornaliera 5F0305'!EG36&gt;simulazione!T131,'domanda giornaliera 5F0305'!EG36,0)+IF('domanda giornaliera 5F0305'!EG37&gt;simulazione!T131,'domanda giornaliera 5F0305'!EG37,0)+IF('domanda giornaliera 5F0305'!EG38&gt;simulazione!T131,'domanda giornaliera 5F0305'!EG38,0)+IF('domanda giornaliera 5F0305'!EG39&gt;simulazione!T131,'domanda giornaliera 5F0305'!EG39,0)+IF('domanda giornaliera 5F0305'!EG40&gt;simulazione!T131,'domanda giornaliera 5F0305'!EG40,0)+IF('domanda giornaliera 5F0305'!EG41&gt;simulazione!T131,'domanda giornaliera 5F0305'!EG41,0)+IF('domanda giornaliera 5F0305'!EG42&gt;simulazione!T131,'domanda giornaliera 5F0305'!EG42,0)+IF('domanda giornaliera 5F0305'!EG43&gt;simulazione!T131,'domanda giornaliera 5F0305'!EG43,0)+IF('domanda giornaliera 5F0305'!EG44&gt;simulazione!T131,'domanda giornaliera 5F0305'!EG44,0)+IF('domanda giornaliera 5F0305'!EG45&gt;simulazione!T131,'domanda giornaliera 5F0305'!EG45,0)+IF('domanda giornaliera 5F0305'!EG46&gt;simulazione!T131,'domanda giornaliera 5F0305'!EG46,0)+IF('domanda giornaliera 5F0305'!EG47&gt;simulazione!T131,'domanda giornaliera 5F0305'!EG47,0)+IF('domanda giornaliera 5F0305'!EG48&gt;simulazione!T131,'domanda giornaliera 5F0305'!EG48,0)+IF('domanda giornaliera 5F0305'!EG49&gt;simulazione!T131,'domanda giornaliera 5F0305'!EG49,0)+IF('domanda giornaliera 5F0305'!EG50&gt;simulazione!T131,'domanda giornaliera 5F0305'!EG50,0)+IF('domanda giornaliera 5F0305'!EG51&gt;simulazione!T131,'domanda giornaliera 5F0305'!EG51,0)+IF('domanda giornaliera 5F0305'!EG52&gt;simulazione!T131,'domanda giornaliera 5F0305'!EG52,0)+IF('domanda giornaliera 5F0305'!EG53&gt;simulazione!T131,'domanda giornaliera 5F0305'!EG53,0)+IF('domanda giornaliera 5F0305'!EG54&gt;simulazione!T131,'domanda giornaliera 5F0305'!EG54,0)+IF('domanda giornaliera 5F0305'!EG55&gt;simulazione!T131,'domanda giornaliera 5F0305'!EG55,0)+IF('domanda giornaliera 5F0305'!EG56&gt;simulazione!T131,'domanda giornaliera 5F0305'!EG56,0)+IF('domanda giornaliera 5F0305'!EG57&gt;simulazione!T131,'domanda giornaliera 5F0305'!EG57,0)+IF('domanda giornaliera 5F0305'!EG58&gt;simulazione!T131,'domanda giornaliera 5F0305'!EG58,0)+IF('domanda giornaliera 5F0305'!EG59&gt;simulazione!T131,'domanda giornaliera 5F0305'!EG59,0)+IF('domanda giornaliera 5F0305'!EG60&gt;simulazione!T131,'domanda giornaliera 5F0305'!EG60,0)+IF('domanda giornaliera 5F0305'!EG61&gt;simulazione!T131,'domanda giornaliera 5F0305'!EG61,0)+IF('domanda giornaliera 5F0305'!EG62&gt;simulazione!T131,'domanda giornaliera 5F0305'!EG62,0)+IF('domanda giornaliera 5F0305'!EG63&gt;simulazione!T131,'domanda giornaliera 5F0305'!EG63,0)+IF('domanda giornaliera 5F0305'!EG64&gt;simulazione!T131,'domanda giornaliera 5F0305'!EG64,0)+IF('domanda giornaliera 5F0305'!EG65&gt;simulazione!T131,'domanda giornaliera 5F0305'!EG65,0)+IF('domanda giornaliera 5F0305'!EG66&gt;simulazione!T131,'domanda giornaliera 5F0305'!EG66,0)+IF('domanda giornaliera 5F0305'!EG67&gt;simulazione!T131,'domanda giornaliera 5F0305'!EG67,0)+IF('domanda giornaliera 5F0305'!EG68&gt;simulazione!T131,'domanda giornaliera 5F0305'!EG68,0)+IF('domanda giornaliera 5F0305'!EG69&gt;simulazione!T131,'domanda giornaliera 5F0305'!EG69,0)+IF('domanda giornaliera 5F0305'!EG70&gt;simulazione!T131,'domanda giornaliera 5F0305'!EG70,0)+IF('domanda giornaliera 5F0305'!EG71&gt;simulazione!T131,'domanda giornaliera 5F0305'!EG71,0)+IF('domanda giornaliera 5F0305'!EG72&gt;simulazione!T131,'domanda giornaliera 5F0305'!EG72,0)+IF('domanda giornaliera 5F0305'!EG73&gt;simulazione!T131,'domanda giornaliera 5F0305'!EG73,0)+IF('domanda giornaliera 5F0305'!EG74&gt;simulazione!T131,'domanda giornaliera 5F0305'!EG74,0)+IF('domanda giornaliera 5F0305'!EG75&gt;simulazione!T131,'domanda giornaliera 5F0305'!EG75,0)+IF('domanda giornaliera 5F0305'!EG76&gt;simulazione!T131,'domanda giornaliera 5F0305'!EG76,0)+IF('domanda giornaliera 5F0305'!EG77&gt;simulazione!T131,'domanda giornaliera 5F0305'!EG77,0)+IF('domanda giornaliera 5F0305'!EG78&gt;simulazione!T131,'domanda giornaliera 5F0305'!EG78,0)+IF('domanda giornaliera 5F0305'!EG79&gt;simulazione!T131,'domanda giornaliera 5F0305'!EG79,0)+IF('domanda giornaliera 5F0305'!EG80&gt;simulazione!T131,'domanda giornaliera 5F0305'!EG80,0)+IF('domanda giornaliera 5F0305'!EG81&gt;simulazione!T131,'domanda giornaliera 5F0305'!EG81,0)+IF('domanda giornaliera 5F0305'!EG82&gt;simulazione!T131,'domanda giornaliera 5F0305'!EG82,0)+IF('domanda giornaliera 5F0305'!EG83&gt;simulazione!T131,'domanda giornaliera 5F0305'!EG83,0)+IF('domanda giornaliera 5F0305'!EG84&gt;simulazione!T131,'domanda giornaliera 5F0305'!EG84,0)</f>
        <v>98.428571421000015</v>
      </c>
      <c r="Z142" s="10"/>
      <c r="AA142" s="10"/>
    </row>
    <row r="143" spans="24:27" x14ac:dyDescent="0.25">
      <c r="X143" s="46" t="s">
        <v>169</v>
      </c>
      <c r="Y143" s="10">
        <f>'domanda giornaliera 5F0305'!EG9+IF('domanda giornaliera 5F0305'!EG10&gt;simulazione!T132,'domanda giornaliera 5F0305'!EG10,0)+IF('domanda giornaliera 5F0305'!EG11&gt;simulazione!T132,'domanda giornaliera 5F0305'!EG11,0)+IF('domanda giornaliera 5F0305'!EG12&gt;simulazione!T132,'domanda giornaliera 5F0305'!EG12,0)+IF('domanda giornaliera 5F0305'!EG13&gt;simulazione!T132,'domanda giornaliera 5F0305'!EG13,0)+IF('domanda giornaliera 5F0305'!EG14&gt;simulazione!T132,'domanda giornaliera 5F0305'!EG14,0)+IF('domanda giornaliera 5F0305'!EG15&gt;simulazione!T132,'domanda giornaliera 5F0305'!EG15,0)+IF('domanda giornaliera 5F0305'!EG16&gt;simulazione!T132,'domanda giornaliera 5F0305'!EG16,0)+IF('domanda giornaliera 5F0305'!EG17&gt;simulazione!T132,'domanda giornaliera 5F0305'!EG17,0)+IF('domanda giornaliera 5F0305'!EG18&gt;simulazione!T132,'domanda giornaliera 5F0305'!EG17,0)+IF('domanda giornaliera 5F0305'!EG18&gt;simulazione!T132,'domanda giornaliera 5F0305'!EG18,0)+IF('domanda giornaliera 5F0305'!EG19&gt;simulazione!T132,'domanda giornaliera 5F0305'!EG19,0)+IF('domanda giornaliera 5F0305'!EG20&gt;simulazione!T132,'domanda giornaliera 5F0305'!EG20,0)+IF('domanda giornaliera 5F0305'!EG21&gt;simulazione!T132,'domanda giornaliera 5F0305'!EG21,0)+IF('domanda giornaliera 5F0305'!EG22&gt;simulazione!T132,'domanda giornaliera 5F0305'!EG22,0)+IF('domanda giornaliera 5F0305'!EG23&gt;simulazione!T132,'domanda giornaliera 5F0305'!EG23,0)+IF('domanda giornaliera 5F0305'!EG24&gt;simulazione!T132,'domanda giornaliera 5F0305'!EG24,0)+IF('domanda giornaliera 5F0305'!EG25&gt;simulazione!T132,'domanda giornaliera 5F0305'!EG25,0)+IF('domanda giornaliera 5F0305'!EG26&gt;simulazione!T132,'domanda giornaliera 5F0305'!EG26,0)+IF('domanda giornaliera 5F0305'!EG27&gt;simulazione!T132,'domanda giornaliera 5F0305'!EG27,0)+IF('domanda giornaliera 5F0305'!EG28&gt;simulazione!T132,'domanda giornaliera 5F0305'!EG28,0)+IF('domanda giornaliera 5F0305'!EG29&gt;simulazione!T132,'domanda giornaliera 5F0305'!EG29,0)+IF('domanda giornaliera 5F0305'!EG30&gt;simulazione!T132,'domanda giornaliera 5F0305'!EG30,0)+IF('domanda giornaliera 5F0305'!EG31&gt;simulazione!T132,'domanda giornaliera 5F0305'!EG31,0)+IF('domanda giornaliera 5F0305'!EG32&gt;simulazione!T132,'domanda giornaliera 5F0305'!EG32,0)+IF('domanda giornaliera 5F0305'!EG33&gt;simulazione!T132,'domanda giornaliera 5F0305'!EG33,0)+IF('domanda giornaliera 5F0305'!EG34&gt;simulazione!T132,'domanda giornaliera 5F0305'!EG34,0)+IF('domanda giornaliera 5F0305'!EG35&gt;simulazione!T132,'domanda giornaliera 5F0305'!EG35,0)+IF('domanda giornaliera 5F0305'!EG36&gt;simulazione!T132,'domanda giornaliera 5F0305'!EG36,0)+IF('domanda giornaliera 5F0305'!EG37&gt;simulazione!T132,'domanda giornaliera 5F0305'!EG37,0)+IF('domanda giornaliera 5F0305'!EG38&gt;simulazione!T132,'domanda giornaliera 5F0305'!EG38,0)+IF('domanda giornaliera 5F0305'!EG39&gt;simulazione!T132,'domanda giornaliera 5F0305'!EG39,0)+IF('domanda giornaliera 5F0305'!EG40&gt;simulazione!T132,'domanda giornaliera 5F0305'!EG40,0)+IF('domanda giornaliera 5F0305'!EG41&gt;simulazione!T132,'domanda giornaliera 5F0305'!EG41,0)+IF('domanda giornaliera 5F0305'!EG42&gt;simulazione!T132,'domanda giornaliera 5F0305'!EG42,0)+IF('domanda giornaliera 5F0305'!EG43&gt;simulazione!T132,'domanda giornaliera 5F0305'!EG43,0)+IF('domanda giornaliera 5F0305'!EG44&gt;simulazione!T132,'domanda giornaliera 5F0305'!EG44,0)+IF('domanda giornaliera 5F0305'!EG45&gt;simulazione!T132,'domanda giornaliera 5F0305'!EG45,0)+IF('domanda giornaliera 5F0305'!EG46&gt;simulazione!T132,'domanda giornaliera 5F0305'!EG46,0)+IF('domanda giornaliera 5F0305'!EG47&gt;simulazione!T132,'domanda giornaliera 5F0305'!EG47,0)+IF('domanda giornaliera 5F0305'!EG48&gt;simulazione!T132,'domanda giornaliera 5F0305'!EG48,0)+IF('domanda giornaliera 5F0305'!EG49&gt;simulazione!T132,'domanda giornaliera 5F0305'!EG49,0)+IF('domanda giornaliera 5F0305'!EG50&gt;simulazione!T132,'domanda giornaliera 5F0305'!EG50,0)+IF('domanda giornaliera 5F0305'!EG51&gt;simulazione!T132,'domanda giornaliera 5F0305'!EG51,0)+IF('domanda giornaliera 5F0305'!EG52&gt;simulazione!T132,'domanda giornaliera 5F0305'!EG52,0)+IF('domanda giornaliera 5F0305'!EG53&gt;simulazione!T132,'domanda giornaliera 5F0305'!EG53,0)+IF('domanda giornaliera 5F0305'!EG54&gt;simulazione!T132,'domanda giornaliera 5F0305'!EG54,0)+IF('domanda giornaliera 5F0305'!EG55&gt;simulazione!T132,'domanda giornaliera 5F0305'!EG55,0)+IF('domanda giornaliera 5F0305'!EG56&gt;simulazione!T132,'domanda giornaliera 5F0305'!EG56,0)+IF('domanda giornaliera 5F0305'!EG57&gt;simulazione!T132,'domanda giornaliera 5F0305'!EG57,0)+IF('domanda giornaliera 5F0305'!EG58&gt;simulazione!T132,'domanda giornaliera 5F0305'!EG58,0)+IF('domanda giornaliera 5F0305'!EG59&gt;simulazione!T132,'domanda giornaliera 5F0305'!EG59,0)+IF('domanda giornaliera 5F0305'!EG60&gt;simulazione!T132,'domanda giornaliera 5F0305'!EG60,0)+IF('domanda giornaliera 5F0305'!EG61&gt;simulazione!T132,'domanda giornaliera 5F0305'!EG61,0)+IF('domanda giornaliera 5F0305'!EG62&gt;simulazione!T132,'domanda giornaliera 5F0305'!EG62,0)+IF('domanda giornaliera 5F0305'!EG63&gt;simulazione!T132,'domanda giornaliera 5F0305'!EG63,0)+IF('domanda giornaliera 5F0305'!EG64&gt;simulazione!T132,'domanda giornaliera 5F0305'!EG64,0)+IF('domanda giornaliera 5F0305'!EG65&gt;simulazione!T132,'domanda giornaliera 5F0305'!EG65,0)+IF('domanda giornaliera 5F0305'!EG66&gt;simulazione!T132,'domanda giornaliera 5F0305'!EG66,0)+IF('domanda giornaliera 5F0305'!EG67&gt;simulazione!T132,'domanda giornaliera 5F0305'!EG67,0)+IF('domanda giornaliera 5F0305'!EG68&gt;simulazione!T132,'domanda giornaliera 5F0305'!EG68,0)+IF('domanda giornaliera 5F0305'!EG69&gt;simulazione!T132,'domanda giornaliera 5F0305'!EG69,0)+IF('domanda giornaliera 5F0305'!EG70&gt;simulazione!T132,'domanda giornaliera 5F0305'!EG70,0)+IF('domanda giornaliera 5F0305'!EG71&gt;simulazione!T132,'domanda giornaliera 5F0305'!EG71,0)+IF('domanda giornaliera 5F0305'!EG72&gt;simulazione!T132,'domanda giornaliera 5F0305'!EG72,0)+IF('domanda giornaliera 5F0305'!EG73&gt;simulazione!T132,'domanda giornaliera 5F0305'!EG73,0)+IF('domanda giornaliera 5F0305'!EG74&gt;simulazione!T132,'domanda giornaliera 5F0305'!EG74,0)+IF('domanda giornaliera 5F0305'!EG75&gt;simulazione!T132,'domanda giornaliera 5F0305'!EG75,0)+IF('domanda giornaliera 5F0305'!EG76&gt;simulazione!T132,'domanda giornaliera 5F0305'!EG76,0)+IF('domanda giornaliera 5F0305'!EG77&gt;simulazione!T132,'domanda giornaliera 5F0305'!EG77,0)+IF('domanda giornaliera 5F0305'!EG78&gt;simulazione!T132,'domanda giornaliera 5F0305'!EG78,0)+IF('domanda giornaliera 5F0305'!EG79&gt;simulazione!T132,'domanda giornaliera 5F0305'!EG79,0)+IF('domanda giornaliera 5F0305'!EG80&gt;simulazione!T132,'domanda giornaliera 5F0305'!EG80,0)+IF('domanda giornaliera 5F0305'!EG81&gt;simulazione!T132,'domanda giornaliera 5F0305'!EG81,0)+IF('domanda giornaliera 5F0305'!EG82&gt;simulazione!T132,'domanda giornaliera 5F0305'!EG82,0)+IF('domanda giornaliera 5F0305'!EG83&gt;simulazione!T132,'domanda giornaliera 5F0305'!EG83,0)+IF('domanda giornaliera 5F0305'!EG84&gt;simulazione!T132,'domanda giornaliera 5F0305'!EG84,0)+IF('domanda giornaliera 5F0305'!EG85&gt;simulazione!T132,'domanda giornaliera 5F0305'!EG85,0)</f>
        <v>17.666666666666668</v>
      </c>
      <c r="Z143" s="10"/>
      <c r="AA143" s="10"/>
    </row>
    <row r="144" spans="24:27" x14ac:dyDescent="0.25">
      <c r="X144" s="46" t="s">
        <v>170</v>
      </c>
      <c r="Y144" s="10">
        <f>'domanda giornaliera 5F0305'!EG10+IF('domanda giornaliera 5F0305'!EG11&gt;simulazione!T133,'domanda giornaliera 5F0305'!EG11,0)+IF('domanda giornaliera 5F0305'!EG12&gt;simulazione!T133,'domanda giornaliera 5F0305'!EG12,0)+IF('domanda giornaliera 5F0305'!EG13&gt;simulazione!T133,'domanda giornaliera 5F0305'!EG13,0)+IF('domanda giornaliera 5F0305'!EG14&gt;simulazione!T133,'domanda giornaliera 5F0305'!EG14,0)+IF('domanda giornaliera 5F0305'!EG15&gt;simulazione!T133,'domanda giornaliera 5F0305'!EG15,0)+IF('domanda giornaliera 5F0305'!EG16&gt;simulazione!T133,'domanda giornaliera 5F0305'!EG16,0)+IF('domanda giornaliera 5F0305'!EG17&gt;simulazione!T133,'domanda giornaliera 5F0305'!EG17,0)+IF('domanda giornaliera 5F0305'!EG18&gt;simulazione!T133,'domanda giornaliera 5F0305'!EG18,0)+IF('domanda giornaliera 5F0305'!EG19&gt;simulazione!T133,'domanda giornaliera 5F0305'!EG18,0)+IF('domanda giornaliera 5F0305'!EG19&gt;simulazione!T133,'domanda giornaliera 5F0305'!EG19,0)+IF('domanda giornaliera 5F0305'!EG20&gt;simulazione!T133,'domanda giornaliera 5F0305'!EG20,0)+IF('domanda giornaliera 5F0305'!EG21&gt;simulazione!T133,'domanda giornaliera 5F0305'!EG21,0)+IF('domanda giornaliera 5F0305'!EG22&gt;simulazione!T133,'domanda giornaliera 5F0305'!EG22,0)+IF('domanda giornaliera 5F0305'!EG23&gt;simulazione!T133,'domanda giornaliera 5F0305'!EG23,0)+IF('domanda giornaliera 5F0305'!EG24&gt;simulazione!T133,'domanda giornaliera 5F0305'!EG24,0)+IF('domanda giornaliera 5F0305'!EG25&gt;simulazione!T133,'domanda giornaliera 5F0305'!EG25,0)+IF('domanda giornaliera 5F0305'!EG26&gt;simulazione!T133,'domanda giornaliera 5F0305'!EG26,0)+IF('domanda giornaliera 5F0305'!EG27&gt;simulazione!T133,'domanda giornaliera 5F0305'!EG27,0)+IF('domanda giornaliera 5F0305'!EG28&gt;simulazione!T133,'domanda giornaliera 5F0305'!EG28,0)+IF('domanda giornaliera 5F0305'!EG29&gt;simulazione!T133,'domanda giornaliera 5F0305'!EG29,0)+IF('domanda giornaliera 5F0305'!EG30&gt;simulazione!T133,'domanda giornaliera 5F0305'!EG30,0)+IF('domanda giornaliera 5F0305'!EG31&gt;simulazione!T133,'domanda giornaliera 5F0305'!EG31,0)+IF('domanda giornaliera 5F0305'!EG32&gt;simulazione!T133,'domanda giornaliera 5F0305'!EG32,0)+IF('domanda giornaliera 5F0305'!EG33&gt;simulazione!T133,'domanda giornaliera 5F0305'!EG33,0)+IF('domanda giornaliera 5F0305'!EG34&gt;simulazione!T133,'domanda giornaliera 5F0305'!EG34,0)+IF('domanda giornaliera 5F0305'!EG35&gt;simulazione!T133,'domanda giornaliera 5F0305'!EG35,0)+IF('domanda giornaliera 5F0305'!EG36&gt;simulazione!T133,'domanda giornaliera 5F0305'!EG36,0)+IF('domanda giornaliera 5F0305'!EG37&gt;simulazione!T133,'domanda giornaliera 5F0305'!EG37,0)+IF('domanda giornaliera 5F0305'!EG38&gt;simulazione!T133,'domanda giornaliera 5F0305'!EG38,0)+IF('domanda giornaliera 5F0305'!EG39&gt;simulazione!T133,'domanda giornaliera 5F0305'!EG39,0)+IF('domanda giornaliera 5F0305'!EG40&gt;simulazione!T133,'domanda giornaliera 5F0305'!EG40,0)+IF('domanda giornaliera 5F0305'!EG41&gt;simulazione!T133,'domanda giornaliera 5F0305'!EG41,0)+IF('domanda giornaliera 5F0305'!EG42&gt;simulazione!T133,'domanda giornaliera 5F0305'!EG42,0)+IF('domanda giornaliera 5F0305'!EG43&gt;simulazione!T133,'domanda giornaliera 5F0305'!EG43,0)+IF('domanda giornaliera 5F0305'!EG44&gt;simulazione!T133,'domanda giornaliera 5F0305'!EG44,0)+IF('domanda giornaliera 5F0305'!EG45&gt;simulazione!T133,'domanda giornaliera 5F0305'!EG45,0)+IF('domanda giornaliera 5F0305'!EG46&gt;simulazione!T133,'domanda giornaliera 5F0305'!EG46,0)+IF('domanda giornaliera 5F0305'!EG47&gt;simulazione!T133,'domanda giornaliera 5F0305'!EG47,0)+IF('domanda giornaliera 5F0305'!EG48&gt;simulazione!T133,'domanda giornaliera 5F0305'!EG48,0)+IF('domanda giornaliera 5F0305'!EG49&gt;simulazione!T133,'domanda giornaliera 5F0305'!EG49,0)+IF('domanda giornaliera 5F0305'!EG50&gt;simulazione!T133,'domanda giornaliera 5F0305'!EG50,0)+IF('domanda giornaliera 5F0305'!EG51&gt;simulazione!T133,'domanda giornaliera 5F0305'!EG51,0)+IF('domanda giornaliera 5F0305'!EG52&gt;simulazione!T133,'domanda giornaliera 5F0305'!EG52,0)+IF('domanda giornaliera 5F0305'!EG53&gt;simulazione!T133,'domanda giornaliera 5F0305'!EG53,0)+IF('domanda giornaliera 5F0305'!EG54&gt;simulazione!T133,'domanda giornaliera 5F0305'!EG54,0)+IF('domanda giornaliera 5F0305'!EG55&gt;simulazione!T133,'domanda giornaliera 5F0305'!EG55,0)+IF('domanda giornaliera 5F0305'!EG56&gt;simulazione!T133,'domanda giornaliera 5F0305'!EG56,0)+IF('domanda giornaliera 5F0305'!EG57&gt;simulazione!T133,'domanda giornaliera 5F0305'!EG57,0)+IF('domanda giornaliera 5F0305'!EG58&gt;simulazione!T133,'domanda giornaliera 5F0305'!EG58,0)+IF('domanda giornaliera 5F0305'!EG59&gt;simulazione!T133,'domanda giornaliera 5F0305'!EG59,0)+IF('domanda giornaliera 5F0305'!EG60&gt;simulazione!T133,'domanda giornaliera 5F0305'!EG60,0)+IF('domanda giornaliera 5F0305'!EG61&gt;simulazione!T133,'domanda giornaliera 5F0305'!EG61,0)+IF('domanda giornaliera 5F0305'!EG62&gt;simulazione!T133,'domanda giornaliera 5F0305'!EG62,0)+IF('domanda giornaliera 5F0305'!EG63&gt;simulazione!T133,'domanda giornaliera 5F0305'!EG63,0)+IF('domanda giornaliera 5F0305'!EG64&gt;simulazione!T133,'domanda giornaliera 5F0305'!EG64,0)+IF('domanda giornaliera 5F0305'!EG65&gt;simulazione!T133,'domanda giornaliera 5F0305'!EG65,0)+IF('domanda giornaliera 5F0305'!EG66&gt;simulazione!T133,'domanda giornaliera 5F0305'!EG66,0)+IF('domanda giornaliera 5F0305'!EG67&gt;simulazione!T133,'domanda giornaliera 5F0305'!EG67,0)+IF('domanda giornaliera 5F0305'!EG68&gt;simulazione!T133,'domanda giornaliera 5F0305'!EG68,0)+IF('domanda giornaliera 5F0305'!EG69&gt;simulazione!T133,'domanda giornaliera 5F0305'!EG69,0)+IF('domanda giornaliera 5F0305'!EG70&gt;simulazione!T133,'domanda giornaliera 5F0305'!EG70,0)+IF('domanda giornaliera 5F0305'!EG71&gt;simulazione!T133,'domanda giornaliera 5F0305'!EG71,0)+IF('domanda giornaliera 5F0305'!EG72&gt;simulazione!T133,'domanda giornaliera 5F0305'!EG72,0)+IF('domanda giornaliera 5F0305'!EG73&gt;simulazione!T133,'domanda giornaliera 5F0305'!EG73,0)+IF('domanda giornaliera 5F0305'!EG74&gt;simulazione!T133,'domanda giornaliera 5F0305'!EG74,0)+IF('domanda giornaliera 5F0305'!EG75&gt;simulazione!T133,'domanda giornaliera 5F0305'!EG75,0)+IF('domanda giornaliera 5F0305'!EG76&gt;simulazione!T133,'domanda giornaliera 5F0305'!EG76,0)+IF('domanda giornaliera 5F0305'!EG77&gt;simulazione!T133,'domanda giornaliera 5F0305'!EG77,0)+IF('domanda giornaliera 5F0305'!EG78&gt;simulazione!T133,'domanda giornaliera 5F0305'!EG78,0)+IF('domanda giornaliera 5F0305'!EG79&gt;simulazione!T133,'domanda giornaliera 5F0305'!EG79,0)+IF('domanda giornaliera 5F0305'!EG80&gt;simulazione!T133,'domanda giornaliera 5F0305'!EG80,0)+IF('domanda giornaliera 5F0305'!EG81&gt;simulazione!T133,'domanda giornaliera 5F0305'!EG81,0)+IF('domanda giornaliera 5F0305'!EG82&gt;simulazione!T133,'domanda giornaliera 5F0305'!EG82,0)+IF('domanda giornaliera 5F0305'!EG83&gt;simulazione!T133,'domanda giornaliera 5F0305'!EG83,0)+IF('domanda giornaliera 5F0305'!EG84&gt;simulazione!T133,'domanda giornaliera 5F0305'!EG84,0)+IF('domanda giornaliera 5F0305'!EG85&gt;simulazione!T133,'domanda giornaliera 5F0305'!EG85,0)+IF('domanda giornaliera 5F0305'!EG86&gt;simulazione!T133,'domanda giornaliera 5F0305'!EG86,0)</f>
        <v>17.666666666666668</v>
      </c>
      <c r="Z144" s="10"/>
      <c r="AA144" s="10"/>
    </row>
    <row r="145" spans="24:27" x14ac:dyDescent="0.25">
      <c r="X145" s="46" t="s">
        <v>171</v>
      </c>
      <c r="Y145" s="10">
        <f>'domanda giornaliera 5F0305'!EG11+IF('domanda giornaliera 5F0305'!EG12&gt;simulazione!T134,'domanda giornaliera 5F0305'!EG12,0)+IF('domanda giornaliera 5F0305'!EG13&gt;simulazione!T134,'domanda giornaliera 5F0305'!EG13,0)+IF('domanda giornaliera 5F0305'!EG14&gt;simulazione!T134,'domanda giornaliera 5F0305'!EG14,0)+IF('domanda giornaliera 5F0305'!EG15&gt;simulazione!T134,'domanda giornaliera 5F0305'!EG15,0)+IF('domanda giornaliera 5F0305'!EG16&gt;simulazione!T134,'domanda giornaliera 5F0305'!EG16,0)+IF('domanda giornaliera 5F0305'!EG17&gt;simulazione!T134,'domanda giornaliera 5F0305'!EG17,0)+IF('domanda giornaliera 5F0305'!EG18&gt;simulazione!T134,'domanda giornaliera 5F0305'!EG18,0)+IF('domanda giornaliera 5F0305'!EG19&gt;simulazione!T134,'domanda giornaliera 5F0305'!EG19,0)+IF('domanda giornaliera 5F0305'!EG20&gt;simulazione!T134,'domanda giornaliera 5F0305'!EG19,0)+IF('domanda giornaliera 5F0305'!EG20&gt;simulazione!T134,'domanda giornaliera 5F0305'!EG20,0)+IF('domanda giornaliera 5F0305'!EG21&gt;simulazione!T134,'domanda giornaliera 5F0305'!EG21,0)+IF('domanda giornaliera 5F0305'!EG22&gt;simulazione!T134,'domanda giornaliera 5F0305'!EG22,0)+IF('domanda giornaliera 5F0305'!EG23&gt;simulazione!T134,'domanda giornaliera 5F0305'!EG23,0)+IF('domanda giornaliera 5F0305'!EG24&gt;simulazione!T134,'domanda giornaliera 5F0305'!EG24,0)+IF('domanda giornaliera 5F0305'!EG25&gt;simulazione!T134,'domanda giornaliera 5F0305'!EG25,0)+IF('domanda giornaliera 5F0305'!EG26&gt;simulazione!T134,'domanda giornaliera 5F0305'!EG26,0)+IF('domanda giornaliera 5F0305'!EG27&gt;simulazione!T134,'domanda giornaliera 5F0305'!EG27,0)+IF('domanda giornaliera 5F0305'!EG28&gt;simulazione!T134,'domanda giornaliera 5F0305'!EG28,0)+IF('domanda giornaliera 5F0305'!EG29&gt;simulazione!T134,'domanda giornaliera 5F0305'!EG29,0)+IF('domanda giornaliera 5F0305'!EG30&gt;simulazione!T134,'domanda giornaliera 5F0305'!EG30,0)+IF('domanda giornaliera 5F0305'!EG31&gt;simulazione!T134,'domanda giornaliera 5F0305'!EG31,0)+IF('domanda giornaliera 5F0305'!EG32&gt;simulazione!T134,'domanda giornaliera 5F0305'!EG32,0)+IF('domanda giornaliera 5F0305'!EG33&gt;simulazione!T134,'domanda giornaliera 5F0305'!EG33,0)+IF('domanda giornaliera 5F0305'!EG34&gt;simulazione!T134,'domanda giornaliera 5F0305'!EG34,0)+IF('domanda giornaliera 5F0305'!EG35&gt;simulazione!T134,'domanda giornaliera 5F0305'!EG35,0)+IF('domanda giornaliera 5F0305'!EG36&gt;simulazione!T134,'domanda giornaliera 5F0305'!EG36,0)+IF('domanda giornaliera 5F0305'!EG37&gt;simulazione!T134,'domanda giornaliera 5F0305'!EG37,0)+IF('domanda giornaliera 5F0305'!EG38&gt;simulazione!T134,'domanda giornaliera 5F0305'!EG38,0)+IF('domanda giornaliera 5F0305'!EG39&gt;simulazione!T134,'domanda giornaliera 5F0305'!EG39,0)+IF('domanda giornaliera 5F0305'!EG40&gt;simulazione!T134,'domanda giornaliera 5F0305'!EG40,0)+IF('domanda giornaliera 5F0305'!EG41&gt;simulazione!T134,'domanda giornaliera 5F0305'!EG41,0)+IF('domanda giornaliera 5F0305'!EG42&gt;simulazione!T134,'domanda giornaliera 5F0305'!EG42,0)+IF('domanda giornaliera 5F0305'!EG43&gt;simulazione!T134,'domanda giornaliera 5F0305'!EG43,0)+IF('domanda giornaliera 5F0305'!EG44&gt;simulazione!T134,'domanda giornaliera 5F0305'!EG44,0)+IF('domanda giornaliera 5F0305'!EG45&gt;simulazione!T134,'domanda giornaliera 5F0305'!EG45,0)+IF('domanda giornaliera 5F0305'!EG46&gt;simulazione!T134,'domanda giornaliera 5F0305'!EG46,0)+IF('domanda giornaliera 5F0305'!EG47&gt;simulazione!T134,'domanda giornaliera 5F0305'!EG47,0)+IF('domanda giornaliera 5F0305'!EG48&gt;simulazione!T134,'domanda giornaliera 5F0305'!EG48,0)+IF('domanda giornaliera 5F0305'!EG49&gt;simulazione!T134,'domanda giornaliera 5F0305'!EG49,0)+IF('domanda giornaliera 5F0305'!EG50&gt;simulazione!T134,'domanda giornaliera 5F0305'!EG50,0)+IF('domanda giornaliera 5F0305'!EG51&gt;simulazione!T134,'domanda giornaliera 5F0305'!EG51,0)+IF('domanda giornaliera 5F0305'!EG52&gt;simulazione!T134,'domanda giornaliera 5F0305'!EG52,0)+IF('domanda giornaliera 5F0305'!EG53&gt;simulazione!T134,'domanda giornaliera 5F0305'!EG53,0)+IF('domanda giornaliera 5F0305'!EG54&gt;simulazione!T134,'domanda giornaliera 5F0305'!EG54,0)+IF('domanda giornaliera 5F0305'!EG55&gt;simulazione!T134,'domanda giornaliera 5F0305'!EG55,0)+IF('domanda giornaliera 5F0305'!EG56&gt;simulazione!T134,'domanda giornaliera 5F0305'!EG56,0)+IF('domanda giornaliera 5F0305'!EG57&gt;simulazione!T134,'domanda giornaliera 5F0305'!EG57,0)+IF('domanda giornaliera 5F0305'!EG58&gt;simulazione!T134,'domanda giornaliera 5F0305'!EG58,0)+IF('domanda giornaliera 5F0305'!EG59&gt;simulazione!T134,'domanda giornaliera 5F0305'!EG59,0)+IF('domanda giornaliera 5F0305'!EG60&gt;simulazione!T134,'domanda giornaliera 5F0305'!EG60,0)+IF('domanda giornaliera 5F0305'!EG61&gt;simulazione!T134,'domanda giornaliera 5F0305'!EG61,0)+IF('domanda giornaliera 5F0305'!EG62&gt;simulazione!T134,'domanda giornaliera 5F0305'!EG62,0)+IF('domanda giornaliera 5F0305'!EG63&gt;simulazione!T134,'domanda giornaliera 5F0305'!EG63,0)+IF('domanda giornaliera 5F0305'!EG64&gt;simulazione!T134,'domanda giornaliera 5F0305'!EG64,0)+IF('domanda giornaliera 5F0305'!EG65&gt;simulazione!T134,'domanda giornaliera 5F0305'!EG65,0)+IF('domanda giornaliera 5F0305'!EG66&gt;simulazione!T134,'domanda giornaliera 5F0305'!EG66,0)+IF('domanda giornaliera 5F0305'!EG67&gt;simulazione!T134,'domanda giornaliera 5F0305'!EG67,0)+IF('domanda giornaliera 5F0305'!EG68&gt;simulazione!T134,'domanda giornaliera 5F0305'!EG68,0)+IF('domanda giornaliera 5F0305'!EG69&gt;simulazione!T134,'domanda giornaliera 5F0305'!EG69,0)+IF('domanda giornaliera 5F0305'!EG70&gt;simulazione!T134,'domanda giornaliera 5F0305'!EG70,0)+IF('domanda giornaliera 5F0305'!EG71&gt;simulazione!T134,'domanda giornaliera 5F0305'!EG71,0)+IF('domanda giornaliera 5F0305'!EG72&gt;simulazione!T134,'domanda giornaliera 5F0305'!EG72,0)+IF('domanda giornaliera 5F0305'!EG73&gt;simulazione!T134,'domanda giornaliera 5F0305'!EG73,0)+IF('domanda giornaliera 5F0305'!EG74&gt;simulazione!T134,'domanda giornaliera 5F0305'!EG74,0)+IF('domanda giornaliera 5F0305'!EG75&gt;simulazione!T134,'domanda giornaliera 5F0305'!EG75,0)+IF('domanda giornaliera 5F0305'!EG76&gt;simulazione!T134,'domanda giornaliera 5F0305'!EG76,0)+IF('domanda giornaliera 5F0305'!EG77&gt;simulazione!T134,'domanda giornaliera 5F0305'!EG77,0)+IF('domanda giornaliera 5F0305'!EG78&gt;simulazione!T134,'domanda giornaliera 5F0305'!EG78,0)+IF('domanda giornaliera 5F0305'!EG79&gt;simulazione!T134,'domanda giornaliera 5F0305'!EG79,0)+IF('domanda giornaliera 5F0305'!EG80&gt;simulazione!T134,'domanda giornaliera 5F0305'!EG80,0)+IF('domanda giornaliera 5F0305'!EG81&gt;simulazione!T134,'domanda giornaliera 5F0305'!EG81,0)+IF('domanda giornaliera 5F0305'!EG82&gt;simulazione!T134,'domanda giornaliera 5F0305'!EG82,0)+IF('domanda giornaliera 5F0305'!EG83&gt;simulazione!T134,'domanda giornaliera 5F0305'!EG83,0)+IF('domanda giornaliera 5F0305'!EG84&gt;simulazione!T134,'domanda giornaliera 5F0305'!EG84,0)+IF('domanda giornaliera 5F0305'!EG85&gt;simulazione!T134,'domanda giornaliera 5F0305'!EG85,0)+IF('domanda giornaliera 5F0305'!EG86&gt;simulazione!T134,'domanda giornaliera 5F0305'!EG86,0)+IF('domanda giornaliera 5F0305'!EG87&gt;simulazione!T134,'domanda giornaliera 5F0305'!EG87,0)</f>
        <v>17.666666666666668</v>
      </c>
      <c r="Z145" s="10"/>
      <c r="AA145" s="10"/>
    </row>
    <row r="146" spans="24:27" x14ac:dyDescent="0.25">
      <c r="X146" s="46" t="s">
        <v>172</v>
      </c>
      <c r="Y146" s="10">
        <f>'domanda giornaliera 5F0305'!EG12+IF('domanda giornaliera 5F0305'!EG13&gt;simulazione!T135,'domanda giornaliera 5F0305'!EG13,0)+IF('domanda giornaliera 5F0305'!EG14&gt;simulazione!T135,'domanda giornaliera 5F0305'!EG14,0)+IF('domanda giornaliera 5F0305'!EG15&gt;simulazione!T135,'domanda giornaliera 5F0305'!EG15,0)+IF('domanda giornaliera 5F0305'!EG16&gt;simulazione!T135,'domanda giornaliera 5F0305'!EG16,0)+IF('domanda giornaliera 5F0305'!EG17&gt;simulazione!T135,'domanda giornaliera 5F0305'!EG17,0)+IF('domanda giornaliera 5F0305'!EG18&gt;simulazione!T135,'domanda giornaliera 5F0305'!EG18,0)+IF('domanda giornaliera 5F0305'!EG19&gt;simulazione!T135,'domanda giornaliera 5F0305'!EG19,0)+IF('domanda giornaliera 5F0305'!EG20&gt;simulazione!T135,'domanda giornaliera 5F0305'!EG20,0)+IF('domanda giornaliera 5F0305'!EG21&gt;simulazione!T135,'domanda giornaliera 5F0305'!EG20,0)+IF('domanda giornaliera 5F0305'!EG21&gt;simulazione!T135,'domanda giornaliera 5F0305'!EG21,0)+IF('domanda giornaliera 5F0305'!EG22&gt;simulazione!T135,'domanda giornaliera 5F0305'!EG22,0)+IF('domanda giornaliera 5F0305'!EG23&gt;simulazione!T135,'domanda giornaliera 5F0305'!EG23,0)+IF('domanda giornaliera 5F0305'!EG24&gt;simulazione!T135,'domanda giornaliera 5F0305'!EG24,0)+IF('domanda giornaliera 5F0305'!EG25&gt;simulazione!T135,'domanda giornaliera 5F0305'!EG25,0)+IF('domanda giornaliera 5F0305'!EG26&gt;simulazione!T135,'domanda giornaliera 5F0305'!EG26,0)+IF('domanda giornaliera 5F0305'!EG27&gt;simulazione!T135,'domanda giornaliera 5F0305'!EG27,0)+IF('domanda giornaliera 5F0305'!EG28&gt;simulazione!T135,'domanda giornaliera 5F0305'!EG28,0)+IF('domanda giornaliera 5F0305'!EG29&gt;simulazione!T135,'domanda giornaliera 5F0305'!EG29,0)+IF('domanda giornaliera 5F0305'!EG30&gt;simulazione!T135,'domanda giornaliera 5F0305'!EG30,0)+IF('domanda giornaliera 5F0305'!EG31&gt;simulazione!T135,'domanda giornaliera 5F0305'!EG31,0)+IF('domanda giornaliera 5F0305'!EG32&gt;simulazione!T135,'domanda giornaliera 5F0305'!EG32,0)+IF('domanda giornaliera 5F0305'!EG33&gt;simulazione!T135,'domanda giornaliera 5F0305'!EG33,0)+IF('domanda giornaliera 5F0305'!EG34&gt;simulazione!T135,'domanda giornaliera 5F0305'!EG34,0)+IF('domanda giornaliera 5F0305'!EG35&gt;simulazione!T135,'domanda giornaliera 5F0305'!EG35,0)+IF('domanda giornaliera 5F0305'!EG36&gt;simulazione!T135,'domanda giornaliera 5F0305'!EG36,0)+IF('domanda giornaliera 5F0305'!EG37&gt;simulazione!T135,'domanda giornaliera 5F0305'!EG37,0)+IF('domanda giornaliera 5F0305'!EG38&gt;simulazione!T135,'domanda giornaliera 5F0305'!EG38,0)+IF('domanda giornaliera 5F0305'!EG39&gt;simulazione!T135,'domanda giornaliera 5F0305'!EG39,0)+IF('domanda giornaliera 5F0305'!EG40&gt;simulazione!T135,'domanda giornaliera 5F0305'!EG40,0)+IF('domanda giornaliera 5F0305'!EG41&gt;simulazione!T135,'domanda giornaliera 5F0305'!EG41,0)+IF('domanda giornaliera 5F0305'!EG42&gt;simulazione!T135,'domanda giornaliera 5F0305'!EG42,0)+IF('domanda giornaliera 5F0305'!EG43&gt;simulazione!T135,'domanda giornaliera 5F0305'!EG43,0)+IF('domanda giornaliera 5F0305'!EG44&gt;simulazione!T135,'domanda giornaliera 5F0305'!EG44,0)+IF('domanda giornaliera 5F0305'!EG45&gt;simulazione!T135,'domanda giornaliera 5F0305'!EG45,0)+IF('domanda giornaliera 5F0305'!EG46&gt;simulazione!T135,'domanda giornaliera 5F0305'!EG46,0)+IF('domanda giornaliera 5F0305'!EG47&gt;simulazione!T135,'domanda giornaliera 5F0305'!EG47,0)+IF('domanda giornaliera 5F0305'!EG48&gt;simulazione!T135,'domanda giornaliera 5F0305'!EG48,0)+IF('domanda giornaliera 5F0305'!EG49&gt;simulazione!T135,'domanda giornaliera 5F0305'!EG49,0)+IF('domanda giornaliera 5F0305'!EG50&gt;simulazione!T135,'domanda giornaliera 5F0305'!EG50,0)+IF('domanda giornaliera 5F0305'!EG51&gt;simulazione!T135,'domanda giornaliera 5F0305'!EG51,0)+IF('domanda giornaliera 5F0305'!EG52&gt;simulazione!T135,'domanda giornaliera 5F0305'!EG52,0)+IF('domanda giornaliera 5F0305'!EG53&gt;simulazione!T135,'domanda giornaliera 5F0305'!EG53,0)+IF('domanda giornaliera 5F0305'!EG54&gt;simulazione!T135,'domanda giornaliera 5F0305'!EG54,0)+IF('domanda giornaliera 5F0305'!EG55&gt;simulazione!T135,'domanda giornaliera 5F0305'!EG55,0)+IF('domanda giornaliera 5F0305'!EG56&gt;simulazione!T135,'domanda giornaliera 5F0305'!EG56,0)+IF('domanda giornaliera 5F0305'!EG57&gt;simulazione!T135,'domanda giornaliera 5F0305'!EG57,0)+IF('domanda giornaliera 5F0305'!EG58&gt;simulazione!T135,'domanda giornaliera 5F0305'!EG58,0)+IF('domanda giornaliera 5F0305'!EG59&gt;simulazione!T135,'domanda giornaliera 5F0305'!EG59,0)+IF('domanda giornaliera 5F0305'!EG60&gt;simulazione!T135,'domanda giornaliera 5F0305'!EG60,0)+IF('domanda giornaliera 5F0305'!EG61&gt;simulazione!T135,'domanda giornaliera 5F0305'!EG61,0)+IF('domanda giornaliera 5F0305'!EG62&gt;simulazione!T135,'domanda giornaliera 5F0305'!EG62,0)+IF('domanda giornaliera 5F0305'!EG63&gt;simulazione!T135,'domanda giornaliera 5F0305'!EG63,0)+IF('domanda giornaliera 5F0305'!EG64&gt;simulazione!T135,'domanda giornaliera 5F0305'!EG64,0)+IF('domanda giornaliera 5F0305'!EG65&gt;simulazione!T135,'domanda giornaliera 5F0305'!EG65,0)+IF('domanda giornaliera 5F0305'!EG66&gt;simulazione!T135,'domanda giornaliera 5F0305'!EG66,0)+IF('domanda giornaliera 5F0305'!EG67&gt;simulazione!T135,'domanda giornaliera 5F0305'!EG67,0)+IF('domanda giornaliera 5F0305'!EG68&gt;simulazione!T135,'domanda giornaliera 5F0305'!EG68,0)+IF('domanda giornaliera 5F0305'!EG69&gt;simulazione!T135,'domanda giornaliera 5F0305'!EG69,0)+IF('domanda giornaliera 5F0305'!EG70&gt;simulazione!T135,'domanda giornaliera 5F0305'!EG70,0)+IF('domanda giornaliera 5F0305'!EG71&gt;simulazione!T135,'domanda giornaliera 5F0305'!EG71,0)+IF('domanda giornaliera 5F0305'!EG72&gt;simulazione!T135,'domanda giornaliera 5F0305'!EG72,0)+IF('domanda giornaliera 5F0305'!EG73&gt;simulazione!T135,'domanda giornaliera 5F0305'!EG73,0)+IF('domanda giornaliera 5F0305'!EG74&gt;simulazione!T135,'domanda giornaliera 5F0305'!EG74,0)+IF('domanda giornaliera 5F0305'!EG75&gt;simulazione!T135,'domanda giornaliera 5F0305'!EG75,0)+IF('domanda giornaliera 5F0305'!EG76&gt;simulazione!T135,'domanda giornaliera 5F0305'!EG76,0)+IF('domanda giornaliera 5F0305'!EG77&gt;simulazione!T135,'domanda giornaliera 5F0305'!EG77,0)+IF('domanda giornaliera 5F0305'!EG78&gt;simulazione!T135,'domanda giornaliera 5F0305'!EG78,0)+IF('domanda giornaliera 5F0305'!EG79&gt;simulazione!T135,'domanda giornaliera 5F0305'!EG79,0)+IF('domanda giornaliera 5F0305'!EG80&gt;simulazione!T135,'domanda giornaliera 5F0305'!EG80,0)+IF('domanda giornaliera 5F0305'!EG81&gt;simulazione!T135,'domanda giornaliera 5F0305'!EG81,0)+IF('domanda giornaliera 5F0305'!EG82&gt;simulazione!T135,'domanda giornaliera 5F0305'!EG82,0)+IF('domanda giornaliera 5F0305'!EG83&gt;simulazione!T135,'domanda giornaliera 5F0305'!EG83,0)+IF('domanda giornaliera 5F0305'!EG84&gt;simulazione!T135,'domanda giornaliera 5F0305'!EG84,0)+IF('domanda giornaliera 5F0305'!EG85&gt;simulazione!T135,'domanda giornaliera 5F0305'!EG85,0)+IF('domanda giornaliera 5F0305'!EG86&gt;simulazione!T135,'domanda giornaliera 5F0305'!EG86,0)+IF('domanda giornaliera 5F0305'!EG87&gt;simulazione!T135,'domanda giornaliera 5F0305'!EG87,0)+IF('domanda giornaliera 5F0305'!EG88&gt;simulazione!T135,'domanda giornaliera 5F0305'!EG88,0)</f>
        <v>17.666666666666668</v>
      </c>
      <c r="Z146" s="10"/>
      <c r="AA146" s="10"/>
    </row>
    <row r="147" spans="24:27" x14ac:dyDescent="0.25">
      <c r="X147" s="46" t="s">
        <v>173</v>
      </c>
      <c r="Y147" s="10">
        <f>'domanda giornaliera 5F0305'!EG13+IF('domanda giornaliera 5F0305'!EG14&gt;simulazione!T136,'domanda giornaliera 5F0305'!EG14,0)+IF('domanda giornaliera 5F0305'!EG15&gt;simulazione!T136,'domanda giornaliera 5F0305'!EG15,0)+IF('domanda giornaliera 5F0305'!EG16&gt;simulazione!T136,'domanda giornaliera 5F0305'!EG16,0)+IF('domanda giornaliera 5F0305'!EG17&gt;simulazione!T136,'domanda giornaliera 5F0305'!EG17,0)+IF('domanda giornaliera 5F0305'!EG18&gt;simulazione!T136,'domanda giornaliera 5F0305'!EG18,0)+IF('domanda giornaliera 5F0305'!EG19&gt;simulazione!T136,'domanda giornaliera 5F0305'!EG19,0)+IF('domanda giornaliera 5F0305'!EG20&gt;simulazione!T136,'domanda giornaliera 5F0305'!EG20,0)+IF('domanda giornaliera 5F0305'!EG21&gt;simulazione!T136,'domanda giornaliera 5F0305'!EG21,0)+IF('domanda giornaliera 5F0305'!EG22&gt;simulazione!T136,'domanda giornaliera 5F0305'!EG21,0)+IF('domanda giornaliera 5F0305'!EG22&gt;simulazione!T136,'domanda giornaliera 5F0305'!EG22,0)+IF('domanda giornaliera 5F0305'!EG23&gt;simulazione!T136,'domanda giornaliera 5F0305'!EG23,0)+IF('domanda giornaliera 5F0305'!EG24&gt;simulazione!T136,'domanda giornaliera 5F0305'!EG24,0)+IF('domanda giornaliera 5F0305'!EG25&gt;simulazione!T136,'domanda giornaliera 5F0305'!EG25,0)+IF('domanda giornaliera 5F0305'!EG26&gt;simulazione!T136,'domanda giornaliera 5F0305'!EG26,0)+IF('domanda giornaliera 5F0305'!EG27&gt;simulazione!T136,'domanda giornaliera 5F0305'!EG27,0)+IF('domanda giornaliera 5F0305'!EG28&gt;simulazione!T136,'domanda giornaliera 5F0305'!EG28,0)+IF('domanda giornaliera 5F0305'!EG29&gt;simulazione!T136,'domanda giornaliera 5F0305'!EG29,0)+IF('domanda giornaliera 5F0305'!EG30&gt;simulazione!T136,'domanda giornaliera 5F0305'!EG30,0)+IF('domanda giornaliera 5F0305'!EG31&gt;simulazione!T136,'domanda giornaliera 5F0305'!EG31,0)+IF('domanda giornaliera 5F0305'!EG32&gt;simulazione!T136,'domanda giornaliera 5F0305'!EG32,0)+IF('domanda giornaliera 5F0305'!EG33&gt;simulazione!T136,'domanda giornaliera 5F0305'!EG33,0)+IF('domanda giornaliera 5F0305'!EG34&gt;simulazione!T136,'domanda giornaliera 5F0305'!EG34,0)+IF('domanda giornaliera 5F0305'!EG35&gt;simulazione!T136,'domanda giornaliera 5F0305'!EG35,0)+IF('domanda giornaliera 5F0305'!EG36&gt;simulazione!T136,'domanda giornaliera 5F0305'!EG36,0)+IF('domanda giornaliera 5F0305'!EG37&gt;simulazione!T136,'domanda giornaliera 5F0305'!EG37,0)+IF('domanda giornaliera 5F0305'!EG38&gt;simulazione!T136,'domanda giornaliera 5F0305'!EG38,0)+IF('domanda giornaliera 5F0305'!EG39&gt;simulazione!T136,'domanda giornaliera 5F0305'!EG39,0)+IF('domanda giornaliera 5F0305'!EG40&gt;simulazione!T136,'domanda giornaliera 5F0305'!EG40,0)+IF('domanda giornaliera 5F0305'!EG41&gt;simulazione!T136,'domanda giornaliera 5F0305'!EG41,0)+IF('domanda giornaliera 5F0305'!EG42&gt;simulazione!T136,'domanda giornaliera 5F0305'!EG42,0)+IF('domanda giornaliera 5F0305'!EG43&gt;simulazione!T136,'domanda giornaliera 5F0305'!EG43,0)+IF('domanda giornaliera 5F0305'!EG44&gt;simulazione!T136,'domanda giornaliera 5F0305'!EG44,0)+IF('domanda giornaliera 5F0305'!EG45&gt;simulazione!T136,'domanda giornaliera 5F0305'!EG45,0)+IF('domanda giornaliera 5F0305'!EG46&gt;simulazione!T136,'domanda giornaliera 5F0305'!EG46,0)+IF('domanda giornaliera 5F0305'!EG47&gt;simulazione!T136,'domanda giornaliera 5F0305'!EG47,0)+IF('domanda giornaliera 5F0305'!EG48&gt;simulazione!T136,'domanda giornaliera 5F0305'!EG48,0)+IF('domanda giornaliera 5F0305'!EG49&gt;simulazione!T136,'domanda giornaliera 5F0305'!EG49,0)+IF('domanda giornaliera 5F0305'!EG50&gt;simulazione!T136,'domanda giornaliera 5F0305'!EG50,0)+IF('domanda giornaliera 5F0305'!EG51&gt;simulazione!T136,'domanda giornaliera 5F0305'!EG51,0)+IF('domanda giornaliera 5F0305'!EG52&gt;simulazione!T136,'domanda giornaliera 5F0305'!EG52,0)+IF('domanda giornaliera 5F0305'!EG53&gt;simulazione!T136,'domanda giornaliera 5F0305'!EG53,0)+IF('domanda giornaliera 5F0305'!EG54&gt;simulazione!T136,'domanda giornaliera 5F0305'!EG54,0)+IF('domanda giornaliera 5F0305'!EG55&gt;simulazione!T136,'domanda giornaliera 5F0305'!EG55,0)+IF('domanda giornaliera 5F0305'!EG56&gt;simulazione!T136,'domanda giornaliera 5F0305'!EG56,0)+IF('domanda giornaliera 5F0305'!EG57&gt;simulazione!T136,'domanda giornaliera 5F0305'!EG57,0)+IF('domanda giornaliera 5F0305'!EG58&gt;simulazione!T136,'domanda giornaliera 5F0305'!EG58,0)+IF('domanda giornaliera 5F0305'!EG59&gt;simulazione!T136,'domanda giornaliera 5F0305'!EG59,0)+IF('domanda giornaliera 5F0305'!EG60&gt;simulazione!T136,'domanda giornaliera 5F0305'!EG60,0)+IF('domanda giornaliera 5F0305'!EG61&gt;simulazione!T136,'domanda giornaliera 5F0305'!EG61,0)+IF('domanda giornaliera 5F0305'!EG62&gt;simulazione!T136,'domanda giornaliera 5F0305'!EG62,0)+IF('domanda giornaliera 5F0305'!EG63&gt;simulazione!T136,'domanda giornaliera 5F0305'!EG63,0)+IF('domanda giornaliera 5F0305'!EG64&gt;simulazione!T136,'domanda giornaliera 5F0305'!EG64,0)+IF('domanda giornaliera 5F0305'!EG65&gt;simulazione!T136,'domanda giornaliera 5F0305'!EG65,0)+IF('domanda giornaliera 5F0305'!EG66&gt;simulazione!T136,'domanda giornaliera 5F0305'!EG66,0)+IF('domanda giornaliera 5F0305'!EG67&gt;simulazione!T136,'domanda giornaliera 5F0305'!EG67,0)+IF('domanda giornaliera 5F0305'!EG68&gt;simulazione!T136,'domanda giornaliera 5F0305'!EG68,0)+IF('domanda giornaliera 5F0305'!EG69&gt;simulazione!T136,'domanda giornaliera 5F0305'!EG69,0)+IF('domanda giornaliera 5F0305'!EG70&gt;simulazione!T136,'domanda giornaliera 5F0305'!EG70,0)+IF('domanda giornaliera 5F0305'!EG71&gt;simulazione!T136,'domanda giornaliera 5F0305'!EG71,0)+IF('domanda giornaliera 5F0305'!EG72&gt;simulazione!T136,'domanda giornaliera 5F0305'!EG72,0)+IF('domanda giornaliera 5F0305'!EG73&gt;simulazione!T136,'domanda giornaliera 5F0305'!EG73,0)+IF('domanda giornaliera 5F0305'!EG74&gt;simulazione!T136,'domanda giornaliera 5F0305'!EG74,0)+IF('domanda giornaliera 5F0305'!EG75&gt;simulazione!T136,'domanda giornaliera 5F0305'!EG75,0)+IF('domanda giornaliera 5F0305'!EG76&gt;simulazione!T136,'domanda giornaliera 5F0305'!EG76,0)+IF('domanda giornaliera 5F0305'!EG77&gt;simulazione!T136,'domanda giornaliera 5F0305'!EG77,0)+IF('domanda giornaliera 5F0305'!EG78&gt;simulazione!T136,'domanda giornaliera 5F0305'!EG78,0)+IF('domanda giornaliera 5F0305'!EG79&gt;simulazione!T136,'domanda giornaliera 5F0305'!EG79,0)+IF('domanda giornaliera 5F0305'!EG80&gt;simulazione!T136,'domanda giornaliera 5F0305'!EG80,0)+IF('domanda giornaliera 5F0305'!EG81&gt;simulazione!T136,'domanda giornaliera 5F0305'!EG81,0)+IF('domanda giornaliera 5F0305'!EG82&gt;simulazione!T136,'domanda giornaliera 5F0305'!EG82,0)+IF('domanda giornaliera 5F0305'!EG83&gt;simulazione!T136,'domanda giornaliera 5F0305'!EG83,0)+IF('domanda giornaliera 5F0305'!EG84&gt;simulazione!T136,'domanda giornaliera 5F0305'!EG84,0)+IF('domanda giornaliera 5F0305'!EG85&gt;simulazione!T136,'domanda giornaliera 5F0305'!EG85,0)+IF('domanda giornaliera 5F0305'!EG86&gt;simulazione!T136,'domanda giornaliera 5F0305'!EG86,0)+IF('domanda giornaliera 5F0305'!EG87&gt;simulazione!T136,'domanda giornaliera 5F0305'!EG87,0)+IF('domanda giornaliera 5F0305'!EG88&gt;simulazione!T136,'domanda giornaliera 5F0305'!EG88,0)+IF('domanda giornaliera 5F0305'!EG89&gt;simulazione!T136,'domanda giornaliera 5F0305'!EG89,0)</f>
        <v>17.666666666666668</v>
      </c>
      <c r="Z147" s="10"/>
      <c r="AA147" s="10"/>
    </row>
    <row r="148" spans="24:27" x14ac:dyDescent="0.25">
      <c r="X148" s="46" t="s">
        <v>174</v>
      </c>
      <c r="Y148" s="10">
        <f>'domanda giornaliera 5F0305'!EG14+IF('domanda giornaliera 5F0305'!EG15&gt;simulazione!T137,'domanda giornaliera 5F0305'!EG15,0)+IF('domanda giornaliera 5F0305'!EG16&gt;simulazione!T137,'domanda giornaliera 5F0305'!EG16,0)+IF('domanda giornaliera 5F0305'!EG17&gt;simulazione!T137,'domanda giornaliera 5F0305'!EG17,0)+IF('domanda giornaliera 5F0305'!EG18&gt;simulazione!T137,'domanda giornaliera 5F0305'!EG18,0)+IF('domanda giornaliera 5F0305'!EG19&gt;simulazione!T137,'domanda giornaliera 5F0305'!EG19,0)+IF('domanda giornaliera 5F0305'!EG20&gt;simulazione!T137,'domanda giornaliera 5F0305'!EG20,0)+IF('domanda giornaliera 5F0305'!EG21&gt;simulazione!T137,'domanda giornaliera 5F0305'!EG21,0)+IF('domanda giornaliera 5F0305'!EG22&gt;simulazione!T137,'domanda giornaliera 5F0305'!EG22,0)+IF('domanda giornaliera 5F0305'!EG23&gt;simulazione!T137,'domanda giornaliera 5F0305'!EG22,0)+IF('domanda giornaliera 5F0305'!EG23&gt;simulazione!T137,'domanda giornaliera 5F0305'!EG23,0)+IF('domanda giornaliera 5F0305'!EG24&gt;simulazione!T137,'domanda giornaliera 5F0305'!EG24,0)+IF('domanda giornaliera 5F0305'!EG25&gt;simulazione!T137,'domanda giornaliera 5F0305'!EG25,0)+IF('domanda giornaliera 5F0305'!EG26&gt;simulazione!T137,'domanda giornaliera 5F0305'!EG26,0)+IF('domanda giornaliera 5F0305'!EG27&gt;simulazione!T137,'domanda giornaliera 5F0305'!EG27,0)+IF('domanda giornaliera 5F0305'!EG28&gt;simulazione!T137,'domanda giornaliera 5F0305'!EG28,0)+IF('domanda giornaliera 5F0305'!EG29&gt;simulazione!T137,'domanda giornaliera 5F0305'!EG29,0)+IF('domanda giornaliera 5F0305'!EG30&gt;simulazione!T137,'domanda giornaliera 5F0305'!EG30,0)+IF('domanda giornaliera 5F0305'!EG31&gt;simulazione!T137,'domanda giornaliera 5F0305'!EG31,0)+IF('domanda giornaliera 5F0305'!EG32&gt;simulazione!T137,'domanda giornaliera 5F0305'!EG32,0)+IF('domanda giornaliera 5F0305'!EG33&gt;simulazione!T137,'domanda giornaliera 5F0305'!EG33,0)+IF('domanda giornaliera 5F0305'!EG34&gt;simulazione!T137,'domanda giornaliera 5F0305'!EG34,0)+IF('domanda giornaliera 5F0305'!EG35&gt;simulazione!T137,'domanda giornaliera 5F0305'!EG35,0)+IF('domanda giornaliera 5F0305'!EG36&gt;simulazione!T137,'domanda giornaliera 5F0305'!EG36,0)+IF('domanda giornaliera 5F0305'!EG37&gt;simulazione!T137,'domanda giornaliera 5F0305'!EG37,0)+IF('domanda giornaliera 5F0305'!EG38&gt;simulazione!T137,'domanda giornaliera 5F0305'!EG38,0)+IF('domanda giornaliera 5F0305'!EG39&gt;simulazione!T137,'domanda giornaliera 5F0305'!EG39,0)+IF('domanda giornaliera 5F0305'!EG40&gt;simulazione!T137,'domanda giornaliera 5F0305'!EG40,0)+IF('domanda giornaliera 5F0305'!EG41&gt;simulazione!T137,'domanda giornaliera 5F0305'!EG41,0)+IF('domanda giornaliera 5F0305'!EG42&gt;simulazione!T137,'domanda giornaliera 5F0305'!EG42,0)+IF('domanda giornaliera 5F0305'!EG43&gt;simulazione!T137,'domanda giornaliera 5F0305'!EG43,0)+IF('domanda giornaliera 5F0305'!EG44&gt;simulazione!T137,'domanda giornaliera 5F0305'!EG44,0)+IF('domanda giornaliera 5F0305'!EG45&gt;simulazione!T137,'domanda giornaliera 5F0305'!EG45,0)+IF('domanda giornaliera 5F0305'!EG46&gt;simulazione!T137,'domanda giornaliera 5F0305'!EG46,0)+IF('domanda giornaliera 5F0305'!EG47&gt;simulazione!T137,'domanda giornaliera 5F0305'!EG47,0)+IF('domanda giornaliera 5F0305'!EG48&gt;simulazione!T137,'domanda giornaliera 5F0305'!EG48,0)+IF('domanda giornaliera 5F0305'!EG49&gt;simulazione!T137,'domanda giornaliera 5F0305'!EG49,0)+IF('domanda giornaliera 5F0305'!EG50&gt;simulazione!T137,'domanda giornaliera 5F0305'!EG50,0)+IF('domanda giornaliera 5F0305'!EG51&gt;simulazione!T137,'domanda giornaliera 5F0305'!EG51,0)+IF('domanda giornaliera 5F0305'!EG52&gt;simulazione!T137,'domanda giornaliera 5F0305'!EG52,0)+IF('domanda giornaliera 5F0305'!EG53&gt;simulazione!T137,'domanda giornaliera 5F0305'!EG53,0)+IF('domanda giornaliera 5F0305'!EG54&gt;simulazione!T137,'domanda giornaliera 5F0305'!EG54,0)+IF('domanda giornaliera 5F0305'!EG55&gt;simulazione!T137,'domanda giornaliera 5F0305'!EG55,0)+IF('domanda giornaliera 5F0305'!EG56&gt;simulazione!T137,'domanda giornaliera 5F0305'!EG56,0)+IF('domanda giornaliera 5F0305'!EG57&gt;simulazione!T137,'domanda giornaliera 5F0305'!EG57,0)+IF('domanda giornaliera 5F0305'!EG58&gt;simulazione!T137,'domanda giornaliera 5F0305'!EG58,0)+IF('domanda giornaliera 5F0305'!EG59&gt;simulazione!T137,'domanda giornaliera 5F0305'!EG59,0)+IF('domanda giornaliera 5F0305'!EG60&gt;simulazione!T137,'domanda giornaliera 5F0305'!EG60,0)+IF('domanda giornaliera 5F0305'!EG61&gt;simulazione!T137,'domanda giornaliera 5F0305'!EG61,0)+IF('domanda giornaliera 5F0305'!EG62&gt;simulazione!T137,'domanda giornaliera 5F0305'!EG62,0)+IF('domanda giornaliera 5F0305'!EG63&gt;simulazione!T137,'domanda giornaliera 5F0305'!EG63,0)+IF('domanda giornaliera 5F0305'!EG64&gt;simulazione!T137,'domanda giornaliera 5F0305'!EG64,0)+IF('domanda giornaliera 5F0305'!EG65&gt;simulazione!T137,'domanda giornaliera 5F0305'!EG65,0)+IF('domanda giornaliera 5F0305'!EG66&gt;simulazione!T137,'domanda giornaliera 5F0305'!EG66,0)+IF('domanda giornaliera 5F0305'!EG67&gt;simulazione!T137,'domanda giornaliera 5F0305'!EG67,0)+IF('domanda giornaliera 5F0305'!EG68&gt;simulazione!T137,'domanda giornaliera 5F0305'!EG68,0)+IF('domanda giornaliera 5F0305'!EG69&gt;simulazione!T137,'domanda giornaliera 5F0305'!EG69,0)+IF('domanda giornaliera 5F0305'!EG70&gt;simulazione!T137,'domanda giornaliera 5F0305'!EG70,0)+IF('domanda giornaliera 5F0305'!EG71&gt;simulazione!T137,'domanda giornaliera 5F0305'!EG71,0)+IF('domanda giornaliera 5F0305'!EG72&gt;simulazione!T137,'domanda giornaliera 5F0305'!EG72,0)+IF('domanda giornaliera 5F0305'!EG73&gt;simulazione!T137,'domanda giornaliera 5F0305'!EG73,0)+IF('domanda giornaliera 5F0305'!EG74&gt;simulazione!T137,'domanda giornaliera 5F0305'!EG74,0)+IF('domanda giornaliera 5F0305'!EG75&gt;simulazione!T137,'domanda giornaliera 5F0305'!EG75,0)+IF('domanda giornaliera 5F0305'!EG76&gt;simulazione!T137,'domanda giornaliera 5F0305'!EG76,0)+IF('domanda giornaliera 5F0305'!EG77&gt;simulazione!T137,'domanda giornaliera 5F0305'!EG77,0)+IF('domanda giornaliera 5F0305'!EG78&gt;simulazione!T137,'domanda giornaliera 5F0305'!EG78,0)+IF('domanda giornaliera 5F0305'!EG79&gt;simulazione!T137,'domanda giornaliera 5F0305'!EG79,0)+IF('domanda giornaliera 5F0305'!EG80&gt;simulazione!T137,'domanda giornaliera 5F0305'!EG80,0)+IF('domanda giornaliera 5F0305'!EG81&gt;simulazione!T137,'domanda giornaliera 5F0305'!EG81,0)+IF('domanda giornaliera 5F0305'!EG82&gt;simulazione!T137,'domanda giornaliera 5F0305'!EG82,0)+IF('domanda giornaliera 5F0305'!EG83&gt;simulazione!T137,'domanda giornaliera 5F0305'!EG83,0)+IF('domanda giornaliera 5F0305'!EG84&gt;simulazione!T137,'domanda giornaliera 5F0305'!EG84,0)+IF('domanda giornaliera 5F0305'!EG85&gt;simulazione!T137,'domanda giornaliera 5F0305'!EG85,0)+IF('domanda giornaliera 5F0305'!EG86&gt;simulazione!T137,'domanda giornaliera 5F0305'!EG86,0)+IF('domanda giornaliera 5F0305'!EG87&gt;simulazione!T137,'domanda giornaliera 5F0305'!EG87,0)+IF('domanda giornaliera 5F0305'!EG88&gt;simulazione!T137,'domanda giornaliera 5F0305'!EG88,0)+IF('domanda giornaliera 5F0305'!EG89&gt;simulazione!T137,'domanda giornaliera 5F0305'!EG89,0)+IF('domanda giornaliera 5F0305'!EG90&gt;simulazione!T137,'domanda giornaliera 5F0305'!EG90,0)</f>
        <v>17.666666666666668</v>
      </c>
      <c r="Z148" s="10"/>
      <c r="AA148" s="10"/>
    </row>
    <row r="149" spans="24:27" x14ac:dyDescent="0.25">
      <c r="X149" s="46" t="s">
        <v>175</v>
      </c>
      <c r="Y149" s="10">
        <f>'domanda giornaliera 5F0305'!EG15+IF('domanda giornaliera 5F0305'!EG16&gt;simulazione!T138,'domanda giornaliera 5F0305'!EG16,0)+IF('domanda giornaliera 5F0305'!EG17&gt;simulazione!T138,'domanda giornaliera 5F0305'!EG17,0)+IF('domanda giornaliera 5F0305'!EG18&gt;simulazione!T138,'domanda giornaliera 5F0305'!EG18,0)+IF('domanda giornaliera 5F0305'!EG19&gt;simulazione!T138,'domanda giornaliera 5F0305'!EG19,0)+IF('domanda giornaliera 5F0305'!EG20&gt;simulazione!T138,'domanda giornaliera 5F0305'!EG20,0)+IF('domanda giornaliera 5F0305'!EG21&gt;simulazione!T138,'domanda giornaliera 5F0305'!EG21,0)+IF('domanda giornaliera 5F0305'!EG22&gt;simulazione!T138,'domanda giornaliera 5F0305'!EG22,0)+IF('domanda giornaliera 5F0305'!EG23&gt;simulazione!T138,'domanda giornaliera 5F0305'!EG23,0)+IF('domanda giornaliera 5F0305'!EG24&gt;simulazione!T138,'domanda giornaliera 5F0305'!EG23,0)+IF('domanda giornaliera 5F0305'!EG24&gt;simulazione!T138,'domanda giornaliera 5F0305'!EG24,0)+IF('domanda giornaliera 5F0305'!EG25&gt;simulazione!T138,'domanda giornaliera 5F0305'!EG25,0)+IF('domanda giornaliera 5F0305'!EG26&gt;simulazione!T138,'domanda giornaliera 5F0305'!EG26,0)+IF('domanda giornaliera 5F0305'!EG27&gt;simulazione!T138,'domanda giornaliera 5F0305'!EG27,0)+IF('domanda giornaliera 5F0305'!EG28&gt;simulazione!T138,'domanda giornaliera 5F0305'!EG28,0)+IF('domanda giornaliera 5F0305'!EG29&gt;simulazione!T138,'domanda giornaliera 5F0305'!EG29,0)+IF('domanda giornaliera 5F0305'!EG30&gt;simulazione!T138,'domanda giornaliera 5F0305'!EG30,0)+IF('domanda giornaliera 5F0305'!EG31&gt;simulazione!T138,'domanda giornaliera 5F0305'!EG31,0)+IF('domanda giornaliera 5F0305'!EG32&gt;simulazione!T138,'domanda giornaliera 5F0305'!EG32,0)+IF('domanda giornaliera 5F0305'!EG33&gt;simulazione!T138,'domanda giornaliera 5F0305'!EG33,0)+IF('domanda giornaliera 5F0305'!EG34&gt;simulazione!T138,'domanda giornaliera 5F0305'!EG34,0)+IF('domanda giornaliera 5F0305'!EG35&gt;simulazione!T138,'domanda giornaliera 5F0305'!EG35,0)+IF('domanda giornaliera 5F0305'!EG36&gt;simulazione!T138,'domanda giornaliera 5F0305'!EG36,0)+IF('domanda giornaliera 5F0305'!EG37&gt;simulazione!T138,'domanda giornaliera 5F0305'!EG37,0)+IF('domanda giornaliera 5F0305'!EG38&gt;simulazione!T138,'domanda giornaliera 5F0305'!EG38,0)+IF('domanda giornaliera 5F0305'!EG39&gt;simulazione!T138,'domanda giornaliera 5F0305'!EG39,0)+IF('domanda giornaliera 5F0305'!EG40&gt;simulazione!T138,'domanda giornaliera 5F0305'!EG40,0)+IF('domanda giornaliera 5F0305'!EG41&gt;simulazione!T138,'domanda giornaliera 5F0305'!EG41,0)+IF('domanda giornaliera 5F0305'!EG42&gt;simulazione!T138,'domanda giornaliera 5F0305'!EG42,0)+IF('domanda giornaliera 5F0305'!EG43&gt;simulazione!T138,'domanda giornaliera 5F0305'!EG43,0)+IF('domanda giornaliera 5F0305'!EG44&gt;simulazione!T138,'domanda giornaliera 5F0305'!EG44,0)+IF('domanda giornaliera 5F0305'!EG45&gt;simulazione!T138,'domanda giornaliera 5F0305'!EG45,0)+IF('domanda giornaliera 5F0305'!EG46&gt;simulazione!T138,'domanda giornaliera 5F0305'!EG46,0)+IF('domanda giornaliera 5F0305'!EG47&gt;simulazione!T138,'domanda giornaliera 5F0305'!EG47,0)+IF('domanda giornaliera 5F0305'!EG48&gt;simulazione!T138,'domanda giornaliera 5F0305'!EG48,0)+IF('domanda giornaliera 5F0305'!EG49&gt;simulazione!T138,'domanda giornaliera 5F0305'!EG49,0)+IF('domanda giornaliera 5F0305'!EG50&gt;simulazione!T138,'domanda giornaliera 5F0305'!EG50,0)+IF('domanda giornaliera 5F0305'!EG51&gt;simulazione!T138,'domanda giornaliera 5F0305'!EG51,0)+IF('domanda giornaliera 5F0305'!EG52&gt;simulazione!T138,'domanda giornaliera 5F0305'!EG52,0)+IF('domanda giornaliera 5F0305'!EG53&gt;simulazione!T138,'domanda giornaliera 5F0305'!EG53,0)+IF('domanda giornaliera 5F0305'!EG54&gt;simulazione!T138,'domanda giornaliera 5F0305'!EG54,0)+IF('domanda giornaliera 5F0305'!EG55&gt;simulazione!T138,'domanda giornaliera 5F0305'!EG55,0)+IF('domanda giornaliera 5F0305'!EG56&gt;simulazione!T138,'domanda giornaliera 5F0305'!EG56,0)+IF('domanda giornaliera 5F0305'!EG57&gt;simulazione!T138,'domanda giornaliera 5F0305'!EG57,0)+IF('domanda giornaliera 5F0305'!EG58&gt;simulazione!T138,'domanda giornaliera 5F0305'!EG58,0)+IF('domanda giornaliera 5F0305'!EG59&gt;simulazione!T138,'domanda giornaliera 5F0305'!EG59,0)+IF('domanda giornaliera 5F0305'!EG60&gt;simulazione!T138,'domanda giornaliera 5F0305'!EG60,0)+IF('domanda giornaliera 5F0305'!EG61&gt;simulazione!T138,'domanda giornaliera 5F0305'!EG61,0)+IF('domanda giornaliera 5F0305'!EG62&gt;simulazione!T138,'domanda giornaliera 5F0305'!EG62,0)+IF('domanda giornaliera 5F0305'!EG63&gt;simulazione!T138,'domanda giornaliera 5F0305'!EG63,0)+IF('domanda giornaliera 5F0305'!EG64&gt;simulazione!T138,'domanda giornaliera 5F0305'!EG64,0)+IF('domanda giornaliera 5F0305'!EG65&gt;simulazione!T138,'domanda giornaliera 5F0305'!EG65,0)+IF('domanda giornaliera 5F0305'!EG66&gt;simulazione!T138,'domanda giornaliera 5F0305'!EG66,0)+IF('domanda giornaliera 5F0305'!EG67&gt;simulazione!T138,'domanda giornaliera 5F0305'!EG67,0)+IF('domanda giornaliera 5F0305'!EG68&gt;simulazione!T138,'domanda giornaliera 5F0305'!EG68,0)+IF('domanda giornaliera 5F0305'!EG69&gt;simulazione!T138,'domanda giornaliera 5F0305'!EG69,0)+IF('domanda giornaliera 5F0305'!EG70&gt;simulazione!T138,'domanda giornaliera 5F0305'!EG70,0)+IF('domanda giornaliera 5F0305'!EG71&gt;simulazione!T138,'domanda giornaliera 5F0305'!EG71,0)+IF('domanda giornaliera 5F0305'!EG72&gt;simulazione!T138,'domanda giornaliera 5F0305'!EG72,0)+IF('domanda giornaliera 5F0305'!EG73&gt;simulazione!T138,'domanda giornaliera 5F0305'!EG73,0)+IF('domanda giornaliera 5F0305'!EG74&gt;simulazione!T138,'domanda giornaliera 5F0305'!EG74,0)+IF('domanda giornaliera 5F0305'!EG75&gt;simulazione!T138,'domanda giornaliera 5F0305'!EG75,0)+IF('domanda giornaliera 5F0305'!EG76&gt;simulazione!T138,'domanda giornaliera 5F0305'!EG76,0)+IF('domanda giornaliera 5F0305'!EG77&gt;simulazione!T138,'domanda giornaliera 5F0305'!EG77,0)+IF('domanda giornaliera 5F0305'!EG78&gt;simulazione!T138,'domanda giornaliera 5F0305'!EG78,0)+IF('domanda giornaliera 5F0305'!EG79&gt;simulazione!T138,'domanda giornaliera 5F0305'!EG79,0)+IF('domanda giornaliera 5F0305'!EG80&gt;simulazione!T138,'domanda giornaliera 5F0305'!EG80,0)+IF('domanda giornaliera 5F0305'!EG81&gt;simulazione!T138,'domanda giornaliera 5F0305'!EG81,0)+IF('domanda giornaliera 5F0305'!EG82&gt;simulazione!T138,'domanda giornaliera 5F0305'!EG82,0)+IF('domanda giornaliera 5F0305'!EG83&gt;simulazione!T138,'domanda giornaliera 5F0305'!EG83,0)+IF('domanda giornaliera 5F0305'!EG84&gt;simulazione!T138,'domanda giornaliera 5F0305'!EG84,0)+IF('domanda giornaliera 5F0305'!EG85&gt;simulazione!T138,'domanda giornaliera 5F0305'!EG85,0)+IF('domanda giornaliera 5F0305'!EG86&gt;simulazione!T138,'domanda giornaliera 5F0305'!EG86,0)+IF('domanda giornaliera 5F0305'!EG87&gt;simulazione!T138,'domanda giornaliera 5F0305'!EG87,0)+IF('domanda giornaliera 5F0305'!EG88&gt;simulazione!T138,'domanda giornaliera 5F0305'!EG88,0)+IF('domanda giornaliera 5F0305'!EG89&gt;simulazione!T138,'domanda giornaliera 5F0305'!EG89,0)+IF('domanda giornaliera 5F0305'!EG90&gt;simulazione!T138,'domanda giornaliera 5F0305'!EG90,0)+IF('domanda giornaliera 5F0305'!EG91&gt;simulazione!T138,'domanda giornaliera 5F0305'!EG91,0)</f>
        <v>209.05555555555557</v>
      </c>
      <c r="Z149" s="10"/>
      <c r="AA149" s="10"/>
    </row>
    <row r="150" spans="24:27" x14ac:dyDescent="0.25">
      <c r="X150" s="46" t="s">
        <v>176</v>
      </c>
      <c r="Y150" s="10">
        <f>'domanda giornaliera 5F0305'!EG16+IF('domanda giornaliera 5F0305'!EG17&gt;simulazione!T139,'domanda giornaliera 5F0305'!EG17,0)+IF('domanda giornaliera 5F0305'!EG18&gt;simulazione!T139,'domanda giornaliera 5F0305'!EG18,0)+IF('domanda giornaliera 5F0305'!EG19&gt;simulazione!T139,'domanda giornaliera 5F0305'!EG19,0)+IF('domanda giornaliera 5F0305'!EG20&gt;simulazione!T139,'domanda giornaliera 5F0305'!EG20,0)+IF('domanda giornaliera 5F0305'!EG21&gt;simulazione!T139,'domanda giornaliera 5F0305'!EG21,0)+IF('domanda giornaliera 5F0305'!EG22&gt;simulazione!T139,'domanda giornaliera 5F0305'!EG22,0)+IF('domanda giornaliera 5F0305'!EG23&gt;simulazione!T139,'domanda giornaliera 5F0305'!EG23,0)+IF('domanda giornaliera 5F0305'!EG24&gt;simulazione!T139,'domanda giornaliera 5F0305'!EG24,0)+IF('domanda giornaliera 5F0305'!EG25&gt;simulazione!T139,'domanda giornaliera 5F0305'!EG24,0)+IF('domanda giornaliera 5F0305'!EG25&gt;simulazione!T139,'domanda giornaliera 5F0305'!EG25,0)+IF('domanda giornaliera 5F0305'!EG26&gt;simulazione!T139,'domanda giornaliera 5F0305'!EG26,0)+IF('domanda giornaliera 5F0305'!EG27&gt;simulazione!T139,'domanda giornaliera 5F0305'!EG27,0)+IF('domanda giornaliera 5F0305'!EG28&gt;simulazione!T139,'domanda giornaliera 5F0305'!EG28,0)+IF('domanda giornaliera 5F0305'!EG29&gt;simulazione!T139,'domanda giornaliera 5F0305'!EG29,0)+IF('domanda giornaliera 5F0305'!EG30&gt;simulazione!T139,'domanda giornaliera 5F0305'!EG30,0)+IF('domanda giornaliera 5F0305'!EG31&gt;simulazione!T139,'domanda giornaliera 5F0305'!EG31,0)+IF('domanda giornaliera 5F0305'!EG32&gt;simulazione!T139,'domanda giornaliera 5F0305'!EG32,0)+IF('domanda giornaliera 5F0305'!EG33&gt;simulazione!T139,'domanda giornaliera 5F0305'!EG33,0)+IF('domanda giornaliera 5F0305'!EG34&gt;simulazione!T139,'domanda giornaliera 5F0305'!EG34,0)+IF('domanda giornaliera 5F0305'!EG35&gt;simulazione!T139,'domanda giornaliera 5F0305'!EG35,0)+IF('domanda giornaliera 5F0305'!EG36&gt;simulazione!T139,'domanda giornaliera 5F0305'!EG36,0)+IF('domanda giornaliera 5F0305'!EG37&gt;simulazione!T139,'domanda giornaliera 5F0305'!EG37,0)+IF('domanda giornaliera 5F0305'!EG38&gt;simulazione!T139,'domanda giornaliera 5F0305'!EG38,0)+IF('domanda giornaliera 5F0305'!EG39&gt;simulazione!T139,'domanda giornaliera 5F0305'!EG39,0)+IF('domanda giornaliera 5F0305'!EG40&gt;simulazione!T139,'domanda giornaliera 5F0305'!EG40,0)+IF('domanda giornaliera 5F0305'!EG41&gt;simulazione!T139,'domanda giornaliera 5F0305'!EG41,0)+IF('domanda giornaliera 5F0305'!EG42&gt;simulazione!T139,'domanda giornaliera 5F0305'!EG42,0)+IF('domanda giornaliera 5F0305'!EG43&gt;simulazione!T139,'domanda giornaliera 5F0305'!EG43,0)+IF('domanda giornaliera 5F0305'!EG44&gt;simulazione!T139,'domanda giornaliera 5F0305'!EG44,0)+IF('domanda giornaliera 5F0305'!EG45&gt;simulazione!T139,'domanda giornaliera 5F0305'!EG45,0)+IF('domanda giornaliera 5F0305'!EG46&gt;simulazione!T139,'domanda giornaliera 5F0305'!EG46,0)+IF('domanda giornaliera 5F0305'!EG47&gt;simulazione!T139,'domanda giornaliera 5F0305'!EG47,0)+IF('domanda giornaliera 5F0305'!EG48&gt;simulazione!T139,'domanda giornaliera 5F0305'!EG48,0)+IF('domanda giornaliera 5F0305'!EG49&gt;simulazione!T139,'domanda giornaliera 5F0305'!EG49,0)+IF('domanda giornaliera 5F0305'!EG50&gt;simulazione!T139,'domanda giornaliera 5F0305'!EG50,0)+IF('domanda giornaliera 5F0305'!EG51&gt;simulazione!T139,'domanda giornaliera 5F0305'!EG51,0)+IF('domanda giornaliera 5F0305'!EG52&gt;simulazione!T139,'domanda giornaliera 5F0305'!EG52,0)+IF('domanda giornaliera 5F0305'!EG53&gt;simulazione!T139,'domanda giornaliera 5F0305'!EG53,0)+IF('domanda giornaliera 5F0305'!EG54&gt;simulazione!T139,'domanda giornaliera 5F0305'!EG54,0)+IF('domanda giornaliera 5F0305'!EG55&gt;simulazione!T139,'domanda giornaliera 5F0305'!EG55,0)+IF('domanda giornaliera 5F0305'!EG56&gt;simulazione!T139,'domanda giornaliera 5F0305'!EG56,0)+IF('domanda giornaliera 5F0305'!EG57&gt;simulazione!T139,'domanda giornaliera 5F0305'!EG57,0)+IF('domanda giornaliera 5F0305'!EG58&gt;simulazione!T139,'domanda giornaliera 5F0305'!EG58,0)+IF('domanda giornaliera 5F0305'!EG59&gt;simulazione!T139,'domanda giornaliera 5F0305'!EG59,0)+IF('domanda giornaliera 5F0305'!EG60&gt;simulazione!T139,'domanda giornaliera 5F0305'!EG60,0)+IF('domanda giornaliera 5F0305'!EG61&gt;simulazione!T139,'domanda giornaliera 5F0305'!EG61,0)+IF('domanda giornaliera 5F0305'!EG62&gt;simulazione!T139,'domanda giornaliera 5F0305'!EG62,0)+IF('domanda giornaliera 5F0305'!EG63&gt;simulazione!T139,'domanda giornaliera 5F0305'!EG63,0)+IF('domanda giornaliera 5F0305'!EG64&gt;simulazione!T139,'domanda giornaliera 5F0305'!EG64,0)+IF('domanda giornaliera 5F0305'!EG65&gt;simulazione!T139,'domanda giornaliera 5F0305'!EG65,0)+IF('domanda giornaliera 5F0305'!EG66&gt;simulazione!T139,'domanda giornaliera 5F0305'!EG66,0)+IF('domanda giornaliera 5F0305'!EG67&gt;simulazione!T139,'domanda giornaliera 5F0305'!EG67,0)+IF('domanda giornaliera 5F0305'!EG68&gt;simulazione!T139,'domanda giornaliera 5F0305'!EG68,0)+IF('domanda giornaliera 5F0305'!EG69&gt;simulazione!T139,'domanda giornaliera 5F0305'!EG69,0)+IF('domanda giornaliera 5F0305'!EG70&gt;simulazione!T139,'domanda giornaliera 5F0305'!EG70,0)+IF('domanda giornaliera 5F0305'!EG71&gt;simulazione!T139,'domanda giornaliera 5F0305'!EG71,0)+IF('domanda giornaliera 5F0305'!EG72&gt;simulazione!T139,'domanda giornaliera 5F0305'!EG72,0)+IF('domanda giornaliera 5F0305'!EG73&gt;simulazione!T139,'domanda giornaliera 5F0305'!EG73,0)+IF('domanda giornaliera 5F0305'!EG74&gt;simulazione!T139,'domanda giornaliera 5F0305'!EG74,0)+IF('domanda giornaliera 5F0305'!EG75&gt;simulazione!T139,'domanda giornaliera 5F0305'!EG75,0)+IF('domanda giornaliera 5F0305'!EG76&gt;simulazione!T139,'domanda giornaliera 5F0305'!EG76,0)+IF('domanda giornaliera 5F0305'!EG77&gt;simulazione!T139,'domanda giornaliera 5F0305'!EG77,0)+IF('domanda giornaliera 5F0305'!EG78&gt;simulazione!T139,'domanda giornaliera 5F0305'!EG78,0)+IF('domanda giornaliera 5F0305'!EG79&gt;simulazione!T139,'domanda giornaliera 5F0305'!EG79,0)+IF('domanda giornaliera 5F0305'!EG80&gt;simulazione!T139,'domanda giornaliera 5F0305'!EG80,0)+IF('domanda giornaliera 5F0305'!EG81&gt;simulazione!T139,'domanda giornaliera 5F0305'!EG81,0)+IF('domanda giornaliera 5F0305'!EG82&gt;simulazione!T139,'domanda giornaliera 5F0305'!EG82,0)+IF('domanda giornaliera 5F0305'!EG83&gt;simulazione!T139,'domanda giornaliera 5F0305'!EG83,0)+IF('domanda giornaliera 5F0305'!EG84&gt;simulazione!T139,'domanda giornaliera 5F0305'!EG84,0)+IF('domanda giornaliera 5F0305'!EG85&gt;simulazione!T139,'domanda giornaliera 5F0305'!EG85,0)+IF('domanda giornaliera 5F0305'!EG86&gt;simulazione!T139,'domanda giornaliera 5F0305'!EG86,0)+IF('domanda giornaliera 5F0305'!EG87&gt;simulazione!T139,'domanda giornaliera 5F0305'!EG87,0)+IF('domanda giornaliera 5F0305'!EG88&gt;simulazione!T139,'domanda giornaliera 5F0305'!EG88,0)+IF('domanda giornaliera 5F0305'!EG89&gt;simulazione!T139,'domanda giornaliera 5F0305'!EG89,0)+IF('domanda giornaliera 5F0305'!EG90&gt;simulazione!T139,'domanda giornaliera 5F0305'!EG90,0)+IF('domanda giornaliera 5F0305'!EG91&gt;simulazione!T139,'domanda giornaliera 5F0305'!EG91,0)+IF('domanda giornaliera 5F0305'!EG92&gt;simulazione!T139,'domanda giornaliera 5F0305'!EG92,0)</f>
        <v>209.05555555555557</v>
      </c>
      <c r="Z150" s="10"/>
      <c r="AA150" s="10"/>
    </row>
    <row r="151" spans="24:27" x14ac:dyDescent="0.25">
      <c r="X151" s="46" t="s">
        <v>177</v>
      </c>
      <c r="Y151" s="10">
        <f>'domanda giornaliera 5F0305'!EG17+IF('domanda giornaliera 5F0305'!EG18&gt;simulazione!T140,'domanda giornaliera 5F0305'!EG18,0)+IF('domanda giornaliera 5F0305'!EG19&gt;simulazione!T140,'domanda giornaliera 5F0305'!EG19,0)+IF('domanda giornaliera 5F0305'!EG20&gt;simulazione!T140,'domanda giornaliera 5F0305'!EG20,0)+IF('domanda giornaliera 5F0305'!EG21&gt;simulazione!T140,'domanda giornaliera 5F0305'!EG21,0)+IF('domanda giornaliera 5F0305'!EG22&gt;simulazione!T140,'domanda giornaliera 5F0305'!EG22,0)+IF('domanda giornaliera 5F0305'!EG23&gt;simulazione!T140,'domanda giornaliera 5F0305'!EG23,0)+IF('domanda giornaliera 5F0305'!EG24&gt;simulazione!T140,'domanda giornaliera 5F0305'!EG24,0)+IF('domanda giornaliera 5F0305'!EG25&gt;simulazione!T140,'domanda giornaliera 5F0305'!EG25,0)+IF('domanda giornaliera 5F0305'!EG26&gt;simulazione!T140,'domanda giornaliera 5F0305'!EG25,0)+IF('domanda giornaliera 5F0305'!EG26&gt;simulazione!T140,'domanda giornaliera 5F0305'!EG26,0)+IF('domanda giornaliera 5F0305'!EG27&gt;simulazione!T140,'domanda giornaliera 5F0305'!EG27,0)+IF('domanda giornaliera 5F0305'!EG28&gt;simulazione!T140,'domanda giornaliera 5F0305'!EG28,0)+IF('domanda giornaliera 5F0305'!EG29&gt;simulazione!T140,'domanda giornaliera 5F0305'!EG29,0)+IF('domanda giornaliera 5F0305'!EG30&gt;simulazione!T140,'domanda giornaliera 5F0305'!EG30,0)+IF('domanda giornaliera 5F0305'!EG31&gt;simulazione!T140,'domanda giornaliera 5F0305'!EG31,0)+IF('domanda giornaliera 5F0305'!EG32&gt;simulazione!T140,'domanda giornaliera 5F0305'!EG32,0)+IF('domanda giornaliera 5F0305'!EG33&gt;simulazione!T140,'domanda giornaliera 5F0305'!EG33,0)+IF('domanda giornaliera 5F0305'!EG34&gt;simulazione!T140,'domanda giornaliera 5F0305'!EG34,0)+IF('domanda giornaliera 5F0305'!EG35&gt;simulazione!T140,'domanda giornaliera 5F0305'!EG35,0)+IF('domanda giornaliera 5F0305'!EG36&gt;simulazione!T140,'domanda giornaliera 5F0305'!EG36,0)+IF('domanda giornaliera 5F0305'!EG37&gt;simulazione!T140,'domanda giornaliera 5F0305'!EG37,0)+IF('domanda giornaliera 5F0305'!EG38&gt;simulazione!T140,'domanda giornaliera 5F0305'!EG38,0)+IF('domanda giornaliera 5F0305'!EG39&gt;simulazione!T140,'domanda giornaliera 5F0305'!EG39,0)+IF('domanda giornaliera 5F0305'!EG40&gt;simulazione!T140,'domanda giornaliera 5F0305'!EG40,0)+IF('domanda giornaliera 5F0305'!EG41&gt;simulazione!T140,'domanda giornaliera 5F0305'!EG41,0)+IF('domanda giornaliera 5F0305'!EG42&gt;simulazione!T140,'domanda giornaliera 5F0305'!EG42,0)+IF('domanda giornaliera 5F0305'!EG43&gt;simulazione!T140,'domanda giornaliera 5F0305'!EG43,0)+IF('domanda giornaliera 5F0305'!EG44&gt;simulazione!T140,'domanda giornaliera 5F0305'!EG44,0)+IF('domanda giornaliera 5F0305'!EG45&gt;simulazione!T140,'domanda giornaliera 5F0305'!EG45,0)+IF('domanda giornaliera 5F0305'!EG46&gt;simulazione!T140,'domanda giornaliera 5F0305'!EG46,0)+IF('domanda giornaliera 5F0305'!EG47&gt;simulazione!T140,'domanda giornaliera 5F0305'!EG47,0)+IF('domanda giornaliera 5F0305'!EG48&gt;simulazione!T140,'domanda giornaliera 5F0305'!EG48,0)+IF('domanda giornaliera 5F0305'!EG49&gt;simulazione!T140,'domanda giornaliera 5F0305'!EG49,0)+IF('domanda giornaliera 5F0305'!EG50&gt;simulazione!T140,'domanda giornaliera 5F0305'!EG50,0)+IF('domanda giornaliera 5F0305'!EG51&gt;simulazione!T140,'domanda giornaliera 5F0305'!EG51,0)+IF('domanda giornaliera 5F0305'!EG52&gt;simulazione!T140,'domanda giornaliera 5F0305'!EG52,0)+IF('domanda giornaliera 5F0305'!EG53&gt;simulazione!T140,'domanda giornaliera 5F0305'!EG53,0)+IF('domanda giornaliera 5F0305'!EG54&gt;simulazione!T140,'domanda giornaliera 5F0305'!EG54,0)+IF('domanda giornaliera 5F0305'!EG55&gt;simulazione!T140,'domanda giornaliera 5F0305'!EG55,0)+IF('domanda giornaliera 5F0305'!EG56&gt;simulazione!T140,'domanda giornaliera 5F0305'!EG56,0)+IF('domanda giornaliera 5F0305'!EG57&gt;simulazione!T140,'domanda giornaliera 5F0305'!EG57,0)+IF('domanda giornaliera 5F0305'!EG58&gt;simulazione!T140,'domanda giornaliera 5F0305'!EG58,0)+IF('domanda giornaliera 5F0305'!EG59&gt;simulazione!T140,'domanda giornaliera 5F0305'!EG59,0)+IF('domanda giornaliera 5F0305'!EG60&gt;simulazione!T140,'domanda giornaliera 5F0305'!EG60,0)+IF('domanda giornaliera 5F0305'!EG61&gt;simulazione!T140,'domanda giornaliera 5F0305'!EG61,0)+IF('domanda giornaliera 5F0305'!EG62&gt;simulazione!T140,'domanda giornaliera 5F0305'!EG62,0)+IF('domanda giornaliera 5F0305'!EG63&gt;simulazione!T140,'domanda giornaliera 5F0305'!EG63,0)+IF('domanda giornaliera 5F0305'!EG64&gt;simulazione!T140,'domanda giornaliera 5F0305'!EG64,0)+IF('domanda giornaliera 5F0305'!EG65&gt;simulazione!T140,'domanda giornaliera 5F0305'!EG65,0)+IF('domanda giornaliera 5F0305'!EG66&gt;simulazione!T140,'domanda giornaliera 5F0305'!EG66,0)+IF('domanda giornaliera 5F0305'!EG67&gt;simulazione!T140,'domanda giornaliera 5F0305'!EG67,0)+IF('domanda giornaliera 5F0305'!EG68&gt;simulazione!T140,'domanda giornaliera 5F0305'!EG68,0)+IF('domanda giornaliera 5F0305'!EG69&gt;simulazione!T140,'domanda giornaliera 5F0305'!EG69,0)+IF('domanda giornaliera 5F0305'!EG70&gt;simulazione!T140,'domanda giornaliera 5F0305'!EG70,0)+IF('domanda giornaliera 5F0305'!EG71&gt;simulazione!T140,'domanda giornaliera 5F0305'!EG71,0)+IF('domanda giornaliera 5F0305'!EG72&gt;simulazione!T140,'domanda giornaliera 5F0305'!EG72,0)+IF('domanda giornaliera 5F0305'!EG73&gt;simulazione!T140,'domanda giornaliera 5F0305'!EG73,0)+IF('domanda giornaliera 5F0305'!EG74&gt;simulazione!T140,'domanda giornaliera 5F0305'!EG74,0)+IF('domanda giornaliera 5F0305'!EG75&gt;simulazione!T140,'domanda giornaliera 5F0305'!EG75,0)+IF('domanda giornaliera 5F0305'!EG76&gt;simulazione!T140,'domanda giornaliera 5F0305'!EG76,0)+IF('domanda giornaliera 5F0305'!EG77&gt;simulazione!T140,'domanda giornaliera 5F0305'!EG77,0)+IF('domanda giornaliera 5F0305'!EG78&gt;simulazione!T140,'domanda giornaliera 5F0305'!EG78,0)+IF('domanda giornaliera 5F0305'!EG79&gt;simulazione!T140,'domanda giornaliera 5F0305'!EG79,0)+IF('domanda giornaliera 5F0305'!EG80&gt;simulazione!T140,'domanda giornaliera 5F0305'!EG80,0)+IF('domanda giornaliera 5F0305'!EG81&gt;simulazione!T140,'domanda giornaliera 5F0305'!EG81,0)+IF('domanda giornaliera 5F0305'!EG82&gt;simulazione!T140,'domanda giornaliera 5F0305'!EG82,0)+IF('domanda giornaliera 5F0305'!EG83&gt;simulazione!T140,'domanda giornaliera 5F0305'!EG83,0)+IF('domanda giornaliera 5F0305'!EG84&gt;simulazione!T140,'domanda giornaliera 5F0305'!EG84,0)+IF('domanda giornaliera 5F0305'!EG85&gt;simulazione!T140,'domanda giornaliera 5F0305'!EG85,0)+IF('domanda giornaliera 5F0305'!EG86&gt;simulazione!T140,'domanda giornaliera 5F0305'!EG86,0)+IF('domanda giornaliera 5F0305'!EG87&gt;simulazione!T140,'domanda giornaliera 5F0305'!EG87,0)+IF('domanda giornaliera 5F0305'!EG88&gt;simulazione!T140,'domanda giornaliera 5F0305'!EG88,0)+IF('domanda giornaliera 5F0305'!EG89&gt;simulazione!T140,'domanda giornaliera 5F0305'!EG89,0)+IF('domanda giornaliera 5F0305'!EG90&gt;simulazione!T140,'domanda giornaliera 5F0305'!EG90,0)+IF('domanda giornaliera 5F0305'!EG91&gt;simulazione!T140,'domanda giornaliera 5F0305'!EG91,0)+IF('domanda giornaliera 5F0305'!EG92&gt;simulazione!T140,'domanda giornaliera 5F0305'!EG92,0)+IF('domanda giornaliera 5F0305'!EG93&gt;simulazione!T140,'domanda giornaliera 5F0305'!EG93,0)</f>
        <v>209.05555555555557</v>
      </c>
      <c r="Z151" s="10"/>
      <c r="AA151" s="10"/>
    </row>
    <row r="152" spans="24:27" x14ac:dyDescent="0.25">
      <c r="X152" s="46" t="s">
        <v>158</v>
      </c>
      <c r="Y152" s="10">
        <f>'domanda giornaliera 5F0305'!EG18+IF('domanda giornaliera 5F0305'!EG19&gt;simulazione!T141,'domanda giornaliera 5F0305'!EG19,0)+IF('domanda giornaliera 5F0305'!EG20&gt;simulazione!T141,'domanda giornaliera 5F0305'!EG20,0)+IF('domanda giornaliera 5F0305'!EG21&gt;simulazione!T141,'domanda giornaliera 5F0305'!EG21,0)+IF('domanda giornaliera 5F0305'!EG22&gt;simulazione!T141,'domanda giornaliera 5F0305'!EG22,0)+IF('domanda giornaliera 5F0305'!EG23&gt;simulazione!T141,'domanda giornaliera 5F0305'!EG23,0)+IF('domanda giornaliera 5F0305'!EG24&gt;simulazione!T141,'domanda giornaliera 5F0305'!EG24,0)+IF('domanda giornaliera 5F0305'!EG25&gt;simulazione!T141,'domanda giornaliera 5F0305'!EG25,0)+IF('domanda giornaliera 5F0305'!EG26&gt;simulazione!T141,'domanda giornaliera 5F0305'!EG26,0)+IF('domanda giornaliera 5F0305'!EG27&gt;simulazione!T141,'domanda giornaliera 5F0305'!EG26,0)+IF('domanda giornaliera 5F0305'!EG27&gt;simulazione!T141,'domanda giornaliera 5F0305'!EG27,0)+IF('domanda giornaliera 5F0305'!EG28&gt;simulazione!T141,'domanda giornaliera 5F0305'!EG28,0)+IF('domanda giornaliera 5F0305'!EG29&gt;simulazione!T141,'domanda giornaliera 5F0305'!EG29,0)+IF('domanda giornaliera 5F0305'!EG30&gt;simulazione!T141,'domanda giornaliera 5F0305'!EG30,0)+IF('domanda giornaliera 5F0305'!EG31&gt;simulazione!T141,'domanda giornaliera 5F0305'!EG31,0)+IF('domanda giornaliera 5F0305'!EG32&gt;simulazione!T141,'domanda giornaliera 5F0305'!EG32,0)+IF('domanda giornaliera 5F0305'!EG33&gt;simulazione!T141,'domanda giornaliera 5F0305'!EG33,0)+IF('domanda giornaliera 5F0305'!EG34&gt;simulazione!T141,'domanda giornaliera 5F0305'!EG34,0)+IF('domanda giornaliera 5F0305'!EG35&gt;simulazione!T141,'domanda giornaliera 5F0305'!EG35,0)+IF('domanda giornaliera 5F0305'!EG36&gt;simulazione!T141,'domanda giornaliera 5F0305'!EG36,0)+IF('domanda giornaliera 5F0305'!EG37&gt;simulazione!T141,'domanda giornaliera 5F0305'!EG37,0)+IF('domanda giornaliera 5F0305'!EG38&gt;simulazione!T141,'domanda giornaliera 5F0305'!EG38,0)+IF('domanda giornaliera 5F0305'!EG39&gt;simulazione!T141,'domanda giornaliera 5F0305'!EG39,0)+IF('domanda giornaliera 5F0305'!EG40&gt;simulazione!T141,'domanda giornaliera 5F0305'!EG40,0)+IF('domanda giornaliera 5F0305'!EG41&gt;simulazione!T141,'domanda giornaliera 5F0305'!EG41,0)+IF('domanda giornaliera 5F0305'!EG42&gt;simulazione!T141,'domanda giornaliera 5F0305'!EG42,0)+IF('domanda giornaliera 5F0305'!EG43&gt;simulazione!T141,'domanda giornaliera 5F0305'!EG43,0)+IF('domanda giornaliera 5F0305'!EG44&gt;simulazione!T141,'domanda giornaliera 5F0305'!EG44,0)+IF('domanda giornaliera 5F0305'!EG45&gt;simulazione!T141,'domanda giornaliera 5F0305'!EG45,0)+IF('domanda giornaliera 5F0305'!EG46&gt;simulazione!T141,'domanda giornaliera 5F0305'!EG46,0)+IF('domanda giornaliera 5F0305'!EG47&gt;simulazione!T141,'domanda giornaliera 5F0305'!EG47,0)+IF('domanda giornaliera 5F0305'!EG48&gt;simulazione!T141,'domanda giornaliera 5F0305'!EG48,0)+IF('domanda giornaliera 5F0305'!EG49&gt;simulazione!T141,'domanda giornaliera 5F0305'!EG49,0)+IF('domanda giornaliera 5F0305'!EG50&gt;simulazione!T141,'domanda giornaliera 5F0305'!EG50,0)+IF('domanda giornaliera 5F0305'!EG51&gt;simulazione!T141,'domanda giornaliera 5F0305'!EG51,0)+IF('domanda giornaliera 5F0305'!EG52&gt;simulazione!T141,'domanda giornaliera 5F0305'!EG52,0)+IF('domanda giornaliera 5F0305'!EG53&gt;simulazione!T141,'domanda giornaliera 5F0305'!EG53,0)+IF('domanda giornaliera 5F0305'!EG54&gt;simulazione!T141,'domanda giornaliera 5F0305'!EG54,0)+IF('domanda giornaliera 5F0305'!EG55&gt;simulazione!T141,'domanda giornaliera 5F0305'!EG55,0)+IF('domanda giornaliera 5F0305'!EG56&gt;simulazione!T141,'domanda giornaliera 5F0305'!EG56,0)+IF('domanda giornaliera 5F0305'!EG57&gt;simulazione!T141,'domanda giornaliera 5F0305'!EG57,0)+IF('domanda giornaliera 5F0305'!EG58&gt;simulazione!T141,'domanda giornaliera 5F0305'!EG58,0)+IF('domanda giornaliera 5F0305'!EG59&gt;simulazione!T141,'domanda giornaliera 5F0305'!EG59,0)+IF('domanda giornaliera 5F0305'!EG60&gt;simulazione!T141,'domanda giornaliera 5F0305'!EG60,0)+IF('domanda giornaliera 5F0305'!EG61&gt;simulazione!T141,'domanda giornaliera 5F0305'!EG61,0)+IF('domanda giornaliera 5F0305'!EG62&gt;simulazione!T141,'domanda giornaliera 5F0305'!EG62,0)+IF('domanda giornaliera 5F0305'!EG63&gt;simulazione!T141,'domanda giornaliera 5F0305'!EG63,0)+IF('domanda giornaliera 5F0305'!EG64&gt;simulazione!T141,'domanda giornaliera 5F0305'!EG64,0)+IF('domanda giornaliera 5F0305'!EG65&gt;simulazione!T141,'domanda giornaliera 5F0305'!EG65,0)+IF('domanda giornaliera 5F0305'!EG66&gt;simulazione!T141,'domanda giornaliera 5F0305'!EG66,0)+IF('domanda giornaliera 5F0305'!EG67&gt;simulazione!T141,'domanda giornaliera 5F0305'!EG67,0)+IF('domanda giornaliera 5F0305'!EG68&gt;simulazione!T141,'domanda giornaliera 5F0305'!EG68,0)+IF('domanda giornaliera 5F0305'!EG69&gt;simulazione!T141,'domanda giornaliera 5F0305'!EG69,0)+IF('domanda giornaliera 5F0305'!EG70&gt;simulazione!T141,'domanda giornaliera 5F0305'!EG70,0)+IF('domanda giornaliera 5F0305'!EG71&gt;simulazione!T141,'domanda giornaliera 5F0305'!EG71,0)+IF('domanda giornaliera 5F0305'!EG72&gt;simulazione!T141,'domanda giornaliera 5F0305'!EG72,0)+IF('domanda giornaliera 5F0305'!EG73&gt;simulazione!T141,'domanda giornaliera 5F0305'!EG73,0)+IF('domanda giornaliera 5F0305'!EG74&gt;simulazione!T141,'domanda giornaliera 5F0305'!EG74,0)+IF('domanda giornaliera 5F0305'!EG75&gt;simulazione!T141,'domanda giornaliera 5F0305'!EG75,0)+IF('domanda giornaliera 5F0305'!EG76&gt;simulazione!T141,'domanda giornaliera 5F0305'!EG76,0)+IF('domanda giornaliera 5F0305'!EG77&gt;simulazione!T141,'domanda giornaliera 5F0305'!EG77,0)+IF('domanda giornaliera 5F0305'!EG78&gt;simulazione!T141,'domanda giornaliera 5F0305'!EG78,0)+IF('domanda giornaliera 5F0305'!EG79&gt;simulazione!T141,'domanda giornaliera 5F0305'!EG79,0)+IF('domanda giornaliera 5F0305'!EG80&gt;simulazione!T141,'domanda giornaliera 5F0305'!EG80,0)+IF('domanda giornaliera 5F0305'!EG81&gt;simulazione!T141,'domanda giornaliera 5F0305'!EG81,0)+IF('domanda giornaliera 5F0305'!EG82&gt;simulazione!T141,'domanda giornaliera 5F0305'!EG82,0)+IF('domanda giornaliera 5F0305'!EG83&gt;simulazione!T141,'domanda giornaliera 5F0305'!EG83,0)+IF('domanda giornaliera 5F0305'!EG84&gt;simulazione!T141,'domanda giornaliera 5F0305'!EG84,0)+IF('domanda giornaliera 5F0305'!EG85&gt;simulazione!T141,'domanda giornaliera 5F0305'!EG85,0)+IF('domanda giornaliera 5F0305'!EG86&gt;simulazione!T141,'domanda giornaliera 5F0305'!EG86,0)+IF('domanda giornaliera 5F0305'!EG87&gt;simulazione!T141,'domanda giornaliera 5F0305'!EG87,0)+IF('domanda giornaliera 5F0305'!EG88&gt;simulazione!T141,'domanda giornaliera 5F0305'!EG88,0)+IF('domanda giornaliera 5F0305'!EG89&gt;simulazione!T141,'domanda giornaliera 5F0305'!EG89,0)+IF('domanda giornaliera 5F0305'!EG90&gt;simulazione!T141,'domanda giornaliera 5F0305'!EG90,0)+IF('domanda giornaliera 5F0305'!EG91&gt;simulazione!T141,'domanda giornaliera 5F0305'!EG91,0)+IF('domanda giornaliera 5F0305'!EG92&gt;simulazione!T141,'domanda giornaliera 5F0305'!EG92,0)+IF('domanda giornaliera 5F0305'!EG93&gt;simulazione!T141,'domanda giornaliera 5F0305'!EG93,0)+IF('domanda giornaliera 5F0305'!EG94&gt;simulazione!T141,'domanda giornaliera 5F0305'!EG94,0)</f>
        <v>209.05555555555557</v>
      </c>
      <c r="Z152" s="10"/>
      <c r="AA152" s="10"/>
    </row>
    <row r="153" spans="24:27" x14ac:dyDescent="0.25">
      <c r="X153" s="46" t="s">
        <v>159</v>
      </c>
      <c r="Y153" s="10">
        <f>'domanda giornaliera 5F0305'!EG19+IF('domanda giornaliera 5F0305'!EG20&gt;simulazione!T142,'domanda giornaliera 5F0305'!EG20,0)+IF('domanda giornaliera 5F0305'!EG21&gt;simulazione!T142,'domanda giornaliera 5F0305'!EG21,0)+IF('domanda giornaliera 5F0305'!EG22&gt;simulazione!T142,'domanda giornaliera 5F0305'!EG22,0)+IF('domanda giornaliera 5F0305'!EG23&gt;simulazione!T142,'domanda giornaliera 5F0305'!EG23,0)+IF('domanda giornaliera 5F0305'!EG24&gt;simulazione!T142,'domanda giornaliera 5F0305'!EG24,0)+IF('domanda giornaliera 5F0305'!EG25&gt;simulazione!T142,'domanda giornaliera 5F0305'!EG25,0)+IF('domanda giornaliera 5F0305'!EG26&gt;simulazione!T142,'domanda giornaliera 5F0305'!EG26,0)+IF('domanda giornaliera 5F0305'!EG27&gt;simulazione!T142,'domanda giornaliera 5F0305'!EG27,0)+IF('domanda giornaliera 5F0305'!EG28&gt;simulazione!T142,'domanda giornaliera 5F0305'!EG27,0)+IF('domanda giornaliera 5F0305'!EG28&gt;simulazione!T142,'domanda giornaliera 5F0305'!EG28,0)+IF('domanda giornaliera 5F0305'!EG29&gt;simulazione!T142,'domanda giornaliera 5F0305'!EG29,0)+IF('domanda giornaliera 5F0305'!EG30&gt;simulazione!T142,'domanda giornaliera 5F0305'!EG30,0)+IF('domanda giornaliera 5F0305'!EG31&gt;simulazione!T142,'domanda giornaliera 5F0305'!EG31,0)+IF('domanda giornaliera 5F0305'!EG32&gt;simulazione!T142,'domanda giornaliera 5F0305'!EG32,0)+IF('domanda giornaliera 5F0305'!EG33&gt;simulazione!T142,'domanda giornaliera 5F0305'!EG33,0)+IF('domanda giornaliera 5F0305'!EG34&gt;simulazione!T142,'domanda giornaliera 5F0305'!EG34,0)+IF('domanda giornaliera 5F0305'!EG35&gt;simulazione!T142,'domanda giornaliera 5F0305'!EG35,0)+IF('domanda giornaliera 5F0305'!EG36&gt;simulazione!T142,'domanda giornaliera 5F0305'!EG36,0)+IF('domanda giornaliera 5F0305'!EG37&gt;simulazione!T142,'domanda giornaliera 5F0305'!EG37,0)+IF('domanda giornaliera 5F0305'!EG38&gt;simulazione!T142,'domanda giornaliera 5F0305'!EG38,0)+IF('domanda giornaliera 5F0305'!EG39&gt;simulazione!T142,'domanda giornaliera 5F0305'!EG39,0)+IF('domanda giornaliera 5F0305'!EG40&gt;simulazione!T142,'domanda giornaliera 5F0305'!EG40,0)+IF('domanda giornaliera 5F0305'!EG41&gt;simulazione!T142,'domanda giornaliera 5F0305'!EG41,0)+IF('domanda giornaliera 5F0305'!EG42&gt;simulazione!T142,'domanda giornaliera 5F0305'!EG42,0)+IF('domanda giornaliera 5F0305'!EG43&gt;simulazione!T142,'domanda giornaliera 5F0305'!EG43,0)+IF('domanda giornaliera 5F0305'!EG44&gt;simulazione!T142,'domanda giornaliera 5F0305'!EG44,0)+IF('domanda giornaliera 5F0305'!EG45&gt;simulazione!T142,'domanda giornaliera 5F0305'!EG45,0)+IF('domanda giornaliera 5F0305'!EG46&gt;simulazione!T142,'domanda giornaliera 5F0305'!EG46,0)+IF('domanda giornaliera 5F0305'!EG47&gt;simulazione!T142,'domanda giornaliera 5F0305'!EG47,0)+IF('domanda giornaliera 5F0305'!EG48&gt;simulazione!T142,'domanda giornaliera 5F0305'!EG48,0)+IF('domanda giornaliera 5F0305'!EG49&gt;simulazione!T142,'domanda giornaliera 5F0305'!EG49,0)+IF('domanda giornaliera 5F0305'!EG50&gt;simulazione!T142,'domanda giornaliera 5F0305'!EG50,0)+IF('domanda giornaliera 5F0305'!EG51&gt;simulazione!T142,'domanda giornaliera 5F0305'!EG51,0)+IF('domanda giornaliera 5F0305'!EG52&gt;simulazione!T142,'domanda giornaliera 5F0305'!EG52,0)+IF('domanda giornaliera 5F0305'!EG53&gt;simulazione!T142,'domanda giornaliera 5F0305'!EG53,0)+IF('domanda giornaliera 5F0305'!EG54&gt;simulazione!T142,'domanda giornaliera 5F0305'!EG54,0)+IF('domanda giornaliera 5F0305'!EG55&gt;simulazione!T142,'domanda giornaliera 5F0305'!EG55,0)+IF('domanda giornaliera 5F0305'!EG56&gt;simulazione!T142,'domanda giornaliera 5F0305'!EG56,0)+IF('domanda giornaliera 5F0305'!EG57&gt;simulazione!T142,'domanda giornaliera 5F0305'!EG57,0)+IF('domanda giornaliera 5F0305'!EG58&gt;simulazione!T142,'domanda giornaliera 5F0305'!EG58,0)+IF('domanda giornaliera 5F0305'!EG59&gt;simulazione!T142,'domanda giornaliera 5F0305'!EG59,0)+IF('domanda giornaliera 5F0305'!EG60&gt;simulazione!T142,'domanda giornaliera 5F0305'!EG60,0)+IF('domanda giornaliera 5F0305'!EG61&gt;simulazione!T142,'domanda giornaliera 5F0305'!EG61,0)+IF('domanda giornaliera 5F0305'!EG62&gt;simulazione!T142,'domanda giornaliera 5F0305'!EG62,0)+IF('domanda giornaliera 5F0305'!EG63&gt;simulazione!T142,'domanda giornaliera 5F0305'!EG63,0)+IF('domanda giornaliera 5F0305'!EG64&gt;simulazione!T142,'domanda giornaliera 5F0305'!EG64,0)+IF('domanda giornaliera 5F0305'!EG65&gt;simulazione!T142,'domanda giornaliera 5F0305'!EG65,0)+IF('domanda giornaliera 5F0305'!EG66&gt;simulazione!T142,'domanda giornaliera 5F0305'!EG66,0)+IF('domanda giornaliera 5F0305'!EG67&gt;simulazione!T142,'domanda giornaliera 5F0305'!EG67,0)+IF('domanda giornaliera 5F0305'!EG68&gt;simulazione!T142,'domanda giornaliera 5F0305'!EG68,0)+IF('domanda giornaliera 5F0305'!EG69&gt;simulazione!T142,'domanda giornaliera 5F0305'!EG69,0)+IF('domanda giornaliera 5F0305'!EG70&gt;simulazione!T142,'domanda giornaliera 5F0305'!EG70,0)+IF('domanda giornaliera 5F0305'!EG71&gt;simulazione!T142,'domanda giornaliera 5F0305'!EG71,0)+IF('domanda giornaliera 5F0305'!EG72&gt;simulazione!T142,'domanda giornaliera 5F0305'!EG72,0)+IF('domanda giornaliera 5F0305'!EG73&gt;simulazione!T142,'domanda giornaliera 5F0305'!EG73,0)+IF('domanda giornaliera 5F0305'!EG74&gt;simulazione!T142,'domanda giornaliera 5F0305'!EG74,0)+IF('domanda giornaliera 5F0305'!EG75&gt;simulazione!T142,'domanda giornaliera 5F0305'!EG75,0)+IF('domanda giornaliera 5F0305'!EG76&gt;simulazione!T142,'domanda giornaliera 5F0305'!EG76,0)+IF('domanda giornaliera 5F0305'!EG77&gt;simulazione!T142,'domanda giornaliera 5F0305'!EG77,0)+IF('domanda giornaliera 5F0305'!EG78&gt;simulazione!T142,'domanda giornaliera 5F0305'!EG78,0)+IF('domanda giornaliera 5F0305'!EG79&gt;simulazione!T142,'domanda giornaliera 5F0305'!EG79,0)+IF('domanda giornaliera 5F0305'!EG80&gt;simulazione!T142,'domanda giornaliera 5F0305'!EG80,0)+IF('domanda giornaliera 5F0305'!EG81&gt;simulazione!T142,'domanda giornaliera 5F0305'!EG81,0)+IF('domanda giornaliera 5F0305'!EG82&gt;simulazione!T142,'domanda giornaliera 5F0305'!EG82,0)+IF('domanda giornaliera 5F0305'!EG83&gt;simulazione!T142,'domanda giornaliera 5F0305'!EG83,0)+IF('domanda giornaliera 5F0305'!EG84&gt;simulazione!T142,'domanda giornaliera 5F0305'!EG84,0)+IF('domanda giornaliera 5F0305'!EG85&gt;simulazione!T142,'domanda giornaliera 5F0305'!EG85,0)+IF('domanda giornaliera 5F0305'!EG86&gt;simulazione!T142,'domanda giornaliera 5F0305'!EG86,0)+IF('domanda giornaliera 5F0305'!EG87&gt;simulazione!T142,'domanda giornaliera 5F0305'!EG87,0)+IF('domanda giornaliera 5F0305'!EG88&gt;simulazione!T142,'domanda giornaliera 5F0305'!EG88,0)+IF('domanda giornaliera 5F0305'!EG89&gt;simulazione!T142,'domanda giornaliera 5F0305'!EG89,0)+IF('domanda giornaliera 5F0305'!EG90&gt;simulazione!T142,'domanda giornaliera 5F0305'!EG90,0)+IF('domanda giornaliera 5F0305'!EG91&gt;simulazione!T142,'domanda giornaliera 5F0305'!EG91,0)+IF('domanda giornaliera 5F0305'!EG92&gt;simulazione!T142,'domanda giornaliera 5F0305'!EG92,0)+IF('domanda giornaliera 5F0305'!EG93&gt;simulazione!T142,'domanda giornaliera 5F0305'!EG93,0)+IF('domanda giornaliera 5F0305'!EG94&gt;simulazione!T142,'domanda giornaliera 5F0305'!EG94,0)+IF('domanda giornaliera 5F0305'!EG95&gt;simulazione!T142,'domanda giornaliera 5F0305'!EG95,0)</f>
        <v>209.05555555555557</v>
      </c>
      <c r="Z153" s="10"/>
      <c r="AA153" s="10"/>
    </row>
    <row r="154" spans="24:27" x14ac:dyDescent="0.25">
      <c r="X154" s="46" t="s">
        <v>160</v>
      </c>
      <c r="Y154" s="10">
        <f>'domanda giornaliera 5F0305'!EG20+IF('domanda giornaliera 5F0305'!EG21&gt;simulazione!T143,'domanda giornaliera 5F0305'!EG21,0)+IF('domanda giornaliera 5F0305'!EG22&gt;simulazione!T143,'domanda giornaliera 5F0305'!EG22,0)+IF('domanda giornaliera 5F0305'!EG23&gt;simulazione!T143,'domanda giornaliera 5F0305'!EG23,0)+IF('domanda giornaliera 5F0305'!EG24&gt;simulazione!T143,'domanda giornaliera 5F0305'!EG24,0)+IF('domanda giornaliera 5F0305'!EG25&gt;simulazione!T143,'domanda giornaliera 5F0305'!EG25,0)+IF('domanda giornaliera 5F0305'!EG26&gt;simulazione!T143,'domanda giornaliera 5F0305'!EG26,0)+IF('domanda giornaliera 5F0305'!EG27&gt;simulazione!T143,'domanda giornaliera 5F0305'!EG27,0)+IF('domanda giornaliera 5F0305'!EG28&gt;simulazione!T143,'domanda giornaliera 5F0305'!EG28,0)+IF('domanda giornaliera 5F0305'!EG29&gt;simulazione!T143,'domanda giornaliera 5F0305'!EG28,0)+IF('domanda giornaliera 5F0305'!EG29&gt;simulazione!T143,'domanda giornaliera 5F0305'!EG29,0)+IF('domanda giornaliera 5F0305'!EG30&gt;simulazione!T143,'domanda giornaliera 5F0305'!EG30,0)+IF('domanda giornaliera 5F0305'!EG31&gt;simulazione!T143,'domanda giornaliera 5F0305'!EG31,0)+IF('domanda giornaliera 5F0305'!EG32&gt;simulazione!T143,'domanda giornaliera 5F0305'!EG32,0)+IF('domanda giornaliera 5F0305'!EG33&gt;simulazione!T143,'domanda giornaliera 5F0305'!EG33,0)+IF('domanda giornaliera 5F0305'!EG34&gt;simulazione!T143,'domanda giornaliera 5F0305'!EG34,0)+IF('domanda giornaliera 5F0305'!EG35&gt;simulazione!T143,'domanda giornaliera 5F0305'!EG35,0)+IF('domanda giornaliera 5F0305'!EG36&gt;simulazione!T143,'domanda giornaliera 5F0305'!EG36,0)+IF('domanda giornaliera 5F0305'!EG37&gt;simulazione!T143,'domanda giornaliera 5F0305'!EG37,0)+IF('domanda giornaliera 5F0305'!EG38&gt;simulazione!T143,'domanda giornaliera 5F0305'!EG38,0)+IF('domanda giornaliera 5F0305'!EG39&gt;simulazione!T143,'domanda giornaliera 5F0305'!EG39,0)+IF('domanda giornaliera 5F0305'!EG40&gt;simulazione!T143,'domanda giornaliera 5F0305'!EG40,0)+IF('domanda giornaliera 5F0305'!EG41&gt;simulazione!T143,'domanda giornaliera 5F0305'!EG41,0)+IF('domanda giornaliera 5F0305'!EG42&gt;simulazione!T143,'domanda giornaliera 5F0305'!EG42,0)+IF('domanda giornaliera 5F0305'!EG43&gt;simulazione!T143,'domanda giornaliera 5F0305'!EG43,0)+IF('domanda giornaliera 5F0305'!EG44&gt;simulazione!T143,'domanda giornaliera 5F0305'!EG44,0)+IF('domanda giornaliera 5F0305'!EG45&gt;simulazione!T143,'domanda giornaliera 5F0305'!EG45,0)+IF('domanda giornaliera 5F0305'!EG46&gt;simulazione!T143,'domanda giornaliera 5F0305'!EG46,0)+IF('domanda giornaliera 5F0305'!EG47&gt;simulazione!T143,'domanda giornaliera 5F0305'!EG47,0)+IF('domanda giornaliera 5F0305'!EG48&gt;simulazione!T143,'domanda giornaliera 5F0305'!EG48,0)+IF('domanda giornaliera 5F0305'!EG49&gt;simulazione!T143,'domanda giornaliera 5F0305'!EG49,0)+IF('domanda giornaliera 5F0305'!EG50&gt;simulazione!T143,'domanda giornaliera 5F0305'!EG50,0)+IF('domanda giornaliera 5F0305'!EG51&gt;simulazione!T143,'domanda giornaliera 5F0305'!EG51,0)+IF('domanda giornaliera 5F0305'!EG52&gt;simulazione!T143,'domanda giornaliera 5F0305'!EG52,0)+IF('domanda giornaliera 5F0305'!EG53&gt;simulazione!T143,'domanda giornaliera 5F0305'!EG53,0)+IF('domanda giornaliera 5F0305'!EG54&gt;simulazione!T143,'domanda giornaliera 5F0305'!EG54,0)+IF('domanda giornaliera 5F0305'!EG55&gt;simulazione!T143,'domanda giornaliera 5F0305'!EG55,0)+IF('domanda giornaliera 5F0305'!EG56&gt;simulazione!T143,'domanda giornaliera 5F0305'!EG56,0)+IF('domanda giornaliera 5F0305'!EG57&gt;simulazione!T143,'domanda giornaliera 5F0305'!EG57,0)+IF('domanda giornaliera 5F0305'!EG58&gt;simulazione!T143,'domanda giornaliera 5F0305'!EG58,0)+IF('domanda giornaliera 5F0305'!EG59&gt;simulazione!T143,'domanda giornaliera 5F0305'!EG59,0)+IF('domanda giornaliera 5F0305'!EG60&gt;simulazione!T143,'domanda giornaliera 5F0305'!EG60,0)+IF('domanda giornaliera 5F0305'!EG61&gt;simulazione!T143,'domanda giornaliera 5F0305'!EG61,0)+IF('domanda giornaliera 5F0305'!EG62&gt;simulazione!T143,'domanda giornaliera 5F0305'!EG62,0)+IF('domanda giornaliera 5F0305'!EG63&gt;simulazione!T143,'domanda giornaliera 5F0305'!EG63,0)+IF('domanda giornaliera 5F0305'!EG64&gt;simulazione!T143,'domanda giornaliera 5F0305'!EG64,0)+IF('domanda giornaliera 5F0305'!EG65&gt;simulazione!T143,'domanda giornaliera 5F0305'!EG65,0)+IF('domanda giornaliera 5F0305'!EG66&gt;simulazione!T143,'domanda giornaliera 5F0305'!EG66,0)+IF('domanda giornaliera 5F0305'!EG67&gt;simulazione!T143,'domanda giornaliera 5F0305'!EG67,0)+IF('domanda giornaliera 5F0305'!EG68&gt;simulazione!T143,'domanda giornaliera 5F0305'!EG68,0)+IF('domanda giornaliera 5F0305'!EG69&gt;simulazione!T143,'domanda giornaliera 5F0305'!EG69,0)+IF('domanda giornaliera 5F0305'!EG70&gt;simulazione!T143,'domanda giornaliera 5F0305'!EG70,0)+IF('domanda giornaliera 5F0305'!EG71&gt;simulazione!T143,'domanda giornaliera 5F0305'!EG71,0)+IF('domanda giornaliera 5F0305'!EG72&gt;simulazione!T143,'domanda giornaliera 5F0305'!EG72,0)+IF('domanda giornaliera 5F0305'!EG73&gt;simulazione!T143,'domanda giornaliera 5F0305'!EG73,0)+IF('domanda giornaliera 5F0305'!EG74&gt;simulazione!T143,'domanda giornaliera 5F0305'!EG74,0)+IF('domanda giornaliera 5F0305'!EG75&gt;simulazione!T143,'domanda giornaliera 5F0305'!EG75,0)+IF('domanda giornaliera 5F0305'!EG76&gt;simulazione!T143,'domanda giornaliera 5F0305'!EG76,0)+IF('domanda giornaliera 5F0305'!EG77&gt;simulazione!T143,'domanda giornaliera 5F0305'!EG77,0)+IF('domanda giornaliera 5F0305'!EG78&gt;simulazione!T143,'domanda giornaliera 5F0305'!EG78,0)+IF('domanda giornaliera 5F0305'!EG79&gt;simulazione!T143,'domanda giornaliera 5F0305'!EG79,0)+IF('domanda giornaliera 5F0305'!EG80&gt;simulazione!T143,'domanda giornaliera 5F0305'!EG80,0)+IF('domanda giornaliera 5F0305'!EG81&gt;simulazione!T143,'domanda giornaliera 5F0305'!EG81,0)+IF('domanda giornaliera 5F0305'!EG82&gt;simulazione!T143,'domanda giornaliera 5F0305'!EG82,0)+IF('domanda giornaliera 5F0305'!EG83&gt;simulazione!T143,'domanda giornaliera 5F0305'!EG83,0)+IF('domanda giornaliera 5F0305'!EG84&gt;simulazione!T143,'domanda giornaliera 5F0305'!EG84,0)+IF('domanda giornaliera 5F0305'!EG85&gt;simulazione!T143,'domanda giornaliera 5F0305'!EG85,0)+IF('domanda giornaliera 5F0305'!EG86&gt;simulazione!T143,'domanda giornaliera 5F0305'!EG86,0)+IF('domanda giornaliera 5F0305'!EG87&gt;simulazione!T143,'domanda giornaliera 5F0305'!EG87,0)+IF('domanda giornaliera 5F0305'!EG88&gt;simulazione!T143,'domanda giornaliera 5F0305'!EG88,0)+IF('domanda giornaliera 5F0305'!EG89&gt;simulazione!T143,'domanda giornaliera 5F0305'!EG89,0)+IF('domanda giornaliera 5F0305'!EG90&gt;simulazione!T143,'domanda giornaliera 5F0305'!EG90,0)+IF('domanda giornaliera 5F0305'!EG91&gt;simulazione!T143,'domanda giornaliera 5F0305'!EG91,0)+IF('domanda giornaliera 5F0305'!EG92&gt;simulazione!T143,'domanda giornaliera 5F0305'!EG92,0)+IF('domanda giornaliera 5F0305'!EG93&gt;simulazione!T143,'domanda giornaliera 5F0305'!EG93,0)+IF('domanda giornaliera 5F0305'!EG94&gt;simulazione!T143,'domanda giornaliera 5F0305'!EG94,0)+IF('domanda giornaliera 5F0305'!EG95&gt;simulazione!T143,'domanda giornaliera 5F0305'!EG95,0)+IF('domanda giornaliera 5F0305'!EG96&gt;simulazione!T143,'domanda giornaliera 5F0305'!EG96,0)</f>
        <v>209.05555555555557</v>
      </c>
      <c r="Z154" s="10"/>
      <c r="AA154" s="10"/>
    </row>
    <row r="155" spans="24:27" x14ac:dyDescent="0.25">
      <c r="X155" s="46" t="s">
        <v>161</v>
      </c>
      <c r="Y155" s="10">
        <f>'domanda giornaliera 5F0305'!EG21+IF('domanda giornaliera 5F0305'!EG22&gt;simulazione!T144,'domanda giornaliera 5F0305'!EG22,0)+IF('domanda giornaliera 5F0305'!EG23&gt;simulazione!T144,'domanda giornaliera 5F0305'!EG23,0)+IF('domanda giornaliera 5F0305'!EG24&gt;simulazione!T144,'domanda giornaliera 5F0305'!EG24,0)+IF('domanda giornaliera 5F0305'!EG25&gt;simulazione!T144,'domanda giornaliera 5F0305'!EG25,0)+IF('domanda giornaliera 5F0305'!EG26&gt;simulazione!T144,'domanda giornaliera 5F0305'!EG26,0)+IF('domanda giornaliera 5F0305'!EG27&gt;simulazione!T144,'domanda giornaliera 5F0305'!EG27,0)+IF('domanda giornaliera 5F0305'!EG28&gt;simulazione!T144,'domanda giornaliera 5F0305'!EG28,0)+IF('domanda giornaliera 5F0305'!EG29&gt;simulazione!T144,'domanda giornaliera 5F0305'!EG29,0)+IF('domanda giornaliera 5F0305'!EG30&gt;simulazione!T144,'domanda giornaliera 5F0305'!EG29,0)+IF('domanda giornaliera 5F0305'!EG30&gt;simulazione!T144,'domanda giornaliera 5F0305'!EG30,0)+IF('domanda giornaliera 5F0305'!EG31&gt;simulazione!T144,'domanda giornaliera 5F0305'!EG31,0)+IF('domanda giornaliera 5F0305'!EG32&gt;simulazione!T144,'domanda giornaliera 5F0305'!EG32,0)+IF('domanda giornaliera 5F0305'!EG33&gt;simulazione!T144,'domanda giornaliera 5F0305'!EG33,0)+IF('domanda giornaliera 5F0305'!EG34&gt;simulazione!T144,'domanda giornaliera 5F0305'!EG34,0)+IF('domanda giornaliera 5F0305'!EG35&gt;simulazione!T144,'domanda giornaliera 5F0305'!EG35,0)+IF('domanda giornaliera 5F0305'!EG36&gt;simulazione!T144,'domanda giornaliera 5F0305'!EG36,0)+IF('domanda giornaliera 5F0305'!EG37&gt;simulazione!T144,'domanda giornaliera 5F0305'!EG37,0)+IF('domanda giornaliera 5F0305'!EG38&gt;simulazione!T144,'domanda giornaliera 5F0305'!EG38,0)+IF('domanda giornaliera 5F0305'!EG39&gt;simulazione!T144,'domanda giornaliera 5F0305'!EG39,0)+IF('domanda giornaliera 5F0305'!EG40&gt;simulazione!T144,'domanda giornaliera 5F0305'!EG40,0)+IF('domanda giornaliera 5F0305'!EG41&gt;simulazione!T144,'domanda giornaliera 5F0305'!EG41,0)+IF('domanda giornaliera 5F0305'!EG42&gt;simulazione!T144,'domanda giornaliera 5F0305'!EG42,0)+IF('domanda giornaliera 5F0305'!EG43&gt;simulazione!T144,'domanda giornaliera 5F0305'!EG43,0)+IF('domanda giornaliera 5F0305'!EG44&gt;simulazione!T144,'domanda giornaliera 5F0305'!EG44,0)+IF('domanda giornaliera 5F0305'!EG45&gt;simulazione!T144,'domanda giornaliera 5F0305'!EG45,0)+IF('domanda giornaliera 5F0305'!EG46&gt;simulazione!T144,'domanda giornaliera 5F0305'!EG46,0)+IF('domanda giornaliera 5F0305'!EG47&gt;simulazione!T144,'domanda giornaliera 5F0305'!EG47,0)+IF('domanda giornaliera 5F0305'!EG48&gt;simulazione!T144,'domanda giornaliera 5F0305'!EG48,0)+IF('domanda giornaliera 5F0305'!EG49&gt;simulazione!T144,'domanda giornaliera 5F0305'!EG49,0)+IF('domanda giornaliera 5F0305'!EG50&gt;simulazione!T144,'domanda giornaliera 5F0305'!EG50,0)+IF('domanda giornaliera 5F0305'!EG51&gt;simulazione!T144,'domanda giornaliera 5F0305'!EG51,0)+IF('domanda giornaliera 5F0305'!EG52&gt;simulazione!T144,'domanda giornaliera 5F0305'!EG52,0)+IF('domanda giornaliera 5F0305'!EG53&gt;simulazione!T144,'domanda giornaliera 5F0305'!EG53,0)+IF('domanda giornaliera 5F0305'!EG54&gt;simulazione!T144,'domanda giornaliera 5F0305'!EG54,0)+IF('domanda giornaliera 5F0305'!EG55&gt;simulazione!T144,'domanda giornaliera 5F0305'!EG55,0)+IF('domanda giornaliera 5F0305'!EG56&gt;simulazione!T144,'domanda giornaliera 5F0305'!EG56,0)+IF('domanda giornaliera 5F0305'!EG57&gt;simulazione!T144,'domanda giornaliera 5F0305'!EG57,0)+IF('domanda giornaliera 5F0305'!EG58&gt;simulazione!T144,'domanda giornaliera 5F0305'!EG58,0)+IF('domanda giornaliera 5F0305'!EG59&gt;simulazione!T144,'domanda giornaliera 5F0305'!EG59,0)+IF('domanda giornaliera 5F0305'!EG60&gt;simulazione!T144,'domanda giornaliera 5F0305'!EG60,0)+IF('domanda giornaliera 5F0305'!EG61&gt;simulazione!T144,'domanda giornaliera 5F0305'!EG61,0)+IF('domanda giornaliera 5F0305'!EG62&gt;simulazione!T144,'domanda giornaliera 5F0305'!EG62,0)+IF('domanda giornaliera 5F0305'!EG63&gt;simulazione!T144,'domanda giornaliera 5F0305'!EG63,0)+IF('domanda giornaliera 5F0305'!EG64&gt;simulazione!T144,'domanda giornaliera 5F0305'!EG64,0)+IF('domanda giornaliera 5F0305'!EG65&gt;simulazione!T144,'domanda giornaliera 5F0305'!EG65,0)+IF('domanda giornaliera 5F0305'!EG66&gt;simulazione!T144,'domanda giornaliera 5F0305'!EG66,0)+IF('domanda giornaliera 5F0305'!EG67&gt;simulazione!T144,'domanda giornaliera 5F0305'!EG67,0)+IF('domanda giornaliera 5F0305'!EG68&gt;simulazione!T144,'domanda giornaliera 5F0305'!EG68,0)+IF('domanda giornaliera 5F0305'!EG69&gt;simulazione!T144,'domanda giornaliera 5F0305'!EG69,0)+IF('domanda giornaliera 5F0305'!EG70&gt;simulazione!T144,'domanda giornaliera 5F0305'!EG70,0)+IF('domanda giornaliera 5F0305'!EG71&gt;simulazione!T144,'domanda giornaliera 5F0305'!EG71,0)+IF('domanda giornaliera 5F0305'!EG72&gt;simulazione!T144,'domanda giornaliera 5F0305'!EG72,0)+IF('domanda giornaliera 5F0305'!EG73&gt;simulazione!T144,'domanda giornaliera 5F0305'!EG73,0)+IF('domanda giornaliera 5F0305'!EG74&gt;simulazione!T144,'domanda giornaliera 5F0305'!EG74,0)+IF('domanda giornaliera 5F0305'!EG75&gt;simulazione!T144,'domanda giornaliera 5F0305'!EG75,0)+IF('domanda giornaliera 5F0305'!EG76&gt;simulazione!T144,'domanda giornaliera 5F0305'!EG76,0)+IF('domanda giornaliera 5F0305'!EG77&gt;simulazione!T144,'domanda giornaliera 5F0305'!EG77,0)+IF('domanda giornaliera 5F0305'!EG78&gt;simulazione!T144,'domanda giornaliera 5F0305'!EG78,0)+IF('domanda giornaliera 5F0305'!EG79&gt;simulazione!T144,'domanda giornaliera 5F0305'!EG79,0)+IF('domanda giornaliera 5F0305'!EG80&gt;simulazione!T144,'domanda giornaliera 5F0305'!EG80,0)+IF('domanda giornaliera 5F0305'!EG81&gt;simulazione!T144,'domanda giornaliera 5F0305'!EG81,0)+IF('domanda giornaliera 5F0305'!EG82&gt;simulazione!T144,'domanda giornaliera 5F0305'!EG82,0)+IF('domanda giornaliera 5F0305'!EG83&gt;simulazione!T144,'domanda giornaliera 5F0305'!EG83,0)+IF('domanda giornaliera 5F0305'!EG84&gt;simulazione!T144,'domanda giornaliera 5F0305'!EG84,0)+IF('domanda giornaliera 5F0305'!EG85&gt;simulazione!T144,'domanda giornaliera 5F0305'!EG85,0)+IF('domanda giornaliera 5F0305'!EG86&gt;simulazione!T144,'domanda giornaliera 5F0305'!EG86,0)+IF('domanda giornaliera 5F0305'!EG87&gt;simulazione!T144,'domanda giornaliera 5F0305'!EG87,0)+IF('domanda giornaliera 5F0305'!EG88&gt;simulazione!T144,'domanda giornaliera 5F0305'!EG88,0)+IF('domanda giornaliera 5F0305'!EG89&gt;simulazione!T144,'domanda giornaliera 5F0305'!EG89,0)+IF('domanda giornaliera 5F0305'!EG90&gt;simulazione!T144,'domanda giornaliera 5F0305'!EG90,0)+IF('domanda giornaliera 5F0305'!EG91&gt;simulazione!T144,'domanda giornaliera 5F0305'!EG91,0)+IF('domanda giornaliera 5F0305'!EG92&gt;simulazione!T144,'domanda giornaliera 5F0305'!EG92,0)+IF('domanda giornaliera 5F0305'!EG93&gt;simulazione!T144,'domanda giornaliera 5F0305'!EG93,0)+IF('domanda giornaliera 5F0305'!EG94&gt;simulazione!T144,'domanda giornaliera 5F0305'!EG94,0)+IF('domanda giornaliera 5F0305'!EG95&gt;simulazione!T144,'domanda giornaliera 5F0305'!EG95,0)+IF('domanda giornaliera 5F0305'!EG96&gt;simulazione!T144,'domanda giornaliera 5F0305'!EG96,0)+IF('domanda giornaliera 5F0305'!EG97&gt;simulazione!T144,'domanda giornaliera 5F0305'!EG97,0)</f>
        <v>209.05555555555557</v>
      </c>
      <c r="Z155" s="10"/>
      <c r="AA155" s="10"/>
    </row>
    <row r="156" spans="24:27" x14ac:dyDescent="0.25">
      <c r="X156" s="46" t="s">
        <v>162</v>
      </c>
      <c r="Y156" s="10">
        <f>'domanda giornaliera 5F0305'!EG22+IF('domanda giornaliera 5F0305'!EG23&gt;simulazione!T145,'domanda giornaliera 5F0305'!EG23,0)+IF('domanda giornaliera 5F0305'!EG24&gt;simulazione!T145,'domanda giornaliera 5F0305'!EG24,0)+IF('domanda giornaliera 5F0305'!EG25&gt;simulazione!T145,'domanda giornaliera 5F0305'!EG25,0)+IF('domanda giornaliera 5F0305'!EG26&gt;simulazione!T145,'domanda giornaliera 5F0305'!EG26,0)+IF('domanda giornaliera 5F0305'!EG27&gt;simulazione!T145,'domanda giornaliera 5F0305'!EG27,0)+IF('domanda giornaliera 5F0305'!EG28&gt;simulazione!T145,'domanda giornaliera 5F0305'!EG28,0)+IF('domanda giornaliera 5F0305'!EG29&gt;simulazione!T145,'domanda giornaliera 5F0305'!EG29,0)+IF('domanda giornaliera 5F0305'!EG30&gt;simulazione!T145,'domanda giornaliera 5F0305'!EG30,0)+IF('domanda giornaliera 5F0305'!EG31&gt;simulazione!T145,'domanda giornaliera 5F0305'!EG30,0)+IF('domanda giornaliera 5F0305'!EG31&gt;simulazione!T145,'domanda giornaliera 5F0305'!EG31,0)+IF('domanda giornaliera 5F0305'!EG32&gt;simulazione!T145,'domanda giornaliera 5F0305'!EG32,0)+IF('domanda giornaliera 5F0305'!EG33&gt;simulazione!T145,'domanda giornaliera 5F0305'!EG33,0)+IF('domanda giornaliera 5F0305'!EG34&gt;simulazione!T145,'domanda giornaliera 5F0305'!EG34,0)+IF('domanda giornaliera 5F0305'!EG35&gt;simulazione!T145,'domanda giornaliera 5F0305'!EG35,0)+IF('domanda giornaliera 5F0305'!EG36&gt;simulazione!T145,'domanda giornaliera 5F0305'!EG36,0)+IF('domanda giornaliera 5F0305'!EG37&gt;simulazione!T145,'domanda giornaliera 5F0305'!EG37,0)+IF('domanda giornaliera 5F0305'!EG38&gt;simulazione!T145,'domanda giornaliera 5F0305'!EG38,0)+IF('domanda giornaliera 5F0305'!EG39&gt;simulazione!T145,'domanda giornaliera 5F0305'!EG39,0)+IF('domanda giornaliera 5F0305'!EG40&gt;simulazione!T145,'domanda giornaliera 5F0305'!EG40,0)+IF('domanda giornaliera 5F0305'!EG41&gt;simulazione!T145,'domanda giornaliera 5F0305'!EG41,0)+IF('domanda giornaliera 5F0305'!EG42&gt;simulazione!T145,'domanda giornaliera 5F0305'!EG42,0)+IF('domanda giornaliera 5F0305'!EG43&gt;simulazione!T145,'domanda giornaliera 5F0305'!EG43,0)+IF('domanda giornaliera 5F0305'!EG44&gt;simulazione!T145,'domanda giornaliera 5F0305'!EG44,0)+IF('domanda giornaliera 5F0305'!EG45&gt;simulazione!T145,'domanda giornaliera 5F0305'!EG45,0)+IF('domanda giornaliera 5F0305'!EG46&gt;simulazione!T145,'domanda giornaliera 5F0305'!EG46,0)+IF('domanda giornaliera 5F0305'!EG47&gt;simulazione!T145,'domanda giornaliera 5F0305'!EG47,0)+IF('domanda giornaliera 5F0305'!EG48&gt;simulazione!T145,'domanda giornaliera 5F0305'!EG48,0)+IF('domanda giornaliera 5F0305'!EG49&gt;simulazione!T145,'domanda giornaliera 5F0305'!EG49,0)+IF('domanda giornaliera 5F0305'!EG50&gt;simulazione!T145,'domanda giornaliera 5F0305'!EG50,0)+IF('domanda giornaliera 5F0305'!EG51&gt;simulazione!T145,'domanda giornaliera 5F0305'!EG51,0)+IF('domanda giornaliera 5F0305'!EG52&gt;simulazione!T145,'domanda giornaliera 5F0305'!EG52,0)+IF('domanda giornaliera 5F0305'!EG53&gt;simulazione!T145,'domanda giornaliera 5F0305'!EG53,0)+IF('domanda giornaliera 5F0305'!EG54&gt;simulazione!T145,'domanda giornaliera 5F0305'!EG54,0)+IF('domanda giornaliera 5F0305'!EG55&gt;simulazione!T145,'domanda giornaliera 5F0305'!EG55,0)+IF('domanda giornaliera 5F0305'!EG56&gt;simulazione!T145,'domanda giornaliera 5F0305'!EG56,0)+IF('domanda giornaliera 5F0305'!EG57&gt;simulazione!T145,'domanda giornaliera 5F0305'!EG57,0)+IF('domanda giornaliera 5F0305'!EG58&gt;simulazione!T145,'domanda giornaliera 5F0305'!EG58,0)+IF('domanda giornaliera 5F0305'!EG59&gt;simulazione!T145,'domanda giornaliera 5F0305'!EG59,0)+IF('domanda giornaliera 5F0305'!EG60&gt;simulazione!T145,'domanda giornaliera 5F0305'!EG60,0)+IF('domanda giornaliera 5F0305'!EG61&gt;simulazione!T145,'domanda giornaliera 5F0305'!EG61,0)+IF('domanda giornaliera 5F0305'!EG62&gt;simulazione!T145,'domanda giornaliera 5F0305'!EG62,0)+IF('domanda giornaliera 5F0305'!EG63&gt;simulazione!T145,'domanda giornaliera 5F0305'!EG63,0)+IF('domanda giornaliera 5F0305'!EG64&gt;simulazione!T145,'domanda giornaliera 5F0305'!EG64,0)+IF('domanda giornaliera 5F0305'!EG65&gt;simulazione!T145,'domanda giornaliera 5F0305'!EG65,0)+IF('domanda giornaliera 5F0305'!EG66&gt;simulazione!T145,'domanda giornaliera 5F0305'!EG66,0)+IF('domanda giornaliera 5F0305'!EG67&gt;simulazione!T145,'domanda giornaliera 5F0305'!EG67,0)+IF('domanda giornaliera 5F0305'!EG68&gt;simulazione!T145,'domanda giornaliera 5F0305'!EG68,0)+IF('domanda giornaliera 5F0305'!EG69&gt;simulazione!T145,'domanda giornaliera 5F0305'!EG69,0)+IF('domanda giornaliera 5F0305'!EG70&gt;simulazione!T145,'domanda giornaliera 5F0305'!EG70,0)+IF('domanda giornaliera 5F0305'!EG71&gt;simulazione!T145,'domanda giornaliera 5F0305'!EG71,0)+IF('domanda giornaliera 5F0305'!EG72&gt;simulazione!T145,'domanda giornaliera 5F0305'!EG72,0)+IF('domanda giornaliera 5F0305'!EG73&gt;simulazione!T145,'domanda giornaliera 5F0305'!EG73,0)+IF('domanda giornaliera 5F0305'!EG74&gt;simulazione!T145,'domanda giornaliera 5F0305'!EG74,0)+IF('domanda giornaliera 5F0305'!EG75&gt;simulazione!T145,'domanda giornaliera 5F0305'!EG75,0)+IF('domanda giornaliera 5F0305'!EG76&gt;simulazione!T145,'domanda giornaliera 5F0305'!EG76,0)+IF('domanda giornaliera 5F0305'!EG77&gt;simulazione!T145,'domanda giornaliera 5F0305'!EG77,0)+IF('domanda giornaliera 5F0305'!EG78&gt;simulazione!T145,'domanda giornaliera 5F0305'!EG78,0)+IF('domanda giornaliera 5F0305'!EG79&gt;simulazione!T145,'domanda giornaliera 5F0305'!EG79,0)+IF('domanda giornaliera 5F0305'!EG80&gt;simulazione!T145,'domanda giornaliera 5F0305'!EG80,0)+IF('domanda giornaliera 5F0305'!EG81&gt;simulazione!T145,'domanda giornaliera 5F0305'!EG81,0)+IF('domanda giornaliera 5F0305'!EG82&gt;simulazione!T145,'domanda giornaliera 5F0305'!EG82,0)+IF('domanda giornaliera 5F0305'!EG83&gt;simulazione!T145,'domanda giornaliera 5F0305'!EG83,0)+IF('domanda giornaliera 5F0305'!EG84&gt;simulazione!T145,'domanda giornaliera 5F0305'!EG84,0)+IF('domanda giornaliera 5F0305'!EG85&gt;simulazione!T145,'domanda giornaliera 5F0305'!EG85,0)+IF('domanda giornaliera 5F0305'!EG86&gt;simulazione!T145,'domanda giornaliera 5F0305'!EG86,0)+IF('domanda giornaliera 5F0305'!EG87&gt;simulazione!T145,'domanda giornaliera 5F0305'!EG87,0)+IF('domanda giornaliera 5F0305'!EG88&gt;simulazione!T145,'domanda giornaliera 5F0305'!EG88,0)+IF('domanda giornaliera 5F0305'!EG89&gt;simulazione!T145,'domanda giornaliera 5F0305'!EG89,0)+IF('domanda giornaliera 5F0305'!EG90&gt;simulazione!T145,'domanda giornaliera 5F0305'!EG90,0)+IF('domanda giornaliera 5F0305'!EG91&gt;simulazione!T145,'domanda giornaliera 5F0305'!EG91,0)+IF('domanda giornaliera 5F0305'!EG92&gt;simulazione!T145,'domanda giornaliera 5F0305'!EG92,0)+IF('domanda giornaliera 5F0305'!EG93&gt;simulazione!T145,'domanda giornaliera 5F0305'!EG93,0)+IF('domanda giornaliera 5F0305'!EG94&gt;simulazione!T145,'domanda giornaliera 5F0305'!EG94,0)+IF('domanda giornaliera 5F0305'!EG95&gt;simulazione!T145,'domanda giornaliera 5F0305'!EG95,0)+IF('domanda giornaliera 5F0305'!EG96&gt;simulazione!T145,'domanda giornaliera 5F0305'!EG96,0)+IF('domanda giornaliera 5F0305'!EG97&gt;simulazione!T145,'domanda giornaliera 5F0305'!EG97,0)+IF('domanda giornaliera 5F0305'!EG98&gt;simulazione!T145,'domanda giornaliera 5F0305'!EG98,0)</f>
        <v>209.05555555555557</v>
      </c>
      <c r="Z156" s="10"/>
      <c r="AA156" s="10"/>
    </row>
    <row r="157" spans="24:27" x14ac:dyDescent="0.25">
      <c r="X157" s="46" t="s">
        <v>40</v>
      </c>
      <c r="Y157" s="10">
        <f>'domanda giornaliera 5F0305'!EG23+IF('domanda giornaliera 5F0305'!EG24&gt;simulazione!T146,'domanda giornaliera 5F0305'!EG24,0)+IF('domanda giornaliera 5F0305'!EG25&gt;simulazione!T146,'domanda giornaliera 5F0305'!EG25,0)+IF('domanda giornaliera 5F0305'!EG26&gt;simulazione!T146,'domanda giornaliera 5F0305'!EG26,0)+IF('domanda giornaliera 5F0305'!EG27&gt;simulazione!T146,'domanda giornaliera 5F0305'!EG27,0)+IF('domanda giornaliera 5F0305'!EG28&gt;simulazione!T146,'domanda giornaliera 5F0305'!EG28,0)+IF('domanda giornaliera 5F0305'!EG29&gt;simulazione!T146,'domanda giornaliera 5F0305'!EG29,0)+IF('domanda giornaliera 5F0305'!EG30&gt;simulazione!T146,'domanda giornaliera 5F0305'!EG30,0)+IF('domanda giornaliera 5F0305'!EG31&gt;simulazione!T146,'domanda giornaliera 5F0305'!EG31,0)+IF('domanda giornaliera 5F0305'!EG32&gt;simulazione!T146,'domanda giornaliera 5F0305'!EG31,0)+IF('domanda giornaliera 5F0305'!EG32&gt;simulazione!T146,'domanda giornaliera 5F0305'!EG32,0)+IF('domanda giornaliera 5F0305'!EG33&gt;simulazione!T146,'domanda giornaliera 5F0305'!EG33,0)+IF('domanda giornaliera 5F0305'!EG34&gt;simulazione!T146,'domanda giornaliera 5F0305'!EG34,0)+IF('domanda giornaliera 5F0305'!EG35&gt;simulazione!T146,'domanda giornaliera 5F0305'!EG35,0)+IF('domanda giornaliera 5F0305'!EG36&gt;simulazione!T146,'domanda giornaliera 5F0305'!EG36,0)+IF('domanda giornaliera 5F0305'!EG37&gt;simulazione!T146,'domanda giornaliera 5F0305'!EG37,0)+IF('domanda giornaliera 5F0305'!EG38&gt;simulazione!T146,'domanda giornaliera 5F0305'!EG38,0)+IF('domanda giornaliera 5F0305'!EG39&gt;simulazione!T146,'domanda giornaliera 5F0305'!EG39,0)+IF('domanda giornaliera 5F0305'!EG40&gt;simulazione!T146,'domanda giornaliera 5F0305'!EG40,0)+IF('domanda giornaliera 5F0305'!EG41&gt;simulazione!T146,'domanda giornaliera 5F0305'!EG41,0)+IF('domanda giornaliera 5F0305'!EG42&gt;simulazione!T146,'domanda giornaliera 5F0305'!EG42,0)+IF('domanda giornaliera 5F0305'!EG43&gt;simulazione!T146,'domanda giornaliera 5F0305'!EG43,0)+IF('domanda giornaliera 5F0305'!EG44&gt;simulazione!T146,'domanda giornaliera 5F0305'!EG44,0)+IF('domanda giornaliera 5F0305'!EG45&gt;simulazione!T146,'domanda giornaliera 5F0305'!EG45,0)+IF('domanda giornaliera 5F0305'!EG46&gt;simulazione!T146,'domanda giornaliera 5F0305'!EG46,0)+IF('domanda giornaliera 5F0305'!EG47&gt;simulazione!T146,'domanda giornaliera 5F0305'!EG47,0)+IF('domanda giornaliera 5F0305'!EG48&gt;simulazione!T146,'domanda giornaliera 5F0305'!EG48,0)+IF('domanda giornaliera 5F0305'!EG49&gt;simulazione!T146,'domanda giornaliera 5F0305'!EG49,0)+IF('domanda giornaliera 5F0305'!EG50&gt;simulazione!T146,'domanda giornaliera 5F0305'!EG50,0)+IF('domanda giornaliera 5F0305'!EG51&gt;simulazione!T146,'domanda giornaliera 5F0305'!EG51,0)+IF('domanda giornaliera 5F0305'!EG52&gt;simulazione!T146,'domanda giornaliera 5F0305'!EG52,0)+IF('domanda giornaliera 5F0305'!EG53&gt;simulazione!T146,'domanda giornaliera 5F0305'!EG53,0)+IF('domanda giornaliera 5F0305'!EG54&gt;simulazione!T146,'domanda giornaliera 5F0305'!EG54,0)+IF('domanda giornaliera 5F0305'!EG55&gt;simulazione!T146,'domanda giornaliera 5F0305'!EG55,0)+IF('domanda giornaliera 5F0305'!EG56&gt;simulazione!T146,'domanda giornaliera 5F0305'!EG56,0)+IF('domanda giornaliera 5F0305'!EG57&gt;simulazione!T146,'domanda giornaliera 5F0305'!EG57,0)+IF('domanda giornaliera 5F0305'!EG58&gt;simulazione!T146,'domanda giornaliera 5F0305'!EG58,0)+IF('domanda giornaliera 5F0305'!EG59&gt;simulazione!T146,'domanda giornaliera 5F0305'!EG59,0)+IF('domanda giornaliera 5F0305'!EG60&gt;simulazione!T146,'domanda giornaliera 5F0305'!EG60,0)+IF('domanda giornaliera 5F0305'!EG61&gt;simulazione!T146,'domanda giornaliera 5F0305'!EG61,0)+IF('domanda giornaliera 5F0305'!EG62&gt;simulazione!T146,'domanda giornaliera 5F0305'!EG62,0)+IF('domanda giornaliera 5F0305'!EG63&gt;simulazione!T146,'domanda giornaliera 5F0305'!EG63,0)+IF('domanda giornaliera 5F0305'!EG64&gt;simulazione!T146,'domanda giornaliera 5F0305'!EG64,0)+IF('domanda giornaliera 5F0305'!EG65&gt;simulazione!T146,'domanda giornaliera 5F0305'!EG65,0)+IF('domanda giornaliera 5F0305'!EG66&gt;simulazione!T146,'domanda giornaliera 5F0305'!EG66,0)+IF('domanda giornaliera 5F0305'!EG67&gt;simulazione!T146,'domanda giornaliera 5F0305'!EG67,0)+IF('domanda giornaliera 5F0305'!EG68&gt;simulazione!T146,'domanda giornaliera 5F0305'!EG68,0)+IF('domanda giornaliera 5F0305'!EG69&gt;simulazione!T146,'domanda giornaliera 5F0305'!EG69,0)+IF('domanda giornaliera 5F0305'!EG70&gt;simulazione!T146,'domanda giornaliera 5F0305'!EG70,0)+IF('domanda giornaliera 5F0305'!EG71&gt;simulazione!T146,'domanda giornaliera 5F0305'!EG71,0)+IF('domanda giornaliera 5F0305'!EG72&gt;simulazione!T146,'domanda giornaliera 5F0305'!EG72,0)+IF('domanda giornaliera 5F0305'!EG73&gt;simulazione!T146,'domanda giornaliera 5F0305'!EG73,0)+IF('domanda giornaliera 5F0305'!EG74&gt;simulazione!T146,'domanda giornaliera 5F0305'!EG74,0)+IF('domanda giornaliera 5F0305'!EG75&gt;simulazione!T146,'domanda giornaliera 5F0305'!EG75,0)+IF('domanda giornaliera 5F0305'!EG76&gt;simulazione!T146,'domanda giornaliera 5F0305'!EG76,0)+IF('domanda giornaliera 5F0305'!EG77&gt;simulazione!T146,'domanda giornaliera 5F0305'!EG77,0)+IF('domanda giornaliera 5F0305'!EG78&gt;simulazione!T146,'domanda giornaliera 5F0305'!EG78,0)+IF('domanda giornaliera 5F0305'!EG79&gt;simulazione!T146,'domanda giornaliera 5F0305'!EG79,0)+IF('domanda giornaliera 5F0305'!EG80&gt;simulazione!T146,'domanda giornaliera 5F0305'!EG80,0)+IF('domanda giornaliera 5F0305'!EG81&gt;simulazione!T146,'domanda giornaliera 5F0305'!EG81,0)+IF('domanda giornaliera 5F0305'!EG82&gt;simulazione!T146,'domanda giornaliera 5F0305'!EG82,0)+IF('domanda giornaliera 5F0305'!EG83&gt;simulazione!T146,'domanda giornaliera 5F0305'!EG83,0)+IF('domanda giornaliera 5F0305'!EG84&gt;simulazione!T146,'domanda giornaliera 5F0305'!EG84,0)+IF('domanda giornaliera 5F0305'!EG85&gt;simulazione!T146,'domanda giornaliera 5F0305'!EG85,0)+IF('domanda giornaliera 5F0305'!EG86&gt;simulazione!T146,'domanda giornaliera 5F0305'!EG86,0)+IF('domanda giornaliera 5F0305'!EG87&gt;simulazione!T146,'domanda giornaliera 5F0305'!EG87,0)+IF('domanda giornaliera 5F0305'!EG88&gt;simulazione!T146,'domanda giornaliera 5F0305'!EG88,0)+IF('domanda giornaliera 5F0305'!EG89&gt;simulazione!T146,'domanda giornaliera 5F0305'!EG89,0)+IF('domanda giornaliera 5F0305'!EG90&gt;simulazione!T146,'domanda giornaliera 5F0305'!EG90,0)+IF('domanda giornaliera 5F0305'!EG91&gt;simulazione!T146,'domanda giornaliera 5F0305'!EG91,0)+IF('domanda giornaliera 5F0305'!EG92&gt;simulazione!T146,'domanda giornaliera 5F0305'!EG92,0)+IF('domanda giornaliera 5F0305'!EG93&gt;simulazione!T146,'domanda giornaliera 5F0305'!EG93,0)+IF('domanda giornaliera 5F0305'!EG94&gt;simulazione!T146,'domanda giornaliera 5F0305'!EG94,0)+IF('domanda giornaliera 5F0305'!EG95&gt;simulazione!T146,'domanda giornaliera 5F0305'!EG95,0)+IF('domanda giornaliera 5F0305'!EG96&gt;simulazione!T146,'domanda giornaliera 5F0305'!EG96,0)+IF('domanda giornaliera 5F0305'!EG97&gt;simulazione!T146,'domanda giornaliera 5F0305'!EG97,0)+IF('domanda giornaliera 5F0305'!EG98&gt;simulazione!T146,'domanda giornaliera 5F0305'!EG98,0)+IF('domanda giornaliera 5F0305'!EG99&gt;simulazione!T146,'domanda giornaliera 5F0305'!EG99,0)</f>
        <v>209.05555555555557</v>
      </c>
      <c r="Z157" s="10"/>
      <c r="AA157" s="10"/>
    </row>
    <row r="158" spans="24:27" x14ac:dyDescent="0.25">
      <c r="X158" s="46" t="s">
        <v>41</v>
      </c>
      <c r="Y158" s="10">
        <f>'domanda giornaliera 5F0305'!EG24+IF('domanda giornaliera 5F0305'!EG25&gt;simulazione!T147,'domanda giornaliera 5F0305'!EG25,0)+IF('domanda giornaliera 5F0305'!EG26&gt;simulazione!T147,'domanda giornaliera 5F0305'!EG26,0)+IF('domanda giornaliera 5F0305'!EG27&gt;simulazione!T147,'domanda giornaliera 5F0305'!EG27,0)+IF('domanda giornaliera 5F0305'!EG28&gt;simulazione!T147,'domanda giornaliera 5F0305'!EG28,0)+IF('domanda giornaliera 5F0305'!EG29&gt;simulazione!T147,'domanda giornaliera 5F0305'!EG29,0)+IF('domanda giornaliera 5F0305'!EG30&gt;simulazione!T147,'domanda giornaliera 5F0305'!EG30,0)+IF('domanda giornaliera 5F0305'!EG31&gt;simulazione!T147,'domanda giornaliera 5F0305'!EG31,0)+IF('domanda giornaliera 5F0305'!EG32&gt;simulazione!T147,'domanda giornaliera 5F0305'!EG32,0)+IF('domanda giornaliera 5F0305'!EG33&gt;simulazione!T147,'domanda giornaliera 5F0305'!EG32,0)+IF('domanda giornaliera 5F0305'!EG33&gt;simulazione!T147,'domanda giornaliera 5F0305'!EG33,0)+IF('domanda giornaliera 5F0305'!EG34&gt;simulazione!T147,'domanda giornaliera 5F0305'!EG34,0)+IF('domanda giornaliera 5F0305'!EG35&gt;simulazione!T147,'domanda giornaliera 5F0305'!EG35,0)+IF('domanda giornaliera 5F0305'!EG36&gt;simulazione!T147,'domanda giornaliera 5F0305'!EG36,0)+IF('domanda giornaliera 5F0305'!EG37&gt;simulazione!T147,'domanda giornaliera 5F0305'!EG37,0)+IF('domanda giornaliera 5F0305'!EG38&gt;simulazione!T147,'domanda giornaliera 5F0305'!EG38,0)+IF('domanda giornaliera 5F0305'!EG39&gt;simulazione!T147,'domanda giornaliera 5F0305'!EG39,0)+IF('domanda giornaliera 5F0305'!EG40&gt;simulazione!T147,'domanda giornaliera 5F0305'!EG40,0)+IF('domanda giornaliera 5F0305'!EG41&gt;simulazione!T147,'domanda giornaliera 5F0305'!EG41,0)+IF('domanda giornaliera 5F0305'!EG42&gt;simulazione!T147,'domanda giornaliera 5F0305'!EG42,0)+IF('domanda giornaliera 5F0305'!EG43&gt;simulazione!T147,'domanda giornaliera 5F0305'!EG43,0)+IF('domanda giornaliera 5F0305'!EG44&gt;simulazione!T147,'domanda giornaliera 5F0305'!EG44,0)+IF('domanda giornaliera 5F0305'!EG45&gt;simulazione!T147,'domanda giornaliera 5F0305'!EG45,0)+IF('domanda giornaliera 5F0305'!EG46&gt;simulazione!T147,'domanda giornaliera 5F0305'!EG46,0)+IF('domanda giornaliera 5F0305'!EG47&gt;simulazione!T147,'domanda giornaliera 5F0305'!EG47,0)+IF('domanda giornaliera 5F0305'!EG48&gt;simulazione!T147,'domanda giornaliera 5F0305'!EG48,0)+IF('domanda giornaliera 5F0305'!EG49&gt;simulazione!T147,'domanda giornaliera 5F0305'!EG49,0)+IF('domanda giornaliera 5F0305'!EG50&gt;simulazione!T147,'domanda giornaliera 5F0305'!EG50,0)+IF('domanda giornaliera 5F0305'!EG51&gt;simulazione!T147,'domanda giornaliera 5F0305'!EG51,0)+IF('domanda giornaliera 5F0305'!EG52&gt;simulazione!T147,'domanda giornaliera 5F0305'!EG52,0)+IF('domanda giornaliera 5F0305'!EG53&gt;simulazione!T147,'domanda giornaliera 5F0305'!EG53,0)+IF('domanda giornaliera 5F0305'!EG54&gt;simulazione!T147,'domanda giornaliera 5F0305'!EG54,0)+IF('domanda giornaliera 5F0305'!EG55&gt;simulazione!T147,'domanda giornaliera 5F0305'!EG55,0)+IF('domanda giornaliera 5F0305'!EG56&gt;simulazione!T147,'domanda giornaliera 5F0305'!EG56,0)+IF('domanda giornaliera 5F0305'!EG57&gt;simulazione!T147,'domanda giornaliera 5F0305'!EG57,0)+IF('domanda giornaliera 5F0305'!EG58&gt;simulazione!T147,'domanda giornaliera 5F0305'!EG58,0)+IF('domanda giornaliera 5F0305'!EG59&gt;simulazione!T147,'domanda giornaliera 5F0305'!EG59,0)+IF('domanda giornaliera 5F0305'!EG60&gt;simulazione!T147,'domanda giornaliera 5F0305'!EG60,0)+IF('domanda giornaliera 5F0305'!EG61&gt;simulazione!T147,'domanda giornaliera 5F0305'!EG61,0)+IF('domanda giornaliera 5F0305'!EG62&gt;simulazione!T147,'domanda giornaliera 5F0305'!EG62,0)+IF('domanda giornaliera 5F0305'!EG63&gt;simulazione!T147,'domanda giornaliera 5F0305'!EG63,0)+IF('domanda giornaliera 5F0305'!EG64&gt;simulazione!T147,'domanda giornaliera 5F0305'!EG64,0)+IF('domanda giornaliera 5F0305'!EG65&gt;simulazione!T147,'domanda giornaliera 5F0305'!EG65,0)+IF('domanda giornaliera 5F0305'!EG66&gt;simulazione!T147,'domanda giornaliera 5F0305'!EG66,0)+IF('domanda giornaliera 5F0305'!EG67&gt;simulazione!T147,'domanda giornaliera 5F0305'!EG67,0)+IF('domanda giornaliera 5F0305'!EG68&gt;simulazione!T147,'domanda giornaliera 5F0305'!EG68,0)+IF('domanda giornaliera 5F0305'!EG69&gt;simulazione!T147,'domanda giornaliera 5F0305'!EG69,0)+IF('domanda giornaliera 5F0305'!EG70&gt;simulazione!T147,'domanda giornaliera 5F0305'!EG70,0)+IF('domanda giornaliera 5F0305'!EG71&gt;simulazione!T147,'domanda giornaliera 5F0305'!EG71,0)+IF('domanda giornaliera 5F0305'!EG72&gt;simulazione!T147,'domanda giornaliera 5F0305'!EG72,0)+IF('domanda giornaliera 5F0305'!EG73&gt;simulazione!T147,'domanda giornaliera 5F0305'!EG73,0)+IF('domanda giornaliera 5F0305'!EG74&gt;simulazione!T147,'domanda giornaliera 5F0305'!EG74,0)+IF('domanda giornaliera 5F0305'!EG75&gt;simulazione!T147,'domanda giornaliera 5F0305'!EG75,0)+IF('domanda giornaliera 5F0305'!EG76&gt;simulazione!T147,'domanda giornaliera 5F0305'!EG76,0)+IF('domanda giornaliera 5F0305'!EG77&gt;simulazione!T147,'domanda giornaliera 5F0305'!EG77,0)+IF('domanda giornaliera 5F0305'!EG78&gt;simulazione!T147,'domanda giornaliera 5F0305'!EG78,0)+IF('domanda giornaliera 5F0305'!EG79&gt;simulazione!T147,'domanda giornaliera 5F0305'!EG79,0)+IF('domanda giornaliera 5F0305'!EG80&gt;simulazione!T147,'domanda giornaliera 5F0305'!EG80,0)+IF('domanda giornaliera 5F0305'!EG81&gt;simulazione!T147,'domanda giornaliera 5F0305'!EG81,0)+IF('domanda giornaliera 5F0305'!EG82&gt;simulazione!T147,'domanda giornaliera 5F0305'!EG82,0)+IF('domanda giornaliera 5F0305'!EG83&gt;simulazione!T147,'domanda giornaliera 5F0305'!EG83,0)+IF('domanda giornaliera 5F0305'!EG84&gt;simulazione!T147,'domanda giornaliera 5F0305'!EG84,0)+IF('domanda giornaliera 5F0305'!EG85&gt;simulazione!T147,'domanda giornaliera 5F0305'!EG85,0)+IF('domanda giornaliera 5F0305'!EG86&gt;simulazione!T147,'domanda giornaliera 5F0305'!EG86,0)+IF('domanda giornaliera 5F0305'!EG87&gt;simulazione!T147,'domanda giornaliera 5F0305'!EG87,0)+IF('domanda giornaliera 5F0305'!EG88&gt;simulazione!T147,'domanda giornaliera 5F0305'!EG88,0)+IF('domanda giornaliera 5F0305'!EG89&gt;simulazione!T147,'domanda giornaliera 5F0305'!EG89,0)+IF('domanda giornaliera 5F0305'!EG90&gt;simulazione!T147,'domanda giornaliera 5F0305'!EG90,0)+IF('domanda giornaliera 5F0305'!EG91&gt;simulazione!T147,'domanda giornaliera 5F0305'!EG91,0)+IF('domanda giornaliera 5F0305'!EG92&gt;simulazione!T147,'domanda giornaliera 5F0305'!EG92,0)+IF('domanda giornaliera 5F0305'!EG93&gt;simulazione!T147,'domanda giornaliera 5F0305'!EG93,0)+IF('domanda giornaliera 5F0305'!EG94&gt;simulazione!T147,'domanda giornaliera 5F0305'!EG94,0)+IF('domanda giornaliera 5F0305'!EG95&gt;simulazione!T147,'domanda giornaliera 5F0305'!EG95,0)+IF('domanda giornaliera 5F0305'!EG96&gt;simulazione!T147,'domanda giornaliera 5F0305'!EG96,0)+IF('domanda giornaliera 5F0305'!EG97&gt;simulazione!T147,'domanda giornaliera 5F0305'!EG97,0)+IF('domanda giornaliera 5F0305'!EG98&gt;simulazione!T147,'domanda giornaliera 5F0305'!EG98,0)+IF('domanda giornaliera 5F0305'!EG99&gt;simulazione!T147,'domanda giornaliera 5F0305'!EG99,0)+IF('domanda giornaliera 5F0305'!EG100&gt;simulazione!T147,'domanda giornaliera 5F0305'!EG100,0)</f>
        <v>209.05555555555557</v>
      </c>
      <c r="Z158" s="10"/>
      <c r="AA158" s="10"/>
    </row>
    <row r="159" spans="24:27" x14ac:dyDescent="0.25">
      <c r="X159" s="46" t="s">
        <v>42</v>
      </c>
      <c r="Y159" s="10">
        <f>'domanda giornaliera 5F0305'!EG25+IF('domanda giornaliera 5F0305'!EG26&gt;simulazione!T148,'domanda giornaliera 5F0305'!EG26,0)+IF('domanda giornaliera 5F0305'!EG27&gt;simulazione!T148,'domanda giornaliera 5F0305'!EG27,0)+IF('domanda giornaliera 5F0305'!EG28&gt;simulazione!T148,'domanda giornaliera 5F0305'!EG28,0)+IF('domanda giornaliera 5F0305'!EG29&gt;simulazione!T148,'domanda giornaliera 5F0305'!EG29,0)+IF('domanda giornaliera 5F0305'!EG30&gt;simulazione!T148,'domanda giornaliera 5F0305'!EG30,0)+IF('domanda giornaliera 5F0305'!EG31&gt;simulazione!T148,'domanda giornaliera 5F0305'!EG31,0)+IF('domanda giornaliera 5F0305'!EG32&gt;simulazione!T148,'domanda giornaliera 5F0305'!EG32,0)+IF('domanda giornaliera 5F0305'!EG33&gt;simulazione!T148,'domanda giornaliera 5F0305'!EG33,0)+IF('domanda giornaliera 5F0305'!EG34&gt;simulazione!T148,'domanda giornaliera 5F0305'!EG33,0)+IF('domanda giornaliera 5F0305'!EG34&gt;simulazione!T148,'domanda giornaliera 5F0305'!EG34,0)+IF('domanda giornaliera 5F0305'!EG35&gt;simulazione!T148,'domanda giornaliera 5F0305'!EG35,0)+IF('domanda giornaliera 5F0305'!EG36&gt;simulazione!T148,'domanda giornaliera 5F0305'!EG36,0)+IF('domanda giornaliera 5F0305'!EG37&gt;simulazione!T148,'domanda giornaliera 5F0305'!EG37,0)+IF('domanda giornaliera 5F0305'!EG38&gt;simulazione!T148,'domanda giornaliera 5F0305'!EG38,0)+IF('domanda giornaliera 5F0305'!EG39&gt;simulazione!T148,'domanda giornaliera 5F0305'!EG39,0)+IF('domanda giornaliera 5F0305'!EG40&gt;simulazione!T148,'domanda giornaliera 5F0305'!EG40,0)+IF('domanda giornaliera 5F0305'!EG41&gt;simulazione!T148,'domanda giornaliera 5F0305'!EG41,0)+IF('domanda giornaliera 5F0305'!EG42&gt;simulazione!T148,'domanda giornaliera 5F0305'!EG42,0)+IF('domanda giornaliera 5F0305'!EG43&gt;simulazione!T148,'domanda giornaliera 5F0305'!EG43,0)+IF('domanda giornaliera 5F0305'!EG44&gt;simulazione!T148,'domanda giornaliera 5F0305'!EG44,0)+IF('domanda giornaliera 5F0305'!EG45&gt;simulazione!T148,'domanda giornaliera 5F0305'!EG45,0)+IF('domanda giornaliera 5F0305'!EG46&gt;simulazione!T148,'domanda giornaliera 5F0305'!EG46,0)+IF('domanda giornaliera 5F0305'!EG47&gt;simulazione!T148,'domanda giornaliera 5F0305'!EG47,0)+IF('domanda giornaliera 5F0305'!EG48&gt;simulazione!T148,'domanda giornaliera 5F0305'!EG48,0)+IF('domanda giornaliera 5F0305'!EG49&gt;simulazione!T148,'domanda giornaliera 5F0305'!EG49,0)+IF('domanda giornaliera 5F0305'!EG50&gt;simulazione!T148,'domanda giornaliera 5F0305'!EG50,0)+IF('domanda giornaliera 5F0305'!EG51&gt;simulazione!T148,'domanda giornaliera 5F0305'!EG51,0)+IF('domanda giornaliera 5F0305'!EG52&gt;simulazione!T148,'domanda giornaliera 5F0305'!EG52,0)+IF('domanda giornaliera 5F0305'!EG53&gt;simulazione!T148,'domanda giornaliera 5F0305'!EG53,0)+IF('domanda giornaliera 5F0305'!EG54&gt;simulazione!T148,'domanda giornaliera 5F0305'!EG54,0)+IF('domanda giornaliera 5F0305'!EG55&gt;simulazione!T148,'domanda giornaliera 5F0305'!EG55,0)+IF('domanda giornaliera 5F0305'!EG56&gt;simulazione!T148,'domanda giornaliera 5F0305'!EG56,0)+IF('domanda giornaliera 5F0305'!EG57&gt;simulazione!T148,'domanda giornaliera 5F0305'!EG57,0)+IF('domanda giornaliera 5F0305'!EG58&gt;simulazione!T148,'domanda giornaliera 5F0305'!EG58,0)+IF('domanda giornaliera 5F0305'!EG59&gt;simulazione!T148,'domanda giornaliera 5F0305'!EG59,0)+IF('domanda giornaliera 5F0305'!EG60&gt;simulazione!T148,'domanda giornaliera 5F0305'!EG60,0)+IF('domanda giornaliera 5F0305'!EG61&gt;simulazione!T148,'domanda giornaliera 5F0305'!EG61,0)+IF('domanda giornaliera 5F0305'!EG62&gt;simulazione!T148,'domanda giornaliera 5F0305'!EG62,0)+IF('domanda giornaliera 5F0305'!EG63&gt;simulazione!T148,'domanda giornaliera 5F0305'!EG63,0)+IF('domanda giornaliera 5F0305'!EG64&gt;simulazione!T148,'domanda giornaliera 5F0305'!EG64,0)+IF('domanda giornaliera 5F0305'!EG65&gt;simulazione!T148,'domanda giornaliera 5F0305'!EG65,0)+IF('domanda giornaliera 5F0305'!EG66&gt;simulazione!T148,'domanda giornaliera 5F0305'!EG66,0)+IF('domanda giornaliera 5F0305'!EG67&gt;simulazione!T148,'domanda giornaliera 5F0305'!EG67,0)+IF('domanda giornaliera 5F0305'!EG68&gt;simulazione!T148,'domanda giornaliera 5F0305'!EG68,0)+IF('domanda giornaliera 5F0305'!EG69&gt;simulazione!T148,'domanda giornaliera 5F0305'!EG69,0)+IF('domanda giornaliera 5F0305'!EG70&gt;simulazione!T148,'domanda giornaliera 5F0305'!EG70,0)+IF('domanda giornaliera 5F0305'!EG71&gt;simulazione!T148,'domanda giornaliera 5F0305'!EG71,0)+IF('domanda giornaliera 5F0305'!EG72&gt;simulazione!T148,'domanda giornaliera 5F0305'!EG72,0)+IF('domanda giornaliera 5F0305'!EG73&gt;simulazione!T148,'domanda giornaliera 5F0305'!EG73,0)+IF('domanda giornaliera 5F0305'!EG74&gt;simulazione!T148,'domanda giornaliera 5F0305'!EG74,0)+IF('domanda giornaliera 5F0305'!EG75&gt;simulazione!T148,'domanda giornaliera 5F0305'!EG75,0)+IF('domanda giornaliera 5F0305'!EG76&gt;simulazione!T148,'domanda giornaliera 5F0305'!EG76,0)+IF('domanda giornaliera 5F0305'!EG77&gt;simulazione!T148,'domanda giornaliera 5F0305'!EG77,0)+IF('domanda giornaliera 5F0305'!EG78&gt;simulazione!T148,'domanda giornaliera 5F0305'!EG78,0)+IF('domanda giornaliera 5F0305'!EG79&gt;simulazione!T148,'domanda giornaliera 5F0305'!EG79,0)+IF('domanda giornaliera 5F0305'!EG80&gt;simulazione!T148,'domanda giornaliera 5F0305'!EG80,0)+IF('domanda giornaliera 5F0305'!EG81&gt;simulazione!T148,'domanda giornaliera 5F0305'!EG81,0)+IF('domanda giornaliera 5F0305'!EG82&gt;simulazione!T148,'domanda giornaliera 5F0305'!EG82,0)+IF('domanda giornaliera 5F0305'!EG83&gt;simulazione!T148,'domanda giornaliera 5F0305'!EG83,0)+IF('domanda giornaliera 5F0305'!EG84&gt;simulazione!T148,'domanda giornaliera 5F0305'!EG84,0)+IF('domanda giornaliera 5F0305'!EG85&gt;simulazione!T148,'domanda giornaliera 5F0305'!EG85,0)+IF('domanda giornaliera 5F0305'!EG86&gt;simulazione!T148,'domanda giornaliera 5F0305'!EG86,0)+IF('domanda giornaliera 5F0305'!EG87&gt;simulazione!T148,'domanda giornaliera 5F0305'!EG87,0)+IF('domanda giornaliera 5F0305'!EG88&gt;simulazione!T148,'domanda giornaliera 5F0305'!EG88,0)+IF('domanda giornaliera 5F0305'!EG89&gt;simulazione!T148,'domanda giornaliera 5F0305'!EG89,0)+IF('domanda giornaliera 5F0305'!EG90&gt;simulazione!T148,'domanda giornaliera 5F0305'!EG90,0)+IF('domanda giornaliera 5F0305'!EG91&gt;simulazione!T148,'domanda giornaliera 5F0305'!EG91,0)+IF('domanda giornaliera 5F0305'!EG92&gt;simulazione!T148,'domanda giornaliera 5F0305'!EG92,0)+IF('domanda giornaliera 5F0305'!EG93&gt;simulazione!T148,'domanda giornaliera 5F0305'!EG93,0)+IF('domanda giornaliera 5F0305'!EG94&gt;simulazione!T148,'domanda giornaliera 5F0305'!EG94,0)+IF('domanda giornaliera 5F0305'!EG95&gt;simulazione!T148,'domanda giornaliera 5F0305'!EG95,0)+IF('domanda giornaliera 5F0305'!EG96&gt;simulazione!T148,'domanda giornaliera 5F0305'!EG96,0)+IF('domanda giornaliera 5F0305'!EG97&gt;simulazione!T148,'domanda giornaliera 5F0305'!EG97,0)+IF('domanda giornaliera 5F0305'!EG98&gt;simulazione!T148,'domanda giornaliera 5F0305'!EG98,0)+IF('domanda giornaliera 5F0305'!EG99&gt;simulazione!T148,'domanda giornaliera 5F0305'!EG99,0)+IF('domanda giornaliera 5F0305'!EG100&gt;simulazione!T148,'domanda giornaliera 5F0305'!EG100,0)+IF('domanda giornaliera 5F0305'!EG101&gt;simulazione!T148,'domanda giornaliera 5F0305'!EG101,0)</f>
        <v>209.05555555555557</v>
      </c>
      <c r="Z159" s="10"/>
      <c r="AA159" s="10"/>
    </row>
    <row r="160" spans="24:27" x14ac:dyDescent="0.25">
      <c r="X160" s="46" t="s">
        <v>43</v>
      </c>
      <c r="Y160" s="10">
        <f>'domanda giornaliera 5F0305'!EG26+IF('domanda giornaliera 5F0305'!EG27&gt;simulazione!T149,'domanda giornaliera 5F0305'!EG27,0)+IF('domanda giornaliera 5F0305'!EG28&gt;simulazione!T149,'domanda giornaliera 5F0305'!EG28,0)+IF('domanda giornaliera 5F0305'!EG29&gt;simulazione!T149,'domanda giornaliera 5F0305'!EG29,0)+IF('domanda giornaliera 5F0305'!EG30&gt;simulazione!T149,'domanda giornaliera 5F0305'!EG30,0)+IF('domanda giornaliera 5F0305'!EG31&gt;simulazione!T149,'domanda giornaliera 5F0305'!EG31,0)+IF('domanda giornaliera 5F0305'!EG32&gt;simulazione!T149,'domanda giornaliera 5F0305'!EG32,0)+IF('domanda giornaliera 5F0305'!EG33&gt;simulazione!T149,'domanda giornaliera 5F0305'!EG33,0)+IF('domanda giornaliera 5F0305'!EG34&gt;simulazione!T149,'domanda giornaliera 5F0305'!EG34,0)+IF('domanda giornaliera 5F0305'!EG35&gt;simulazione!T149,'domanda giornaliera 5F0305'!EG34,0)+IF('domanda giornaliera 5F0305'!EG35&gt;simulazione!T149,'domanda giornaliera 5F0305'!EG35,0)+IF('domanda giornaliera 5F0305'!EG36&gt;simulazione!T149,'domanda giornaliera 5F0305'!EG36,0)+IF('domanda giornaliera 5F0305'!EG37&gt;simulazione!T149,'domanda giornaliera 5F0305'!EG37,0)+IF('domanda giornaliera 5F0305'!EG38&gt;simulazione!T149,'domanda giornaliera 5F0305'!EG38,0)+IF('domanda giornaliera 5F0305'!EG39&gt;simulazione!T149,'domanda giornaliera 5F0305'!EG39,0)+IF('domanda giornaliera 5F0305'!EG40&gt;simulazione!T149,'domanda giornaliera 5F0305'!EG40,0)+IF('domanda giornaliera 5F0305'!EG41&gt;simulazione!T149,'domanda giornaliera 5F0305'!EG41,0)+IF('domanda giornaliera 5F0305'!EG42&gt;simulazione!T149,'domanda giornaliera 5F0305'!EG42,0)+IF('domanda giornaliera 5F0305'!EG43&gt;simulazione!T149,'domanda giornaliera 5F0305'!EG43,0)+IF('domanda giornaliera 5F0305'!EG44&gt;simulazione!T149,'domanda giornaliera 5F0305'!EG44,0)+IF('domanda giornaliera 5F0305'!EG45&gt;simulazione!T149,'domanda giornaliera 5F0305'!EG45,0)+IF('domanda giornaliera 5F0305'!EG46&gt;simulazione!T149,'domanda giornaliera 5F0305'!EG46,0)+IF('domanda giornaliera 5F0305'!EG47&gt;simulazione!T149,'domanda giornaliera 5F0305'!EG47,0)+IF('domanda giornaliera 5F0305'!EG48&gt;simulazione!T149,'domanda giornaliera 5F0305'!EG48,0)+IF('domanda giornaliera 5F0305'!EG49&gt;simulazione!T149,'domanda giornaliera 5F0305'!EG49,0)+IF('domanda giornaliera 5F0305'!EG50&gt;simulazione!T149,'domanda giornaliera 5F0305'!EG50,0)+IF('domanda giornaliera 5F0305'!EG51&gt;simulazione!T149,'domanda giornaliera 5F0305'!EG51,0)+IF('domanda giornaliera 5F0305'!EG52&gt;simulazione!T149,'domanda giornaliera 5F0305'!EG52,0)+IF('domanda giornaliera 5F0305'!EG53&gt;simulazione!T149,'domanda giornaliera 5F0305'!EG53,0)+IF('domanda giornaliera 5F0305'!EG54&gt;simulazione!T149,'domanda giornaliera 5F0305'!EG54,0)+IF('domanda giornaliera 5F0305'!EG55&gt;simulazione!T149,'domanda giornaliera 5F0305'!EG55,0)+IF('domanda giornaliera 5F0305'!EG56&gt;simulazione!T149,'domanda giornaliera 5F0305'!EG56,0)+IF('domanda giornaliera 5F0305'!EG57&gt;simulazione!T149,'domanda giornaliera 5F0305'!EG57,0)+IF('domanda giornaliera 5F0305'!EG58&gt;simulazione!T149,'domanda giornaliera 5F0305'!EG58,0)+IF('domanda giornaliera 5F0305'!EG59&gt;simulazione!T149,'domanda giornaliera 5F0305'!EG59,0)+IF('domanda giornaliera 5F0305'!EG60&gt;simulazione!T149,'domanda giornaliera 5F0305'!EG60,0)+IF('domanda giornaliera 5F0305'!EG61&gt;simulazione!T149,'domanda giornaliera 5F0305'!EG61,0)+IF('domanda giornaliera 5F0305'!EG62&gt;simulazione!T149,'domanda giornaliera 5F0305'!EG62,0)+IF('domanda giornaliera 5F0305'!EG63&gt;simulazione!T149,'domanda giornaliera 5F0305'!EG63,0)+IF('domanda giornaliera 5F0305'!EG64&gt;simulazione!T149,'domanda giornaliera 5F0305'!EG64,0)+IF('domanda giornaliera 5F0305'!EG65&gt;simulazione!T149,'domanda giornaliera 5F0305'!EG65,0)+IF('domanda giornaliera 5F0305'!EG66&gt;simulazione!T149,'domanda giornaliera 5F0305'!EG66,0)+IF('domanda giornaliera 5F0305'!EG67&gt;simulazione!T149,'domanda giornaliera 5F0305'!EG67,0)+IF('domanda giornaliera 5F0305'!EG68&gt;simulazione!T149,'domanda giornaliera 5F0305'!EG68,0)+IF('domanda giornaliera 5F0305'!EG69&gt;simulazione!T149,'domanda giornaliera 5F0305'!EG69,0)+IF('domanda giornaliera 5F0305'!EG70&gt;simulazione!T149,'domanda giornaliera 5F0305'!EG70,0)+IF('domanda giornaliera 5F0305'!EG71&gt;simulazione!T149,'domanda giornaliera 5F0305'!EG71,0)+IF('domanda giornaliera 5F0305'!EG72&gt;simulazione!T149,'domanda giornaliera 5F0305'!EG72,0)+IF('domanda giornaliera 5F0305'!EG73&gt;simulazione!T149,'domanda giornaliera 5F0305'!EG73,0)+IF('domanda giornaliera 5F0305'!EG74&gt;simulazione!T149,'domanda giornaliera 5F0305'!EG74,0)+IF('domanda giornaliera 5F0305'!EG75&gt;simulazione!T149,'domanda giornaliera 5F0305'!EG75,0)+IF('domanda giornaliera 5F0305'!EG76&gt;simulazione!T149,'domanda giornaliera 5F0305'!EG76,0)+IF('domanda giornaliera 5F0305'!EG77&gt;simulazione!T149,'domanda giornaliera 5F0305'!EG77,0)+IF('domanda giornaliera 5F0305'!EG78&gt;simulazione!T149,'domanda giornaliera 5F0305'!EG78,0)+IF('domanda giornaliera 5F0305'!EG79&gt;simulazione!T149,'domanda giornaliera 5F0305'!EG79,0)+IF('domanda giornaliera 5F0305'!EG80&gt;simulazione!T149,'domanda giornaliera 5F0305'!EG80,0)+IF('domanda giornaliera 5F0305'!EG81&gt;simulazione!T149,'domanda giornaliera 5F0305'!EG81,0)+IF('domanda giornaliera 5F0305'!EG82&gt;simulazione!T149,'domanda giornaliera 5F0305'!EG82,0)+IF('domanda giornaliera 5F0305'!EG83&gt;simulazione!T149,'domanda giornaliera 5F0305'!EG83,0)+IF('domanda giornaliera 5F0305'!EG84&gt;simulazione!T149,'domanda giornaliera 5F0305'!EG84,0)+IF('domanda giornaliera 5F0305'!EG85&gt;simulazione!T149,'domanda giornaliera 5F0305'!EG85,0)+IF('domanda giornaliera 5F0305'!EG86&gt;simulazione!T149,'domanda giornaliera 5F0305'!EG86,0)+IF('domanda giornaliera 5F0305'!EG87&gt;simulazione!T149,'domanda giornaliera 5F0305'!EG87,0)+IF('domanda giornaliera 5F0305'!EG88&gt;simulazione!T149,'domanda giornaliera 5F0305'!EG88,0)+IF('domanda giornaliera 5F0305'!EG89&gt;simulazione!T149,'domanda giornaliera 5F0305'!EG89,0)+IF('domanda giornaliera 5F0305'!EG90&gt;simulazione!T149,'domanda giornaliera 5F0305'!EG90,0)+IF('domanda giornaliera 5F0305'!EG91&gt;simulazione!T149,'domanda giornaliera 5F0305'!EG91,0)+IF('domanda giornaliera 5F0305'!EG92&gt;simulazione!T149,'domanda giornaliera 5F0305'!EG92,0)+IF('domanda giornaliera 5F0305'!EG93&gt;simulazione!T149,'domanda giornaliera 5F0305'!EG93,0)+IF('domanda giornaliera 5F0305'!EG94&gt;simulazione!T149,'domanda giornaliera 5F0305'!EG94,0)+IF('domanda giornaliera 5F0305'!EG95&gt;simulazione!T149,'domanda giornaliera 5F0305'!EG95,0)+IF('domanda giornaliera 5F0305'!EG96&gt;simulazione!T149,'domanda giornaliera 5F0305'!EG96,0)+IF('domanda giornaliera 5F0305'!EG97&gt;simulazione!T149,'domanda giornaliera 5F0305'!EG97,0)+IF('domanda giornaliera 5F0305'!EG98&gt;simulazione!T149,'domanda giornaliera 5F0305'!EG98,0)+IF('domanda giornaliera 5F0305'!EG99&gt;simulazione!T149,'domanda giornaliera 5F0305'!EG99,0)+IF('domanda giornaliera 5F0305'!EG100&gt;simulazione!T149,'domanda giornaliera 5F0305'!EG100,0)+IF('domanda giornaliera 5F0305'!EG101&gt;simulazione!T149,'domanda giornaliera 5F0305'!EG101,0)+IF('domanda giornaliera 5F0305'!EG102&gt;simulazione!T149,'domanda giornaliera 5F0305'!EG102,0)</f>
        <v>209.05555555555557</v>
      </c>
      <c r="Z160" s="10"/>
      <c r="AA160" s="10"/>
    </row>
    <row r="161" spans="24:27" x14ac:dyDescent="0.25">
      <c r="X161" s="46" t="s">
        <v>178</v>
      </c>
      <c r="Y161" s="10">
        <f>'domanda giornaliera 5F0305'!EG27+IF('domanda giornaliera 5F0305'!EG28&gt;simulazione!T150,'domanda giornaliera 5F0305'!EG28,0)+IF('domanda giornaliera 5F0305'!EG29&gt;simulazione!T150,'domanda giornaliera 5F0305'!EG29,0)+IF('domanda giornaliera 5F0305'!EG30&gt;simulazione!T150,'domanda giornaliera 5F0305'!EG30,0)+IF('domanda giornaliera 5F0305'!EG31&gt;simulazione!T150,'domanda giornaliera 5F0305'!EG31,0)+IF('domanda giornaliera 5F0305'!EG32&gt;simulazione!T150,'domanda giornaliera 5F0305'!EG32,0)+IF('domanda giornaliera 5F0305'!EG33&gt;simulazione!T150,'domanda giornaliera 5F0305'!EG33,0)+IF('domanda giornaliera 5F0305'!EG34&gt;simulazione!T150,'domanda giornaliera 5F0305'!EG34,0)+IF('domanda giornaliera 5F0305'!EG35&gt;simulazione!T150,'domanda giornaliera 5F0305'!EG35,0)+IF('domanda giornaliera 5F0305'!EG36&gt;simulazione!T150,'domanda giornaliera 5F0305'!EG35,0)+IF('domanda giornaliera 5F0305'!EG36&gt;simulazione!T150,'domanda giornaliera 5F0305'!EG36,0)+IF('domanda giornaliera 5F0305'!EG37&gt;simulazione!T150,'domanda giornaliera 5F0305'!EG37,0)+IF('domanda giornaliera 5F0305'!EG38&gt;simulazione!T150,'domanda giornaliera 5F0305'!EG38,0)+IF('domanda giornaliera 5F0305'!EG39&gt;simulazione!T150,'domanda giornaliera 5F0305'!EG39,0)+IF('domanda giornaliera 5F0305'!EG40&gt;simulazione!T150,'domanda giornaliera 5F0305'!EG40,0)+IF('domanda giornaliera 5F0305'!EG41&gt;simulazione!T150,'domanda giornaliera 5F0305'!EG41,0)+IF('domanda giornaliera 5F0305'!EG42&gt;simulazione!T150,'domanda giornaliera 5F0305'!EG42,0)+IF('domanda giornaliera 5F0305'!EG43&gt;simulazione!T150,'domanda giornaliera 5F0305'!EG43,0)+IF('domanda giornaliera 5F0305'!EG44&gt;simulazione!T150,'domanda giornaliera 5F0305'!EG44,0)+IF('domanda giornaliera 5F0305'!EG45&gt;simulazione!T150,'domanda giornaliera 5F0305'!EG45,0)+IF('domanda giornaliera 5F0305'!EG46&gt;simulazione!T150,'domanda giornaliera 5F0305'!EG46,0)+IF('domanda giornaliera 5F0305'!EG47&gt;simulazione!T150,'domanda giornaliera 5F0305'!EG47,0)+IF('domanda giornaliera 5F0305'!EG48&gt;simulazione!T150,'domanda giornaliera 5F0305'!EG48,0)+IF('domanda giornaliera 5F0305'!EG49&gt;simulazione!T150,'domanda giornaliera 5F0305'!EG49,0)+IF('domanda giornaliera 5F0305'!EG50&gt;simulazione!T150,'domanda giornaliera 5F0305'!EG50,0)+IF('domanda giornaliera 5F0305'!EG51&gt;simulazione!T150,'domanda giornaliera 5F0305'!EG51,0)+IF('domanda giornaliera 5F0305'!EG52&gt;simulazione!T150,'domanda giornaliera 5F0305'!EG52,0)+IF('domanda giornaliera 5F0305'!EG53&gt;simulazione!T150,'domanda giornaliera 5F0305'!EG53,0)+IF('domanda giornaliera 5F0305'!EG54&gt;simulazione!T150,'domanda giornaliera 5F0305'!EG54,0)+IF('domanda giornaliera 5F0305'!EG55&gt;simulazione!T150,'domanda giornaliera 5F0305'!EG55,0)+IF('domanda giornaliera 5F0305'!EG56&gt;simulazione!T150,'domanda giornaliera 5F0305'!EG56,0)+IF('domanda giornaliera 5F0305'!EG57&gt;simulazione!T150,'domanda giornaliera 5F0305'!EG57,0)+IF('domanda giornaliera 5F0305'!EG58&gt;simulazione!T150,'domanda giornaliera 5F0305'!EG58,0)+IF('domanda giornaliera 5F0305'!EG59&gt;simulazione!T150,'domanda giornaliera 5F0305'!EG59,0)+IF('domanda giornaliera 5F0305'!EG60&gt;simulazione!T150,'domanda giornaliera 5F0305'!EG60,0)+IF('domanda giornaliera 5F0305'!EG61&gt;simulazione!T150,'domanda giornaliera 5F0305'!EG61,0)+IF('domanda giornaliera 5F0305'!EG62&gt;simulazione!T150,'domanda giornaliera 5F0305'!EG62,0)+IF('domanda giornaliera 5F0305'!EG63&gt;simulazione!T150,'domanda giornaliera 5F0305'!EG63,0)+IF('domanda giornaliera 5F0305'!EG64&gt;simulazione!T150,'domanda giornaliera 5F0305'!EG64,0)+IF('domanda giornaliera 5F0305'!EG65&gt;simulazione!T150,'domanda giornaliera 5F0305'!EG65,0)+IF('domanda giornaliera 5F0305'!EG66&gt;simulazione!T150,'domanda giornaliera 5F0305'!EG66,0)+IF('domanda giornaliera 5F0305'!EG67&gt;simulazione!T150,'domanda giornaliera 5F0305'!EG67,0)+IF('domanda giornaliera 5F0305'!EG68&gt;simulazione!T150,'domanda giornaliera 5F0305'!EG68,0)+IF('domanda giornaliera 5F0305'!EG69&gt;simulazione!T150,'domanda giornaliera 5F0305'!EG69,0)+IF('domanda giornaliera 5F0305'!EG70&gt;simulazione!T150,'domanda giornaliera 5F0305'!EG70,0)+IF('domanda giornaliera 5F0305'!EG71&gt;simulazione!T150,'domanda giornaliera 5F0305'!EG71,0)+IF('domanda giornaliera 5F0305'!EG72&gt;simulazione!T150,'domanda giornaliera 5F0305'!EG72,0)+IF('domanda giornaliera 5F0305'!EG73&gt;simulazione!T150,'domanda giornaliera 5F0305'!EG73,0)+IF('domanda giornaliera 5F0305'!EG74&gt;simulazione!T150,'domanda giornaliera 5F0305'!EG74,0)+IF('domanda giornaliera 5F0305'!EG75&gt;simulazione!T150,'domanda giornaliera 5F0305'!EG75,0)+IF('domanda giornaliera 5F0305'!EG76&gt;simulazione!T150,'domanda giornaliera 5F0305'!EG76,0)+IF('domanda giornaliera 5F0305'!EG77&gt;simulazione!T150,'domanda giornaliera 5F0305'!EG77,0)+IF('domanda giornaliera 5F0305'!EG78&gt;simulazione!T150,'domanda giornaliera 5F0305'!EG78,0)+IF('domanda giornaliera 5F0305'!EG79&gt;simulazione!T150,'domanda giornaliera 5F0305'!EG79,0)+IF('domanda giornaliera 5F0305'!EG80&gt;simulazione!T150,'domanda giornaliera 5F0305'!EG80,0)+IF('domanda giornaliera 5F0305'!EG81&gt;simulazione!T150,'domanda giornaliera 5F0305'!EG81,0)+IF('domanda giornaliera 5F0305'!EG82&gt;simulazione!T150,'domanda giornaliera 5F0305'!EG82,0)+IF('domanda giornaliera 5F0305'!EG83&gt;simulazione!T150,'domanda giornaliera 5F0305'!EG83,0)+IF('domanda giornaliera 5F0305'!EG84&gt;simulazione!T150,'domanda giornaliera 5F0305'!EG84,0)+IF('domanda giornaliera 5F0305'!EG85&gt;simulazione!T150,'domanda giornaliera 5F0305'!EG85,0)+IF('domanda giornaliera 5F0305'!EG86&gt;simulazione!T150,'domanda giornaliera 5F0305'!EG86,0)+IF('domanda giornaliera 5F0305'!EG87&gt;simulazione!T150,'domanda giornaliera 5F0305'!EG87,0)+IF('domanda giornaliera 5F0305'!EG88&gt;simulazione!T150,'domanda giornaliera 5F0305'!EG88,0)+IF('domanda giornaliera 5F0305'!EG89&gt;simulazione!T150,'domanda giornaliera 5F0305'!EG89,0)+IF('domanda giornaliera 5F0305'!EG90&gt;simulazione!T150,'domanda giornaliera 5F0305'!EG90,0)+IF('domanda giornaliera 5F0305'!EG91&gt;simulazione!T150,'domanda giornaliera 5F0305'!EG91,0)+IF('domanda giornaliera 5F0305'!EG92&gt;simulazione!T150,'domanda giornaliera 5F0305'!EG92,0)+IF('domanda giornaliera 5F0305'!EG93&gt;simulazione!T150,'domanda giornaliera 5F0305'!EG93,0)+IF('domanda giornaliera 5F0305'!EG94&gt;simulazione!T150,'domanda giornaliera 5F0305'!EG94,0)+IF('domanda giornaliera 5F0305'!EG95&gt;simulazione!T150,'domanda giornaliera 5F0305'!EG95,0)+IF('domanda giornaliera 5F0305'!EG96&gt;simulazione!T150,'domanda giornaliera 5F0305'!EG96,0)+IF('domanda giornaliera 5F0305'!EG97&gt;simulazione!T150,'domanda giornaliera 5F0305'!EG97,0)+IF('domanda giornaliera 5F0305'!EG98&gt;simulazione!T150,'domanda giornaliera 5F0305'!EG98,0)+IF('domanda giornaliera 5F0305'!EG99&gt;simulazione!T150,'domanda giornaliera 5F0305'!EG99,0)+IF('domanda giornaliera 5F0305'!EG100&gt;simulazione!T150,'domanda giornaliera 5F0305'!EG100,0)+IF('domanda giornaliera 5F0305'!EG101&gt;simulazione!T150,'domanda giornaliera 5F0305'!EG101,0)+IF('domanda giornaliera 5F0305'!EG102&gt;simulazione!T150,'domanda giornaliera 5F0305'!EG102,0)+IF('domanda giornaliera 5F0305'!EG103&gt;simulazione!T150,'domanda giornaliera 5F0305'!EG103,0)</f>
        <v>209.05555555555557</v>
      </c>
      <c r="Z161" s="10"/>
      <c r="AA161" s="10"/>
    </row>
    <row r="162" spans="24:27" x14ac:dyDescent="0.25">
      <c r="X162" s="46" t="s">
        <v>45</v>
      </c>
      <c r="Y162" s="10">
        <f>'domanda giornaliera 5F0305'!EG28+IF('domanda giornaliera 5F0305'!EG29&gt;simulazione!T151,'domanda giornaliera 5F0305'!EG29,0)+IF('domanda giornaliera 5F0305'!EG30&gt;simulazione!T151,'domanda giornaliera 5F0305'!EG30,0)+IF('domanda giornaliera 5F0305'!EG31&gt;simulazione!T151,'domanda giornaliera 5F0305'!EG31,0)+IF('domanda giornaliera 5F0305'!EG32&gt;simulazione!T151,'domanda giornaliera 5F0305'!EG32,0)+IF('domanda giornaliera 5F0305'!EG33&gt;simulazione!T151,'domanda giornaliera 5F0305'!EG33,0)+IF('domanda giornaliera 5F0305'!EG34&gt;simulazione!T151,'domanda giornaliera 5F0305'!EG34,0)+IF('domanda giornaliera 5F0305'!EG35&gt;simulazione!T151,'domanda giornaliera 5F0305'!EG35,0)+IF('domanda giornaliera 5F0305'!EG36&gt;simulazione!T151,'domanda giornaliera 5F0305'!EG36,0)+IF('domanda giornaliera 5F0305'!EG37&gt;simulazione!T151,'domanda giornaliera 5F0305'!EG36,0)+IF('domanda giornaliera 5F0305'!EG37&gt;simulazione!T151,'domanda giornaliera 5F0305'!EG37,0)+IF('domanda giornaliera 5F0305'!EG38&gt;simulazione!T151,'domanda giornaliera 5F0305'!EG38,0)+IF('domanda giornaliera 5F0305'!EG39&gt;simulazione!T151,'domanda giornaliera 5F0305'!EG39,0)+IF('domanda giornaliera 5F0305'!EG40&gt;simulazione!T151,'domanda giornaliera 5F0305'!EG40,0)+IF('domanda giornaliera 5F0305'!EG41&gt;simulazione!T151,'domanda giornaliera 5F0305'!EG41,0)+IF('domanda giornaliera 5F0305'!EG42&gt;simulazione!T151,'domanda giornaliera 5F0305'!EG42,0)+IF('domanda giornaliera 5F0305'!EG43&gt;simulazione!T151,'domanda giornaliera 5F0305'!EG43,0)+IF('domanda giornaliera 5F0305'!EG44&gt;simulazione!T151,'domanda giornaliera 5F0305'!EG44,0)+IF('domanda giornaliera 5F0305'!EG45&gt;simulazione!T151,'domanda giornaliera 5F0305'!EG45,0)+IF('domanda giornaliera 5F0305'!EG46&gt;simulazione!T151,'domanda giornaliera 5F0305'!EG46,0)+IF('domanda giornaliera 5F0305'!EG47&gt;simulazione!T151,'domanda giornaliera 5F0305'!EG47,0)+IF('domanda giornaliera 5F0305'!EG48&gt;simulazione!T151,'domanda giornaliera 5F0305'!EG48,0)+IF('domanda giornaliera 5F0305'!EG49&gt;simulazione!T151,'domanda giornaliera 5F0305'!EG49,0)+IF('domanda giornaliera 5F0305'!EG50&gt;simulazione!T151,'domanda giornaliera 5F0305'!EG50,0)+IF('domanda giornaliera 5F0305'!EG51&gt;simulazione!T151,'domanda giornaliera 5F0305'!EG51,0)+IF('domanda giornaliera 5F0305'!EG52&gt;simulazione!T151,'domanda giornaliera 5F0305'!EG52,0)+IF('domanda giornaliera 5F0305'!EG53&gt;simulazione!T151,'domanda giornaliera 5F0305'!EG53,0)+IF('domanda giornaliera 5F0305'!EG54&gt;simulazione!T151,'domanda giornaliera 5F0305'!EG54,0)+IF('domanda giornaliera 5F0305'!EG55&gt;simulazione!T151,'domanda giornaliera 5F0305'!EG55,0)+IF('domanda giornaliera 5F0305'!EG56&gt;simulazione!T151,'domanda giornaliera 5F0305'!EG56,0)+IF('domanda giornaliera 5F0305'!EG57&gt;simulazione!T151,'domanda giornaliera 5F0305'!EG57,0)+IF('domanda giornaliera 5F0305'!EG58&gt;simulazione!T151,'domanda giornaliera 5F0305'!EG58,0)+IF('domanda giornaliera 5F0305'!EG59&gt;simulazione!T151,'domanda giornaliera 5F0305'!EG59,0)+IF('domanda giornaliera 5F0305'!EG60&gt;simulazione!T151,'domanda giornaliera 5F0305'!EG60,0)+IF('domanda giornaliera 5F0305'!EG61&gt;simulazione!T151,'domanda giornaliera 5F0305'!EG61,0)+IF('domanda giornaliera 5F0305'!EG62&gt;simulazione!T151,'domanda giornaliera 5F0305'!EG62,0)+IF('domanda giornaliera 5F0305'!EG63&gt;simulazione!T151,'domanda giornaliera 5F0305'!EG63,0)+IF('domanda giornaliera 5F0305'!EG64&gt;simulazione!T151,'domanda giornaliera 5F0305'!EG64,0)+IF('domanda giornaliera 5F0305'!EG65&gt;simulazione!T151,'domanda giornaliera 5F0305'!EG65,0)+IF('domanda giornaliera 5F0305'!EG66&gt;simulazione!T151,'domanda giornaliera 5F0305'!EG66,0)+IF('domanda giornaliera 5F0305'!EG67&gt;simulazione!T151,'domanda giornaliera 5F0305'!EG67,0)+IF('domanda giornaliera 5F0305'!EG68&gt;simulazione!T151,'domanda giornaliera 5F0305'!EG68,0)+IF('domanda giornaliera 5F0305'!EG69&gt;simulazione!T151,'domanda giornaliera 5F0305'!EG69,0)+IF('domanda giornaliera 5F0305'!EG70&gt;simulazione!T151,'domanda giornaliera 5F0305'!EG70,0)+IF('domanda giornaliera 5F0305'!EG71&gt;simulazione!T151,'domanda giornaliera 5F0305'!EG71,0)+IF('domanda giornaliera 5F0305'!EG72&gt;simulazione!T151,'domanda giornaliera 5F0305'!EG72,0)+IF('domanda giornaliera 5F0305'!EG73&gt;simulazione!T151,'domanda giornaliera 5F0305'!EG73,0)+IF('domanda giornaliera 5F0305'!EG74&gt;simulazione!T151,'domanda giornaliera 5F0305'!EG74,0)+IF('domanda giornaliera 5F0305'!EG75&gt;simulazione!T151,'domanda giornaliera 5F0305'!EG75,0)+IF('domanda giornaliera 5F0305'!EG76&gt;simulazione!T151,'domanda giornaliera 5F0305'!EG76,0)+IF('domanda giornaliera 5F0305'!EG77&gt;simulazione!T151,'domanda giornaliera 5F0305'!EG77,0)+IF('domanda giornaliera 5F0305'!EG78&gt;simulazione!T151,'domanda giornaliera 5F0305'!EG78,0)+IF('domanda giornaliera 5F0305'!EG79&gt;simulazione!T151,'domanda giornaliera 5F0305'!EG79,0)+IF('domanda giornaliera 5F0305'!EG80&gt;simulazione!T151,'domanda giornaliera 5F0305'!EG80,0)+IF('domanda giornaliera 5F0305'!EG81&gt;simulazione!T151,'domanda giornaliera 5F0305'!EG81,0)+IF('domanda giornaliera 5F0305'!EG82&gt;simulazione!T151,'domanda giornaliera 5F0305'!EG82,0)+IF('domanda giornaliera 5F0305'!EG83&gt;simulazione!T151,'domanda giornaliera 5F0305'!EG83,0)+IF('domanda giornaliera 5F0305'!EG84&gt;simulazione!T151,'domanda giornaliera 5F0305'!EG84,0)+IF('domanda giornaliera 5F0305'!EG85&gt;simulazione!T151,'domanda giornaliera 5F0305'!EG85,0)+IF('domanda giornaliera 5F0305'!EG86&gt;simulazione!T151,'domanda giornaliera 5F0305'!EG86,0)+IF('domanda giornaliera 5F0305'!EG87&gt;simulazione!T151,'domanda giornaliera 5F0305'!EG87,0)+IF('domanda giornaliera 5F0305'!EG88&gt;simulazione!T151,'domanda giornaliera 5F0305'!EG88,0)+IF('domanda giornaliera 5F0305'!EG89&gt;simulazione!T151,'domanda giornaliera 5F0305'!EG89,0)+IF('domanda giornaliera 5F0305'!EG90&gt;simulazione!T151,'domanda giornaliera 5F0305'!EG90,0)+IF('domanda giornaliera 5F0305'!EG91&gt;simulazione!T151,'domanda giornaliera 5F0305'!EG91,0)+IF('domanda giornaliera 5F0305'!EG92&gt;simulazione!T151,'domanda giornaliera 5F0305'!EG92,0)+IF('domanda giornaliera 5F0305'!EG93&gt;simulazione!T151,'domanda giornaliera 5F0305'!EG93,0)+IF('domanda giornaliera 5F0305'!EG94&gt;simulazione!T151,'domanda giornaliera 5F0305'!EG94,0)+IF('domanda giornaliera 5F0305'!EG95&gt;simulazione!T151,'domanda giornaliera 5F0305'!EG95,0)+IF('domanda giornaliera 5F0305'!EG96&gt;simulazione!T151,'domanda giornaliera 5F0305'!EG96,0)+IF('domanda giornaliera 5F0305'!EG97&gt;simulazione!T151,'domanda giornaliera 5F0305'!EG97,0)+IF('domanda giornaliera 5F0305'!EG98&gt;simulazione!T151,'domanda giornaliera 5F0305'!EG98,0)+IF('domanda giornaliera 5F0305'!EG99&gt;simulazione!T151,'domanda giornaliera 5F0305'!EG99,0)+IF('domanda giornaliera 5F0305'!EG100&gt;simulazione!T151,'domanda giornaliera 5F0305'!EG100,0)+IF('domanda giornaliera 5F0305'!EG101&gt;simulazione!T151,'domanda giornaliera 5F0305'!EG101,0)+IF('domanda giornaliera 5F0305'!EG102&gt;simulazione!T151,'domanda giornaliera 5F0305'!EG102,0)+IF('domanda giornaliera 5F0305'!EG103&gt;simulazione!T151,'domanda giornaliera 5F0305'!EG103,0)+IF('domanda giornaliera 5F0305'!EG104&gt;simulazione!T151,'domanda giornaliera 5F0305'!EG104,0)</f>
        <v>209.05555555555557</v>
      </c>
      <c r="Z162" s="10"/>
      <c r="AA162" s="10"/>
    </row>
    <row r="163" spans="24:27" x14ac:dyDescent="0.25">
      <c r="X163" s="46" t="s">
        <v>46</v>
      </c>
      <c r="Y163" s="10">
        <f>'domanda giornaliera 5F0305'!EG29+IF('domanda giornaliera 5F0305'!EG30&gt;simulazione!T152,'domanda giornaliera 5F0305'!EG30,0)+IF('domanda giornaliera 5F0305'!EG31&gt;simulazione!T152,'domanda giornaliera 5F0305'!EG31,0)+IF('domanda giornaliera 5F0305'!EG32&gt;simulazione!T152,'domanda giornaliera 5F0305'!EG32,0)+IF('domanda giornaliera 5F0305'!EG33&gt;simulazione!T152,'domanda giornaliera 5F0305'!EG33,0)+IF('domanda giornaliera 5F0305'!EG34&gt;simulazione!T152,'domanda giornaliera 5F0305'!EG34,0)+IF('domanda giornaliera 5F0305'!EG35&gt;simulazione!T152,'domanda giornaliera 5F0305'!EG35,0)+IF('domanda giornaliera 5F0305'!EG36&gt;simulazione!T152,'domanda giornaliera 5F0305'!EG36,0)+IF('domanda giornaliera 5F0305'!EG37&gt;simulazione!T152,'domanda giornaliera 5F0305'!EG37,0)+IF('domanda giornaliera 5F0305'!EG38&gt;simulazione!T152,'domanda giornaliera 5F0305'!EG37,0)+IF('domanda giornaliera 5F0305'!EG38&gt;simulazione!T152,'domanda giornaliera 5F0305'!EG38,0)+IF('domanda giornaliera 5F0305'!EG39&gt;simulazione!T152,'domanda giornaliera 5F0305'!EG39,0)+IF('domanda giornaliera 5F0305'!EG40&gt;simulazione!T152,'domanda giornaliera 5F0305'!EG40,0)+IF('domanda giornaliera 5F0305'!EG41&gt;simulazione!T152,'domanda giornaliera 5F0305'!EG41,0)+IF('domanda giornaliera 5F0305'!EG42&gt;simulazione!T152,'domanda giornaliera 5F0305'!EG42,0)+IF('domanda giornaliera 5F0305'!EG43&gt;simulazione!T152,'domanda giornaliera 5F0305'!EG43,0)+IF('domanda giornaliera 5F0305'!EG44&gt;simulazione!T152,'domanda giornaliera 5F0305'!EG44,0)+IF('domanda giornaliera 5F0305'!EG45&gt;simulazione!T152,'domanda giornaliera 5F0305'!EG45,0)+IF('domanda giornaliera 5F0305'!EG46&gt;simulazione!T152,'domanda giornaliera 5F0305'!EG46,0)+IF('domanda giornaliera 5F0305'!EG47&gt;simulazione!T152,'domanda giornaliera 5F0305'!EG47,0)+IF('domanda giornaliera 5F0305'!EG48&gt;simulazione!T152,'domanda giornaliera 5F0305'!EG48,0)+IF('domanda giornaliera 5F0305'!EG49&gt;simulazione!T152,'domanda giornaliera 5F0305'!EG49,0)+IF('domanda giornaliera 5F0305'!EG50&gt;simulazione!T152,'domanda giornaliera 5F0305'!EG50,0)+IF('domanda giornaliera 5F0305'!EG51&gt;simulazione!T152,'domanda giornaliera 5F0305'!EG51,0)+IF('domanda giornaliera 5F0305'!EG52&gt;simulazione!T152,'domanda giornaliera 5F0305'!EG52,0)+IF('domanda giornaliera 5F0305'!EG53&gt;simulazione!T152,'domanda giornaliera 5F0305'!EG53,0)+IF('domanda giornaliera 5F0305'!EG54&gt;simulazione!T152,'domanda giornaliera 5F0305'!EG54,0)+IF('domanda giornaliera 5F0305'!EG55&gt;simulazione!T152,'domanda giornaliera 5F0305'!EG55,0)+IF('domanda giornaliera 5F0305'!EG56&gt;simulazione!T152,'domanda giornaliera 5F0305'!EG56,0)+IF('domanda giornaliera 5F0305'!EG57&gt;simulazione!T152,'domanda giornaliera 5F0305'!EG57,0)+IF('domanda giornaliera 5F0305'!EG58&gt;simulazione!T152,'domanda giornaliera 5F0305'!EG58,0)+IF('domanda giornaliera 5F0305'!EG59&gt;simulazione!T152,'domanda giornaliera 5F0305'!EG59,0)+IF('domanda giornaliera 5F0305'!EG60&gt;simulazione!T152,'domanda giornaliera 5F0305'!EG60,0)+IF('domanda giornaliera 5F0305'!EG61&gt;simulazione!T152,'domanda giornaliera 5F0305'!EG61,0)+IF('domanda giornaliera 5F0305'!EG62&gt;simulazione!T152,'domanda giornaliera 5F0305'!EG62,0)+IF('domanda giornaliera 5F0305'!EG63&gt;simulazione!T152,'domanda giornaliera 5F0305'!EG63,0)+IF('domanda giornaliera 5F0305'!EG64&gt;simulazione!T152,'domanda giornaliera 5F0305'!EG64,0)+IF('domanda giornaliera 5F0305'!EG65&gt;simulazione!T152,'domanda giornaliera 5F0305'!EG65,0)+IF('domanda giornaliera 5F0305'!EG66&gt;simulazione!T152,'domanda giornaliera 5F0305'!EG66,0)+IF('domanda giornaliera 5F0305'!EG67&gt;simulazione!T152,'domanda giornaliera 5F0305'!EG67,0)+IF('domanda giornaliera 5F0305'!EG68&gt;simulazione!T152,'domanda giornaliera 5F0305'!EG68,0)+IF('domanda giornaliera 5F0305'!EG69&gt;simulazione!T152,'domanda giornaliera 5F0305'!EG69,0)+IF('domanda giornaliera 5F0305'!EG70&gt;simulazione!T152,'domanda giornaliera 5F0305'!EG70,0)+IF('domanda giornaliera 5F0305'!EG71&gt;simulazione!T152,'domanda giornaliera 5F0305'!EG71,0)+IF('domanda giornaliera 5F0305'!EG72&gt;simulazione!T152,'domanda giornaliera 5F0305'!EG72,0)+IF('domanda giornaliera 5F0305'!EG73&gt;simulazione!T152,'domanda giornaliera 5F0305'!EG73,0)+IF('domanda giornaliera 5F0305'!EG74&gt;simulazione!T152,'domanda giornaliera 5F0305'!EG74,0)+IF('domanda giornaliera 5F0305'!EG75&gt;simulazione!T152,'domanda giornaliera 5F0305'!EG75,0)+IF('domanda giornaliera 5F0305'!EG76&gt;simulazione!T152,'domanda giornaliera 5F0305'!EG76,0)+IF('domanda giornaliera 5F0305'!EG77&gt;simulazione!T152,'domanda giornaliera 5F0305'!EG77,0)+IF('domanda giornaliera 5F0305'!EG78&gt;simulazione!T152,'domanda giornaliera 5F0305'!EG78,0)+IF('domanda giornaliera 5F0305'!EG79&gt;simulazione!T152,'domanda giornaliera 5F0305'!EG79,0)+IF('domanda giornaliera 5F0305'!EG80&gt;simulazione!T152,'domanda giornaliera 5F0305'!EG80,0)+IF('domanda giornaliera 5F0305'!EG81&gt;simulazione!T152,'domanda giornaliera 5F0305'!EG81,0)+IF('domanda giornaliera 5F0305'!EG82&gt;simulazione!T152,'domanda giornaliera 5F0305'!EG82,0)+IF('domanda giornaliera 5F0305'!EG83&gt;simulazione!T152,'domanda giornaliera 5F0305'!EG83,0)+IF('domanda giornaliera 5F0305'!EG84&gt;simulazione!T152,'domanda giornaliera 5F0305'!EG84,0)+IF('domanda giornaliera 5F0305'!EG85&gt;simulazione!T152,'domanda giornaliera 5F0305'!EG85,0)+IF('domanda giornaliera 5F0305'!EG86&gt;simulazione!T152,'domanda giornaliera 5F0305'!EG86,0)+IF('domanda giornaliera 5F0305'!EG87&gt;simulazione!T152,'domanda giornaliera 5F0305'!EG87,0)+IF('domanda giornaliera 5F0305'!EG88&gt;simulazione!T152,'domanda giornaliera 5F0305'!EG88,0)+IF('domanda giornaliera 5F0305'!EG89&gt;simulazione!T152,'domanda giornaliera 5F0305'!EG89,0)+IF('domanda giornaliera 5F0305'!EG90&gt;simulazione!T152,'domanda giornaliera 5F0305'!EG90,0)+IF('domanda giornaliera 5F0305'!EG91&gt;simulazione!T152,'domanda giornaliera 5F0305'!EG91,0)+IF('domanda giornaliera 5F0305'!EG92&gt;simulazione!T152,'domanda giornaliera 5F0305'!EG92,0)+IF('domanda giornaliera 5F0305'!EG93&gt;simulazione!T152,'domanda giornaliera 5F0305'!EG93,0)+IF('domanda giornaliera 5F0305'!EG94&gt;simulazione!T152,'domanda giornaliera 5F0305'!EG94,0)+IF('domanda giornaliera 5F0305'!EG95&gt;simulazione!T152,'domanda giornaliera 5F0305'!EG95,0)+IF('domanda giornaliera 5F0305'!EG96&gt;simulazione!T152,'domanda giornaliera 5F0305'!EG96,0)+IF('domanda giornaliera 5F0305'!EG97&gt;simulazione!T152,'domanda giornaliera 5F0305'!EG97,0)+IF('domanda giornaliera 5F0305'!EG98&gt;simulazione!T152,'domanda giornaliera 5F0305'!EG98,0)+IF('domanda giornaliera 5F0305'!EG99&gt;simulazione!T152,'domanda giornaliera 5F0305'!EG99,0)+IF('domanda giornaliera 5F0305'!EG100&gt;simulazione!T152,'domanda giornaliera 5F0305'!EG100,0)+IF('domanda giornaliera 5F0305'!EG101&gt;simulazione!T152,'domanda giornaliera 5F0305'!EG101,0)+IF('domanda giornaliera 5F0305'!EG102&gt;simulazione!T152,'domanda giornaliera 5F0305'!EG102,0)+IF('domanda giornaliera 5F0305'!EG103&gt;simulazione!T152,'domanda giornaliera 5F0305'!EG103,0)+IF('domanda giornaliera 5F0305'!EG104&gt;simulazione!T152,'domanda giornaliera 5F0305'!EG104,0)+IF('domanda giornaliera 5F0305'!EG105&gt;simulazione!T152,'domanda giornaliera 5F0305'!EG105,0)</f>
        <v>209.05555555555557</v>
      </c>
      <c r="Z163" s="10"/>
      <c r="AA163" s="10"/>
    </row>
    <row r="164" spans="24:27" x14ac:dyDescent="0.25">
      <c r="X164" s="46" t="s">
        <v>47</v>
      </c>
      <c r="Y164" s="10">
        <f>'domanda giornaliera 5F0305'!EG30+IF('domanda giornaliera 5F0305'!EG31&gt;simulazione!T153,'domanda giornaliera 5F0305'!EG31,0)+IF('domanda giornaliera 5F0305'!EG32&gt;simulazione!T153,'domanda giornaliera 5F0305'!EG32,0)+IF('domanda giornaliera 5F0305'!EG33&gt;simulazione!T153,'domanda giornaliera 5F0305'!EG33,0)+IF('domanda giornaliera 5F0305'!EG34&gt;simulazione!T153,'domanda giornaliera 5F0305'!EG34,0)+IF('domanda giornaliera 5F0305'!EG35&gt;simulazione!T153,'domanda giornaliera 5F0305'!EG35,0)+IF('domanda giornaliera 5F0305'!EG36&gt;simulazione!T153,'domanda giornaliera 5F0305'!EG36,0)+IF('domanda giornaliera 5F0305'!EG37&gt;simulazione!T153,'domanda giornaliera 5F0305'!EG37,0)+IF('domanda giornaliera 5F0305'!EG38&gt;simulazione!T153,'domanda giornaliera 5F0305'!EG38,0)+IF('domanda giornaliera 5F0305'!EG39&gt;simulazione!T153,'domanda giornaliera 5F0305'!EG38,0)+IF('domanda giornaliera 5F0305'!EG39&gt;simulazione!T153,'domanda giornaliera 5F0305'!EG39,0)+IF('domanda giornaliera 5F0305'!EG40&gt;simulazione!T153,'domanda giornaliera 5F0305'!EG40,0)+IF('domanda giornaliera 5F0305'!EG41&gt;simulazione!T153,'domanda giornaliera 5F0305'!EG41,0)+IF('domanda giornaliera 5F0305'!EG42&gt;simulazione!T153,'domanda giornaliera 5F0305'!EG42,0)+IF('domanda giornaliera 5F0305'!EG43&gt;simulazione!T153,'domanda giornaliera 5F0305'!EG43,0)+IF('domanda giornaliera 5F0305'!EG44&gt;simulazione!T153,'domanda giornaliera 5F0305'!EG44,0)+IF('domanda giornaliera 5F0305'!EG45&gt;simulazione!T153,'domanda giornaliera 5F0305'!EG45,0)+IF('domanda giornaliera 5F0305'!EG46&gt;simulazione!T153,'domanda giornaliera 5F0305'!EG46,0)+IF('domanda giornaliera 5F0305'!EG47&gt;simulazione!T153,'domanda giornaliera 5F0305'!EG47,0)+IF('domanda giornaliera 5F0305'!EG48&gt;simulazione!T153,'domanda giornaliera 5F0305'!EG48,0)+IF('domanda giornaliera 5F0305'!EG49&gt;simulazione!T153,'domanda giornaliera 5F0305'!EG49,0)+IF('domanda giornaliera 5F0305'!EG50&gt;simulazione!T153,'domanda giornaliera 5F0305'!EG50,0)+IF('domanda giornaliera 5F0305'!EG51&gt;simulazione!T153,'domanda giornaliera 5F0305'!EG51,0)+IF('domanda giornaliera 5F0305'!EG52&gt;simulazione!T153,'domanda giornaliera 5F0305'!EG52,0)+IF('domanda giornaliera 5F0305'!EG53&gt;simulazione!T153,'domanda giornaliera 5F0305'!EG53,0)+IF('domanda giornaliera 5F0305'!EG54&gt;simulazione!T153,'domanda giornaliera 5F0305'!EG54,0)+IF('domanda giornaliera 5F0305'!EG55&gt;simulazione!T153,'domanda giornaliera 5F0305'!EG55,0)+IF('domanda giornaliera 5F0305'!EG56&gt;simulazione!T153,'domanda giornaliera 5F0305'!EG56,0)+IF('domanda giornaliera 5F0305'!EG57&gt;simulazione!T153,'domanda giornaliera 5F0305'!EG57,0)+IF('domanda giornaliera 5F0305'!EG58&gt;simulazione!T153,'domanda giornaliera 5F0305'!EG58,0)+IF('domanda giornaliera 5F0305'!EG59&gt;simulazione!T153,'domanda giornaliera 5F0305'!EG59,0)+IF('domanda giornaliera 5F0305'!EG60&gt;simulazione!T153,'domanda giornaliera 5F0305'!EG60,0)+IF('domanda giornaliera 5F0305'!EG61&gt;simulazione!T153,'domanda giornaliera 5F0305'!EG61,0)+IF('domanda giornaliera 5F0305'!EG62&gt;simulazione!T153,'domanda giornaliera 5F0305'!EG62,0)+IF('domanda giornaliera 5F0305'!EG63&gt;simulazione!T153,'domanda giornaliera 5F0305'!EG63,0)+IF('domanda giornaliera 5F0305'!EG64&gt;simulazione!T153,'domanda giornaliera 5F0305'!EG64,0)+IF('domanda giornaliera 5F0305'!EG65&gt;simulazione!T153,'domanda giornaliera 5F0305'!EG65,0)+IF('domanda giornaliera 5F0305'!EG66&gt;simulazione!T153,'domanda giornaliera 5F0305'!EG66,0)+IF('domanda giornaliera 5F0305'!EG67&gt;simulazione!T153,'domanda giornaliera 5F0305'!EG67,0)+IF('domanda giornaliera 5F0305'!EG68&gt;simulazione!T153,'domanda giornaliera 5F0305'!EG68,0)+IF('domanda giornaliera 5F0305'!EG69&gt;simulazione!T153,'domanda giornaliera 5F0305'!EG69,0)+IF('domanda giornaliera 5F0305'!EG70&gt;simulazione!T153,'domanda giornaliera 5F0305'!EG70,0)+IF('domanda giornaliera 5F0305'!EG71&gt;simulazione!T153,'domanda giornaliera 5F0305'!EG71,0)+IF('domanda giornaliera 5F0305'!EG72&gt;simulazione!T153,'domanda giornaliera 5F0305'!EG72,0)+IF('domanda giornaliera 5F0305'!EG73&gt;simulazione!T153,'domanda giornaliera 5F0305'!EG73,0)+IF('domanda giornaliera 5F0305'!EG74&gt;simulazione!T153,'domanda giornaliera 5F0305'!EG74,0)+IF('domanda giornaliera 5F0305'!EG75&gt;simulazione!T153,'domanda giornaliera 5F0305'!EG75,0)+IF('domanda giornaliera 5F0305'!EG76&gt;simulazione!T153,'domanda giornaliera 5F0305'!EG76,0)+IF('domanda giornaliera 5F0305'!EG77&gt;simulazione!T153,'domanda giornaliera 5F0305'!EG77,0)+IF('domanda giornaliera 5F0305'!EG78&gt;simulazione!T153,'domanda giornaliera 5F0305'!EG78,0)+IF('domanda giornaliera 5F0305'!EG79&gt;simulazione!T153,'domanda giornaliera 5F0305'!EG79,0)+IF('domanda giornaliera 5F0305'!EG80&gt;simulazione!T153,'domanda giornaliera 5F0305'!EG80,0)+IF('domanda giornaliera 5F0305'!EG81&gt;simulazione!T153,'domanda giornaliera 5F0305'!EG81,0)+IF('domanda giornaliera 5F0305'!EG82&gt;simulazione!T153,'domanda giornaliera 5F0305'!EG82,0)+IF('domanda giornaliera 5F0305'!EG83&gt;simulazione!T153,'domanda giornaliera 5F0305'!EG83,0)+IF('domanda giornaliera 5F0305'!EG84&gt;simulazione!T153,'domanda giornaliera 5F0305'!EG84,0)+IF('domanda giornaliera 5F0305'!EG85&gt;simulazione!T153,'domanda giornaliera 5F0305'!EG85,0)+IF('domanda giornaliera 5F0305'!EG86&gt;simulazione!T153,'domanda giornaliera 5F0305'!EG86,0)+IF('domanda giornaliera 5F0305'!EG87&gt;simulazione!T153,'domanda giornaliera 5F0305'!EG87,0)+IF('domanda giornaliera 5F0305'!EG88&gt;simulazione!T153,'domanda giornaliera 5F0305'!EG88,0)+IF('domanda giornaliera 5F0305'!EG89&gt;simulazione!T153,'domanda giornaliera 5F0305'!EG89,0)+IF('domanda giornaliera 5F0305'!EG90&gt;simulazione!T153,'domanda giornaliera 5F0305'!EG90,0)+IF('domanda giornaliera 5F0305'!EG91&gt;simulazione!T153,'domanda giornaliera 5F0305'!EG91,0)+IF('domanda giornaliera 5F0305'!EG92&gt;simulazione!T153,'domanda giornaliera 5F0305'!EG92,0)+IF('domanda giornaliera 5F0305'!EG93&gt;simulazione!T153,'domanda giornaliera 5F0305'!EG93,0)+IF('domanda giornaliera 5F0305'!EG94&gt;simulazione!T153,'domanda giornaliera 5F0305'!EG94,0)+IF('domanda giornaliera 5F0305'!EG95&gt;simulazione!T153,'domanda giornaliera 5F0305'!EG95,0)+IF('domanda giornaliera 5F0305'!EG96&gt;simulazione!T153,'domanda giornaliera 5F0305'!EG96,0)+IF('domanda giornaliera 5F0305'!EG97&gt;simulazione!T153,'domanda giornaliera 5F0305'!EG97,0)+IF('domanda giornaliera 5F0305'!EG98&gt;simulazione!T153,'domanda giornaliera 5F0305'!EG98,0)+IF('domanda giornaliera 5F0305'!EG99&gt;simulazione!T153,'domanda giornaliera 5F0305'!EG99,0)+IF('domanda giornaliera 5F0305'!EG100&gt;simulazione!T153,'domanda giornaliera 5F0305'!EG100,0)+IF('domanda giornaliera 5F0305'!EG101&gt;simulazione!T153,'domanda giornaliera 5F0305'!EG101,0)+IF('domanda giornaliera 5F0305'!EG102&gt;simulazione!T153,'domanda giornaliera 5F0305'!EG102,0)+IF('domanda giornaliera 5F0305'!EG103&gt;simulazione!T153,'domanda giornaliera 5F0305'!EG103,0)+IF('domanda giornaliera 5F0305'!EG104&gt;simulazione!T153,'domanda giornaliera 5F0305'!EG104,0)+IF('domanda giornaliera 5F0305'!EG105&gt;simulazione!T153,'domanda giornaliera 5F0305'!EG105,0)+IF('domanda giornaliera 5F0305'!EG106&gt;simulazione!T153,'domanda giornaliera 5F0305'!EG106,0)</f>
        <v>209.05555555555557</v>
      </c>
      <c r="Z164" s="10"/>
      <c r="AA164" s="10"/>
    </row>
    <row r="165" spans="24:27" x14ac:dyDescent="0.25">
      <c r="X165" s="46" t="s">
        <v>48</v>
      </c>
      <c r="Y165" s="10">
        <f>'domanda giornaliera 5F0305'!EG31+IF('domanda giornaliera 5F0305'!EG32&gt;simulazione!T154,'domanda giornaliera 5F0305'!EG32,0)+IF('domanda giornaliera 5F0305'!EG33&gt;simulazione!T154,'domanda giornaliera 5F0305'!EG33,0)+IF('domanda giornaliera 5F0305'!EG34&gt;simulazione!T154,'domanda giornaliera 5F0305'!EG34,0)+IF('domanda giornaliera 5F0305'!EG35&gt;simulazione!T154,'domanda giornaliera 5F0305'!EG35,0)+IF('domanda giornaliera 5F0305'!EG36&gt;simulazione!T154,'domanda giornaliera 5F0305'!EG36,0)+IF('domanda giornaliera 5F0305'!EG37&gt;simulazione!T154,'domanda giornaliera 5F0305'!EG37,0)+IF('domanda giornaliera 5F0305'!EG38&gt;simulazione!T154,'domanda giornaliera 5F0305'!EG38,0)+IF('domanda giornaliera 5F0305'!EG39&gt;simulazione!T154,'domanda giornaliera 5F0305'!EG39,0)+IF('domanda giornaliera 5F0305'!EG40&gt;simulazione!T154,'domanda giornaliera 5F0305'!EG39,0)+IF('domanda giornaliera 5F0305'!EG40&gt;simulazione!T154,'domanda giornaliera 5F0305'!EG40,0)+IF('domanda giornaliera 5F0305'!EG41&gt;simulazione!T154,'domanda giornaliera 5F0305'!EG41,0)+IF('domanda giornaliera 5F0305'!EG42&gt;simulazione!T154,'domanda giornaliera 5F0305'!EG42,0)+IF('domanda giornaliera 5F0305'!EG43&gt;simulazione!T154,'domanda giornaliera 5F0305'!EG43,0)+IF('domanda giornaliera 5F0305'!EG44&gt;simulazione!T154,'domanda giornaliera 5F0305'!EG44,0)+IF('domanda giornaliera 5F0305'!EG45&gt;simulazione!T154,'domanda giornaliera 5F0305'!EG45,0)+IF('domanda giornaliera 5F0305'!EG46&gt;simulazione!T154,'domanda giornaliera 5F0305'!EG46,0)+IF('domanda giornaliera 5F0305'!EG47&gt;simulazione!T154,'domanda giornaliera 5F0305'!EG47,0)+IF('domanda giornaliera 5F0305'!EG48&gt;simulazione!T154,'domanda giornaliera 5F0305'!EG48,0)+IF('domanda giornaliera 5F0305'!EG49&gt;simulazione!T154,'domanda giornaliera 5F0305'!EG49,0)+IF('domanda giornaliera 5F0305'!EG50&gt;simulazione!T154,'domanda giornaliera 5F0305'!EG50,0)+IF('domanda giornaliera 5F0305'!EG51&gt;simulazione!T154,'domanda giornaliera 5F0305'!EG51,0)+IF('domanda giornaliera 5F0305'!EG52&gt;simulazione!T154,'domanda giornaliera 5F0305'!EG52,0)+IF('domanda giornaliera 5F0305'!EG53&gt;simulazione!T154,'domanda giornaliera 5F0305'!EG53,0)+IF('domanda giornaliera 5F0305'!EG54&gt;simulazione!T154,'domanda giornaliera 5F0305'!EG54,0)+IF('domanda giornaliera 5F0305'!EG55&gt;simulazione!T154,'domanda giornaliera 5F0305'!EG55,0)+IF('domanda giornaliera 5F0305'!EG56&gt;simulazione!T154,'domanda giornaliera 5F0305'!EG56,0)+IF('domanda giornaliera 5F0305'!EG57&gt;simulazione!T154,'domanda giornaliera 5F0305'!EG57,0)+IF('domanda giornaliera 5F0305'!EG58&gt;simulazione!T154,'domanda giornaliera 5F0305'!EG58,0)+IF('domanda giornaliera 5F0305'!EG59&gt;simulazione!T154,'domanda giornaliera 5F0305'!EG59,0)+IF('domanda giornaliera 5F0305'!EG60&gt;simulazione!T154,'domanda giornaliera 5F0305'!EG60,0)+IF('domanda giornaliera 5F0305'!EG61&gt;simulazione!T154,'domanda giornaliera 5F0305'!EG61,0)+IF('domanda giornaliera 5F0305'!EG62&gt;simulazione!T154,'domanda giornaliera 5F0305'!EG62,0)+IF('domanda giornaliera 5F0305'!EG63&gt;simulazione!T154,'domanda giornaliera 5F0305'!EG63,0)+IF('domanda giornaliera 5F0305'!EG64&gt;simulazione!T154,'domanda giornaliera 5F0305'!EG64,0)+IF('domanda giornaliera 5F0305'!EG65&gt;simulazione!T154,'domanda giornaliera 5F0305'!EG65,0)+IF('domanda giornaliera 5F0305'!EG66&gt;simulazione!T154,'domanda giornaliera 5F0305'!EG66,0)+IF('domanda giornaliera 5F0305'!EG67&gt;simulazione!T154,'domanda giornaliera 5F0305'!EG67,0)+IF('domanda giornaliera 5F0305'!EG68&gt;simulazione!T154,'domanda giornaliera 5F0305'!EG68,0)+IF('domanda giornaliera 5F0305'!EG69&gt;simulazione!T154,'domanda giornaliera 5F0305'!EG69,0)+IF('domanda giornaliera 5F0305'!EG70&gt;simulazione!T154,'domanda giornaliera 5F0305'!EG70,0)+IF('domanda giornaliera 5F0305'!EG71&gt;simulazione!T154,'domanda giornaliera 5F0305'!EG71,0)+IF('domanda giornaliera 5F0305'!EG72&gt;simulazione!T154,'domanda giornaliera 5F0305'!EG72,0)+IF('domanda giornaliera 5F0305'!EG73&gt;simulazione!T154,'domanda giornaliera 5F0305'!EG73,0)+IF('domanda giornaliera 5F0305'!EG74&gt;simulazione!T154,'domanda giornaliera 5F0305'!EG74,0)+IF('domanda giornaliera 5F0305'!EG75&gt;simulazione!T154,'domanda giornaliera 5F0305'!EG75,0)+IF('domanda giornaliera 5F0305'!EG76&gt;simulazione!T154,'domanda giornaliera 5F0305'!EG76,0)+IF('domanda giornaliera 5F0305'!EG77&gt;simulazione!T154,'domanda giornaliera 5F0305'!EG77,0)+IF('domanda giornaliera 5F0305'!EG78&gt;simulazione!T154,'domanda giornaliera 5F0305'!EG78,0)+IF('domanda giornaliera 5F0305'!EG79&gt;simulazione!T154,'domanda giornaliera 5F0305'!EG79,0)+IF('domanda giornaliera 5F0305'!EG80&gt;simulazione!T154,'domanda giornaliera 5F0305'!EG80,0)+IF('domanda giornaliera 5F0305'!EG81&gt;simulazione!T154,'domanda giornaliera 5F0305'!EG81,0)+IF('domanda giornaliera 5F0305'!EG82&gt;simulazione!T154,'domanda giornaliera 5F0305'!EG82,0)+IF('domanda giornaliera 5F0305'!EG83&gt;simulazione!T154,'domanda giornaliera 5F0305'!EG83,0)+IF('domanda giornaliera 5F0305'!EG84&gt;simulazione!T154,'domanda giornaliera 5F0305'!EG84,0)+IF('domanda giornaliera 5F0305'!EG85&gt;simulazione!T154,'domanda giornaliera 5F0305'!EG85,0)+IF('domanda giornaliera 5F0305'!EG86&gt;simulazione!T154,'domanda giornaliera 5F0305'!EG86,0)+IF('domanda giornaliera 5F0305'!EG87&gt;simulazione!T154,'domanda giornaliera 5F0305'!EG87,0)+IF('domanda giornaliera 5F0305'!EG88&gt;simulazione!T154,'domanda giornaliera 5F0305'!EG88,0)+IF('domanda giornaliera 5F0305'!EG89&gt;simulazione!T154,'domanda giornaliera 5F0305'!EG89,0)+IF('domanda giornaliera 5F0305'!EG90&gt;simulazione!T154,'domanda giornaliera 5F0305'!EG90,0)+IF('domanda giornaliera 5F0305'!EG91&gt;simulazione!T154,'domanda giornaliera 5F0305'!EG91,0)+IF('domanda giornaliera 5F0305'!EG92&gt;simulazione!T154,'domanda giornaliera 5F0305'!EG92,0)+IF('domanda giornaliera 5F0305'!EG93&gt;simulazione!T154,'domanda giornaliera 5F0305'!EG93,0)+IF('domanda giornaliera 5F0305'!EG94&gt;simulazione!T154,'domanda giornaliera 5F0305'!EG94,0)+IF('domanda giornaliera 5F0305'!EG95&gt;simulazione!T154,'domanda giornaliera 5F0305'!EG95,0)+IF('domanda giornaliera 5F0305'!EG96&gt;simulazione!T154,'domanda giornaliera 5F0305'!EG96,0)+IF('domanda giornaliera 5F0305'!EG97&gt;simulazione!T154,'domanda giornaliera 5F0305'!EG97,0)+IF('domanda giornaliera 5F0305'!EG98&gt;simulazione!T154,'domanda giornaliera 5F0305'!EG98,0)+IF('domanda giornaliera 5F0305'!EG99&gt;simulazione!T154,'domanda giornaliera 5F0305'!EG99,0)+IF('domanda giornaliera 5F0305'!EG100&gt;simulazione!T154,'domanda giornaliera 5F0305'!EG100,0)+IF('domanda giornaliera 5F0305'!EG101&gt;simulazione!T154,'domanda giornaliera 5F0305'!EG101,0)+IF('domanda giornaliera 5F0305'!EG102&gt;simulazione!T154,'domanda giornaliera 5F0305'!EG102,0)+IF('domanda giornaliera 5F0305'!EG103&gt;simulazione!T154,'domanda giornaliera 5F0305'!EG103,0)+IF('domanda giornaliera 5F0305'!EG104&gt;simulazione!T154,'domanda giornaliera 5F0305'!EG104,0)+IF('domanda giornaliera 5F0305'!EG105&gt;simulazione!T154,'domanda giornaliera 5F0305'!EG105,0)+IF('domanda giornaliera 5F0305'!EG106&gt;simulazione!T154,'domanda giornaliera 5F0305'!EG106,0)+IF('domanda giornaliera 5F0305'!EG107&gt;simulazione!T154,'domanda giornaliera 5F0305'!EG107,0)</f>
        <v>209.05555555555557</v>
      </c>
      <c r="Z165" s="10"/>
      <c r="AA165" s="10"/>
    </row>
    <row r="166" spans="24:27" x14ac:dyDescent="0.25">
      <c r="X166" s="46" t="s">
        <v>44</v>
      </c>
      <c r="Y166" s="10">
        <f>'domanda giornaliera 5F0305'!EG32+IF('domanda giornaliera 5F0305'!EG33&gt;simulazione!T155,'domanda giornaliera 5F0305'!EG33,0)+IF('domanda giornaliera 5F0305'!EG34&gt;simulazione!T155,'domanda giornaliera 5F0305'!EG34,0)+IF('domanda giornaliera 5F0305'!EG35&gt;simulazione!T155,'domanda giornaliera 5F0305'!EG35,0)+IF('domanda giornaliera 5F0305'!EG36&gt;simulazione!T155,'domanda giornaliera 5F0305'!EG36,0)+IF('domanda giornaliera 5F0305'!EG37&gt;simulazione!T155,'domanda giornaliera 5F0305'!EG37,0)+IF('domanda giornaliera 5F0305'!EG38&gt;simulazione!T155,'domanda giornaliera 5F0305'!EG38,0)+IF('domanda giornaliera 5F0305'!EG39&gt;simulazione!T155,'domanda giornaliera 5F0305'!EG39,0)+IF('domanda giornaliera 5F0305'!EG40&gt;simulazione!T155,'domanda giornaliera 5F0305'!EG40,0)+IF('domanda giornaliera 5F0305'!EG41&gt;simulazione!T155,'domanda giornaliera 5F0305'!EG40,0)+IF('domanda giornaliera 5F0305'!EG41&gt;simulazione!T155,'domanda giornaliera 5F0305'!EG41,0)+IF('domanda giornaliera 5F0305'!EG42&gt;simulazione!T155,'domanda giornaliera 5F0305'!EG42,0)+IF('domanda giornaliera 5F0305'!EG43&gt;simulazione!T155,'domanda giornaliera 5F0305'!EG43,0)+IF('domanda giornaliera 5F0305'!EG44&gt;simulazione!T155,'domanda giornaliera 5F0305'!EG44,0)+IF('domanda giornaliera 5F0305'!EG45&gt;simulazione!T155,'domanda giornaliera 5F0305'!EG45,0)+IF('domanda giornaliera 5F0305'!EG46&gt;simulazione!T155,'domanda giornaliera 5F0305'!EG46,0)+IF('domanda giornaliera 5F0305'!EG47&gt;simulazione!T155,'domanda giornaliera 5F0305'!EG47,0)+IF('domanda giornaliera 5F0305'!EG48&gt;simulazione!T155,'domanda giornaliera 5F0305'!EG48,0)+IF('domanda giornaliera 5F0305'!EG49&gt;simulazione!T155,'domanda giornaliera 5F0305'!EG49,0)+IF('domanda giornaliera 5F0305'!EG50&gt;simulazione!T155,'domanda giornaliera 5F0305'!EG50,0)+IF('domanda giornaliera 5F0305'!EG51&gt;simulazione!T155,'domanda giornaliera 5F0305'!EG51,0)+IF('domanda giornaliera 5F0305'!EG52&gt;simulazione!T155,'domanda giornaliera 5F0305'!EG52,0)+IF('domanda giornaliera 5F0305'!EG53&gt;simulazione!T155,'domanda giornaliera 5F0305'!EG53,0)+IF('domanda giornaliera 5F0305'!EG54&gt;simulazione!T155,'domanda giornaliera 5F0305'!EG54,0)+IF('domanda giornaliera 5F0305'!EG55&gt;simulazione!T155,'domanda giornaliera 5F0305'!EG55,0)+IF('domanda giornaliera 5F0305'!EG56&gt;simulazione!T155,'domanda giornaliera 5F0305'!EG56,0)+IF('domanda giornaliera 5F0305'!EG57&gt;simulazione!T155,'domanda giornaliera 5F0305'!EG57,0)+IF('domanda giornaliera 5F0305'!EG58&gt;simulazione!T155,'domanda giornaliera 5F0305'!EG58,0)+IF('domanda giornaliera 5F0305'!EG59&gt;simulazione!T155,'domanda giornaliera 5F0305'!EG59,0)+IF('domanda giornaliera 5F0305'!EG60&gt;simulazione!T155,'domanda giornaliera 5F0305'!EG60,0)+IF('domanda giornaliera 5F0305'!EG61&gt;simulazione!T155,'domanda giornaliera 5F0305'!EG61,0)+IF('domanda giornaliera 5F0305'!EG62&gt;simulazione!T155,'domanda giornaliera 5F0305'!EG62,0)+IF('domanda giornaliera 5F0305'!EG63&gt;simulazione!T155,'domanda giornaliera 5F0305'!EG63,0)+IF('domanda giornaliera 5F0305'!EG64&gt;simulazione!T155,'domanda giornaliera 5F0305'!EG64,0)+IF('domanda giornaliera 5F0305'!EG65&gt;simulazione!T155,'domanda giornaliera 5F0305'!EG65,0)+IF('domanda giornaliera 5F0305'!EG66&gt;simulazione!T155,'domanda giornaliera 5F0305'!EG66,0)+IF('domanda giornaliera 5F0305'!EG67&gt;simulazione!T155,'domanda giornaliera 5F0305'!EG67,0)+IF('domanda giornaliera 5F0305'!EG68&gt;simulazione!T155,'domanda giornaliera 5F0305'!EG68,0)+IF('domanda giornaliera 5F0305'!EG69&gt;simulazione!T155,'domanda giornaliera 5F0305'!EG69,0)+IF('domanda giornaliera 5F0305'!EG70&gt;simulazione!T155,'domanda giornaliera 5F0305'!EG70,0)+IF('domanda giornaliera 5F0305'!EG71&gt;simulazione!T155,'domanda giornaliera 5F0305'!EG71,0)+IF('domanda giornaliera 5F0305'!EG72&gt;simulazione!T155,'domanda giornaliera 5F0305'!EG72,0)+IF('domanda giornaliera 5F0305'!EG73&gt;simulazione!T155,'domanda giornaliera 5F0305'!EG73,0)+IF('domanda giornaliera 5F0305'!EG74&gt;simulazione!T155,'domanda giornaliera 5F0305'!EG74,0)+IF('domanda giornaliera 5F0305'!EG75&gt;simulazione!T155,'domanda giornaliera 5F0305'!EG75,0)+IF('domanda giornaliera 5F0305'!EG76&gt;simulazione!T155,'domanda giornaliera 5F0305'!EG76,0)+IF('domanda giornaliera 5F0305'!EG77&gt;simulazione!T155,'domanda giornaliera 5F0305'!EG77,0)+IF('domanda giornaliera 5F0305'!EG78&gt;simulazione!T155,'domanda giornaliera 5F0305'!EG78,0)+IF('domanda giornaliera 5F0305'!EG79&gt;simulazione!T155,'domanda giornaliera 5F0305'!EG79,0)+IF('domanda giornaliera 5F0305'!EG80&gt;simulazione!T155,'domanda giornaliera 5F0305'!EG80,0)+IF('domanda giornaliera 5F0305'!EG81&gt;simulazione!T155,'domanda giornaliera 5F0305'!EG81,0)+IF('domanda giornaliera 5F0305'!EG82&gt;simulazione!T155,'domanda giornaliera 5F0305'!EG82,0)+IF('domanda giornaliera 5F0305'!EG83&gt;simulazione!T155,'domanda giornaliera 5F0305'!EG83,0)+IF('domanda giornaliera 5F0305'!EG84&gt;simulazione!T155,'domanda giornaliera 5F0305'!EG84,0)+IF('domanda giornaliera 5F0305'!EG85&gt;simulazione!T155,'domanda giornaliera 5F0305'!EG85,0)+IF('domanda giornaliera 5F0305'!EG86&gt;simulazione!T155,'domanda giornaliera 5F0305'!EG86,0)+IF('domanda giornaliera 5F0305'!EG87&gt;simulazione!T155,'domanda giornaliera 5F0305'!EG87,0)+IF('domanda giornaliera 5F0305'!EG88&gt;simulazione!T155,'domanda giornaliera 5F0305'!EG88,0)+IF('domanda giornaliera 5F0305'!EG89&gt;simulazione!T155,'domanda giornaliera 5F0305'!EG89,0)+IF('domanda giornaliera 5F0305'!EG90&gt;simulazione!T155,'domanda giornaliera 5F0305'!EG90,0)+IF('domanda giornaliera 5F0305'!EG91&gt;simulazione!T155,'domanda giornaliera 5F0305'!EG91,0)+IF('domanda giornaliera 5F0305'!EG92&gt;simulazione!T155,'domanda giornaliera 5F0305'!EG92,0)+IF('domanda giornaliera 5F0305'!EG93&gt;simulazione!T155,'domanda giornaliera 5F0305'!EG93,0)+IF('domanda giornaliera 5F0305'!EG94&gt;simulazione!T155,'domanda giornaliera 5F0305'!EG94,0)+IF('domanda giornaliera 5F0305'!EG95&gt;simulazione!T155,'domanda giornaliera 5F0305'!EG95,0)+IF('domanda giornaliera 5F0305'!EG96&gt;simulazione!T155,'domanda giornaliera 5F0305'!EG96,0)+IF('domanda giornaliera 5F0305'!EG97&gt;simulazione!T155,'domanda giornaliera 5F0305'!EG97,0)+IF('domanda giornaliera 5F0305'!EG98&gt;simulazione!T155,'domanda giornaliera 5F0305'!EG98,0)+IF('domanda giornaliera 5F0305'!EG99&gt;simulazione!T155,'domanda giornaliera 5F0305'!EG99,0)+IF('domanda giornaliera 5F0305'!EG100&gt;simulazione!T155,'domanda giornaliera 5F0305'!EG100,0)+IF('domanda giornaliera 5F0305'!EG101&gt;simulazione!T155,'domanda giornaliera 5F0305'!EG101,0)+IF('domanda giornaliera 5F0305'!EG102&gt;simulazione!T155,'domanda giornaliera 5F0305'!EG102,0)+IF('domanda giornaliera 5F0305'!EG103&gt;simulazione!T155,'domanda giornaliera 5F0305'!EG103,0)+IF('domanda giornaliera 5F0305'!EG104&gt;simulazione!T155,'domanda giornaliera 5F0305'!EG104,0)+IF('domanda giornaliera 5F0305'!EG105&gt;simulazione!T155,'domanda giornaliera 5F0305'!EG105,0)+IF('domanda giornaliera 5F0305'!EG106&gt;simulazione!T155,'domanda giornaliera 5F0305'!EG106,0)+IF('domanda giornaliera 5F0305'!EG107&gt;simulazione!T155,'domanda giornaliera 5F0305'!EG107,0)+IF('domanda giornaliera 5F0305'!EG108&gt;simulazione!T155,'domanda giornaliera 5F0305'!EG108,0)</f>
        <v>209.05555555555557</v>
      </c>
      <c r="Z166" s="10"/>
      <c r="AA166" s="10"/>
    </row>
    <row r="167" spans="24:27" x14ac:dyDescent="0.25">
      <c r="X167" s="46" t="s">
        <v>50</v>
      </c>
      <c r="Y167" s="10">
        <f>'domanda giornaliera 5F0305'!EG33+IF('domanda giornaliera 5F0305'!EG34&gt;simulazione!T156,'domanda giornaliera 5F0305'!EG34,0)+IF('domanda giornaliera 5F0305'!EG35&gt;simulazione!T156,'domanda giornaliera 5F0305'!EG35,0)+IF('domanda giornaliera 5F0305'!EG36&gt;simulazione!T156,'domanda giornaliera 5F0305'!EG36,0)+IF('domanda giornaliera 5F0305'!EG37&gt;simulazione!T156,'domanda giornaliera 5F0305'!EG37,0)+IF('domanda giornaliera 5F0305'!EG38&gt;simulazione!T156,'domanda giornaliera 5F0305'!EG38,0)+IF('domanda giornaliera 5F0305'!EG39&gt;simulazione!T156,'domanda giornaliera 5F0305'!EG39,0)+IF('domanda giornaliera 5F0305'!EG40&gt;simulazione!T156,'domanda giornaliera 5F0305'!EG40,0)+IF('domanda giornaliera 5F0305'!EG41&gt;simulazione!T156,'domanda giornaliera 5F0305'!EG41,0)+IF('domanda giornaliera 5F0305'!EG42&gt;simulazione!T156,'domanda giornaliera 5F0305'!EG41,0)+IF('domanda giornaliera 5F0305'!EG42&gt;simulazione!T156,'domanda giornaliera 5F0305'!EG42,0)+IF('domanda giornaliera 5F0305'!EG43&gt;simulazione!T156,'domanda giornaliera 5F0305'!EG43,0)+IF('domanda giornaliera 5F0305'!EG44&gt;simulazione!T156,'domanda giornaliera 5F0305'!EG44,0)+IF('domanda giornaliera 5F0305'!EG45&gt;simulazione!T156,'domanda giornaliera 5F0305'!EG45,0)+IF('domanda giornaliera 5F0305'!EG46&gt;simulazione!T156,'domanda giornaliera 5F0305'!EG46,0)+IF('domanda giornaliera 5F0305'!EG47&gt;simulazione!T156,'domanda giornaliera 5F0305'!EG47,0)+IF('domanda giornaliera 5F0305'!EG48&gt;simulazione!T156,'domanda giornaliera 5F0305'!EG48,0)+IF('domanda giornaliera 5F0305'!EG49&gt;simulazione!T156,'domanda giornaliera 5F0305'!EG49,0)+IF('domanda giornaliera 5F0305'!EG50&gt;simulazione!T156,'domanda giornaliera 5F0305'!EG50,0)+IF('domanda giornaliera 5F0305'!EG51&gt;simulazione!T156,'domanda giornaliera 5F0305'!EG51,0)+IF('domanda giornaliera 5F0305'!EG52&gt;simulazione!T156,'domanda giornaliera 5F0305'!EG52,0)+IF('domanda giornaliera 5F0305'!EG53&gt;simulazione!T156,'domanda giornaliera 5F0305'!EG53,0)+IF('domanda giornaliera 5F0305'!EG54&gt;simulazione!T156,'domanda giornaliera 5F0305'!EG54,0)+IF('domanda giornaliera 5F0305'!EG55&gt;simulazione!T156,'domanda giornaliera 5F0305'!EG55,0)+IF('domanda giornaliera 5F0305'!EG56&gt;simulazione!T156,'domanda giornaliera 5F0305'!EG56,0)+IF('domanda giornaliera 5F0305'!EG57&gt;simulazione!T156,'domanda giornaliera 5F0305'!EG57,0)+IF('domanda giornaliera 5F0305'!EG58&gt;simulazione!T156,'domanda giornaliera 5F0305'!EG58,0)+IF('domanda giornaliera 5F0305'!EG59&gt;simulazione!T156,'domanda giornaliera 5F0305'!EG59,0)+IF('domanda giornaliera 5F0305'!EG60&gt;simulazione!T156,'domanda giornaliera 5F0305'!EG60,0)+IF('domanda giornaliera 5F0305'!EG61&gt;simulazione!T156,'domanda giornaliera 5F0305'!EG61,0)+IF('domanda giornaliera 5F0305'!EG62&gt;simulazione!T156,'domanda giornaliera 5F0305'!EG62,0)+IF('domanda giornaliera 5F0305'!EG63&gt;simulazione!T156,'domanda giornaliera 5F0305'!EG63,0)+IF('domanda giornaliera 5F0305'!EG64&gt;simulazione!T156,'domanda giornaliera 5F0305'!EG64,0)+IF('domanda giornaliera 5F0305'!EG65&gt;simulazione!T156,'domanda giornaliera 5F0305'!EG65,0)+IF('domanda giornaliera 5F0305'!EG66&gt;simulazione!T156,'domanda giornaliera 5F0305'!EG66,0)+IF('domanda giornaliera 5F0305'!EG67&gt;simulazione!T156,'domanda giornaliera 5F0305'!EG67,0)+IF('domanda giornaliera 5F0305'!EG68&gt;simulazione!T156,'domanda giornaliera 5F0305'!EG68,0)+IF('domanda giornaliera 5F0305'!EG69&gt;simulazione!T156,'domanda giornaliera 5F0305'!EG69,0)+IF('domanda giornaliera 5F0305'!EG70&gt;simulazione!T156,'domanda giornaliera 5F0305'!EG70,0)+IF('domanda giornaliera 5F0305'!EG71&gt;simulazione!T156,'domanda giornaliera 5F0305'!EG71,0)+IF('domanda giornaliera 5F0305'!EG72&gt;simulazione!T156,'domanda giornaliera 5F0305'!EG72,0)+IF('domanda giornaliera 5F0305'!EG73&gt;simulazione!T156,'domanda giornaliera 5F0305'!EG73,0)+IF('domanda giornaliera 5F0305'!EG74&gt;simulazione!T156,'domanda giornaliera 5F0305'!EG74,0)+IF('domanda giornaliera 5F0305'!EG75&gt;simulazione!T156,'domanda giornaliera 5F0305'!EG75,0)+IF('domanda giornaliera 5F0305'!EG76&gt;simulazione!T156,'domanda giornaliera 5F0305'!EG76,0)+IF('domanda giornaliera 5F0305'!EG77&gt;simulazione!T156,'domanda giornaliera 5F0305'!EG77,0)+IF('domanda giornaliera 5F0305'!EG78&gt;simulazione!T156,'domanda giornaliera 5F0305'!EG78,0)+IF('domanda giornaliera 5F0305'!EG79&gt;simulazione!T156,'domanda giornaliera 5F0305'!EG79,0)+IF('domanda giornaliera 5F0305'!EG80&gt;simulazione!T156,'domanda giornaliera 5F0305'!EG80,0)+IF('domanda giornaliera 5F0305'!EG81&gt;simulazione!T156,'domanda giornaliera 5F0305'!EG81,0)+IF('domanda giornaliera 5F0305'!EG82&gt;simulazione!T156,'domanda giornaliera 5F0305'!EG82,0)+IF('domanda giornaliera 5F0305'!EG83&gt;simulazione!T156,'domanda giornaliera 5F0305'!EG83,0)+IF('domanda giornaliera 5F0305'!EG84&gt;simulazione!T156,'domanda giornaliera 5F0305'!EG84,0)+IF('domanda giornaliera 5F0305'!EG85&gt;simulazione!T156,'domanda giornaliera 5F0305'!EG85,0)+IF('domanda giornaliera 5F0305'!EG86&gt;simulazione!T156,'domanda giornaliera 5F0305'!EG86,0)+IF('domanda giornaliera 5F0305'!EG87&gt;simulazione!T156,'domanda giornaliera 5F0305'!EG87,0)+IF('domanda giornaliera 5F0305'!EG88&gt;simulazione!T156,'domanda giornaliera 5F0305'!EG88,0)+IF('domanda giornaliera 5F0305'!EG89&gt;simulazione!T156,'domanda giornaliera 5F0305'!EG89,0)+IF('domanda giornaliera 5F0305'!EG90&gt;simulazione!T156,'domanda giornaliera 5F0305'!EG90,0)+IF('domanda giornaliera 5F0305'!EG91&gt;simulazione!T156,'domanda giornaliera 5F0305'!EG91,0)+IF('domanda giornaliera 5F0305'!EG92&gt;simulazione!T156,'domanda giornaliera 5F0305'!EG92,0)+IF('domanda giornaliera 5F0305'!EG93&gt;simulazione!T156,'domanda giornaliera 5F0305'!EG93,0)+IF('domanda giornaliera 5F0305'!EG94&gt;simulazione!T156,'domanda giornaliera 5F0305'!EG94,0)+IF('domanda giornaliera 5F0305'!EG95&gt;simulazione!T156,'domanda giornaliera 5F0305'!EG95,0)+IF('domanda giornaliera 5F0305'!EG96&gt;simulazione!T156,'domanda giornaliera 5F0305'!EG96,0)+IF('domanda giornaliera 5F0305'!EG97&gt;simulazione!T156,'domanda giornaliera 5F0305'!EG97,0)+IF('domanda giornaliera 5F0305'!EG98&gt;simulazione!T156,'domanda giornaliera 5F0305'!EG98,0)+IF('domanda giornaliera 5F0305'!EG99&gt;simulazione!T156,'domanda giornaliera 5F0305'!EG99,0)+IF('domanda giornaliera 5F0305'!EG100&gt;simulazione!T156,'domanda giornaliera 5F0305'!EG100,0)+IF('domanda giornaliera 5F0305'!EG101&gt;simulazione!T156,'domanda giornaliera 5F0305'!EG101,0)+IF('domanda giornaliera 5F0305'!EG102&gt;simulazione!T156,'domanda giornaliera 5F0305'!EG102,0)+IF('domanda giornaliera 5F0305'!EG103&gt;simulazione!T156,'domanda giornaliera 5F0305'!EG103,0)+IF('domanda giornaliera 5F0305'!EG104&gt;simulazione!T156,'domanda giornaliera 5F0305'!EG104,0)+IF('domanda giornaliera 5F0305'!EG105&gt;simulazione!T156,'domanda giornaliera 5F0305'!EG105,0)+IF('domanda giornaliera 5F0305'!EG106&gt;simulazione!T156,'domanda giornaliera 5F0305'!EG106,0)+IF('domanda giornaliera 5F0305'!EG107&gt;simulazione!T156,'domanda giornaliera 5F0305'!EG107,0)+IF('domanda giornaliera 5F0305'!EG108&gt;simulazione!T156,'domanda giornaliera 5F0305'!EG108,0)+IF('domanda giornaliera 5F0305'!EG109&gt;simulazione!T156,'domanda giornaliera 5F0305'!EG109,0)</f>
        <v>159</v>
      </c>
      <c r="Z167" s="10"/>
      <c r="AA167" s="10"/>
    </row>
    <row r="168" spans="24:27" x14ac:dyDescent="0.25">
      <c r="X168" s="46" t="s">
        <v>51</v>
      </c>
      <c r="Y168" s="10">
        <f>'domanda giornaliera 5F0305'!EG34+IF('domanda giornaliera 5F0305'!EG35&gt;simulazione!T157,'domanda giornaliera 5F0305'!EG35,0)+IF('domanda giornaliera 5F0305'!EG36&gt;simulazione!T157,'domanda giornaliera 5F0305'!EG36,0)+IF('domanda giornaliera 5F0305'!EG37&gt;simulazione!T157,'domanda giornaliera 5F0305'!EG37,0)+IF('domanda giornaliera 5F0305'!EG38&gt;simulazione!T157,'domanda giornaliera 5F0305'!EG38,0)+IF('domanda giornaliera 5F0305'!EG39&gt;simulazione!T157,'domanda giornaliera 5F0305'!EG39,0)+IF('domanda giornaliera 5F0305'!EG40&gt;simulazione!T157,'domanda giornaliera 5F0305'!EG40,0)+IF('domanda giornaliera 5F0305'!EG41&gt;simulazione!T157,'domanda giornaliera 5F0305'!EG41,0)+IF('domanda giornaliera 5F0305'!EG42&gt;simulazione!T157,'domanda giornaliera 5F0305'!EG42,0)+IF('domanda giornaliera 5F0305'!EG43&gt;simulazione!T157,'domanda giornaliera 5F0305'!EG42,0)+IF('domanda giornaliera 5F0305'!EG43&gt;simulazione!T157,'domanda giornaliera 5F0305'!EG43,0)+IF('domanda giornaliera 5F0305'!EG44&gt;simulazione!T157,'domanda giornaliera 5F0305'!EG44,0)+IF('domanda giornaliera 5F0305'!EG45&gt;simulazione!T157,'domanda giornaliera 5F0305'!EG45,0)+IF('domanda giornaliera 5F0305'!EG46&gt;simulazione!T157,'domanda giornaliera 5F0305'!EG46,0)+IF('domanda giornaliera 5F0305'!EG47&gt;simulazione!T157,'domanda giornaliera 5F0305'!EG47,0)+IF('domanda giornaliera 5F0305'!EG48&gt;simulazione!T157,'domanda giornaliera 5F0305'!EG48,0)+IF('domanda giornaliera 5F0305'!EG49&gt;simulazione!T157,'domanda giornaliera 5F0305'!EG49,0)+IF('domanda giornaliera 5F0305'!EG50&gt;simulazione!T157,'domanda giornaliera 5F0305'!EG50,0)+IF('domanda giornaliera 5F0305'!EG51&gt;simulazione!T157,'domanda giornaliera 5F0305'!EG51,0)+IF('domanda giornaliera 5F0305'!EG52&gt;simulazione!T157,'domanda giornaliera 5F0305'!EG52,0)+IF('domanda giornaliera 5F0305'!EG53&gt;simulazione!T157,'domanda giornaliera 5F0305'!EG53,0)+IF('domanda giornaliera 5F0305'!EG54&gt;simulazione!T157,'domanda giornaliera 5F0305'!EG54,0)+IF('domanda giornaliera 5F0305'!EG55&gt;simulazione!T157,'domanda giornaliera 5F0305'!EG55,0)+IF('domanda giornaliera 5F0305'!EG56&gt;simulazione!T157,'domanda giornaliera 5F0305'!EG56,0)+IF('domanda giornaliera 5F0305'!EG57&gt;simulazione!T157,'domanda giornaliera 5F0305'!EG57,0)+IF('domanda giornaliera 5F0305'!EG58&gt;simulazione!T157,'domanda giornaliera 5F0305'!EG58,0)+IF('domanda giornaliera 5F0305'!EG59&gt;simulazione!T157,'domanda giornaliera 5F0305'!EG59,0)+IF('domanda giornaliera 5F0305'!EG60&gt;simulazione!T157,'domanda giornaliera 5F0305'!EG60,0)+IF('domanda giornaliera 5F0305'!EG61&gt;simulazione!T157,'domanda giornaliera 5F0305'!EG61,0)+IF('domanda giornaliera 5F0305'!EG62&gt;simulazione!T157,'domanda giornaliera 5F0305'!EG62,0)+IF('domanda giornaliera 5F0305'!EG63&gt;simulazione!T157,'domanda giornaliera 5F0305'!EG63,0)+IF('domanda giornaliera 5F0305'!EG64&gt;simulazione!T157,'domanda giornaliera 5F0305'!EG64,0)+IF('domanda giornaliera 5F0305'!EG65&gt;simulazione!T157,'domanda giornaliera 5F0305'!EG65,0)+IF('domanda giornaliera 5F0305'!EG66&gt;simulazione!T157,'domanda giornaliera 5F0305'!EG66,0)+IF('domanda giornaliera 5F0305'!EG67&gt;simulazione!T157,'domanda giornaliera 5F0305'!EG67,0)+IF('domanda giornaliera 5F0305'!EG68&gt;simulazione!T157,'domanda giornaliera 5F0305'!EG68,0)+IF('domanda giornaliera 5F0305'!EG69&gt;simulazione!T157,'domanda giornaliera 5F0305'!EG69,0)+IF('domanda giornaliera 5F0305'!EG70&gt;simulazione!T157,'domanda giornaliera 5F0305'!EG70,0)+IF('domanda giornaliera 5F0305'!EG71&gt;simulazione!T157,'domanda giornaliera 5F0305'!EG71,0)+IF('domanda giornaliera 5F0305'!EG72&gt;simulazione!T157,'domanda giornaliera 5F0305'!EG72,0)+IF('domanda giornaliera 5F0305'!EG73&gt;simulazione!T157,'domanda giornaliera 5F0305'!EG73,0)+IF('domanda giornaliera 5F0305'!EG74&gt;simulazione!T157,'domanda giornaliera 5F0305'!EG74,0)+IF('domanda giornaliera 5F0305'!EG75&gt;simulazione!T157,'domanda giornaliera 5F0305'!EG75,0)+IF('domanda giornaliera 5F0305'!EG76&gt;simulazione!T157,'domanda giornaliera 5F0305'!EG76,0)+IF('domanda giornaliera 5F0305'!EG77&gt;simulazione!T157,'domanda giornaliera 5F0305'!EG77,0)+IF('domanda giornaliera 5F0305'!EG78&gt;simulazione!T157,'domanda giornaliera 5F0305'!EG78,0)+IF('domanda giornaliera 5F0305'!EG79&gt;simulazione!T157,'domanda giornaliera 5F0305'!EG79,0)+IF('domanda giornaliera 5F0305'!EG80&gt;simulazione!T157,'domanda giornaliera 5F0305'!EG80,0)+IF('domanda giornaliera 5F0305'!EG81&gt;simulazione!T157,'domanda giornaliera 5F0305'!EG81,0)+IF('domanda giornaliera 5F0305'!EG82&gt;simulazione!T157,'domanda giornaliera 5F0305'!EG82,0)+IF('domanda giornaliera 5F0305'!EG83&gt;simulazione!T157,'domanda giornaliera 5F0305'!EG83,0)+IF('domanda giornaliera 5F0305'!EG84&gt;simulazione!T157,'domanda giornaliera 5F0305'!EG84,0)+IF('domanda giornaliera 5F0305'!EG85&gt;simulazione!T157,'domanda giornaliera 5F0305'!EG85,0)+IF('domanda giornaliera 5F0305'!EG86&gt;simulazione!T157,'domanda giornaliera 5F0305'!EG86,0)+IF('domanda giornaliera 5F0305'!EG87&gt;simulazione!T157,'domanda giornaliera 5F0305'!EG87,0)+IF('domanda giornaliera 5F0305'!EG88&gt;simulazione!T157,'domanda giornaliera 5F0305'!EG88,0)+IF('domanda giornaliera 5F0305'!EG89&gt;simulazione!T157,'domanda giornaliera 5F0305'!EG89,0)+IF('domanda giornaliera 5F0305'!EG90&gt;simulazione!T157,'domanda giornaliera 5F0305'!EG90,0)+IF('domanda giornaliera 5F0305'!EG91&gt;simulazione!T157,'domanda giornaliera 5F0305'!EG91,0)+IF('domanda giornaliera 5F0305'!EG92&gt;simulazione!T157,'domanda giornaliera 5F0305'!EG92,0)+IF('domanda giornaliera 5F0305'!EG93&gt;simulazione!T157,'domanda giornaliera 5F0305'!EG93,0)+IF('domanda giornaliera 5F0305'!EG94&gt;simulazione!T157,'domanda giornaliera 5F0305'!EG94,0)+IF('domanda giornaliera 5F0305'!EG95&gt;simulazione!T157,'domanda giornaliera 5F0305'!EG95,0)+IF('domanda giornaliera 5F0305'!EG96&gt;simulazione!T157,'domanda giornaliera 5F0305'!EG96,0)+IF('domanda giornaliera 5F0305'!EG97&gt;simulazione!T157,'domanda giornaliera 5F0305'!EG97,0)+IF('domanda giornaliera 5F0305'!EG98&gt;simulazione!T157,'domanda giornaliera 5F0305'!EG98,0)+IF('domanda giornaliera 5F0305'!EG99&gt;simulazione!T157,'domanda giornaliera 5F0305'!EG99,0)+IF('domanda giornaliera 5F0305'!EG100&gt;simulazione!T157,'domanda giornaliera 5F0305'!EG100,0)+IF('domanda giornaliera 5F0305'!EG101&gt;simulazione!T157,'domanda giornaliera 5F0305'!EG101,0)+IF('domanda giornaliera 5F0305'!EG102&gt;simulazione!T157,'domanda giornaliera 5F0305'!EG102,0)+IF('domanda giornaliera 5F0305'!EG103&gt;simulazione!T157,'domanda giornaliera 5F0305'!EG103,0)+IF('domanda giornaliera 5F0305'!EG104&gt;simulazione!T157,'domanda giornaliera 5F0305'!EG104,0)+IF('domanda giornaliera 5F0305'!EG105&gt;simulazione!T157,'domanda giornaliera 5F0305'!EG105,0)+IF('domanda giornaliera 5F0305'!EG106&gt;simulazione!T157,'domanda giornaliera 5F0305'!EG106,0)+IF('domanda giornaliera 5F0305'!EG107&gt;simulazione!T157,'domanda giornaliera 5F0305'!EG107,0)+IF('domanda giornaliera 5F0305'!EG108&gt;simulazione!T157,'domanda giornaliera 5F0305'!EG108,0)+IF('domanda giornaliera 5F0305'!EG109&gt;simulazione!T157,'domanda giornaliera 5F0305'!EG109,0)+IF('domanda giornaliera 5F0305'!EG110&gt;simulazione!T157,'domanda giornaliera 5F0305'!EG110,0)</f>
        <v>159</v>
      </c>
      <c r="Z168" s="10"/>
      <c r="AA168" s="10"/>
    </row>
    <row r="169" spans="24:27" x14ac:dyDescent="0.25">
      <c r="X169" s="46" t="s">
        <v>52</v>
      </c>
      <c r="Y169" s="10">
        <f>'domanda giornaliera 5F0305'!EG35+IF('domanda giornaliera 5F0305'!EG36&gt;simulazione!T158,'domanda giornaliera 5F0305'!EG36,0)+IF('domanda giornaliera 5F0305'!EG37&gt;simulazione!T158,'domanda giornaliera 5F0305'!EG37,0)+IF('domanda giornaliera 5F0305'!EG38&gt;simulazione!T158,'domanda giornaliera 5F0305'!EG38,0)+IF('domanda giornaliera 5F0305'!EG39&gt;simulazione!T158,'domanda giornaliera 5F0305'!EG39,0)+IF('domanda giornaliera 5F0305'!EG40&gt;simulazione!T158,'domanda giornaliera 5F0305'!EG40,0)+IF('domanda giornaliera 5F0305'!EG41&gt;simulazione!T158,'domanda giornaliera 5F0305'!EG41,0)+IF('domanda giornaliera 5F0305'!EG42&gt;simulazione!T158,'domanda giornaliera 5F0305'!EG42,0)+IF('domanda giornaliera 5F0305'!EG43&gt;simulazione!T158,'domanda giornaliera 5F0305'!EG43,0)+IF('domanda giornaliera 5F0305'!EG44&gt;simulazione!T158,'domanda giornaliera 5F0305'!EG43,0)+IF('domanda giornaliera 5F0305'!EG44&gt;simulazione!T158,'domanda giornaliera 5F0305'!EG44,0)+IF('domanda giornaliera 5F0305'!EG45&gt;simulazione!T158,'domanda giornaliera 5F0305'!EG45,0)+IF('domanda giornaliera 5F0305'!EG46&gt;simulazione!T158,'domanda giornaliera 5F0305'!EG46,0)+IF('domanda giornaliera 5F0305'!EG47&gt;simulazione!T158,'domanda giornaliera 5F0305'!EG47,0)+IF('domanda giornaliera 5F0305'!EG48&gt;simulazione!T158,'domanda giornaliera 5F0305'!EG48,0)+IF('domanda giornaliera 5F0305'!EG49&gt;simulazione!T158,'domanda giornaliera 5F0305'!EG49,0)+IF('domanda giornaliera 5F0305'!EG50&gt;simulazione!T158,'domanda giornaliera 5F0305'!EG50,0)+IF('domanda giornaliera 5F0305'!EG51&gt;simulazione!T158,'domanda giornaliera 5F0305'!EG51,0)+IF('domanda giornaliera 5F0305'!EG52&gt;simulazione!T158,'domanda giornaliera 5F0305'!EG52,0)+IF('domanda giornaliera 5F0305'!EG53&gt;simulazione!T158,'domanda giornaliera 5F0305'!EG53,0)+IF('domanda giornaliera 5F0305'!EG54&gt;simulazione!T158,'domanda giornaliera 5F0305'!EG54,0)+IF('domanda giornaliera 5F0305'!EG55&gt;simulazione!T158,'domanda giornaliera 5F0305'!EG55,0)+IF('domanda giornaliera 5F0305'!EG56&gt;simulazione!T158,'domanda giornaliera 5F0305'!EG56,0)+IF('domanda giornaliera 5F0305'!EG57&gt;simulazione!T158,'domanda giornaliera 5F0305'!EG57,0)+IF('domanda giornaliera 5F0305'!EG58&gt;simulazione!T158,'domanda giornaliera 5F0305'!EG58,0)+IF('domanda giornaliera 5F0305'!EG59&gt;simulazione!T158,'domanda giornaliera 5F0305'!EG59,0)+IF('domanda giornaliera 5F0305'!EG60&gt;simulazione!T158,'domanda giornaliera 5F0305'!EG60,0)+IF('domanda giornaliera 5F0305'!EG61&gt;simulazione!T158,'domanda giornaliera 5F0305'!EG61,0)+IF('domanda giornaliera 5F0305'!EG62&gt;simulazione!T158,'domanda giornaliera 5F0305'!EG62,0)+IF('domanda giornaliera 5F0305'!EG63&gt;simulazione!T158,'domanda giornaliera 5F0305'!EG63,0)+IF('domanda giornaliera 5F0305'!EG64&gt;simulazione!T158,'domanda giornaliera 5F0305'!EG64,0)+IF('domanda giornaliera 5F0305'!EG65&gt;simulazione!T158,'domanda giornaliera 5F0305'!EG65,0)+IF('domanda giornaliera 5F0305'!EG66&gt;simulazione!T158,'domanda giornaliera 5F0305'!EG66,0)+IF('domanda giornaliera 5F0305'!EG67&gt;simulazione!T158,'domanda giornaliera 5F0305'!EG67,0)+IF('domanda giornaliera 5F0305'!EG68&gt;simulazione!T158,'domanda giornaliera 5F0305'!EG68,0)+IF('domanda giornaliera 5F0305'!EG69&gt;simulazione!T158,'domanda giornaliera 5F0305'!EG69,0)+IF('domanda giornaliera 5F0305'!EG70&gt;simulazione!T158,'domanda giornaliera 5F0305'!EG70,0)+IF('domanda giornaliera 5F0305'!EG71&gt;simulazione!T158,'domanda giornaliera 5F0305'!EG71,0)+IF('domanda giornaliera 5F0305'!EG72&gt;simulazione!T158,'domanda giornaliera 5F0305'!EG72,0)+IF('domanda giornaliera 5F0305'!EG73&gt;simulazione!T158,'domanda giornaliera 5F0305'!EG73,0)+IF('domanda giornaliera 5F0305'!EG74&gt;simulazione!T158,'domanda giornaliera 5F0305'!EG74,0)+IF('domanda giornaliera 5F0305'!EG75&gt;simulazione!T158,'domanda giornaliera 5F0305'!EG75,0)+IF('domanda giornaliera 5F0305'!EG76&gt;simulazione!T158,'domanda giornaliera 5F0305'!EG76,0)+IF('domanda giornaliera 5F0305'!EG77&gt;simulazione!T158,'domanda giornaliera 5F0305'!EG77,0)+IF('domanda giornaliera 5F0305'!EG78&gt;simulazione!T158,'domanda giornaliera 5F0305'!EG78,0)+IF('domanda giornaliera 5F0305'!EG79&gt;simulazione!T158,'domanda giornaliera 5F0305'!EG79,0)+IF('domanda giornaliera 5F0305'!EG80&gt;simulazione!T158,'domanda giornaliera 5F0305'!EG80,0)+IF('domanda giornaliera 5F0305'!EG81&gt;simulazione!T158,'domanda giornaliera 5F0305'!EG81,0)+IF('domanda giornaliera 5F0305'!EG82&gt;simulazione!T158,'domanda giornaliera 5F0305'!EG82,0)+IF('domanda giornaliera 5F0305'!EG83&gt;simulazione!T158,'domanda giornaliera 5F0305'!EG83,0)+IF('domanda giornaliera 5F0305'!EG84&gt;simulazione!T158,'domanda giornaliera 5F0305'!EG84,0)+IF('domanda giornaliera 5F0305'!EG85&gt;simulazione!T158,'domanda giornaliera 5F0305'!EG85,0)+IF('domanda giornaliera 5F0305'!EG86&gt;simulazione!T158,'domanda giornaliera 5F0305'!EG86,0)+IF('domanda giornaliera 5F0305'!EG87&gt;simulazione!T158,'domanda giornaliera 5F0305'!EG87,0)+IF('domanda giornaliera 5F0305'!EG88&gt;simulazione!T158,'domanda giornaliera 5F0305'!EG88,0)+IF('domanda giornaliera 5F0305'!EG89&gt;simulazione!T158,'domanda giornaliera 5F0305'!EG89,0)+IF('domanda giornaliera 5F0305'!EG90&gt;simulazione!T158,'domanda giornaliera 5F0305'!EG90,0)+IF('domanda giornaliera 5F0305'!EG91&gt;simulazione!T158,'domanda giornaliera 5F0305'!EG91,0)+IF('domanda giornaliera 5F0305'!EG92&gt;simulazione!T158,'domanda giornaliera 5F0305'!EG92,0)+IF('domanda giornaliera 5F0305'!EG93&gt;simulazione!T158,'domanda giornaliera 5F0305'!EG93,0)+IF('domanda giornaliera 5F0305'!EG94&gt;simulazione!T158,'domanda giornaliera 5F0305'!EG94,0)+IF('domanda giornaliera 5F0305'!EG95&gt;simulazione!T158,'domanda giornaliera 5F0305'!EG95,0)+IF('domanda giornaliera 5F0305'!EG96&gt;simulazione!T158,'domanda giornaliera 5F0305'!EG96,0)+IF('domanda giornaliera 5F0305'!EG97&gt;simulazione!T158,'domanda giornaliera 5F0305'!EG97,0)+IF('domanda giornaliera 5F0305'!EG98&gt;simulazione!T158,'domanda giornaliera 5F0305'!EG98,0)+IF('domanda giornaliera 5F0305'!EG99&gt;simulazione!T158,'domanda giornaliera 5F0305'!EG99,0)+IF('domanda giornaliera 5F0305'!EG100&gt;simulazione!T158,'domanda giornaliera 5F0305'!EG100,0)+IF('domanda giornaliera 5F0305'!EG101&gt;simulazione!T158,'domanda giornaliera 5F0305'!EG101,0)+IF('domanda giornaliera 5F0305'!EG102&gt;simulazione!T158,'domanda giornaliera 5F0305'!EG102,0)+IF('domanda giornaliera 5F0305'!EG103&gt;simulazione!T158,'domanda giornaliera 5F0305'!EG103,0)+IF('domanda giornaliera 5F0305'!EG104&gt;simulazione!T158,'domanda giornaliera 5F0305'!EG104,0)+IF('domanda giornaliera 5F0305'!EG105&gt;simulazione!T158,'domanda giornaliera 5F0305'!EG105,0)+IF('domanda giornaliera 5F0305'!EG106&gt;simulazione!T158,'domanda giornaliera 5F0305'!EG106,0)+IF('domanda giornaliera 5F0305'!EG107&gt;simulazione!T158,'domanda giornaliera 5F0305'!EG107,0)+IF('domanda giornaliera 5F0305'!EG108&gt;simulazione!T158,'domanda giornaliera 5F0305'!EG108,0)+IF('domanda giornaliera 5F0305'!EG109&gt;simulazione!T158,'domanda giornaliera 5F0305'!EG109,0)+IF('domanda giornaliera 5F0305'!EG110&gt;simulazione!T158,'domanda giornaliera 5F0305'!EG110,0)+IF('domanda giornaliera 5F0305'!EG111&gt;simulazione!T158,'domanda giornaliera 5F0305'!EG111,0)</f>
        <v>159</v>
      </c>
      <c r="Z169" s="10"/>
      <c r="AA169" s="10"/>
    </row>
    <row r="170" spans="24:27" x14ac:dyDescent="0.25">
      <c r="X170" s="46" t="s">
        <v>53</v>
      </c>
      <c r="Y170" s="10">
        <f>'domanda giornaliera 5F0305'!EG36+IF('domanda giornaliera 5F0305'!EG37&gt;simulazione!T159,'domanda giornaliera 5F0305'!EG37,0)+IF('domanda giornaliera 5F0305'!EG38&gt;simulazione!T159,'domanda giornaliera 5F0305'!EG38,0)+IF('domanda giornaliera 5F0305'!EG39&gt;simulazione!T159,'domanda giornaliera 5F0305'!EG39,0)+IF('domanda giornaliera 5F0305'!EG40&gt;simulazione!T159,'domanda giornaliera 5F0305'!EG40,0)+IF('domanda giornaliera 5F0305'!EG41&gt;simulazione!T159,'domanda giornaliera 5F0305'!EG41,0)+IF('domanda giornaliera 5F0305'!EG42&gt;simulazione!T159,'domanda giornaliera 5F0305'!EG42,0)+IF('domanda giornaliera 5F0305'!EG43&gt;simulazione!T159,'domanda giornaliera 5F0305'!EG43,0)+IF('domanda giornaliera 5F0305'!EG44&gt;simulazione!T159,'domanda giornaliera 5F0305'!EG44,0)+IF('domanda giornaliera 5F0305'!EG45&gt;simulazione!T159,'domanda giornaliera 5F0305'!EG44,0)+IF('domanda giornaliera 5F0305'!EG45&gt;simulazione!T159,'domanda giornaliera 5F0305'!EG45,0)+IF('domanda giornaliera 5F0305'!EG46&gt;simulazione!T159,'domanda giornaliera 5F0305'!EG46,0)+IF('domanda giornaliera 5F0305'!EG47&gt;simulazione!T159,'domanda giornaliera 5F0305'!EG47,0)+IF('domanda giornaliera 5F0305'!EG48&gt;simulazione!T159,'domanda giornaliera 5F0305'!EG48,0)+IF('domanda giornaliera 5F0305'!EG49&gt;simulazione!T159,'domanda giornaliera 5F0305'!EG49,0)+IF('domanda giornaliera 5F0305'!EG50&gt;simulazione!T159,'domanda giornaliera 5F0305'!EG50,0)+IF('domanda giornaliera 5F0305'!EG51&gt;simulazione!T159,'domanda giornaliera 5F0305'!EG51,0)+IF('domanda giornaliera 5F0305'!EG52&gt;simulazione!T159,'domanda giornaliera 5F0305'!EG52,0)+IF('domanda giornaliera 5F0305'!EG53&gt;simulazione!T159,'domanda giornaliera 5F0305'!EG53,0)+IF('domanda giornaliera 5F0305'!EG54&gt;simulazione!T159,'domanda giornaliera 5F0305'!EG54,0)+IF('domanda giornaliera 5F0305'!EG55&gt;simulazione!T159,'domanda giornaliera 5F0305'!EG55,0)+IF('domanda giornaliera 5F0305'!EG56&gt;simulazione!T159,'domanda giornaliera 5F0305'!EG56,0)+IF('domanda giornaliera 5F0305'!EG57&gt;simulazione!T159,'domanda giornaliera 5F0305'!EG57,0)+IF('domanda giornaliera 5F0305'!EG58&gt;simulazione!T159,'domanda giornaliera 5F0305'!EG58,0)+IF('domanda giornaliera 5F0305'!EG59&gt;simulazione!T159,'domanda giornaliera 5F0305'!EG59,0)+IF('domanda giornaliera 5F0305'!EG60&gt;simulazione!T159,'domanda giornaliera 5F0305'!EG60,0)+IF('domanda giornaliera 5F0305'!EG61&gt;simulazione!T159,'domanda giornaliera 5F0305'!EG61,0)+IF('domanda giornaliera 5F0305'!EG62&gt;simulazione!T159,'domanda giornaliera 5F0305'!EG62,0)+IF('domanda giornaliera 5F0305'!EG63&gt;simulazione!T159,'domanda giornaliera 5F0305'!EG63,0)+IF('domanda giornaliera 5F0305'!EG64&gt;simulazione!T159,'domanda giornaliera 5F0305'!EG64,0)+IF('domanda giornaliera 5F0305'!EG65&gt;simulazione!T159,'domanda giornaliera 5F0305'!EG65,0)+IF('domanda giornaliera 5F0305'!EG66&gt;simulazione!T159,'domanda giornaliera 5F0305'!EG66,0)+IF('domanda giornaliera 5F0305'!EG67&gt;simulazione!T159,'domanda giornaliera 5F0305'!EG67,0)+IF('domanda giornaliera 5F0305'!EG68&gt;simulazione!T159,'domanda giornaliera 5F0305'!EG68,0)+IF('domanda giornaliera 5F0305'!EG69&gt;simulazione!T159,'domanda giornaliera 5F0305'!EG69,0)+IF('domanda giornaliera 5F0305'!EG70&gt;simulazione!T159,'domanda giornaliera 5F0305'!EG70,0)+IF('domanda giornaliera 5F0305'!EG71&gt;simulazione!T159,'domanda giornaliera 5F0305'!EG71,0)+IF('domanda giornaliera 5F0305'!EG72&gt;simulazione!T159,'domanda giornaliera 5F0305'!EG72,0)+IF('domanda giornaliera 5F0305'!EG73&gt;simulazione!T159,'domanda giornaliera 5F0305'!EG73,0)+IF('domanda giornaliera 5F0305'!EG74&gt;simulazione!T159,'domanda giornaliera 5F0305'!EG74,0)+IF('domanda giornaliera 5F0305'!EG75&gt;simulazione!T159,'domanda giornaliera 5F0305'!EG75,0)+IF('domanda giornaliera 5F0305'!EG76&gt;simulazione!T159,'domanda giornaliera 5F0305'!EG76,0)+IF('domanda giornaliera 5F0305'!EG77&gt;simulazione!T159,'domanda giornaliera 5F0305'!EG77,0)+IF('domanda giornaliera 5F0305'!EG78&gt;simulazione!T159,'domanda giornaliera 5F0305'!EG78,0)+IF('domanda giornaliera 5F0305'!EG79&gt;simulazione!T159,'domanda giornaliera 5F0305'!EG79,0)+IF('domanda giornaliera 5F0305'!EG80&gt;simulazione!T159,'domanda giornaliera 5F0305'!EG80,0)+IF('domanda giornaliera 5F0305'!EG81&gt;simulazione!T159,'domanda giornaliera 5F0305'!EG81,0)+IF('domanda giornaliera 5F0305'!EG82&gt;simulazione!T159,'domanda giornaliera 5F0305'!EG82,0)+IF('domanda giornaliera 5F0305'!EG83&gt;simulazione!T159,'domanda giornaliera 5F0305'!EG83,0)+IF('domanda giornaliera 5F0305'!EG84&gt;simulazione!T159,'domanda giornaliera 5F0305'!EG84,0)+IF('domanda giornaliera 5F0305'!EG85&gt;simulazione!T159,'domanda giornaliera 5F0305'!EG85,0)+IF('domanda giornaliera 5F0305'!EG86&gt;simulazione!T159,'domanda giornaliera 5F0305'!EG86,0)+IF('domanda giornaliera 5F0305'!EG87&gt;simulazione!T159,'domanda giornaliera 5F0305'!EG87,0)+IF('domanda giornaliera 5F0305'!EG88&gt;simulazione!T159,'domanda giornaliera 5F0305'!EG88,0)+IF('domanda giornaliera 5F0305'!EG89&gt;simulazione!T159,'domanda giornaliera 5F0305'!EG89,0)+IF('domanda giornaliera 5F0305'!EG90&gt;simulazione!T159,'domanda giornaliera 5F0305'!EG90,0)+IF('domanda giornaliera 5F0305'!EG91&gt;simulazione!T159,'domanda giornaliera 5F0305'!EG91,0)+IF('domanda giornaliera 5F0305'!EG92&gt;simulazione!T159,'domanda giornaliera 5F0305'!EG92,0)+IF('domanda giornaliera 5F0305'!EG93&gt;simulazione!T159,'domanda giornaliera 5F0305'!EG93,0)+IF('domanda giornaliera 5F0305'!EG94&gt;simulazione!T159,'domanda giornaliera 5F0305'!EG94,0)+IF('domanda giornaliera 5F0305'!EG95&gt;simulazione!T159,'domanda giornaliera 5F0305'!EG95,0)+IF('domanda giornaliera 5F0305'!EG96&gt;simulazione!T159,'domanda giornaliera 5F0305'!EG96,0)+IF('domanda giornaliera 5F0305'!EG97&gt;simulazione!T159,'domanda giornaliera 5F0305'!EG97,0)+IF('domanda giornaliera 5F0305'!EG98&gt;simulazione!T159,'domanda giornaliera 5F0305'!EG98,0)+IF('domanda giornaliera 5F0305'!EG99&gt;simulazione!T159,'domanda giornaliera 5F0305'!EG99,0)+IF('domanda giornaliera 5F0305'!EG100&gt;simulazione!T159,'domanda giornaliera 5F0305'!EG100,0)+IF('domanda giornaliera 5F0305'!EG101&gt;simulazione!T159,'domanda giornaliera 5F0305'!EG101,0)+IF('domanda giornaliera 5F0305'!EG102&gt;simulazione!T159,'domanda giornaliera 5F0305'!EG102,0)+IF('domanda giornaliera 5F0305'!EG103&gt;simulazione!T159,'domanda giornaliera 5F0305'!EG103,0)+IF('domanda giornaliera 5F0305'!EG104&gt;simulazione!T159,'domanda giornaliera 5F0305'!EG104,0)+IF('domanda giornaliera 5F0305'!EG105&gt;simulazione!T159,'domanda giornaliera 5F0305'!EG105,0)+IF('domanda giornaliera 5F0305'!EG106&gt;simulazione!T159,'domanda giornaliera 5F0305'!EG106,0)+IF('domanda giornaliera 5F0305'!EG107&gt;simulazione!T159,'domanda giornaliera 5F0305'!EG107,0)+IF('domanda giornaliera 5F0305'!EG108&gt;simulazione!T159,'domanda giornaliera 5F0305'!EG108,0)+IF('domanda giornaliera 5F0305'!EG109&gt;simulazione!T159,'domanda giornaliera 5F0305'!EG109,0)+IF('domanda giornaliera 5F0305'!EG110&gt;simulazione!T159,'domanda giornaliera 5F0305'!EG110,0)+IF('domanda giornaliera 5F0305'!EG111&gt;simulazione!T159,'domanda giornaliera 5F0305'!EG111,0)+IF('domanda giornaliera 5F0305'!EG112&gt;simulazione!T159,'domanda giornaliera 5F0305'!EG112,0)</f>
        <v>159</v>
      </c>
      <c r="Z170" s="10"/>
      <c r="AA170" s="10"/>
    </row>
    <row r="171" spans="24:27" x14ac:dyDescent="0.25">
      <c r="X171" s="46" t="s">
        <v>49</v>
      </c>
      <c r="Y171" s="10">
        <f>'domanda giornaliera 5F0305'!EG37+IF('domanda giornaliera 5F0305'!EG38&gt;simulazione!T160,'domanda giornaliera 5F0305'!EG38,0)+IF('domanda giornaliera 5F0305'!EG39&gt;simulazione!T160,'domanda giornaliera 5F0305'!EG39,0)+IF('domanda giornaliera 5F0305'!EG40&gt;simulazione!T160,'domanda giornaliera 5F0305'!EG40,0)+IF('domanda giornaliera 5F0305'!EG41&gt;simulazione!T160,'domanda giornaliera 5F0305'!EG41,0)+IF('domanda giornaliera 5F0305'!EG42&gt;simulazione!T160,'domanda giornaliera 5F0305'!EG42,0)+IF('domanda giornaliera 5F0305'!EG43&gt;simulazione!T160,'domanda giornaliera 5F0305'!EG43,0)+IF('domanda giornaliera 5F0305'!EG44&gt;simulazione!T160,'domanda giornaliera 5F0305'!EG44,0)+IF('domanda giornaliera 5F0305'!EG45&gt;simulazione!T160,'domanda giornaliera 5F0305'!EG45,0)+IF('domanda giornaliera 5F0305'!EG46&gt;simulazione!T160,'domanda giornaliera 5F0305'!EG45,0)+IF('domanda giornaliera 5F0305'!EG46&gt;simulazione!T160,'domanda giornaliera 5F0305'!EG46,0)+IF('domanda giornaliera 5F0305'!EG47&gt;simulazione!T160,'domanda giornaliera 5F0305'!EG47,0)+IF('domanda giornaliera 5F0305'!EG48&gt;simulazione!T160,'domanda giornaliera 5F0305'!EG48,0)+IF('domanda giornaliera 5F0305'!EG49&gt;simulazione!T160,'domanda giornaliera 5F0305'!EG49,0)+IF('domanda giornaliera 5F0305'!EG50&gt;simulazione!T160,'domanda giornaliera 5F0305'!EG50,0)+IF('domanda giornaliera 5F0305'!EG51&gt;simulazione!T160,'domanda giornaliera 5F0305'!EG51,0)+IF('domanda giornaliera 5F0305'!EG52&gt;simulazione!T160,'domanda giornaliera 5F0305'!EG52,0)+IF('domanda giornaliera 5F0305'!EG53&gt;simulazione!T160,'domanda giornaliera 5F0305'!EG53,0)+IF('domanda giornaliera 5F0305'!EG54&gt;simulazione!T160,'domanda giornaliera 5F0305'!EG54,0)+IF('domanda giornaliera 5F0305'!EG55&gt;simulazione!T160,'domanda giornaliera 5F0305'!EG55,0)+IF('domanda giornaliera 5F0305'!EG56&gt;simulazione!T160,'domanda giornaliera 5F0305'!EG56,0)+IF('domanda giornaliera 5F0305'!EG57&gt;simulazione!T160,'domanda giornaliera 5F0305'!EG57,0)+IF('domanda giornaliera 5F0305'!EG58&gt;simulazione!T160,'domanda giornaliera 5F0305'!EG58,0)+IF('domanda giornaliera 5F0305'!EG59&gt;simulazione!T160,'domanda giornaliera 5F0305'!EG59,0)+IF('domanda giornaliera 5F0305'!EG60&gt;simulazione!T160,'domanda giornaliera 5F0305'!EG60,0)+IF('domanda giornaliera 5F0305'!EG61&gt;simulazione!T160,'domanda giornaliera 5F0305'!EG61,0)+IF('domanda giornaliera 5F0305'!EG62&gt;simulazione!T160,'domanda giornaliera 5F0305'!EG62,0)+IF('domanda giornaliera 5F0305'!EG63&gt;simulazione!T160,'domanda giornaliera 5F0305'!EG63,0)+IF('domanda giornaliera 5F0305'!EG64&gt;simulazione!T160,'domanda giornaliera 5F0305'!EG64,0)+IF('domanda giornaliera 5F0305'!EG65&gt;simulazione!T160,'domanda giornaliera 5F0305'!EG65,0)+IF('domanda giornaliera 5F0305'!EG66&gt;simulazione!T160,'domanda giornaliera 5F0305'!EG66,0)+IF('domanda giornaliera 5F0305'!EG67&gt;simulazione!T160,'domanda giornaliera 5F0305'!EG67,0)+IF('domanda giornaliera 5F0305'!EG68&gt;simulazione!T160,'domanda giornaliera 5F0305'!EG68,0)+IF('domanda giornaliera 5F0305'!EG69&gt;simulazione!T160,'domanda giornaliera 5F0305'!EG69,0)+IF('domanda giornaliera 5F0305'!EG70&gt;simulazione!T160,'domanda giornaliera 5F0305'!EG70,0)+IF('domanda giornaliera 5F0305'!EG71&gt;simulazione!T160,'domanda giornaliera 5F0305'!EG71,0)+IF('domanda giornaliera 5F0305'!EG72&gt;simulazione!T160,'domanda giornaliera 5F0305'!EG72,0)+IF('domanda giornaliera 5F0305'!EG73&gt;simulazione!T160,'domanda giornaliera 5F0305'!EG73,0)+IF('domanda giornaliera 5F0305'!EG74&gt;simulazione!T160,'domanda giornaliera 5F0305'!EG74,0)+IF('domanda giornaliera 5F0305'!EG75&gt;simulazione!T160,'domanda giornaliera 5F0305'!EG75,0)+IF('domanda giornaliera 5F0305'!EG76&gt;simulazione!T160,'domanda giornaliera 5F0305'!EG76,0)+IF('domanda giornaliera 5F0305'!EG77&gt;simulazione!T160,'domanda giornaliera 5F0305'!EG77,0)+IF('domanda giornaliera 5F0305'!EG78&gt;simulazione!T160,'domanda giornaliera 5F0305'!EG78,0)+IF('domanda giornaliera 5F0305'!EG79&gt;simulazione!T160,'domanda giornaliera 5F0305'!EG79,0)+IF('domanda giornaliera 5F0305'!EG80&gt;simulazione!T160,'domanda giornaliera 5F0305'!EG80,0)+IF('domanda giornaliera 5F0305'!EG81&gt;simulazione!T160,'domanda giornaliera 5F0305'!EG81,0)+IF('domanda giornaliera 5F0305'!EG82&gt;simulazione!T160,'domanda giornaliera 5F0305'!EG82,0)+IF('domanda giornaliera 5F0305'!EG83&gt;simulazione!T160,'domanda giornaliera 5F0305'!EG83,0)+IF('domanda giornaliera 5F0305'!EG84&gt;simulazione!T160,'domanda giornaliera 5F0305'!EG84,0)+IF('domanda giornaliera 5F0305'!EG85&gt;simulazione!T160,'domanda giornaliera 5F0305'!EG85,0)+IF('domanda giornaliera 5F0305'!EG86&gt;simulazione!T160,'domanda giornaliera 5F0305'!EG86,0)+IF('domanda giornaliera 5F0305'!EG87&gt;simulazione!T160,'domanda giornaliera 5F0305'!EG87,0)+IF('domanda giornaliera 5F0305'!EG88&gt;simulazione!T160,'domanda giornaliera 5F0305'!EG88,0)+IF('domanda giornaliera 5F0305'!EG89&gt;simulazione!T160,'domanda giornaliera 5F0305'!EG89,0)+IF('domanda giornaliera 5F0305'!EG90&gt;simulazione!T160,'domanda giornaliera 5F0305'!EG90,0)+IF('domanda giornaliera 5F0305'!EG91&gt;simulazione!T160,'domanda giornaliera 5F0305'!EG91,0)+IF('domanda giornaliera 5F0305'!EG92&gt;simulazione!T160,'domanda giornaliera 5F0305'!EG92,0)+IF('domanda giornaliera 5F0305'!EG93&gt;simulazione!T160,'domanda giornaliera 5F0305'!EG93,0)+IF('domanda giornaliera 5F0305'!EG94&gt;simulazione!T160,'domanda giornaliera 5F0305'!EG94,0)+IF('domanda giornaliera 5F0305'!EG95&gt;simulazione!T160,'domanda giornaliera 5F0305'!EG95,0)+IF('domanda giornaliera 5F0305'!EG96&gt;simulazione!T160,'domanda giornaliera 5F0305'!EG96,0)+IF('domanda giornaliera 5F0305'!EG97&gt;simulazione!T160,'domanda giornaliera 5F0305'!EG97,0)+IF('domanda giornaliera 5F0305'!EG98&gt;simulazione!T160,'domanda giornaliera 5F0305'!EG98,0)+IF('domanda giornaliera 5F0305'!EG99&gt;simulazione!T160,'domanda giornaliera 5F0305'!EG99,0)+IF('domanda giornaliera 5F0305'!EG100&gt;simulazione!T160,'domanda giornaliera 5F0305'!EG100,0)+IF('domanda giornaliera 5F0305'!EG101&gt;simulazione!T160,'domanda giornaliera 5F0305'!EG101,0)+IF('domanda giornaliera 5F0305'!EG102&gt;simulazione!T160,'domanda giornaliera 5F0305'!EG102,0)+IF('domanda giornaliera 5F0305'!EG103&gt;simulazione!T160,'domanda giornaliera 5F0305'!EG103,0)+IF('domanda giornaliera 5F0305'!EG104&gt;simulazione!T160,'domanda giornaliera 5F0305'!EG104,0)+IF('domanda giornaliera 5F0305'!EG105&gt;simulazione!T160,'domanda giornaliera 5F0305'!EG105,0)+IF('domanda giornaliera 5F0305'!EG106&gt;simulazione!T160,'domanda giornaliera 5F0305'!EG106,0)+IF('domanda giornaliera 5F0305'!EG107&gt;simulazione!T160,'domanda giornaliera 5F0305'!EG107,0)+IF('domanda giornaliera 5F0305'!EG108&gt;simulazione!T160,'domanda giornaliera 5F0305'!EG108,0)+IF('domanda giornaliera 5F0305'!EG109&gt;simulazione!T160,'domanda giornaliera 5F0305'!EG109,0)+IF('domanda giornaliera 5F0305'!EG110&gt;simulazione!T160,'domanda giornaliera 5F0305'!EG110,0)+IF('domanda giornaliera 5F0305'!EG111&gt;simulazione!T160,'domanda giornaliera 5F0305'!EG111,0)+IF('domanda giornaliera 5F0305'!EG112&gt;simulazione!T160,'domanda giornaliera 5F0305'!EG112,0)+IF('domanda giornaliera 5F0305'!EG113&gt;simulazione!T160,'domanda giornaliera 5F0305'!EG113,0)</f>
        <v>144.54545454545459</v>
      </c>
      <c r="Z171" s="10"/>
      <c r="AA171" s="10"/>
    </row>
    <row r="172" spans="24:27" x14ac:dyDescent="0.25">
      <c r="X172" s="46" t="s">
        <v>55</v>
      </c>
      <c r="Y172" s="10">
        <f>'domanda giornaliera 5F0305'!EG38+IF('domanda giornaliera 5F0305'!EG39&gt;simulazione!T161,'domanda giornaliera 5F0305'!EG39,0)+IF('domanda giornaliera 5F0305'!EG40&gt;simulazione!T161,'domanda giornaliera 5F0305'!EG40,0)+IF('domanda giornaliera 5F0305'!EG41&gt;simulazione!T161,'domanda giornaliera 5F0305'!EG41,0)+IF('domanda giornaliera 5F0305'!EG42&gt;simulazione!T161,'domanda giornaliera 5F0305'!EG42,0)+IF('domanda giornaliera 5F0305'!EG43&gt;simulazione!T161,'domanda giornaliera 5F0305'!EG43,0)+IF('domanda giornaliera 5F0305'!EG44&gt;simulazione!T161,'domanda giornaliera 5F0305'!EG44,0)+IF('domanda giornaliera 5F0305'!EG45&gt;simulazione!T161,'domanda giornaliera 5F0305'!EG45,0)+IF('domanda giornaliera 5F0305'!EG46&gt;simulazione!T161,'domanda giornaliera 5F0305'!EG46,0)+IF('domanda giornaliera 5F0305'!EG47&gt;simulazione!T161,'domanda giornaliera 5F0305'!EG46,0)+IF('domanda giornaliera 5F0305'!EG47&gt;simulazione!T161,'domanda giornaliera 5F0305'!EG47,0)+IF('domanda giornaliera 5F0305'!EG48&gt;simulazione!T161,'domanda giornaliera 5F0305'!EG48,0)+IF('domanda giornaliera 5F0305'!EG49&gt;simulazione!T161,'domanda giornaliera 5F0305'!EG49,0)+IF('domanda giornaliera 5F0305'!EG50&gt;simulazione!T161,'domanda giornaliera 5F0305'!EG50,0)+IF('domanda giornaliera 5F0305'!EG51&gt;simulazione!T161,'domanda giornaliera 5F0305'!EG51,0)+IF('domanda giornaliera 5F0305'!EG52&gt;simulazione!T161,'domanda giornaliera 5F0305'!EG52,0)+IF('domanda giornaliera 5F0305'!EG53&gt;simulazione!T161,'domanda giornaliera 5F0305'!EG53,0)+IF('domanda giornaliera 5F0305'!EG54&gt;simulazione!T161,'domanda giornaliera 5F0305'!EG54,0)+IF('domanda giornaliera 5F0305'!EG55&gt;simulazione!T161,'domanda giornaliera 5F0305'!EG55,0)+IF('domanda giornaliera 5F0305'!EG56&gt;simulazione!T161,'domanda giornaliera 5F0305'!EG56,0)+IF('domanda giornaliera 5F0305'!EG57&gt;simulazione!T161,'domanda giornaliera 5F0305'!EG57,0)+IF('domanda giornaliera 5F0305'!EG58&gt;simulazione!T161,'domanda giornaliera 5F0305'!EG58,0)+IF('domanda giornaliera 5F0305'!EG59&gt;simulazione!T161,'domanda giornaliera 5F0305'!EG59,0)+IF('domanda giornaliera 5F0305'!EG60&gt;simulazione!T161,'domanda giornaliera 5F0305'!EG60,0)+IF('domanda giornaliera 5F0305'!EG61&gt;simulazione!T161,'domanda giornaliera 5F0305'!EG61,0)+IF('domanda giornaliera 5F0305'!EG62&gt;simulazione!T161,'domanda giornaliera 5F0305'!EG62,0)+IF('domanda giornaliera 5F0305'!EG63&gt;simulazione!T161,'domanda giornaliera 5F0305'!EG63,0)+IF('domanda giornaliera 5F0305'!EG64&gt;simulazione!T161,'domanda giornaliera 5F0305'!EG64,0)+IF('domanda giornaliera 5F0305'!EG65&gt;simulazione!T161,'domanda giornaliera 5F0305'!EG65,0)+IF('domanda giornaliera 5F0305'!EG66&gt;simulazione!T161,'domanda giornaliera 5F0305'!EG66,0)+IF('domanda giornaliera 5F0305'!EG67&gt;simulazione!T161,'domanda giornaliera 5F0305'!EG67,0)+IF('domanda giornaliera 5F0305'!EG68&gt;simulazione!T161,'domanda giornaliera 5F0305'!EG68,0)+IF('domanda giornaliera 5F0305'!EG69&gt;simulazione!T161,'domanda giornaliera 5F0305'!EG69,0)+IF('domanda giornaliera 5F0305'!EG70&gt;simulazione!T161,'domanda giornaliera 5F0305'!EG70,0)+IF('domanda giornaliera 5F0305'!EG71&gt;simulazione!T161,'domanda giornaliera 5F0305'!EG71,0)+IF('domanda giornaliera 5F0305'!EG72&gt;simulazione!T161,'domanda giornaliera 5F0305'!EG72,0)+IF('domanda giornaliera 5F0305'!EG73&gt;simulazione!T161,'domanda giornaliera 5F0305'!EG73,0)+IF('domanda giornaliera 5F0305'!EG74&gt;simulazione!T161,'domanda giornaliera 5F0305'!EG74,0)+IF('domanda giornaliera 5F0305'!EG75&gt;simulazione!T161,'domanda giornaliera 5F0305'!EG75,0)+IF('domanda giornaliera 5F0305'!EG76&gt;simulazione!T161,'domanda giornaliera 5F0305'!EG76,0)+IF('domanda giornaliera 5F0305'!EG77&gt;simulazione!T161,'domanda giornaliera 5F0305'!EG77,0)+IF('domanda giornaliera 5F0305'!EG78&gt;simulazione!T161,'domanda giornaliera 5F0305'!EG78,0)+IF('domanda giornaliera 5F0305'!EG79&gt;simulazione!T161,'domanda giornaliera 5F0305'!EG79,0)+IF('domanda giornaliera 5F0305'!EG80&gt;simulazione!T161,'domanda giornaliera 5F0305'!EG80,0)+IF('domanda giornaliera 5F0305'!EG81&gt;simulazione!T161,'domanda giornaliera 5F0305'!EG81,0)+IF('domanda giornaliera 5F0305'!EG82&gt;simulazione!T161,'domanda giornaliera 5F0305'!EG82,0)+IF('domanda giornaliera 5F0305'!EG83&gt;simulazione!T161,'domanda giornaliera 5F0305'!EG83,0)+IF('domanda giornaliera 5F0305'!EG84&gt;simulazione!T161,'domanda giornaliera 5F0305'!EG84,0)+IF('domanda giornaliera 5F0305'!EG85&gt;simulazione!T161,'domanda giornaliera 5F0305'!EG85,0)+IF('domanda giornaliera 5F0305'!EG86&gt;simulazione!T161,'domanda giornaliera 5F0305'!EG86,0)+IF('domanda giornaliera 5F0305'!EG87&gt;simulazione!T161,'domanda giornaliera 5F0305'!EG87,0)+IF('domanda giornaliera 5F0305'!EG88&gt;simulazione!T161,'domanda giornaliera 5F0305'!EG88,0)+IF('domanda giornaliera 5F0305'!EG89&gt;simulazione!T161,'domanda giornaliera 5F0305'!EG89,0)+IF('domanda giornaliera 5F0305'!EG90&gt;simulazione!T161,'domanda giornaliera 5F0305'!EG90,0)+IF('domanda giornaliera 5F0305'!EG91&gt;simulazione!T161,'domanda giornaliera 5F0305'!EG91,0)+IF('domanda giornaliera 5F0305'!EG92&gt;simulazione!T161,'domanda giornaliera 5F0305'!EG92,0)+IF('domanda giornaliera 5F0305'!EG93&gt;simulazione!T161,'domanda giornaliera 5F0305'!EG93,0)+IF('domanda giornaliera 5F0305'!EG94&gt;simulazione!T161,'domanda giornaliera 5F0305'!EG94,0)+IF('domanda giornaliera 5F0305'!EG95&gt;simulazione!T161,'domanda giornaliera 5F0305'!EG95,0)+IF('domanda giornaliera 5F0305'!EG96&gt;simulazione!T161,'domanda giornaliera 5F0305'!EG96,0)+IF('domanda giornaliera 5F0305'!EG97&gt;simulazione!T161,'domanda giornaliera 5F0305'!EG97,0)+IF('domanda giornaliera 5F0305'!EG98&gt;simulazione!T161,'domanda giornaliera 5F0305'!EG98,0)+IF('domanda giornaliera 5F0305'!EG99&gt;simulazione!T161,'domanda giornaliera 5F0305'!EG99,0)+IF('domanda giornaliera 5F0305'!EG100&gt;simulazione!T161,'domanda giornaliera 5F0305'!EG100,0)+IF('domanda giornaliera 5F0305'!EG101&gt;simulazione!T161,'domanda giornaliera 5F0305'!EG101,0)+IF('domanda giornaliera 5F0305'!EG102&gt;simulazione!T161,'domanda giornaliera 5F0305'!EG102,0)+IF('domanda giornaliera 5F0305'!EG103&gt;simulazione!T161,'domanda giornaliera 5F0305'!EG103,0)+IF('domanda giornaliera 5F0305'!EG104&gt;simulazione!T161,'domanda giornaliera 5F0305'!EG104,0)+IF('domanda giornaliera 5F0305'!EG105&gt;simulazione!T161,'domanda giornaliera 5F0305'!EG105,0)+IF('domanda giornaliera 5F0305'!EG106&gt;simulazione!T161,'domanda giornaliera 5F0305'!EG106,0)+IF('domanda giornaliera 5F0305'!EG107&gt;simulazione!T161,'domanda giornaliera 5F0305'!EG107,0)+IF('domanda giornaliera 5F0305'!EG108&gt;simulazione!T161,'domanda giornaliera 5F0305'!EG108,0)+IF('domanda giornaliera 5F0305'!EG109&gt;simulazione!T161,'domanda giornaliera 5F0305'!EG109,0)+IF('domanda giornaliera 5F0305'!EG110&gt;simulazione!T161,'domanda giornaliera 5F0305'!EG110,0)+IF('domanda giornaliera 5F0305'!EG111&gt;simulazione!T161,'domanda giornaliera 5F0305'!EG111,0)+IF('domanda giornaliera 5F0305'!EG112&gt;simulazione!T161,'domanda giornaliera 5F0305'!EG112,0)+IF('domanda giornaliera 5F0305'!EG113&gt;simulazione!T161,'domanda giornaliera 5F0305'!EG113,0)+IF('domanda giornaliera 5F0305'!EG114&gt;simulazione!T161,'domanda giornaliera 5F0305'!EG114,0)</f>
        <v>144.54545454545459</v>
      </c>
      <c r="Z172" s="10"/>
      <c r="AA172" s="10"/>
    </row>
    <row r="173" spans="24:27" x14ac:dyDescent="0.25">
      <c r="X173" s="46" t="s">
        <v>56</v>
      </c>
      <c r="Y173" s="10">
        <f>'domanda giornaliera 5F0305'!EG39+IF('domanda giornaliera 5F0305'!EG40&gt;simulazione!T162,'domanda giornaliera 5F0305'!EG40,0)+IF('domanda giornaliera 5F0305'!EG41&gt;simulazione!T162,'domanda giornaliera 5F0305'!EG41,0)+IF('domanda giornaliera 5F0305'!EG42&gt;simulazione!T162,'domanda giornaliera 5F0305'!EG42,0)+IF('domanda giornaliera 5F0305'!EG43&gt;simulazione!T162,'domanda giornaliera 5F0305'!EG43,0)+IF('domanda giornaliera 5F0305'!EG44&gt;simulazione!T162,'domanda giornaliera 5F0305'!EG44,0)+IF('domanda giornaliera 5F0305'!EG45&gt;simulazione!T162,'domanda giornaliera 5F0305'!EG45,0)+IF('domanda giornaliera 5F0305'!EG46&gt;simulazione!T162,'domanda giornaliera 5F0305'!EG46,0)+IF('domanda giornaliera 5F0305'!EG47&gt;simulazione!T162,'domanda giornaliera 5F0305'!EG47,0)+IF('domanda giornaliera 5F0305'!EG48&gt;simulazione!T162,'domanda giornaliera 5F0305'!EG47,0)+IF('domanda giornaliera 5F0305'!EG48&gt;simulazione!T162,'domanda giornaliera 5F0305'!EG48,0)+IF('domanda giornaliera 5F0305'!EG49&gt;simulazione!T162,'domanda giornaliera 5F0305'!EG49,0)+IF('domanda giornaliera 5F0305'!EG50&gt;simulazione!T162,'domanda giornaliera 5F0305'!EG50,0)+IF('domanda giornaliera 5F0305'!EG51&gt;simulazione!T162,'domanda giornaliera 5F0305'!EG51,0)+IF('domanda giornaliera 5F0305'!EG52&gt;simulazione!T162,'domanda giornaliera 5F0305'!EG52,0)+IF('domanda giornaliera 5F0305'!EG53&gt;simulazione!T162,'domanda giornaliera 5F0305'!EG53,0)+IF('domanda giornaliera 5F0305'!EG54&gt;simulazione!T162,'domanda giornaliera 5F0305'!EG54,0)+IF('domanda giornaliera 5F0305'!EG55&gt;simulazione!T162,'domanda giornaliera 5F0305'!EG55,0)+IF('domanda giornaliera 5F0305'!EG56&gt;simulazione!T162,'domanda giornaliera 5F0305'!EG56,0)+IF('domanda giornaliera 5F0305'!EG57&gt;simulazione!T162,'domanda giornaliera 5F0305'!EG57,0)+IF('domanda giornaliera 5F0305'!EG58&gt;simulazione!T162,'domanda giornaliera 5F0305'!EG58,0)+IF('domanda giornaliera 5F0305'!EG59&gt;simulazione!T162,'domanda giornaliera 5F0305'!EG59,0)+IF('domanda giornaliera 5F0305'!EG60&gt;simulazione!T162,'domanda giornaliera 5F0305'!EG60,0)+IF('domanda giornaliera 5F0305'!EG61&gt;simulazione!T162,'domanda giornaliera 5F0305'!EG61,0)+IF('domanda giornaliera 5F0305'!EG62&gt;simulazione!T162,'domanda giornaliera 5F0305'!EG62,0)+IF('domanda giornaliera 5F0305'!EG63&gt;simulazione!T162,'domanda giornaliera 5F0305'!EG63,0)+IF('domanda giornaliera 5F0305'!EG64&gt;simulazione!T162,'domanda giornaliera 5F0305'!EG64,0)+IF('domanda giornaliera 5F0305'!EG65&gt;simulazione!T162,'domanda giornaliera 5F0305'!EG65,0)+IF('domanda giornaliera 5F0305'!EG66&gt;simulazione!T162,'domanda giornaliera 5F0305'!EG66,0)+IF('domanda giornaliera 5F0305'!EG67&gt;simulazione!T162,'domanda giornaliera 5F0305'!EG67,0)+IF('domanda giornaliera 5F0305'!EG68&gt;simulazione!T162,'domanda giornaliera 5F0305'!EG68,0)+IF('domanda giornaliera 5F0305'!EG69&gt;simulazione!T162,'domanda giornaliera 5F0305'!EG69,0)+IF('domanda giornaliera 5F0305'!EG70&gt;simulazione!T162,'domanda giornaliera 5F0305'!EG70,0)+IF('domanda giornaliera 5F0305'!EG71&gt;simulazione!T162,'domanda giornaliera 5F0305'!EG71,0)+IF('domanda giornaliera 5F0305'!EG72&gt;simulazione!T162,'domanda giornaliera 5F0305'!EG72,0)+IF('domanda giornaliera 5F0305'!EG73&gt;simulazione!T162,'domanda giornaliera 5F0305'!EG73,0)+IF('domanda giornaliera 5F0305'!EG74&gt;simulazione!T162,'domanda giornaliera 5F0305'!EG74,0)+IF('domanda giornaliera 5F0305'!EG75&gt;simulazione!T162,'domanda giornaliera 5F0305'!EG75,0)+IF('domanda giornaliera 5F0305'!EG76&gt;simulazione!T162,'domanda giornaliera 5F0305'!EG76,0)+IF('domanda giornaliera 5F0305'!EG77&gt;simulazione!T162,'domanda giornaliera 5F0305'!EG77,0)+IF('domanda giornaliera 5F0305'!EG78&gt;simulazione!T162,'domanda giornaliera 5F0305'!EG78,0)+IF('domanda giornaliera 5F0305'!EG79&gt;simulazione!T162,'domanda giornaliera 5F0305'!EG79,0)+IF('domanda giornaliera 5F0305'!EG80&gt;simulazione!T162,'domanda giornaliera 5F0305'!EG80,0)+IF('domanda giornaliera 5F0305'!EG81&gt;simulazione!T162,'domanda giornaliera 5F0305'!EG81,0)+IF('domanda giornaliera 5F0305'!EG82&gt;simulazione!T162,'domanda giornaliera 5F0305'!EG82,0)+IF('domanda giornaliera 5F0305'!EG83&gt;simulazione!T162,'domanda giornaliera 5F0305'!EG83,0)+IF('domanda giornaliera 5F0305'!EG84&gt;simulazione!T162,'domanda giornaliera 5F0305'!EG84,0)+IF('domanda giornaliera 5F0305'!EG85&gt;simulazione!T162,'domanda giornaliera 5F0305'!EG85,0)+IF('domanda giornaliera 5F0305'!EG86&gt;simulazione!T162,'domanda giornaliera 5F0305'!EG86,0)+IF('domanda giornaliera 5F0305'!EG87&gt;simulazione!T162,'domanda giornaliera 5F0305'!EG87,0)+IF('domanda giornaliera 5F0305'!EG88&gt;simulazione!T162,'domanda giornaliera 5F0305'!EG88,0)+IF('domanda giornaliera 5F0305'!EG89&gt;simulazione!T162,'domanda giornaliera 5F0305'!EG89,0)+IF('domanda giornaliera 5F0305'!EG90&gt;simulazione!T162,'domanda giornaliera 5F0305'!EG90,0)+IF('domanda giornaliera 5F0305'!EG91&gt;simulazione!T162,'domanda giornaliera 5F0305'!EG91,0)+IF('domanda giornaliera 5F0305'!EG92&gt;simulazione!T162,'domanda giornaliera 5F0305'!EG92,0)+IF('domanda giornaliera 5F0305'!EG93&gt;simulazione!T162,'domanda giornaliera 5F0305'!EG93,0)+IF('domanda giornaliera 5F0305'!EG94&gt;simulazione!T162,'domanda giornaliera 5F0305'!EG94,0)+IF('domanda giornaliera 5F0305'!EG95&gt;simulazione!T162,'domanda giornaliera 5F0305'!EG95,0)+IF('domanda giornaliera 5F0305'!EG96&gt;simulazione!T162,'domanda giornaliera 5F0305'!EG96,0)+IF('domanda giornaliera 5F0305'!EG97&gt;simulazione!T162,'domanda giornaliera 5F0305'!EG97,0)+IF('domanda giornaliera 5F0305'!EG98&gt;simulazione!T162,'domanda giornaliera 5F0305'!EG98,0)+IF('domanda giornaliera 5F0305'!EG99&gt;simulazione!T162,'domanda giornaliera 5F0305'!EG99,0)+IF('domanda giornaliera 5F0305'!EG100&gt;simulazione!T162,'domanda giornaliera 5F0305'!EG100,0)+IF('domanda giornaliera 5F0305'!EG101&gt;simulazione!T162,'domanda giornaliera 5F0305'!EG101,0)+IF('domanda giornaliera 5F0305'!EG102&gt;simulazione!T162,'domanda giornaliera 5F0305'!EG102,0)+IF('domanda giornaliera 5F0305'!EG103&gt;simulazione!T162,'domanda giornaliera 5F0305'!EG103,0)+IF('domanda giornaliera 5F0305'!EG104&gt;simulazione!T162,'domanda giornaliera 5F0305'!EG104,0)+IF('domanda giornaliera 5F0305'!EG105&gt;simulazione!T162,'domanda giornaliera 5F0305'!EG105,0)+IF('domanda giornaliera 5F0305'!EG106&gt;simulazione!T162,'domanda giornaliera 5F0305'!EG106,0)+IF('domanda giornaliera 5F0305'!EG107&gt;simulazione!T162,'domanda giornaliera 5F0305'!EG107,0)+IF('domanda giornaliera 5F0305'!EG108&gt;simulazione!T162,'domanda giornaliera 5F0305'!EG108,0)+IF('domanda giornaliera 5F0305'!EG109&gt;simulazione!T162,'domanda giornaliera 5F0305'!EG109,0)+IF('domanda giornaliera 5F0305'!EG110&gt;simulazione!T162,'domanda giornaliera 5F0305'!EG110,0)+IF('domanda giornaliera 5F0305'!EG111&gt;simulazione!T162,'domanda giornaliera 5F0305'!EG111,0)+IF('domanda giornaliera 5F0305'!EG112&gt;simulazione!T162,'domanda giornaliera 5F0305'!EG112,0)+IF('domanda giornaliera 5F0305'!EG113&gt;simulazione!T162,'domanda giornaliera 5F0305'!EG113,0)+IF('domanda giornaliera 5F0305'!EG114&gt;simulazione!T162,'domanda giornaliera 5F0305'!EG114,0)+IF('domanda giornaliera 5F0305'!EG115&gt;simulazione!T162,'domanda giornaliera 5F0305'!EG115,0)</f>
        <v>144.54545454545459</v>
      </c>
      <c r="Z173" s="10"/>
      <c r="AA173" s="10"/>
    </row>
    <row r="174" spans="24:27" x14ac:dyDescent="0.25">
      <c r="X174" s="46" t="s">
        <v>57</v>
      </c>
      <c r="Y174" s="10">
        <f>'domanda giornaliera 5F0305'!EG40+IF('domanda giornaliera 5F0305'!EG41&gt;simulazione!T163,'domanda giornaliera 5F0305'!EG41,0)+IF('domanda giornaliera 5F0305'!EG42&gt;simulazione!T163,'domanda giornaliera 5F0305'!EG42,0)+IF('domanda giornaliera 5F0305'!EG43&gt;simulazione!T163,'domanda giornaliera 5F0305'!EG43,0)+IF('domanda giornaliera 5F0305'!EG44&gt;simulazione!T163,'domanda giornaliera 5F0305'!EG44,0)+IF('domanda giornaliera 5F0305'!EG45&gt;simulazione!T163,'domanda giornaliera 5F0305'!EG45,0)+IF('domanda giornaliera 5F0305'!EG46&gt;simulazione!T163,'domanda giornaliera 5F0305'!EG46,0)+IF('domanda giornaliera 5F0305'!EG47&gt;simulazione!T163,'domanda giornaliera 5F0305'!EG47,0)+IF('domanda giornaliera 5F0305'!EG48&gt;simulazione!T163,'domanda giornaliera 5F0305'!EG48,0)+IF('domanda giornaliera 5F0305'!EG49&gt;simulazione!T163,'domanda giornaliera 5F0305'!EG48,0)+IF('domanda giornaliera 5F0305'!EG49&gt;simulazione!T163,'domanda giornaliera 5F0305'!EG49,0)+IF('domanda giornaliera 5F0305'!EG50&gt;simulazione!T163,'domanda giornaliera 5F0305'!EG50,0)+IF('domanda giornaliera 5F0305'!EG51&gt;simulazione!T163,'domanda giornaliera 5F0305'!EG51,0)+IF('domanda giornaliera 5F0305'!EG52&gt;simulazione!T163,'domanda giornaliera 5F0305'!EG52,0)+IF('domanda giornaliera 5F0305'!EG53&gt;simulazione!T163,'domanda giornaliera 5F0305'!EG53,0)+IF('domanda giornaliera 5F0305'!EG54&gt;simulazione!T163,'domanda giornaliera 5F0305'!EG54,0)+IF('domanda giornaliera 5F0305'!EG55&gt;simulazione!T163,'domanda giornaliera 5F0305'!EG55,0)+IF('domanda giornaliera 5F0305'!EG56&gt;simulazione!T163,'domanda giornaliera 5F0305'!EG56,0)+IF('domanda giornaliera 5F0305'!EG57&gt;simulazione!T163,'domanda giornaliera 5F0305'!EG57,0)+IF('domanda giornaliera 5F0305'!EG58&gt;simulazione!T163,'domanda giornaliera 5F0305'!EG58,0)+IF('domanda giornaliera 5F0305'!EG59&gt;simulazione!T163,'domanda giornaliera 5F0305'!EG59,0)+IF('domanda giornaliera 5F0305'!EG60&gt;simulazione!T163,'domanda giornaliera 5F0305'!EG60,0)+IF('domanda giornaliera 5F0305'!EG61&gt;simulazione!T163,'domanda giornaliera 5F0305'!EG61,0)+IF('domanda giornaliera 5F0305'!EG62&gt;simulazione!T163,'domanda giornaliera 5F0305'!EG62,0)+IF('domanda giornaliera 5F0305'!EG63&gt;simulazione!T163,'domanda giornaliera 5F0305'!EG63,0)+IF('domanda giornaliera 5F0305'!EG64&gt;simulazione!T163,'domanda giornaliera 5F0305'!EG64,0)+IF('domanda giornaliera 5F0305'!EG65&gt;simulazione!T163,'domanda giornaliera 5F0305'!EG65,0)+IF('domanda giornaliera 5F0305'!EG66&gt;simulazione!T163,'domanda giornaliera 5F0305'!EG66,0)+IF('domanda giornaliera 5F0305'!EG67&gt;simulazione!T163,'domanda giornaliera 5F0305'!EG67,0)+IF('domanda giornaliera 5F0305'!EG68&gt;simulazione!T163,'domanda giornaliera 5F0305'!EG68,0)+IF('domanda giornaliera 5F0305'!EG69&gt;simulazione!T163,'domanda giornaliera 5F0305'!EG69,0)+IF('domanda giornaliera 5F0305'!EG70&gt;simulazione!T163,'domanda giornaliera 5F0305'!EG70,0)+IF('domanda giornaliera 5F0305'!EG71&gt;simulazione!T163,'domanda giornaliera 5F0305'!EG71,0)+IF('domanda giornaliera 5F0305'!EG72&gt;simulazione!T163,'domanda giornaliera 5F0305'!EG72,0)+IF('domanda giornaliera 5F0305'!EG73&gt;simulazione!T163,'domanda giornaliera 5F0305'!EG73,0)+IF('domanda giornaliera 5F0305'!EG74&gt;simulazione!T163,'domanda giornaliera 5F0305'!EG74,0)+IF('domanda giornaliera 5F0305'!EG75&gt;simulazione!T163,'domanda giornaliera 5F0305'!EG75,0)+IF('domanda giornaliera 5F0305'!EG76&gt;simulazione!T163,'domanda giornaliera 5F0305'!EG76,0)+IF('domanda giornaliera 5F0305'!EG77&gt;simulazione!T163,'domanda giornaliera 5F0305'!EG77,0)+IF('domanda giornaliera 5F0305'!EG78&gt;simulazione!T163,'domanda giornaliera 5F0305'!EG78,0)+IF('domanda giornaliera 5F0305'!EG79&gt;simulazione!T163,'domanda giornaliera 5F0305'!EG79,0)+IF('domanda giornaliera 5F0305'!EG80&gt;simulazione!T163,'domanda giornaliera 5F0305'!EG80,0)+IF('domanda giornaliera 5F0305'!EG81&gt;simulazione!T163,'domanda giornaliera 5F0305'!EG81,0)+IF('domanda giornaliera 5F0305'!EG82&gt;simulazione!T163,'domanda giornaliera 5F0305'!EG82,0)+IF('domanda giornaliera 5F0305'!EG83&gt;simulazione!T163,'domanda giornaliera 5F0305'!EG83,0)+IF('domanda giornaliera 5F0305'!EG84&gt;simulazione!T163,'domanda giornaliera 5F0305'!EG84,0)+IF('domanda giornaliera 5F0305'!EG85&gt;simulazione!T163,'domanda giornaliera 5F0305'!EG85,0)+IF('domanda giornaliera 5F0305'!EG86&gt;simulazione!T163,'domanda giornaliera 5F0305'!EG86,0)+IF('domanda giornaliera 5F0305'!EG87&gt;simulazione!T163,'domanda giornaliera 5F0305'!EG87,0)+IF('domanda giornaliera 5F0305'!EG88&gt;simulazione!T163,'domanda giornaliera 5F0305'!EG88,0)+IF('domanda giornaliera 5F0305'!EG89&gt;simulazione!T163,'domanda giornaliera 5F0305'!EG89,0)+IF('domanda giornaliera 5F0305'!EG90&gt;simulazione!T163,'domanda giornaliera 5F0305'!EG90,0)+IF('domanda giornaliera 5F0305'!EG91&gt;simulazione!T163,'domanda giornaliera 5F0305'!EG91,0)+IF('domanda giornaliera 5F0305'!EG92&gt;simulazione!T163,'domanda giornaliera 5F0305'!EG92,0)+IF('domanda giornaliera 5F0305'!EG93&gt;simulazione!T163,'domanda giornaliera 5F0305'!EG93,0)+IF('domanda giornaliera 5F0305'!EG94&gt;simulazione!T163,'domanda giornaliera 5F0305'!EG94,0)+IF('domanda giornaliera 5F0305'!EG95&gt;simulazione!T163,'domanda giornaliera 5F0305'!EG95,0)+IF('domanda giornaliera 5F0305'!EG96&gt;simulazione!T163,'domanda giornaliera 5F0305'!EG96,0)+IF('domanda giornaliera 5F0305'!EG97&gt;simulazione!T163,'domanda giornaliera 5F0305'!EG97,0)+IF('domanda giornaliera 5F0305'!EG98&gt;simulazione!T163,'domanda giornaliera 5F0305'!EG98,0)+IF('domanda giornaliera 5F0305'!EG99&gt;simulazione!T163,'domanda giornaliera 5F0305'!EG99,0)+IF('domanda giornaliera 5F0305'!EG100&gt;simulazione!T163,'domanda giornaliera 5F0305'!EG100,0)+IF('domanda giornaliera 5F0305'!EG101&gt;simulazione!T163,'domanda giornaliera 5F0305'!EG101,0)+IF('domanda giornaliera 5F0305'!EG102&gt;simulazione!T163,'domanda giornaliera 5F0305'!EG102,0)+IF('domanda giornaliera 5F0305'!EG103&gt;simulazione!T163,'domanda giornaliera 5F0305'!EG103,0)+IF('domanda giornaliera 5F0305'!EG104&gt;simulazione!T163,'domanda giornaliera 5F0305'!EG104,0)+IF('domanda giornaliera 5F0305'!EG105&gt;simulazione!T163,'domanda giornaliera 5F0305'!EG105,0)+IF('domanda giornaliera 5F0305'!EG106&gt;simulazione!T163,'domanda giornaliera 5F0305'!EG106,0)+IF('domanda giornaliera 5F0305'!EG107&gt;simulazione!T163,'domanda giornaliera 5F0305'!EG107,0)+IF('domanda giornaliera 5F0305'!EG108&gt;simulazione!T163,'domanda giornaliera 5F0305'!EG108,0)+IF('domanda giornaliera 5F0305'!EG109&gt;simulazione!T163,'domanda giornaliera 5F0305'!EG109,0)+IF('domanda giornaliera 5F0305'!EG110&gt;simulazione!T163,'domanda giornaliera 5F0305'!EG110,0)+IF('domanda giornaliera 5F0305'!EG111&gt;simulazione!T163,'domanda giornaliera 5F0305'!EG111,0)+IF('domanda giornaliera 5F0305'!EG112&gt;simulazione!T163,'domanda giornaliera 5F0305'!EG112,0)+IF('domanda giornaliera 5F0305'!EG113&gt;simulazione!T163,'domanda giornaliera 5F0305'!EG113,0)+IF('domanda giornaliera 5F0305'!EG114&gt;simulazione!T163,'domanda giornaliera 5F0305'!EG114,0)+IF('domanda giornaliera 5F0305'!EG115&gt;simulazione!T163,'domanda giornaliera 5F0305'!EG115,0)+IF('domanda giornaliera 5F0305'!EG116&gt;simulazione!T163,'domanda giornaliera 5F0305'!EG116,0)</f>
        <v>144.54545454545459</v>
      </c>
      <c r="Z174" s="10"/>
      <c r="AA174" s="10"/>
    </row>
    <row r="175" spans="24:27" x14ac:dyDescent="0.25">
      <c r="X175" s="46" t="s">
        <v>58</v>
      </c>
      <c r="Y175" s="10">
        <f>'domanda giornaliera 5F0305'!EG41+IF('domanda giornaliera 5F0305'!EG42&gt;simulazione!T164,'domanda giornaliera 5F0305'!EG42,0)+IF('domanda giornaliera 5F0305'!EG43&gt;simulazione!T164,'domanda giornaliera 5F0305'!EG43,0)+IF('domanda giornaliera 5F0305'!EG44&gt;simulazione!T164,'domanda giornaliera 5F0305'!EG44,0)+IF('domanda giornaliera 5F0305'!EG45&gt;simulazione!T164,'domanda giornaliera 5F0305'!EG45,0)+IF('domanda giornaliera 5F0305'!EG46&gt;simulazione!T164,'domanda giornaliera 5F0305'!EG46,0)+IF('domanda giornaliera 5F0305'!EG47&gt;simulazione!T164,'domanda giornaliera 5F0305'!EG47,0)+IF('domanda giornaliera 5F0305'!EG48&gt;simulazione!T164,'domanda giornaliera 5F0305'!EG48,0)+IF('domanda giornaliera 5F0305'!EG49&gt;simulazione!T164,'domanda giornaliera 5F0305'!EG49,0)+IF('domanda giornaliera 5F0305'!EG50&gt;simulazione!T164,'domanda giornaliera 5F0305'!EG49,0)+IF('domanda giornaliera 5F0305'!EG50&gt;simulazione!T164,'domanda giornaliera 5F0305'!EG50,0)+IF('domanda giornaliera 5F0305'!EG51&gt;simulazione!T164,'domanda giornaliera 5F0305'!EG51,0)+IF('domanda giornaliera 5F0305'!EG52&gt;simulazione!T164,'domanda giornaliera 5F0305'!EG52,0)+IF('domanda giornaliera 5F0305'!EG53&gt;simulazione!T164,'domanda giornaliera 5F0305'!EG53,0)+IF('domanda giornaliera 5F0305'!EG54&gt;simulazione!T164,'domanda giornaliera 5F0305'!EG54,0)+IF('domanda giornaliera 5F0305'!EG55&gt;simulazione!T164,'domanda giornaliera 5F0305'!EG55,0)+IF('domanda giornaliera 5F0305'!EG56&gt;simulazione!T164,'domanda giornaliera 5F0305'!EG56,0)+IF('domanda giornaliera 5F0305'!EG57&gt;simulazione!T164,'domanda giornaliera 5F0305'!EG57,0)+IF('domanda giornaliera 5F0305'!EG58&gt;simulazione!T164,'domanda giornaliera 5F0305'!EG58,0)+IF('domanda giornaliera 5F0305'!EG59&gt;simulazione!T164,'domanda giornaliera 5F0305'!EG59,0)+IF('domanda giornaliera 5F0305'!EG60&gt;simulazione!T164,'domanda giornaliera 5F0305'!EG60,0)+IF('domanda giornaliera 5F0305'!EG61&gt;simulazione!T164,'domanda giornaliera 5F0305'!EG61,0)+IF('domanda giornaliera 5F0305'!EG62&gt;simulazione!T164,'domanda giornaliera 5F0305'!EG62,0)+IF('domanda giornaliera 5F0305'!EG63&gt;simulazione!T164,'domanda giornaliera 5F0305'!EG63,0)+IF('domanda giornaliera 5F0305'!EG64&gt;simulazione!T164,'domanda giornaliera 5F0305'!EG64,0)+IF('domanda giornaliera 5F0305'!EG65&gt;simulazione!T164,'domanda giornaliera 5F0305'!EG65,0)+IF('domanda giornaliera 5F0305'!EG66&gt;simulazione!T164,'domanda giornaliera 5F0305'!EG66,0)+IF('domanda giornaliera 5F0305'!EG67&gt;simulazione!T164,'domanda giornaliera 5F0305'!EG67,0)+IF('domanda giornaliera 5F0305'!EG68&gt;simulazione!T164,'domanda giornaliera 5F0305'!EG68,0)+IF('domanda giornaliera 5F0305'!EG69&gt;simulazione!T164,'domanda giornaliera 5F0305'!EG69,0)+IF('domanda giornaliera 5F0305'!EG70&gt;simulazione!T164,'domanda giornaliera 5F0305'!EG70,0)+IF('domanda giornaliera 5F0305'!EG71&gt;simulazione!T164,'domanda giornaliera 5F0305'!EG71,0)+IF('domanda giornaliera 5F0305'!EG72&gt;simulazione!T164,'domanda giornaliera 5F0305'!EG72,0)+IF('domanda giornaliera 5F0305'!EG73&gt;simulazione!T164,'domanda giornaliera 5F0305'!EG73,0)+IF('domanda giornaliera 5F0305'!EG74&gt;simulazione!T164,'domanda giornaliera 5F0305'!EG74,0)+IF('domanda giornaliera 5F0305'!EG75&gt;simulazione!T164,'domanda giornaliera 5F0305'!EG75,0)+IF('domanda giornaliera 5F0305'!EG76&gt;simulazione!T164,'domanda giornaliera 5F0305'!EG76,0)+IF('domanda giornaliera 5F0305'!EG77&gt;simulazione!T164,'domanda giornaliera 5F0305'!EG77,0)+IF('domanda giornaliera 5F0305'!EG78&gt;simulazione!T164,'domanda giornaliera 5F0305'!EG78,0)+IF('domanda giornaliera 5F0305'!EG79&gt;simulazione!T164,'domanda giornaliera 5F0305'!EG79,0)+IF('domanda giornaliera 5F0305'!EG80&gt;simulazione!T164,'domanda giornaliera 5F0305'!EG80,0)+IF('domanda giornaliera 5F0305'!EG81&gt;simulazione!T164,'domanda giornaliera 5F0305'!EG81,0)+IF('domanda giornaliera 5F0305'!EG82&gt;simulazione!T164,'domanda giornaliera 5F0305'!EG82,0)+IF('domanda giornaliera 5F0305'!EG83&gt;simulazione!T164,'domanda giornaliera 5F0305'!EG83,0)+IF('domanda giornaliera 5F0305'!EG84&gt;simulazione!T164,'domanda giornaliera 5F0305'!EG84,0)+IF('domanda giornaliera 5F0305'!EG85&gt;simulazione!T164,'domanda giornaliera 5F0305'!EG85,0)+IF('domanda giornaliera 5F0305'!EG86&gt;simulazione!T164,'domanda giornaliera 5F0305'!EG86,0)+IF('domanda giornaliera 5F0305'!EG87&gt;simulazione!T164,'domanda giornaliera 5F0305'!EG87,0)+IF('domanda giornaliera 5F0305'!EG88&gt;simulazione!T164,'domanda giornaliera 5F0305'!EG88,0)+IF('domanda giornaliera 5F0305'!EG89&gt;simulazione!T164,'domanda giornaliera 5F0305'!EG89,0)+IF('domanda giornaliera 5F0305'!EG90&gt;simulazione!T164,'domanda giornaliera 5F0305'!EG90,0)+IF('domanda giornaliera 5F0305'!EG91&gt;simulazione!T164,'domanda giornaliera 5F0305'!EG91,0)+IF('domanda giornaliera 5F0305'!EG92&gt;simulazione!T164,'domanda giornaliera 5F0305'!EG92,0)+IF('domanda giornaliera 5F0305'!EG93&gt;simulazione!T164,'domanda giornaliera 5F0305'!EG93,0)+IF('domanda giornaliera 5F0305'!EG94&gt;simulazione!T164,'domanda giornaliera 5F0305'!EG94,0)+IF('domanda giornaliera 5F0305'!EG95&gt;simulazione!T164,'domanda giornaliera 5F0305'!EG95,0)+IF('domanda giornaliera 5F0305'!EG96&gt;simulazione!T164,'domanda giornaliera 5F0305'!EG96,0)+IF('domanda giornaliera 5F0305'!EG97&gt;simulazione!T164,'domanda giornaliera 5F0305'!EG97,0)+IF('domanda giornaliera 5F0305'!EG98&gt;simulazione!T164,'domanda giornaliera 5F0305'!EG98,0)+IF('domanda giornaliera 5F0305'!EG99&gt;simulazione!T164,'domanda giornaliera 5F0305'!EG99,0)+IF('domanda giornaliera 5F0305'!EG100&gt;simulazione!T164,'domanda giornaliera 5F0305'!EG100,0)+IF('domanda giornaliera 5F0305'!EG101&gt;simulazione!T164,'domanda giornaliera 5F0305'!EG101,0)+IF('domanda giornaliera 5F0305'!EG102&gt;simulazione!T164,'domanda giornaliera 5F0305'!EG102,0)+IF('domanda giornaliera 5F0305'!EG103&gt;simulazione!T164,'domanda giornaliera 5F0305'!EG103,0)+IF('domanda giornaliera 5F0305'!EG104&gt;simulazione!T164,'domanda giornaliera 5F0305'!EG104,0)+IF('domanda giornaliera 5F0305'!EG105&gt;simulazione!T164,'domanda giornaliera 5F0305'!EG105,0)+IF('domanda giornaliera 5F0305'!EG106&gt;simulazione!T164,'domanda giornaliera 5F0305'!EG106,0)+IF('domanda giornaliera 5F0305'!EG107&gt;simulazione!T164,'domanda giornaliera 5F0305'!EG107,0)+IF('domanda giornaliera 5F0305'!EG108&gt;simulazione!T164,'domanda giornaliera 5F0305'!EG108,0)+IF('domanda giornaliera 5F0305'!EG109&gt;simulazione!T164,'domanda giornaliera 5F0305'!EG109,0)+IF('domanda giornaliera 5F0305'!EG110&gt;simulazione!T164,'domanda giornaliera 5F0305'!EG110,0)+IF('domanda giornaliera 5F0305'!EG111&gt;simulazione!T164,'domanda giornaliera 5F0305'!EG111,0)+IF('domanda giornaliera 5F0305'!EG112&gt;simulazione!T164,'domanda giornaliera 5F0305'!EG112,0)+IF('domanda giornaliera 5F0305'!EG113&gt;simulazione!T164,'domanda giornaliera 5F0305'!EG113,0)+IF('domanda giornaliera 5F0305'!EG114&gt;simulazione!T164,'domanda giornaliera 5F0305'!EG114,0)+IF('domanda giornaliera 5F0305'!EG115&gt;simulazione!T164,'domanda giornaliera 5F0305'!EG115,0)+IF('domanda giornaliera 5F0305'!EG116&gt;simulazione!T164,'domanda giornaliera 5F0305'!EG116,0)+IF('domanda giornaliera 5F0305'!EG117&gt;simulazione!T164,'domanda giornaliera 5F0305'!EG117,0)</f>
        <v>144.54545454545459</v>
      </c>
      <c r="Z175" s="10"/>
      <c r="AA175" s="10"/>
    </row>
    <row r="176" spans="24:27" x14ac:dyDescent="0.25">
      <c r="X176" s="46" t="s">
        <v>54</v>
      </c>
      <c r="Y176" s="10">
        <f>'domanda giornaliera 5F0305'!EG42+IF('domanda giornaliera 5F0305'!EG43&gt;simulazione!T165,'domanda giornaliera 5F0305'!EG43,0)+IF('domanda giornaliera 5F0305'!EG44&gt;simulazione!T165,'domanda giornaliera 5F0305'!EG44,0)+IF('domanda giornaliera 5F0305'!EG45&gt;simulazione!T165,'domanda giornaliera 5F0305'!EG45,0)+IF('domanda giornaliera 5F0305'!EG46&gt;simulazione!T165,'domanda giornaliera 5F0305'!EG46,0)+IF('domanda giornaliera 5F0305'!EG47&gt;simulazione!T165,'domanda giornaliera 5F0305'!EG47,0)+IF('domanda giornaliera 5F0305'!EG48&gt;simulazione!T165,'domanda giornaliera 5F0305'!EG48,0)+IF('domanda giornaliera 5F0305'!EG49&gt;simulazione!T165,'domanda giornaliera 5F0305'!EG49,0)+IF('domanda giornaliera 5F0305'!EG50&gt;simulazione!T165,'domanda giornaliera 5F0305'!EG50,0)+IF('domanda giornaliera 5F0305'!EG51&gt;simulazione!T165,'domanda giornaliera 5F0305'!EG50,0)+IF('domanda giornaliera 5F0305'!EG51&gt;simulazione!T165,'domanda giornaliera 5F0305'!EG51,0)+IF('domanda giornaliera 5F0305'!EG52&gt;simulazione!T165,'domanda giornaliera 5F0305'!EG52,0)+IF('domanda giornaliera 5F0305'!EG53&gt;simulazione!T165,'domanda giornaliera 5F0305'!EG53,0)+IF('domanda giornaliera 5F0305'!EG54&gt;simulazione!T165,'domanda giornaliera 5F0305'!EG54,0)+IF('domanda giornaliera 5F0305'!EG55&gt;simulazione!T165,'domanda giornaliera 5F0305'!EG55,0)+IF('domanda giornaliera 5F0305'!EG56&gt;simulazione!T165,'domanda giornaliera 5F0305'!EG56,0)+IF('domanda giornaliera 5F0305'!EG57&gt;simulazione!T165,'domanda giornaliera 5F0305'!EG57,0)+IF('domanda giornaliera 5F0305'!EG58&gt;simulazione!T165,'domanda giornaliera 5F0305'!EG58,0)+IF('domanda giornaliera 5F0305'!EG59&gt;simulazione!T165,'domanda giornaliera 5F0305'!EG59,0)+IF('domanda giornaliera 5F0305'!EG60&gt;simulazione!T165,'domanda giornaliera 5F0305'!EG60,0)+IF('domanda giornaliera 5F0305'!EG61&gt;simulazione!T165,'domanda giornaliera 5F0305'!EG61,0)+IF('domanda giornaliera 5F0305'!EG62&gt;simulazione!T165,'domanda giornaliera 5F0305'!EG62,0)+IF('domanda giornaliera 5F0305'!EG63&gt;simulazione!T165,'domanda giornaliera 5F0305'!EG63,0)+IF('domanda giornaliera 5F0305'!EG64&gt;simulazione!T165,'domanda giornaliera 5F0305'!EG64,0)+IF('domanda giornaliera 5F0305'!EG65&gt;simulazione!T165,'domanda giornaliera 5F0305'!EG65,0)+IF('domanda giornaliera 5F0305'!EG66&gt;simulazione!T165,'domanda giornaliera 5F0305'!EG66,0)+IF('domanda giornaliera 5F0305'!EG67&gt;simulazione!T165,'domanda giornaliera 5F0305'!EG67,0)+IF('domanda giornaliera 5F0305'!EG68&gt;simulazione!T165,'domanda giornaliera 5F0305'!EG68,0)+IF('domanda giornaliera 5F0305'!EG69&gt;simulazione!T165,'domanda giornaliera 5F0305'!EG69,0)+IF('domanda giornaliera 5F0305'!EG70&gt;simulazione!T165,'domanda giornaliera 5F0305'!EG70,0)+IF('domanda giornaliera 5F0305'!EG71&gt;simulazione!T165,'domanda giornaliera 5F0305'!EG71,0)+IF('domanda giornaliera 5F0305'!EG72&gt;simulazione!T165,'domanda giornaliera 5F0305'!EG72,0)+IF('domanda giornaliera 5F0305'!EG73&gt;simulazione!T165,'domanda giornaliera 5F0305'!EG73,0)+IF('domanda giornaliera 5F0305'!EG74&gt;simulazione!T165,'domanda giornaliera 5F0305'!EG74,0)+IF('domanda giornaliera 5F0305'!EG75&gt;simulazione!T165,'domanda giornaliera 5F0305'!EG75,0)+IF('domanda giornaliera 5F0305'!EG76&gt;simulazione!T165,'domanda giornaliera 5F0305'!EG76,0)+IF('domanda giornaliera 5F0305'!EG77&gt;simulazione!T165,'domanda giornaliera 5F0305'!EG77,0)+IF('domanda giornaliera 5F0305'!EG78&gt;simulazione!T165,'domanda giornaliera 5F0305'!EG78,0)+IF('domanda giornaliera 5F0305'!EG79&gt;simulazione!T165,'domanda giornaliera 5F0305'!EG79,0)+IF('domanda giornaliera 5F0305'!EG80&gt;simulazione!T165,'domanda giornaliera 5F0305'!EG80,0)+IF('domanda giornaliera 5F0305'!EG81&gt;simulazione!T165,'domanda giornaliera 5F0305'!EG81,0)+IF('domanda giornaliera 5F0305'!EG82&gt;simulazione!T165,'domanda giornaliera 5F0305'!EG82,0)+IF('domanda giornaliera 5F0305'!EG83&gt;simulazione!T165,'domanda giornaliera 5F0305'!EG83,0)+IF('domanda giornaliera 5F0305'!EG84&gt;simulazione!T165,'domanda giornaliera 5F0305'!EG84,0)+IF('domanda giornaliera 5F0305'!EG85&gt;simulazione!T165,'domanda giornaliera 5F0305'!EG85,0)+IF('domanda giornaliera 5F0305'!EG86&gt;simulazione!T165,'domanda giornaliera 5F0305'!EG86,0)+IF('domanda giornaliera 5F0305'!EG87&gt;simulazione!T165,'domanda giornaliera 5F0305'!EG87,0)+IF('domanda giornaliera 5F0305'!EG88&gt;simulazione!T165,'domanda giornaliera 5F0305'!EG88,0)+IF('domanda giornaliera 5F0305'!EG89&gt;simulazione!T165,'domanda giornaliera 5F0305'!EG89,0)+IF('domanda giornaliera 5F0305'!EG90&gt;simulazione!T165,'domanda giornaliera 5F0305'!EG90,0)+IF('domanda giornaliera 5F0305'!EG91&gt;simulazione!T165,'domanda giornaliera 5F0305'!EG91,0)+IF('domanda giornaliera 5F0305'!EG92&gt;simulazione!T165,'domanda giornaliera 5F0305'!EG92,0)+IF('domanda giornaliera 5F0305'!EG93&gt;simulazione!T165,'domanda giornaliera 5F0305'!EG93,0)+IF('domanda giornaliera 5F0305'!EG94&gt;simulazione!T165,'domanda giornaliera 5F0305'!EG94,0)+IF('domanda giornaliera 5F0305'!EG95&gt;simulazione!T165,'domanda giornaliera 5F0305'!EG95,0)+IF('domanda giornaliera 5F0305'!EG96&gt;simulazione!T165,'domanda giornaliera 5F0305'!EG96,0)+IF('domanda giornaliera 5F0305'!EG97&gt;simulazione!T165,'domanda giornaliera 5F0305'!EG97,0)+IF('domanda giornaliera 5F0305'!EG98&gt;simulazione!T165,'domanda giornaliera 5F0305'!EG98,0)+IF('domanda giornaliera 5F0305'!EG99&gt;simulazione!T165,'domanda giornaliera 5F0305'!EG99,0)+IF('domanda giornaliera 5F0305'!EG100&gt;simulazione!T165,'domanda giornaliera 5F0305'!EG100,0)+IF('domanda giornaliera 5F0305'!EG101&gt;simulazione!T165,'domanda giornaliera 5F0305'!EG101,0)+IF('domanda giornaliera 5F0305'!EG102&gt;simulazione!T165,'domanda giornaliera 5F0305'!EG102,0)+IF('domanda giornaliera 5F0305'!EG103&gt;simulazione!T165,'domanda giornaliera 5F0305'!EG103,0)+IF('domanda giornaliera 5F0305'!EG104&gt;simulazione!T165,'domanda giornaliera 5F0305'!EG104,0)+IF('domanda giornaliera 5F0305'!EG105&gt;simulazione!T165,'domanda giornaliera 5F0305'!EG105,0)+IF('domanda giornaliera 5F0305'!EG106&gt;simulazione!T165,'domanda giornaliera 5F0305'!EG106,0)+IF('domanda giornaliera 5F0305'!EG107&gt;simulazione!T165,'domanda giornaliera 5F0305'!EG107,0)+IF('domanda giornaliera 5F0305'!EG108&gt;simulazione!T165,'domanda giornaliera 5F0305'!EG108,0)+IF('domanda giornaliera 5F0305'!EG109&gt;simulazione!T165,'domanda giornaliera 5F0305'!EG109,0)+IF('domanda giornaliera 5F0305'!EG110&gt;simulazione!T165,'domanda giornaliera 5F0305'!EG110,0)+IF('domanda giornaliera 5F0305'!EG111&gt;simulazione!T165,'domanda giornaliera 5F0305'!EG111,0)+IF('domanda giornaliera 5F0305'!EG112&gt;simulazione!T165,'domanda giornaliera 5F0305'!EG112,0)+IF('domanda giornaliera 5F0305'!EG113&gt;simulazione!T165,'domanda giornaliera 5F0305'!EG113,0)+IF('domanda giornaliera 5F0305'!EG114&gt;simulazione!T165,'domanda giornaliera 5F0305'!EG114,0)+IF('domanda giornaliera 5F0305'!EG115&gt;simulazione!T165,'domanda giornaliera 5F0305'!EG115,0)+IF('domanda giornaliera 5F0305'!EG116&gt;simulazione!T165,'domanda giornaliera 5F0305'!EG116,0)+IF('domanda giornaliera 5F0305'!EG117&gt;simulazione!T165,'domanda giornaliera 5F0305'!EG117,0)+IF('domanda giornaliera 5F0305'!EG118&gt;simulazione!T165,'domanda giornaliera 5F0305'!EG118,0)</f>
        <v>144.54545454545459</v>
      </c>
      <c r="Z176" s="10"/>
      <c r="AA176" s="10"/>
    </row>
    <row r="177" spans="24:27" x14ac:dyDescent="0.25">
      <c r="X177" s="46" t="s">
        <v>60</v>
      </c>
      <c r="Y177" s="10">
        <f>'domanda giornaliera 5F0305'!EG43+IF('domanda giornaliera 5F0305'!EG44&gt;simulazione!T166,'domanda giornaliera 5F0305'!EG44,0)+IF('domanda giornaliera 5F0305'!EG45&gt;simulazione!T166,'domanda giornaliera 5F0305'!EG45,0)+IF('domanda giornaliera 5F0305'!EG46&gt;simulazione!T166,'domanda giornaliera 5F0305'!EG46,0)+IF('domanda giornaliera 5F0305'!EG47&gt;simulazione!T166,'domanda giornaliera 5F0305'!EG47,0)+IF('domanda giornaliera 5F0305'!EG48&gt;simulazione!T166,'domanda giornaliera 5F0305'!EG48,0)+IF('domanda giornaliera 5F0305'!EG49&gt;simulazione!T166,'domanda giornaliera 5F0305'!EG49,0)+IF('domanda giornaliera 5F0305'!EG50&gt;simulazione!T166,'domanda giornaliera 5F0305'!EG50,0)+IF('domanda giornaliera 5F0305'!EG51&gt;simulazione!T166,'domanda giornaliera 5F0305'!EG51,0)+IF('domanda giornaliera 5F0305'!EG52&gt;simulazione!T166,'domanda giornaliera 5F0305'!EG51,0)+IF('domanda giornaliera 5F0305'!EG52&gt;simulazione!T166,'domanda giornaliera 5F0305'!EG52,0)+IF('domanda giornaliera 5F0305'!EG53&gt;simulazione!T166,'domanda giornaliera 5F0305'!EG53,0)+IF('domanda giornaliera 5F0305'!EG54&gt;simulazione!T166,'domanda giornaliera 5F0305'!EG54,0)+IF('domanda giornaliera 5F0305'!EG55&gt;simulazione!T166,'domanda giornaliera 5F0305'!EG55,0)+IF('domanda giornaliera 5F0305'!EG56&gt;simulazione!T166,'domanda giornaliera 5F0305'!EG56,0)+IF('domanda giornaliera 5F0305'!EG57&gt;simulazione!T166,'domanda giornaliera 5F0305'!EG57,0)+IF('domanda giornaliera 5F0305'!EG58&gt;simulazione!T166,'domanda giornaliera 5F0305'!EG58,0)+IF('domanda giornaliera 5F0305'!EG59&gt;simulazione!T166,'domanda giornaliera 5F0305'!EG59,0)+IF('domanda giornaliera 5F0305'!EG60&gt;simulazione!T166,'domanda giornaliera 5F0305'!EG60,0)+IF('domanda giornaliera 5F0305'!EG61&gt;simulazione!T166,'domanda giornaliera 5F0305'!EG61,0)+IF('domanda giornaliera 5F0305'!EG62&gt;simulazione!T166,'domanda giornaliera 5F0305'!EG62,0)+IF('domanda giornaliera 5F0305'!EG63&gt;simulazione!T166,'domanda giornaliera 5F0305'!EG63,0)+IF('domanda giornaliera 5F0305'!EG64&gt;simulazione!T166,'domanda giornaliera 5F0305'!EG64,0)+IF('domanda giornaliera 5F0305'!EG65&gt;simulazione!T166,'domanda giornaliera 5F0305'!EG65,0)+IF('domanda giornaliera 5F0305'!EG66&gt;simulazione!T166,'domanda giornaliera 5F0305'!EG66,0)+IF('domanda giornaliera 5F0305'!EG67&gt;simulazione!T166,'domanda giornaliera 5F0305'!EG67,0)+IF('domanda giornaliera 5F0305'!EG68&gt;simulazione!T166,'domanda giornaliera 5F0305'!EG68,0)+IF('domanda giornaliera 5F0305'!EG69&gt;simulazione!T166,'domanda giornaliera 5F0305'!EG69,0)+IF('domanda giornaliera 5F0305'!EG70&gt;simulazione!T166,'domanda giornaliera 5F0305'!EG70,0)+IF('domanda giornaliera 5F0305'!EG71&gt;simulazione!T166,'domanda giornaliera 5F0305'!EG71,0)+IF('domanda giornaliera 5F0305'!EG72&gt;simulazione!T166,'domanda giornaliera 5F0305'!EG72,0)+IF('domanda giornaliera 5F0305'!EG73&gt;simulazione!T166,'domanda giornaliera 5F0305'!EG73,0)+IF('domanda giornaliera 5F0305'!EG74&gt;simulazione!T166,'domanda giornaliera 5F0305'!EG74,0)+IF('domanda giornaliera 5F0305'!EG75&gt;simulazione!T166,'domanda giornaliera 5F0305'!EG75,0)+IF('domanda giornaliera 5F0305'!EG76&gt;simulazione!T166,'domanda giornaliera 5F0305'!EG76,0)+IF('domanda giornaliera 5F0305'!EG77&gt;simulazione!T166,'domanda giornaliera 5F0305'!EG77,0)+IF('domanda giornaliera 5F0305'!EG78&gt;simulazione!T166,'domanda giornaliera 5F0305'!EG78,0)+IF('domanda giornaliera 5F0305'!EG79&gt;simulazione!T166,'domanda giornaliera 5F0305'!EG79,0)+IF('domanda giornaliera 5F0305'!EG80&gt;simulazione!T166,'domanda giornaliera 5F0305'!EG80,0)+IF('domanda giornaliera 5F0305'!EG81&gt;simulazione!T166,'domanda giornaliera 5F0305'!EG81,0)+IF('domanda giornaliera 5F0305'!EG82&gt;simulazione!T166,'domanda giornaliera 5F0305'!EG82,0)+IF('domanda giornaliera 5F0305'!EG83&gt;simulazione!T166,'domanda giornaliera 5F0305'!EG83,0)+IF('domanda giornaliera 5F0305'!EG84&gt;simulazione!T166,'domanda giornaliera 5F0305'!EG84,0)+IF('domanda giornaliera 5F0305'!EG85&gt;simulazione!T166,'domanda giornaliera 5F0305'!EG85,0)+IF('domanda giornaliera 5F0305'!EG86&gt;simulazione!T166,'domanda giornaliera 5F0305'!EG86,0)+IF('domanda giornaliera 5F0305'!EG87&gt;simulazione!T166,'domanda giornaliera 5F0305'!EG87,0)+IF('domanda giornaliera 5F0305'!EG88&gt;simulazione!T166,'domanda giornaliera 5F0305'!EG88,0)+IF('domanda giornaliera 5F0305'!EG89&gt;simulazione!T166,'domanda giornaliera 5F0305'!EG89,0)+IF('domanda giornaliera 5F0305'!EG90&gt;simulazione!T166,'domanda giornaliera 5F0305'!EG90,0)+IF('domanda giornaliera 5F0305'!EG91&gt;simulazione!T166,'domanda giornaliera 5F0305'!EG91,0)+IF('domanda giornaliera 5F0305'!EG92&gt;simulazione!T166,'domanda giornaliera 5F0305'!EG92,0)+IF('domanda giornaliera 5F0305'!EG93&gt;simulazione!T166,'domanda giornaliera 5F0305'!EG93,0)+IF('domanda giornaliera 5F0305'!EG94&gt;simulazione!T166,'domanda giornaliera 5F0305'!EG94,0)+IF('domanda giornaliera 5F0305'!EG95&gt;simulazione!T166,'domanda giornaliera 5F0305'!EG95,0)+IF('domanda giornaliera 5F0305'!EG96&gt;simulazione!T166,'domanda giornaliera 5F0305'!EG96,0)+IF('domanda giornaliera 5F0305'!EG97&gt;simulazione!T166,'domanda giornaliera 5F0305'!EG97,0)+IF('domanda giornaliera 5F0305'!EG98&gt;simulazione!T166,'domanda giornaliera 5F0305'!EG98,0)+IF('domanda giornaliera 5F0305'!EG99&gt;simulazione!T166,'domanda giornaliera 5F0305'!EG99,0)+IF('domanda giornaliera 5F0305'!EG100&gt;simulazione!T166,'domanda giornaliera 5F0305'!EG100,0)+IF('domanda giornaliera 5F0305'!EG101&gt;simulazione!T166,'domanda giornaliera 5F0305'!EG101,0)+IF('domanda giornaliera 5F0305'!EG102&gt;simulazione!T166,'domanda giornaliera 5F0305'!EG102,0)+IF('domanda giornaliera 5F0305'!EG103&gt;simulazione!T166,'domanda giornaliera 5F0305'!EG103,0)+IF('domanda giornaliera 5F0305'!EG104&gt;simulazione!T166,'domanda giornaliera 5F0305'!EG104,0)+IF('domanda giornaliera 5F0305'!EG105&gt;simulazione!T166,'domanda giornaliera 5F0305'!EG105,0)+IF('domanda giornaliera 5F0305'!EG106&gt;simulazione!T166,'domanda giornaliera 5F0305'!EG106,0)+IF('domanda giornaliera 5F0305'!EG107&gt;simulazione!T166,'domanda giornaliera 5F0305'!EG107,0)+IF('domanda giornaliera 5F0305'!EG108&gt;simulazione!T166,'domanda giornaliera 5F0305'!EG108,0)+IF('domanda giornaliera 5F0305'!EG109&gt;simulazione!T166,'domanda giornaliera 5F0305'!EG109,0)+IF('domanda giornaliera 5F0305'!EG110&gt;simulazione!T166,'domanda giornaliera 5F0305'!EG110,0)+IF('domanda giornaliera 5F0305'!EG111&gt;simulazione!T166,'domanda giornaliera 5F0305'!EG111,0)+IF('domanda giornaliera 5F0305'!EG112&gt;simulazione!T166,'domanda giornaliera 5F0305'!EG112,0)+IF('domanda giornaliera 5F0305'!EG113&gt;simulazione!T166,'domanda giornaliera 5F0305'!EG113,0)+IF('domanda giornaliera 5F0305'!EG114&gt;simulazione!T166,'domanda giornaliera 5F0305'!EG114,0)+IF('domanda giornaliera 5F0305'!EG115&gt;simulazione!T166,'domanda giornaliera 5F0305'!EG115,0)+IF('domanda giornaliera 5F0305'!EG116&gt;simulazione!T166,'domanda giornaliera 5F0305'!EG116,0)+IF('domanda giornaliera 5F0305'!EG117&gt;simulazione!T166,'domanda giornaliera 5F0305'!EG117,0)+IF('domanda giornaliera 5F0305'!EG118&gt;simulazione!T166,'domanda giornaliera 5F0305'!EG118,0)+IF('domanda giornaliera 5F0305'!EG119&gt;simulazione!T166,'domanda giornaliera 5F0305'!EG119,0)</f>
        <v>144.54545454545459</v>
      </c>
      <c r="Z177" s="10"/>
      <c r="AA177" s="10"/>
    </row>
    <row r="178" spans="24:27" x14ac:dyDescent="0.25">
      <c r="X178" s="46" t="s">
        <v>61</v>
      </c>
      <c r="Y178" s="10">
        <f>'domanda giornaliera 5F0305'!EG44+IF('domanda giornaliera 5F0305'!EG45&gt;simulazione!T167,'domanda giornaliera 5F0305'!EG45,0)+IF('domanda giornaliera 5F0305'!EG46&gt;simulazione!T167,'domanda giornaliera 5F0305'!EG46,0)+IF('domanda giornaliera 5F0305'!EG47&gt;simulazione!T167,'domanda giornaliera 5F0305'!EG47,0)+IF('domanda giornaliera 5F0305'!EG48&gt;simulazione!T167,'domanda giornaliera 5F0305'!EG48,0)+IF('domanda giornaliera 5F0305'!EG49&gt;simulazione!T167,'domanda giornaliera 5F0305'!EG49,0)+IF('domanda giornaliera 5F0305'!EG50&gt;simulazione!T167,'domanda giornaliera 5F0305'!EG50,0)+IF('domanda giornaliera 5F0305'!EG51&gt;simulazione!T167,'domanda giornaliera 5F0305'!EG51,0)+IF('domanda giornaliera 5F0305'!EG52&gt;simulazione!T167,'domanda giornaliera 5F0305'!EG52,0)+IF('domanda giornaliera 5F0305'!EG53&gt;simulazione!T167,'domanda giornaliera 5F0305'!EG52,0)+IF('domanda giornaliera 5F0305'!EG53&gt;simulazione!T167,'domanda giornaliera 5F0305'!EG53,0)+IF('domanda giornaliera 5F0305'!EG54&gt;simulazione!T167,'domanda giornaliera 5F0305'!EG54,0)+IF('domanda giornaliera 5F0305'!EG55&gt;simulazione!T167,'domanda giornaliera 5F0305'!EG55,0)+IF('domanda giornaliera 5F0305'!EG56&gt;simulazione!T167,'domanda giornaliera 5F0305'!EG56,0)+IF('domanda giornaliera 5F0305'!EG57&gt;simulazione!T167,'domanda giornaliera 5F0305'!EG57,0)+IF('domanda giornaliera 5F0305'!EG58&gt;simulazione!T167,'domanda giornaliera 5F0305'!EG58,0)+IF('domanda giornaliera 5F0305'!EG59&gt;simulazione!T167,'domanda giornaliera 5F0305'!EG59,0)+IF('domanda giornaliera 5F0305'!EG60&gt;simulazione!T167,'domanda giornaliera 5F0305'!EG60,0)+IF('domanda giornaliera 5F0305'!EG61&gt;simulazione!T167,'domanda giornaliera 5F0305'!EG61,0)+IF('domanda giornaliera 5F0305'!EG62&gt;simulazione!T167,'domanda giornaliera 5F0305'!EG62,0)+IF('domanda giornaliera 5F0305'!EG63&gt;simulazione!T167,'domanda giornaliera 5F0305'!EG63,0)+IF('domanda giornaliera 5F0305'!EG64&gt;simulazione!T167,'domanda giornaliera 5F0305'!EG64,0)+IF('domanda giornaliera 5F0305'!EG65&gt;simulazione!T167,'domanda giornaliera 5F0305'!EG65,0)+IF('domanda giornaliera 5F0305'!EG66&gt;simulazione!T167,'domanda giornaliera 5F0305'!EG66,0)+IF('domanda giornaliera 5F0305'!EG67&gt;simulazione!T167,'domanda giornaliera 5F0305'!EG67,0)+IF('domanda giornaliera 5F0305'!EG68&gt;simulazione!T167,'domanda giornaliera 5F0305'!EG68,0)+IF('domanda giornaliera 5F0305'!EG69&gt;simulazione!T167,'domanda giornaliera 5F0305'!EG69,0)+IF('domanda giornaliera 5F0305'!EG70&gt;simulazione!T167,'domanda giornaliera 5F0305'!EG70,0)+IF('domanda giornaliera 5F0305'!EG71&gt;simulazione!T167,'domanda giornaliera 5F0305'!EG71,0)+IF('domanda giornaliera 5F0305'!EG72&gt;simulazione!T167,'domanda giornaliera 5F0305'!EG72,0)+IF('domanda giornaliera 5F0305'!EG73&gt;simulazione!T167,'domanda giornaliera 5F0305'!EG73,0)+IF('domanda giornaliera 5F0305'!EG74&gt;simulazione!T167,'domanda giornaliera 5F0305'!EG74,0)+IF('domanda giornaliera 5F0305'!EG75&gt;simulazione!T167,'domanda giornaliera 5F0305'!EG75,0)+IF('domanda giornaliera 5F0305'!EG76&gt;simulazione!T167,'domanda giornaliera 5F0305'!EG76,0)+IF('domanda giornaliera 5F0305'!EG77&gt;simulazione!T167,'domanda giornaliera 5F0305'!EG77,0)+IF('domanda giornaliera 5F0305'!EG78&gt;simulazione!T167,'domanda giornaliera 5F0305'!EG78,0)+IF('domanda giornaliera 5F0305'!EG79&gt;simulazione!T167,'domanda giornaliera 5F0305'!EG79,0)+IF('domanda giornaliera 5F0305'!EG80&gt;simulazione!T167,'domanda giornaliera 5F0305'!EG80,0)+IF('domanda giornaliera 5F0305'!EG81&gt;simulazione!T167,'domanda giornaliera 5F0305'!EG81,0)+IF('domanda giornaliera 5F0305'!EG82&gt;simulazione!T167,'domanda giornaliera 5F0305'!EG82,0)+IF('domanda giornaliera 5F0305'!EG83&gt;simulazione!T167,'domanda giornaliera 5F0305'!EG83,0)+IF('domanda giornaliera 5F0305'!EG84&gt;simulazione!T167,'domanda giornaliera 5F0305'!EG84,0)+IF('domanda giornaliera 5F0305'!EG85&gt;simulazione!T167,'domanda giornaliera 5F0305'!EG85,0)+IF('domanda giornaliera 5F0305'!EG86&gt;simulazione!T167,'domanda giornaliera 5F0305'!EG86,0)+IF('domanda giornaliera 5F0305'!EG87&gt;simulazione!T167,'domanda giornaliera 5F0305'!EG87,0)+IF('domanda giornaliera 5F0305'!EG88&gt;simulazione!T167,'domanda giornaliera 5F0305'!EG88,0)+IF('domanda giornaliera 5F0305'!EG89&gt;simulazione!T167,'domanda giornaliera 5F0305'!EG89,0)+IF('domanda giornaliera 5F0305'!EG90&gt;simulazione!T167,'domanda giornaliera 5F0305'!EG90,0)+IF('domanda giornaliera 5F0305'!EG91&gt;simulazione!T167,'domanda giornaliera 5F0305'!EG91,0)+IF('domanda giornaliera 5F0305'!EG92&gt;simulazione!T167,'domanda giornaliera 5F0305'!EG92,0)+IF('domanda giornaliera 5F0305'!EG93&gt;simulazione!T167,'domanda giornaliera 5F0305'!EG93,0)+IF('domanda giornaliera 5F0305'!EG94&gt;simulazione!T167,'domanda giornaliera 5F0305'!EG94,0)+IF('domanda giornaliera 5F0305'!EG95&gt;simulazione!T167,'domanda giornaliera 5F0305'!EG95,0)+IF('domanda giornaliera 5F0305'!EG96&gt;simulazione!T167,'domanda giornaliera 5F0305'!EG96,0)+IF('domanda giornaliera 5F0305'!EG97&gt;simulazione!T167,'domanda giornaliera 5F0305'!EG97,0)+IF('domanda giornaliera 5F0305'!EG98&gt;simulazione!T167,'domanda giornaliera 5F0305'!EG98,0)+IF('domanda giornaliera 5F0305'!EG99&gt;simulazione!T167,'domanda giornaliera 5F0305'!EG99,0)+IF('domanda giornaliera 5F0305'!EG100&gt;simulazione!T167,'domanda giornaliera 5F0305'!EG100,0)+IF('domanda giornaliera 5F0305'!EG101&gt;simulazione!T167,'domanda giornaliera 5F0305'!EG101,0)+IF('domanda giornaliera 5F0305'!EG102&gt;simulazione!T167,'domanda giornaliera 5F0305'!EG102,0)+IF('domanda giornaliera 5F0305'!EG103&gt;simulazione!T167,'domanda giornaliera 5F0305'!EG103,0)+IF('domanda giornaliera 5F0305'!EG104&gt;simulazione!T167,'domanda giornaliera 5F0305'!EG104,0)+IF('domanda giornaliera 5F0305'!EG105&gt;simulazione!T167,'domanda giornaliera 5F0305'!EG105,0)+IF('domanda giornaliera 5F0305'!EG106&gt;simulazione!T167,'domanda giornaliera 5F0305'!EG106,0)+IF('domanda giornaliera 5F0305'!EG107&gt;simulazione!T167,'domanda giornaliera 5F0305'!EG107,0)+IF('domanda giornaliera 5F0305'!EG108&gt;simulazione!T167,'domanda giornaliera 5F0305'!EG108,0)+IF('domanda giornaliera 5F0305'!EG109&gt;simulazione!T167,'domanda giornaliera 5F0305'!EG109,0)+IF('domanda giornaliera 5F0305'!EG110&gt;simulazione!T167,'domanda giornaliera 5F0305'!EG110,0)+IF('domanda giornaliera 5F0305'!EG111&gt;simulazione!T167,'domanda giornaliera 5F0305'!EG111,0)+IF('domanda giornaliera 5F0305'!EG112&gt;simulazione!T167,'domanda giornaliera 5F0305'!EG112,0)+IF('domanda giornaliera 5F0305'!EG113&gt;simulazione!T167,'domanda giornaliera 5F0305'!EG113,0)+IF('domanda giornaliera 5F0305'!EG114&gt;simulazione!T167,'domanda giornaliera 5F0305'!EG114,0)+IF('domanda giornaliera 5F0305'!EG115&gt;simulazione!T167,'domanda giornaliera 5F0305'!EG115,0)+IF('domanda giornaliera 5F0305'!EG116&gt;simulazione!T167,'domanda giornaliera 5F0305'!EG116,0)+IF('domanda giornaliera 5F0305'!EG117&gt;simulazione!T167,'domanda giornaliera 5F0305'!EG117,0)+IF('domanda giornaliera 5F0305'!EG118&gt;simulazione!T167,'domanda giornaliera 5F0305'!EG118,0)+IF('domanda giornaliera 5F0305'!EG119&gt;simulazione!T167,'domanda giornaliera 5F0305'!EG119,0)+IF('domanda giornaliera 5F0305'!EG120&gt;simulazione!T167,'domanda giornaliera 5F0305'!EG120,0)</f>
        <v>144.54545454545459</v>
      </c>
      <c r="Z178" s="10"/>
      <c r="AA178" s="10"/>
    </row>
    <row r="179" spans="24:27" x14ac:dyDescent="0.25">
      <c r="X179" s="46" t="s">
        <v>62</v>
      </c>
      <c r="Y179" s="10">
        <f>'domanda giornaliera 5F0305'!EG45+IF('domanda giornaliera 5F0305'!EG46&gt;simulazione!T168,'domanda giornaliera 5F0305'!EG46,0)+IF('domanda giornaliera 5F0305'!EG47&gt;simulazione!T168,'domanda giornaliera 5F0305'!EG47,0)+IF('domanda giornaliera 5F0305'!EG48&gt;simulazione!T168,'domanda giornaliera 5F0305'!EG48,0)+IF('domanda giornaliera 5F0305'!EG49&gt;simulazione!T168,'domanda giornaliera 5F0305'!EG49,0)+IF('domanda giornaliera 5F0305'!EG50&gt;simulazione!T168,'domanda giornaliera 5F0305'!EG50,0)+IF('domanda giornaliera 5F0305'!EG51&gt;simulazione!T168,'domanda giornaliera 5F0305'!EG51,0)+IF('domanda giornaliera 5F0305'!EG52&gt;simulazione!T168,'domanda giornaliera 5F0305'!EG52,0)+IF('domanda giornaliera 5F0305'!EG53&gt;simulazione!T168,'domanda giornaliera 5F0305'!EG53,0)+IF('domanda giornaliera 5F0305'!EG54&gt;simulazione!T168,'domanda giornaliera 5F0305'!EG53,0)+IF('domanda giornaliera 5F0305'!EG54&gt;simulazione!T168,'domanda giornaliera 5F0305'!EG54,0)+IF('domanda giornaliera 5F0305'!EG55&gt;simulazione!T168,'domanda giornaliera 5F0305'!EG55,0)+IF('domanda giornaliera 5F0305'!EG56&gt;simulazione!T168,'domanda giornaliera 5F0305'!EG56,0)+IF('domanda giornaliera 5F0305'!EG57&gt;simulazione!T168,'domanda giornaliera 5F0305'!EG57,0)+IF('domanda giornaliera 5F0305'!EG58&gt;simulazione!T168,'domanda giornaliera 5F0305'!EG58,0)+IF('domanda giornaliera 5F0305'!EG59&gt;simulazione!T168,'domanda giornaliera 5F0305'!EG59,0)+IF('domanda giornaliera 5F0305'!EG60&gt;simulazione!T168,'domanda giornaliera 5F0305'!EG60,0)+IF('domanda giornaliera 5F0305'!EG61&gt;simulazione!T168,'domanda giornaliera 5F0305'!EG61,0)+IF('domanda giornaliera 5F0305'!EG62&gt;simulazione!T168,'domanda giornaliera 5F0305'!EG62,0)+IF('domanda giornaliera 5F0305'!EG63&gt;simulazione!T168,'domanda giornaliera 5F0305'!EG63,0)+IF('domanda giornaliera 5F0305'!EG64&gt;simulazione!T168,'domanda giornaliera 5F0305'!EG64,0)+IF('domanda giornaliera 5F0305'!EG65&gt;simulazione!T168,'domanda giornaliera 5F0305'!EG65,0)+IF('domanda giornaliera 5F0305'!EG66&gt;simulazione!T168,'domanda giornaliera 5F0305'!EG66,0)+IF('domanda giornaliera 5F0305'!EG67&gt;simulazione!T168,'domanda giornaliera 5F0305'!EG67,0)+IF('domanda giornaliera 5F0305'!EG68&gt;simulazione!T168,'domanda giornaliera 5F0305'!EG68,0)+IF('domanda giornaliera 5F0305'!EG69&gt;simulazione!T168,'domanda giornaliera 5F0305'!EG69,0)+IF('domanda giornaliera 5F0305'!EG70&gt;simulazione!T168,'domanda giornaliera 5F0305'!EG70,0)+IF('domanda giornaliera 5F0305'!EG71&gt;simulazione!T168,'domanda giornaliera 5F0305'!EG71,0)+IF('domanda giornaliera 5F0305'!EG72&gt;simulazione!T168,'domanda giornaliera 5F0305'!EG72,0)+IF('domanda giornaliera 5F0305'!EG73&gt;simulazione!T168,'domanda giornaliera 5F0305'!EG73,0)+IF('domanda giornaliera 5F0305'!EG74&gt;simulazione!T168,'domanda giornaliera 5F0305'!EG74,0)+IF('domanda giornaliera 5F0305'!EG75&gt;simulazione!T168,'domanda giornaliera 5F0305'!EG75,0)+IF('domanda giornaliera 5F0305'!EG76&gt;simulazione!T168,'domanda giornaliera 5F0305'!EG76,0)+IF('domanda giornaliera 5F0305'!EG77&gt;simulazione!T168,'domanda giornaliera 5F0305'!EG77,0)+IF('domanda giornaliera 5F0305'!EG78&gt;simulazione!T168,'domanda giornaliera 5F0305'!EG78,0)+IF('domanda giornaliera 5F0305'!EG79&gt;simulazione!T168,'domanda giornaliera 5F0305'!EG79,0)+IF('domanda giornaliera 5F0305'!EG80&gt;simulazione!T168,'domanda giornaliera 5F0305'!EG80,0)+IF('domanda giornaliera 5F0305'!EG81&gt;simulazione!T168,'domanda giornaliera 5F0305'!EG81,0)+IF('domanda giornaliera 5F0305'!EG82&gt;simulazione!T168,'domanda giornaliera 5F0305'!EG82,0)+IF('domanda giornaliera 5F0305'!EG83&gt;simulazione!T168,'domanda giornaliera 5F0305'!EG83,0)+IF('domanda giornaliera 5F0305'!EG84&gt;simulazione!T168,'domanda giornaliera 5F0305'!EG84,0)+IF('domanda giornaliera 5F0305'!EG85&gt;simulazione!T168,'domanda giornaliera 5F0305'!EG85,0)+IF('domanda giornaliera 5F0305'!EG86&gt;simulazione!T168,'domanda giornaliera 5F0305'!EG86,0)+IF('domanda giornaliera 5F0305'!EG87&gt;simulazione!T168,'domanda giornaliera 5F0305'!EG87,0)+IF('domanda giornaliera 5F0305'!EG88&gt;simulazione!T168,'domanda giornaliera 5F0305'!EG88,0)+IF('domanda giornaliera 5F0305'!EG89&gt;simulazione!T168,'domanda giornaliera 5F0305'!EG89,0)+IF('domanda giornaliera 5F0305'!EG90&gt;simulazione!T168,'domanda giornaliera 5F0305'!EG90,0)+IF('domanda giornaliera 5F0305'!EG91&gt;simulazione!T168,'domanda giornaliera 5F0305'!EG91,0)+IF('domanda giornaliera 5F0305'!EG92&gt;simulazione!T168,'domanda giornaliera 5F0305'!EG92,0)+IF('domanda giornaliera 5F0305'!EG93&gt;simulazione!T168,'domanda giornaliera 5F0305'!EG93,0)+IF('domanda giornaliera 5F0305'!EG94&gt;simulazione!T168,'domanda giornaliera 5F0305'!EG94,0)+IF('domanda giornaliera 5F0305'!EG95&gt;simulazione!T168,'domanda giornaliera 5F0305'!EG95,0)+IF('domanda giornaliera 5F0305'!EG96&gt;simulazione!T168,'domanda giornaliera 5F0305'!EG96,0)+IF('domanda giornaliera 5F0305'!EG97&gt;simulazione!T168,'domanda giornaliera 5F0305'!EG97,0)+IF('domanda giornaliera 5F0305'!EG98&gt;simulazione!T168,'domanda giornaliera 5F0305'!EG98,0)+IF('domanda giornaliera 5F0305'!EG99&gt;simulazione!T168,'domanda giornaliera 5F0305'!EG99,0)+IF('domanda giornaliera 5F0305'!EG100&gt;simulazione!T168,'domanda giornaliera 5F0305'!EG100,0)+IF('domanda giornaliera 5F0305'!EG101&gt;simulazione!T168,'domanda giornaliera 5F0305'!EG101,0)+IF('domanda giornaliera 5F0305'!EG102&gt;simulazione!T168,'domanda giornaliera 5F0305'!EG102,0)+IF('domanda giornaliera 5F0305'!EG103&gt;simulazione!T168,'domanda giornaliera 5F0305'!EG103,0)+IF('domanda giornaliera 5F0305'!EG104&gt;simulazione!T168,'domanda giornaliera 5F0305'!EG104,0)+IF('domanda giornaliera 5F0305'!EG105&gt;simulazione!T168,'domanda giornaliera 5F0305'!EG105,0)+IF('domanda giornaliera 5F0305'!EG106&gt;simulazione!T168,'domanda giornaliera 5F0305'!EG106,0)+IF('domanda giornaliera 5F0305'!EG107&gt;simulazione!T168,'domanda giornaliera 5F0305'!EG107,0)+IF('domanda giornaliera 5F0305'!EG108&gt;simulazione!T168,'domanda giornaliera 5F0305'!EG108,0)+IF('domanda giornaliera 5F0305'!EG109&gt;simulazione!T168,'domanda giornaliera 5F0305'!EG109,0)+IF('domanda giornaliera 5F0305'!EG110&gt;simulazione!T168,'domanda giornaliera 5F0305'!EG110,0)+IF('domanda giornaliera 5F0305'!EG111&gt;simulazione!T168,'domanda giornaliera 5F0305'!EG111,0)+IF('domanda giornaliera 5F0305'!EG112&gt;simulazione!T168,'domanda giornaliera 5F0305'!EG112,0)+IF('domanda giornaliera 5F0305'!EG113&gt;simulazione!T168,'domanda giornaliera 5F0305'!EG113,0)+IF('domanda giornaliera 5F0305'!EG114&gt;simulazione!T168,'domanda giornaliera 5F0305'!EG114,0)+IF('domanda giornaliera 5F0305'!EG115&gt;simulazione!T168,'domanda giornaliera 5F0305'!EG115,0)+IF('domanda giornaliera 5F0305'!EG116&gt;simulazione!T168,'domanda giornaliera 5F0305'!EG116,0)+IF('domanda giornaliera 5F0305'!EG117&gt;simulazione!T168,'domanda giornaliera 5F0305'!EG117,0)+IF('domanda giornaliera 5F0305'!EG118&gt;simulazione!T168,'domanda giornaliera 5F0305'!EG118,0)+IF('domanda giornaliera 5F0305'!EG119&gt;simulazione!T168,'domanda giornaliera 5F0305'!EG119,0)+IF('domanda giornaliera 5F0305'!EG120&gt;simulazione!T168,'domanda giornaliera 5F0305'!EG120,0)+IF('domanda giornaliera 5F0305'!EG121&gt;simulazione!T168,'domanda giornaliera 5F0305'!EG121,0)</f>
        <v>144.54545454545459</v>
      </c>
      <c r="Z179" s="10"/>
      <c r="AA179" s="10"/>
    </row>
    <row r="180" spans="24:27" x14ac:dyDescent="0.25">
      <c r="X180" s="46" t="s">
        <v>63</v>
      </c>
      <c r="Y180" s="10">
        <f>'domanda giornaliera 5F0305'!EG46+IF('domanda giornaliera 5F0305'!EG47&gt;simulazione!T169,'domanda giornaliera 5F0305'!EG47,0)+IF('domanda giornaliera 5F0305'!EG48&gt;simulazione!T169,'domanda giornaliera 5F0305'!EG48,0)+IF('domanda giornaliera 5F0305'!EG49&gt;simulazione!T169,'domanda giornaliera 5F0305'!EG49,0)+IF('domanda giornaliera 5F0305'!EG50&gt;simulazione!T169,'domanda giornaliera 5F0305'!EG50,0)+IF('domanda giornaliera 5F0305'!EG51&gt;simulazione!T169,'domanda giornaliera 5F0305'!EG51,0)+IF('domanda giornaliera 5F0305'!EG52&gt;simulazione!T169,'domanda giornaliera 5F0305'!EG52,0)+IF('domanda giornaliera 5F0305'!EG53&gt;simulazione!T169,'domanda giornaliera 5F0305'!EG53,0)+IF('domanda giornaliera 5F0305'!EG54&gt;simulazione!T169,'domanda giornaliera 5F0305'!EG54,0)+IF('domanda giornaliera 5F0305'!EG55&gt;simulazione!T169,'domanda giornaliera 5F0305'!EG54,0)+IF('domanda giornaliera 5F0305'!EG55&gt;simulazione!T169,'domanda giornaliera 5F0305'!EG55,0)+IF('domanda giornaliera 5F0305'!EG56&gt;simulazione!T169,'domanda giornaliera 5F0305'!EG56,0)+IF('domanda giornaliera 5F0305'!EG57&gt;simulazione!T169,'domanda giornaliera 5F0305'!EG57,0)+IF('domanda giornaliera 5F0305'!EG58&gt;simulazione!T169,'domanda giornaliera 5F0305'!EG58,0)+IF('domanda giornaliera 5F0305'!EG59&gt;simulazione!T169,'domanda giornaliera 5F0305'!EG59,0)+IF('domanda giornaliera 5F0305'!EG60&gt;simulazione!T169,'domanda giornaliera 5F0305'!EG60,0)+IF('domanda giornaliera 5F0305'!EG61&gt;simulazione!T169,'domanda giornaliera 5F0305'!EG61,0)+IF('domanda giornaliera 5F0305'!EG62&gt;simulazione!T169,'domanda giornaliera 5F0305'!EG62,0)+IF('domanda giornaliera 5F0305'!EG63&gt;simulazione!T169,'domanda giornaliera 5F0305'!EG63,0)+IF('domanda giornaliera 5F0305'!EG64&gt;simulazione!T169,'domanda giornaliera 5F0305'!EG64,0)+IF('domanda giornaliera 5F0305'!EG65&gt;simulazione!T169,'domanda giornaliera 5F0305'!EG65,0)+IF('domanda giornaliera 5F0305'!EG66&gt;simulazione!T169,'domanda giornaliera 5F0305'!EG66,0)+IF('domanda giornaliera 5F0305'!EG67&gt;simulazione!T169,'domanda giornaliera 5F0305'!EG67,0)+IF('domanda giornaliera 5F0305'!EG68&gt;simulazione!T169,'domanda giornaliera 5F0305'!EG68,0)+IF('domanda giornaliera 5F0305'!EG69&gt;simulazione!T169,'domanda giornaliera 5F0305'!EG69,0)+IF('domanda giornaliera 5F0305'!EG70&gt;simulazione!T169,'domanda giornaliera 5F0305'!EG70,0)+IF('domanda giornaliera 5F0305'!EG71&gt;simulazione!T169,'domanda giornaliera 5F0305'!EG71,0)+IF('domanda giornaliera 5F0305'!EG72&gt;simulazione!T169,'domanda giornaliera 5F0305'!EG72,0)+IF('domanda giornaliera 5F0305'!EG73&gt;simulazione!T169,'domanda giornaliera 5F0305'!EG73,0)+IF('domanda giornaliera 5F0305'!EG74&gt;simulazione!T169,'domanda giornaliera 5F0305'!EG74,0)+IF('domanda giornaliera 5F0305'!EG75&gt;simulazione!T169,'domanda giornaliera 5F0305'!EG75,0)+IF('domanda giornaliera 5F0305'!EG76&gt;simulazione!T169,'domanda giornaliera 5F0305'!EG76,0)+IF('domanda giornaliera 5F0305'!EG77&gt;simulazione!T169,'domanda giornaliera 5F0305'!EG77,0)+IF('domanda giornaliera 5F0305'!EG78&gt;simulazione!T169,'domanda giornaliera 5F0305'!EG78,0)+IF('domanda giornaliera 5F0305'!EG79&gt;simulazione!T169,'domanda giornaliera 5F0305'!EG79,0)+IF('domanda giornaliera 5F0305'!EG80&gt;simulazione!T169,'domanda giornaliera 5F0305'!EG80,0)+IF('domanda giornaliera 5F0305'!EG81&gt;simulazione!T169,'domanda giornaliera 5F0305'!EG81,0)+IF('domanda giornaliera 5F0305'!EG82&gt;simulazione!T169,'domanda giornaliera 5F0305'!EG82,0)+IF('domanda giornaliera 5F0305'!EG83&gt;simulazione!T169,'domanda giornaliera 5F0305'!EG83,0)+IF('domanda giornaliera 5F0305'!EG84&gt;simulazione!T169,'domanda giornaliera 5F0305'!EG84,0)+IF('domanda giornaliera 5F0305'!EG85&gt;simulazione!T169,'domanda giornaliera 5F0305'!EG85,0)+IF('domanda giornaliera 5F0305'!EG86&gt;simulazione!T169,'domanda giornaliera 5F0305'!EG86,0)+IF('domanda giornaliera 5F0305'!EG87&gt;simulazione!T169,'domanda giornaliera 5F0305'!EG87,0)+IF('domanda giornaliera 5F0305'!EG88&gt;simulazione!T169,'domanda giornaliera 5F0305'!EG88,0)+IF('domanda giornaliera 5F0305'!EG89&gt;simulazione!T169,'domanda giornaliera 5F0305'!EG89,0)+IF('domanda giornaliera 5F0305'!EG90&gt;simulazione!T169,'domanda giornaliera 5F0305'!EG90,0)+IF('domanda giornaliera 5F0305'!EG91&gt;simulazione!T169,'domanda giornaliera 5F0305'!EG91,0)+IF('domanda giornaliera 5F0305'!EG92&gt;simulazione!T169,'domanda giornaliera 5F0305'!EG92,0)+IF('domanda giornaliera 5F0305'!EG93&gt;simulazione!T169,'domanda giornaliera 5F0305'!EG93,0)+IF('domanda giornaliera 5F0305'!EG94&gt;simulazione!T169,'domanda giornaliera 5F0305'!EG94,0)+IF('domanda giornaliera 5F0305'!EG95&gt;simulazione!T169,'domanda giornaliera 5F0305'!EG95,0)+IF('domanda giornaliera 5F0305'!EG96&gt;simulazione!T169,'domanda giornaliera 5F0305'!EG96,0)+IF('domanda giornaliera 5F0305'!EG97&gt;simulazione!T169,'domanda giornaliera 5F0305'!EG97,0)+IF('domanda giornaliera 5F0305'!EG98&gt;simulazione!T169,'domanda giornaliera 5F0305'!EG98,0)+IF('domanda giornaliera 5F0305'!EG99&gt;simulazione!T169,'domanda giornaliera 5F0305'!EG99,0)+IF('domanda giornaliera 5F0305'!EG100&gt;simulazione!T169,'domanda giornaliera 5F0305'!EG100,0)+IF('domanda giornaliera 5F0305'!EG101&gt;simulazione!T169,'domanda giornaliera 5F0305'!EG101,0)+IF('domanda giornaliera 5F0305'!EG102&gt;simulazione!T169,'domanda giornaliera 5F0305'!EG102,0)+IF('domanda giornaliera 5F0305'!EG103&gt;simulazione!T169,'domanda giornaliera 5F0305'!EG103,0)+IF('domanda giornaliera 5F0305'!EG104&gt;simulazione!T169,'domanda giornaliera 5F0305'!EG104,0)+IF('domanda giornaliera 5F0305'!EG105&gt;simulazione!T169,'domanda giornaliera 5F0305'!EG105,0)+IF('domanda giornaliera 5F0305'!EG106&gt;simulazione!T169,'domanda giornaliera 5F0305'!EG106,0)+IF('domanda giornaliera 5F0305'!EG107&gt;simulazione!T169,'domanda giornaliera 5F0305'!EG107,0)+IF('domanda giornaliera 5F0305'!EG108&gt;simulazione!T169,'domanda giornaliera 5F0305'!EG108,0)+IF('domanda giornaliera 5F0305'!EG109&gt;simulazione!T169,'domanda giornaliera 5F0305'!EG109,0)+IF('domanda giornaliera 5F0305'!EG110&gt;simulazione!T169,'domanda giornaliera 5F0305'!EG110,0)+IF('domanda giornaliera 5F0305'!EG111&gt;simulazione!T169,'domanda giornaliera 5F0305'!EG111,0)+IF('domanda giornaliera 5F0305'!EG112&gt;simulazione!T169,'domanda giornaliera 5F0305'!EG112,0)+IF('domanda giornaliera 5F0305'!EG113&gt;simulazione!T169,'domanda giornaliera 5F0305'!EG113,0)+IF('domanda giornaliera 5F0305'!EG114&gt;simulazione!T169,'domanda giornaliera 5F0305'!EG114,0)+IF('domanda giornaliera 5F0305'!EG115&gt;simulazione!T169,'domanda giornaliera 5F0305'!EG115,0)+IF('domanda giornaliera 5F0305'!EG116&gt;simulazione!T169,'domanda giornaliera 5F0305'!EG116,0)+IF('domanda giornaliera 5F0305'!EG117&gt;simulazione!T169,'domanda giornaliera 5F0305'!EG117,0)+IF('domanda giornaliera 5F0305'!EG118&gt;simulazione!T169,'domanda giornaliera 5F0305'!EG118,0)+IF('domanda giornaliera 5F0305'!EG119&gt;simulazione!T169,'domanda giornaliera 5F0305'!EG119,0)+IF('domanda giornaliera 5F0305'!EG120&gt;simulazione!T169,'domanda giornaliera 5F0305'!EG120,0)+IF('domanda giornaliera 5F0305'!EG121&gt;simulazione!T169,'domanda giornaliera 5F0305'!EG121,0)+IF('domanda giornaliera 5F0305'!EG122&gt;simulazione!T169,'domanda giornaliera 5F0305'!EG122,0)</f>
        <v>144.54545454545459</v>
      </c>
      <c r="Z180" s="10"/>
      <c r="AA180" s="10"/>
    </row>
    <row r="181" spans="24:27" x14ac:dyDescent="0.25">
      <c r="X181" s="46" t="s">
        <v>59</v>
      </c>
      <c r="Y181" s="10">
        <f>'domanda giornaliera 5F0305'!EG47+IF('domanda giornaliera 5F0305'!EG48&gt;simulazione!T170,'domanda giornaliera 5F0305'!EG48,0)+IF('domanda giornaliera 5F0305'!EG49&gt;simulazione!T170,'domanda giornaliera 5F0305'!EG49,0)+IF('domanda giornaliera 5F0305'!EG50&gt;simulazione!T170,'domanda giornaliera 5F0305'!EG50,0)+IF('domanda giornaliera 5F0305'!EG51&gt;simulazione!T170,'domanda giornaliera 5F0305'!EG51,0)+IF('domanda giornaliera 5F0305'!EG52&gt;simulazione!T170,'domanda giornaliera 5F0305'!EG52,0)+IF('domanda giornaliera 5F0305'!EG53&gt;simulazione!T170,'domanda giornaliera 5F0305'!EG53,0)+IF('domanda giornaliera 5F0305'!EG54&gt;simulazione!T170,'domanda giornaliera 5F0305'!EG54,0)+IF('domanda giornaliera 5F0305'!EG55&gt;simulazione!T170,'domanda giornaliera 5F0305'!EG55,0)+IF('domanda giornaliera 5F0305'!EG56&gt;simulazione!T170,'domanda giornaliera 5F0305'!EG55,0)+IF('domanda giornaliera 5F0305'!EG56&gt;simulazione!T170,'domanda giornaliera 5F0305'!EG56,0)+IF('domanda giornaliera 5F0305'!EG57&gt;simulazione!T170,'domanda giornaliera 5F0305'!EG57,0)+IF('domanda giornaliera 5F0305'!EG58&gt;simulazione!T170,'domanda giornaliera 5F0305'!EG58,0)+IF('domanda giornaliera 5F0305'!EG59&gt;simulazione!T170,'domanda giornaliera 5F0305'!EG59,0)+IF('domanda giornaliera 5F0305'!EG60&gt;simulazione!T170,'domanda giornaliera 5F0305'!EG60,0)+IF('domanda giornaliera 5F0305'!EG61&gt;simulazione!T170,'domanda giornaliera 5F0305'!EG61,0)+IF('domanda giornaliera 5F0305'!EG62&gt;simulazione!T170,'domanda giornaliera 5F0305'!EG62,0)+IF('domanda giornaliera 5F0305'!EG63&gt;simulazione!T170,'domanda giornaliera 5F0305'!EG63,0)+IF('domanda giornaliera 5F0305'!EG64&gt;simulazione!T170,'domanda giornaliera 5F0305'!EG64,0)+IF('domanda giornaliera 5F0305'!EG65&gt;simulazione!T170,'domanda giornaliera 5F0305'!EG65,0)+IF('domanda giornaliera 5F0305'!EG66&gt;simulazione!T170,'domanda giornaliera 5F0305'!EG66,0)+IF('domanda giornaliera 5F0305'!EG67&gt;simulazione!T170,'domanda giornaliera 5F0305'!EG67,0)+IF('domanda giornaliera 5F0305'!EG68&gt;simulazione!T170,'domanda giornaliera 5F0305'!EG68,0)+IF('domanda giornaliera 5F0305'!EG69&gt;simulazione!T170,'domanda giornaliera 5F0305'!EG69,0)+IF('domanda giornaliera 5F0305'!EG70&gt;simulazione!T170,'domanda giornaliera 5F0305'!EG70,0)+IF('domanda giornaliera 5F0305'!EG71&gt;simulazione!T170,'domanda giornaliera 5F0305'!EG71,0)+IF('domanda giornaliera 5F0305'!EG72&gt;simulazione!T170,'domanda giornaliera 5F0305'!EG72,0)+IF('domanda giornaliera 5F0305'!EG73&gt;simulazione!T170,'domanda giornaliera 5F0305'!EG73,0)+IF('domanda giornaliera 5F0305'!EG74&gt;simulazione!T170,'domanda giornaliera 5F0305'!EG74,0)+IF('domanda giornaliera 5F0305'!EG75&gt;simulazione!T170,'domanda giornaliera 5F0305'!EG75,0)+IF('domanda giornaliera 5F0305'!EG76&gt;simulazione!T170,'domanda giornaliera 5F0305'!EG76,0)+IF('domanda giornaliera 5F0305'!EG77&gt;simulazione!T170,'domanda giornaliera 5F0305'!EG77,0)+IF('domanda giornaliera 5F0305'!EG78&gt;simulazione!T170,'domanda giornaliera 5F0305'!EG78,0)+IF('domanda giornaliera 5F0305'!EG79&gt;simulazione!T170,'domanda giornaliera 5F0305'!EG79,0)+IF('domanda giornaliera 5F0305'!EG80&gt;simulazione!T170,'domanda giornaliera 5F0305'!EG80,0)+IF('domanda giornaliera 5F0305'!EG81&gt;simulazione!T170,'domanda giornaliera 5F0305'!EG81,0)+IF('domanda giornaliera 5F0305'!EG82&gt;simulazione!T170,'domanda giornaliera 5F0305'!EG82,0)+IF('domanda giornaliera 5F0305'!EG83&gt;simulazione!T170,'domanda giornaliera 5F0305'!EG83,0)+IF('domanda giornaliera 5F0305'!EG84&gt;simulazione!T170,'domanda giornaliera 5F0305'!EG84,0)+IF('domanda giornaliera 5F0305'!EG85&gt;simulazione!T170,'domanda giornaliera 5F0305'!EG85,0)+IF('domanda giornaliera 5F0305'!EG86&gt;simulazione!T170,'domanda giornaliera 5F0305'!EG86,0)+IF('domanda giornaliera 5F0305'!EG87&gt;simulazione!T170,'domanda giornaliera 5F0305'!EG87,0)+IF('domanda giornaliera 5F0305'!EG88&gt;simulazione!T170,'domanda giornaliera 5F0305'!EG88,0)+IF('domanda giornaliera 5F0305'!EG89&gt;simulazione!T170,'domanda giornaliera 5F0305'!EG89,0)+IF('domanda giornaliera 5F0305'!EG90&gt;simulazione!T170,'domanda giornaliera 5F0305'!EG90,0)+IF('domanda giornaliera 5F0305'!EG91&gt;simulazione!T170,'domanda giornaliera 5F0305'!EG91,0)+IF('domanda giornaliera 5F0305'!EG92&gt;simulazione!T170,'domanda giornaliera 5F0305'!EG92,0)+IF('domanda giornaliera 5F0305'!EG93&gt;simulazione!T170,'domanda giornaliera 5F0305'!EG93,0)+IF('domanda giornaliera 5F0305'!EG94&gt;simulazione!T170,'domanda giornaliera 5F0305'!EG94,0)+IF('domanda giornaliera 5F0305'!EG95&gt;simulazione!T170,'domanda giornaliera 5F0305'!EG95,0)+IF('domanda giornaliera 5F0305'!EG96&gt;simulazione!T170,'domanda giornaliera 5F0305'!EG96,0)+IF('domanda giornaliera 5F0305'!EG97&gt;simulazione!T170,'domanda giornaliera 5F0305'!EG97,0)+IF('domanda giornaliera 5F0305'!EG98&gt;simulazione!T170,'domanda giornaliera 5F0305'!EG98,0)+IF('domanda giornaliera 5F0305'!EG99&gt;simulazione!T170,'domanda giornaliera 5F0305'!EG99,0)+IF('domanda giornaliera 5F0305'!EG100&gt;simulazione!T170,'domanda giornaliera 5F0305'!EG100,0)+IF('domanda giornaliera 5F0305'!EG101&gt;simulazione!T170,'domanda giornaliera 5F0305'!EG101,0)+IF('domanda giornaliera 5F0305'!EG102&gt;simulazione!T170,'domanda giornaliera 5F0305'!EG102,0)+IF('domanda giornaliera 5F0305'!EG103&gt;simulazione!T170,'domanda giornaliera 5F0305'!EG103,0)+IF('domanda giornaliera 5F0305'!EG104&gt;simulazione!T170,'domanda giornaliera 5F0305'!EG104,0)+IF('domanda giornaliera 5F0305'!EG105&gt;simulazione!T170,'domanda giornaliera 5F0305'!EG105,0)+IF('domanda giornaliera 5F0305'!EG106&gt;simulazione!T170,'domanda giornaliera 5F0305'!EG106,0)+IF('domanda giornaliera 5F0305'!EG107&gt;simulazione!T170,'domanda giornaliera 5F0305'!EG107,0)+IF('domanda giornaliera 5F0305'!EG108&gt;simulazione!T170,'domanda giornaliera 5F0305'!EG108,0)+IF('domanda giornaliera 5F0305'!EG109&gt;simulazione!T170,'domanda giornaliera 5F0305'!EG109,0)+IF('domanda giornaliera 5F0305'!EG110&gt;simulazione!T170,'domanda giornaliera 5F0305'!EG110,0)+IF('domanda giornaliera 5F0305'!EG111&gt;simulazione!T170,'domanda giornaliera 5F0305'!EG111,0)+IF('domanda giornaliera 5F0305'!EG112&gt;simulazione!T170,'domanda giornaliera 5F0305'!EG112,0)+IF('domanda giornaliera 5F0305'!EG113&gt;simulazione!T170,'domanda giornaliera 5F0305'!EG113,0)+IF('domanda giornaliera 5F0305'!EG114&gt;simulazione!T170,'domanda giornaliera 5F0305'!EG114,0)+IF('domanda giornaliera 5F0305'!EG115&gt;simulazione!T170,'domanda giornaliera 5F0305'!EG115,0)+IF('domanda giornaliera 5F0305'!EG116&gt;simulazione!T170,'domanda giornaliera 5F0305'!EG116,0)+IF('domanda giornaliera 5F0305'!EG117&gt;simulazione!T170,'domanda giornaliera 5F0305'!EG117,0)+IF('domanda giornaliera 5F0305'!EG118&gt;simulazione!T170,'domanda giornaliera 5F0305'!EG118,0)+IF('domanda giornaliera 5F0305'!EG119&gt;simulazione!T170,'domanda giornaliera 5F0305'!EG119,0)+IF('domanda giornaliera 5F0305'!EG120&gt;simulazione!T170,'domanda giornaliera 5F0305'!EG120,0)+IF('domanda giornaliera 5F0305'!EG121&gt;simulazione!T170,'domanda giornaliera 5F0305'!EG121,0)+IF('domanda giornaliera 5F0305'!EG122&gt;simulazione!T170,'domanda giornaliera 5F0305'!EG122,0)+IF('domanda giornaliera 5F0305'!EG123&gt;simulazione!T170,'domanda giornaliera 5F0305'!EG123,0)</f>
        <v>144.54545454545459</v>
      </c>
      <c r="Z181" s="10"/>
      <c r="AA181" s="10"/>
    </row>
    <row r="182" spans="24:27" x14ac:dyDescent="0.25">
      <c r="X182" s="46" t="s">
        <v>65</v>
      </c>
      <c r="Y182" s="10">
        <f>'domanda giornaliera 5F0305'!EG48+IF('domanda giornaliera 5F0305'!EG49&gt;simulazione!T171,'domanda giornaliera 5F0305'!EG49,0)+IF('domanda giornaliera 5F0305'!EG50&gt;simulazione!T171,'domanda giornaliera 5F0305'!EG50,0)+IF('domanda giornaliera 5F0305'!EG51&gt;simulazione!T171,'domanda giornaliera 5F0305'!EG51,0)+IF('domanda giornaliera 5F0305'!EG52&gt;simulazione!T171,'domanda giornaliera 5F0305'!EG52,0)+IF('domanda giornaliera 5F0305'!EG53&gt;simulazione!T171,'domanda giornaliera 5F0305'!EG53,0)+IF('domanda giornaliera 5F0305'!EG54&gt;simulazione!T171,'domanda giornaliera 5F0305'!EG54,0)+IF('domanda giornaliera 5F0305'!EG55&gt;simulazione!T171,'domanda giornaliera 5F0305'!EG55,0)+IF('domanda giornaliera 5F0305'!EG56&gt;simulazione!T171,'domanda giornaliera 5F0305'!EG56,0)+IF('domanda giornaliera 5F0305'!EG57&gt;simulazione!T171,'domanda giornaliera 5F0305'!EG56,0)+IF('domanda giornaliera 5F0305'!EG57&gt;simulazione!T171,'domanda giornaliera 5F0305'!EG57,0)+IF('domanda giornaliera 5F0305'!EG58&gt;simulazione!T171,'domanda giornaliera 5F0305'!EG58,0)+IF('domanda giornaliera 5F0305'!EG59&gt;simulazione!T171,'domanda giornaliera 5F0305'!EG59,0)+IF('domanda giornaliera 5F0305'!EG60&gt;simulazione!T171,'domanda giornaliera 5F0305'!EG60,0)+IF('domanda giornaliera 5F0305'!EG61&gt;simulazione!T171,'domanda giornaliera 5F0305'!EG61,0)+IF('domanda giornaliera 5F0305'!EG62&gt;simulazione!T171,'domanda giornaliera 5F0305'!EG62,0)+IF('domanda giornaliera 5F0305'!EG63&gt;simulazione!T171,'domanda giornaliera 5F0305'!EG63,0)+IF('domanda giornaliera 5F0305'!EG64&gt;simulazione!T171,'domanda giornaliera 5F0305'!EG64,0)+IF('domanda giornaliera 5F0305'!EG65&gt;simulazione!T171,'domanda giornaliera 5F0305'!EG65,0)+IF('domanda giornaliera 5F0305'!EG66&gt;simulazione!T171,'domanda giornaliera 5F0305'!EG66,0)+IF('domanda giornaliera 5F0305'!EG67&gt;simulazione!T171,'domanda giornaliera 5F0305'!EG67,0)+IF('domanda giornaliera 5F0305'!EG68&gt;simulazione!T171,'domanda giornaliera 5F0305'!EG68,0)+IF('domanda giornaliera 5F0305'!EG69&gt;simulazione!T171,'domanda giornaliera 5F0305'!EG69,0)+IF('domanda giornaliera 5F0305'!EG70&gt;simulazione!T171,'domanda giornaliera 5F0305'!EG70,0)+IF('domanda giornaliera 5F0305'!EG71&gt;simulazione!T171,'domanda giornaliera 5F0305'!EG71,0)+IF('domanda giornaliera 5F0305'!EG72&gt;simulazione!T171,'domanda giornaliera 5F0305'!EG72,0)+IF('domanda giornaliera 5F0305'!EG73&gt;simulazione!T171,'domanda giornaliera 5F0305'!EG73,0)+IF('domanda giornaliera 5F0305'!EG74&gt;simulazione!T171,'domanda giornaliera 5F0305'!EG74,0)+IF('domanda giornaliera 5F0305'!EG75&gt;simulazione!T171,'domanda giornaliera 5F0305'!EG75,0)+IF('domanda giornaliera 5F0305'!EG76&gt;simulazione!T171,'domanda giornaliera 5F0305'!EG76,0)+IF('domanda giornaliera 5F0305'!EG77&gt;simulazione!T171,'domanda giornaliera 5F0305'!EG77,0)+IF('domanda giornaliera 5F0305'!EG78&gt;simulazione!T171,'domanda giornaliera 5F0305'!EG78,0)+IF('domanda giornaliera 5F0305'!EG79&gt;simulazione!T171,'domanda giornaliera 5F0305'!EG79,0)+IF('domanda giornaliera 5F0305'!EG80&gt;simulazione!T171,'domanda giornaliera 5F0305'!EG80,0)+IF('domanda giornaliera 5F0305'!EG81&gt;simulazione!T171,'domanda giornaliera 5F0305'!EG81,0)+IF('domanda giornaliera 5F0305'!EG82&gt;simulazione!T171,'domanda giornaliera 5F0305'!EG82,0)+IF('domanda giornaliera 5F0305'!EG83&gt;simulazione!T171,'domanda giornaliera 5F0305'!EG83,0)+IF('domanda giornaliera 5F0305'!EG84&gt;simulazione!T171,'domanda giornaliera 5F0305'!EG84,0)+IF('domanda giornaliera 5F0305'!EG85&gt;simulazione!T171,'domanda giornaliera 5F0305'!EG85,0)+IF('domanda giornaliera 5F0305'!EG86&gt;simulazione!T171,'domanda giornaliera 5F0305'!EG86,0)+IF('domanda giornaliera 5F0305'!EG87&gt;simulazione!T171,'domanda giornaliera 5F0305'!EG87,0)+IF('domanda giornaliera 5F0305'!EG88&gt;simulazione!T171,'domanda giornaliera 5F0305'!EG88,0)+IF('domanda giornaliera 5F0305'!EG89&gt;simulazione!T171,'domanda giornaliera 5F0305'!EG89,0)+IF('domanda giornaliera 5F0305'!EG90&gt;simulazione!T171,'domanda giornaliera 5F0305'!EG90,0)+IF('domanda giornaliera 5F0305'!EG91&gt;simulazione!T171,'domanda giornaliera 5F0305'!EG91,0)+IF('domanda giornaliera 5F0305'!EG92&gt;simulazione!T171,'domanda giornaliera 5F0305'!EG92,0)+IF('domanda giornaliera 5F0305'!EG93&gt;simulazione!T171,'domanda giornaliera 5F0305'!EG93,0)+IF('domanda giornaliera 5F0305'!EG94&gt;simulazione!T171,'domanda giornaliera 5F0305'!EG94,0)+IF('domanda giornaliera 5F0305'!EG95&gt;simulazione!T171,'domanda giornaliera 5F0305'!EG95,0)+IF('domanda giornaliera 5F0305'!EG96&gt;simulazione!T171,'domanda giornaliera 5F0305'!EG96,0)+IF('domanda giornaliera 5F0305'!EG97&gt;simulazione!T171,'domanda giornaliera 5F0305'!EG97,0)+IF('domanda giornaliera 5F0305'!EG98&gt;simulazione!T171,'domanda giornaliera 5F0305'!EG98,0)+IF('domanda giornaliera 5F0305'!EG99&gt;simulazione!T171,'domanda giornaliera 5F0305'!EG99,0)+IF('domanda giornaliera 5F0305'!EG100&gt;simulazione!T171,'domanda giornaliera 5F0305'!EG100,0)+IF('domanda giornaliera 5F0305'!EG101&gt;simulazione!T171,'domanda giornaliera 5F0305'!EG101,0)+IF('domanda giornaliera 5F0305'!EG102&gt;simulazione!T171,'domanda giornaliera 5F0305'!EG102,0)+IF('domanda giornaliera 5F0305'!EG103&gt;simulazione!T171,'domanda giornaliera 5F0305'!EG103,0)+IF('domanda giornaliera 5F0305'!EG104&gt;simulazione!T171,'domanda giornaliera 5F0305'!EG104,0)+IF('domanda giornaliera 5F0305'!EG105&gt;simulazione!T171,'domanda giornaliera 5F0305'!EG105,0)+IF('domanda giornaliera 5F0305'!EG106&gt;simulazione!T171,'domanda giornaliera 5F0305'!EG106,0)+IF('domanda giornaliera 5F0305'!EG107&gt;simulazione!T171,'domanda giornaliera 5F0305'!EG107,0)+IF('domanda giornaliera 5F0305'!EG108&gt;simulazione!T171,'domanda giornaliera 5F0305'!EG108,0)+IF('domanda giornaliera 5F0305'!EG109&gt;simulazione!T171,'domanda giornaliera 5F0305'!EG109,0)+IF('domanda giornaliera 5F0305'!EG110&gt;simulazione!T171,'domanda giornaliera 5F0305'!EG110,0)+IF('domanda giornaliera 5F0305'!EG111&gt;simulazione!T171,'domanda giornaliera 5F0305'!EG111,0)+IF('domanda giornaliera 5F0305'!EG112&gt;simulazione!T171,'domanda giornaliera 5F0305'!EG112,0)+IF('domanda giornaliera 5F0305'!EG113&gt;simulazione!T171,'domanda giornaliera 5F0305'!EG113,0)+IF('domanda giornaliera 5F0305'!EG114&gt;simulazione!T171,'domanda giornaliera 5F0305'!EG114,0)+IF('domanda giornaliera 5F0305'!EG115&gt;simulazione!T171,'domanda giornaliera 5F0305'!EG115,0)+IF('domanda giornaliera 5F0305'!EG116&gt;simulazione!T171,'domanda giornaliera 5F0305'!EG116,0)+IF('domanda giornaliera 5F0305'!EG117&gt;simulazione!T171,'domanda giornaliera 5F0305'!EG117,0)+IF('domanda giornaliera 5F0305'!EG118&gt;simulazione!T171,'domanda giornaliera 5F0305'!EG118,0)+IF('domanda giornaliera 5F0305'!EG119&gt;simulazione!T171,'domanda giornaliera 5F0305'!EG119,0)+IF('domanda giornaliera 5F0305'!EG120&gt;simulazione!T171,'domanda giornaliera 5F0305'!EG120,0)+IF('domanda giornaliera 5F0305'!EG121&gt;simulazione!T171,'domanda giornaliera 5F0305'!EG121,0)+IF('domanda giornaliera 5F0305'!EG122&gt;simulazione!T171,'domanda giornaliera 5F0305'!EG122,0)+IF('domanda giornaliera 5F0305'!EG123&gt;simulazione!T171,'domanda giornaliera 5F0305'!EG123,0)+IF('domanda giornaliera 5F0305'!EG124&gt;simulazione!T171,'domanda giornaliera 5F0305'!EG124,0)</f>
        <v>101.18181818181819</v>
      </c>
      <c r="Z182" s="10"/>
      <c r="AA182" s="10"/>
    </row>
    <row r="183" spans="24:27" x14ac:dyDescent="0.25">
      <c r="X183" s="46" t="s">
        <v>66</v>
      </c>
      <c r="Y183" s="10">
        <f>'domanda giornaliera 5F0305'!EG49+IF('domanda giornaliera 5F0305'!EG50&gt;simulazione!T172,'domanda giornaliera 5F0305'!EG50,0)+IF('domanda giornaliera 5F0305'!EG51&gt;simulazione!T172,'domanda giornaliera 5F0305'!EG51,0)+IF('domanda giornaliera 5F0305'!EG52&gt;simulazione!T172,'domanda giornaliera 5F0305'!EG52,0)+IF('domanda giornaliera 5F0305'!EG53&gt;simulazione!T172,'domanda giornaliera 5F0305'!EG53,0)+IF('domanda giornaliera 5F0305'!EG54&gt;simulazione!T172,'domanda giornaliera 5F0305'!EG54,0)+IF('domanda giornaliera 5F0305'!EG55&gt;simulazione!T172,'domanda giornaliera 5F0305'!EG55,0)+IF('domanda giornaliera 5F0305'!EG56&gt;simulazione!T172,'domanda giornaliera 5F0305'!EG56,0)+IF('domanda giornaliera 5F0305'!EG57&gt;simulazione!T172,'domanda giornaliera 5F0305'!EG57,0)+IF('domanda giornaliera 5F0305'!EG58&gt;simulazione!T172,'domanda giornaliera 5F0305'!EG57,0)+IF('domanda giornaliera 5F0305'!EG58&gt;simulazione!T172,'domanda giornaliera 5F0305'!EG58,0)+IF('domanda giornaliera 5F0305'!EG59&gt;simulazione!T172,'domanda giornaliera 5F0305'!EG59,0)+IF('domanda giornaliera 5F0305'!EG60&gt;simulazione!T172,'domanda giornaliera 5F0305'!EG60,0)+IF('domanda giornaliera 5F0305'!EG61&gt;simulazione!T172,'domanda giornaliera 5F0305'!EG61,0)+IF('domanda giornaliera 5F0305'!EG62&gt;simulazione!T172,'domanda giornaliera 5F0305'!EG62,0)+IF('domanda giornaliera 5F0305'!EG63&gt;simulazione!T172,'domanda giornaliera 5F0305'!EG63,0)+IF('domanda giornaliera 5F0305'!EG64&gt;simulazione!T172,'domanda giornaliera 5F0305'!EG64,0)+IF('domanda giornaliera 5F0305'!EG65&gt;simulazione!T172,'domanda giornaliera 5F0305'!EG65,0)+IF('domanda giornaliera 5F0305'!EG66&gt;simulazione!T172,'domanda giornaliera 5F0305'!EG66,0)+IF('domanda giornaliera 5F0305'!EG67&gt;simulazione!T172,'domanda giornaliera 5F0305'!EG67,0)+IF('domanda giornaliera 5F0305'!EG68&gt;simulazione!T172,'domanda giornaliera 5F0305'!EG68,0)+IF('domanda giornaliera 5F0305'!EG69&gt;simulazione!T172,'domanda giornaliera 5F0305'!EG69,0)+IF('domanda giornaliera 5F0305'!EG70&gt;simulazione!T172,'domanda giornaliera 5F0305'!EG70,0)+IF('domanda giornaliera 5F0305'!EG71&gt;simulazione!T172,'domanda giornaliera 5F0305'!EG71,0)+IF('domanda giornaliera 5F0305'!EG72&gt;simulazione!T172,'domanda giornaliera 5F0305'!EG72,0)+IF('domanda giornaliera 5F0305'!EG73&gt;simulazione!T172,'domanda giornaliera 5F0305'!EG73,0)+IF('domanda giornaliera 5F0305'!EG74&gt;simulazione!T172,'domanda giornaliera 5F0305'!EG74,0)+IF('domanda giornaliera 5F0305'!EG75&gt;simulazione!T172,'domanda giornaliera 5F0305'!EG75,0)+IF('domanda giornaliera 5F0305'!EG76&gt;simulazione!T172,'domanda giornaliera 5F0305'!EG76,0)+IF('domanda giornaliera 5F0305'!EG77&gt;simulazione!T172,'domanda giornaliera 5F0305'!EG77,0)+IF('domanda giornaliera 5F0305'!EG78&gt;simulazione!T172,'domanda giornaliera 5F0305'!EG78,0)+IF('domanda giornaliera 5F0305'!EG79&gt;simulazione!T172,'domanda giornaliera 5F0305'!EG79,0)+IF('domanda giornaliera 5F0305'!EG80&gt;simulazione!T172,'domanda giornaliera 5F0305'!EG80,0)+IF('domanda giornaliera 5F0305'!EG81&gt;simulazione!T172,'domanda giornaliera 5F0305'!EG81,0)+IF('domanda giornaliera 5F0305'!EG82&gt;simulazione!T172,'domanda giornaliera 5F0305'!EG82,0)+IF('domanda giornaliera 5F0305'!EG83&gt;simulazione!T172,'domanda giornaliera 5F0305'!EG83,0)+IF('domanda giornaliera 5F0305'!EG84&gt;simulazione!T172,'domanda giornaliera 5F0305'!EG84,0)+IF('domanda giornaliera 5F0305'!EG85&gt;simulazione!T172,'domanda giornaliera 5F0305'!EG85,0)+IF('domanda giornaliera 5F0305'!EG86&gt;simulazione!T172,'domanda giornaliera 5F0305'!EG86,0)+IF('domanda giornaliera 5F0305'!EG87&gt;simulazione!T172,'domanda giornaliera 5F0305'!EG87,0)+IF('domanda giornaliera 5F0305'!EG88&gt;simulazione!T172,'domanda giornaliera 5F0305'!EG88,0)+IF('domanda giornaliera 5F0305'!EG89&gt;simulazione!T172,'domanda giornaliera 5F0305'!EG89,0)+IF('domanda giornaliera 5F0305'!EG90&gt;simulazione!T172,'domanda giornaliera 5F0305'!EG90,0)+IF('domanda giornaliera 5F0305'!EG91&gt;simulazione!T172,'domanda giornaliera 5F0305'!EG91,0)+IF('domanda giornaliera 5F0305'!EG92&gt;simulazione!T172,'domanda giornaliera 5F0305'!EG92,0)+IF('domanda giornaliera 5F0305'!EG93&gt;simulazione!T172,'domanda giornaliera 5F0305'!EG93,0)+IF('domanda giornaliera 5F0305'!EG94&gt;simulazione!T172,'domanda giornaliera 5F0305'!EG94,0)+IF('domanda giornaliera 5F0305'!EG95&gt;simulazione!T172,'domanda giornaliera 5F0305'!EG95,0)+IF('domanda giornaliera 5F0305'!EG96&gt;simulazione!T172,'domanda giornaliera 5F0305'!EG96,0)+IF('domanda giornaliera 5F0305'!EG97&gt;simulazione!T172,'domanda giornaliera 5F0305'!EG97,0)+IF('domanda giornaliera 5F0305'!EG98&gt;simulazione!T172,'domanda giornaliera 5F0305'!EG98,0)+IF('domanda giornaliera 5F0305'!EG99&gt;simulazione!T172,'domanda giornaliera 5F0305'!EG99,0)+IF('domanda giornaliera 5F0305'!EG100&gt;simulazione!T172,'domanda giornaliera 5F0305'!EG100,0)+IF('domanda giornaliera 5F0305'!EG101&gt;simulazione!T172,'domanda giornaliera 5F0305'!EG101,0)+IF('domanda giornaliera 5F0305'!EG102&gt;simulazione!T172,'domanda giornaliera 5F0305'!EG102,0)+IF('domanda giornaliera 5F0305'!EG103&gt;simulazione!T172,'domanda giornaliera 5F0305'!EG103,0)+IF('domanda giornaliera 5F0305'!EG104&gt;simulazione!T172,'domanda giornaliera 5F0305'!EG104,0)+IF('domanda giornaliera 5F0305'!EG105&gt;simulazione!T172,'domanda giornaliera 5F0305'!EG105,0)+IF('domanda giornaliera 5F0305'!EG106&gt;simulazione!T172,'domanda giornaliera 5F0305'!EG106,0)+IF('domanda giornaliera 5F0305'!EG107&gt;simulazione!T172,'domanda giornaliera 5F0305'!EG107,0)+IF('domanda giornaliera 5F0305'!EG108&gt;simulazione!T172,'domanda giornaliera 5F0305'!EG108,0)+IF('domanda giornaliera 5F0305'!EG109&gt;simulazione!T172,'domanda giornaliera 5F0305'!EG109,0)+IF('domanda giornaliera 5F0305'!EG110&gt;simulazione!T172,'domanda giornaliera 5F0305'!EG110,0)+IF('domanda giornaliera 5F0305'!EG111&gt;simulazione!T172,'domanda giornaliera 5F0305'!EG111,0)+IF('domanda giornaliera 5F0305'!EG112&gt;simulazione!T172,'domanda giornaliera 5F0305'!EG112,0)+IF('domanda giornaliera 5F0305'!EG113&gt;simulazione!T172,'domanda giornaliera 5F0305'!EG113,0)+IF('domanda giornaliera 5F0305'!EG114&gt;simulazione!T172,'domanda giornaliera 5F0305'!EG114,0)+IF('domanda giornaliera 5F0305'!EG115&gt;simulazione!T172,'domanda giornaliera 5F0305'!EG115,0)+IF('domanda giornaliera 5F0305'!EG116&gt;simulazione!T172,'domanda giornaliera 5F0305'!EG116,0)+IF('domanda giornaliera 5F0305'!EG117&gt;simulazione!T172,'domanda giornaliera 5F0305'!EG117,0)+IF('domanda giornaliera 5F0305'!EG118&gt;simulazione!T172,'domanda giornaliera 5F0305'!EG118,0)+IF('domanda giornaliera 5F0305'!EG119&gt;simulazione!T172,'domanda giornaliera 5F0305'!EG119,0)+IF('domanda giornaliera 5F0305'!EG120&gt;simulazione!T172,'domanda giornaliera 5F0305'!EG120,0)+IF('domanda giornaliera 5F0305'!EG121&gt;simulazione!T172,'domanda giornaliera 5F0305'!EG121,0)+IF('domanda giornaliera 5F0305'!EG122&gt;simulazione!T172,'domanda giornaliera 5F0305'!EG122,0)+IF('domanda giornaliera 5F0305'!EG123&gt;simulazione!T172,'domanda giornaliera 5F0305'!EG123,0)+IF('domanda giornaliera 5F0305'!EG124&gt;simulazione!T172,'domanda giornaliera 5F0305'!EG124,0)+IF('domanda giornaliera 5F0305'!EG125&gt;simulazione!T172,'domanda giornaliera 5F0305'!EG125,0)</f>
        <v>101.18181818181819</v>
      </c>
      <c r="Z183" s="10"/>
      <c r="AA183" s="10"/>
    </row>
    <row r="184" spans="24:27" x14ac:dyDescent="0.25">
      <c r="X184" s="46" t="s">
        <v>67</v>
      </c>
      <c r="Y184" s="10">
        <f>'domanda giornaliera 5F0305'!EG50+IF('domanda giornaliera 5F0305'!EG51&gt;simulazione!T173,'domanda giornaliera 5F0305'!EG51,0)+IF('domanda giornaliera 5F0305'!EG52&gt;simulazione!T173,'domanda giornaliera 5F0305'!EG52,0)+IF('domanda giornaliera 5F0305'!EG53&gt;simulazione!T173,'domanda giornaliera 5F0305'!EG53,0)+IF('domanda giornaliera 5F0305'!EG54&gt;simulazione!T173,'domanda giornaliera 5F0305'!EG54,0)+IF('domanda giornaliera 5F0305'!EG55&gt;simulazione!T173,'domanda giornaliera 5F0305'!EG55,0)+IF('domanda giornaliera 5F0305'!EG56&gt;simulazione!T173,'domanda giornaliera 5F0305'!EG56,0)+IF('domanda giornaliera 5F0305'!EG57&gt;simulazione!T173,'domanda giornaliera 5F0305'!EG57,0)+IF('domanda giornaliera 5F0305'!EG58&gt;simulazione!T173,'domanda giornaliera 5F0305'!EG58,0)+IF('domanda giornaliera 5F0305'!EG59&gt;simulazione!T173,'domanda giornaliera 5F0305'!EG58,0)+IF('domanda giornaliera 5F0305'!EG59&gt;simulazione!T173,'domanda giornaliera 5F0305'!EG59,0)+IF('domanda giornaliera 5F0305'!EG60&gt;simulazione!T173,'domanda giornaliera 5F0305'!EG60,0)+IF('domanda giornaliera 5F0305'!EG61&gt;simulazione!T173,'domanda giornaliera 5F0305'!EG61,0)+IF('domanda giornaliera 5F0305'!EG62&gt;simulazione!T173,'domanda giornaliera 5F0305'!EG62,0)+IF('domanda giornaliera 5F0305'!EG63&gt;simulazione!T173,'domanda giornaliera 5F0305'!EG63,0)+IF('domanda giornaliera 5F0305'!EG64&gt;simulazione!T173,'domanda giornaliera 5F0305'!EG64,0)+IF('domanda giornaliera 5F0305'!EG65&gt;simulazione!T173,'domanda giornaliera 5F0305'!EG65,0)+IF('domanda giornaliera 5F0305'!EG66&gt;simulazione!T173,'domanda giornaliera 5F0305'!EG66,0)+IF('domanda giornaliera 5F0305'!EG67&gt;simulazione!T173,'domanda giornaliera 5F0305'!EG67,0)+IF('domanda giornaliera 5F0305'!EG68&gt;simulazione!T173,'domanda giornaliera 5F0305'!EG68,0)+IF('domanda giornaliera 5F0305'!EG69&gt;simulazione!T173,'domanda giornaliera 5F0305'!EG69,0)+IF('domanda giornaliera 5F0305'!EG70&gt;simulazione!T173,'domanda giornaliera 5F0305'!EG70,0)+IF('domanda giornaliera 5F0305'!EG71&gt;simulazione!T173,'domanda giornaliera 5F0305'!EG71,0)+IF('domanda giornaliera 5F0305'!EG72&gt;simulazione!T173,'domanda giornaliera 5F0305'!EG72,0)+IF('domanda giornaliera 5F0305'!EG73&gt;simulazione!T173,'domanda giornaliera 5F0305'!EG73,0)+IF('domanda giornaliera 5F0305'!EG74&gt;simulazione!T173,'domanda giornaliera 5F0305'!EG74,0)+IF('domanda giornaliera 5F0305'!EG75&gt;simulazione!T173,'domanda giornaliera 5F0305'!EG75,0)+IF('domanda giornaliera 5F0305'!EG76&gt;simulazione!T173,'domanda giornaliera 5F0305'!EG76,0)+IF('domanda giornaliera 5F0305'!EG77&gt;simulazione!T173,'domanda giornaliera 5F0305'!EG77,0)+IF('domanda giornaliera 5F0305'!EG78&gt;simulazione!T173,'domanda giornaliera 5F0305'!EG78,0)+IF('domanda giornaliera 5F0305'!EG79&gt;simulazione!T173,'domanda giornaliera 5F0305'!EG79,0)+IF('domanda giornaliera 5F0305'!EG80&gt;simulazione!T173,'domanda giornaliera 5F0305'!EG80,0)+IF('domanda giornaliera 5F0305'!EG81&gt;simulazione!T173,'domanda giornaliera 5F0305'!EG81,0)+IF('domanda giornaliera 5F0305'!EG82&gt;simulazione!T173,'domanda giornaliera 5F0305'!EG82,0)+IF('domanda giornaliera 5F0305'!EG83&gt;simulazione!T173,'domanda giornaliera 5F0305'!EG83,0)+IF('domanda giornaliera 5F0305'!EG84&gt;simulazione!T173,'domanda giornaliera 5F0305'!EG84,0)+IF('domanda giornaliera 5F0305'!EG85&gt;simulazione!T173,'domanda giornaliera 5F0305'!EG85,0)+IF('domanda giornaliera 5F0305'!EG86&gt;simulazione!T173,'domanda giornaliera 5F0305'!EG86,0)+IF('domanda giornaliera 5F0305'!EG87&gt;simulazione!T173,'domanda giornaliera 5F0305'!EG87,0)+IF('domanda giornaliera 5F0305'!EG88&gt;simulazione!T173,'domanda giornaliera 5F0305'!EG88,0)+IF('domanda giornaliera 5F0305'!EG89&gt;simulazione!T173,'domanda giornaliera 5F0305'!EG89,0)+IF('domanda giornaliera 5F0305'!EG90&gt;simulazione!T173,'domanda giornaliera 5F0305'!EG90,0)+IF('domanda giornaliera 5F0305'!EG91&gt;simulazione!T173,'domanda giornaliera 5F0305'!EG91,0)+IF('domanda giornaliera 5F0305'!EG92&gt;simulazione!T173,'domanda giornaliera 5F0305'!EG92,0)+IF('domanda giornaliera 5F0305'!EG93&gt;simulazione!T173,'domanda giornaliera 5F0305'!EG93,0)+IF('domanda giornaliera 5F0305'!EG94&gt;simulazione!T173,'domanda giornaliera 5F0305'!EG94,0)+IF('domanda giornaliera 5F0305'!EG95&gt;simulazione!T173,'domanda giornaliera 5F0305'!EG95,0)+IF('domanda giornaliera 5F0305'!EG96&gt;simulazione!T173,'domanda giornaliera 5F0305'!EG96,0)+IF('domanda giornaliera 5F0305'!EG97&gt;simulazione!T173,'domanda giornaliera 5F0305'!EG97,0)+IF('domanda giornaliera 5F0305'!EG98&gt;simulazione!T173,'domanda giornaliera 5F0305'!EG98,0)+IF('domanda giornaliera 5F0305'!EG99&gt;simulazione!T173,'domanda giornaliera 5F0305'!EG99,0)+IF('domanda giornaliera 5F0305'!EG100&gt;simulazione!T173,'domanda giornaliera 5F0305'!EG100,0)+IF('domanda giornaliera 5F0305'!EG101&gt;simulazione!T173,'domanda giornaliera 5F0305'!EG101,0)+IF('domanda giornaliera 5F0305'!EG102&gt;simulazione!T173,'domanda giornaliera 5F0305'!EG102,0)+IF('domanda giornaliera 5F0305'!EG103&gt;simulazione!T173,'domanda giornaliera 5F0305'!EG103,0)+IF('domanda giornaliera 5F0305'!EG104&gt;simulazione!T173,'domanda giornaliera 5F0305'!EG104,0)+IF('domanda giornaliera 5F0305'!EG105&gt;simulazione!T173,'domanda giornaliera 5F0305'!EG105,0)+IF('domanda giornaliera 5F0305'!EG106&gt;simulazione!T173,'domanda giornaliera 5F0305'!EG106,0)+IF('domanda giornaliera 5F0305'!EG107&gt;simulazione!T173,'domanda giornaliera 5F0305'!EG107,0)+IF('domanda giornaliera 5F0305'!EG108&gt;simulazione!T173,'domanda giornaliera 5F0305'!EG108,0)+IF('domanda giornaliera 5F0305'!EG109&gt;simulazione!T173,'domanda giornaliera 5F0305'!EG109,0)+IF('domanda giornaliera 5F0305'!EG110&gt;simulazione!T173,'domanda giornaliera 5F0305'!EG110,0)+IF('domanda giornaliera 5F0305'!EG111&gt;simulazione!T173,'domanda giornaliera 5F0305'!EG111,0)+IF('domanda giornaliera 5F0305'!EG112&gt;simulazione!T173,'domanda giornaliera 5F0305'!EG112,0)+IF('domanda giornaliera 5F0305'!EG113&gt;simulazione!T173,'domanda giornaliera 5F0305'!EG113,0)+IF('domanda giornaliera 5F0305'!EG114&gt;simulazione!T173,'domanda giornaliera 5F0305'!EG114,0)+IF('domanda giornaliera 5F0305'!EG115&gt;simulazione!T173,'domanda giornaliera 5F0305'!EG115,0)+IF('domanda giornaliera 5F0305'!EG116&gt;simulazione!T173,'domanda giornaliera 5F0305'!EG116,0)+IF('domanda giornaliera 5F0305'!EG117&gt;simulazione!T173,'domanda giornaliera 5F0305'!EG117,0)+IF('domanda giornaliera 5F0305'!EG118&gt;simulazione!T173,'domanda giornaliera 5F0305'!EG118,0)+IF('domanda giornaliera 5F0305'!EG119&gt;simulazione!T173,'domanda giornaliera 5F0305'!EG119,0)+IF('domanda giornaliera 5F0305'!EG120&gt;simulazione!T173,'domanda giornaliera 5F0305'!EG120,0)+IF('domanda giornaliera 5F0305'!EG121&gt;simulazione!T173,'domanda giornaliera 5F0305'!EG121,0)+IF('domanda giornaliera 5F0305'!EG122&gt;simulazione!T173,'domanda giornaliera 5F0305'!EG122,0)+IF('domanda giornaliera 5F0305'!EG123&gt;simulazione!T173,'domanda giornaliera 5F0305'!EG123,0)+IF('domanda giornaliera 5F0305'!EG124&gt;simulazione!T173,'domanda giornaliera 5F0305'!EG124,0)+IF('domanda giornaliera 5F0305'!EG125&gt;simulazione!T173,'domanda giornaliera 5F0305'!EG125,0)+IF('domanda giornaliera 5F0305'!EG126&gt;simulazione!T173,'domanda giornaliera 5F0305'!EG126,0)</f>
        <v>101.18181818181819</v>
      </c>
      <c r="Z184" s="10"/>
      <c r="AA184" s="10"/>
    </row>
    <row r="185" spans="24:27" x14ac:dyDescent="0.25">
      <c r="X185" s="46" t="s">
        <v>68</v>
      </c>
      <c r="Y185" s="10">
        <f>'domanda giornaliera 5F0305'!EG51+IF('domanda giornaliera 5F0305'!EG52&gt;simulazione!T174,'domanda giornaliera 5F0305'!EG52,0)+IF('domanda giornaliera 5F0305'!EG53&gt;simulazione!T174,'domanda giornaliera 5F0305'!EG53,0)+IF('domanda giornaliera 5F0305'!EG54&gt;simulazione!T174,'domanda giornaliera 5F0305'!EG54,0)+IF('domanda giornaliera 5F0305'!EG55&gt;simulazione!T174,'domanda giornaliera 5F0305'!EG55,0)+IF('domanda giornaliera 5F0305'!EG56&gt;simulazione!T174,'domanda giornaliera 5F0305'!EG56,0)+IF('domanda giornaliera 5F0305'!EG57&gt;simulazione!T174,'domanda giornaliera 5F0305'!EG57,0)+IF('domanda giornaliera 5F0305'!EG58&gt;simulazione!T174,'domanda giornaliera 5F0305'!EG58,0)+IF('domanda giornaliera 5F0305'!EG59&gt;simulazione!T174,'domanda giornaliera 5F0305'!EG59,0)+IF('domanda giornaliera 5F0305'!EG60&gt;simulazione!T174,'domanda giornaliera 5F0305'!EG59,0)+IF('domanda giornaliera 5F0305'!EG60&gt;simulazione!T174,'domanda giornaliera 5F0305'!EG60,0)+IF('domanda giornaliera 5F0305'!EG61&gt;simulazione!T174,'domanda giornaliera 5F0305'!EG61,0)+IF('domanda giornaliera 5F0305'!EG62&gt;simulazione!T174,'domanda giornaliera 5F0305'!EG62,0)+IF('domanda giornaliera 5F0305'!EG63&gt;simulazione!T174,'domanda giornaliera 5F0305'!EG63,0)+IF('domanda giornaliera 5F0305'!EG64&gt;simulazione!T174,'domanda giornaliera 5F0305'!EG64,0)+IF('domanda giornaliera 5F0305'!EG65&gt;simulazione!T174,'domanda giornaliera 5F0305'!EG65,0)+IF('domanda giornaliera 5F0305'!EG66&gt;simulazione!T174,'domanda giornaliera 5F0305'!EG66,0)+IF('domanda giornaliera 5F0305'!EG67&gt;simulazione!T174,'domanda giornaliera 5F0305'!EG67,0)+IF('domanda giornaliera 5F0305'!EG68&gt;simulazione!T174,'domanda giornaliera 5F0305'!EG68,0)+IF('domanda giornaliera 5F0305'!EG69&gt;simulazione!T174,'domanda giornaliera 5F0305'!EG69,0)+IF('domanda giornaliera 5F0305'!EG70&gt;simulazione!T174,'domanda giornaliera 5F0305'!EG70,0)+IF('domanda giornaliera 5F0305'!EG71&gt;simulazione!T174,'domanda giornaliera 5F0305'!EG71,0)+IF('domanda giornaliera 5F0305'!EG72&gt;simulazione!T174,'domanda giornaliera 5F0305'!EG72,0)+IF('domanda giornaliera 5F0305'!EG73&gt;simulazione!T174,'domanda giornaliera 5F0305'!EG73,0)+IF('domanda giornaliera 5F0305'!EG74&gt;simulazione!T174,'domanda giornaliera 5F0305'!EG74,0)+IF('domanda giornaliera 5F0305'!EG75&gt;simulazione!T174,'domanda giornaliera 5F0305'!EG75,0)+IF('domanda giornaliera 5F0305'!EG76&gt;simulazione!T174,'domanda giornaliera 5F0305'!EG76,0)+IF('domanda giornaliera 5F0305'!EG77&gt;simulazione!T174,'domanda giornaliera 5F0305'!EG77,0)+IF('domanda giornaliera 5F0305'!EG78&gt;simulazione!T174,'domanda giornaliera 5F0305'!EG78,0)+IF('domanda giornaliera 5F0305'!EG79&gt;simulazione!T174,'domanda giornaliera 5F0305'!EG79,0)+IF('domanda giornaliera 5F0305'!EG80&gt;simulazione!T174,'domanda giornaliera 5F0305'!EG80,0)+IF('domanda giornaliera 5F0305'!EG81&gt;simulazione!T174,'domanda giornaliera 5F0305'!EG81,0)+IF('domanda giornaliera 5F0305'!EG82&gt;simulazione!T174,'domanda giornaliera 5F0305'!EG82,0)+IF('domanda giornaliera 5F0305'!EG83&gt;simulazione!T174,'domanda giornaliera 5F0305'!EG83,0)+IF('domanda giornaliera 5F0305'!EG84&gt;simulazione!T174,'domanda giornaliera 5F0305'!EG84,0)+IF('domanda giornaliera 5F0305'!EG85&gt;simulazione!T174,'domanda giornaliera 5F0305'!EG85,0)+IF('domanda giornaliera 5F0305'!EG86&gt;simulazione!T174,'domanda giornaliera 5F0305'!EG86,0)+IF('domanda giornaliera 5F0305'!EG87&gt;simulazione!T174,'domanda giornaliera 5F0305'!EG87,0)+IF('domanda giornaliera 5F0305'!EG88&gt;simulazione!T174,'domanda giornaliera 5F0305'!EG88,0)+IF('domanda giornaliera 5F0305'!EG89&gt;simulazione!T174,'domanda giornaliera 5F0305'!EG89,0)+IF('domanda giornaliera 5F0305'!EG90&gt;simulazione!T174,'domanda giornaliera 5F0305'!EG90,0)+IF('domanda giornaliera 5F0305'!EG91&gt;simulazione!T174,'domanda giornaliera 5F0305'!EG91,0)+IF('domanda giornaliera 5F0305'!EG92&gt;simulazione!T174,'domanda giornaliera 5F0305'!EG92,0)+IF('domanda giornaliera 5F0305'!EG93&gt;simulazione!T174,'domanda giornaliera 5F0305'!EG93,0)+IF('domanda giornaliera 5F0305'!EG94&gt;simulazione!T174,'domanda giornaliera 5F0305'!EG94,0)+IF('domanda giornaliera 5F0305'!EG95&gt;simulazione!T174,'domanda giornaliera 5F0305'!EG95,0)+IF('domanda giornaliera 5F0305'!EG96&gt;simulazione!T174,'domanda giornaliera 5F0305'!EG96,0)+IF('domanda giornaliera 5F0305'!EG97&gt;simulazione!T174,'domanda giornaliera 5F0305'!EG97,0)+IF('domanda giornaliera 5F0305'!EG98&gt;simulazione!T174,'domanda giornaliera 5F0305'!EG98,0)+IF('domanda giornaliera 5F0305'!EG99&gt;simulazione!T174,'domanda giornaliera 5F0305'!EG99,0)+IF('domanda giornaliera 5F0305'!EG100&gt;simulazione!T174,'domanda giornaliera 5F0305'!EG100,0)+IF('domanda giornaliera 5F0305'!EG101&gt;simulazione!T174,'domanda giornaliera 5F0305'!EG101,0)+IF('domanda giornaliera 5F0305'!EG102&gt;simulazione!T174,'domanda giornaliera 5F0305'!EG102,0)+IF('domanda giornaliera 5F0305'!EG103&gt;simulazione!T174,'domanda giornaliera 5F0305'!EG103,0)+IF('domanda giornaliera 5F0305'!EG104&gt;simulazione!T174,'domanda giornaliera 5F0305'!EG104,0)+IF('domanda giornaliera 5F0305'!EG105&gt;simulazione!T174,'domanda giornaliera 5F0305'!EG105,0)+IF('domanda giornaliera 5F0305'!EG106&gt;simulazione!T174,'domanda giornaliera 5F0305'!EG106,0)+IF('domanda giornaliera 5F0305'!EG107&gt;simulazione!T174,'domanda giornaliera 5F0305'!EG107,0)+IF('domanda giornaliera 5F0305'!EG108&gt;simulazione!T174,'domanda giornaliera 5F0305'!EG108,0)+IF('domanda giornaliera 5F0305'!EG109&gt;simulazione!T174,'domanda giornaliera 5F0305'!EG109,0)+IF('domanda giornaliera 5F0305'!EG110&gt;simulazione!T174,'domanda giornaliera 5F0305'!EG110,0)+IF('domanda giornaliera 5F0305'!EG111&gt;simulazione!T174,'domanda giornaliera 5F0305'!EG111,0)+IF('domanda giornaliera 5F0305'!EG112&gt;simulazione!T174,'domanda giornaliera 5F0305'!EG112,0)+IF('domanda giornaliera 5F0305'!EG113&gt;simulazione!T174,'domanda giornaliera 5F0305'!EG113,0)+IF('domanda giornaliera 5F0305'!EG114&gt;simulazione!T174,'domanda giornaliera 5F0305'!EG114,0)+IF('domanda giornaliera 5F0305'!EG115&gt;simulazione!T174,'domanda giornaliera 5F0305'!EG115,0)+IF('domanda giornaliera 5F0305'!EG116&gt;simulazione!T174,'domanda giornaliera 5F0305'!EG116,0)+IF('domanda giornaliera 5F0305'!EG117&gt;simulazione!T174,'domanda giornaliera 5F0305'!EG117,0)+IF('domanda giornaliera 5F0305'!EG118&gt;simulazione!T174,'domanda giornaliera 5F0305'!EG118,0)+IF('domanda giornaliera 5F0305'!EG119&gt;simulazione!T174,'domanda giornaliera 5F0305'!EG119,0)+IF('domanda giornaliera 5F0305'!EG120&gt;simulazione!T174,'domanda giornaliera 5F0305'!EG120,0)+IF('domanda giornaliera 5F0305'!EG121&gt;simulazione!T174,'domanda giornaliera 5F0305'!EG121,0)+IF('domanda giornaliera 5F0305'!EG122&gt;simulazione!T174,'domanda giornaliera 5F0305'!EG122,0)+IF('domanda giornaliera 5F0305'!EG123&gt;simulazione!T174,'domanda giornaliera 5F0305'!EG123,0)+IF('domanda giornaliera 5F0305'!EG124&gt;simulazione!T174,'domanda giornaliera 5F0305'!EG124,0)+IF('domanda giornaliera 5F0305'!EG125&gt;simulazione!T174,'domanda giornaliera 5F0305'!EG125,0)+IF('domanda giornaliera 5F0305'!EG126&gt;simulazione!T174,'domanda giornaliera 5F0305'!EG126,0)+IF('domanda giornaliera 5F0305'!EG127&gt;simulazione!T174,'domanda giornaliera 5F0305'!EG127,0)</f>
        <v>101.18181818181819</v>
      </c>
      <c r="Z185" s="10"/>
      <c r="AA185" s="10"/>
    </row>
    <row r="186" spans="24:27" x14ac:dyDescent="0.25">
      <c r="X186" s="46" t="s">
        <v>64</v>
      </c>
      <c r="Y186" s="10">
        <f>'domanda giornaliera 5F0305'!EG52+IF('domanda giornaliera 5F0305'!EG53&gt;simulazione!T175,'domanda giornaliera 5F0305'!EG53,0)+IF('domanda giornaliera 5F0305'!EG54&gt;simulazione!T175,'domanda giornaliera 5F0305'!EG54,0)+IF('domanda giornaliera 5F0305'!EG55&gt;simulazione!T175,'domanda giornaliera 5F0305'!EG55,0)+IF('domanda giornaliera 5F0305'!EG56&gt;simulazione!T175,'domanda giornaliera 5F0305'!EG56,0)+IF('domanda giornaliera 5F0305'!EG57&gt;simulazione!T175,'domanda giornaliera 5F0305'!EG57,0)+IF('domanda giornaliera 5F0305'!EG58&gt;simulazione!T175,'domanda giornaliera 5F0305'!EG58,0)+IF('domanda giornaliera 5F0305'!EG59&gt;simulazione!T175,'domanda giornaliera 5F0305'!EG59,0)+IF('domanda giornaliera 5F0305'!EG60&gt;simulazione!T175,'domanda giornaliera 5F0305'!EG60,0)+IF('domanda giornaliera 5F0305'!EG61&gt;simulazione!T175,'domanda giornaliera 5F0305'!EG60,0)+IF('domanda giornaliera 5F0305'!EG61&gt;simulazione!T175,'domanda giornaliera 5F0305'!EG61,0)+IF('domanda giornaliera 5F0305'!EG62&gt;simulazione!T175,'domanda giornaliera 5F0305'!EG62,0)+IF('domanda giornaliera 5F0305'!EG63&gt;simulazione!T175,'domanda giornaliera 5F0305'!EG63,0)+IF('domanda giornaliera 5F0305'!EG64&gt;simulazione!T175,'domanda giornaliera 5F0305'!EG64,0)+IF('domanda giornaliera 5F0305'!EG65&gt;simulazione!T175,'domanda giornaliera 5F0305'!EG65,0)+IF('domanda giornaliera 5F0305'!EG66&gt;simulazione!T175,'domanda giornaliera 5F0305'!EG66,0)+IF('domanda giornaliera 5F0305'!EG67&gt;simulazione!T175,'domanda giornaliera 5F0305'!EG67,0)+IF('domanda giornaliera 5F0305'!EG68&gt;simulazione!T175,'domanda giornaliera 5F0305'!EG68,0)+IF('domanda giornaliera 5F0305'!EG69&gt;simulazione!T175,'domanda giornaliera 5F0305'!EG69,0)+IF('domanda giornaliera 5F0305'!EG70&gt;simulazione!T175,'domanda giornaliera 5F0305'!EG70,0)+IF('domanda giornaliera 5F0305'!EG71&gt;simulazione!T175,'domanda giornaliera 5F0305'!EG71,0)+IF('domanda giornaliera 5F0305'!EG72&gt;simulazione!T175,'domanda giornaliera 5F0305'!EG72,0)+IF('domanda giornaliera 5F0305'!EG73&gt;simulazione!T175,'domanda giornaliera 5F0305'!EG73,0)+IF('domanda giornaliera 5F0305'!EG74&gt;simulazione!T175,'domanda giornaliera 5F0305'!EG74,0)+IF('domanda giornaliera 5F0305'!EG75&gt;simulazione!T175,'domanda giornaliera 5F0305'!EG75,0)+IF('domanda giornaliera 5F0305'!EG76&gt;simulazione!T175,'domanda giornaliera 5F0305'!EG76,0)+IF('domanda giornaliera 5F0305'!EG77&gt;simulazione!T175,'domanda giornaliera 5F0305'!EG77,0)+IF('domanda giornaliera 5F0305'!EG78&gt;simulazione!T175,'domanda giornaliera 5F0305'!EG78,0)+IF('domanda giornaliera 5F0305'!EG79&gt;simulazione!T175,'domanda giornaliera 5F0305'!EG79,0)+IF('domanda giornaliera 5F0305'!EG80&gt;simulazione!T175,'domanda giornaliera 5F0305'!EG80,0)+IF('domanda giornaliera 5F0305'!EG81&gt;simulazione!T175,'domanda giornaliera 5F0305'!EG81,0)+IF('domanda giornaliera 5F0305'!EG82&gt;simulazione!T175,'domanda giornaliera 5F0305'!EG82,0)+IF('domanda giornaliera 5F0305'!EG83&gt;simulazione!T175,'domanda giornaliera 5F0305'!EG83,0)+IF('domanda giornaliera 5F0305'!EG84&gt;simulazione!T175,'domanda giornaliera 5F0305'!EG84,0)+IF('domanda giornaliera 5F0305'!EG85&gt;simulazione!T175,'domanda giornaliera 5F0305'!EG85,0)+IF('domanda giornaliera 5F0305'!EG86&gt;simulazione!T175,'domanda giornaliera 5F0305'!EG86,0)+IF('domanda giornaliera 5F0305'!EG87&gt;simulazione!T175,'domanda giornaliera 5F0305'!EG87,0)+IF('domanda giornaliera 5F0305'!EG88&gt;simulazione!T175,'domanda giornaliera 5F0305'!EG88,0)+IF('domanda giornaliera 5F0305'!EG89&gt;simulazione!T175,'domanda giornaliera 5F0305'!EG89,0)+IF('domanda giornaliera 5F0305'!EG90&gt;simulazione!T175,'domanda giornaliera 5F0305'!EG90,0)+IF('domanda giornaliera 5F0305'!EG91&gt;simulazione!T175,'domanda giornaliera 5F0305'!EG91,0)+IF('domanda giornaliera 5F0305'!EG92&gt;simulazione!T175,'domanda giornaliera 5F0305'!EG92,0)+IF('domanda giornaliera 5F0305'!EG93&gt;simulazione!T175,'domanda giornaliera 5F0305'!EG93,0)+IF('domanda giornaliera 5F0305'!EG94&gt;simulazione!T175,'domanda giornaliera 5F0305'!EG94,0)+IF('domanda giornaliera 5F0305'!EG95&gt;simulazione!T175,'domanda giornaliera 5F0305'!EG95,0)+IF('domanda giornaliera 5F0305'!EG96&gt;simulazione!T175,'domanda giornaliera 5F0305'!EG96,0)+IF('domanda giornaliera 5F0305'!EG97&gt;simulazione!T175,'domanda giornaliera 5F0305'!EG97,0)+IF('domanda giornaliera 5F0305'!EG98&gt;simulazione!T175,'domanda giornaliera 5F0305'!EG98,0)+IF('domanda giornaliera 5F0305'!EG99&gt;simulazione!T175,'domanda giornaliera 5F0305'!EG99,0)+IF('domanda giornaliera 5F0305'!EG100&gt;simulazione!T175,'domanda giornaliera 5F0305'!EG100,0)+IF('domanda giornaliera 5F0305'!EG101&gt;simulazione!T175,'domanda giornaliera 5F0305'!EG101,0)+IF('domanda giornaliera 5F0305'!EG102&gt;simulazione!T175,'domanda giornaliera 5F0305'!EG102,0)+IF('domanda giornaliera 5F0305'!EG103&gt;simulazione!T175,'domanda giornaliera 5F0305'!EG103,0)+IF('domanda giornaliera 5F0305'!EG104&gt;simulazione!T175,'domanda giornaliera 5F0305'!EG104,0)+IF('domanda giornaliera 5F0305'!EG105&gt;simulazione!T175,'domanda giornaliera 5F0305'!EG105,0)+IF('domanda giornaliera 5F0305'!EG106&gt;simulazione!T175,'domanda giornaliera 5F0305'!EG106,0)+IF('domanda giornaliera 5F0305'!EG107&gt;simulazione!T175,'domanda giornaliera 5F0305'!EG107,0)+IF('domanda giornaliera 5F0305'!EG108&gt;simulazione!T175,'domanda giornaliera 5F0305'!EG108,0)+IF('domanda giornaliera 5F0305'!EG109&gt;simulazione!T175,'domanda giornaliera 5F0305'!EG109,0)+IF('domanda giornaliera 5F0305'!EG110&gt;simulazione!T175,'domanda giornaliera 5F0305'!EG110,0)+IF('domanda giornaliera 5F0305'!EG111&gt;simulazione!T175,'domanda giornaliera 5F0305'!EG111,0)+IF('domanda giornaliera 5F0305'!EG112&gt;simulazione!T175,'domanda giornaliera 5F0305'!EG112,0)+IF('domanda giornaliera 5F0305'!EG113&gt;simulazione!T175,'domanda giornaliera 5F0305'!EG113,0)+IF('domanda giornaliera 5F0305'!EG114&gt;simulazione!T175,'domanda giornaliera 5F0305'!EG114,0)+IF('domanda giornaliera 5F0305'!EG115&gt;simulazione!T175,'domanda giornaliera 5F0305'!EG115,0)+IF('domanda giornaliera 5F0305'!EG116&gt;simulazione!T175,'domanda giornaliera 5F0305'!EG116,0)+IF('domanda giornaliera 5F0305'!EG117&gt;simulazione!T175,'domanda giornaliera 5F0305'!EG117,0)+IF('domanda giornaliera 5F0305'!EG118&gt;simulazione!T175,'domanda giornaliera 5F0305'!EG118,0)+IF('domanda giornaliera 5F0305'!EG119&gt;simulazione!T175,'domanda giornaliera 5F0305'!EG119,0)+IF('domanda giornaliera 5F0305'!EG120&gt;simulazione!T175,'domanda giornaliera 5F0305'!EG120,0)+IF('domanda giornaliera 5F0305'!EG121&gt;simulazione!T175,'domanda giornaliera 5F0305'!EG121,0)+IF('domanda giornaliera 5F0305'!EG122&gt;simulazione!T175,'domanda giornaliera 5F0305'!EG122,0)+IF('domanda giornaliera 5F0305'!EG123&gt;simulazione!T175,'domanda giornaliera 5F0305'!EG123,0)+IF('domanda giornaliera 5F0305'!EG124&gt;simulazione!T175,'domanda giornaliera 5F0305'!EG124,0)+IF('domanda giornaliera 5F0305'!EG125&gt;simulazione!T175,'domanda giornaliera 5F0305'!EG125,0)+IF('domanda giornaliera 5F0305'!EG126&gt;simulazione!T175,'domanda giornaliera 5F0305'!EG126,0)+IF('domanda giornaliera 5F0305'!EG127&gt;simulazione!T175,'domanda giornaliera 5F0305'!EG127,0)+IF('domanda giornaliera 5F0305'!EG128&gt;simulazione!T175,'domanda giornaliera 5F0305'!EG128,0)</f>
        <v>101.18181818181819</v>
      </c>
      <c r="Z186" s="10"/>
      <c r="AA186" s="10"/>
    </row>
    <row r="187" spans="24:27" x14ac:dyDescent="0.25">
      <c r="X187" s="46" t="s">
        <v>70</v>
      </c>
      <c r="Y187" s="10">
        <f>'domanda giornaliera 5F0305'!EG53+IF('domanda giornaliera 5F0305'!EG54&gt;simulazione!T176,'domanda giornaliera 5F0305'!EG54,0)+IF('domanda giornaliera 5F0305'!EG55&gt;simulazione!T176,'domanda giornaliera 5F0305'!EG55,0)+IF('domanda giornaliera 5F0305'!EG56&gt;simulazione!T176,'domanda giornaliera 5F0305'!EG56,0)+IF('domanda giornaliera 5F0305'!EG57&gt;simulazione!T176,'domanda giornaliera 5F0305'!EG57,0)+IF('domanda giornaliera 5F0305'!EG58&gt;simulazione!T176,'domanda giornaliera 5F0305'!EG58,0)+IF('domanda giornaliera 5F0305'!EG59&gt;simulazione!T176,'domanda giornaliera 5F0305'!EG59,0)+IF('domanda giornaliera 5F0305'!EG60&gt;simulazione!T176,'domanda giornaliera 5F0305'!EG60,0)+IF('domanda giornaliera 5F0305'!EG61&gt;simulazione!T176,'domanda giornaliera 5F0305'!EG61,0)+IF('domanda giornaliera 5F0305'!EG62&gt;simulazione!T176,'domanda giornaliera 5F0305'!EG61,0)+IF('domanda giornaliera 5F0305'!EG62&gt;simulazione!T176,'domanda giornaliera 5F0305'!EG62,0)+IF('domanda giornaliera 5F0305'!EG63&gt;simulazione!T176,'domanda giornaliera 5F0305'!EG63,0)+IF('domanda giornaliera 5F0305'!EG64&gt;simulazione!T176,'domanda giornaliera 5F0305'!EG64,0)+IF('domanda giornaliera 5F0305'!EG65&gt;simulazione!T176,'domanda giornaliera 5F0305'!EG65,0)+IF('domanda giornaliera 5F0305'!EG66&gt;simulazione!T176,'domanda giornaliera 5F0305'!EG66,0)+IF('domanda giornaliera 5F0305'!EG67&gt;simulazione!T176,'domanda giornaliera 5F0305'!EG67,0)+IF('domanda giornaliera 5F0305'!EG68&gt;simulazione!T176,'domanda giornaliera 5F0305'!EG68,0)+IF('domanda giornaliera 5F0305'!EG69&gt;simulazione!T176,'domanda giornaliera 5F0305'!EG69,0)+IF('domanda giornaliera 5F0305'!EG70&gt;simulazione!T176,'domanda giornaliera 5F0305'!EG70,0)+IF('domanda giornaliera 5F0305'!EG71&gt;simulazione!T176,'domanda giornaliera 5F0305'!EG71,0)+IF('domanda giornaliera 5F0305'!EG72&gt;simulazione!T176,'domanda giornaliera 5F0305'!EG72,0)+IF('domanda giornaliera 5F0305'!EG73&gt;simulazione!T176,'domanda giornaliera 5F0305'!EG73,0)+IF('domanda giornaliera 5F0305'!EG74&gt;simulazione!T176,'domanda giornaliera 5F0305'!EG74,0)+IF('domanda giornaliera 5F0305'!EG75&gt;simulazione!T176,'domanda giornaliera 5F0305'!EG75,0)+IF('domanda giornaliera 5F0305'!EG76&gt;simulazione!T176,'domanda giornaliera 5F0305'!EG76,0)+IF('domanda giornaliera 5F0305'!EG77&gt;simulazione!T176,'domanda giornaliera 5F0305'!EG77,0)+IF('domanda giornaliera 5F0305'!EG78&gt;simulazione!T176,'domanda giornaliera 5F0305'!EG78,0)+IF('domanda giornaliera 5F0305'!EG79&gt;simulazione!T176,'domanda giornaliera 5F0305'!EG79,0)+IF('domanda giornaliera 5F0305'!EG80&gt;simulazione!T176,'domanda giornaliera 5F0305'!EG80,0)+IF('domanda giornaliera 5F0305'!EG81&gt;simulazione!T176,'domanda giornaliera 5F0305'!EG81,0)+IF('domanda giornaliera 5F0305'!EG82&gt;simulazione!T176,'domanda giornaliera 5F0305'!EG82,0)+IF('domanda giornaliera 5F0305'!EG83&gt;simulazione!T176,'domanda giornaliera 5F0305'!EG83,0)+IF('domanda giornaliera 5F0305'!EG84&gt;simulazione!T176,'domanda giornaliera 5F0305'!EG84,0)+IF('domanda giornaliera 5F0305'!EG85&gt;simulazione!T176,'domanda giornaliera 5F0305'!EG85,0)+IF('domanda giornaliera 5F0305'!EG86&gt;simulazione!T176,'domanda giornaliera 5F0305'!EG86,0)+IF('domanda giornaliera 5F0305'!EG87&gt;simulazione!T176,'domanda giornaliera 5F0305'!EG87,0)+IF('domanda giornaliera 5F0305'!EG88&gt;simulazione!T176,'domanda giornaliera 5F0305'!EG88,0)+IF('domanda giornaliera 5F0305'!EG89&gt;simulazione!T176,'domanda giornaliera 5F0305'!EG89,0)+IF('domanda giornaliera 5F0305'!EG90&gt;simulazione!T176,'domanda giornaliera 5F0305'!EG90,0)+IF('domanda giornaliera 5F0305'!EG91&gt;simulazione!T176,'domanda giornaliera 5F0305'!EG91,0)+IF('domanda giornaliera 5F0305'!EG92&gt;simulazione!T176,'domanda giornaliera 5F0305'!EG92,0)+IF('domanda giornaliera 5F0305'!EG93&gt;simulazione!T176,'domanda giornaliera 5F0305'!EG93,0)+IF('domanda giornaliera 5F0305'!EG94&gt;simulazione!T176,'domanda giornaliera 5F0305'!EG94,0)+IF('domanda giornaliera 5F0305'!EG95&gt;simulazione!T176,'domanda giornaliera 5F0305'!EG95,0)+IF('domanda giornaliera 5F0305'!EG96&gt;simulazione!T176,'domanda giornaliera 5F0305'!EG96,0)+IF('domanda giornaliera 5F0305'!EG97&gt;simulazione!T176,'domanda giornaliera 5F0305'!EG97,0)+IF('domanda giornaliera 5F0305'!EG98&gt;simulazione!T176,'domanda giornaliera 5F0305'!EG98,0)+IF('domanda giornaliera 5F0305'!EG99&gt;simulazione!T176,'domanda giornaliera 5F0305'!EG99,0)+IF('domanda giornaliera 5F0305'!EG100&gt;simulazione!T176,'domanda giornaliera 5F0305'!EG100,0)+IF('domanda giornaliera 5F0305'!EG101&gt;simulazione!T176,'domanda giornaliera 5F0305'!EG101,0)+IF('domanda giornaliera 5F0305'!EG102&gt;simulazione!T176,'domanda giornaliera 5F0305'!EG102,0)+IF('domanda giornaliera 5F0305'!EG103&gt;simulazione!T176,'domanda giornaliera 5F0305'!EG103,0)+IF('domanda giornaliera 5F0305'!EG104&gt;simulazione!T176,'domanda giornaliera 5F0305'!EG104,0)+IF('domanda giornaliera 5F0305'!EG105&gt;simulazione!T176,'domanda giornaliera 5F0305'!EG105,0)+IF('domanda giornaliera 5F0305'!EG106&gt;simulazione!T176,'domanda giornaliera 5F0305'!EG106,0)+IF('domanda giornaliera 5F0305'!EG107&gt;simulazione!T176,'domanda giornaliera 5F0305'!EG107,0)+IF('domanda giornaliera 5F0305'!EG108&gt;simulazione!T176,'domanda giornaliera 5F0305'!EG108,0)+IF('domanda giornaliera 5F0305'!EG109&gt;simulazione!T176,'domanda giornaliera 5F0305'!EG109,0)+IF('domanda giornaliera 5F0305'!EG110&gt;simulazione!T176,'domanda giornaliera 5F0305'!EG110,0)+IF('domanda giornaliera 5F0305'!EG111&gt;simulazione!T176,'domanda giornaliera 5F0305'!EG111,0)+IF('domanda giornaliera 5F0305'!EG112&gt;simulazione!T176,'domanda giornaliera 5F0305'!EG112,0)+IF('domanda giornaliera 5F0305'!EG113&gt;simulazione!T176,'domanda giornaliera 5F0305'!EG113,0)+IF('domanda giornaliera 5F0305'!EG114&gt;simulazione!T176,'domanda giornaliera 5F0305'!EG114,0)+IF('domanda giornaliera 5F0305'!EG115&gt;simulazione!T176,'domanda giornaliera 5F0305'!EG115,0)+IF('domanda giornaliera 5F0305'!EG116&gt;simulazione!T176,'domanda giornaliera 5F0305'!EG116,0)+IF('domanda giornaliera 5F0305'!EG117&gt;simulazione!T176,'domanda giornaliera 5F0305'!EG117,0)+IF('domanda giornaliera 5F0305'!EG118&gt;simulazione!T176,'domanda giornaliera 5F0305'!EG118,0)+IF('domanda giornaliera 5F0305'!EG119&gt;simulazione!T176,'domanda giornaliera 5F0305'!EG119,0)+IF('domanda giornaliera 5F0305'!EG120&gt;simulazione!T176,'domanda giornaliera 5F0305'!EG120,0)+IF('domanda giornaliera 5F0305'!EG121&gt;simulazione!T176,'domanda giornaliera 5F0305'!EG121,0)+IF('domanda giornaliera 5F0305'!EG122&gt;simulazione!T176,'domanda giornaliera 5F0305'!EG122,0)+IF('domanda giornaliera 5F0305'!EG123&gt;simulazione!T176,'domanda giornaliera 5F0305'!EG123,0)+IF('domanda giornaliera 5F0305'!EG124&gt;simulazione!T176,'domanda giornaliera 5F0305'!EG124,0)+IF('domanda giornaliera 5F0305'!EG125&gt;simulazione!T176,'domanda giornaliera 5F0305'!EG125,0)+IF('domanda giornaliera 5F0305'!EG126&gt;simulazione!T176,'domanda giornaliera 5F0305'!EG126,0)+IF('domanda giornaliera 5F0305'!EG127&gt;simulazione!T176,'domanda giornaliera 5F0305'!EG127,0)+IF('domanda giornaliera 5F0305'!EG128&gt;simulazione!T176,'domanda giornaliera 5F0305'!EG128,0)+IF('domanda giornaliera 5F0305'!EG129&gt;simulazione!T176,'domanda giornaliera 5F0305'!EG129,0)</f>
        <v>101.18181818181819</v>
      </c>
      <c r="Z187" s="10"/>
      <c r="AA187" s="10"/>
    </row>
    <row r="188" spans="24:27" x14ac:dyDescent="0.25">
      <c r="X188" s="46" t="s">
        <v>71</v>
      </c>
      <c r="Y188" s="10">
        <f>'domanda giornaliera 5F0305'!EG54+IF('domanda giornaliera 5F0305'!EG55&gt;simulazione!T177,'domanda giornaliera 5F0305'!EG55,0)+IF('domanda giornaliera 5F0305'!EG56&gt;simulazione!T177,'domanda giornaliera 5F0305'!EG56,0)+IF('domanda giornaliera 5F0305'!EG57&gt;simulazione!T177,'domanda giornaliera 5F0305'!EG57,0)+IF('domanda giornaliera 5F0305'!EG58&gt;simulazione!T177,'domanda giornaliera 5F0305'!EG58,0)+IF('domanda giornaliera 5F0305'!EG59&gt;simulazione!T177,'domanda giornaliera 5F0305'!EG59,0)+IF('domanda giornaliera 5F0305'!EG60&gt;simulazione!T177,'domanda giornaliera 5F0305'!EG60,0)+IF('domanda giornaliera 5F0305'!EG61&gt;simulazione!T177,'domanda giornaliera 5F0305'!EG61,0)+IF('domanda giornaliera 5F0305'!EG62&gt;simulazione!T177,'domanda giornaliera 5F0305'!EG62,0)+IF('domanda giornaliera 5F0305'!EG63&gt;simulazione!T177,'domanda giornaliera 5F0305'!EG62,0)+IF('domanda giornaliera 5F0305'!EG63&gt;simulazione!T177,'domanda giornaliera 5F0305'!EG63,0)+IF('domanda giornaliera 5F0305'!EG64&gt;simulazione!T177,'domanda giornaliera 5F0305'!EG64,0)+IF('domanda giornaliera 5F0305'!EG65&gt;simulazione!T177,'domanda giornaliera 5F0305'!EG65,0)+IF('domanda giornaliera 5F0305'!EG66&gt;simulazione!T177,'domanda giornaliera 5F0305'!EG66,0)+IF('domanda giornaliera 5F0305'!EG67&gt;simulazione!T177,'domanda giornaliera 5F0305'!EG67,0)+IF('domanda giornaliera 5F0305'!EG68&gt;simulazione!T177,'domanda giornaliera 5F0305'!EG68,0)+IF('domanda giornaliera 5F0305'!EG69&gt;simulazione!T177,'domanda giornaliera 5F0305'!EG69,0)+IF('domanda giornaliera 5F0305'!EG70&gt;simulazione!T177,'domanda giornaliera 5F0305'!EG70,0)+IF('domanda giornaliera 5F0305'!EG71&gt;simulazione!T177,'domanda giornaliera 5F0305'!EG71,0)+IF('domanda giornaliera 5F0305'!EG72&gt;simulazione!T177,'domanda giornaliera 5F0305'!EG72,0)+IF('domanda giornaliera 5F0305'!EG73&gt;simulazione!T177,'domanda giornaliera 5F0305'!EG73,0)+IF('domanda giornaliera 5F0305'!EG74&gt;simulazione!T177,'domanda giornaliera 5F0305'!EG74,0)+IF('domanda giornaliera 5F0305'!EG75&gt;simulazione!T177,'domanda giornaliera 5F0305'!EG75,0)+IF('domanda giornaliera 5F0305'!EG76&gt;simulazione!T177,'domanda giornaliera 5F0305'!EG76,0)+IF('domanda giornaliera 5F0305'!EG77&gt;simulazione!T177,'domanda giornaliera 5F0305'!EG77,0)+IF('domanda giornaliera 5F0305'!EG78&gt;simulazione!T177,'domanda giornaliera 5F0305'!EG78,0)+IF('domanda giornaliera 5F0305'!EG79&gt;simulazione!T177,'domanda giornaliera 5F0305'!EG79,0)+IF('domanda giornaliera 5F0305'!EG80&gt;simulazione!T177,'domanda giornaliera 5F0305'!EG80,0)+IF('domanda giornaliera 5F0305'!EG81&gt;simulazione!T177,'domanda giornaliera 5F0305'!EG81,0)+IF('domanda giornaliera 5F0305'!EG82&gt;simulazione!T177,'domanda giornaliera 5F0305'!EG82,0)+IF('domanda giornaliera 5F0305'!EG83&gt;simulazione!T177,'domanda giornaliera 5F0305'!EG83,0)+IF('domanda giornaliera 5F0305'!EG84&gt;simulazione!T177,'domanda giornaliera 5F0305'!EG84,0)+IF('domanda giornaliera 5F0305'!EG85&gt;simulazione!T177,'domanda giornaliera 5F0305'!EG85,0)+IF('domanda giornaliera 5F0305'!EG86&gt;simulazione!T177,'domanda giornaliera 5F0305'!EG86,0)+IF('domanda giornaliera 5F0305'!EG87&gt;simulazione!T177,'domanda giornaliera 5F0305'!EG87,0)+IF('domanda giornaliera 5F0305'!EG88&gt;simulazione!T177,'domanda giornaliera 5F0305'!EG88,0)+IF('domanda giornaliera 5F0305'!EG89&gt;simulazione!T177,'domanda giornaliera 5F0305'!EG89,0)+IF('domanda giornaliera 5F0305'!EG90&gt;simulazione!T177,'domanda giornaliera 5F0305'!EG90,0)+IF('domanda giornaliera 5F0305'!EG91&gt;simulazione!T177,'domanda giornaliera 5F0305'!EG91,0)+IF('domanda giornaliera 5F0305'!EG92&gt;simulazione!T177,'domanda giornaliera 5F0305'!EG92,0)+IF('domanda giornaliera 5F0305'!EG93&gt;simulazione!T177,'domanda giornaliera 5F0305'!EG93,0)+IF('domanda giornaliera 5F0305'!EG94&gt;simulazione!T177,'domanda giornaliera 5F0305'!EG94,0)+IF('domanda giornaliera 5F0305'!EG95&gt;simulazione!T177,'domanda giornaliera 5F0305'!EG95,0)+IF('domanda giornaliera 5F0305'!EG96&gt;simulazione!T177,'domanda giornaliera 5F0305'!EG96,0)+IF('domanda giornaliera 5F0305'!EG97&gt;simulazione!T177,'domanda giornaliera 5F0305'!EG97,0)+IF('domanda giornaliera 5F0305'!EG98&gt;simulazione!T177,'domanda giornaliera 5F0305'!EG98,0)+IF('domanda giornaliera 5F0305'!EG99&gt;simulazione!T177,'domanda giornaliera 5F0305'!EG99,0)+IF('domanda giornaliera 5F0305'!EG100&gt;simulazione!T177,'domanda giornaliera 5F0305'!EG100,0)+IF('domanda giornaliera 5F0305'!EG101&gt;simulazione!T177,'domanda giornaliera 5F0305'!EG101,0)+IF('domanda giornaliera 5F0305'!EG102&gt;simulazione!T177,'domanda giornaliera 5F0305'!EG102,0)+IF('domanda giornaliera 5F0305'!EG103&gt;simulazione!T177,'domanda giornaliera 5F0305'!EG103,0)+IF('domanda giornaliera 5F0305'!EG104&gt;simulazione!T177,'domanda giornaliera 5F0305'!EG104,0)+IF('domanda giornaliera 5F0305'!EG105&gt;simulazione!T177,'domanda giornaliera 5F0305'!EG105,0)+IF('domanda giornaliera 5F0305'!EG106&gt;simulazione!T177,'domanda giornaliera 5F0305'!EG106,0)+IF('domanda giornaliera 5F0305'!EG107&gt;simulazione!T177,'domanda giornaliera 5F0305'!EG107,0)+IF('domanda giornaliera 5F0305'!EG108&gt;simulazione!T177,'domanda giornaliera 5F0305'!EG108,0)+IF('domanda giornaliera 5F0305'!EG109&gt;simulazione!T177,'domanda giornaliera 5F0305'!EG109,0)+IF('domanda giornaliera 5F0305'!EG110&gt;simulazione!T177,'domanda giornaliera 5F0305'!EG110,0)+IF('domanda giornaliera 5F0305'!EG111&gt;simulazione!T177,'domanda giornaliera 5F0305'!EG111,0)+IF('domanda giornaliera 5F0305'!EG112&gt;simulazione!T177,'domanda giornaliera 5F0305'!EG112,0)+IF('domanda giornaliera 5F0305'!EG113&gt;simulazione!T177,'domanda giornaliera 5F0305'!EG113,0)+IF('domanda giornaliera 5F0305'!EG114&gt;simulazione!T177,'domanda giornaliera 5F0305'!EG114,0)+IF('domanda giornaliera 5F0305'!EG115&gt;simulazione!T177,'domanda giornaliera 5F0305'!EG115,0)+IF('domanda giornaliera 5F0305'!EG116&gt;simulazione!T177,'domanda giornaliera 5F0305'!EG116,0)+IF('domanda giornaliera 5F0305'!EG117&gt;simulazione!T177,'domanda giornaliera 5F0305'!EG117,0)+IF('domanda giornaliera 5F0305'!EG118&gt;simulazione!T177,'domanda giornaliera 5F0305'!EG118,0)+IF('domanda giornaliera 5F0305'!EG119&gt;simulazione!T177,'domanda giornaliera 5F0305'!EG119,0)+IF('domanda giornaliera 5F0305'!EG120&gt;simulazione!T177,'domanda giornaliera 5F0305'!EG120,0)+IF('domanda giornaliera 5F0305'!EG121&gt;simulazione!T177,'domanda giornaliera 5F0305'!EG121,0)+IF('domanda giornaliera 5F0305'!EG122&gt;simulazione!T177,'domanda giornaliera 5F0305'!EG122,0)+IF('domanda giornaliera 5F0305'!EG123&gt;simulazione!T177,'domanda giornaliera 5F0305'!EG123,0)+IF('domanda giornaliera 5F0305'!EG124&gt;simulazione!T177,'domanda giornaliera 5F0305'!EG124,0)+IF('domanda giornaliera 5F0305'!EG125&gt;simulazione!T177,'domanda giornaliera 5F0305'!EG125,0)+IF('domanda giornaliera 5F0305'!EG126&gt;simulazione!T177,'domanda giornaliera 5F0305'!EG126,0)+IF('domanda giornaliera 5F0305'!EG127&gt;simulazione!T177,'domanda giornaliera 5F0305'!EG127,0)+IF('domanda giornaliera 5F0305'!EG128&gt;simulazione!T177,'domanda giornaliera 5F0305'!EG128,0)+IF('domanda giornaliera 5F0305'!EG129&gt;simulazione!T177,'domanda giornaliera 5F0305'!EG129,0)+IF('domanda giornaliera 5F0305'!EG130&gt;simulazione!T177,'domanda giornaliera 5F0305'!EG130,0)</f>
        <v>101.18181818181819</v>
      </c>
      <c r="Z188" s="10"/>
      <c r="AA188" s="10"/>
    </row>
    <row r="189" spans="24:27" x14ac:dyDescent="0.25">
      <c r="X189" s="46" t="s">
        <v>72</v>
      </c>
      <c r="Y189" s="10">
        <f>'domanda giornaliera 5F0305'!EG55+IF('domanda giornaliera 5F0305'!EG56&gt;simulazione!T178,'domanda giornaliera 5F0305'!EG56,0)+IF('domanda giornaliera 5F0305'!EG57&gt;simulazione!T178,'domanda giornaliera 5F0305'!EG57,0)+IF('domanda giornaliera 5F0305'!EG58&gt;simulazione!T178,'domanda giornaliera 5F0305'!EG58,0)+IF('domanda giornaliera 5F0305'!EG59&gt;simulazione!T178,'domanda giornaliera 5F0305'!EG59,0)+IF('domanda giornaliera 5F0305'!EG60&gt;simulazione!T178,'domanda giornaliera 5F0305'!EG60,0)+IF('domanda giornaliera 5F0305'!EG61&gt;simulazione!T178,'domanda giornaliera 5F0305'!EG61,0)+IF('domanda giornaliera 5F0305'!EG62&gt;simulazione!T178,'domanda giornaliera 5F0305'!EG62,0)+IF('domanda giornaliera 5F0305'!EG63&gt;simulazione!T178,'domanda giornaliera 5F0305'!EG63,0)+IF('domanda giornaliera 5F0305'!EG64&gt;simulazione!T178,'domanda giornaliera 5F0305'!EG63,0)+IF('domanda giornaliera 5F0305'!EG64&gt;simulazione!T178,'domanda giornaliera 5F0305'!EG64,0)+IF('domanda giornaliera 5F0305'!EG65&gt;simulazione!T178,'domanda giornaliera 5F0305'!EG65,0)+IF('domanda giornaliera 5F0305'!EG66&gt;simulazione!T178,'domanda giornaliera 5F0305'!EG66,0)+IF('domanda giornaliera 5F0305'!EG67&gt;simulazione!T178,'domanda giornaliera 5F0305'!EG67,0)+IF('domanda giornaliera 5F0305'!EG68&gt;simulazione!T178,'domanda giornaliera 5F0305'!EG68,0)+IF('domanda giornaliera 5F0305'!EG69&gt;simulazione!T178,'domanda giornaliera 5F0305'!EG69,0)+IF('domanda giornaliera 5F0305'!EG70&gt;simulazione!T178,'domanda giornaliera 5F0305'!EG70,0)+IF('domanda giornaliera 5F0305'!EG71&gt;simulazione!T178,'domanda giornaliera 5F0305'!EG71,0)+IF('domanda giornaliera 5F0305'!EG72&gt;simulazione!T178,'domanda giornaliera 5F0305'!EG72,0)+IF('domanda giornaliera 5F0305'!EG73&gt;simulazione!T178,'domanda giornaliera 5F0305'!EG73,0)+IF('domanda giornaliera 5F0305'!EG74&gt;simulazione!T178,'domanda giornaliera 5F0305'!EG74,0)+IF('domanda giornaliera 5F0305'!EG75&gt;simulazione!T178,'domanda giornaliera 5F0305'!EG75,0)+IF('domanda giornaliera 5F0305'!EG76&gt;simulazione!T178,'domanda giornaliera 5F0305'!EG76,0)+IF('domanda giornaliera 5F0305'!EG77&gt;simulazione!T178,'domanda giornaliera 5F0305'!EG77,0)+IF('domanda giornaliera 5F0305'!EG78&gt;simulazione!T178,'domanda giornaliera 5F0305'!EG78,0)+IF('domanda giornaliera 5F0305'!EG79&gt;simulazione!T178,'domanda giornaliera 5F0305'!EG79,0)+IF('domanda giornaliera 5F0305'!EG80&gt;simulazione!T178,'domanda giornaliera 5F0305'!EG80,0)+IF('domanda giornaliera 5F0305'!EG81&gt;simulazione!T178,'domanda giornaliera 5F0305'!EG81,0)+IF('domanda giornaliera 5F0305'!EG82&gt;simulazione!T178,'domanda giornaliera 5F0305'!EG82,0)+IF('domanda giornaliera 5F0305'!EG83&gt;simulazione!T178,'domanda giornaliera 5F0305'!EG83,0)+IF('domanda giornaliera 5F0305'!EG84&gt;simulazione!T178,'domanda giornaliera 5F0305'!EG84,0)+IF('domanda giornaliera 5F0305'!EG85&gt;simulazione!T178,'domanda giornaliera 5F0305'!EG85,0)+IF('domanda giornaliera 5F0305'!EG86&gt;simulazione!T178,'domanda giornaliera 5F0305'!EG86,0)+IF('domanda giornaliera 5F0305'!EG87&gt;simulazione!T178,'domanda giornaliera 5F0305'!EG87,0)+IF('domanda giornaliera 5F0305'!EG88&gt;simulazione!T178,'domanda giornaliera 5F0305'!EG88,0)+IF('domanda giornaliera 5F0305'!EG89&gt;simulazione!T178,'domanda giornaliera 5F0305'!EG89,0)+IF('domanda giornaliera 5F0305'!EG90&gt;simulazione!T178,'domanda giornaliera 5F0305'!EG90,0)+IF('domanda giornaliera 5F0305'!EG91&gt;simulazione!T178,'domanda giornaliera 5F0305'!EG91,0)+IF('domanda giornaliera 5F0305'!EG92&gt;simulazione!T178,'domanda giornaliera 5F0305'!EG92,0)+IF('domanda giornaliera 5F0305'!EG93&gt;simulazione!T178,'domanda giornaliera 5F0305'!EG93,0)+IF('domanda giornaliera 5F0305'!EG94&gt;simulazione!T178,'domanda giornaliera 5F0305'!EG94,0)+IF('domanda giornaliera 5F0305'!EG95&gt;simulazione!T178,'domanda giornaliera 5F0305'!EG95,0)+IF('domanda giornaliera 5F0305'!EG96&gt;simulazione!T178,'domanda giornaliera 5F0305'!EG96,0)+IF('domanda giornaliera 5F0305'!EG97&gt;simulazione!T178,'domanda giornaliera 5F0305'!EG97,0)+IF('domanda giornaliera 5F0305'!EG98&gt;simulazione!T178,'domanda giornaliera 5F0305'!EG98,0)+IF('domanda giornaliera 5F0305'!EG99&gt;simulazione!T178,'domanda giornaliera 5F0305'!EG99,0)+IF('domanda giornaliera 5F0305'!EG100&gt;simulazione!T178,'domanda giornaliera 5F0305'!EG100,0)+IF('domanda giornaliera 5F0305'!EG101&gt;simulazione!T178,'domanda giornaliera 5F0305'!EG101,0)+IF('domanda giornaliera 5F0305'!EG102&gt;simulazione!T178,'domanda giornaliera 5F0305'!EG102,0)+IF('domanda giornaliera 5F0305'!EG103&gt;simulazione!T178,'domanda giornaliera 5F0305'!EG103,0)+IF('domanda giornaliera 5F0305'!EG104&gt;simulazione!T178,'domanda giornaliera 5F0305'!EG104,0)+IF('domanda giornaliera 5F0305'!EG105&gt;simulazione!T178,'domanda giornaliera 5F0305'!EG105,0)+IF('domanda giornaliera 5F0305'!EG106&gt;simulazione!T178,'domanda giornaliera 5F0305'!EG106,0)+IF('domanda giornaliera 5F0305'!EG107&gt;simulazione!T178,'domanda giornaliera 5F0305'!EG107,0)+IF('domanda giornaliera 5F0305'!EG108&gt;simulazione!T178,'domanda giornaliera 5F0305'!EG108,0)+IF('domanda giornaliera 5F0305'!EG109&gt;simulazione!T178,'domanda giornaliera 5F0305'!EG109,0)+IF('domanda giornaliera 5F0305'!EG110&gt;simulazione!T178,'domanda giornaliera 5F0305'!EG110,0)+IF('domanda giornaliera 5F0305'!EG111&gt;simulazione!T178,'domanda giornaliera 5F0305'!EG111,0)+IF('domanda giornaliera 5F0305'!EG112&gt;simulazione!T178,'domanda giornaliera 5F0305'!EG112,0)+IF('domanda giornaliera 5F0305'!EG113&gt;simulazione!T178,'domanda giornaliera 5F0305'!EG113,0)+IF('domanda giornaliera 5F0305'!EG114&gt;simulazione!T178,'domanda giornaliera 5F0305'!EG114,0)+IF('domanda giornaliera 5F0305'!EG115&gt;simulazione!T178,'domanda giornaliera 5F0305'!EG115,0)+IF('domanda giornaliera 5F0305'!EG116&gt;simulazione!T178,'domanda giornaliera 5F0305'!EG116,0)+IF('domanda giornaliera 5F0305'!EG117&gt;simulazione!T178,'domanda giornaliera 5F0305'!EG117,0)+IF('domanda giornaliera 5F0305'!EG118&gt;simulazione!T178,'domanda giornaliera 5F0305'!EG118,0)+IF('domanda giornaliera 5F0305'!EG119&gt;simulazione!T178,'domanda giornaliera 5F0305'!EG119,0)+IF('domanda giornaliera 5F0305'!EG120&gt;simulazione!T178,'domanda giornaliera 5F0305'!EG120,0)+IF('domanda giornaliera 5F0305'!EG121&gt;simulazione!T178,'domanda giornaliera 5F0305'!EG121,0)+IF('domanda giornaliera 5F0305'!EG122&gt;simulazione!T178,'domanda giornaliera 5F0305'!EG122,0)+IF('domanda giornaliera 5F0305'!EG123&gt;simulazione!T178,'domanda giornaliera 5F0305'!EG123,0)+IF('domanda giornaliera 5F0305'!EG124&gt;simulazione!T178,'domanda giornaliera 5F0305'!EG124,0)+IF('domanda giornaliera 5F0305'!EG125&gt;simulazione!T178,'domanda giornaliera 5F0305'!EG125,0)+IF('domanda giornaliera 5F0305'!EG126&gt;simulazione!T178,'domanda giornaliera 5F0305'!EG126,0)+IF('domanda giornaliera 5F0305'!EG127&gt;simulazione!T178,'domanda giornaliera 5F0305'!EG127,0)+IF('domanda giornaliera 5F0305'!EG128&gt;simulazione!T178,'domanda giornaliera 5F0305'!EG128,0)+IF('domanda giornaliera 5F0305'!EG129&gt;simulazione!T178,'domanda giornaliera 5F0305'!EG129,0)+IF('domanda giornaliera 5F0305'!EG130&gt;simulazione!T178,'domanda giornaliera 5F0305'!EG130,0)+IF('domanda giornaliera 5F0305'!EG131&gt;simulazione!T178,'domanda giornaliera 5F0305'!EG131,0)</f>
        <v>101.18181818181819</v>
      </c>
      <c r="Z189" s="10"/>
      <c r="AA189" s="10"/>
    </row>
    <row r="190" spans="24:27" x14ac:dyDescent="0.25">
      <c r="X190" s="46" t="s">
        <v>73</v>
      </c>
      <c r="Y190" s="10">
        <f>'domanda giornaliera 5F0305'!EG56+IF('domanda giornaliera 5F0305'!EG57&gt;simulazione!T179,'domanda giornaliera 5F0305'!EG57,0)+IF('domanda giornaliera 5F0305'!EG58&gt;simulazione!T179,'domanda giornaliera 5F0305'!EG58,0)+IF('domanda giornaliera 5F0305'!EG59&gt;simulazione!T179,'domanda giornaliera 5F0305'!EG59,0)+IF('domanda giornaliera 5F0305'!EG60&gt;simulazione!T179,'domanda giornaliera 5F0305'!EG60,0)+IF('domanda giornaliera 5F0305'!EG61&gt;simulazione!T179,'domanda giornaliera 5F0305'!EG61,0)+IF('domanda giornaliera 5F0305'!EG62&gt;simulazione!T179,'domanda giornaliera 5F0305'!EG62,0)+IF('domanda giornaliera 5F0305'!EG63&gt;simulazione!T179,'domanda giornaliera 5F0305'!EG63,0)+IF('domanda giornaliera 5F0305'!EG64&gt;simulazione!T179,'domanda giornaliera 5F0305'!EG64,0)+IF('domanda giornaliera 5F0305'!EG65&gt;simulazione!T179,'domanda giornaliera 5F0305'!EG64,0)+IF('domanda giornaliera 5F0305'!EG65&gt;simulazione!T179,'domanda giornaliera 5F0305'!EG65,0)+IF('domanda giornaliera 5F0305'!EG66&gt;simulazione!T179,'domanda giornaliera 5F0305'!EG66,0)+IF('domanda giornaliera 5F0305'!EG67&gt;simulazione!T179,'domanda giornaliera 5F0305'!EG67,0)+IF('domanda giornaliera 5F0305'!EG68&gt;simulazione!T179,'domanda giornaliera 5F0305'!EG68,0)+IF('domanda giornaliera 5F0305'!EG69&gt;simulazione!T179,'domanda giornaliera 5F0305'!EG69,0)+IF('domanda giornaliera 5F0305'!EG70&gt;simulazione!T179,'domanda giornaliera 5F0305'!EG70,0)+IF('domanda giornaliera 5F0305'!EG71&gt;simulazione!T179,'domanda giornaliera 5F0305'!EG71,0)+IF('domanda giornaliera 5F0305'!EG72&gt;simulazione!T179,'domanda giornaliera 5F0305'!EG72,0)+IF('domanda giornaliera 5F0305'!EG73&gt;simulazione!T179,'domanda giornaliera 5F0305'!EG73,0)+IF('domanda giornaliera 5F0305'!EG74&gt;simulazione!T179,'domanda giornaliera 5F0305'!EG74,0)+IF('domanda giornaliera 5F0305'!EG75&gt;simulazione!T179,'domanda giornaliera 5F0305'!EG75,0)+IF('domanda giornaliera 5F0305'!EG76&gt;simulazione!T179,'domanda giornaliera 5F0305'!EG76,0)+IF('domanda giornaliera 5F0305'!EG77&gt;simulazione!T179,'domanda giornaliera 5F0305'!EG77,0)+IF('domanda giornaliera 5F0305'!EG78&gt;simulazione!T179,'domanda giornaliera 5F0305'!EG78,0)+IF('domanda giornaliera 5F0305'!EG79&gt;simulazione!T179,'domanda giornaliera 5F0305'!EG79,0)+IF('domanda giornaliera 5F0305'!EG80&gt;simulazione!T179,'domanda giornaliera 5F0305'!EG80,0)+IF('domanda giornaliera 5F0305'!EG81&gt;simulazione!T179,'domanda giornaliera 5F0305'!EG81,0)+IF('domanda giornaliera 5F0305'!EG82&gt;simulazione!T179,'domanda giornaliera 5F0305'!EG82,0)+IF('domanda giornaliera 5F0305'!EG83&gt;simulazione!T179,'domanda giornaliera 5F0305'!EG83,0)+IF('domanda giornaliera 5F0305'!EG84&gt;simulazione!T179,'domanda giornaliera 5F0305'!EG84,0)+IF('domanda giornaliera 5F0305'!EG85&gt;simulazione!T179,'domanda giornaliera 5F0305'!EG85,0)+IF('domanda giornaliera 5F0305'!EG86&gt;simulazione!T179,'domanda giornaliera 5F0305'!EG86,0)+IF('domanda giornaliera 5F0305'!EG87&gt;simulazione!T179,'domanda giornaliera 5F0305'!EG87,0)+IF('domanda giornaliera 5F0305'!EG88&gt;simulazione!T179,'domanda giornaliera 5F0305'!EG88,0)+IF('domanda giornaliera 5F0305'!EG89&gt;simulazione!T179,'domanda giornaliera 5F0305'!EG89,0)+IF('domanda giornaliera 5F0305'!EG90&gt;simulazione!T179,'domanda giornaliera 5F0305'!EG90,0)+IF('domanda giornaliera 5F0305'!EG91&gt;simulazione!T179,'domanda giornaliera 5F0305'!EG91,0)+IF('domanda giornaliera 5F0305'!EG92&gt;simulazione!T179,'domanda giornaliera 5F0305'!EG92,0)+IF('domanda giornaliera 5F0305'!EG93&gt;simulazione!T179,'domanda giornaliera 5F0305'!EG93,0)+IF('domanda giornaliera 5F0305'!EG94&gt;simulazione!T179,'domanda giornaliera 5F0305'!EG94,0)+IF('domanda giornaliera 5F0305'!EG95&gt;simulazione!T179,'domanda giornaliera 5F0305'!EG95,0)+IF('domanda giornaliera 5F0305'!EG96&gt;simulazione!T179,'domanda giornaliera 5F0305'!EG96,0)+IF('domanda giornaliera 5F0305'!EG97&gt;simulazione!T179,'domanda giornaliera 5F0305'!EG97,0)+IF('domanda giornaliera 5F0305'!EG98&gt;simulazione!T179,'domanda giornaliera 5F0305'!EG98,0)+IF('domanda giornaliera 5F0305'!EG99&gt;simulazione!T179,'domanda giornaliera 5F0305'!EG99,0)+IF('domanda giornaliera 5F0305'!EG100&gt;simulazione!T179,'domanda giornaliera 5F0305'!EG100,0)+IF('domanda giornaliera 5F0305'!EG101&gt;simulazione!T179,'domanda giornaliera 5F0305'!EG101,0)+IF('domanda giornaliera 5F0305'!EG102&gt;simulazione!T179,'domanda giornaliera 5F0305'!EG102,0)+IF('domanda giornaliera 5F0305'!EG103&gt;simulazione!T179,'domanda giornaliera 5F0305'!EG103,0)+IF('domanda giornaliera 5F0305'!EG104&gt;simulazione!T179,'domanda giornaliera 5F0305'!EG104,0)+IF('domanda giornaliera 5F0305'!EG105&gt;simulazione!T179,'domanda giornaliera 5F0305'!EG105,0)+IF('domanda giornaliera 5F0305'!EG106&gt;simulazione!T179,'domanda giornaliera 5F0305'!EG106,0)+IF('domanda giornaliera 5F0305'!EG107&gt;simulazione!T179,'domanda giornaliera 5F0305'!EG107,0)+IF('domanda giornaliera 5F0305'!EG108&gt;simulazione!T179,'domanda giornaliera 5F0305'!EG108,0)+IF('domanda giornaliera 5F0305'!EG109&gt;simulazione!T179,'domanda giornaliera 5F0305'!EG109,0)+IF('domanda giornaliera 5F0305'!EG110&gt;simulazione!T179,'domanda giornaliera 5F0305'!EG110,0)+IF('domanda giornaliera 5F0305'!EG111&gt;simulazione!T179,'domanda giornaliera 5F0305'!EG111,0)+IF('domanda giornaliera 5F0305'!EG112&gt;simulazione!T179,'domanda giornaliera 5F0305'!EG112,0)+IF('domanda giornaliera 5F0305'!EG113&gt;simulazione!T179,'domanda giornaliera 5F0305'!EG113,0)+IF('domanda giornaliera 5F0305'!EG114&gt;simulazione!T179,'domanda giornaliera 5F0305'!EG114,0)+IF('domanda giornaliera 5F0305'!EG115&gt;simulazione!T179,'domanda giornaliera 5F0305'!EG115,0)+IF('domanda giornaliera 5F0305'!EG116&gt;simulazione!T179,'domanda giornaliera 5F0305'!EG116,0)+IF('domanda giornaliera 5F0305'!EG117&gt;simulazione!T179,'domanda giornaliera 5F0305'!EG117,0)+IF('domanda giornaliera 5F0305'!EG118&gt;simulazione!T179,'domanda giornaliera 5F0305'!EG118,0)+IF('domanda giornaliera 5F0305'!EG119&gt;simulazione!T179,'domanda giornaliera 5F0305'!EG119,0)+IF('domanda giornaliera 5F0305'!EG120&gt;simulazione!T179,'domanda giornaliera 5F0305'!EG120,0)+IF('domanda giornaliera 5F0305'!EG121&gt;simulazione!T179,'domanda giornaliera 5F0305'!EG121,0)+IF('domanda giornaliera 5F0305'!EG122&gt;simulazione!T179,'domanda giornaliera 5F0305'!EG122,0)+IF('domanda giornaliera 5F0305'!EG123&gt;simulazione!T179,'domanda giornaliera 5F0305'!EG123,0)+IF('domanda giornaliera 5F0305'!EG124&gt;simulazione!T179,'domanda giornaliera 5F0305'!EG124,0)+IF('domanda giornaliera 5F0305'!EG125&gt;simulazione!T179,'domanda giornaliera 5F0305'!EG125,0)+IF('domanda giornaliera 5F0305'!EG126&gt;simulazione!T179,'domanda giornaliera 5F0305'!EG126,0)+IF('domanda giornaliera 5F0305'!EG127&gt;simulazione!T179,'domanda giornaliera 5F0305'!EG127,0)+IF('domanda giornaliera 5F0305'!EG128&gt;simulazione!T179,'domanda giornaliera 5F0305'!EG128,0)+IF('domanda giornaliera 5F0305'!EG129&gt;simulazione!T179,'domanda giornaliera 5F0305'!EG129,0)+IF('domanda giornaliera 5F0305'!EG130&gt;simulazione!T179,'domanda giornaliera 5F0305'!EG130,0)+IF('domanda giornaliera 5F0305'!EG131&gt;simulazione!T179,'domanda giornaliera 5F0305'!EG131,0)+IF('domanda giornaliera 5F0305'!EG132&gt;simulazione!T179,'domanda giornaliera 5F0305'!EG132,0)</f>
        <v>101.18181818181819</v>
      </c>
      <c r="Z190" s="10"/>
      <c r="AA190" s="10"/>
    </row>
    <row r="191" spans="24:27" x14ac:dyDescent="0.25">
      <c r="X191" s="46" t="s">
        <v>69</v>
      </c>
      <c r="Y191" s="10">
        <f>'domanda giornaliera 5F0305'!EG57+IF('domanda giornaliera 5F0305'!EG58&gt;simulazione!T180,'domanda giornaliera 5F0305'!EG58,0)+IF('domanda giornaliera 5F0305'!EG59&gt;simulazione!T180,'domanda giornaliera 5F0305'!EG59,0)+IF('domanda giornaliera 5F0305'!EG60&gt;simulazione!T180,'domanda giornaliera 5F0305'!EG60,0)+IF('domanda giornaliera 5F0305'!EG61&gt;simulazione!T180,'domanda giornaliera 5F0305'!EG61,0)+IF('domanda giornaliera 5F0305'!EG62&gt;simulazione!T180,'domanda giornaliera 5F0305'!EG62,0)+IF('domanda giornaliera 5F0305'!EG63&gt;simulazione!T180,'domanda giornaliera 5F0305'!EG63,0)+IF('domanda giornaliera 5F0305'!EG64&gt;simulazione!T180,'domanda giornaliera 5F0305'!EG64,0)+IF('domanda giornaliera 5F0305'!EG65&gt;simulazione!T180,'domanda giornaliera 5F0305'!EG65,0)+IF('domanda giornaliera 5F0305'!EG66&gt;simulazione!T180,'domanda giornaliera 5F0305'!EG65,0)+IF('domanda giornaliera 5F0305'!EG66&gt;simulazione!T180,'domanda giornaliera 5F0305'!EG66,0)+IF('domanda giornaliera 5F0305'!EG67&gt;simulazione!T180,'domanda giornaliera 5F0305'!EG67,0)+IF('domanda giornaliera 5F0305'!EG68&gt;simulazione!T180,'domanda giornaliera 5F0305'!EG68,0)+IF('domanda giornaliera 5F0305'!EG69&gt;simulazione!T180,'domanda giornaliera 5F0305'!EG69,0)+IF('domanda giornaliera 5F0305'!EG70&gt;simulazione!T180,'domanda giornaliera 5F0305'!EG70,0)+IF('domanda giornaliera 5F0305'!EG71&gt;simulazione!T180,'domanda giornaliera 5F0305'!EG71,0)+IF('domanda giornaliera 5F0305'!EG72&gt;simulazione!T180,'domanda giornaliera 5F0305'!EG72,0)+IF('domanda giornaliera 5F0305'!EG73&gt;simulazione!T180,'domanda giornaliera 5F0305'!EG73,0)+IF('domanda giornaliera 5F0305'!EG74&gt;simulazione!T180,'domanda giornaliera 5F0305'!EG74,0)+IF('domanda giornaliera 5F0305'!EG75&gt;simulazione!T180,'domanda giornaliera 5F0305'!EG75,0)+IF('domanda giornaliera 5F0305'!EG76&gt;simulazione!T180,'domanda giornaliera 5F0305'!EG76,0)+IF('domanda giornaliera 5F0305'!EG77&gt;simulazione!T180,'domanda giornaliera 5F0305'!EG77,0)+IF('domanda giornaliera 5F0305'!EG78&gt;simulazione!T180,'domanda giornaliera 5F0305'!EG78,0)+IF('domanda giornaliera 5F0305'!EG79&gt;simulazione!T180,'domanda giornaliera 5F0305'!EG79,0)+IF('domanda giornaliera 5F0305'!EG80&gt;simulazione!T180,'domanda giornaliera 5F0305'!EG80,0)+IF('domanda giornaliera 5F0305'!EG81&gt;simulazione!T180,'domanda giornaliera 5F0305'!EG81,0)+IF('domanda giornaliera 5F0305'!EG82&gt;simulazione!T180,'domanda giornaliera 5F0305'!EG82,0)+IF('domanda giornaliera 5F0305'!EG83&gt;simulazione!T180,'domanda giornaliera 5F0305'!EG83,0)+IF('domanda giornaliera 5F0305'!EG84&gt;simulazione!T180,'domanda giornaliera 5F0305'!EG84,0)+IF('domanda giornaliera 5F0305'!EG85&gt;simulazione!T180,'domanda giornaliera 5F0305'!EG85,0)+IF('domanda giornaliera 5F0305'!EG86&gt;simulazione!T180,'domanda giornaliera 5F0305'!EG86,0)+IF('domanda giornaliera 5F0305'!EG87&gt;simulazione!T180,'domanda giornaliera 5F0305'!EG87,0)+IF('domanda giornaliera 5F0305'!EG88&gt;simulazione!T180,'domanda giornaliera 5F0305'!EG88,0)+IF('domanda giornaliera 5F0305'!EG89&gt;simulazione!T180,'domanda giornaliera 5F0305'!EG89,0)+IF('domanda giornaliera 5F0305'!EG90&gt;simulazione!T180,'domanda giornaliera 5F0305'!EG90,0)+IF('domanda giornaliera 5F0305'!EG91&gt;simulazione!T180,'domanda giornaliera 5F0305'!EG91,0)+IF('domanda giornaliera 5F0305'!EG92&gt;simulazione!T180,'domanda giornaliera 5F0305'!EG92,0)+IF('domanda giornaliera 5F0305'!EG93&gt;simulazione!T180,'domanda giornaliera 5F0305'!EG93,0)+IF('domanda giornaliera 5F0305'!EG94&gt;simulazione!T180,'domanda giornaliera 5F0305'!EG94,0)+IF('domanda giornaliera 5F0305'!EG95&gt;simulazione!T180,'domanda giornaliera 5F0305'!EG95,0)+IF('domanda giornaliera 5F0305'!EG96&gt;simulazione!T180,'domanda giornaliera 5F0305'!EG96,0)+IF('domanda giornaliera 5F0305'!EG97&gt;simulazione!T180,'domanda giornaliera 5F0305'!EG97,0)+IF('domanda giornaliera 5F0305'!EG98&gt;simulazione!T180,'domanda giornaliera 5F0305'!EG98,0)+IF('domanda giornaliera 5F0305'!EG99&gt;simulazione!T180,'domanda giornaliera 5F0305'!EG99,0)+IF('domanda giornaliera 5F0305'!EG100&gt;simulazione!T180,'domanda giornaliera 5F0305'!EG100,0)+IF('domanda giornaliera 5F0305'!EG101&gt;simulazione!T180,'domanda giornaliera 5F0305'!EG101,0)+IF('domanda giornaliera 5F0305'!EG102&gt;simulazione!T180,'domanda giornaliera 5F0305'!EG102,0)+IF('domanda giornaliera 5F0305'!EG103&gt;simulazione!T180,'domanda giornaliera 5F0305'!EG103,0)+IF('domanda giornaliera 5F0305'!EG104&gt;simulazione!T180,'domanda giornaliera 5F0305'!EG104,0)+IF('domanda giornaliera 5F0305'!EG105&gt;simulazione!T180,'domanda giornaliera 5F0305'!EG105,0)+IF('domanda giornaliera 5F0305'!EG106&gt;simulazione!T180,'domanda giornaliera 5F0305'!EG106,0)+IF('domanda giornaliera 5F0305'!EG107&gt;simulazione!T180,'domanda giornaliera 5F0305'!EG107,0)+IF('domanda giornaliera 5F0305'!EG108&gt;simulazione!T180,'domanda giornaliera 5F0305'!EG108,0)+IF('domanda giornaliera 5F0305'!EG109&gt;simulazione!T180,'domanda giornaliera 5F0305'!EG109,0)+IF('domanda giornaliera 5F0305'!EG110&gt;simulazione!T180,'domanda giornaliera 5F0305'!EG110,0)+IF('domanda giornaliera 5F0305'!EG111&gt;simulazione!T180,'domanda giornaliera 5F0305'!EG111,0)+IF('domanda giornaliera 5F0305'!EG112&gt;simulazione!T180,'domanda giornaliera 5F0305'!EG112,0)+IF('domanda giornaliera 5F0305'!EG113&gt;simulazione!T180,'domanda giornaliera 5F0305'!EG113,0)+IF('domanda giornaliera 5F0305'!EG114&gt;simulazione!T180,'domanda giornaliera 5F0305'!EG114,0)+IF('domanda giornaliera 5F0305'!EG115&gt;simulazione!T180,'domanda giornaliera 5F0305'!EG115,0)+IF('domanda giornaliera 5F0305'!EG116&gt;simulazione!T180,'domanda giornaliera 5F0305'!EG116,0)+IF('domanda giornaliera 5F0305'!EG117&gt;simulazione!T180,'domanda giornaliera 5F0305'!EG117,0)+IF('domanda giornaliera 5F0305'!EG118&gt;simulazione!T180,'domanda giornaliera 5F0305'!EG118,0)+IF('domanda giornaliera 5F0305'!EG119&gt;simulazione!T180,'domanda giornaliera 5F0305'!EG119,0)+IF('domanda giornaliera 5F0305'!EG120&gt;simulazione!T180,'domanda giornaliera 5F0305'!EG120,0)+IF('domanda giornaliera 5F0305'!EG121&gt;simulazione!T180,'domanda giornaliera 5F0305'!EG121,0)+IF('domanda giornaliera 5F0305'!EG122&gt;simulazione!T180,'domanda giornaliera 5F0305'!EG122,0)+IF('domanda giornaliera 5F0305'!EG123&gt;simulazione!T180,'domanda giornaliera 5F0305'!EG123,0)+IF('domanda giornaliera 5F0305'!EG124&gt;simulazione!T180,'domanda giornaliera 5F0305'!EG124,0)+IF('domanda giornaliera 5F0305'!EG125&gt;simulazione!T180,'domanda giornaliera 5F0305'!EG125,0)+IF('domanda giornaliera 5F0305'!EG126&gt;simulazione!T180,'domanda giornaliera 5F0305'!EG126,0)+IF('domanda giornaliera 5F0305'!EG127&gt;simulazione!T180,'domanda giornaliera 5F0305'!EG127,0)+IF('domanda giornaliera 5F0305'!EG128&gt;simulazione!T180,'domanda giornaliera 5F0305'!EG128,0)+IF('domanda giornaliera 5F0305'!EG129&gt;simulazione!T180,'domanda giornaliera 5F0305'!EG129,0)+IF('domanda giornaliera 5F0305'!EG130&gt;simulazione!T180,'domanda giornaliera 5F0305'!EG130,0)+IF('domanda giornaliera 5F0305'!EG131&gt;simulazione!T180,'domanda giornaliera 5F0305'!EG131,0)+IF('domanda giornaliera 5F0305'!EG132&gt;simulazione!T180,'domanda giornaliera 5F0305'!EG132,0)+IF('domanda giornaliera 5F0305'!EG133&gt;simulazione!T180,'domanda giornaliera 5F0305'!EG133,0)</f>
        <v>101.18181818181819</v>
      </c>
      <c r="Z191" s="10"/>
      <c r="AA191" s="10"/>
    </row>
    <row r="192" spans="24:27" x14ac:dyDescent="0.25">
      <c r="X192" s="46" t="s">
        <v>75</v>
      </c>
      <c r="Y192" s="10">
        <f>'domanda giornaliera 5F0305'!EG58+IF('domanda giornaliera 5F0305'!EG59&gt;simulazione!T181,'domanda giornaliera 5F0305'!EG59,0)+IF('domanda giornaliera 5F0305'!EG60&gt;simulazione!T181,'domanda giornaliera 5F0305'!EG60,0)+IF('domanda giornaliera 5F0305'!EG61&gt;simulazione!T181,'domanda giornaliera 5F0305'!EG61,0)+IF('domanda giornaliera 5F0305'!EG62&gt;simulazione!T181,'domanda giornaliera 5F0305'!EG62,0)+IF('domanda giornaliera 5F0305'!EG63&gt;simulazione!T181,'domanda giornaliera 5F0305'!EG63,0)+IF('domanda giornaliera 5F0305'!EG64&gt;simulazione!T181,'domanda giornaliera 5F0305'!EG64,0)+IF('domanda giornaliera 5F0305'!EG65&gt;simulazione!T181,'domanda giornaliera 5F0305'!EG65,0)+IF('domanda giornaliera 5F0305'!EG66&gt;simulazione!T181,'domanda giornaliera 5F0305'!EG66,0)+IF('domanda giornaliera 5F0305'!EG67&gt;simulazione!T181,'domanda giornaliera 5F0305'!EG66,0)+IF('domanda giornaliera 5F0305'!EG67&gt;simulazione!T181,'domanda giornaliera 5F0305'!EG67,0)+IF('domanda giornaliera 5F0305'!EG68&gt;simulazione!T181,'domanda giornaliera 5F0305'!EG68,0)+IF('domanda giornaliera 5F0305'!EG69&gt;simulazione!T181,'domanda giornaliera 5F0305'!EG69,0)+IF('domanda giornaliera 5F0305'!EG70&gt;simulazione!T181,'domanda giornaliera 5F0305'!EG70,0)+IF('domanda giornaliera 5F0305'!EG71&gt;simulazione!T181,'domanda giornaliera 5F0305'!EG71,0)+IF('domanda giornaliera 5F0305'!EG72&gt;simulazione!T181,'domanda giornaliera 5F0305'!EG72,0)+IF('domanda giornaliera 5F0305'!EG73&gt;simulazione!T181,'domanda giornaliera 5F0305'!EG73,0)+IF('domanda giornaliera 5F0305'!EG74&gt;simulazione!T181,'domanda giornaliera 5F0305'!EG74,0)+IF('domanda giornaliera 5F0305'!EG75&gt;simulazione!T181,'domanda giornaliera 5F0305'!EG75,0)+IF('domanda giornaliera 5F0305'!EG76&gt;simulazione!T181,'domanda giornaliera 5F0305'!EG76,0)+IF('domanda giornaliera 5F0305'!EG77&gt;simulazione!T181,'domanda giornaliera 5F0305'!EG77,0)+IF('domanda giornaliera 5F0305'!EG78&gt;simulazione!T181,'domanda giornaliera 5F0305'!EG78,0)+IF('domanda giornaliera 5F0305'!EG79&gt;simulazione!T181,'domanda giornaliera 5F0305'!EG79,0)+IF('domanda giornaliera 5F0305'!EG80&gt;simulazione!T181,'domanda giornaliera 5F0305'!EG80,0)+IF('domanda giornaliera 5F0305'!EG81&gt;simulazione!T181,'domanda giornaliera 5F0305'!EG81,0)+IF('domanda giornaliera 5F0305'!EG82&gt;simulazione!T181,'domanda giornaliera 5F0305'!EG82,0)+IF('domanda giornaliera 5F0305'!EG83&gt;simulazione!T181,'domanda giornaliera 5F0305'!EG83,0)+IF('domanda giornaliera 5F0305'!EG84&gt;simulazione!T181,'domanda giornaliera 5F0305'!EG84,0)+IF('domanda giornaliera 5F0305'!EG85&gt;simulazione!T181,'domanda giornaliera 5F0305'!EG85,0)+IF('domanda giornaliera 5F0305'!EG86&gt;simulazione!T181,'domanda giornaliera 5F0305'!EG86,0)+IF('domanda giornaliera 5F0305'!EG87&gt;simulazione!T181,'domanda giornaliera 5F0305'!EG87,0)+IF('domanda giornaliera 5F0305'!EG88&gt;simulazione!T181,'domanda giornaliera 5F0305'!EG88,0)+IF('domanda giornaliera 5F0305'!EG89&gt;simulazione!T181,'domanda giornaliera 5F0305'!EG89,0)+IF('domanda giornaliera 5F0305'!EG90&gt;simulazione!T181,'domanda giornaliera 5F0305'!EG90,0)+IF('domanda giornaliera 5F0305'!EG91&gt;simulazione!T181,'domanda giornaliera 5F0305'!EG91,0)+IF('domanda giornaliera 5F0305'!EG92&gt;simulazione!T181,'domanda giornaliera 5F0305'!EG92,0)+IF('domanda giornaliera 5F0305'!EG93&gt;simulazione!T181,'domanda giornaliera 5F0305'!EG93,0)+IF('domanda giornaliera 5F0305'!EG94&gt;simulazione!T181,'domanda giornaliera 5F0305'!EG94,0)+IF('domanda giornaliera 5F0305'!EG95&gt;simulazione!T181,'domanda giornaliera 5F0305'!EG95,0)+IF('domanda giornaliera 5F0305'!EG96&gt;simulazione!T181,'domanda giornaliera 5F0305'!EG96,0)+IF('domanda giornaliera 5F0305'!EG97&gt;simulazione!T181,'domanda giornaliera 5F0305'!EG97,0)+IF('domanda giornaliera 5F0305'!EG98&gt;simulazione!T181,'domanda giornaliera 5F0305'!EG98,0)+IF('domanda giornaliera 5F0305'!EG99&gt;simulazione!T181,'domanda giornaliera 5F0305'!EG99,0)+IF('domanda giornaliera 5F0305'!EG100&gt;simulazione!T181,'domanda giornaliera 5F0305'!EG100,0)+IF('domanda giornaliera 5F0305'!EG101&gt;simulazione!T181,'domanda giornaliera 5F0305'!EG101,0)+IF('domanda giornaliera 5F0305'!EG102&gt;simulazione!T181,'domanda giornaliera 5F0305'!EG102,0)+IF('domanda giornaliera 5F0305'!EG103&gt;simulazione!T181,'domanda giornaliera 5F0305'!EG103,0)+IF('domanda giornaliera 5F0305'!EG104&gt;simulazione!T181,'domanda giornaliera 5F0305'!EG104,0)+IF('domanda giornaliera 5F0305'!EG105&gt;simulazione!T181,'domanda giornaliera 5F0305'!EG105,0)+IF('domanda giornaliera 5F0305'!EG106&gt;simulazione!T181,'domanda giornaliera 5F0305'!EG106,0)+IF('domanda giornaliera 5F0305'!EG107&gt;simulazione!T181,'domanda giornaliera 5F0305'!EG107,0)+IF('domanda giornaliera 5F0305'!EG108&gt;simulazione!T181,'domanda giornaliera 5F0305'!EG108,0)+IF('domanda giornaliera 5F0305'!EG109&gt;simulazione!T181,'domanda giornaliera 5F0305'!EG109,0)+IF('domanda giornaliera 5F0305'!EG110&gt;simulazione!T181,'domanda giornaliera 5F0305'!EG110,0)+IF('domanda giornaliera 5F0305'!EG111&gt;simulazione!T181,'domanda giornaliera 5F0305'!EG111,0)+IF('domanda giornaliera 5F0305'!EG112&gt;simulazione!T181,'domanda giornaliera 5F0305'!EG112,0)+IF('domanda giornaliera 5F0305'!EG113&gt;simulazione!T181,'domanda giornaliera 5F0305'!EG113,0)+IF('domanda giornaliera 5F0305'!EG114&gt;simulazione!T181,'domanda giornaliera 5F0305'!EG114,0)+IF('domanda giornaliera 5F0305'!EG115&gt;simulazione!T181,'domanda giornaliera 5F0305'!EG115,0)+IF('domanda giornaliera 5F0305'!EG116&gt;simulazione!T181,'domanda giornaliera 5F0305'!EG116,0)+IF('domanda giornaliera 5F0305'!EG117&gt;simulazione!T181,'domanda giornaliera 5F0305'!EG117,0)+IF('domanda giornaliera 5F0305'!EG118&gt;simulazione!T181,'domanda giornaliera 5F0305'!EG118,0)+IF('domanda giornaliera 5F0305'!EG119&gt;simulazione!T181,'domanda giornaliera 5F0305'!EG119,0)+IF('domanda giornaliera 5F0305'!EG120&gt;simulazione!T181,'domanda giornaliera 5F0305'!EG120,0)+IF('domanda giornaliera 5F0305'!EG121&gt;simulazione!T181,'domanda giornaliera 5F0305'!EG121,0)+IF('domanda giornaliera 5F0305'!EG122&gt;simulazione!T181,'domanda giornaliera 5F0305'!EG122,0)+IF('domanda giornaliera 5F0305'!EG123&gt;simulazione!T181,'domanda giornaliera 5F0305'!EG123,0)+IF('domanda giornaliera 5F0305'!EG124&gt;simulazione!T181,'domanda giornaliera 5F0305'!EG124,0)+IF('domanda giornaliera 5F0305'!EG125&gt;simulazione!T181,'domanda giornaliera 5F0305'!EG125,0)+IF('domanda giornaliera 5F0305'!EG126&gt;simulazione!T181,'domanda giornaliera 5F0305'!EG126,0)+IF('domanda giornaliera 5F0305'!EG127&gt;simulazione!T181,'domanda giornaliera 5F0305'!EG127,0)+IF('domanda giornaliera 5F0305'!EG128&gt;simulazione!T181,'domanda giornaliera 5F0305'!EG128,0)+IF('domanda giornaliera 5F0305'!EG129&gt;simulazione!T181,'domanda giornaliera 5F0305'!EG129,0)+IF('domanda giornaliera 5F0305'!EG130&gt;simulazione!T181,'domanda giornaliera 5F0305'!EG130,0)+IF('domanda giornaliera 5F0305'!EG131&gt;simulazione!T181,'domanda giornaliera 5F0305'!EG131,0)+IF('domanda giornaliera 5F0305'!EG132&gt;simulazione!T181,'domanda giornaliera 5F0305'!EG132,0)+IF('domanda giornaliera 5F0305'!EG133&gt;simulazione!T181,'domanda giornaliera 5F0305'!EG133,0)+IF('domanda giornaliera 5F0305'!EG134&gt;simulazione!T181,'domanda giornaliera 5F0305'!EG134,0)</f>
        <v>101.18181818181819</v>
      </c>
      <c r="Z192" s="10"/>
      <c r="AA192" s="10"/>
    </row>
    <row r="193" spans="24:27" x14ac:dyDescent="0.25">
      <c r="X193" s="46" t="s">
        <v>76</v>
      </c>
      <c r="Y193" s="10">
        <f>'domanda giornaliera 5F0305'!EG59+IF('domanda giornaliera 5F0305'!EG60&gt;simulazione!T182,'domanda giornaliera 5F0305'!EG60,0)+IF('domanda giornaliera 5F0305'!EG61&gt;simulazione!T182,'domanda giornaliera 5F0305'!EG61,0)+IF('domanda giornaliera 5F0305'!EG62&gt;simulazione!T182,'domanda giornaliera 5F0305'!EG62,0)+IF('domanda giornaliera 5F0305'!EG63&gt;simulazione!T182,'domanda giornaliera 5F0305'!EG63,0)+IF('domanda giornaliera 5F0305'!EG64&gt;simulazione!T182,'domanda giornaliera 5F0305'!EG64,0)+IF('domanda giornaliera 5F0305'!EG65&gt;simulazione!T182,'domanda giornaliera 5F0305'!EG65,0)+IF('domanda giornaliera 5F0305'!EG66&gt;simulazione!T182,'domanda giornaliera 5F0305'!EG66,0)+IF('domanda giornaliera 5F0305'!EG67&gt;simulazione!T182,'domanda giornaliera 5F0305'!EG67,0)+IF('domanda giornaliera 5F0305'!EG68&gt;simulazione!T182,'domanda giornaliera 5F0305'!EG67,0)+IF('domanda giornaliera 5F0305'!EG68&gt;simulazione!T182,'domanda giornaliera 5F0305'!EG68,0)+IF('domanda giornaliera 5F0305'!EG69&gt;simulazione!T182,'domanda giornaliera 5F0305'!EG69,0)+IF('domanda giornaliera 5F0305'!EG70&gt;simulazione!T182,'domanda giornaliera 5F0305'!EG70,0)+IF('domanda giornaliera 5F0305'!EG71&gt;simulazione!T182,'domanda giornaliera 5F0305'!EG71,0)+IF('domanda giornaliera 5F0305'!EG72&gt;simulazione!T182,'domanda giornaliera 5F0305'!EG72,0)+IF('domanda giornaliera 5F0305'!EG73&gt;simulazione!T182,'domanda giornaliera 5F0305'!EG73,0)+IF('domanda giornaliera 5F0305'!EG74&gt;simulazione!T182,'domanda giornaliera 5F0305'!EG74,0)+IF('domanda giornaliera 5F0305'!EG75&gt;simulazione!T182,'domanda giornaliera 5F0305'!EG75,0)+IF('domanda giornaliera 5F0305'!EG76&gt;simulazione!T182,'domanda giornaliera 5F0305'!EG76,0)+IF('domanda giornaliera 5F0305'!EG77&gt;simulazione!T182,'domanda giornaliera 5F0305'!EG77,0)+IF('domanda giornaliera 5F0305'!EG78&gt;simulazione!T182,'domanda giornaliera 5F0305'!EG78,0)+IF('domanda giornaliera 5F0305'!EG79&gt;simulazione!T182,'domanda giornaliera 5F0305'!EG79,0)+IF('domanda giornaliera 5F0305'!EG80&gt;simulazione!T182,'domanda giornaliera 5F0305'!EG80,0)+IF('domanda giornaliera 5F0305'!EG81&gt;simulazione!T182,'domanda giornaliera 5F0305'!EG81,0)+IF('domanda giornaliera 5F0305'!EG82&gt;simulazione!T182,'domanda giornaliera 5F0305'!EG82,0)+IF('domanda giornaliera 5F0305'!EG83&gt;simulazione!T182,'domanda giornaliera 5F0305'!EG83,0)+IF('domanda giornaliera 5F0305'!EG84&gt;simulazione!T182,'domanda giornaliera 5F0305'!EG84,0)+IF('domanda giornaliera 5F0305'!EG85&gt;simulazione!T182,'domanda giornaliera 5F0305'!EG85,0)+IF('domanda giornaliera 5F0305'!EG86&gt;simulazione!T182,'domanda giornaliera 5F0305'!EG86,0)+IF('domanda giornaliera 5F0305'!EG87&gt;simulazione!T182,'domanda giornaliera 5F0305'!EG87,0)+IF('domanda giornaliera 5F0305'!EG88&gt;simulazione!T182,'domanda giornaliera 5F0305'!EG88,0)+IF('domanda giornaliera 5F0305'!EG89&gt;simulazione!T182,'domanda giornaliera 5F0305'!EG89,0)+IF('domanda giornaliera 5F0305'!EG90&gt;simulazione!T182,'domanda giornaliera 5F0305'!EG90,0)+IF('domanda giornaliera 5F0305'!EG91&gt;simulazione!T182,'domanda giornaliera 5F0305'!EG91,0)+IF('domanda giornaliera 5F0305'!EG92&gt;simulazione!T182,'domanda giornaliera 5F0305'!EG92,0)+IF('domanda giornaliera 5F0305'!EG93&gt;simulazione!T182,'domanda giornaliera 5F0305'!EG93,0)+IF('domanda giornaliera 5F0305'!EG94&gt;simulazione!T182,'domanda giornaliera 5F0305'!EG94,0)+IF('domanda giornaliera 5F0305'!EG95&gt;simulazione!T182,'domanda giornaliera 5F0305'!EG95,0)+IF('domanda giornaliera 5F0305'!EG96&gt;simulazione!T182,'domanda giornaliera 5F0305'!EG96,0)+IF('domanda giornaliera 5F0305'!EG97&gt;simulazione!T182,'domanda giornaliera 5F0305'!EG97,0)+IF('domanda giornaliera 5F0305'!EG98&gt;simulazione!T182,'domanda giornaliera 5F0305'!EG98,0)+IF('domanda giornaliera 5F0305'!EG99&gt;simulazione!T182,'domanda giornaliera 5F0305'!EG99,0)+IF('domanda giornaliera 5F0305'!EG100&gt;simulazione!T182,'domanda giornaliera 5F0305'!EG100,0)+IF('domanda giornaliera 5F0305'!EG101&gt;simulazione!T182,'domanda giornaliera 5F0305'!EG101,0)+IF('domanda giornaliera 5F0305'!EG102&gt;simulazione!T182,'domanda giornaliera 5F0305'!EG102,0)+IF('domanda giornaliera 5F0305'!EG103&gt;simulazione!T182,'domanda giornaliera 5F0305'!EG103,0)+IF('domanda giornaliera 5F0305'!EG104&gt;simulazione!T182,'domanda giornaliera 5F0305'!EG104,0)+IF('domanda giornaliera 5F0305'!EG105&gt;simulazione!T182,'domanda giornaliera 5F0305'!EG105,0)+IF('domanda giornaliera 5F0305'!EG106&gt;simulazione!T182,'domanda giornaliera 5F0305'!EG106,0)+IF('domanda giornaliera 5F0305'!EG107&gt;simulazione!T182,'domanda giornaliera 5F0305'!EG107,0)+IF('domanda giornaliera 5F0305'!EG108&gt;simulazione!T182,'domanda giornaliera 5F0305'!EG108,0)+IF('domanda giornaliera 5F0305'!EG109&gt;simulazione!T182,'domanda giornaliera 5F0305'!EG109,0)+IF('domanda giornaliera 5F0305'!EG110&gt;simulazione!T182,'domanda giornaliera 5F0305'!EG110,0)+IF('domanda giornaliera 5F0305'!EG111&gt;simulazione!T182,'domanda giornaliera 5F0305'!EG111,0)+IF('domanda giornaliera 5F0305'!EG112&gt;simulazione!T182,'domanda giornaliera 5F0305'!EG112,0)+IF('domanda giornaliera 5F0305'!EG113&gt;simulazione!T182,'domanda giornaliera 5F0305'!EG113,0)+IF('domanda giornaliera 5F0305'!EG114&gt;simulazione!T182,'domanda giornaliera 5F0305'!EG114,0)+IF('domanda giornaliera 5F0305'!EG115&gt;simulazione!T182,'domanda giornaliera 5F0305'!EG115,0)+IF('domanda giornaliera 5F0305'!EG116&gt;simulazione!T182,'domanda giornaliera 5F0305'!EG116,0)+IF('domanda giornaliera 5F0305'!EG117&gt;simulazione!T182,'domanda giornaliera 5F0305'!EG117,0)+IF('domanda giornaliera 5F0305'!EG118&gt;simulazione!T182,'domanda giornaliera 5F0305'!EG118,0)+IF('domanda giornaliera 5F0305'!EG119&gt;simulazione!T182,'domanda giornaliera 5F0305'!EG119,0)+IF('domanda giornaliera 5F0305'!EG120&gt;simulazione!T182,'domanda giornaliera 5F0305'!EG120,0)+IF('domanda giornaliera 5F0305'!EG121&gt;simulazione!T182,'domanda giornaliera 5F0305'!EG121,0)+IF('domanda giornaliera 5F0305'!EG122&gt;simulazione!T182,'domanda giornaliera 5F0305'!EG122,0)+IF('domanda giornaliera 5F0305'!EG123&gt;simulazione!T182,'domanda giornaliera 5F0305'!EG123,0)+IF('domanda giornaliera 5F0305'!EG124&gt;simulazione!T182,'domanda giornaliera 5F0305'!EG124,0)+IF('domanda giornaliera 5F0305'!EG125&gt;simulazione!T182,'domanda giornaliera 5F0305'!EG125,0)+IF('domanda giornaliera 5F0305'!EG126&gt;simulazione!T182,'domanda giornaliera 5F0305'!EG126,0)+IF('domanda giornaliera 5F0305'!EG127&gt;simulazione!T182,'domanda giornaliera 5F0305'!EG127,0)+IF('domanda giornaliera 5F0305'!EG128&gt;simulazione!T182,'domanda giornaliera 5F0305'!EG128,0)+IF('domanda giornaliera 5F0305'!EG129&gt;simulazione!T182,'domanda giornaliera 5F0305'!EG129,0)+IF('domanda giornaliera 5F0305'!EG130&gt;simulazione!T182,'domanda giornaliera 5F0305'!EG130,0)+IF('domanda giornaliera 5F0305'!EG131&gt;simulazione!T182,'domanda giornaliera 5F0305'!EG131,0)+IF('domanda giornaliera 5F0305'!EG132&gt;simulazione!T182,'domanda giornaliera 5F0305'!EG132,0)+IF('domanda giornaliera 5F0305'!EG133&gt;simulazione!T182,'domanda giornaliera 5F0305'!EG133,0)+IF('domanda giornaliera 5F0305'!EG134&gt;simulazione!T182,'domanda giornaliera 5F0305'!EG134,0)+IF('domanda giornaliera 5F0305'!EG135&gt;simulazione!T182,'domanda giornaliera 5F0305'!EG135,0)</f>
        <v>238.5</v>
      </c>
      <c r="Z193" s="10"/>
      <c r="AA193" s="10"/>
    </row>
    <row r="194" spans="24:27" x14ac:dyDescent="0.25">
      <c r="X194" s="46" t="s">
        <v>77</v>
      </c>
      <c r="Y194" s="10">
        <f>'domanda giornaliera 5F0305'!EG60+IF('domanda giornaliera 5F0305'!EG61&gt;simulazione!T183,'domanda giornaliera 5F0305'!EG61,0)+IF('domanda giornaliera 5F0305'!EG62&gt;simulazione!T183,'domanda giornaliera 5F0305'!EG62,0)+IF('domanda giornaliera 5F0305'!EG63&gt;simulazione!T183,'domanda giornaliera 5F0305'!EG63,0)+IF('domanda giornaliera 5F0305'!EG64&gt;simulazione!T183,'domanda giornaliera 5F0305'!EG64,0)+IF('domanda giornaliera 5F0305'!EG65&gt;simulazione!T183,'domanda giornaliera 5F0305'!EG65,0)+IF('domanda giornaliera 5F0305'!EG66&gt;simulazione!T183,'domanda giornaliera 5F0305'!EG66,0)+IF('domanda giornaliera 5F0305'!EG67&gt;simulazione!T183,'domanda giornaliera 5F0305'!EG67,0)+IF('domanda giornaliera 5F0305'!EG68&gt;simulazione!T183,'domanda giornaliera 5F0305'!EG68,0)+IF('domanda giornaliera 5F0305'!EG69&gt;simulazione!T183,'domanda giornaliera 5F0305'!EG68,0)+IF('domanda giornaliera 5F0305'!EG69&gt;simulazione!T183,'domanda giornaliera 5F0305'!EG69,0)+IF('domanda giornaliera 5F0305'!EG70&gt;simulazione!T183,'domanda giornaliera 5F0305'!EG70,0)+IF('domanda giornaliera 5F0305'!EG71&gt;simulazione!T183,'domanda giornaliera 5F0305'!EG71,0)+IF('domanda giornaliera 5F0305'!EG72&gt;simulazione!T183,'domanda giornaliera 5F0305'!EG72,0)+IF('domanda giornaliera 5F0305'!EG73&gt;simulazione!T183,'domanda giornaliera 5F0305'!EG73,0)+IF('domanda giornaliera 5F0305'!EG74&gt;simulazione!T183,'domanda giornaliera 5F0305'!EG74,0)+IF('domanda giornaliera 5F0305'!EG75&gt;simulazione!T183,'domanda giornaliera 5F0305'!EG75,0)+IF('domanda giornaliera 5F0305'!EG76&gt;simulazione!T183,'domanda giornaliera 5F0305'!EG76,0)+IF('domanda giornaliera 5F0305'!EG77&gt;simulazione!T183,'domanda giornaliera 5F0305'!EG77,0)+IF('domanda giornaliera 5F0305'!EG78&gt;simulazione!T183,'domanda giornaliera 5F0305'!EG78,0)+IF('domanda giornaliera 5F0305'!EG79&gt;simulazione!T183,'domanda giornaliera 5F0305'!EG79,0)+IF('domanda giornaliera 5F0305'!EG80&gt;simulazione!T183,'domanda giornaliera 5F0305'!EG80,0)+IF('domanda giornaliera 5F0305'!EG81&gt;simulazione!T183,'domanda giornaliera 5F0305'!EG81,0)+IF('domanda giornaliera 5F0305'!EG82&gt;simulazione!T183,'domanda giornaliera 5F0305'!EG82,0)+IF('domanda giornaliera 5F0305'!EG83&gt;simulazione!T183,'domanda giornaliera 5F0305'!EG83,0)+IF('domanda giornaliera 5F0305'!EG84&gt;simulazione!T183,'domanda giornaliera 5F0305'!EG84,0)+IF('domanda giornaliera 5F0305'!EG85&gt;simulazione!T183,'domanda giornaliera 5F0305'!EG85,0)+IF('domanda giornaliera 5F0305'!EG86&gt;simulazione!T183,'domanda giornaliera 5F0305'!EG86,0)+IF('domanda giornaliera 5F0305'!EG87&gt;simulazione!T183,'domanda giornaliera 5F0305'!EG87,0)+IF('domanda giornaliera 5F0305'!EG88&gt;simulazione!T183,'domanda giornaliera 5F0305'!EG88,0)+IF('domanda giornaliera 5F0305'!EG89&gt;simulazione!T183,'domanda giornaliera 5F0305'!EG89,0)+IF('domanda giornaliera 5F0305'!EG90&gt;simulazione!T183,'domanda giornaliera 5F0305'!EG90,0)+IF('domanda giornaliera 5F0305'!EG91&gt;simulazione!T183,'domanda giornaliera 5F0305'!EG91,0)+IF('domanda giornaliera 5F0305'!EG92&gt;simulazione!T183,'domanda giornaliera 5F0305'!EG92,0)+IF('domanda giornaliera 5F0305'!EG93&gt;simulazione!T183,'domanda giornaliera 5F0305'!EG93,0)+IF('domanda giornaliera 5F0305'!EG94&gt;simulazione!T183,'domanda giornaliera 5F0305'!EG94,0)+IF('domanda giornaliera 5F0305'!EG95&gt;simulazione!T183,'domanda giornaliera 5F0305'!EG95,0)+IF('domanda giornaliera 5F0305'!EG96&gt;simulazione!T183,'domanda giornaliera 5F0305'!EG96,0)+IF('domanda giornaliera 5F0305'!EG97&gt;simulazione!T183,'domanda giornaliera 5F0305'!EG97,0)+IF('domanda giornaliera 5F0305'!EG98&gt;simulazione!T183,'domanda giornaliera 5F0305'!EG98,0)+IF('domanda giornaliera 5F0305'!EG99&gt;simulazione!T183,'domanda giornaliera 5F0305'!EG99,0)+IF('domanda giornaliera 5F0305'!EG100&gt;simulazione!T183,'domanda giornaliera 5F0305'!EG100,0)+IF('domanda giornaliera 5F0305'!EG101&gt;simulazione!T183,'domanda giornaliera 5F0305'!EG101,0)+IF('domanda giornaliera 5F0305'!EG102&gt;simulazione!T183,'domanda giornaliera 5F0305'!EG102,0)+IF('domanda giornaliera 5F0305'!EG103&gt;simulazione!T183,'domanda giornaliera 5F0305'!EG103,0)+IF('domanda giornaliera 5F0305'!EG104&gt;simulazione!T183,'domanda giornaliera 5F0305'!EG104,0)+IF('domanda giornaliera 5F0305'!EG105&gt;simulazione!T183,'domanda giornaliera 5F0305'!EG105,0)+IF('domanda giornaliera 5F0305'!EG106&gt;simulazione!T183,'domanda giornaliera 5F0305'!EG106,0)+IF('domanda giornaliera 5F0305'!EG107&gt;simulazione!T183,'domanda giornaliera 5F0305'!EG107,0)+IF('domanda giornaliera 5F0305'!EG108&gt;simulazione!T183,'domanda giornaliera 5F0305'!EG108,0)+IF('domanda giornaliera 5F0305'!EG109&gt;simulazione!T183,'domanda giornaliera 5F0305'!EG109,0)+IF('domanda giornaliera 5F0305'!EG110&gt;simulazione!T183,'domanda giornaliera 5F0305'!EG110,0)+IF('domanda giornaliera 5F0305'!EG111&gt;simulazione!T183,'domanda giornaliera 5F0305'!EG111,0)+IF('domanda giornaliera 5F0305'!EG112&gt;simulazione!T183,'domanda giornaliera 5F0305'!EG112,0)+IF('domanda giornaliera 5F0305'!EG113&gt;simulazione!T183,'domanda giornaliera 5F0305'!EG113,0)+IF('domanda giornaliera 5F0305'!EG114&gt;simulazione!T183,'domanda giornaliera 5F0305'!EG114,0)+IF('domanda giornaliera 5F0305'!EG115&gt;simulazione!T183,'domanda giornaliera 5F0305'!EG115,0)+IF('domanda giornaliera 5F0305'!EG116&gt;simulazione!T183,'domanda giornaliera 5F0305'!EG116,0)+IF('domanda giornaliera 5F0305'!EG117&gt;simulazione!T183,'domanda giornaliera 5F0305'!EG117,0)+IF('domanda giornaliera 5F0305'!EG118&gt;simulazione!T183,'domanda giornaliera 5F0305'!EG118,0)+IF('domanda giornaliera 5F0305'!EG119&gt;simulazione!T183,'domanda giornaliera 5F0305'!EG119,0)+IF('domanda giornaliera 5F0305'!EG120&gt;simulazione!T183,'domanda giornaliera 5F0305'!EG120,0)+IF('domanda giornaliera 5F0305'!EG121&gt;simulazione!T183,'domanda giornaliera 5F0305'!EG121,0)+IF('domanda giornaliera 5F0305'!EG122&gt;simulazione!T183,'domanda giornaliera 5F0305'!EG122,0)+IF('domanda giornaliera 5F0305'!EG123&gt;simulazione!T183,'domanda giornaliera 5F0305'!EG123,0)+IF('domanda giornaliera 5F0305'!EG124&gt;simulazione!T183,'domanda giornaliera 5F0305'!EG124,0)+IF('domanda giornaliera 5F0305'!EG125&gt;simulazione!T183,'domanda giornaliera 5F0305'!EG125,0)+IF('domanda giornaliera 5F0305'!EG126&gt;simulazione!T183,'domanda giornaliera 5F0305'!EG126,0)+IF('domanda giornaliera 5F0305'!EG127&gt;simulazione!T183,'domanda giornaliera 5F0305'!EG127,0)+IF('domanda giornaliera 5F0305'!EG128&gt;simulazione!T183,'domanda giornaliera 5F0305'!EG128,0)+IF('domanda giornaliera 5F0305'!EG129&gt;simulazione!T183,'domanda giornaliera 5F0305'!EG129,0)+IF('domanda giornaliera 5F0305'!EG130&gt;simulazione!T183,'domanda giornaliera 5F0305'!EG130,0)+IF('domanda giornaliera 5F0305'!EG131&gt;simulazione!T183,'domanda giornaliera 5F0305'!EG131,0)+IF('domanda giornaliera 5F0305'!EG132&gt;simulazione!T183,'domanda giornaliera 5F0305'!EG132,0)+IF('domanda giornaliera 5F0305'!EG133&gt;simulazione!T183,'domanda giornaliera 5F0305'!EG133,0)+IF('domanda giornaliera 5F0305'!EG134&gt;simulazione!T183,'domanda giornaliera 5F0305'!EG134,0)+IF('domanda giornaliera 5F0305'!EG135&gt;simulazione!T183,'domanda giornaliera 5F0305'!EG135,0)+IF('domanda giornaliera 5F0305'!EG136&gt;simulazione!T183,'domanda giornaliera 5F0305'!EG136,0)</f>
        <v>238.5</v>
      </c>
      <c r="Z194" s="10"/>
      <c r="AA194" s="10"/>
    </row>
    <row r="195" spans="24:27" x14ac:dyDescent="0.25">
      <c r="X195" s="46" t="s">
        <v>78</v>
      </c>
      <c r="Y195" s="10">
        <f>'domanda giornaliera 5F0305'!EG61+IF('domanda giornaliera 5F0305'!EG62&gt;simulazione!T184,'domanda giornaliera 5F0305'!EG62,0)+IF('domanda giornaliera 5F0305'!EG63&gt;simulazione!T184,'domanda giornaliera 5F0305'!EG63,0)+IF('domanda giornaliera 5F0305'!EG64&gt;simulazione!T184,'domanda giornaliera 5F0305'!EG64,0)+IF('domanda giornaliera 5F0305'!EG65&gt;simulazione!T184,'domanda giornaliera 5F0305'!EG65,0)+IF('domanda giornaliera 5F0305'!EG66&gt;simulazione!T184,'domanda giornaliera 5F0305'!EG66,0)+IF('domanda giornaliera 5F0305'!EG67&gt;simulazione!T184,'domanda giornaliera 5F0305'!EG67,0)+IF('domanda giornaliera 5F0305'!EG68&gt;simulazione!T184,'domanda giornaliera 5F0305'!EG68,0)+IF('domanda giornaliera 5F0305'!EG69&gt;simulazione!T184,'domanda giornaliera 5F0305'!EG69,0)+IF('domanda giornaliera 5F0305'!EG70&gt;simulazione!T184,'domanda giornaliera 5F0305'!EG69,0)+IF('domanda giornaliera 5F0305'!EG70&gt;simulazione!T184,'domanda giornaliera 5F0305'!EG70,0)+IF('domanda giornaliera 5F0305'!EG71&gt;simulazione!T184,'domanda giornaliera 5F0305'!EG71,0)+IF('domanda giornaliera 5F0305'!EG72&gt;simulazione!T184,'domanda giornaliera 5F0305'!EG72,0)+IF('domanda giornaliera 5F0305'!EG73&gt;simulazione!T184,'domanda giornaliera 5F0305'!EG73,0)+IF('domanda giornaliera 5F0305'!EG74&gt;simulazione!T184,'domanda giornaliera 5F0305'!EG74,0)+IF('domanda giornaliera 5F0305'!EG75&gt;simulazione!T184,'domanda giornaliera 5F0305'!EG75,0)+IF('domanda giornaliera 5F0305'!EG76&gt;simulazione!T184,'domanda giornaliera 5F0305'!EG76,0)+IF('domanda giornaliera 5F0305'!EG77&gt;simulazione!T184,'domanda giornaliera 5F0305'!EG77,0)+IF('domanda giornaliera 5F0305'!EG78&gt;simulazione!T184,'domanda giornaliera 5F0305'!EG78,0)+IF('domanda giornaliera 5F0305'!EG79&gt;simulazione!T184,'domanda giornaliera 5F0305'!EG79,0)+IF('domanda giornaliera 5F0305'!EG80&gt;simulazione!T184,'domanda giornaliera 5F0305'!EG80,0)+IF('domanda giornaliera 5F0305'!EG81&gt;simulazione!T184,'domanda giornaliera 5F0305'!EG81,0)+IF('domanda giornaliera 5F0305'!EG82&gt;simulazione!T184,'domanda giornaliera 5F0305'!EG82,0)+IF('domanda giornaliera 5F0305'!EG83&gt;simulazione!T184,'domanda giornaliera 5F0305'!EG83,0)+IF('domanda giornaliera 5F0305'!EG84&gt;simulazione!T184,'domanda giornaliera 5F0305'!EG84,0)+IF('domanda giornaliera 5F0305'!EG85&gt;simulazione!T184,'domanda giornaliera 5F0305'!EG85,0)+IF('domanda giornaliera 5F0305'!EG86&gt;simulazione!T184,'domanda giornaliera 5F0305'!EG86,0)+IF('domanda giornaliera 5F0305'!EG87&gt;simulazione!T184,'domanda giornaliera 5F0305'!EG87,0)+IF('domanda giornaliera 5F0305'!EG88&gt;simulazione!T184,'domanda giornaliera 5F0305'!EG88,0)+IF('domanda giornaliera 5F0305'!EG89&gt;simulazione!T184,'domanda giornaliera 5F0305'!EG89,0)+IF('domanda giornaliera 5F0305'!EG90&gt;simulazione!T184,'domanda giornaliera 5F0305'!EG90,0)+IF('domanda giornaliera 5F0305'!EG91&gt;simulazione!T184,'domanda giornaliera 5F0305'!EG91,0)+IF('domanda giornaliera 5F0305'!EG92&gt;simulazione!T184,'domanda giornaliera 5F0305'!EG92,0)+IF('domanda giornaliera 5F0305'!EG93&gt;simulazione!T184,'domanda giornaliera 5F0305'!EG93,0)+IF('domanda giornaliera 5F0305'!EG94&gt;simulazione!T184,'domanda giornaliera 5F0305'!EG94,0)+IF('domanda giornaliera 5F0305'!EG95&gt;simulazione!T184,'domanda giornaliera 5F0305'!EG95,0)+IF('domanda giornaliera 5F0305'!EG96&gt;simulazione!T184,'domanda giornaliera 5F0305'!EG96,0)+IF('domanda giornaliera 5F0305'!EG97&gt;simulazione!T184,'domanda giornaliera 5F0305'!EG97,0)+IF('domanda giornaliera 5F0305'!EG98&gt;simulazione!T184,'domanda giornaliera 5F0305'!EG98,0)+IF('domanda giornaliera 5F0305'!EG99&gt;simulazione!T184,'domanda giornaliera 5F0305'!EG99,0)+IF('domanda giornaliera 5F0305'!EG100&gt;simulazione!T184,'domanda giornaliera 5F0305'!EG100,0)+IF('domanda giornaliera 5F0305'!EG101&gt;simulazione!T184,'domanda giornaliera 5F0305'!EG101,0)+IF('domanda giornaliera 5F0305'!EG102&gt;simulazione!T184,'domanda giornaliera 5F0305'!EG102,0)+IF('domanda giornaliera 5F0305'!EG103&gt;simulazione!T184,'domanda giornaliera 5F0305'!EG103,0)+IF('domanda giornaliera 5F0305'!EG104&gt;simulazione!T184,'domanda giornaliera 5F0305'!EG104,0)+IF('domanda giornaliera 5F0305'!EG105&gt;simulazione!T184,'domanda giornaliera 5F0305'!EG105,0)+IF('domanda giornaliera 5F0305'!EG106&gt;simulazione!T184,'domanda giornaliera 5F0305'!EG106,0)+IF('domanda giornaliera 5F0305'!EG107&gt;simulazione!T184,'domanda giornaliera 5F0305'!EG107,0)+IF('domanda giornaliera 5F0305'!EG108&gt;simulazione!T184,'domanda giornaliera 5F0305'!EG108,0)+IF('domanda giornaliera 5F0305'!EG109&gt;simulazione!T184,'domanda giornaliera 5F0305'!EG109,0)+IF('domanda giornaliera 5F0305'!EG110&gt;simulazione!T184,'domanda giornaliera 5F0305'!EG110,0)+IF('domanda giornaliera 5F0305'!EG111&gt;simulazione!T184,'domanda giornaliera 5F0305'!EG111,0)+IF('domanda giornaliera 5F0305'!EG112&gt;simulazione!T184,'domanda giornaliera 5F0305'!EG112,0)+IF('domanda giornaliera 5F0305'!EG113&gt;simulazione!T184,'domanda giornaliera 5F0305'!EG113,0)+IF('domanda giornaliera 5F0305'!EG114&gt;simulazione!T184,'domanda giornaliera 5F0305'!EG114,0)+IF('domanda giornaliera 5F0305'!EG115&gt;simulazione!T184,'domanda giornaliera 5F0305'!EG115,0)+IF('domanda giornaliera 5F0305'!EG116&gt;simulazione!T184,'domanda giornaliera 5F0305'!EG116,0)+IF('domanda giornaliera 5F0305'!EG117&gt;simulazione!T184,'domanda giornaliera 5F0305'!EG117,0)+IF('domanda giornaliera 5F0305'!EG118&gt;simulazione!T184,'domanda giornaliera 5F0305'!EG118,0)+IF('domanda giornaliera 5F0305'!EG119&gt;simulazione!T184,'domanda giornaliera 5F0305'!EG119,0)+IF('domanda giornaliera 5F0305'!EG120&gt;simulazione!T184,'domanda giornaliera 5F0305'!EG120,0)+IF('domanda giornaliera 5F0305'!EG121&gt;simulazione!T184,'domanda giornaliera 5F0305'!EG121,0)+IF('domanda giornaliera 5F0305'!EG122&gt;simulazione!T184,'domanda giornaliera 5F0305'!EG122,0)+IF('domanda giornaliera 5F0305'!EG123&gt;simulazione!T184,'domanda giornaliera 5F0305'!EG123,0)+IF('domanda giornaliera 5F0305'!EG124&gt;simulazione!T184,'domanda giornaliera 5F0305'!EG124,0)+IF('domanda giornaliera 5F0305'!EG125&gt;simulazione!T184,'domanda giornaliera 5F0305'!EG125,0)+IF('domanda giornaliera 5F0305'!EG126&gt;simulazione!T184,'domanda giornaliera 5F0305'!EG126,0)+IF('domanda giornaliera 5F0305'!EG127&gt;simulazione!T184,'domanda giornaliera 5F0305'!EG127,0)+IF('domanda giornaliera 5F0305'!EG128&gt;simulazione!T184,'domanda giornaliera 5F0305'!EG128,0)+IF('domanda giornaliera 5F0305'!EG129&gt;simulazione!T184,'domanda giornaliera 5F0305'!EG129,0)+IF('domanda giornaliera 5F0305'!EG130&gt;simulazione!T184,'domanda giornaliera 5F0305'!EG130,0)+IF('domanda giornaliera 5F0305'!EG131&gt;simulazione!T184,'domanda giornaliera 5F0305'!EG131,0)+IF('domanda giornaliera 5F0305'!EG132&gt;simulazione!T184,'domanda giornaliera 5F0305'!EG132,0)+IF('domanda giornaliera 5F0305'!EG133&gt;simulazione!T184,'domanda giornaliera 5F0305'!EG133,0)+IF('domanda giornaliera 5F0305'!EG134&gt;simulazione!T184,'domanda giornaliera 5F0305'!EG134,0)+IF('domanda giornaliera 5F0305'!EG135&gt;simulazione!T184,'domanda giornaliera 5F0305'!EG135,0)+IF('domanda giornaliera 5F0305'!EG136&gt;simulazione!T184,'domanda giornaliera 5F0305'!EG136,0)+IF('domanda giornaliera 5F0305'!EG137&gt;simulazione!T184,'domanda giornaliera 5F0305'!EG137,0)</f>
        <v>238.5</v>
      </c>
      <c r="Z195" s="10"/>
      <c r="AA195" s="10"/>
    </row>
    <row r="196" spans="24:27" x14ac:dyDescent="0.25">
      <c r="X196" s="46" t="s">
        <v>74</v>
      </c>
      <c r="Y196" s="10">
        <f>'domanda giornaliera 5F0305'!EG62+IF('domanda giornaliera 5F0305'!EG63&gt;simulazione!T185,'domanda giornaliera 5F0305'!EG63,0)+IF('domanda giornaliera 5F0305'!EG64&gt;simulazione!T185,'domanda giornaliera 5F0305'!EG64,0)+IF('domanda giornaliera 5F0305'!EG65&gt;simulazione!T185,'domanda giornaliera 5F0305'!EG65,0)+IF('domanda giornaliera 5F0305'!EG66&gt;simulazione!T185,'domanda giornaliera 5F0305'!EG66,0)+IF('domanda giornaliera 5F0305'!EG67&gt;simulazione!T185,'domanda giornaliera 5F0305'!EG67,0)+IF('domanda giornaliera 5F0305'!EG68&gt;simulazione!T185,'domanda giornaliera 5F0305'!EG68,0)+IF('domanda giornaliera 5F0305'!EG69&gt;simulazione!T185,'domanda giornaliera 5F0305'!EG69,0)+IF('domanda giornaliera 5F0305'!EG70&gt;simulazione!T185,'domanda giornaliera 5F0305'!EG70,0)+IF('domanda giornaliera 5F0305'!EG71&gt;simulazione!T185,'domanda giornaliera 5F0305'!EG70,0)+IF('domanda giornaliera 5F0305'!EG71&gt;simulazione!T185,'domanda giornaliera 5F0305'!EG71,0)+IF('domanda giornaliera 5F0305'!EG72&gt;simulazione!T185,'domanda giornaliera 5F0305'!EG72,0)+IF('domanda giornaliera 5F0305'!EG73&gt;simulazione!T185,'domanda giornaliera 5F0305'!EG73,0)+IF('domanda giornaliera 5F0305'!EG74&gt;simulazione!T185,'domanda giornaliera 5F0305'!EG74,0)+IF('domanda giornaliera 5F0305'!EG75&gt;simulazione!T185,'domanda giornaliera 5F0305'!EG75,0)+IF('domanda giornaliera 5F0305'!EG76&gt;simulazione!T185,'domanda giornaliera 5F0305'!EG76,0)+IF('domanda giornaliera 5F0305'!EG77&gt;simulazione!T185,'domanda giornaliera 5F0305'!EG77,0)+IF('domanda giornaliera 5F0305'!EG78&gt;simulazione!T185,'domanda giornaliera 5F0305'!EG78,0)+IF('domanda giornaliera 5F0305'!EG79&gt;simulazione!T185,'domanda giornaliera 5F0305'!EG79,0)+IF('domanda giornaliera 5F0305'!EG80&gt;simulazione!T185,'domanda giornaliera 5F0305'!EG80,0)+IF('domanda giornaliera 5F0305'!EG81&gt;simulazione!T185,'domanda giornaliera 5F0305'!EG81,0)+IF('domanda giornaliera 5F0305'!EG82&gt;simulazione!T185,'domanda giornaliera 5F0305'!EG82,0)+IF('domanda giornaliera 5F0305'!EG83&gt;simulazione!T185,'domanda giornaliera 5F0305'!EG83,0)+IF('domanda giornaliera 5F0305'!EG84&gt;simulazione!T185,'domanda giornaliera 5F0305'!EG84,0)+IF('domanda giornaliera 5F0305'!EG85&gt;simulazione!T185,'domanda giornaliera 5F0305'!EG85,0)+IF('domanda giornaliera 5F0305'!EG86&gt;simulazione!T185,'domanda giornaliera 5F0305'!EG86,0)+IF('domanda giornaliera 5F0305'!EG87&gt;simulazione!T185,'domanda giornaliera 5F0305'!EG87,0)+IF('domanda giornaliera 5F0305'!EG88&gt;simulazione!T185,'domanda giornaliera 5F0305'!EG88,0)+IF('domanda giornaliera 5F0305'!EG89&gt;simulazione!T185,'domanda giornaliera 5F0305'!EG89,0)+IF('domanda giornaliera 5F0305'!EG90&gt;simulazione!T185,'domanda giornaliera 5F0305'!EG90,0)+IF('domanda giornaliera 5F0305'!EG91&gt;simulazione!T185,'domanda giornaliera 5F0305'!EG91,0)+IF('domanda giornaliera 5F0305'!EG92&gt;simulazione!T185,'domanda giornaliera 5F0305'!EG92,0)+IF('domanda giornaliera 5F0305'!EG93&gt;simulazione!T185,'domanda giornaliera 5F0305'!EG93,0)+IF('domanda giornaliera 5F0305'!EG94&gt;simulazione!T185,'domanda giornaliera 5F0305'!EG94,0)+IF('domanda giornaliera 5F0305'!EG95&gt;simulazione!T185,'domanda giornaliera 5F0305'!EG95,0)+IF('domanda giornaliera 5F0305'!EG96&gt;simulazione!T185,'domanda giornaliera 5F0305'!EG96,0)+IF('domanda giornaliera 5F0305'!EG97&gt;simulazione!T185,'domanda giornaliera 5F0305'!EG97,0)+IF('domanda giornaliera 5F0305'!EG98&gt;simulazione!T185,'domanda giornaliera 5F0305'!EG98,0)+IF('domanda giornaliera 5F0305'!EG99&gt;simulazione!T185,'domanda giornaliera 5F0305'!EG99,0)+IF('domanda giornaliera 5F0305'!EG100&gt;simulazione!T185,'domanda giornaliera 5F0305'!EG100,0)+IF('domanda giornaliera 5F0305'!EG101&gt;simulazione!T185,'domanda giornaliera 5F0305'!EG101,0)+IF('domanda giornaliera 5F0305'!EG102&gt;simulazione!T185,'domanda giornaliera 5F0305'!EG102,0)+IF('domanda giornaliera 5F0305'!EG103&gt;simulazione!T185,'domanda giornaliera 5F0305'!EG103,0)+IF('domanda giornaliera 5F0305'!EG104&gt;simulazione!T185,'domanda giornaliera 5F0305'!EG104,0)+IF('domanda giornaliera 5F0305'!EG105&gt;simulazione!T185,'domanda giornaliera 5F0305'!EG105,0)+IF('domanda giornaliera 5F0305'!EG106&gt;simulazione!T185,'domanda giornaliera 5F0305'!EG106,0)+IF('domanda giornaliera 5F0305'!EG107&gt;simulazione!T185,'domanda giornaliera 5F0305'!EG107,0)+IF('domanda giornaliera 5F0305'!EG108&gt;simulazione!T185,'domanda giornaliera 5F0305'!EG108,0)+IF('domanda giornaliera 5F0305'!EG109&gt;simulazione!T185,'domanda giornaliera 5F0305'!EG109,0)+IF('domanda giornaliera 5F0305'!EG110&gt;simulazione!T185,'domanda giornaliera 5F0305'!EG110,0)+IF('domanda giornaliera 5F0305'!EG111&gt;simulazione!T185,'domanda giornaliera 5F0305'!EG111,0)+IF('domanda giornaliera 5F0305'!EG112&gt;simulazione!T185,'domanda giornaliera 5F0305'!EG112,0)+IF('domanda giornaliera 5F0305'!EG113&gt;simulazione!T185,'domanda giornaliera 5F0305'!EG113,0)+IF('domanda giornaliera 5F0305'!EG114&gt;simulazione!T185,'domanda giornaliera 5F0305'!EG114,0)+IF('domanda giornaliera 5F0305'!EG115&gt;simulazione!T185,'domanda giornaliera 5F0305'!EG115,0)+IF('domanda giornaliera 5F0305'!EG116&gt;simulazione!T185,'domanda giornaliera 5F0305'!EG116,0)+IF('domanda giornaliera 5F0305'!EG117&gt;simulazione!T185,'domanda giornaliera 5F0305'!EG117,0)+IF('domanda giornaliera 5F0305'!EG118&gt;simulazione!T185,'domanda giornaliera 5F0305'!EG118,0)+IF('domanda giornaliera 5F0305'!EG119&gt;simulazione!T185,'domanda giornaliera 5F0305'!EG119,0)+IF('domanda giornaliera 5F0305'!EG120&gt;simulazione!T185,'domanda giornaliera 5F0305'!EG120,0)+IF('domanda giornaliera 5F0305'!EG121&gt;simulazione!T185,'domanda giornaliera 5F0305'!EG121,0)+IF('domanda giornaliera 5F0305'!EG122&gt;simulazione!T185,'domanda giornaliera 5F0305'!EG122,0)+IF('domanda giornaliera 5F0305'!EG123&gt;simulazione!T185,'domanda giornaliera 5F0305'!EG123,0)+IF('domanda giornaliera 5F0305'!EG124&gt;simulazione!T185,'domanda giornaliera 5F0305'!EG124,0)+IF('domanda giornaliera 5F0305'!EG125&gt;simulazione!T185,'domanda giornaliera 5F0305'!EG125,0)+IF('domanda giornaliera 5F0305'!EG126&gt;simulazione!T185,'domanda giornaliera 5F0305'!EG126,0)+IF('domanda giornaliera 5F0305'!EG127&gt;simulazione!T185,'domanda giornaliera 5F0305'!EG127,0)+IF('domanda giornaliera 5F0305'!EG128&gt;simulazione!T185,'domanda giornaliera 5F0305'!EG128,0)+IF('domanda giornaliera 5F0305'!EG129&gt;simulazione!T185,'domanda giornaliera 5F0305'!EG129,0)+IF('domanda giornaliera 5F0305'!EG130&gt;simulazione!T185,'domanda giornaliera 5F0305'!EG130,0)+IF('domanda giornaliera 5F0305'!EG131&gt;simulazione!T185,'domanda giornaliera 5F0305'!EG131,0)+IF('domanda giornaliera 5F0305'!EG132&gt;simulazione!T185,'domanda giornaliera 5F0305'!EG132,0)+IF('domanda giornaliera 5F0305'!EG133&gt;simulazione!T185,'domanda giornaliera 5F0305'!EG133,0)+IF('domanda giornaliera 5F0305'!EG134&gt;simulazione!T185,'domanda giornaliera 5F0305'!EG134,0)+IF('domanda giornaliera 5F0305'!EG135&gt;simulazione!T185,'domanda giornaliera 5F0305'!EG135,0)+IF('domanda giornaliera 5F0305'!EG136&gt;simulazione!T185,'domanda giornaliera 5F0305'!EG136,0)+IF('domanda giornaliera 5F0305'!EG137&gt;simulazione!T185,'domanda giornaliera 5F0305'!EG137,0)+IF('domanda giornaliera 5F0305'!EG138&gt;simulazione!T185,'domanda giornaliera 5F0305'!EG138,0)</f>
        <v>238.5</v>
      </c>
      <c r="Z196" s="10"/>
      <c r="AA196" s="10"/>
    </row>
    <row r="197" spans="24:27" x14ac:dyDescent="0.25">
      <c r="X197" s="46" t="s">
        <v>80</v>
      </c>
      <c r="Y197" s="10">
        <f>'domanda giornaliera 5F0305'!EG63+IF('domanda giornaliera 5F0305'!EG64&gt;simulazione!T186,'domanda giornaliera 5F0305'!EG64,0)+IF('domanda giornaliera 5F0305'!EG65&gt;simulazione!T186,'domanda giornaliera 5F0305'!EG65,0)+IF('domanda giornaliera 5F0305'!EG66&gt;simulazione!T186,'domanda giornaliera 5F0305'!EG66,0)+IF('domanda giornaliera 5F0305'!EG67&gt;simulazione!T186,'domanda giornaliera 5F0305'!EG67,0)+IF('domanda giornaliera 5F0305'!EG68&gt;simulazione!T186,'domanda giornaliera 5F0305'!EG68,0)+IF('domanda giornaliera 5F0305'!EG69&gt;simulazione!T186,'domanda giornaliera 5F0305'!EG69,0)+IF('domanda giornaliera 5F0305'!EG70&gt;simulazione!T186,'domanda giornaliera 5F0305'!EG70,0)+IF('domanda giornaliera 5F0305'!EG71&gt;simulazione!T186,'domanda giornaliera 5F0305'!EG71,0)+IF('domanda giornaliera 5F0305'!EG72&gt;simulazione!T186,'domanda giornaliera 5F0305'!EG71,0)+IF('domanda giornaliera 5F0305'!EG72&gt;simulazione!T186,'domanda giornaliera 5F0305'!EG72,0)+IF('domanda giornaliera 5F0305'!EG73&gt;simulazione!T186,'domanda giornaliera 5F0305'!EG73,0)+IF('domanda giornaliera 5F0305'!EG74&gt;simulazione!T186,'domanda giornaliera 5F0305'!EG74,0)+IF('domanda giornaliera 5F0305'!EG75&gt;simulazione!T186,'domanda giornaliera 5F0305'!EG75,0)+IF('domanda giornaliera 5F0305'!EG76&gt;simulazione!T186,'domanda giornaliera 5F0305'!EG76,0)+IF('domanda giornaliera 5F0305'!EG77&gt;simulazione!T186,'domanda giornaliera 5F0305'!EG77,0)+IF('domanda giornaliera 5F0305'!EG78&gt;simulazione!T186,'domanda giornaliera 5F0305'!EG78,0)+IF('domanda giornaliera 5F0305'!EG79&gt;simulazione!T186,'domanda giornaliera 5F0305'!EG79,0)+IF('domanda giornaliera 5F0305'!EG80&gt;simulazione!T186,'domanda giornaliera 5F0305'!EG80,0)+IF('domanda giornaliera 5F0305'!EG81&gt;simulazione!T186,'domanda giornaliera 5F0305'!EG81,0)+IF('domanda giornaliera 5F0305'!EG82&gt;simulazione!T186,'domanda giornaliera 5F0305'!EG82,0)+IF('domanda giornaliera 5F0305'!EG83&gt;simulazione!T186,'domanda giornaliera 5F0305'!EG83,0)+IF('domanda giornaliera 5F0305'!EG84&gt;simulazione!T186,'domanda giornaliera 5F0305'!EG84,0)+IF('domanda giornaliera 5F0305'!EG85&gt;simulazione!T186,'domanda giornaliera 5F0305'!EG85,0)+IF('domanda giornaliera 5F0305'!EG86&gt;simulazione!T186,'domanda giornaliera 5F0305'!EG86,0)+IF('domanda giornaliera 5F0305'!EG87&gt;simulazione!T186,'domanda giornaliera 5F0305'!EG87,0)+IF('domanda giornaliera 5F0305'!EG88&gt;simulazione!T186,'domanda giornaliera 5F0305'!EG88,0)+IF('domanda giornaliera 5F0305'!EG89&gt;simulazione!T186,'domanda giornaliera 5F0305'!EG89,0)+IF('domanda giornaliera 5F0305'!EG90&gt;simulazione!T186,'domanda giornaliera 5F0305'!EG90,0)+IF('domanda giornaliera 5F0305'!EG91&gt;simulazione!T186,'domanda giornaliera 5F0305'!EG91,0)+IF('domanda giornaliera 5F0305'!EG92&gt;simulazione!T186,'domanda giornaliera 5F0305'!EG92,0)+IF('domanda giornaliera 5F0305'!EG93&gt;simulazione!T186,'domanda giornaliera 5F0305'!EG93,0)+IF('domanda giornaliera 5F0305'!EG94&gt;simulazione!T186,'domanda giornaliera 5F0305'!EG94,0)+IF('domanda giornaliera 5F0305'!EG95&gt;simulazione!T186,'domanda giornaliera 5F0305'!EG95,0)+IF('domanda giornaliera 5F0305'!EG96&gt;simulazione!T186,'domanda giornaliera 5F0305'!EG96,0)+IF('domanda giornaliera 5F0305'!EG97&gt;simulazione!T186,'domanda giornaliera 5F0305'!EG97,0)+IF('domanda giornaliera 5F0305'!EG98&gt;simulazione!T186,'domanda giornaliera 5F0305'!EG98,0)+IF('domanda giornaliera 5F0305'!EG99&gt;simulazione!T186,'domanda giornaliera 5F0305'!EG99,0)+IF('domanda giornaliera 5F0305'!EG100&gt;simulazione!T186,'domanda giornaliera 5F0305'!EG100,0)+IF('domanda giornaliera 5F0305'!EG101&gt;simulazione!T186,'domanda giornaliera 5F0305'!EG101,0)+IF('domanda giornaliera 5F0305'!EG102&gt;simulazione!T186,'domanda giornaliera 5F0305'!EG102,0)+IF('domanda giornaliera 5F0305'!EG103&gt;simulazione!T186,'domanda giornaliera 5F0305'!EG103,0)+IF('domanda giornaliera 5F0305'!EG104&gt;simulazione!T186,'domanda giornaliera 5F0305'!EG104,0)+IF('domanda giornaliera 5F0305'!EG105&gt;simulazione!T186,'domanda giornaliera 5F0305'!EG105,0)+IF('domanda giornaliera 5F0305'!EG106&gt;simulazione!T186,'domanda giornaliera 5F0305'!EG106,0)+IF('domanda giornaliera 5F0305'!EG107&gt;simulazione!T186,'domanda giornaliera 5F0305'!EG107,0)+IF('domanda giornaliera 5F0305'!EG108&gt;simulazione!T186,'domanda giornaliera 5F0305'!EG108,0)+IF('domanda giornaliera 5F0305'!EG109&gt;simulazione!T186,'domanda giornaliera 5F0305'!EG109,0)+IF('domanda giornaliera 5F0305'!EG110&gt;simulazione!T186,'domanda giornaliera 5F0305'!EG110,0)+IF('domanda giornaliera 5F0305'!EG111&gt;simulazione!T186,'domanda giornaliera 5F0305'!EG111,0)+IF('domanda giornaliera 5F0305'!EG112&gt;simulazione!T186,'domanda giornaliera 5F0305'!EG112,0)+IF('domanda giornaliera 5F0305'!EG113&gt;simulazione!T186,'domanda giornaliera 5F0305'!EG113,0)+IF('domanda giornaliera 5F0305'!EG114&gt;simulazione!T186,'domanda giornaliera 5F0305'!EG114,0)+IF('domanda giornaliera 5F0305'!EG115&gt;simulazione!T186,'domanda giornaliera 5F0305'!EG115,0)+IF('domanda giornaliera 5F0305'!EG116&gt;simulazione!T186,'domanda giornaliera 5F0305'!EG116,0)+IF('domanda giornaliera 5F0305'!EG117&gt;simulazione!T186,'domanda giornaliera 5F0305'!EG117,0)+IF('domanda giornaliera 5F0305'!EG118&gt;simulazione!T186,'domanda giornaliera 5F0305'!EG118,0)+IF('domanda giornaliera 5F0305'!EG119&gt;simulazione!T186,'domanda giornaliera 5F0305'!EG119,0)+IF('domanda giornaliera 5F0305'!EG120&gt;simulazione!T186,'domanda giornaliera 5F0305'!EG120,0)+IF('domanda giornaliera 5F0305'!EG121&gt;simulazione!T186,'domanda giornaliera 5F0305'!EG121,0)+IF('domanda giornaliera 5F0305'!EG122&gt;simulazione!T186,'domanda giornaliera 5F0305'!EG122,0)+IF('domanda giornaliera 5F0305'!EG123&gt;simulazione!T186,'domanda giornaliera 5F0305'!EG123,0)+IF('domanda giornaliera 5F0305'!EG124&gt;simulazione!T186,'domanda giornaliera 5F0305'!EG124,0)+IF('domanda giornaliera 5F0305'!EG125&gt;simulazione!T186,'domanda giornaliera 5F0305'!EG125,0)+IF('domanda giornaliera 5F0305'!EG126&gt;simulazione!T186,'domanda giornaliera 5F0305'!EG126,0)+IF('domanda giornaliera 5F0305'!EG127&gt;simulazione!T186,'domanda giornaliera 5F0305'!EG127,0)+IF('domanda giornaliera 5F0305'!EG128&gt;simulazione!T186,'domanda giornaliera 5F0305'!EG128,0)+IF('domanda giornaliera 5F0305'!EG129&gt;simulazione!T186,'domanda giornaliera 5F0305'!EG129,0)+IF('domanda giornaliera 5F0305'!EG130&gt;simulazione!T186,'domanda giornaliera 5F0305'!EG130,0)+IF('domanda giornaliera 5F0305'!EG131&gt;simulazione!T186,'domanda giornaliera 5F0305'!EG131,0)+IF('domanda giornaliera 5F0305'!EG132&gt;simulazione!T186,'domanda giornaliera 5F0305'!EG132,0)+IF('domanda giornaliera 5F0305'!EG133&gt;simulazione!T186,'domanda giornaliera 5F0305'!EG133,0)+IF('domanda giornaliera 5F0305'!EG134&gt;simulazione!T186,'domanda giornaliera 5F0305'!EG134,0)+IF('domanda giornaliera 5F0305'!EG135&gt;simulazione!T186,'domanda giornaliera 5F0305'!EG135,0)+IF('domanda giornaliera 5F0305'!EG136&gt;simulazione!T186,'domanda giornaliera 5F0305'!EG136,0)+IF('domanda giornaliera 5F0305'!EG137&gt;simulazione!T186,'domanda giornaliera 5F0305'!EG137,0)+IF('domanda giornaliera 5F0305'!EG138&gt;simulazione!T186,'domanda giornaliera 5F0305'!EG138,0)+IF('domanda giornaliera 5F0305'!EG139&gt;simulazione!T186,'domanda giornaliera 5F0305'!EG139,0)</f>
        <v>238.5</v>
      </c>
      <c r="Z197" s="10"/>
      <c r="AA197" s="10"/>
    </row>
    <row r="198" spans="24:27" x14ac:dyDescent="0.25">
      <c r="X198" s="46" t="s">
        <v>81</v>
      </c>
      <c r="Y198" s="10">
        <f>'domanda giornaliera 5F0305'!EG64+IF('domanda giornaliera 5F0305'!EG65&gt;simulazione!T187,'domanda giornaliera 5F0305'!EG65,0)+IF('domanda giornaliera 5F0305'!EG66&gt;simulazione!T187,'domanda giornaliera 5F0305'!EG66,0)+IF('domanda giornaliera 5F0305'!EG67&gt;simulazione!T187,'domanda giornaliera 5F0305'!EG67,0)+IF('domanda giornaliera 5F0305'!EG68&gt;simulazione!T187,'domanda giornaliera 5F0305'!EG68,0)+IF('domanda giornaliera 5F0305'!EG69&gt;simulazione!T187,'domanda giornaliera 5F0305'!EG69,0)+IF('domanda giornaliera 5F0305'!EG70&gt;simulazione!T187,'domanda giornaliera 5F0305'!EG70,0)+IF('domanda giornaliera 5F0305'!EG71&gt;simulazione!T187,'domanda giornaliera 5F0305'!EG71,0)+IF('domanda giornaliera 5F0305'!EG72&gt;simulazione!T187,'domanda giornaliera 5F0305'!EG72,0)+IF('domanda giornaliera 5F0305'!EG73&gt;simulazione!T187,'domanda giornaliera 5F0305'!EG72,0)+IF('domanda giornaliera 5F0305'!EG73&gt;simulazione!T187,'domanda giornaliera 5F0305'!EG73,0)+IF('domanda giornaliera 5F0305'!EG74&gt;simulazione!T187,'domanda giornaliera 5F0305'!EG74,0)+IF('domanda giornaliera 5F0305'!EG75&gt;simulazione!T187,'domanda giornaliera 5F0305'!EG75,0)+IF('domanda giornaliera 5F0305'!EG76&gt;simulazione!T187,'domanda giornaliera 5F0305'!EG76,0)+IF('domanda giornaliera 5F0305'!EG77&gt;simulazione!T187,'domanda giornaliera 5F0305'!EG77,0)+IF('domanda giornaliera 5F0305'!EG78&gt;simulazione!T187,'domanda giornaliera 5F0305'!EG78,0)+IF('domanda giornaliera 5F0305'!EG79&gt;simulazione!T187,'domanda giornaliera 5F0305'!EG79,0)+IF('domanda giornaliera 5F0305'!EG80&gt;simulazione!T187,'domanda giornaliera 5F0305'!EG80,0)+IF('domanda giornaliera 5F0305'!EG81&gt;simulazione!T187,'domanda giornaliera 5F0305'!EG81,0)+IF('domanda giornaliera 5F0305'!EG82&gt;simulazione!T187,'domanda giornaliera 5F0305'!EG82,0)+IF('domanda giornaliera 5F0305'!EG83&gt;simulazione!T187,'domanda giornaliera 5F0305'!EG83,0)+IF('domanda giornaliera 5F0305'!EG84&gt;simulazione!T187,'domanda giornaliera 5F0305'!EG84,0)+IF('domanda giornaliera 5F0305'!EG85&gt;simulazione!T187,'domanda giornaliera 5F0305'!EG85,0)+IF('domanda giornaliera 5F0305'!EG86&gt;simulazione!T187,'domanda giornaliera 5F0305'!EG86,0)+IF('domanda giornaliera 5F0305'!EG87&gt;simulazione!T187,'domanda giornaliera 5F0305'!EG87,0)+IF('domanda giornaliera 5F0305'!EG88&gt;simulazione!T187,'domanda giornaliera 5F0305'!EG88,0)+IF('domanda giornaliera 5F0305'!EG89&gt;simulazione!T187,'domanda giornaliera 5F0305'!EG89,0)+IF('domanda giornaliera 5F0305'!EG90&gt;simulazione!T187,'domanda giornaliera 5F0305'!EG90,0)+IF('domanda giornaliera 5F0305'!EG91&gt;simulazione!T187,'domanda giornaliera 5F0305'!EG91,0)+IF('domanda giornaliera 5F0305'!EG92&gt;simulazione!T187,'domanda giornaliera 5F0305'!EG92,0)+IF('domanda giornaliera 5F0305'!EG93&gt;simulazione!T187,'domanda giornaliera 5F0305'!EG93,0)+IF('domanda giornaliera 5F0305'!EG94&gt;simulazione!T187,'domanda giornaliera 5F0305'!EG94,0)+IF('domanda giornaliera 5F0305'!EG95&gt;simulazione!T187,'domanda giornaliera 5F0305'!EG95,0)+IF('domanda giornaliera 5F0305'!EG96&gt;simulazione!T187,'domanda giornaliera 5F0305'!EG96,0)+IF('domanda giornaliera 5F0305'!EG97&gt;simulazione!T187,'domanda giornaliera 5F0305'!EG97,0)+IF('domanda giornaliera 5F0305'!EG98&gt;simulazione!T187,'domanda giornaliera 5F0305'!EG98,0)+IF('domanda giornaliera 5F0305'!EG99&gt;simulazione!T187,'domanda giornaliera 5F0305'!EG99,0)+IF('domanda giornaliera 5F0305'!EG100&gt;simulazione!T187,'domanda giornaliera 5F0305'!EG100,0)+IF('domanda giornaliera 5F0305'!EG101&gt;simulazione!T187,'domanda giornaliera 5F0305'!EG101,0)+IF('domanda giornaliera 5F0305'!EG102&gt;simulazione!T187,'domanda giornaliera 5F0305'!EG102,0)+IF('domanda giornaliera 5F0305'!EG103&gt;simulazione!T187,'domanda giornaliera 5F0305'!EG103,0)+IF('domanda giornaliera 5F0305'!EG104&gt;simulazione!T187,'domanda giornaliera 5F0305'!EG104,0)+IF('domanda giornaliera 5F0305'!EG105&gt;simulazione!T187,'domanda giornaliera 5F0305'!EG105,0)+IF('domanda giornaliera 5F0305'!EG106&gt;simulazione!T187,'domanda giornaliera 5F0305'!EG106,0)+IF('domanda giornaliera 5F0305'!EG107&gt;simulazione!T187,'domanda giornaliera 5F0305'!EG107,0)+IF('domanda giornaliera 5F0305'!EG108&gt;simulazione!T187,'domanda giornaliera 5F0305'!EG108,0)+IF('domanda giornaliera 5F0305'!EG109&gt;simulazione!T187,'domanda giornaliera 5F0305'!EG109,0)+IF('domanda giornaliera 5F0305'!EG110&gt;simulazione!T187,'domanda giornaliera 5F0305'!EG110,0)+IF('domanda giornaliera 5F0305'!EG111&gt;simulazione!T187,'domanda giornaliera 5F0305'!EG111,0)+IF('domanda giornaliera 5F0305'!EG112&gt;simulazione!T187,'domanda giornaliera 5F0305'!EG112,0)+IF('domanda giornaliera 5F0305'!EG113&gt;simulazione!T187,'domanda giornaliera 5F0305'!EG113,0)+IF('domanda giornaliera 5F0305'!EG114&gt;simulazione!T187,'domanda giornaliera 5F0305'!EG114,0)+IF('domanda giornaliera 5F0305'!EG115&gt;simulazione!T187,'domanda giornaliera 5F0305'!EG115,0)+IF('domanda giornaliera 5F0305'!EG116&gt;simulazione!T187,'domanda giornaliera 5F0305'!EG116,0)+IF('domanda giornaliera 5F0305'!EG117&gt;simulazione!T187,'domanda giornaliera 5F0305'!EG117,0)+IF('domanda giornaliera 5F0305'!EG118&gt;simulazione!T187,'domanda giornaliera 5F0305'!EG118,0)+IF('domanda giornaliera 5F0305'!EG119&gt;simulazione!T187,'domanda giornaliera 5F0305'!EG119,0)+IF('domanda giornaliera 5F0305'!EG120&gt;simulazione!T187,'domanda giornaliera 5F0305'!EG120,0)+IF('domanda giornaliera 5F0305'!EG121&gt;simulazione!T187,'domanda giornaliera 5F0305'!EG121,0)+IF('domanda giornaliera 5F0305'!EG122&gt;simulazione!T187,'domanda giornaliera 5F0305'!EG122,0)+IF('domanda giornaliera 5F0305'!EG123&gt;simulazione!T187,'domanda giornaliera 5F0305'!EG123,0)+IF('domanda giornaliera 5F0305'!EG124&gt;simulazione!T187,'domanda giornaliera 5F0305'!EG124,0)+IF('domanda giornaliera 5F0305'!EG125&gt;simulazione!T187,'domanda giornaliera 5F0305'!EG125,0)+IF('domanda giornaliera 5F0305'!EG126&gt;simulazione!T187,'domanda giornaliera 5F0305'!EG126,0)+IF('domanda giornaliera 5F0305'!EG127&gt;simulazione!T187,'domanda giornaliera 5F0305'!EG127,0)+IF('domanda giornaliera 5F0305'!EG128&gt;simulazione!T187,'domanda giornaliera 5F0305'!EG128,0)+IF('domanda giornaliera 5F0305'!EG129&gt;simulazione!T187,'domanda giornaliera 5F0305'!EG129,0)+IF('domanda giornaliera 5F0305'!EG130&gt;simulazione!T187,'domanda giornaliera 5F0305'!EG130,0)+IF('domanda giornaliera 5F0305'!EG131&gt;simulazione!T187,'domanda giornaliera 5F0305'!EG131,0)+IF('domanda giornaliera 5F0305'!EG132&gt;simulazione!T187,'domanda giornaliera 5F0305'!EG132,0)+IF('domanda giornaliera 5F0305'!EG133&gt;simulazione!T187,'domanda giornaliera 5F0305'!EG133,0)+IF('domanda giornaliera 5F0305'!EG134&gt;simulazione!T187,'domanda giornaliera 5F0305'!EG134,0)+IF('domanda giornaliera 5F0305'!EG135&gt;simulazione!T187,'domanda giornaliera 5F0305'!EG135,0)+IF('domanda giornaliera 5F0305'!EG136&gt;simulazione!T187,'domanda giornaliera 5F0305'!EG136,0)+IF('domanda giornaliera 5F0305'!EG137&gt;simulazione!T187,'domanda giornaliera 5F0305'!EG137,0)+IF('domanda giornaliera 5F0305'!EG138&gt;simulazione!T187,'domanda giornaliera 5F0305'!EG138,0)+IF('domanda giornaliera 5F0305'!EG139&gt;simulazione!T187,'domanda giornaliera 5F0305'!EG139,0)+IF('domanda giornaliera 5F0305'!EG140&gt;simulazione!T187,'domanda giornaliera 5F0305'!EG140,0)</f>
        <v>238.5</v>
      </c>
      <c r="Z198" s="10"/>
      <c r="AA198" s="10"/>
    </row>
    <row r="199" spans="24:27" x14ac:dyDescent="0.25">
      <c r="X199" s="46" t="s">
        <v>82</v>
      </c>
      <c r="Y199" s="10">
        <f>'domanda giornaliera 5F0305'!EG65+IF('domanda giornaliera 5F0305'!EG66&gt;simulazione!T188,'domanda giornaliera 5F0305'!EG66,0)+IF('domanda giornaliera 5F0305'!EG67&gt;simulazione!T188,'domanda giornaliera 5F0305'!EG67,0)+IF('domanda giornaliera 5F0305'!EG68&gt;simulazione!T188,'domanda giornaliera 5F0305'!EG68,0)+IF('domanda giornaliera 5F0305'!EG69&gt;simulazione!T188,'domanda giornaliera 5F0305'!EG69,0)+IF('domanda giornaliera 5F0305'!EG70&gt;simulazione!T188,'domanda giornaliera 5F0305'!EG70,0)+IF('domanda giornaliera 5F0305'!EG71&gt;simulazione!T188,'domanda giornaliera 5F0305'!EG71,0)+IF('domanda giornaliera 5F0305'!EG72&gt;simulazione!T188,'domanda giornaliera 5F0305'!EG72,0)+IF('domanda giornaliera 5F0305'!EG73&gt;simulazione!T188,'domanda giornaliera 5F0305'!EG73,0)+IF('domanda giornaliera 5F0305'!EG74&gt;simulazione!T188,'domanda giornaliera 5F0305'!EG73,0)+IF('domanda giornaliera 5F0305'!EG74&gt;simulazione!T188,'domanda giornaliera 5F0305'!EG74,0)+IF('domanda giornaliera 5F0305'!EG75&gt;simulazione!T188,'domanda giornaliera 5F0305'!EG75,0)+IF('domanda giornaliera 5F0305'!EG76&gt;simulazione!T188,'domanda giornaliera 5F0305'!EG76,0)+IF('domanda giornaliera 5F0305'!EG77&gt;simulazione!T188,'domanda giornaliera 5F0305'!EG77,0)+IF('domanda giornaliera 5F0305'!EG78&gt;simulazione!T188,'domanda giornaliera 5F0305'!EG78,0)+IF('domanda giornaliera 5F0305'!EG79&gt;simulazione!T188,'domanda giornaliera 5F0305'!EG79,0)+IF('domanda giornaliera 5F0305'!EG80&gt;simulazione!T188,'domanda giornaliera 5F0305'!EG80,0)+IF('domanda giornaliera 5F0305'!EG81&gt;simulazione!T188,'domanda giornaliera 5F0305'!EG81,0)+IF('domanda giornaliera 5F0305'!EG82&gt;simulazione!T188,'domanda giornaliera 5F0305'!EG82,0)+IF('domanda giornaliera 5F0305'!EG83&gt;simulazione!T188,'domanda giornaliera 5F0305'!EG83,0)+IF('domanda giornaliera 5F0305'!EG84&gt;simulazione!T188,'domanda giornaliera 5F0305'!EG84,0)+IF('domanda giornaliera 5F0305'!EG85&gt;simulazione!T188,'domanda giornaliera 5F0305'!EG85,0)+IF('domanda giornaliera 5F0305'!EG86&gt;simulazione!T188,'domanda giornaliera 5F0305'!EG86,0)+IF('domanda giornaliera 5F0305'!EG87&gt;simulazione!T188,'domanda giornaliera 5F0305'!EG87,0)+IF('domanda giornaliera 5F0305'!EG88&gt;simulazione!T188,'domanda giornaliera 5F0305'!EG88,0)+IF('domanda giornaliera 5F0305'!EG89&gt;simulazione!T188,'domanda giornaliera 5F0305'!EG89,0)+IF('domanda giornaliera 5F0305'!EG90&gt;simulazione!T188,'domanda giornaliera 5F0305'!EG90,0)+IF('domanda giornaliera 5F0305'!EG91&gt;simulazione!T188,'domanda giornaliera 5F0305'!EG91,0)+IF('domanda giornaliera 5F0305'!EG92&gt;simulazione!T188,'domanda giornaliera 5F0305'!EG92,0)+IF('domanda giornaliera 5F0305'!EG93&gt;simulazione!T188,'domanda giornaliera 5F0305'!EG93,0)+IF('domanda giornaliera 5F0305'!EG94&gt;simulazione!T188,'domanda giornaliera 5F0305'!EG94,0)+IF('domanda giornaliera 5F0305'!EG95&gt;simulazione!T188,'domanda giornaliera 5F0305'!EG95,0)+IF('domanda giornaliera 5F0305'!EG96&gt;simulazione!T188,'domanda giornaliera 5F0305'!EG96,0)+IF('domanda giornaliera 5F0305'!EG97&gt;simulazione!T188,'domanda giornaliera 5F0305'!EG97,0)+IF('domanda giornaliera 5F0305'!EG98&gt;simulazione!T188,'domanda giornaliera 5F0305'!EG98,0)+IF('domanda giornaliera 5F0305'!EG99&gt;simulazione!T188,'domanda giornaliera 5F0305'!EG99,0)+IF('domanda giornaliera 5F0305'!EG100&gt;simulazione!T188,'domanda giornaliera 5F0305'!EG100,0)+IF('domanda giornaliera 5F0305'!EG101&gt;simulazione!T188,'domanda giornaliera 5F0305'!EG101,0)+IF('domanda giornaliera 5F0305'!EG102&gt;simulazione!T188,'domanda giornaliera 5F0305'!EG102,0)+IF('domanda giornaliera 5F0305'!EG103&gt;simulazione!T188,'domanda giornaliera 5F0305'!EG103,0)+IF('domanda giornaliera 5F0305'!EG104&gt;simulazione!T188,'domanda giornaliera 5F0305'!EG104,0)+IF('domanda giornaliera 5F0305'!EG105&gt;simulazione!T188,'domanda giornaliera 5F0305'!EG105,0)+IF('domanda giornaliera 5F0305'!EG106&gt;simulazione!T188,'domanda giornaliera 5F0305'!EG106,0)+IF('domanda giornaliera 5F0305'!EG107&gt;simulazione!T188,'domanda giornaliera 5F0305'!EG107,0)+IF('domanda giornaliera 5F0305'!EG108&gt;simulazione!T188,'domanda giornaliera 5F0305'!EG108,0)+IF('domanda giornaliera 5F0305'!EG109&gt;simulazione!T188,'domanda giornaliera 5F0305'!EG109,0)+IF('domanda giornaliera 5F0305'!EG110&gt;simulazione!T188,'domanda giornaliera 5F0305'!EG110,0)+IF('domanda giornaliera 5F0305'!EG111&gt;simulazione!T188,'domanda giornaliera 5F0305'!EG111,0)+IF('domanda giornaliera 5F0305'!EG112&gt;simulazione!T188,'domanda giornaliera 5F0305'!EG112,0)+IF('domanda giornaliera 5F0305'!EG113&gt;simulazione!T188,'domanda giornaliera 5F0305'!EG113,0)+IF('domanda giornaliera 5F0305'!EG114&gt;simulazione!T188,'domanda giornaliera 5F0305'!EG114,0)+IF('domanda giornaliera 5F0305'!EG115&gt;simulazione!T188,'domanda giornaliera 5F0305'!EG115,0)+IF('domanda giornaliera 5F0305'!EG116&gt;simulazione!T188,'domanda giornaliera 5F0305'!EG116,0)+IF('domanda giornaliera 5F0305'!EG117&gt;simulazione!T188,'domanda giornaliera 5F0305'!EG117,0)+IF('domanda giornaliera 5F0305'!EG118&gt;simulazione!T188,'domanda giornaliera 5F0305'!EG118,0)+IF('domanda giornaliera 5F0305'!EG119&gt;simulazione!T188,'domanda giornaliera 5F0305'!EG119,0)+IF('domanda giornaliera 5F0305'!EG120&gt;simulazione!T188,'domanda giornaliera 5F0305'!EG120,0)+IF('domanda giornaliera 5F0305'!EG121&gt;simulazione!T188,'domanda giornaliera 5F0305'!EG121,0)+IF('domanda giornaliera 5F0305'!EG122&gt;simulazione!T188,'domanda giornaliera 5F0305'!EG122,0)+IF('domanda giornaliera 5F0305'!EG123&gt;simulazione!T188,'domanda giornaliera 5F0305'!EG123,0)+IF('domanda giornaliera 5F0305'!EG124&gt;simulazione!T188,'domanda giornaliera 5F0305'!EG124,0)+IF('domanda giornaliera 5F0305'!EG125&gt;simulazione!T188,'domanda giornaliera 5F0305'!EG125,0)+IF('domanda giornaliera 5F0305'!EG126&gt;simulazione!T188,'domanda giornaliera 5F0305'!EG126,0)+IF('domanda giornaliera 5F0305'!EG127&gt;simulazione!T188,'domanda giornaliera 5F0305'!EG127,0)+IF('domanda giornaliera 5F0305'!EG128&gt;simulazione!T188,'domanda giornaliera 5F0305'!EG128,0)+IF('domanda giornaliera 5F0305'!EG129&gt;simulazione!T188,'domanda giornaliera 5F0305'!EG129,0)+IF('domanda giornaliera 5F0305'!EG130&gt;simulazione!T188,'domanda giornaliera 5F0305'!EG130,0)+IF('domanda giornaliera 5F0305'!EG131&gt;simulazione!T188,'domanda giornaliera 5F0305'!EG131,0)+IF('domanda giornaliera 5F0305'!EG132&gt;simulazione!T188,'domanda giornaliera 5F0305'!EG132,0)+IF('domanda giornaliera 5F0305'!EG133&gt;simulazione!T188,'domanda giornaliera 5F0305'!EG133,0)+IF('domanda giornaliera 5F0305'!EG134&gt;simulazione!T188,'domanda giornaliera 5F0305'!EG134,0)+IF('domanda giornaliera 5F0305'!EG135&gt;simulazione!T188,'domanda giornaliera 5F0305'!EG135,0)+IF('domanda giornaliera 5F0305'!EG136&gt;simulazione!T188,'domanda giornaliera 5F0305'!EG136,0)+IF('domanda giornaliera 5F0305'!EG137&gt;simulazione!T188,'domanda giornaliera 5F0305'!EG137,0)+IF('domanda giornaliera 5F0305'!EG138&gt;simulazione!T188,'domanda giornaliera 5F0305'!EG138,0)+IF('domanda giornaliera 5F0305'!EG139&gt;simulazione!T188,'domanda giornaliera 5F0305'!EG139,0)+IF('domanda giornaliera 5F0305'!EG140&gt;simulazione!T188,'domanda giornaliera 5F0305'!EG140,0)+IF('domanda giornaliera 5F0305'!EG141&gt;simulazione!T188,'domanda giornaliera 5F0305'!EG141,0)</f>
        <v>27.413793103448281</v>
      </c>
      <c r="Z199" s="10"/>
      <c r="AA199" s="10"/>
    </row>
    <row r="200" spans="24:27" x14ac:dyDescent="0.25">
      <c r="X200" s="46" t="s">
        <v>83</v>
      </c>
      <c r="Y200" s="10">
        <f>'domanda giornaliera 5F0305'!EG66+IF('domanda giornaliera 5F0305'!EG67&gt;simulazione!T189,'domanda giornaliera 5F0305'!EG67,0)+IF('domanda giornaliera 5F0305'!EG68&gt;simulazione!T189,'domanda giornaliera 5F0305'!EG68,0)+IF('domanda giornaliera 5F0305'!EG69&gt;simulazione!T189,'domanda giornaliera 5F0305'!EG69,0)+IF('domanda giornaliera 5F0305'!EG70&gt;simulazione!T189,'domanda giornaliera 5F0305'!EG70,0)+IF('domanda giornaliera 5F0305'!EG71&gt;simulazione!T189,'domanda giornaliera 5F0305'!EG71,0)+IF('domanda giornaliera 5F0305'!EG72&gt;simulazione!T189,'domanda giornaliera 5F0305'!EG72,0)+IF('domanda giornaliera 5F0305'!EG73&gt;simulazione!T189,'domanda giornaliera 5F0305'!EG73,0)+IF('domanda giornaliera 5F0305'!EG74&gt;simulazione!T189,'domanda giornaliera 5F0305'!EG74,0)+IF('domanda giornaliera 5F0305'!EG75&gt;simulazione!T189,'domanda giornaliera 5F0305'!EG74,0)+IF('domanda giornaliera 5F0305'!EG75&gt;simulazione!T189,'domanda giornaliera 5F0305'!EG75,0)+IF('domanda giornaliera 5F0305'!EG76&gt;simulazione!T189,'domanda giornaliera 5F0305'!EG76,0)+IF('domanda giornaliera 5F0305'!EG77&gt;simulazione!T189,'domanda giornaliera 5F0305'!EG77,0)+IF('domanda giornaliera 5F0305'!EG78&gt;simulazione!T189,'domanda giornaliera 5F0305'!EG78,0)+IF('domanda giornaliera 5F0305'!EG79&gt;simulazione!T189,'domanda giornaliera 5F0305'!EG79,0)+IF('domanda giornaliera 5F0305'!EG80&gt;simulazione!T189,'domanda giornaliera 5F0305'!EG80,0)+IF('domanda giornaliera 5F0305'!EG81&gt;simulazione!T189,'domanda giornaliera 5F0305'!EG81,0)+IF('domanda giornaliera 5F0305'!EG82&gt;simulazione!T189,'domanda giornaliera 5F0305'!EG82,0)+IF('domanda giornaliera 5F0305'!EG83&gt;simulazione!T189,'domanda giornaliera 5F0305'!EG83,0)+IF('domanda giornaliera 5F0305'!EG84&gt;simulazione!T189,'domanda giornaliera 5F0305'!EG84,0)+IF('domanda giornaliera 5F0305'!EG85&gt;simulazione!T189,'domanda giornaliera 5F0305'!EG85,0)+IF('domanda giornaliera 5F0305'!EG86&gt;simulazione!T189,'domanda giornaliera 5F0305'!EG86,0)+IF('domanda giornaliera 5F0305'!EG87&gt;simulazione!T189,'domanda giornaliera 5F0305'!EG87,0)+IF('domanda giornaliera 5F0305'!EG88&gt;simulazione!T189,'domanda giornaliera 5F0305'!EG88,0)+IF('domanda giornaliera 5F0305'!EG89&gt;simulazione!T189,'domanda giornaliera 5F0305'!EG89,0)+IF('domanda giornaliera 5F0305'!EG90&gt;simulazione!T189,'domanda giornaliera 5F0305'!EG90,0)+IF('domanda giornaliera 5F0305'!EG91&gt;simulazione!T189,'domanda giornaliera 5F0305'!EG91,0)+IF('domanda giornaliera 5F0305'!EG92&gt;simulazione!T189,'domanda giornaliera 5F0305'!EG92,0)+IF('domanda giornaliera 5F0305'!EG93&gt;simulazione!T189,'domanda giornaliera 5F0305'!EG93,0)+IF('domanda giornaliera 5F0305'!EG94&gt;simulazione!T189,'domanda giornaliera 5F0305'!EG94,0)+IF('domanda giornaliera 5F0305'!EG95&gt;simulazione!T189,'domanda giornaliera 5F0305'!EG95,0)+IF('domanda giornaliera 5F0305'!EG96&gt;simulazione!T189,'domanda giornaliera 5F0305'!EG96,0)+IF('domanda giornaliera 5F0305'!EG97&gt;simulazione!T189,'domanda giornaliera 5F0305'!EG97,0)+IF('domanda giornaliera 5F0305'!EG98&gt;simulazione!T189,'domanda giornaliera 5F0305'!EG98,0)+IF('domanda giornaliera 5F0305'!EG99&gt;simulazione!T189,'domanda giornaliera 5F0305'!EG99,0)+IF('domanda giornaliera 5F0305'!EG100&gt;simulazione!T189,'domanda giornaliera 5F0305'!EG100,0)+IF('domanda giornaliera 5F0305'!EG101&gt;simulazione!T189,'domanda giornaliera 5F0305'!EG101,0)+IF('domanda giornaliera 5F0305'!EG102&gt;simulazione!T189,'domanda giornaliera 5F0305'!EG102,0)+IF('domanda giornaliera 5F0305'!EG103&gt;simulazione!T189,'domanda giornaliera 5F0305'!EG103,0)+IF('domanda giornaliera 5F0305'!EG104&gt;simulazione!T189,'domanda giornaliera 5F0305'!EG104,0)+IF('domanda giornaliera 5F0305'!EG105&gt;simulazione!T189,'domanda giornaliera 5F0305'!EG105,0)+IF('domanda giornaliera 5F0305'!EG106&gt;simulazione!T189,'domanda giornaliera 5F0305'!EG106,0)+IF('domanda giornaliera 5F0305'!EG107&gt;simulazione!T189,'domanda giornaliera 5F0305'!EG107,0)+IF('domanda giornaliera 5F0305'!EG108&gt;simulazione!T189,'domanda giornaliera 5F0305'!EG108,0)+IF('domanda giornaliera 5F0305'!EG109&gt;simulazione!T189,'domanda giornaliera 5F0305'!EG109,0)+IF('domanda giornaliera 5F0305'!EG110&gt;simulazione!T189,'domanda giornaliera 5F0305'!EG110,0)+IF('domanda giornaliera 5F0305'!EG111&gt;simulazione!T189,'domanda giornaliera 5F0305'!EG111,0)+IF('domanda giornaliera 5F0305'!EG112&gt;simulazione!T189,'domanda giornaliera 5F0305'!EG112,0)+IF('domanda giornaliera 5F0305'!EG113&gt;simulazione!T189,'domanda giornaliera 5F0305'!EG113,0)+IF('domanda giornaliera 5F0305'!EG114&gt;simulazione!T189,'domanda giornaliera 5F0305'!EG114,0)+IF('domanda giornaliera 5F0305'!EG115&gt;simulazione!T189,'domanda giornaliera 5F0305'!EG115,0)+IF('domanda giornaliera 5F0305'!EG116&gt;simulazione!T189,'domanda giornaliera 5F0305'!EG116,0)+IF('domanda giornaliera 5F0305'!EG117&gt;simulazione!T189,'domanda giornaliera 5F0305'!EG117,0)+IF('domanda giornaliera 5F0305'!EG118&gt;simulazione!T189,'domanda giornaliera 5F0305'!EG118,0)+IF('domanda giornaliera 5F0305'!EG119&gt;simulazione!T189,'domanda giornaliera 5F0305'!EG119,0)+IF('domanda giornaliera 5F0305'!EG120&gt;simulazione!T189,'domanda giornaliera 5F0305'!EG120,0)+IF('domanda giornaliera 5F0305'!EG121&gt;simulazione!T189,'domanda giornaliera 5F0305'!EG121,0)+IF('domanda giornaliera 5F0305'!EG122&gt;simulazione!T189,'domanda giornaliera 5F0305'!EG122,0)+IF('domanda giornaliera 5F0305'!EG123&gt;simulazione!T189,'domanda giornaliera 5F0305'!EG123,0)+IF('domanda giornaliera 5F0305'!EG124&gt;simulazione!T189,'domanda giornaliera 5F0305'!EG124,0)+IF('domanda giornaliera 5F0305'!EG125&gt;simulazione!T189,'domanda giornaliera 5F0305'!EG125,0)+IF('domanda giornaliera 5F0305'!EG126&gt;simulazione!T189,'domanda giornaliera 5F0305'!EG126,0)+IF('domanda giornaliera 5F0305'!EG127&gt;simulazione!T189,'domanda giornaliera 5F0305'!EG127,0)+IF('domanda giornaliera 5F0305'!EG128&gt;simulazione!T189,'domanda giornaliera 5F0305'!EG128,0)+IF('domanda giornaliera 5F0305'!EG129&gt;simulazione!T189,'domanda giornaliera 5F0305'!EG129,0)+IF('domanda giornaliera 5F0305'!EG130&gt;simulazione!T189,'domanda giornaliera 5F0305'!EG130,0)+IF('domanda giornaliera 5F0305'!EG131&gt;simulazione!T189,'domanda giornaliera 5F0305'!EG131,0)+IF('domanda giornaliera 5F0305'!EG132&gt;simulazione!T189,'domanda giornaliera 5F0305'!EG132,0)+IF('domanda giornaliera 5F0305'!EG133&gt;simulazione!T189,'domanda giornaliera 5F0305'!EG133,0)+IF('domanda giornaliera 5F0305'!EG134&gt;simulazione!T189,'domanda giornaliera 5F0305'!EG134,0)+IF('domanda giornaliera 5F0305'!EG135&gt;simulazione!T189,'domanda giornaliera 5F0305'!EG135,0)+IF('domanda giornaliera 5F0305'!EG136&gt;simulazione!T189,'domanda giornaliera 5F0305'!EG136,0)+IF('domanda giornaliera 5F0305'!EG137&gt;simulazione!T189,'domanda giornaliera 5F0305'!EG137,0)+IF('domanda giornaliera 5F0305'!EG138&gt;simulazione!T189,'domanda giornaliera 5F0305'!EG138,0)+IF('domanda giornaliera 5F0305'!EG139&gt;simulazione!T189,'domanda giornaliera 5F0305'!EG139,0)+IF('domanda giornaliera 5F0305'!EG140&gt;simulazione!T189,'domanda giornaliera 5F0305'!EG140,0)+IF('domanda giornaliera 5F0305'!EG141&gt;simulazione!T189,'domanda giornaliera 5F0305'!EG141,0)+IF('domanda giornaliera 5F0305'!EG142&gt;simulazione!T189,'domanda giornaliera 5F0305'!EG142,0)</f>
        <v>27.413793103448281</v>
      </c>
      <c r="Z200" s="10"/>
      <c r="AA200" s="10"/>
    </row>
    <row r="201" spans="24:27" x14ac:dyDescent="0.25">
      <c r="X201" s="46" t="s">
        <v>79</v>
      </c>
      <c r="Y201" s="10">
        <f>'domanda giornaliera 5F0305'!EG67+IF('domanda giornaliera 5F0305'!EG68&gt;simulazione!T190,'domanda giornaliera 5F0305'!EG68,0)+IF('domanda giornaliera 5F0305'!EG69&gt;simulazione!T190,'domanda giornaliera 5F0305'!EG69,0)+IF('domanda giornaliera 5F0305'!EG70&gt;simulazione!T190,'domanda giornaliera 5F0305'!EG70,0)+IF('domanda giornaliera 5F0305'!EG71&gt;simulazione!T190,'domanda giornaliera 5F0305'!EG71,0)+IF('domanda giornaliera 5F0305'!EG72&gt;simulazione!T190,'domanda giornaliera 5F0305'!EG72,0)+IF('domanda giornaliera 5F0305'!EG73&gt;simulazione!T190,'domanda giornaliera 5F0305'!EG73,0)+IF('domanda giornaliera 5F0305'!EG74&gt;simulazione!T190,'domanda giornaliera 5F0305'!EG74,0)+IF('domanda giornaliera 5F0305'!EG75&gt;simulazione!T190,'domanda giornaliera 5F0305'!EG75,0)+IF('domanda giornaliera 5F0305'!EG76&gt;simulazione!T190,'domanda giornaliera 5F0305'!EG75,0)+IF('domanda giornaliera 5F0305'!EG76&gt;simulazione!T190,'domanda giornaliera 5F0305'!EG76,0)+IF('domanda giornaliera 5F0305'!EG77&gt;simulazione!T190,'domanda giornaliera 5F0305'!EG77,0)+IF('domanda giornaliera 5F0305'!EG78&gt;simulazione!T190,'domanda giornaliera 5F0305'!EG78,0)+IF('domanda giornaliera 5F0305'!EG79&gt;simulazione!T190,'domanda giornaliera 5F0305'!EG79,0)+IF('domanda giornaliera 5F0305'!EG80&gt;simulazione!T190,'domanda giornaliera 5F0305'!EG80,0)+IF('domanda giornaliera 5F0305'!EG81&gt;simulazione!T190,'domanda giornaliera 5F0305'!EG81,0)+IF('domanda giornaliera 5F0305'!EG82&gt;simulazione!T190,'domanda giornaliera 5F0305'!EG82,0)+IF('domanda giornaliera 5F0305'!EG83&gt;simulazione!T190,'domanda giornaliera 5F0305'!EG83,0)+IF('domanda giornaliera 5F0305'!EG84&gt;simulazione!T190,'domanda giornaliera 5F0305'!EG84,0)+IF('domanda giornaliera 5F0305'!EG85&gt;simulazione!T190,'domanda giornaliera 5F0305'!EG85,0)+IF('domanda giornaliera 5F0305'!EG86&gt;simulazione!T190,'domanda giornaliera 5F0305'!EG86,0)+IF('domanda giornaliera 5F0305'!EG87&gt;simulazione!T190,'domanda giornaliera 5F0305'!EG87,0)+IF('domanda giornaliera 5F0305'!EG88&gt;simulazione!T190,'domanda giornaliera 5F0305'!EG88,0)+IF('domanda giornaliera 5F0305'!EG89&gt;simulazione!T190,'domanda giornaliera 5F0305'!EG89,0)+IF('domanda giornaliera 5F0305'!EG90&gt;simulazione!T190,'domanda giornaliera 5F0305'!EG90,0)+IF('domanda giornaliera 5F0305'!EG91&gt;simulazione!T190,'domanda giornaliera 5F0305'!EG91,0)+IF('domanda giornaliera 5F0305'!EG92&gt;simulazione!T190,'domanda giornaliera 5F0305'!EG92,0)+IF('domanda giornaliera 5F0305'!EG93&gt;simulazione!T190,'domanda giornaliera 5F0305'!EG93,0)+IF('domanda giornaliera 5F0305'!EG94&gt;simulazione!T190,'domanda giornaliera 5F0305'!EG94,0)+IF('domanda giornaliera 5F0305'!EG95&gt;simulazione!T190,'domanda giornaliera 5F0305'!EG95,0)+IF('domanda giornaliera 5F0305'!EG96&gt;simulazione!T190,'domanda giornaliera 5F0305'!EG96,0)+IF('domanda giornaliera 5F0305'!EG97&gt;simulazione!T190,'domanda giornaliera 5F0305'!EG97,0)+IF('domanda giornaliera 5F0305'!EG98&gt;simulazione!T190,'domanda giornaliera 5F0305'!EG98,0)+IF('domanda giornaliera 5F0305'!EG99&gt;simulazione!T190,'domanda giornaliera 5F0305'!EG99,0)+IF('domanda giornaliera 5F0305'!EG100&gt;simulazione!T190,'domanda giornaliera 5F0305'!EG100,0)+IF('domanda giornaliera 5F0305'!EG101&gt;simulazione!T190,'domanda giornaliera 5F0305'!EG101,0)+IF('domanda giornaliera 5F0305'!EG102&gt;simulazione!T190,'domanda giornaliera 5F0305'!EG102,0)+IF('domanda giornaliera 5F0305'!EG103&gt;simulazione!T190,'domanda giornaliera 5F0305'!EG103,0)+IF('domanda giornaliera 5F0305'!EG104&gt;simulazione!T190,'domanda giornaliera 5F0305'!EG104,0)+IF('domanda giornaliera 5F0305'!EG105&gt;simulazione!T190,'domanda giornaliera 5F0305'!EG105,0)+IF('domanda giornaliera 5F0305'!EG106&gt;simulazione!T190,'domanda giornaliera 5F0305'!EG106,0)+IF('domanda giornaliera 5F0305'!EG107&gt;simulazione!T190,'domanda giornaliera 5F0305'!EG107,0)+IF('domanda giornaliera 5F0305'!EG108&gt;simulazione!T190,'domanda giornaliera 5F0305'!EG108,0)+IF('domanda giornaliera 5F0305'!EG109&gt;simulazione!T190,'domanda giornaliera 5F0305'!EG109,0)+IF('domanda giornaliera 5F0305'!EG110&gt;simulazione!T190,'domanda giornaliera 5F0305'!EG110,0)+IF('domanda giornaliera 5F0305'!EG111&gt;simulazione!T190,'domanda giornaliera 5F0305'!EG111,0)+IF('domanda giornaliera 5F0305'!EG112&gt;simulazione!T190,'domanda giornaliera 5F0305'!EG112,0)+IF('domanda giornaliera 5F0305'!EG113&gt;simulazione!T190,'domanda giornaliera 5F0305'!EG113,0)+IF('domanda giornaliera 5F0305'!EG114&gt;simulazione!T190,'domanda giornaliera 5F0305'!EG114,0)+IF('domanda giornaliera 5F0305'!EG115&gt;simulazione!T190,'domanda giornaliera 5F0305'!EG115,0)+IF('domanda giornaliera 5F0305'!EG116&gt;simulazione!T190,'domanda giornaliera 5F0305'!EG116,0)+IF('domanda giornaliera 5F0305'!EG117&gt;simulazione!T190,'domanda giornaliera 5F0305'!EG117,0)+IF('domanda giornaliera 5F0305'!EG118&gt;simulazione!T190,'domanda giornaliera 5F0305'!EG118,0)+IF('domanda giornaliera 5F0305'!EG119&gt;simulazione!T190,'domanda giornaliera 5F0305'!EG119,0)+IF('domanda giornaliera 5F0305'!EG120&gt;simulazione!T190,'domanda giornaliera 5F0305'!EG120,0)+IF('domanda giornaliera 5F0305'!EG121&gt;simulazione!T190,'domanda giornaliera 5F0305'!EG121,0)+IF('domanda giornaliera 5F0305'!EG122&gt;simulazione!T190,'domanda giornaliera 5F0305'!EG122,0)+IF('domanda giornaliera 5F0305'!EG123&gt;simulazione!T190,'domanda giornaliera 5F0305'!EG123,0)+IF('domanda giornaliera 5F0305'!EG124&gt;simulazione!T190,'domanda giornaliera 5F0305'!EG124,0)+IF('domanda giornaliera 5F0305'!EG125&gt;simulazione!T190,'domanda giornaliera 5F0305'!EG125,0)+IF('domanda giornaliera 5F0305'!EG126&gt;simulazione!T190,'domanda giornaliera 5F0305'!EG126,0)+IF('domanda giornaliera 5F0305'!EG127&gt;simulazione!T190,'domanda giornaliera 5F0305'!EG127,0)+IF('domanda giornaliera 5F0305'!EG128&gt;simulazione!T190,'domanda giornaliera 5F0305'!EG128,0)+IF('domanda giornaliera 5F0305'!EG129&gt;simulazione!T190,'domanda giornaliera 5F0305'!EG129,0)+IF('domanda giornaliera 5F0305'!EG130&gt;simulazione!T190,'domanda giornaliera 5F0305'!EG130,0)+IF('domanda giornaliera 5F0305'!EG131&gt;simulazione!T190,'domanda giornaliera 5F0305'!EG131,0)+IF('domanda giornaliera 5F0305'!EG132&gt;simulazione!T190,'domanda giornaliera 5F0305'!EG132,0)+IF('domanda giornaliera 5F0305'!EG133&gt;simulazione!T190,'domanda giornaliera 5F0305'!EG133,0)+IF('domanda giornaliera 5F0305'!EG134&gt;simulazione!T190,'domanda giornaliera 5F0305'!EG134,0)+IF('domanda giornaliera 5F0305'!EG135&gt;simulazione!T190,'domanda giornaliera 5F0305'!EG135,0)+IF('domanda giornaliera 5F0305'!EG136&gt;simulazione!T190,'domanda giornaliera 5F0305'!EG136,0)+IF('domanda giornaliera 5F0305'!EG137&gt;simulazione!T190,'domanda giornaliera 5F0305'!EG137,0)+IF('domanda giornaliera 5F0305'!EG138&gt;simulazione!T190,'domanda giornaliera 5F0305'!EG138,0)+IF('domanda giornaliera 5F0305'!EG139&gt;simulazione!T190,'domanda giornaliera 5F0305'!EG139,0)+IF('domanda giornaliera 5F0305'!EG140&gt;simulazione!T190,'domanda giornaliera 5F0305'!EG140,0)+IF('domanda giornaliera 5F0305'!EG141&gt;simulazione!T190,'domanda giornaliera 5F0305'!EG141,0)+IF('domanda giornaliera 5F0305'!EG142&gt;simulazione!T190,'domanda giornaliera 5F0305'!EG142,0)+IF('domanda giornaliera 5F0305'!EG143&gt;simulazione!T190,'domanda giornaliera 5F0305'!EG143,0)</f>
        <v>27.413793103448281</v>
      </c>
      <c r="Z201" s="10"/>
      <c r="AA201" s="10"/>
    </row>
    <row r="202" spans="24:27" x14ac:dyDescent="0.25">
      <c r="X202" s="46" t="s">
        <v>85</v>
      </c>
      <c r="Y202" s="10">
        <f>'domanda giornaliera 5F0305'!EG68+IF('domanda giornaliera 5F0305'!EG69&gt;simulazione!T191,'domanda giornaliera 5F0305'!EG69,0)+IF('domanda giornaliera 5F0305'!EG70&gt;simulazione!T191,'domanda giornaliera 5F0305'!EG70,0)+IF('domanda giornaliera 5F0305'!EG71&gt;simulazione!T191,'domanda giornaliera 5F0305'!EG71,0)+IF('domanda giornaliera 5F0305'!EG72&gt;simulazione!T191,'domanda giornaliera 5F0305'!EG72,0)+IF('domanda giornaliera 5F0305'!EG73&gt;simulazione!T191,'domanda giornaliera 5F0305'!EG73,0)+IF('domanda giornaliera 5F0305'!EG74&gt;simulazione!T191,'domanda giornaliera 5F0305'!EG74,0)+IF('domanda giornaliera 5F0305'!EG75&gt;simulazione!T191,'domanda giornaliera 5F0305'!EG75,0)+IF('domanda giornaliera 5F0305'!EG76&gt;simulazione!T191,'domanda giornaliera 5F0305'!EG76,0)+IF('domanda giornaliera 5F0305'!EG77&gt;simulazione!T191,'domanda giornaliera 5F0305'!EG76,0)+IF('domanda giornaliera 5F0305'!EG77&gt;simulazione!T191,'domanda giornaliera 5F0305'!EG77,0)+IF('domanda giornaliera 5F0305'!EG78&gt;simulazione!T191,'domanda giornaliera 5F0305'!EG78,0)+IF('domanda giornaliera 5F0305'!EG79&gt;simulazione!T191,'domanda giornaliera 5F0305'!EG79,0)+IF('domanda giornaliera 5F0305'!EG80&gt;simulazione!T191,'domanda giornaliera 5F0305'!EG80,0)+IF('domanda giornaliera 5F0305'!EG81&gt;simulazione!T191,'domanda giornaliera 5F0305'!EG81,0)+IF('domanda giornaliera 5F0305'!EG82&gt;simulazione!T191,'domanda giornaliera 5F0305'!EG82,0)+IF('domanda giornaliera 5F0305'!EG83&gt;simulazione!T191,'domanda giornaliera 5F0305'!EG83,0)+IF('domanda giornaliera 5F0305'!EG84&gt;simulazione!T191,'domanda giornaliera 5F0305'!EG84,0)+IF('domanda giornaliera 5F0305'!EG85&gt;simulazione!T191,'domanda giornaliera 5F0305'!EG85,0)+IF('domanda giornaliera 5F0305'!EG86&gt;simulazione!T191,'domanda giornaliera 5F0305'!EG86,0)+IF('domanda giornaliera 5F0305'!EG87&gt;simulazione!T191,'domanda giornaliera 5F0305'!EG87,0)+IF('domanda giornaliera 5F0305'!EG88&gt;simulazione!T191,'domanda giornaliera 5F0305'!EG88,0)+IF('domanda giornaliera 5F0305'!EG89&gt;simulazione!T191,'domanda giornaliera 5F0305'!EG89,0)+IF('domanda giornaliera 5F0305'!EG90&gt;simulazione!T191,'domanda giornaliera 5F0305'!EG90,0)+IF('domanda giornaliera 5F0305'!EG91&gt;simulazione!T191,'domanda giornaliera 5F0305'!EG91,0)+IF('domanda giornaliera 5F0305'!EG92&gt;simulazione!T191,'domanda giornaliera 5F0305'!EG92,0)+IF('domanda giornaliera 5F0305'!EG93&gt;simulazione!T191,'domanda giornaliera 5F0305'!EG93,0)+IF('domanda giornaliera 5F0305'!EG94&gt;simulazione!T191,'domanda giornaliera 5F0305'!EG94,0)+IF('domanda giornaliera 5F0305'!EG95&gt;simulazione!T191,'domanda giornaliera 5F0305'!EG95,0)+IF('domanda giornaliera 5F0305'!EG96&gt;simulazione!T191,'domanda giornaliera 5F0305'!EG96,0)+IF('domanda giornaliera 5F0305'!EG97&gt;simulazione!T191,'domanda giornaliera 5F0305'!EG97,0)+IF('domanda giornaliera 5F0305'!EG98&gt;simulazione!T191,'domanda giornaliera 5F0305'!EG98,0)+IF('domanda giornaliera 5F0305'!EG99&gt;simulazione!T191,'domanda giornaliera 5F0305'!EG99,0)+IF('domanda giornaliera 5F0305'!EG100&gt;simulazione!T191,'domanda giornaliera 5F0305'!EG100,0)+IF('domanda giornaliera 5F0305'!EG101&gt;simulazione!T191,'domanda giornaliera 5F0305'!EG101,0)+IF('domanda giornaliera 5F0305'!EG102&gt;simulazione!T191,'domanda giornaliera 5F0305'!EG102,0)+IF('domanda giornaliera 5F0305'!EG103&gt;simulazione!T191,'domanda giornaliera 5F0305'!EG103,0)+IF('domanda giornaliera 5F0305'!EG104&gt;simulazione!T191,'domanda giornaliera 5F0305'!EG104,0)+IF('domanda giornaliera 5F0305'!EG105&gt;simulazione!T191,'domanda giornaliera 5F0305'!EG105,0)+IF('domanda giornaliera 5F0305'!EG106&gt;simulazione!T191,'domanda giornaliera 5F0305'!EG106,0)+IF('domanda giornaliera 5F0305'!EG107&gt;simulazione!T191,'domanda giornaliera 5F0305'!EG107,0)+IF('domanda giornaliera 5F0305'!EG108&gt;simulazione!T191,'domanda giornaliera 5F0305'!EG108,0)+IF('domanda giornaliera 5F0305'!EG109&gt;simulazione!T191,'domanda giornaliera 5F0305'!EG109,0)+IF('domanda giornaliera 5F0305'!EG110&gt;simulazione!T191,'domanda giornaliera 5F0305'!EG110,0)+IF('domanda giornaliera 5F0305'!EG111&gt;simulazione!T191,'domanda giornaliera 5F0305'!EG111,0)+IF('domanda giornaliera 5F0305'!EG112&gt;simulazione!T191,'domanda giornaliera 5F0305'!EG112,0)+IF('domanda giornaliera 5F0305'!EG113&gt;simulazione!T191,'domanda giornaliera 5F0305'!EG113,0)+IF('domanda giornaliera 5F0305'!EG114&gt;simulazione!T191,'domanda giornaliera 5F0305'!EG114,0)+IF('domanda giornaliera 5F0305'!EG115&gt;simulazione!T191,'domanda giornaliera 5F0305'!EG115,0)+IF('domanda giornaliera 5F0305'!EG116&gt;simulazione!T191,'domanda giornaliera 5F0305'!EG116,0)+IF('domanda giornaliera 5F0305'!EG117&gt;simulazione!T191,'domanda giornaliera 5F0305'!EG117,0)+IF('domanda giornaliera 5F0305'!EG118&gt;simulazione!T191,'domanda giornaliera 5F0305'!EG118,0)+IF('domanda giornaliera 5F0305'!EG119&gt;simulazione!T191,'domanda giornaliera 5F0305'!EG119,0)+IF('domanda giornaliera 5F0305'!EG120&gt;simulazione!T191,'domanda giornaliera 5F0305'!EG120,0)+IF('domanda giornaliera 5F0305'!EG121&gt;simulazione!T191,'domanda giornaliera 5F0305'!EG121,0)+IF('domanda giornaliera 5F0305'!EG122&gt;simulazione!T191,'domanda giornaliera 5F0305'!EG122,0)+IF('domanda giornaliera 5F0305'!EG123&gt;simulazione!T191,'domanda giornaliera 5F0305'!EG123,0)+IF('domanda giornaliera 5F0305'!EG124&gt;simulazione!T191,'domanda giornaliera 5F0305'!EG124,0)+IF('domanda giornaliera 5F0305'!EG125&gt;simulazione!T191,'domanda giornaliera 5F0305'!EG125,0)+IF('domanda giornaliera 5F0305'!EG126&gt;simulazione!T191,'domanda giornaliera 5F0305'!EG126,0)+IF('domanda giornaliera 5F0305'!EG127&gt;simulazione!T191,'domanda giornaliera 5F0305'!EG127,0)+IF('domanda giornaliera 5F0305'!EG128&gt;simulazione!T191,'domanda giornaliera 5F0305'!EG128,0)+IF('domanda giornaliera 5F0305'!EG129&gt;simulazione!T191,'domanda giornaliera 5F0305'!EG129,0)+IF('domanda giornaliera 5F0305'!EG130&gt;simulazione!T191,'domanda giornaliera 5F0305'!EG130,0)+IF('domanda giornaliera 5F0305'!EG131&gt;simulazione!T191,'domanda giornaliera 5F0305'!EG131,0)+IF('domanda giornaliera 5F0305'!EG132&gt;simulazione!T191,'domanda giornaliera 5F0305'!EG132,0)+IF('domanda giornaliera 5F0305'!EG133&gt;simulazione!T191,'domanda giornaliera 5F0305'!EG133,0)+IF('domanda giornaliera 5F0305'!EG134&gt;simulazione!T191,'domanda giornaliera 5F0305'!EG134,0)+IF('domanda giornaliera 5F0305'!EG135&gt;simulazione!T191,'domanda giornaliera 5F0305'!EG135,0)+IF('domanda giornaliera 5F0305'!EG136&gt;simulazione!T191,'domanda giornaliera 5F0305'!EG136,0)+IF('domanda giornaliera 5F0305'!EG137&gt;simulazione!T191,'domanda giornaliera 5F0305'!EG137,0)+IF('domanda giornaliera 5F0305'!EG138&gt;simulazione!T191,'domanda giornaliera 5F0305'!EG138,0)+IF('domanda giornaliera 5F0305'!EG139&gt;simulazione!T191,'domanda giornaliera 5F0305'!EG139,0)+IF('domanda giornaliera 5F0305'!EG140&gt;simulazione!T191,'domanda giornaliera 5F0305'!EG140,0)+IF('domanda giornaliera 5F0305'!EG141&gt;simulazione!T191,'domanda giornaliera 5F0305'!EG141,0)+IF('domanda giornaliera 5F0305'!EG142&gt;simulazione!T191,'domanda giornaliera 5F0305'!EG142,0)+IF('domanda giornaliera 5F0305'!EG143&gt;simulazione!T191,'domanda giornaliera 5F0305'!EG143,0)+IF('domanda giornaliera 5F0305'!EG144&gt;simulazione!T191,'domanda giornaliera 5F0305'!EG144,0)</f>
        <v>27.413793103448281</v>
      </c>
      <c r="Z202" s="10"/>
      <c r="AA202" s="10"/>
    </row>
    <row r="203" spans="24:27" x14ac:dyDescent="0.25">
      <c r="X203" s="46" t="s">
        <v>86</v>
      </c>
      <c r="Y203" s="10">
        <f>'domanda giornaliera 5F0305'!EG69+IF('domanda giornaliera 5F0305'!EG70&gt;simulazione!T192,'domanda giornaliera 5F0305'!EG70,0)+IF('domanda giornaliera 5F0305'!EG71&gt;simulazione!T192,'domanda giornaliera 5F0305'!EG71,0)+IF('domanda giornaliera 5F0305'!EG72&gt;simulazione!T192,'domanda giornaliera 5F0305'!EG72,0)+IF('domanda giornaliera 5F0305'!EG73&gt;simulazione!T192,'domanda giornaliera 5F0305'!EG73,0)+IF('domanda giornaliera 5F0305'!EG74&gt;simulazione!T192,'domanda giornaliera 5F0305'!EG74,0)+IF('domanda giornaliera 5F0305'!EG75&gt;simulazione!T192,'domanda giornaliera 5F0305'!EG75,0)+IF('domanda giornaliera 5F0305'!EG76&gt;simulazione!T192,'domanda giornaliera 5F0305'!EG76,0)+IF('domanda giornaliera 5F0305'!EG77&gt;simulazione!T192,'domanda giornaliera 5F0305'!EG77,0)+IF('domanda giornaliera 5F0305'!EG78&gt;simulazione!T192,'domanda giornaliera 5F0305'!EG77,0)+IF('domanda giornaliera 5F0305'!EG78&gt;simulazione!T192,'domanda giornaliera 5F0305'!EG78,0)+IF('domanda giornaliera 5F0305'!EG79&gt;simulazione!T192,'domanda giornaliera 5F0305'!EG79,0)+IF('domanda giornaliera 5F0305'!EG80&gt;simulazione!T192,'domanda giornaliera 5F0305'!EG80,0)+IF('domanda giornaliera 5F0305'!EG81&gt;simulazione!T192,'domanda giornaliera 5F0305'!EG81,0)+IF('domanda giornaliera 5F0305'!EG82&gt;simulazione!T192,'domanda giornaliera 5F0305'!EG82,0)+IF('domanda giornaliera 5F0305'!EG83&gt;simulazione!T192,'domanda giornaliera 5F0305'!EG83,0)+IF('domanda giornaliera 5F0305'!EG84&gt;simulazione!T192,'domanda giornaliera 5F0305'!EG84,0)+IF('domanda giornaliera 5F0305'!EG85&gt;simulazione!T192,'domanda giornaliera 5F0305'!EG85,0)+IF('domanda giornaliera 5F0305'!EG86&gt;simulazione!T192,'domanda giornaliera 5F0305'!EG86,0)+IF('domanda giornaliera 5F0305'!EG87&gt;simulazione!T192,'domanda giornaliera 5F0305'!EG87,0)+IF('domanda giornaliera 5F0305'!EG88&gt;simulazione!T192,'domanda giornaliera 5F0305'!EG88,0)+IF('domanda giornaliera 5F0305'!EG89&gt;simulazione!T192,'domanda giornaliera 5F0305'!EG89,0)+IF('domanda giornaliera 5F0305'!EG90&gt;simulazione!T192,'domanda giornaliera 5F0305'!EG90,0)+IF('domanda giornaliera 5F0305'!EG91&gt;simulazione!T192,'domanda giornaliera 5F0305'!EG91,0)+IF('domanda giornaliera 5F0305'!EG92&gt;simulazione!T192,'domanda giornaliera 5F0305'!EG92,0)+IF('domanda giornaliera 5F0305'!EG93&gt;simulazione!T192,'domanda giornaliera 5F0305'!EG93,0)+IF('domanda giornaliera 5F0305'!EG94&gt;simulazione!T192,'domanda giornaliera 5F0305'!EG94,0)+IF('domanda giornaliera 5F0305'!EG95&gt;simulazione!T192,'domanda giornaliera 5F0305'!EG95,0)+IF('domanda giornaliera 5F0305'!EG96&gt;simulazione!T192,'domanda giornaliera 5F0305'!EG96,0)+IF('domanda giornaliera 5F0305'!EG97&gt;simulazione!T192,'domanda giornaliera 5F0305'!EG97,0)+IF('domanda giornaliera 5F0305'!EG98&gt;simulazione!T192,'domanda giornaliera 5F0305'!EG98,0)+IF('domanda giornaliera 5F0305'!EG99&gt;simulazione!T192,'domanda giornaliera 5F0305'!EG99,0)+IF('domanda giornaliera 5F0305'!EG100&gt;simulazione!T192,'domanda giornaliera 5F0305'!EG100,0)+IF('domanda giornaliera 5F0305'!EG101&gt;simulazione!T192,'domanda giornaliera 5F0305'!EG101,0)+IF('domanda giornaliera 5F0305'!EG102&gt;simulazione!T192,'domanda giornaliera 5F0305'!EG102,0)+IF('domanda giornaliera 5F0305'!EG103&gt;simulazione!T192,'domanda giornaliera 5F0305'!EG103,0)+IF('domanda giornaliera 5F0305'!EG104&gt;simulazione!T192,'domanda giornaliera 5F0305'!EG104,0)+IF('domanda giornaliera 5F0305'!EG105&gt;simulazione!T192,'domanda giornaliera 5F0305'!EG105,0)+IF('domanda giornaliera 5F0305'!EG106&gt;simulazione!T192,'domanda giornaliera 5F0305'!EG106,0)+IF('domanda giornaliera 5F0305'!EG107&gt;simulazione!T192,'domanda giornaliera 5F0305'!EG107,0)+IF('domanda giornaliera 5F0305'!EG108&gt;simulazione!T192,'domanda giornaliera 5F0305'!EG108,0)+IF('domanda giornaliera 5F0305'!EG109&gt;simulazione!T192,'domanda giornaliera 5F0305'!EG109,0)+IF('domanda giornaliera 5F0305'!EG110&gt;simulazione!T192,'domanda giornaliera 5F0305'!EG110,0)+IF('domanda giornaliera 5F0305'!EG111&gt;simulazione!T192,'domanda giornaliera 5F0305'!EG111,0)+IF('domanda giornaliera 5F0305'!EG112&gt;simulazione!T192,'domanda giornaliera 5F0305'!EG112,0)+IF('domanda giornaliera 5F0305'!EG113&gt;simulazione!T192,'domanda giornaliera 5F0305'!EG113,0)+IF('domanda giornaliera 5F0305'!EG114&gt;simulazione!T192,'domanda giornaliera 5F0305'!EG114,0)+IF('domanda giornaliera 5F0305'!EG115&gt;simulazione!T192,'domanda giornaliera 5F0305'!EG115,0)+IF('domanda giornaliera 5F0305'!EG116&gt;simulazione!T192,'domanda giornaliera 5F0305'!EG116,0)+IF('domanda giornaliera 5F0305'!EG117&gt;simulazione!T192,'domanda giornaliera 5F0305'!EG117,0)+IF('domanda giornaliera 5F0305'!EG118&gt;simulazione!T192,'domanda giornaliera 5F0305'!EG118,0)+IF('domanda giornaliera 5F0305'!EG119&gt;simulazione!T192,'domanda giornaliera 5F0305'!EG119,0)+IF('domanda giornaliera 5F0305'!EG120&gt;simulazione!T192,'domanda giornaliera 5F0305'!EG120,0)+IF('domanda giornaliera 5F0305'!EG121&gt;simulazione!T192,'domanda giornaliera 5F0305'!EG121,0)+IF('domanda giornaliera 5F0305'!EG122&gt;simulazione!T192,'domanda giornaliera 5F0305'!EG122,0)+IF('domanda giornaliera 5F0305'!EG123&gt;simulazione!T192,'domanda giornaliera 5F0305'!EG123,0)+IF('domanda giornaliera 5F0305'!EG124&gt;simulazione!T192,'domanda giornaliera 5F0305'!EG124,0)+IF('domanda giornaliera 5F0305'!EG125&gt;simulazione!T192,'domanda giornaliera 5F0305'!EG125,0)+IF('domanda giornaliera 5F0305'!EG126&gt;simulazione!T192,'domanda giornaliera 5F0305'!EG126,0)+IF('domanda giornaliera 5F0305'!EG127&gt;simulazione!T192,'domanda giornaliera 5F0305'!EG127,0)+IF('domanda giornaliera 5F0305'!EG128&gt;simulazione!T192,'domanda giornaliera 5F0305'!EG128,0)+IF('domanda giornaliera 5F0305'!EG129&gt;simulazione!T192,'domanda giornaliera 5F0305'!EG129,0)+IF('domanda giornaliera 5F0305'!EG130&gt;simulazione!T192,'domanda giornaliera 5F0305'!EG130,0)+IF('domanda giornaliera 5F0305'!EG131&gt;simulazione!T192,'domanda giornaliera 5F0305'!EG131,0)+IF('domanda giornaliera 5F0305'!EG132&gt;simulazione!T192,'domanda giornaliera 5F0305'!EG132,0)+IF('domanda giornaliera 5F0305'!EG133&gt;simulazione!T192,'domanda giornaliera 5F0305'!EG133,0)+IF('domanda giornaliera 5F0305'!EG134&gt;simulazione!T192,'domanda giornaliera 5F0305'!EG134,0)+IF('domanda giornaliera 5F0305'!EG135&gt;simulazione!T192,'domanda giornaliera 5F0305'!EG135,0)+IF('domanda giornaliera 5F0305'!EG136&gt;simulazione!T192,'domanda giornaliera 5F0305'!EG136,0)+IF('domanda giornaliera 5F0305'!EG137&gt;simulazione!T192,'domanda giornaliera 5F0305'!EG137,0)+IF('domanda giornaliera 5F0305'!EG138&gt;simulazione!T192,'domanda giornaliera 5F0305'!EG138,0)+IF('domanda giornaliera 5F0305'!EG139&gt;simulazione!T192,'domanda giornaliera 5F0305'!EG139,0)+IF('domanda giornaliera 5F0305'!EG140&gt;simulazione!T192,'domanda giornaliera 5F0305'!EG140,0)+IF('domanda giornaliera 5F0305'!EG141&gt;simulazione!T192,'domanda giornaliera 5F0305'!EG141,0)+IF('domanda giornaliera 5F0305'!EG142&gt;simulazione!T192,'domanda giornaliera 5F0305'!EG142,0)+IF('domanda giornaliera 5F0305'!EG143&gt;simulazione!T192,'domanda giornaliera 5F0305'!EG143,0)+IF('domanda giornaliera 5F0305'!EG144&gt;simulazione!T192,'domanda giornaliera 5F0305'!EG144,0)+IF('domanda giornaliera 5F0305'!EG145&gt;simulazione!T192,'domanda giornaliera 5F0305'!EG145,0)</f>
        <v>27.413793103448281</v>
      </c>
      <c r="Z203" s="10"/>
      <c r="AA203" s="10"/>
    </row>
    <row r="204" spans="24:27" x14ac:dyDescent="0.25">
      <c r="X204" s="46" t="s">
        <v>87</v>
      </c>
      <c r="Y204" s="10">
        <f>'domanda giornaliera 5F0305'!EG70+IF('domanda giornaliera 5F0305'!EG71&gt;simulazione!T193,'domanda giornaliera 5F0305'!EG71,0)+IF('domanda giornaliera 5F0305'!EG72&gt;simulazione!T193,'domanda giornaliera 5F0305'!EG72,0)+IF('domanda giornaliera 5F0305'!EG73&gt;simulazione!T193,'domanda giornaliera 5F0305'!EG73,0)+IF('domanda giornaliera 5F0305'!EG74&gt;simulazione!T193,'domanda giornaliera 5F0305'!EG74,0)+IF('domanda giornaliera 5F0305'!EG75&gt;simulazione!T193,'domanda giornaliera 5F0305'!EG75,0)+IF('domanda giornaliera 5F0305'!EG76&gt;simulazione!T193,'domanda giornaliera 5F0305'!EG76,0)+IF('domanda giornaliera 5F0305'!EG77&gt;simulazione!T193,'domanda giornaliera 5F0305'!EG77,0)+IF('domanda giornaliera 5F0305'!EG78&gt;simulazione!T193,'domanda giornaliera 5F0305'!EG78,0)+IF('domanda giornaliera 5F0305'!EG79&gt;simulazione!T193,'domanda giornaliera 5F0305'!EG78,0)+IF('domanda giornaliera 5F0305'!EG79&gt;simulazione!T193,'domanda giornaliera 5F0305'!EG79,0)+IF('domanda giornaliera 5F0305'!EG80&gt;simulazione!T193,'domanda giornaliera 5F0305'!EG80,0)+IF('domanda giornaliera 5F0305'!EG81&gt;simulazione!T193,'domanda giornaliera 5F0305'!EG81,0)+IF('domanda giornaliera 5F0305'!EG82&gt;simulazione!T193,'domanda giornaliera 5F0305'!EG82,0)+IF('domanda giornaliera 5F0305'!EG83&gt;simulazione!T193,'domanda giornaliera 5F0305'!EG83,0)+IF('domanda giornaliera 5F0305'!EG84&gt;simulazione!T193,'domanda giornaliera 5F0305'!EG84,0)+IF('domanda giornaliera 5F0305'!EG85&gt;simulazione!T193,'domanda giornaliera 5F0305'!EG85,0)+IF('domanda giornaliera 5F0305'!EG86&gt;simulazione!T193,'domanda giornaliera 5F0305'!EG86,0)+IF('domanda giornaliera 5F0305'!EG87&gt;simulazione!T193,'domanda giornaliera 5F0305'!EG87,0)+IF('domanda giornaliera 5F0305'!EG88&gt;simulazione!T193,'domanda giornaliera 5F0305'!EG88,0)+IF('domanda giornaliera 5F0305'!EG89&gt;simulazione!T193,'domanda giornaliera 5F0305'!EG89,0)+IF('domanda giornaliera 5F0305'!EG90&gt;simulazione!T193,'domanda giornaliera 5F0305'!EG90,0)+IF('domanda giornaliera 5F0305'!EG91&gt;simulazione!T193,'domanda giornaliera 5F0305'!EG91,0)+IF('domanda giornaliera 5F0305'!EG92&gt;simulazione!T193,'domanda giornaliera 5F0305'!EG92,0)+IF('domanda giornaliera 5F0305'!EG93&gt;simulazione!T193,'domanda giornaliera 5F0305'!EG93,0)+IF('domanda giornaliera 5F0305'!EG94&gt;simulazione!T193,'domanda giornaliera 5F0305'!EG94,0)+IF('domanda giornaliera 5F0305'!EG95&gt;simulazione!T193,'domanda giornaliera 5F0305'!EG95,0)+IF('domanda giornaliera 5F0305'!EG96&gt;simulazione!T193,'domanda giornaliera 5F0305'!EG96,0)+IF('domanda giornaliera 5F0305'!EG97&gt;simulazione!T193,'domanda giornaliera 5F0305'!EG97,0)+IF('domanda giornaliera 5F0305'!EG98&gt;simulazione!T193,'domanda giornaliera 5F0305'!EG98,0)+IF('domanda giornaliera 5F0305'!EG99&gt;simulazione!T193,'domanda giornaliera 5F0305'!EG99,0)+IF('domanda giornaliera 5F0305'!EG100&gt;simulazione!T193,'domanda giornaliera 5F0305'!EG100,0)+IF('domanda giornaliera 5F0305'!EG101&gt;simulazione!T193,'domanda giornaliera 5F0305'!EG101,0)+IF('domanda giornaliera 5F0305'!EG102&gt;simulazione!T193,'domanda giornaliera 5F0305'!EG102,0)+IF('domanda giornaliera 5F0305'!EG103&gt;simulazione!T193,'domanda giornaliera 5F0305'!EG103,0)+IF('domanda giornaliera 5F0305'!EG104&gt;simulazione!T193,'domanda giornaliera 5F0305'!EG104,0)+IF('domanda giornaliera 5F0305'!EG105&gt;simulazione!T193,'domanda giornaliera 5F0305'!EG105,0)+IF('domanda giornaliera 5F0305'!EG106&gt;simulazione!T193,'domanda giornaliera 5F0305'!EG106,0)+IF('domanda giornaliera 5F0305'!EG107&gt;simulazione!T193,'domanda giornaliera 5F0305'!EG107,0)+IF('domanda giornaliera 5F0305'!EG108&gt;simulazione!T193,'domanda giornaliera 5F0305'!EG108,0)+IF('domanda giornaliera 5F0305'!EG109&gt;simulazione!T193,'domanda giornaliera 5F0305'!EG109,0)+IF('domanda giornaliera 5F0305'!EG110&gt;simulazione!T193,'domanda giornaliera 5F0305'!EG110,0)+IF('domanda giornaliera 5F0305'!EG111&gt;simulazione!T193,'domanda giornaliera 5F0305'!EG111,0)+IF('domanda giornaliera 5F0305'!EG112&gt;simulazione!T193,'domanda giornaliera 5F0305'!EG112,0)+IF('domanda giornaliera 5F0305'!EG113&gt;simulazione!T193,'domanda giornaliera 5F0305'!EG113,0)+IF('domanda giornaliera 5F0305'!EG114&gt;simulazione!T193,'domanda giornaliera 5F0305'!EG114,0)+IF('domanda giornaliera 5F0305'!EG115&gt;simulazione!T193,'domanda giornaliera 5F0305'!EG115,0)+IF('domanda giornaliera 5F0305'!EG116&gt;simulazione!T193,'domanda giornaliera 5F0305'!EG116,0)+IF('domanda giornaliera 5F0305'!EG117&gt;simulazione!T193,'domanda giornaliera 5F0305'!EG117,0)+IF('domanda giornaliera 5F0305'!EG118&gt;simulazione!T193,'domanda giornaliera 5F0305'!EG118,0)+IF('domanda giornaliera 5F0305'!EG119&gt;simulazione!T193,'domanda giornaliera 5F0305'!EG119,0)+IF('domanda giornaliera 5F0305'!EG120&gt;simulazione!T193,'domanda giornaliera 5F0305'!EG120,0)+IF('domanda giornaliera 5F0305'!EG121&gt;simulazione!T193,'domanda giornaliera 5F0305'!EG121,0)+IF('domanda giornaliera 5F0305'!EG122&gt;simulazione!T193,'domanda giornaliera 5F0305'!EG122,0)+IF('domanda giornaliera 5F0305'!EG123&gt;simulazione!T193,'domanda giornaliera 5F0305'!EG123,0)+IF('domanda giornaliera 5F0305'!EG124&gt;simulazione!T193,'domanda giornaliera 5F0305'!EG124,0)+IF('domanda giornaliera 5F0305'!EG125&gt;simulazione!T193,'domanda giornaliera 5F0305'!EG125,0)+IF('domanda giornaliera 5F0305'!EG126&gt;simulazione!T193,'domanda giornaliera 5F0305'!EG126,0)+IF('domanda giornaliera 5F0305'!EG127&gt;simulazione!T193,'domanda giornaliera 5F0305'!EG127,0)+IF('domanda giornaliera 5F0305'!EG128&gt;simulazione!T193,'domanda giornaliera 5F0305'!EG128,0)+IF('domanda giornaliera 5F0305'!EG129&gt;simulazione!T193,'domanda giornaliera 5F0305'!EG129,0)+IF('domanda giornaliera 5F0305'!EG130&gt;simulazione!T193,'domanda giornaliera 5F0305'!EG130,0)+IF('domanda giornaliera 5F0305'!EG131&gt;simulazione!T193,'domanda giornaliera 5F0305'!EG131,0)+IF('domanda giornaliera 5F0305'!EG132&gt;simulazione!T193,'domanda giornaliera 5F0305'!EG132,0)+IF('domanda giornaliera 5F0305'!EG133&gt;simulazione!T193,'domanda giornaliera 5F0305'!EG133,0)+IF('domanda giornaliera 5F0305'!EG134&gt;simulazione!T193,'domanda giornaliera 5F0305'!EG134,0)+IF('domanda giornaliera 5F0305'!EG135&gt;simulazione!T193,'domanda giornaliera 5F0305'!EG135,0)+IF('domanda giornaliera 5F0305'!EG136&gt;simulazione!T193,'domanda giornaliera 5F0305'!EG136,0)+IF('domanda giornaliera 5F0305'!EG137&gt;simulazione!T193,'domanda giornaliera 5F0305'!EG137,0)+IF('domanda giornaliera 5F0305'!EG138&gt;simulazione!T193,'domanda giornaliera 5F0305'!EG138,0)+IF('domanda giornaliera 5F0305'!EG139&gt;simulazione!T193,'domanda giornaliera 5F0305'!EG139,0)+IF('domanda giornaliera 5F0305'!EG140&gt;simulazione!T193,'domanda giornaliera 5F0305'!EG140,0)+IF('domanda giornaliera 5F0305'!EG141&gt;simulazione!T193,'domanda giornaliera 5F0305'!EG141,0)+IF('domanda giornaliera 5F0305'!EG142&gt;simulazione!T193,'domanda giornaliera 5F0305'!EG142,0)+IF('domanda giornaliera 5F0305'!EG143&gt;simulazione!T193,'domanda giornaliera 5F0305'!EG143,0)+IF('domanda giornaliera 5F0305'!EG144&gt;simulazione!T193,'domanda giornaliera 5F0305'!EG144,0)+IF('domanda giornaliera 5F0305'!EG145&gt;simulazione!T193,'domanda giornaliera 5F0305'!EG145,0)+IF('domanda giornaliera 5F0305'!EG146&gt;simulazione!T193,'domanda giornaliera 5F0305'!EG146,0)</f>
        <v>27.413793103448281</v>
      </c>
      <c r="Z204" s="10"/>
      <c r="AA204" s="10"/>
    </row>
    <row r="205" spans="24:27" x14ac:dyDescent="0.25">
      <c r="X205" s="46" t="s">
        <v>88</v>
      </c>
      <c r="Y205" s="10">
        <f>'domanda giornaliera 5F0305'!EG71+IF('domanda giornaliera 5F0305'!EG72&gt;simulazione!T194,'domanda giornaliera 5F0305'!EG72,0)+IF('domanda giornaliera 5F0305'!EG73&gt;simulazione!T194,'domanda giornaliera 5F0305'!EG73,0)+IF('domanda giornaliera 5F0305'!EG74&gt;simulazione!T194,'domanda giornaliera 5F0305'!EG74,0)+IF('domanda giornaliera 5F0305'!EG75&gt;simulazione!T194,'domanda giornaliera 5F0305'!EG75,0)+IF('domanda giornaliera 5F0305'!EG76&gt;simulazione!T194,'domanda giornaliera 5F0305'!EG76,0)+IF('domanda giornaliera 5F0305'!EG77&gt;simulazione!T194,'domanda giornaliera 5F0305'!EG77,0)+IF('domanda giornaliera 5F0305'!EG78&gt;simulazione!T194,'domanda giornaliera 5F0305'!EG78,0)+IF('domanda giornaliera 5F0305'!EG79&gt;simulazione!T194,'domanda giornaliera 5F0305'!EG79,0)+IF('domanda giornaliera 5F0305'!EG80&gt;simulazione!T194,'domanda giornaliera 5F0305'!EG79,0)+IF('domanda giornaliera 5F0305'!EG80&gt;simulazione!T194,'domanda giornaliera 5F0305'!EG80,0)+IF('domanda giornaliera 5F0305'!EG81&gt;simulazione!T194,'domanda giornaliera 5F0305'!EG81,0)+IF('domanda giornaliera 5F0305'!EG82&gt;simulazione!T194,'domanda giornaliera 5F0305'!EG82,0)+IF('domanda giornaliera 5F0305'!EG83&gt;simulazione!T194,'domanda giornaliera 5F0305'!EG83,0)+IF('domanda giornaliera 5F0305'!EG84&gt;simulazione!T194,'domanda giornaliera 5F0305'!EG84,0)+IF('domanda giornaliera 5F0305'!EG85&gt;simulazione!T194,'domanda giornaliera 5F0305'!EG85,0)+IF('domanda giornaliera 5F0305'!EG86&gt;simulazione!T194,'domanda giornaliera 5F0305'!EG86,0)+IF('domanda giornaliera 5F0305'!EG87&gt;simulazione!T194,'domanda giornaliera 5F0305'!EG87,0)+IF('domanda giornaliera 5F0305'!EG88&gt;simulazione!T194,'domanda giornaliera 5F0305'!EG88,0)+IF('domanda giornaliera 5F0305'!EG89&gt;simulazione!T194,'domanda giornaliera 5F0305'!EG89,0)+IF('domanda giornaliera 5F0305'!EG90&gt;simulazione!T194,'domanda giornaliera 5F0305'!EG90,0)+IF('domanda giornaliera 5F0305'!EG91&gt;simulazione!T194,'domanda giornaliera 5F0305'!EG91,0)+IF('domanda giornaliera 5F0305'!EG92&gt;simulazione!T194,'domanda giornaliera 5F0305'!EG92,0)+IF('domanda giornaliera 5F0305'!EG93&gt;simulazione!T194,'domanda giornaliera 5F0305'!EG93,0)+IF('domanda giornaliera 5F0305'!EG94&gt;simulazione!T194,'domanda giornaliera 5F0305'!EG94,0)+IF('domanda giornaliera 5F0305'!EG95&gt;simulazione!T194,'domanda giornaliera 5F0305'!EG95,0)+IF('domanda giornaliera 5F0305'!EG96&gt;simulazione!T194,'domanda giornaliera 5F0305'!EG96,0)+IF('domanda giornaliera 5F0305'!EG97&gt;simulazione!T194,'domanda giornaliera 5F0305'!EG97,0)+IF('domanda giornaliera 5F0305'!EG98&gt;simulazione!T194,'domanda giornaliera 5F0305'!EG98,0)+IF('domanda giornaliera 5F0305'!EG99&gt;simulazione!T194,'domanda giornaliera 5F0305'!EG99,0)+IF('domanda giornaliera 5F0305'!EG100&gt;simulazione!T194,'domanda giornaliera 5F0305'!EG100,0)+IF('domanda giornaliera 5F0305'!EG101&gt;simulazione!T194,'domanda giornaliera 5F0305'!EG101,0)+IF('domanda giornaliera 5F0305'!EG102&gt;simulazione!T194,'domanda giornaliera 5F0305'!EG102,0)+IF('domanda giornaliera 5F0305'!EG103&gt;simulazione!T194,'domanda giornaliera 5F0305'!EG103,0)+IF('domanda giornaliera 5F0305'!EG104&gt;simulazione!T194,'domanda giornaliera 5F0305'!EG104,0)+IF('domanda giornaliera 5F0305'!EG105&gt;simulazione!T194,'domanda giornaliera 5F0305'!EG105,0)+IF('domanda giornaliera 5F0305'!EG106&gt;simulazione!T194,'domanda giornaliera 5F0305'!EG106,0)+IF('domanda giornaliera 5F0305'!EG107&gt;simulazione!T194,'domanda giornaliera 5F0305'!EG107,0)+IF('domanda giornaliera 5F0305'!EG108&gt;simulazione!T194,'domanda giornaliera 5F0305'!EG108,0)+IF('domanda giornaliera 5F0305'!EG109&gt;simulazione!T194,'domanda giornaliera 5F0305'!EG109,0)+IF('domanda giornaliera 5F0305'!EG110&gt;simulazione!T194,'domanda giornaliera 5F0305'!EG110,0)+IF('domanda giornaliera 5F0305'!EG111&gt;simulazione!T194,'domanda giornaliera 5F0305'!EG111,0)+IF('domanda giornaliera 5F0305'!EG112&gt;simulazione!T194,'domanda giornaliera 5F0305'!EG112,0)+IF('domanda giornaliera 5F0305'!EG113&gt;simulazione!T194,'domanda giornaliera 5F0305'!EG113,0)+IF('domanda giornaliera 5F0305'!EG114&gt;simulazione!T194,'domanda giornaliera 5F0305'!EG114,0)+IF('domanda giornaliera 5F0305'!EG115&gt;simulazione!T194,'domanda giornaliera 5F0305'!EG115,0)+IF('domanda giornaliera 5F0305'!EG116&gt;simulazione!T194,'domanda giornaliera 5F0305'!EG116,0)+IF('domanda giornaliera 5F0305'!EG117&gt;simulazione!T194,'domanda giornaliera 5F0305'!EG117,0)+IF('domanda giornaliera 5F0305'!EG118&gt;simulazione!T194,'domanda giornaliera 5F0305'!EG118,0)+IF('domanda giornaliera 5F0305'!EG119&gt;simulazione!T194,'domanda giornaliera 5F0305'!EG119,0)+IF('domanda giornaliera 5F0305'!EG120&gt;simulazione!T194,'domanda giornaliera 5F0305'!EG120,0)+IF('domanda giornaliera 5F0305'!EG121&gt;simulazione!T194,'domanda giornaliera 5F0305'!EG121,0)+IF('domanda giornaliera 5F0305'!EG122&gt;simulazione!T194,'domanda giornaliera 5F0305'!EG122,0)+IF('domanda giornaliera 5F0305'!EG123&gt;simulazione!T194,'domanda giornaliera 5F0305'!EG123,0)+IF('domanda giornaliera 5F0305'!EG124&gt;simulazione!T194,'domanda giornaliera 5F0305'!EG124,0)+IF('domanda giornaliera 5F0305'!EG125&gt;simulazione!T194,'domanda giornaliera 5F0305'!EG125,0)+IF('domanda giornaliera 5F0305'!EG126&gt;simulazione!T194,'domanda giornaliera 5F0305'!EG126,0)+IF('domanda giornaliera 5F0305'!EG127&gt;simulazione!T194,'domanda giornaliera 5F0305'!EG127,0)+IF('domanda giornaliera 5F0305'!EG128&gt;simulazione!T194,'domanda giornaliera 5F0305'!EG128,0)+IF('domanda giornaliera 5F0305'!EG129&gt;simulazione!T194,'domanda giornaliera 5F0305'!EG129,0)+IF('domanda giornaliera 5F0305'!EG130&gt;simulazione!T194,'domanda giornaliera 5F0305'!EG130,0)+IF('domanda giornaliera 5F0305'!EG131&gt;simulazione!T194,'domanda giornaliera 5F0305'!EG131,0)+IF('domanda giornaliera 5F0305'!EG132&gt;simulazione!T194,'domanda giornaliera 5F0305'!EG132,0)+IF('domanda giornaliera 5F0305'!EG133&gt;simulazione!T194,'domanda giornaliera 5F0305'!EG133,0)+IF('domanda giornaliera 5F0305'!EG134&gt;simulazione!T194,'domanda giornaliera 5F0305'!EG134,0)+IF('domanda giornaliera 5F0305'!EG135&gt;simulazione!T194,'domanda giornaliera 5F0305'!EG135,0)+IF('domanda giornaliera 5F0305'!EG136&gt;simulazione!T194,'domanda giornaliera 5F0305'!EG136,0)+IF('domanda giornaliera 5F0305'!EG137&gt;simulazione!T194,'domanda giornaliera 5F0305'!EG137,0)+IF('domanda giornaliera 5F0305'!EG138&gt;simulazione!T194,'domanda giornaliera 5F0305'!EG138,0)+IF('domanda giornaliera 5F0305'!EG139&gt;simulazione!T194,'domanda giornaliera 5F0305'!EG139,0)+IF('domanda giornaliera 5F0305'!EG140&gt;simulazione!T194,'domanda giornaliera 5F0305'!EG140,0)+IF('domanda giornaliera 5F0305'!EG141&gt;simulazione!T194,'domanda giornaliera 5F0305'!EG141,0)+IF('domanda giornaliera 5F0305'!EG142&gt;simulazione!T194,'domanda giornaliera 5F0305'!EG142,0)+IF('domanda giornaliera 5F0305'!EG143&gt;simulazione!T194,'domanda giornaliera 5F0305'!EG143,0)+IF('domanda giornaliera 5F0305'!EG144&gt;simulazione!T194,'domanda giornaliera 5F0305'!EG144,0)+IF('domanda giornaliera 5F0305'!EG145&gt;simulazione!T194,'domanda giornaliera 5F0305'!EG145,0)+IF('domanda giornaliera 5F0305'!EG146&gt;simulazione!T194,'domanda giornaliera 5F0305'!EG146,0)+IF('domanda giornaliera 5F0305'!EG147&gt;simulazione!T194,'domanda giornaliera 5F0305'!EG147,0)</f>
        <v>27.413793103448281</v>
      </c>
      <c r="Z205" s="10"/>
      <c r="AA205" s="10"/>
    </row>
    <row r="206" spans="24:27" x14ac:dyDescent="0.25">
      <c r="X206" s="46" t="s">
        <v>84</v>
      </c>
      <c r="Y206" s="10">
        <f>'domanda giornaliera 5F0305'!EG72+IF('domanda giornaliera 5F0305'!EG73&gt;simulazione!T195,'domanda giornaliera 5F0305'!EG73,0)+IF('domanda giornaliera 5F0305'!EG74&gt;simulazione!T195,'domanda giornaliera 5F0305'!EG74,0)+IF('domanda giornaliera 5F0305'!EG75&gt;simulazione!T195,'domanda giornaliera 5F0305'!EG75,0)+IF('domanda giornaliera 5F0305'!EG76&gt;simulazione!T195,'domanda giornaliera 5F0305'!EG76,0)+IF('domanda giornaliera 5F0305'!EG77&gt;simulazione!T195,'domanda giornaliera 5F0305'!EG77,0)+IF('domanda giornaliera 5F0305'!EG78&gt;simulazione!T195,'domanda giornaliera 5F0305'!EG78,0)+IF('domanda giornaliera 5F0305'!EG79&gt;simulazione!T195,'domanda giornaliera 5F0305'!EG79,0)+IF('domanda giornaliera 5F0305'!EG80&gt;simulazione!T195,'domanda giornaliera 5F0305'!EG80,0)+IF('domanda giornaliera 5F0305'!EG81&gt;simulazione!T195,'domanda giornaliera 5F0305'!EG80,0)+IF('domanda giornaliera 5F0305'!EG81&gt;simulazione!T195,'domanda giornaliera 5F0305'!EG81,0)+IF('domanda giornaliera 5F0305'!EG82&gt;simulazione!T195,'domanda giornaliera 5F0305'!EG82,0)+IF('domanda giornaliera 5F0305'!EG83&gt;simulazione!T195,'domanda giornaliera 5F0305'!EG83,0)+IF('domanda giornaliera 5F0305'!EG84&gt;simulazione!T195,'domanda giornaliera 5F0305'!EG84,0)+IF('domanda giornaliera 5F0305'!EG85&gt;simulazione!T195,'domanda giornaliera 5F0305'!EG85,0)+IF('domanda giornaliera 5F0305'!EG86&gt;simulazione!T195,'domanda giornaliera 5F0305'!EG86,0)+IF('domanda giornaliera 5F0305'!EG87&gt;simulazione!T195,'domanda giornaliera 5F0305'!EG87,0)+IF('domanda giornaliera 5F0305'!EG88&gt;simulazione!T195,'domanda giornaliera 5F0305'!EG88,0)+IF('domanda giornaliera 5F0305'!EG89&gt;simulazione!T195,'domanda giornaliera 5F0305'!EG89,0)+IF('domanda giornaliera 5F0305'!EG90&gt;simulazione!T195,'domanda giornaliera 5F0305'!EG90,0)+IF('domanda giornaliera 5F0305'!EG91&gt;simulazione!T195,'domanda giornaliera 5F0305'!EG91,0)+IF('domanda giornaliera 5F0305'!EG92&gt;simulazione!T195,'domanda giornaliera 5F0305'!EG92,0)+IF('domanda giornaliera 5F0305'!EG93&gt;simulazione!T195,'domanda giornaliera 5F0305'!EG93,0)+IF('domanda giornaliera 5F0305'!EG94&gt;simulazione!T195,'domanda giornaliera 5F0305'!EG94,0)+IF('domanda giornaliera 5F0305'!EG95&gt;simulazione!T195,'domanda giornaliera 5F0305'!EG95,0)+IF('domanda giornaliera 5F0305'!EG96&gt;simulazione!T195,'domanda giornaliera 5F0305'!EG96,0)+IF('domanda giornaliera 5F0305'!EG97&gt;simulazione!T195,'domanda giornaliera 5F0305'!EG97,0)+IF('domanda giornaliera 5F0305'!EG98&gt;simulazione!T195,'domanda giornaliera 5F0305'!EG98,0)+IF('domanda giornaliera 5F0305'!EG99&gt;simulazione!T195,'domanda giornaliera 5F0305'!EG99,0)+IF('domanda giornaliera 5F0305'!EG100&gt;simulazione!T195,'domanda giornaliera 5F0305'!EG100,0)+IF('domanda giornaliera 5F0305'!EG101&gt;simulazione!T195,'domanda giornaliera 5F0305'!EG101,0)+IF('domanda giornaliera 5F0305'!EG102&gt;simulazione!T195,'domanda giornaliera 5F0305'!EG102,0)+IF('domanda giornaliera 5F0305'!EG103&gt;simulazione!T195,'domanda giornaliera 5F0305'!EG103,0)+IF('domanda giornaliera 5F0305'!EG104&gt;simulazione!T195,'domanda giornaliera 5F0305'!EG104,0)+IF('domanda giornaliera 5F0305'!EG105&gt;simulazione!T195,'domanda giornaliera 5F0305'!EG105,0)+IF('domanda giornaliera 5F0305'!EG106&gt;simulazione!T195,'domanda giornaliera 5F0305'!EG106,0)+IF('domanda giornaliera 5F0305'!EG107&gt;simulazione!T195,'domanda giornaliera 5F0305'!EG107,0)+IF('domanda giornaliera 5F0305'!EG108&gt;simulazione!T195,'domanda giornaliera 5F0305'!EG108,0)+IF('domanda giornaliera 5F0305'!EG109&gt;simulazione!T195,'domanda giornaliera 5F0305'!EG109,0)+IF('domanda giornaliera 5F0305'!EG110&gt;simulazione!T195,'domanda giornaliera 5F0305'!EG110,0)+IF('domanda giornaliera 5F0305'!EG111&gt;simulazione!T195,'domanda giornaliera 5F0305'!EG111,0)+IF('domanda giornaliera 5F0305'!EG112&gt;simulazione!T195,'domanda giornaliera 5F0305'!EG112,0)+IF('domanda giornaliera 5F0305'!EG113&gt;simulazione!T195,'domanda giornaliera 5F0305'!EG113,0)+IF('domanda giornaliera 5F0305'!EG114&gt;simulazione!T195,'domanda giornaliera 5F0305'!EG114,0)+IF('domanda giornaliera 5F0305'!EG115&gt;simulazione!T195,'domanda giornaliera 5F0305'!EG115,0)+IF('domanda giornaliera 5F0305'!EG116&gt;simulazione!T195,'domanda giornaliera 5F0305'!EG116,0)+IF('domanda giornaliera 5F0305'!EG117&gt;simulazione!T195,'domanda giornaliera 5F0305'!EG117,0)+IF('domanda giornaliera 5F0305'!EG118&gt;simulazione!T195,'domanda giornaliera 5F0305'!EG118,0)+IF('domanda giornaliera 5F0305'!EG119&gt;simulazione!T195,'domanda giornaliera 5F0305'!EG119,0)+IF('domanda giornaliera 5F0305'!EG120&gt;simulazione!T195,'domanda giornaliera 5F0305'!EG120,0)+IF('domanda giornaliera 5F0305'!EG121&gt;simulazione!T195,'domanda giornaliera 5F0305'!EG121,0)+IF('domanda giornaliera 5F0305'!EG122&gt;simulazione!T195,'domanda giornaliera 5F0305'!EG122,0)+IF('domanda giornaliera 5F0305'!EG123&gt;simulazione!T195,'domanda giornaliera 5F0305'!EG123,0)+IF('domanda giornaliera 5F0305'!EG124&gt;simulazione!T195,'domanda giornaliera 5F0305'!EG124,0)+IF('domanda giornaliera 5F0305'!EG125&gt;simulazione!T195,'domanda giornaliera 5F0305'!EG125,0)+IF('domanda giornaliera 5F0305'!EG126&gt;simulazione!T195,'domanda giornaliera 5F0305'!EG126,0)+IF('domanda giornaliera 5F0305'!EG127&gt;simulazione!T195,'domanda giornaliera 5F0305'!EG127,0)+IF('domanda giornaliera 5F0305'!EG128&gt;simulazione!T195,'domanda giornaliera 5F0305'!EG128,0)+IF('domanda giornaliera 5F0305'!EG129&gt;simulazione!T195,'domanda giornaliera 5F0305'!EG129,0)+IF('domanda giornaliera 5F0305'!EG130&gt;simulazione!T195,'domanda giornaliera 5F0305'!EG130,0)+IF('domanda giornaliera 5F0305'!EG131&gt;simulazione!T195,'domanda giornaliera 5F0305'!EG131,0)+IF('domanda giornaliera 5F0305'!EG132&gt;simulazione!T195,'domanda giornaliera 5F0305'!EG132,0)+IF('domanda giornaliera 5F0305'!EG133&gt;simulazione!T195,'domanda giornaliera 5F0305'!EG133,0)+IF('domanda giornaliera 5F0305'!EG134&gt;simulazione!T195,'domanda giornaliera 5F0305'!EG134,0)+IF('domanda giornaliera 5F0305'!EG135&gt;simulazione!T195,'domanda giornaliera 5F0305'!EG135,0)+IF('domanda giornaliera 5F0305'!EG136&gt;simulazione!T195,'domanda giornaliera 5F0305'!EG136,0)+IF('domanda giornaliera 5F0305'!EG137&gt;simulazione!T195,'domanda giornaliera 5F0305'!EG137,0)+IF('domanda giornaliera 5F0305'!EG138&gt;simulazione!T195,'domanda giornaliera 5F0305'!EG138,0)+IF('domanda giornaliera 5F0305'!EG139&gt;simulazione!T195,'domanda giornaliera 5F0305'!EG139,0)+IF('domanda giornaliera 5F0305'!EG140&gt;simulazione!T195,'domanda giornaliera 5F0305'!EG140,0)+IF('domanda giornaliera 5F0305'!EG141&gt;simulazione!T195,'domanda giornaliera 5F0305'!EG141,0)+IF('domanda giornaliera 5F0305'!EG142&gt;simulazione!T195,'domanda giornaliera 5F0305'!EG142,0)+IF('domanda giornaliera 5F0305'!EG143&gt;simulazione!T195,'domanda giornaliera 5F0305'!EG143,0)+IF('domanda giornaliera 5F0305'!EG144&gt;simulazione!T195,'domanda giornaliera 5F0305'!EG144,0)+IF('domanda giornaliera 5F0305'!EG145&gt;simulazione!T195,'domanda giornaliera 5F0305'!EG145,0)+IF('domanda giornaliera 5F0305'!EG146&gt;simulazione!T195,'domanda giornaliera 5F0305'!EG146,0)+IF('domanda giornaliera 5F0305'!EG147&gt;simulazione!T195,'domanda giornaliera 5F0305'!EG147,0)+IF('domanda giornaliera 5F0305'!EG148&gt;simulazione!T195,'domanda giornaliera 5F0305'!EG148,0)</f>
        <v>27.413793103448281</v>
      </c>
      <c r="Z206" s="10"/>
      <c r="AA206" s="10"/>
    </row>
    <row r="207" spans="24:27" x14ac:dyDescent="0.25">
      <c r="X207" s="46" t="s">
        <v>90</v>
      </c>
      <c r="Y207" s="10">
        <f>'domanda giornaliera 5F0305'!EG73+IF('domanda giornaliera 5F0305'!EG74&gt;simulazione!T196,'domanda giornaliera 5F0305'!EG74,0)+IF('domanda giornaliera 5F0305'!EG75&gt;simulazione!T196,'domanda giornaliera 5F0305'!EG75,0)+IF('domanda giornaliera 5F0305'!EG76&gt;simulazione!T196,'domanda giornaliera 5F0305'!EG76,0)+IF('domanda giornaliera 5F0305'!EG77&gt;simulazione!T196,'domanda giornaliera 5F0305'!EG77,0)+IF('domanda giornaliera 5F0305'!EG78&gt;simulazione!T196,'domanda giornaliera 5F0305'!EG78,0)+IF('domanda giornaliera 5F0305'!EG79&gt;simulazione!T196,'domanda giornaliera 5F0305'!EG79,0)+IF('domanda giornaliera 5F0305'!EG80&gt;simulazione!T196,'domanda giornaliera 5F0305'!EG80,0)+IF('domanda giornaliera 5F0305'!EG81&gt;simulazione!T196,'domanda giornaliera 5F0305'!EG81,0)+IF('domanda giornaliera 5F0305'!EG82&gt;simulazione!T196,'domanda giornaliera 5F0305'!EG81,0)+IF('domanda giornaliera 5F0305'!EG82&gt;simulazione!T196,'domanda giornaliera 5F0305'!EG82,0)+IF('domanda giornaliera 5F0305'!EG83&gt;simulazione!T196,'domanda giornaliera 5F0305'!EG83,0)+IF('domanda giornaliera 5F0305'!EG84&gt;simulazione!T196,'domanda giornaliera 5F0305'!EG84,0)+IF('domanda giornaliera 5F0305'!EG85&gt;simulazione!T196,'domanda giornaliera 5F0305'!EG85,0)+IF('domanda giornaliera 5F0305'!EG86&gt;simulazione!T196,'domanda giornaliera 5F0305'!EG86,0)+IF('domanda giornaliera 5F0305'!EG87&gt;simulazione!T196,'domanda giornaliera 5F0305'!EG87,0)+IF('domanda giornaliera 5F0305'!EG88&gt;simulazione!T196,'domanda giornaliera 5F0305'!EG88,0)+IF('domanda giornaliera 5F0305'!EG89&gt;simulazione!T196,'domanda giornaliera 5F0305'!EG89,0)+IF('domanda giornaliera 5F0305'!EG90&gt;simulazione!T196,'domanda giornaliera 5F0305'!EG90,0)+IF('domanda giornaliera 5F0305'!EG91&gt;simulazione!T196,'domanda giornaliera 5F0305'!EG91,0)+IF('domanda giornaliera 5F0305'!EG92&gt;simulazione!T196,'domanda giornaliera 5F0305'!EG92,0)+IF('domanda giornaliera 5F0305'!EG93&gt;simulazione!T196,'domanda giornaliera 5F0305'!EG93,0)+IF('domanda giornaliera 5F0305'!EG94&gt;simulazione!T196,'domanda giornaliera 5F0305'!EG94,0)+IF('domanda giornaliera 5F0305'!EG95&gt;simulazione!T196,'domanda giornaliera 5F0305'!EG95,0)+IF('domanda giornaliera 5F0305'!EG96&gt;simulazione!T196,'domanda giornaliera 5F0305'!EG96,0)+IF('domanda giornaliera 5F0305'!EG97&gt;simulazione!T196,'domanda giornaliera 5F0305'!EG97,0)+IF('domanda giornaliera 5F0305'!EG98&gt;simulazione!T196,'domanda giornaliera 5F0305'!EG98,0)+IF('domanda giornaliera 5F0305'!EG99&gt;simulazione!T196,'domanda giornaliera 5F0305'!EG99,0)+IF('domanda giornaliera 5F0305'!EG100&gt;simulazione!T196,'domanda giornaliera 5F0305'!EG100,0)+IF('domanda giornaliera 5F0305'!EG101&gt;simulazione!T196,'domanda giornaliera 5F0305'!EG101,0)+IF('domanda giornaliera 5F0305'!EG102&gt;simulazione!T196,'domanda giornaliera 5F0305'!EG102,0)+IF('domanda giornaliera 5F0305'!EG103&gt;simulazione!T196,'domanda giornaliera 5F0305'!EG103,0)+IF('domanda giornaliera 5F0305'!EG104&gt;simulazione!T196,'domanda giornaliera 5F0305'!EG104,0)+IF('domanda giornaliera 5F0305'!EG105&gt;simulazione!T196,'domanda giornaliera 5F0305'!EG105,0)+IF('domanda giornaliera 5F0305'!EG106&gt;simulazione!T196,'domanda giornaliera 5F0305'!EG106,0)+IF('domanda giornaliera 5F0305'!EG107&gt;simulazione!T196,'domanda giornaliera 5F0305'!EG107,0)+IF('domanda giornaliera 5F0305'!EG108&gt;simulazione!T196,'domanda giornaliera 5F0305'!EG108,0)+IF('domanda giornaliera 5F0305'!EG109&gt;simulazione!T196,'domanda giornaliera 5F0305'!EG109,0)+IF('domanda giornaliera 5F0305'!EG110&gt;simulazione!T196,'domanda giornaliera 5F0305'!EG110,0)+IF('domanda giornaliera 5F0305'!EG111&gt;simulazione!T196,'domanda giornaliera 5F0305'!EG111,0)+IF('domanda giornaliera 5F0305'!EG112&gt;simulazione!T196,'domanda giornaliera 5F0305'!EG112,0)+IF('domanda giornaliera 5F0305'!EG113&gt;simulazione!T196,'domanda giornaliera 5F0305'!EG113,0)+IF('domanda giornaliera 5F0305'!EG114&gt;simulazione!T196,'domanda giornaliera 5F0305'!EG114,0)+IF('domanda giornaliera 5F0305'!EG115&gt;simulazione!T196,'domanda giornaliera 5F0305'!EG115,0)+IF('domanda giornaliera 5F0305'!EG116&gt;simulazione!T196,'domanda giornaliera 5F0305'!EG116,0)+IF('domanda giornaliera 5F0305'!EG117&gt;simulazione!T196,'domanda giornaliera 5F0305'!EG117,0)+IF('domanda giornaliera 5F0305'!EG118&gt;simulazione!T196,'domanda giornaliera 5F0305'!EG118,0)+IF('domanda giornaliera 5F0305'!EG119&gt;simulazione!T196,'domanda giornaliera 5F0305'!EG119,0)+IF('domanda giornaliera 5F0305'!EG120&gt;simulazione!T196,'domanda giornaliera 5F0305'!EG120,0)+IF('domanda giornaliera 5F0305'!EG121&gt;simulazione!T196,'domanda giornaliera 5F0305'!EG121,0)+IF('domanda giornaliera 5F0305'!EG122&gt;simulazione!T196,'domanda giornaliera 5F0305'!EG122,0)+IF('domanda giornaliera 5F0305'!EG123&gt;simulazione!T196,'domanda giornaliera 5F0305'!EG123,0)+IF('domanda giornaliera 5F0305'!EG124&gt;simulazione!T196,'domanda giornaliera 5F0305'!EG124,0)+IF('domanda giornaliera 5F0305'!EG125&gt;simulazione!T196,'domanda giornaliera 5F0305'!EG125,0)+IF('domanda giornaliera 5F0305'!EG126&gt;simulazione!T196,'domanda giornaliera 5F0305'!EG126,0)+IF('domanda giornaliera 5F0305'!EG127&gt;simulazione!T196,'domanda giornaliera 5F0305'!EG127,0)+IF('domanda giornaliera 5F0305'!EG128&gt;simulazione!T196,'domanda giornaliera 5F0305'!EG128,0)+IF('domanda giornaliera 5F0305'!EG129&gt;simulazione!T196,'domanda giornaliera 5F0305'!EG129,0)+IF('domanda giornaliera 5F0305'!EG130&gt;simulazione!T196,'domanda giornaliera 5F0305'!EG130,0)+IF('domanda giornaliera 5F0305'!EG131&gt;simulazione!T196,'domanda giornaliera 5F0305'!EG131,0)+IF('domanda giornaliera 5F0305'!EG132&gt;simulazione!T196,'domanda giornaliera 5F0305'!EG132,0)+IF('domanda giornaliera 5F0305'!EG133&gt;simulazione!T196,'domanda giornaliera 5F0305'!EG133,0)+IF('domanda giornaliera 5F0305'!EG134&gt;simulazione!T196,'domanda giornaliera 5F0305'!EG134,0)+IF('domanda giornaliera 5F0305'!EG135&gt;simulazione!T196,'domanda giornaliera 5F0305'!EG135,0)+IF('domanda giornaliera 5F0305'!EG136&gt;simulazione!T196,'domanda giornaliera 5F0305'!EG136,0)+IF('domanda giornaliera 5F0305'!EG137&gt;simulazione!T196,'domanda giornaliera 5F0305'!EG137,0)+IF('domanda giornaliera 5F0305'!EG138&gt;simulazione!T196,'domanda giornaliera 5F0305'!EG138,0)+IF('domanda giornaliera 5F0305'!EG139&gt;simulazione!T196,'domanda giornaliera 5F0305'!EG139,0)+IF('domanda giornaliera 5F0305'!EG140&gt;simulazione!T196,'domanda giornaliera 5F0305'!EG140,0)+IF('domanda giornaliera 5F0305'!EG141&gt;simulazione!T196,'domanda giornaliera 5F0305'!EG141,0)+IF('domanda giornaliera 5F0305'!EG142&gt;simulazione!T196,'domanda giornaliera 5F0305'!EG142,0)+IF('domanda giornaliera 5F0305'!EG143&gt;simulazione!T196,'domanda giornaliera 5F0305'!EG143,0)+IF('domanda giornaliera 5F0305'!EG144&gt;simulazione!T196,'domanda giornaliera 5F0305'!EG144,0)+IF('domanda giornaliera 5F0305'!EG145&gt;simulazione!T196,'domanda giornaliera 5F0305'!EG145,0)+IF('domanda giornaliera 5F0305'!EG146&gt;simulazione!T196,'domanda giornaliera 5F0305'!EG146,0)+IF('domanda giornaliera 5F0305'!EG147&gt;simulazione!T196,'domanda giornaliera 5F0305'!EG147,0)+IF('domanda giornaliera 5F0305'!EG148&gt;simulazione!T196,'domanda giornaliera 5F0305'!EG148,0)+IF('domanda giornaliera 5F0305'!EG149&gt;simulazione!T196,'domanda giornaliera 5F0305'!EG149,0)</f>
        <v>27.413793103448281</v>
      </c>
      <c r="Z207" s="10"/>
      <c r="AA207" s="10"/>
    </row>
    <row r="208" spans="24:27" x14ac:dyDescent="0.25">
      <c r="X208" s="46" t="s">
        <v>91</v>
      </c>
      <c r="Y208" s="10">
        <f>'domanda giornaliera 5F0305'!EG74+IF('domanda giornaliera 5F0305'!EG75&gt;simulazione!T197,'domanda giornaliera 5F0305'!EG75,0)+IF('domanda giornaliera 5F0305'!EG76&gt;simulazione!T197,'domanda giornaliera 5F0305'!EG76,0)+IF('domanda giornaliera 5F0305'!EG77&gt;simulazione!T197,'domanda giornaliera 5F0305'!EG77,0)+IF('domanda giornaliera 5F0305'!EG78&gt;simulazione!T197,'domanda giornaliera 5F0305'!EG78,0)+IF('domanda giornaliera 5F0305'!EG79&gt;simulazione!T197,'domanda giornaliera 5F0305'!EG79,0)+IF('domanda giornaliera 5F0305'!EG80&gt;simulazione!T197,'domanda giornaliera 5F0305'!EG80,0)+IF('domanda giornaliera 5F0305'!EG81&gt;simulazione!T197,'domanda giornaliera 5F0305'!EG81,0)+IF('domanda giornaliera 5F0305'!EG82&gt;simulazione!T197,'domanda giornaliera 5F0305'!EG82,0)+IF('domanda giornaliera 5F0305'!EG83&gt;simulazione!T197,'domanda giornaliera 5F0305'!EG82,0)+IF('domanda giornaliera 5F0305'!EG83&gt;simulazione!T197,'domanda giornaliera 5F0305'!EG83,0)+IF('domanda giornaliera 5F0305'!EG84&gt;simulazione!T197,'domanda giornaliera 5F0305'!EG84,0)+IF('domanda giornaliera 5F0305'!EG85&gt;simulazione!T197,'domanda giornaliera 5F0305'!EG85,0)+IF('domanda giornaliera 5F0305'!EG86&gt;simulazione!T197,'domanda giornaliera 5F0305'!EG86,0)+IF('domanda giornaliera 5F0305'!EG87&gt;simulazione!T197,'domanda giornaliera 5F0305'!EG87,0)+IF('domanda giornaliera 5F0305'!EG88&gt;simulazione!T197,'domanda giornaliera 5F0305'!EG88,0)+IF('domanda giornaliera 5F0305'!EG89&gt;simulazione!T197,'domanda giornaliera 5F0305'!EG89,0)+IF('domanda giornaliera 5F0305'!EG90&gt;simulazione!T197,'domanda giornaliera 5F0305'!EG90,0)+IF('domanda giornaliera 5F0305'!EG91&gt;simulazione!T197,'domanda giornaliera 5F0305'!EG91,0)+IF('domanda giornaliera 5F0305'!EG92&gt;simulazione!T197,'domanda giornaliera 5F0305'!EG92,0)+IF('domanda giornaliera 5F0305'!EG93&gt;simulazione!T197,'domanda giornaliera 5F0305'!EG93,0)+IF('domanda giornaliera 5F0305'!EG94&gt;simulazione!T197,'domanda giornaliera 5F0305'!EG94,0)+IF('domanda giornaliera 5F0305'!EG95&gt;simulazione!T197,'domanda giornaliera 5F0305'!EG95,0)+IF('domanda giornaliera 5F0305'!EG96&gt;simulazione!T197,'domanda giornaliera 5F0305'!EG96,0)+IF('domanda giornaliera 5F0305'!EG97&gt;simulazione!T197,'domanda giornaliera 5F0305'!EG97,0)+IF('domanda giornaliera 5F0305'!EG98&gt;simulazione!T197,'domanda giornaliera 5F0305'!EG98,0)+IF('domanda giornaliera 5F0305'!EG99&gt;simulazione!T197,'domanda giornaliera 5F0305'!EG99,0)+IF('domanda giornaliera 5F0305'!EG100&gt;simulazione!T197,'domanda giornaliera 5F0305'!EG100,0)+IF('domanda giornaliera 5F0305'!EG101&gt;simulazione!T197,'domanda giornaliera 5F0305'!EG101,0)+IF('domanda giornaliera 5F0305'!EG102&gt;simulazione!T197,'domanda giornaliera 5F0305'!EG102,0)+IF('domanda giornaliera 5F0305'!EG103&gt;simulazione!T197,'domanda giornaliera 5F0305'!EG103,0)+IF('domanda giornaliera 5F0305'!EG104&gt;simulazione!T197,'domanda giornaliera 5F0305'!EG104,0)+IF('domanda giornaliera 5F0305'!EG105&gt;simulazione!T197,'domanda giornaliera 5F0305'!EG105,0)+IF('domanda giornaliera 5F0305'!EG106&gt;simulazione!T197,'domanda giornaliera 5F0305'!EG106,0)+IF('domanda giornaliera 5F0305'!EG107&gt;simulazione!T197,'domanda giornaliera 5F0305'!EG107,0)+IF('domanda giornaliera 5F0305'!EG108&gt;simulazione!T197,'domanda giornaliera 5F0305'!EG108,0)+IF('domanda giornaliera 5F0305'!EG109&gt;simulazione!T197,'domanda giornaliera 5F0305'!EG109,0)+IF('domanda giornaliera 5F0305'!EG110&gt;simulazione!T197,'domanda giornaliera 5F0305'!EG110,0)+IF('domanda giornaliera 5F0305'!EG111&gt;simulazione!T197,'domanda giornaliera 5F0305'!EG111,0)+IF('domanda giornaliera 5F0305'!EG112&gt;simulazione!T197,'domanda giornaliera 5F0305'!EG112,0)+IF('domanda giornaliera 5F0305'!EG113&gt;simulazione!T197,'domanda giornaliera 5F0305'!EG113,0)+IF('domanda giornaliera 5F0305'!EG114&gt;simulazione!T197,'domanda giornaliera 5F0305'!EG114,0)+IF('domanda giornaliera 5F0305'!EG115&gt;simulazione!T197,'domanda giornaliera 5F0305'!EG115,0)+IF('domanda giornaliera 5F0305'!EG116&gt;simulazione!T197,'domanda giornaliera 5F0305'!EG116,0)+IF('domanda giornaliera 5F0305'!EG117&gt;simulazione!T197,'domanda giornaliera 5F0305'!EG117,0)+IF('domanda giornaliera 5F0305'!EG118&gt;simulazione!T197,'domanda giornaliera 5F0305'!EG118,0)+IF('domanda giornaliera 5F0305'!EG119&gt;simulazione!T197,'domanda giornaliera 5F0305'!EG119,0)+IF('domanda giornaliera 5F0305'!EG120&gt;simulazione!T197,'domanda giornaliera 5F0305'!EG120,0)+IF('domanda giornaliera 5F0305'!EG121&gt;simulazione!T197,'domanda giornaliera 5F0305'!EG121,0)+IF('domanda giornaliera 5F0305'!EG122&gt;simulazione!T197,'domanda giornaliera 5F0305'!EG122,0)+IF('domanda giornaliera 5F0305'!EG123&gt;simulazione!T197,'domanda giornaliera 5F0305'!EG123,0)+IF('domanda giornaliera 5F0305'!EG124&gt;simulazione!T197,'domanda giornaliera 5F0305'!EG124,0)+IF('domanda giornaliera 5F0305'!EG125&gt;simulazione!T197,'domanda giornaliera 5F0305'!EG125,0)+IF('domanda giornaliera 5F0305'!EG126&gt;simulazione!T197,'domanda giornaliera 5F0305'!EG126,0)+IF('domanda giornaliera 5F0305'!EG127&gt;simulazione!T197,'domanda giornaliera 5F0305'!EG127,0)+IF('domanda giornaliera 5F0305'!EG128&gt;simulazione!T197,'domanda giornaliera 5F0305'!EG128,0)+IF('domanda giornaliera 5F0305'!EG129&gt;simulazione!T197,'domanda giornaliera 5F0305'!EG129,0)+IF('domanda giornaliera 5F0305'!EG130&gt;simulazione!T197,'domanda giornaliera 5F0305'!EG130,0)+IF('domanda giornaliera 5F0305'!EG131&gt;simulazione!T197,'domanda giornaliera 5F0305'!EG131,0)+IF('domanda giornaliera 5F0305'!EG132&gt;simulazione!T197,'domanda giornaliera 5F0305'!EG132,0)+IF('domanda giornaliera 5F0305'!EG133&gt;simulazione!T197,'domanda giornaliera 5F0305'!EG133,0)+IF('domanda giornaliera 5F0305'!EG134&gt;simulazione!T197,'domanda giornaliera 5F0305'!EG134,0)+IF('domanda giornaliera 5F0305'!EG135&gt;simulazione!T197,'domanda giornaliera 5F0305'!EG135,0)+IF('domanda giornaliera 5F0305'!EG136&gt;simulazione!T197,'domanda giornaliera 5F0305'!EG136,0)+IF('domanda giornaliera 5F0305'!EG137&gt;simulazione!T197,'domanda giornaliera 5F0305'!EG137,0)+IF('domanda giornaliera 5F0305'!EG138&gt;simulazione!T197,'domanda giornaliera 5F0305'!EG138,0)+IF('domanda giornaliera 5F0305'!EG139&gt;simulazione!T197,'domanda giornaliera 5F0305'!EG139,0)+IF('domanda giornaliera 5F0305'!EG140&gt;simulazione!T197,'domanda giornaliera 5F0305'!EG140,0)+IF('domanda giornaliera 5F0305'!EG141&gt;simulazione!T197,'domanda giornaliera 5F0305'!EG141,0)+IF('domanda giornaliera 5F0305'!EG142&gt;simulazione!T197,'domanda giornaliera 5F0305'!EG142,0)+IF('domanda giornaliera 5F0305'!EG143&gt;simulazione!T197,'domanda giornaliera 5F0305'!EG143,0)+IF('domanda giornaliera 5F0305'!EG144&gt;simulazione!T197,'domanda giornaliera 5F0305'!EG144,0)+IF('domanda giornaliera 5F0305'!EG145&gt;simulazione!T197,'domanda giornaliera 5F0305'!EG145,0)+IF('domanda giornaliera 5F0305'!EG146&gt;simulazione!T197,'domanda giornaliera 5F0305'!EG146,0)+IF('domanda giornaliera 5F0305'!EG147&gt;simulazione!T197,'domanda giornaliera 5F0305'!EG147,0)+IF('domanda giornaliera 5F0305'!EG148&gt;simulazione!T197,'domanda giornaliera 5F0305'!EG148,0)+IF('domanda giornaliera 5F0305'!EG149&gt;simulazione!T197,'domanda giornaliera 5F0305'!EG149,0)+IF('domanda giornaliera 5F0305'!EG150&gt;simulazione!T197,'domanda giornaliera 5F0305'!EG150,0)</f>
        <v>27.413793103448281</v>
      </c>
      <c r="Z208" s="10"/>
      <c r="AA208" s="10"/>
    </row>
    <row r="209" spans="24:27" x14ac:dyDescent="0.25">
      <c r="X209" s="46" t="s">
        <v>92</v>
      </c>
      <c r="Y209" s="10">
        <f>'domanda giornaliera 5F0305'!EG75+IF('domanda giornaliera 5F0305'!EG76&gt;simulazione!T198,'domanda giornaliera 5F0305'!EG76,0)+IF('domanda giornaliera 5F0305'!EG77&gt;simulazione!T198,'domanda giornaliera 5F0305'!EG77,0)+IF('domanda giornaliera 5F0305'!EG78&gt;simulazione!T198,'domanda giornaliera 5F0305'!EG78,0)+IF('domanda giornaliera 5F0305'!EG79&gt;simulazione!T198,'domanda giornaliera 5F0305'!EG79,0)+IF('domanda giornaliera 5F0305'!EG80&gt;simulazione!T198,'domanda giornaliera 5F0305'!EG80,0)+IF('domanda giornaliera 5F0305'!EG81&gt;simulazione!T198,'domanda giornaliera 5F0305'!EG81,0)+IF('domanda giornaliera 5F0305'!EG82&gt;simulazione!T198,'domanda giornaliera 5F0305'!EG82,0)+IF('domanda giornaliera 5F0305'!EG83&gt;simulazione!T198,'domanda giornaliera 5F0305'!EG83,0)+IF('domanda giornaliera 5F0305'!EG84&gt;simulazione!T198,'domanda giornaliera 5F0305'!EG83,0)+IF('domanda giornaliera 5F0305'!EG84&gt;simulazione!T198,'domanda giornaliera 5F0305'!EG84,0)+IF('domanda giornaliera 5F0305'!EG85&gt;simulazione!T198,'domanda giornaliera 5F0305'!EG85,0)+IF('domanda giornaliera 5F0305'!EG86&gt;simulazione!T198,'domanda giornaliera 5F0305'!EG86,0)+IF('domanda giornaliera 5F0305'!EG87&gt;simulazione!T198,'domanda giornaliera 5F0305'!EG87,0)+IF('domanda giornaliera 5F0305'!EG88&gt;simulazione!T198,'domanda giornaliera 5F0305'!EG88,0)+IF('domanda giornaliera 5F0305'!EG89&gt;simulazione!T198,'domanda giornaliera 5F0305'!EG89,0)+IF('domanda giornaliera 5F0305'!EG90&gt;simulazione!T198,'domanda giornaliera 5F0305'!EG90,0)+IF('domanda giornaliera 5F0305'!EG91&gt;simulazione!T198,'domanda giornaliera 5F0305'!EG91,0)+IF('domanda giornaliera 5F0305'!EG92&gt;simulazione!T198,'domanda giornaliera 5F0305'!EG92,0)+IF('domanda giornaliera 5F0305'!EG93&gt;simulazione!T198,'domanda giornaliera 5F0305'!EG93,0)+IF('domanda giornaliera 5F0305'!EG94&gt;simulazione!T198,'domanda giornaliera 5F0305'!EG94,0)+IF('domanda giornaliera 5F0305'!EG95&gt;simulazione!T198,'domanda giornaliera 5F0305'!EG95,0)+IF('domanda giornaliera 5F0305'!EG96&gt;simulazione!T198,'domanda giornaliera 5F0305'!EG96,0)+IF('domanda giornaliera 5F0305'!EG97&gt;simulazione!T198,'domanda giornaliera 5F0305'!EG97,0)+IF('domanda giornaliera 5F0305'!EG98&gt;simulazione!T198,'domanda giornaliera 5F0305'!EG98,0)+IF('domanda giornaliera 5F0305'!EG99&gt;simulazione!T198,'domanda giornaliera 5F0305'!EG99,0)+IF('domanda giornaliera 5F0305'!EG100&gt;simulazione!T198,'domanda giornaliera 5F0305'!EG100,0)+IF('domanda giornaliera 5F0305'!EG101&gt;simulazione!T198,'domanda giornaliera 5F0305'!EG101,0)+IF('domanda giornaliera 5F0305'!EG102&gt;simulazione!T198,'domanda giornaliera 5F0305'!EG102,0)+IF('domanda giornaliera 5F0305'!EG103&gt;simulazione!T198,'domanda giornaliera 5F0305'!EG103,0)+IF('domanda giornaliera 5F0305'!EG104&gt;simulazione!T198,'domanda giornaliera 5F0305'!EG104,0)+IF('domanda giornaliera 5F0305'!EG105&gt;simulazione!T198,'domanda giornaliera 5F0305'!EG105,0)+IF('domanda giornaliera 5F0305'!EG106&gt;simulazione!T198,'domanda giornaliera 5F0305'!EG106,0)+IF('domanda giornaliera 5F0305'!EG107&gt;simulazione!T198,'domanda giornaliera 5F0305'!EG107,0)+IF('domanda giornaliera 5F0305'!EG108&gt;simulazione!T198,'domanda giornaliera 5F0305'!EG108,0)+IF('domanda giornaliera 5F0305'!EG109&gt;simulazione!T198,'domanda giornaliera 5F0305'!EG109,0)+IF('domanda giornaliera 5F0305'!EG110&gt;simulazione!T198,'domanda giornaliera 5F0305'!EG110,0)+IF('domanda giornaliera 5F0305'!EG111&gt;simulazione!T198,'domanda giornaliera 5F0305'!EG111,0)+IF('domanda giornaliera 5F0305'!EG112&gt;simulazione!T198,'domanda giornaliera 5F0305'!EG112,0)+IF('domanda giornaliera 5F0305'!EG113&gt;simulazione!T198,'domanda giornaliera 5F0305'!EG113,0)+IF('domanda giornaliera 5F0305'!EG114&gt;simulazione!T198,'domanda giornaliera 5F0305'!EG114,0)+IF('domanda giornaliera 5F0305'!EG115&gt;simulazione!T198,'domanda giornaliera 5F0305'!EG115,0)+IF('domanda giornaliera 5F0305'!EG116&gt;simulazione!T198,'domanda giornaliera 5F0305'!EG116,0)+IF('domanda giornaliera 5F0305'!EG117&gt;simulazione!T198,'domanda giornaliera 5F0305'!EG117,0)+IF('domanda giornaliera 5F0305'!EG118&gt;simulazione!T198,'domanda giornaliera 5F0305'!EG118,0)+IF('domanda giornaliera 5F0305'!EG119&gt;simulazione!T198,'domanda giornaliera 5F0305'!EG119,0)+IF('domanda giornaliera 5F0305'!EG120&gt;simulazione!T198,'domanda giornaliera 5F0305'!EG120,0)+IF('domanda giornaliera 5F0305'!EG121&gt;simulazione!T198,'domanda giornaliera 5F0305'!EG121,0)+IF('domanda giornaliera 5F0305'!EG122&gt;simulazione!T198,'domanda giornaliera 5F0305'!EG122,0)+IF('domanda giornaliera 5F0305'!EG123&gt;simulazione!T198,'domanda giornaliera 5F0305'!EG123,0)+IF('domanda giornaliera 5F0305'!EG124&gt;simulazione!T198,'domanda giornaliera 5F0305'!EG124,0)+IF('domanda giornaliera 5F0305'!EG125&gt;simulazione!T198,'domanda giornaliera 5F0305'!EG125,0)+IF('domanda giornaliera 5F0305'!EG126&gt;simulazione!T198,'domanda giornaliera 5F0305'!EG126,0)+IF('domanda giornaliera 5F0305'!EG127&gt;simulazione!T198,'domanda giornaliera 5F0305'!EG127,0)+IF('domanda giornaliera 5F0305'!EG128&gt;simulazione!T198,'domanda giornaliera 5F0305'!EG128,0)+IF('domanda giornaliera 5F0305'!EG129&gt;simulazione!T198,'domanda giornaliera 5F0305'!EG129,0)+IF('domanda giornaliera 5F0305'!EG130&gt;simulazione!T198,'domanda giornaliera 5F0305'!EG130,0)+IF('domanda giornaliera 5F0305'!EG131&gt;simulazione!T198,'domanda giornaliera 5F0305'!EG131,0)+IF('domanda giornaliera 5F0305'!EG132&gt;simulazione!T198,'domanda giornaliera 5F0305'!EG132,0)+IF('domanda giornaliera 5F0305'!EG133&gt;simulazione!T198,'domanda giornaliera 5F0305'!EG133,0)+IF('domanda giornaliera 5F0305'!EG134&gt;simulazione!T198,'domanda giornaliera 5F0305'!EG134,0)+IF('domanda giornaliera 5F0305'!EG135&gt;simulazione!T198,'domanda giornaliera 5F0305'!EG135,0)+IF('domanda giornaliera 5F0305'!EG136&gt;simulazione!T198,'domanda giornaliera 5F0305'!EG136,0)+IF('domanda giornaliera 5F0305'!EG137&gt;simulazione!T198,'domanda giornaliera 5F0305'!EG137,0)+IF('domanda giornaliera 5F0305'!EG138&gt;simulazione!T198,'domanda giornaliera 5F0305'!EG138,0)+IF('domanda giornaliera 5F0305'!EG139&gt;simulazione!T198,'domanda giornaliera 5F0305'!EG139,0)+IF('domanda giornaliera 5F0305'!EG140&gt;simulazione!T198,'domanda giornaliera 5F0305'!EG140,0)+IF('domanda giornaliera 5F0305'!EG141&gt;simulazione!T198,'domanda giornaliera 5F0305'!EG141,0)+IF('domanda giornaliera 5F0305'!EG142&gt;simulazione!T198,'domanda giornaliera 5F0305'!EG142,0)+IF('domanda giornaliera 5F0305'!EG143&gt;simulazione!T198,'domanda giornaliera 5F0305'!EG143,0)+IF('domanda giornaliera 5F0305'!EG144&gt;simulazione!T198,'domanda giornaliera 5F0305'!EG144,0)+IF('domanda giornaliera 5F0305'!EG145&gt;simulazione!T198,'domanda giornaliera 5F0305'!EG145,0)+IF('domanda giornaliera 5F0305'!EG146&gt;simulazione!T198,'domanda giornaliera 5F0305'!EG146,0)+IF('domanda giornaliera 5F0305'!EG147&gt;simulazione!T198,'domanda giornaliera 5F0305'!EG147,0)+IF('domanda giornaliera 5F0305'!EG148&gt;simulazione!T198,'domanda giornaliera 5F0305'!EG148,0)+IF('domanda giornaliera 5F0305'!EG149&gt;simulazione!T198,'domanda giornaliera 5F0305'!EG149,0)+IF('domanda giornaliera 5F0305'!EG150&gt;simulazione!T198,'domanda giornaliera 5F0305'!EG150,0)+IF('domanda giornaliera 5F0305'!EG151&gt;simulazione!T198,'domanda giornaliera 5F0305'!EG151,0)</f>
        <v>27.413793103448281</v>
      </c>
      <c r="Z209" s="10"/>
      <c r="AA209" s="10"/>
    </row>
    <row r="210" spans="24:27" x14ac:dyDescent="0.25">
      <c r="X210" s="46" t="s">
        <v>93</v>
      </c>
      <c r="Y210" s="10">
        <f>'domanda giornaliera 5F0305'!EG76+IF('domanda giornaliera 5F0305'!EG77&gt;simulazione!T199,'domanda giornaliera 5F0305'!EG77,0)+IF('domanda giornaliera 5F0305'!EG78&gt;simulazione!T199,'domanda giornaliera 5F0305'!EG78,0)+IF('domanda giornaliera 5F0305'!EG79&gt;simulazione!T199,'domanda giornaliera 5F0305'!EG79,0)+IF('domanda giornaliera 5F0305'!EG80&gt;simulazione!T199,'domanda giornaliera 5F0305'!EG80,0)+IF('domanda giornaliera 5F0305'!EG81&gt;simulazione!T199,'domanda giornaliera 5F0305'!EG81,0)+IF('domanda giornaliera 5F0305'!EG82&gt;simulazione!T199,'domanda giornaliera 5F0305'!EG82,0)+IF('domanda giornaliera 5F0305'!EG83&gt;simulazione!T199,'domanda giornaliera 5F0305'!EG83,0)+IF('domanda giornaliera 5F0305'!EG84&gt;simulazione!T199,'domanda giornaliera 5F0305'!EG84,0)+IF('domanda giornaliera 5F0305'!EG85&gt;simulazione!T199,'domanda giornaliera 5F0305'!EG84,0)+IF('domanda giornaliera 5F0305'!EG85&gt;simulazione!T199,'domanda giornaliera 5F0305'!EG85,0)+IF('domanda giornaliera 5F0305'!EG86&gt;simulazione!T199,'domanda giornaliera 5F0305'!EG86,0)+IF('domanda giornaliera 5F0305'!EG87&gt;simulazione!T199,'domanda giornaliera 5F0305'!EG87,0)+IF('domanda giornaliera 5F0305'!EG88&gt;simulazione!T199,'domanda giornaliera 5F0305'!EG88,0)+IF('domanda giornaliera 5F0305'!EG89&gt;simulazione!T199,'domanda giornaliera 5F0305'!EG89,0)+IF('domanda giornaliera 5F0305'!EG90&gt;simulazione!T199,'domanda giornaliera 5F0305'!EG90,0)+IF('domanda giornaliera 5F0305'!EG91&gt;simulazione!T199,'domanda giornaliera 5F0305'!EG91,0)+IF('domanda giornaliera 5F0305'!EG92&gt;simulazione!T199,'domanda giornaliera 5F0305'!EG92,0)+IF('domanda giornaliera 5F0305'!EG93&gt;simulazione!T199,'domanda giornaliera 5F0305'!EG93,0)+IF('domanda giornaliera 5F0305'!EG94&gt;simulazione!T199,'domanda giornaliera 5F0305'!EG94,0)+IF('domanda giornaliera 5F0305'!EG95&gt;simulazione!T199,'domanda giornaliera 5F0305'!EG95,0)+IF('domanda giornaliera 5F0305'!EG96&gt;simulazione!T199,'domanda giornaliera 5F0305'!EG96,0)+IF('domanda giornaliera 5F0305'!EG97&gt;simulazione!T199,'domanda giornaliera 5F0305'!EG97,0)+IF('domanda giornaliera 5F0305'!EG98&gt;simulazione!T199,'domanda giornaliera 5F0305'!EG98,0)+IF('domanda giornaliera 5F0305'!EG99&gt;simulazione!T199,'domanda giornaliera 5F0305'!EG99,0)+IF('domanda giornaliera 5F0305'!EG100&gt;simulazione!T199,'domanda giornaliera 5F0305'!EG100,0)+IF('domanda giornaliera 5F0305'!EG101&gt;simulazione!T199,'domanda giornaliera 5F0305'!EG101,0)+IF('domanda giornaliera 5F0305'!EG102&gt;simulazione!T199,'domanda giornaliera 5F0305'!EG102,0)+IF('domanda giornaliera 5F0305'!EG103&gt;simulazione!T199,'domanda giornaliera 5F0305'!EG103,0)+IF('domanda giornaliera 5F0305'!EG104&gt;simulazione!T199,'domanda giornaliera 5F0305'!EG104,0)+IF('domanda giornaliera 5F0305'!EG105&gt;simulazione!T199,'domanda giornaliera 5F0305'!EG105,0)+IF('domanda giornaliera 5F0305'!EG106&gt;simulazione!T199,'domanda giornaliera 5F0305'!EG106,0)+IF('domanda giornaliera 5F0305'!EG107&gt;simulazione!T199,'domanda giornaliera 5F0305'!EG107,0)+IF('domanda giornaliera 5F0305'!EG108&gt;simulazione!T199,'domanda giornaliera 5F0305'!EG108,0)+IF('domanda giornaliera 5F0305'!EG109&gt;simulazione!T199,'domanda giornaliera 5F0305'!EG109,0)+IF('domanda giornaliera 5F0305'!EG110&gt;simulazione!T199,'domanda giornaliera 5F0305'!EG110,0)+IF('domanda giornaliera 5F0305'!EG111&gt;simulazione!T199,'domanda giornaliera 5F0305'!EG111,0)+IF('domanda giornaliera 5F0305'!EG112&gt;simulazione!T199,'domanda giornaliera 5F0305'!EG112,0)+IF('domanda giornaliera 5F0305'!EG113&gt;simulazione!T199,'domanda giornaliera 5F0305'!EG113,0)+IF('domanda giornaliera 5F0305'!EG114&gt;simulazione!T199,'domanda giornaliera 5F0305'!EG114,0)+IF('domanda giornaliera 5F0305'!EG115&gt;simulazione!T199,'domanda giornaliera 5F0305'!EG115,0)+IF('domanda giornaliera 5F0305'!EG116&gt;simulazione!T199,'domanda giornaliera 5F0305'!EG116,0)+IF('domanda giornaliera 5F0305'!EG117&gt;simulazione!T199,'domanda giornaliera 5F0305'!EG117,0)+IF('domanda giornaliera 5F0305'!EG118&gt;simulazione!T199,'domanda giornaliera 5F0305'!EG118,0)+IF('domanda giornaliera 5F0305'!EG119&gt;simulazione!T199,'domanda giornaliera 5F0305'!EG119,0)+IF('domanda giornaliera 5F0305'!EG120&gt;simulazione!T199,'domanda giornaliera 5F0305'!EG120,0)+IF('domanda giornaliera 5F0305'!EG121&gt;simulazione!T199,'domanda giornaliera 5F0305'!EG121,0)+IF('domanda giornaliera 5F0305'!EG122&gt;simulazione!T199,'domanda giornaliera 5F0305'!EG122,0)+IF('domanda giornaliera 5F0305'!EG123&gt;simulazione!T199,'domanda giornaliera 5F0305'!EG123,0)+IF('domanda giornaliera 5F0305'!EG124&gt;simulazione!T199,'domanda giornaliera 5F0305'!EG124,0)+IF('domanda giornaliera 5F0305'!EG125&gt;simulazione!T199,'domanda giornaliera 5F0305'!EG125,0)+IF('domanda giornaliera 5F0305'!EG126&gt;simulazione!T199,'domanda giornaliera 5F0305'!EG126,0)+IF('domanda giornaliera 5F0305'!EG127&gt;simulazione!T199,'domanda giornaliera 5F0305'!EG127,0)+IF('domanda giornaliera 5F0305'!EG128&gt;simulazione!T199,'domanda giornaliera 5F0305'!EG128,0)+IF('domanda giornaliera 5F0305'!EG129&gt;simulazione!T199,'domanda giornaliera 5F0305'!EG129,0)+IF('domanda giornaliera 5F0305'!EG130&gt;simulazione!T199,'domanda giornaliera 5F0305'!EG130,0)+IF('domanda giornaliera 5F0305'!EG131&gt;simulazione!T199,'domanda giornaliera 5F0305'!EG131,0)+IF('domanda giornaliera 5F0305'!EG132&gt;simulazione!T199,'domanda giornaliera 5F0305'!EG132,0)+IF('domanda giornaliera 5F0305'!EG133&gt;simulazione!T199,'domanda giornaliera 5F0305'!EG133,0)+IF('domanda giornaliera 5F0305'!EG134&gt;simulazione!T199,'domanda giornaliera 5F0305'!EG134,0)+IF('domanda giornaliera 5F0305'!EG135&gt;simulazione!T199,'domanda giornaliera 5F0305'!EG135,0)+IF('domanda giornaliera 5F0305'!EG136&gt;simulazione!T199,'domanda giornaliera 5F0305'!EG136,0)+IF('domanda giornaliera 5F0305'!EG137&gt;simulazione!T199,'domanda giornaliera 5F0305'!EG137,0)+IF('domanda giornaliera 5F0305'!EG138&gt;simulazione!T199,'domanda giornaliera 5F0305'!EG138,0)+IF('domanda giornaliera 5F0305'!EG139&gt;simulazione!T199,'domanda giornaliera 5F0305'!EG139,0)+IF('domanda giornaliera 5F0305'!EG140&gt;simulazione!T199,'domanda giornaliera 5F0305'!EG140,0)+IF('domanda giornaliera 5F0305'!EG141&gt;simulazione!T199,'domanda giornaliera 5F0305'!EG141,0)+IF('domanda giornaliera 5F0305'!EG142&gt;simulazione!T199,'domanda giornaliera 5F0305'!EG142,0)+IF('domanda giornaliera 5F0305'!EG143&gt;simulazione!T199,'domanda giornaliera 5F0305'!EG143,0)+IF('domanda giornaliera 5F0305'!EG144&gt;simulazione!T199,'domanda giornaliera 5F0305'!EG144,0)+IF('domanda giornaliera 5F0305'!EG145&gt;simulazione!T199,'domanda giornaliera 5F0305'!EG145,0)+IF('domanda giornaliera 5F0305'!EG146&gt;simulazione!T199,'domanda giornaliera 5F0305'!EG146,0)+IF('domanda giornaliera 5F0305'!EG147&gt;simulazione!T199,'domanda giornaliera 5F0305'!EG147,0)+IF('domanda giornaliera 5F0305'!EG148&gt;simulazione!T199,'domanda giornaliera 5F0305'!EG148,0)+IF('domanda giornaliera 5F0305'!EG149&gt;simulazione!T199,'domanda giornaliera 5F0305'!EG149,0)+IF('domanda giornaliera 5F0305'!EG150&gt;simulazione!T199,'domanda giornaliera 5F0305'!EG150,0)+IF('domanda giornaliera 5F0305'!EG151&gt;simulazione!T199,'domanda giornaliera 5F0305'!EG151,0)+IF('domanda giornaliera 5F0305'!EG152&gt;simulazione!T199,'domanda giornaliera 5F0305'!EG152,0)</f>
        <v>27.413793103448281</v>
      </c>
      <c r="Z210" s="10"/>
      <c r="AA210" s="10"/>
    </row>
    <row r="211" spans="24:27" x14ac:dyDescent="0.25">
      <c r="X211" s="46" t="s">
        <v>89</v>
      </c>
      <c r="Y211" s="10">
        <f>'domanda giornaliera 5F0305'!EG77+IF('domanda giornaliera 5F0305'!EG78&gt;simulazione!T200,'domanda giornaliera 5F0305'!EG78,0)+IF('domanda giornaliera 5F0305'!EG79&gt;simulazione!T200,'domanda giornaliera 5F0305'!EG79,0)+IF('domanda giornaliera 5F0305'!EG80&gt;simulazione!T200,'domanda giornaliera 5F0305'!EG80,0)+IF('domanda giornaliera 5F0305'!EG81&gt;simulazione!T200,'domanda giornaliera 5F0305'!EG81,0)+IF('domanda giornaliera 5F0305'!EG82&gt;simulazione!T200,'domanda giornaliera 5F0305'!EG82,0)+IF('domanda giornaliera 5F0305'!EG83&gt;simulazione!T200,'domanda giornaliera 5F0305'!EG83,0)+IF('domanda giornaliera 5F0305'!EG84&gt;simulazione!T200,'domanda giornaliera 5F0305'!EG84,0)+IF('domanda giornaliera 5F0305'!EG85&gt;simulazione!T200,'domanda giornaliera 5F0305'!EG85,0)+IF('domanda giornaliera 5F0305'!EG86&gt;simulazione!T200,'domanda giornaliera 5F0305'!EG85,0)+IF('domanda giornaliera 5F0305'!EG86&gt;simulazione!T200,'domanda giornaliera 5F0305'!EG86,0)+IF('domanda giornaliera 5F0305'!EG87&gt;simulazione!T200,'domanda giornaliera 5F0305'!EG87,0)+IF('domanda giornaliera 5F0305'!EG88&gt;simulazione!T200,'domanda giornaliera 5F0305'!EG88,0)+IF('domanda giornaliera 5F0305'!EG89&gt;simulazione!T200,'domanda giornaliera 5F0305'!EG89,0)+IF('domanda giornaliera 5F0305'!EG90&gt;simulazione!T200,'domanda giornaliera 5F0305'!EG90,0)+IF('domanda giornaliera 5F0305'!EG91&gt;simulazione!T200,'domanda giornaliera 5F0305'!EG91,0)+IF('domanda giornaliera 5F0305'!EG92&gt;simulazione!T200,'domanda giornaliera 5F0305'!EG92,0)+IF('domanda giornaliera 5F0305'!EG93&gt;simulazione!T200,'domanda giornaliera 5F0305'!EG93,0)+IF('domanda giornaliera 5F0305'!EG94&gt;simulazione!T200,'domanda giornaliera 5F0305'!EG94,0)+IF('domanda giornaliera 5F0305'!EG95&gt;simulazione!T200,'domanda giornaliera 5F0305'!EG95,0)+IF('domanda giornaliera 5F0305'!EG96&gt;simulazione!T200,'domanda giornaliera 5F0305'!EG96,0)+IF('domanda giornaliera 5F0305'!EG97&gt;simulazione!T200,'domanda giornaliera 5F0305'!EG97,0)+IF('domanda giornaliera 5F0305'!EG98&gt;simulazione!T200,'domanda giornaliera 5F0305'!EG98,0)+IF('domanda giornaliera 5F0305'!EG99&gt;simulazione!T200,'domanda giornaliera 5F0305'!EG99,0)+IF('domanda giornaliera 5F0305'!EG100&gt;simulazione!T200,'domanda giornaliera 5F0305'!EG100,0)+IF('domanda giornaliera 5F0305'!EG101&gt;simulazione!T200,'domanda giornaliera 5F0305'!EG101,0)+IF('domanda giornaliera 5F0305'!EG102&gt;simulazione!T200,'domanda giornaliera 5F0305'!EG102,0)+IF('domanda giornaliera 5F0305'!EG103&gt;simulazione!T200,'domanda giornaliera 5F0305'!EG103,0)+IF('domanda giornaliera 5F0305'!EG104&gt;simulazione!T200,'domanda giornaliera 5F0305'!EG104,0)+IF('domanda giornaliera 5F0305'!EG105&gt;simulazione!T200,'domanda giornaliera 5F0305'!EG105,0)+IF('domanda giornaliera 5F0305'!EG106&gt;simulazione!T200,'domanda giornaliera 5F0305'!EG106,0)+IF('domanda giornaliera 5F0305'!EG107&gt;simulazione!T200,'domanda giornaliera 5F0305'!EG107,0)+IF('domanda giornaliera 5F0305'!EG108&gt;simulazione!T200,'domanda giornaliera 5F0305'!EG108,0)+IF('domanda giornaliera 5F0305'!EG109&gt;simulazione!T200,'domanda giornaliera 5F0305'!EG109,0)+IF('domanda giornaliera 5F0305'!EG110&gt;simulazione!T200,'domanda giornaliera 5F0305'!EG110,0)+IF('domanda giornaliera 5F0305'!EG111&gt;simulazione!T200,'domanda giornaliera 5F0305'!EG111,0)+IF('domanda giornaliera 5F0305'!EG112&gt;simulazione!T200,'domanda giornaliera 5F0305'!EG112,0)+IF('domanda giornaliera 5F0305'!EG113&gt;simulazione!T200,'domanda giornaliera 5F0305'!EG113,0)+IF('domanda giornaliera 5F0305'!EG114&gt;simulazione!T200,'domanda giornaliera 5F0305'!EG114,0)+IF('domanda giornaliera 5F0305'!EG115&gt;simulazione!T200,'domanda giornaliera 5F0305'!EG115,0)+IF('domanda giornaliera 5F0305'!EG116&gt;simulazione!T200,'domanda giornaliera 5F0305'!EG116,0)+IF('domanda giornaliera 5F0305'!EG117&gt;simulazione!T200,'domanda giornaliera 5F0305'!EG117,0)+IF('domanda giornaliera 5F0305'!EG118&gt;simulazione!T200,'domanda giornaliera 5F0305'!EG118,0)+IF('domanda giornaliera 5F0305'!EG119&gt;simulazione!T200,'domanda giornaliera 5F0305'!EG119,0)+IF('domanda giornaliera 5F0305'!EG120&gt;simulazione!T200,'domanda giornaliera 5F0305'!EG120,0)+IF('domanda giornaliera 5F0305'!EG121&gt;simulazione!T200,'domanda giornaliera 5F0305'!EG121,0)+IF('domanda giornaliera 5F0305'!EG122&gt;simulazione!T200,'domanda giornaliera 5F0305'!EG122,0)+IF('domanda giornaliera 5F0305'!EG123&gt;simulazione!T200,'domanda giornaliera 5F0305'!EG123,0)+IF('domanda giornaliera 5F0305'!EG124&gt;simulazione!T200,'domanda giornaliera 5F0305'!EG124,0)+IF('domanda giornaliera 5F0305'!EG125&gt;simulazione!T200,'domanda giornaliera 5F0305'!EG125,0)+IF('domanda giornaliera 5F0305'!EG126&gt;simulazione!T200,'domanda giornaliera 5F0305'!EG126,0)+IF('domanda giornaliera 5F0305'!EG127&gt;simulazione!T200,'domanda giornaliera 5F0305'!EG127,0)+IF('domanda giornaliera 5F0305'!EG128&gt;simulazione!T200,'domanda giornaliera 5F0305'!EG128,0)+IF('domanda giornaliera 5F0305'!EG129&gt;simulazione!T200,'domanda giornaliera 5F0305'!EG129,0)+IF('domanda giornaliera 5F0305'!EG130&gt;simulazione!T200,'domanda giornaliera 5F0305'!EG130,0)+IF('domanda giornaliera 5F0305'!EG131&gt;simulazione!T200,'domanda giornaliera 5F0305'!EG131,0)+IF('domanda giornaliera 5F0305'!EG132&gt;simulazione!T200,'domanda giornaliera 5F0305'!EG132,0)+IF('domanda giornaliera 5F0305'!EG133&gt;simulazione!T200,'domanda giornaliera 5F0305'!EG133,0)+IF('domanda giornaliera 5F0305'!EG134&gt;simulazione!T200,'domanda giornaliera 5F0305'!EG134,0)+IF('domanda giornaliera 5F0305'!EG135&gt;simulazione!T200,'domanda giornaliera 5F0305'!EG135,0)+IF('domanda giornaliera 5F0305'!EG136&gt;simulazione!T200,'domanda giornaliera 5F0305'!EG136,0)+IF('domanda giornaliera 5F0305'!EG137&gt;simulazione!T200,'domanda giornaliera 5F0305'!EG137,0)+IF('domanda giornaliera 5F0305'!EG138&gt;simulazione!T200,'domanda giornaliera 5F0305'!EG138,0)+IF('domanda giornaliera 5F0305'!EG139&gt;simulazione!T200,'domanda giornaliera 5F0305'!EG139,0)+IF('domanda giornaliera 5F0305'!EG140&gt;simulazione!T200,'domanda giornaliera 5F0305'!EG140,0)+IF('domanda giornaliera 5F0305'!EG141&gt;simulazione!T200,'domanda giornaliera 5F0305'!EG141,0)+IF('domanda giornaliera 5F0305'!EG142&gt;simulazione!T200,'domanda giornaliera 5F0305'!EG142,0)+IF('domanda giornaliera 5F0305'!EG143&gt;simulazione!T200,'domanda giornaliera 5F0305'!EG143,0)+IF('domanda giornaliera 5F0305'!EG144&gt;simulazione!T200,'domanda giornaliera 5F0305'!EG144,0)+IF('domanda giornaliera 5F0305'!EG145&gt;simulazione!T200,'domanda giornaliera 5F0305'!EG145,0)+IF('domanda giornaliera 5F0305'!EG146&gt;simulazione!T200,'domanda giornaliera 5F0305'!EG146,0)+IF('domanda giornaliera 5F0305'!EG147&gt;simulazione!T200,'domanda giornaliera 5F0305'!EG147,0)+IF('domanda giornaliera 5F0305'!EG148&gt;simulazione!T200,'domanda giornaliera 5F0305'!EG148,0)+IF('domanda giornaliera 5F0305'!EG149&gt;simulazione!T200,'domanda giornaliera 5F0305'!EG149,0)+IF('domanda giornaliera 5F0305'!EG150&gt;simulazione!T200,'domanda giornaliera 5F0305'!EG150,0)+IF('domanda giornaliera 5F0305'!EG151&gt;simulazione!T200,'domanda giornaliera 5F0305'!EG151,0)+IF('domanda giornaliera 5F0305'!EG152&gt;simulazione!T200,'domanda giornaliera 5F0305'!EG152,0)+IF('domanda giornaliera 5F0305'!EG153&gt;simulazione!T200,'domanda giornaliera 5F0305'!EG153,0)</f>
        <v>27.413793103448281</v>
      </c>
      <c r="Z211" s="10"/>
      <c r="AA211" s="10"/>
    </row>
    <row r="212" spans="24:27" x14ac:dyDescent="0.25">
      <c r="X212" s="46" t="s">
        <v>95</v>
      </c>
      <c r="Y212" s="10">
        <f>'domanda giornaliera 5F0305'!EG78+IF('domanda giornaliera 5F0305'!EG79&gt;simulazione!T201,'domanda giornaliera 5F0305'!EG79,0)+IF('domanda giornaliera 5F0305'!EG80&gt;simulazione!T201,'domanda giornaliera 5F0305'!EG80,0)+IF('domanda giornaliera 5F0305'!EG81&gt;simulazione!T201,'domanda giornaliera 5F0305'!EG81,0)+IF('domanda giornaliera 5F0305'!EG82&gt;simulazione!T201,'domanda giornaliera 5F0305'!EG82,0)+IF('domanda giornaliera 5F0305'!EG83&gt;simulazione!T201,'domanda giornaliera 5F0305'!EG83,0)+IF('domanda giornaliera 5F0305'!EG84&gt;simulazione!T201,'domanda giornaliera 5F0305'!EG84,0)+IF('domanda giornaliera 5F0305'!EG85&gt;simulazione!T201,'domanda giornaliera 5F0305'!EG85,0)+IF('domanda giornaliera 5F0305'!EG86&gt;simulazione!T201,'domanda giornaliera 5F0305'!EG86,0)+IF('domanda giornaliera 5F0305'!EG87&gt;simulazione!T201,'domanda giornaliera 5F0305'!EG86,0)+IF('domanda giornaliera 5F0305'!EG87&gt;simulazione!T201,'domanda giornaliera 5F0305'!EG87,0)+IF('domanda giornaliera 5F0305'!EG88&gt;simulazione!T201,'domanda giornaliera 5F0305'!EG88,0)+IF('domanda giornaliera 5F0305'!EG89&gt;simulazione!T201,'domanda giornaliera 5F0305'!EG89,0)+IF('domanda giornaliera 5F0305'!EG90&gt;simulazione!T201,'domanda giornaliera 5F0305'!EG90,0)+IF('domanda giornaliera 5F0305'!EG91&gt;simulazione!T201,'domanda giornaliera 5F0305'!EG91,0)+IF('domanda giornaliera 5F0305'!EG92&gt;simulazione!T201,'domanda giornaliera 5F0305'!EG92,0)+IF('domanda giornaliera 5F0305'!EG93&gt;simulazione!T201,'domanda giornaliera 5F0305'!EG93,0)+IF('domanda giornaliera 5F0305'!EG94&gt;simulazione!T201,'domanda giornaliera 5F0305'!EG94,0)+IF('domanda giornaliera 5F0305'!EG95&gt;simulazione!T201,'domanda giornaliera 5F0305'!EG95,0)+IF('domanda giornaliera 5F0305'!EG96&gt;simulazione!T201,'domanda giornaliera 5F0305'!EG96,0)+IF('domanda giornaliera 5F0305'!EG97&gt;simulazione!T201,'domanda giornaliera 5F0305'!EG97,0)+IF('domanda giornaliera 5F0305'!EG98&gt;simulazione!T201,'domanda giornaliera 5F0305'!EG98,0)+IF('domanda giornaliera 5F0305'!EG99&gt;simulazione!T201,'domanda giornaliera 5F0305'!EG99,0)+IF('domanda giornaliera 5F0305'!EG100&gt;simulazione!T201,'domanda giornaliera 5F0305'!EG100,0)+IF('domanda giornaliera 5F0305'!EG101&gt;simulazione!T201,'domanda giornaliera 5F0305'!EG101,0)+IF('domanda giornaliera 5F0305'!EG102&gt;simulazione!T201,'domanda giornaliera 5F0305'!EG102,0)+IF('domanda giornaliera 5F0305'!EG103&gt;simulazione!T201,'domanda giornaliera 5F0305'!EG103,0)+IF('domanda giornaliera 5F0305'!EG104&gt;simulazione!T201,'domanda giornaliera 5F0305'!EG104,0)+IF('domanda giornaliera 5F0305'!EG105&gt;simulazione!T201,'domanda giornaliera 5F0305'!EG105,0)+IF('domanda giornaliera 5F0305'!EG106&gt;simulazione!T201,'domanda giornaliera 5F0305'!EG106,0)+IF('domanda giornaliera 5F0305'!EG107&gt;simulazione!T201,'domanda giornaliera 5F0305'!EG107,0)+IF('domanda giornaliera 5F0305'!EG108&gt;simulazione!T201,'domanda giornaliera 5F0305'!EG108,0)+IF('domanda giornaliera 5F0305'!EG109&gt;simulazione!T201,'domanda giornaliera 5F0305'!EG109,0)+IF('domanda giornaliera 5F0305'!EG110&gt;simulazione!T201,'domanda giornaliera 5F0305'!EG110,0)+IF('domanda giornaliera 5F0305'!EG111&gt;simulazione!T201,'domanda giornaliera 5F0305'!EG111,0)+IF('domanda giornaliera 5F0305'!EG112&gt;simulazione!T201,'domanda giornaliera 5F0305'!EG112,0)+IF('domanda giornaliera 5F0305'!EG113&gt;simulazione!T201,'domanda giornaliera 5F0305'!EG113,0)+IF('domanda giornaliera 5F0305'!EG114&gt;simulazione!T201,'domanda giornaliera 5F0305'!EG114,0)+IF('domanda giornaliera 5F0305'!EG115&gt;simulazione!T201,'domanda giornaliera 5F0305'!EG115,0)+IF('domanda giornaliera 5F0305'!EG116&gt;simulazione!T201,'domanda giornaliera 5F0305'!EG116,0)+IF('domanda giornaliera 5F0305'!EG117&gt;simulazione!T201,'domanda giornaliera 5F0305'!EG117,0)+IF('domanda giornaliera 5F0305'!EG118&gt;simulazione!T201,'domanda giornaliera 5F0305'!EG118,0)+IF('domanda giornaliera 5F0305'!EG119&gt;simulazione!T201,'domanda giornaliera 5F0305'!EG119,0)+IF('domanda giornaliera 5F0305'!EG120&gt;simulazione!T201,'domanda giornaliera 5F0305'!EG120,0)+IF('domanda giornaliera 5F0305'!EG121&gt;simulazione!T201,'domanda giornaliera 5F0305'!EG121,0)+IF('domanda giornaliera 5F0305'!EG122&gt;simulazione!T201,'domanda giornaliera 5F0305'!EG122,0)+IF('domanda giornaliera 5F0305'!EG123&gt;simulazione!T201,'domanda giornaliera 5F0305'!EG123,0)+IF('domanda giornaliera 5F0305'!EG124&gt;simulazione!T201,'domanda giornaliera 5F0305'!EG124,0)+IF('domanda giornaliera 5F0305'!EG125&gt;simulazione!T201,'domanda giornaliera 5F0305'!EG125,0)+IF('domanda giornaliera 5F0305'!EG126&gt;simulazione!T201,'domanda giornaliera 5F0305'!EG126,0)+IF('domanda giornaliera 5F0305'!EG127&gt;simulazione!T201,'domanda giornaliera 5F0305'!EG127,0)+IF('domanda giornaliera 5F0305'!EG128&gt;simulazione!T201,'domanda giornaliera 5F0305'!EG128,0)+IF('domanda giornaliera 5F0305'!EG129&gt;simulazione!T201,'domanda giornaliera 5F0305'!EG129,0)+IF('domanda giornaliera 5F0305'!EG130&gt;simulazione!T201,'domanda giornaliera 5F0305'!EG130,0)+IF('domanda giornaliera 5F0305'!EG131&gt;simulazione!T201,'domanda giornaliera 5F0305'!EG131,0)+IF('domanda giornaliera 5F0305'!EG132&gt;simulazione!T201,'domanda giornaliera 5F0305'!EG132,0)+IF('domanda giornaliera 5F0305'!EG133&gt;simulazione!T201,'domanda giornaliera 5F0305'!EG133,0)+IF('domanda giornaliera 5F0305'!EG134&gt;simulazione!T201,'domanda giornaliera 5F0305'!EG134,0)+IF('domanda giornaliera 5F0305'!EG135&gt;simulazione!T201,'domanda giornaliera 5F0305'!EG135,0)+IF('domanda giornaliera 5F0305'!EG136&gt;simulazione!T201,'domanda giornaliera 5F0305'!EG136,0)+IF('domanda giornaliera 5F0305'!EG137&gt;simulazione!T201,'domanda giornaliera 5F0305'!EG137,0)+IF('domanda giornaliera 5F0305'!EG138&gt;simulazione!T201,'domanda giornaliera 5F0305'!EG138,0)+IF('domanda giornaliera 5F0305'!EG139&gt;simulazione!T201,'domanda giornaliera 5F0305'!EG139,0)+IF('domanda giornaliera 5F0305'!EG140&gt;simulazione!T201,'domanda giornaliera 5F0305'!EG140,0)+IF('domanda giornaliera 5F0305'!EG141&gt;simulazione!T201,'domanda giornaliera 5F0305'!EG141,0)+IF('domanda giornaliera 5F0305'!EG142&gt;simulazione!T201,'domanda giornaliera 5F0305'!EG142,0)+IF('domanda giornaliera 5F0305'!EG143&gt;simulazione!T201,'domanda giornaliera 5F0305'!EG143,0)+IF('domanda giornaliera 5F0305'!EG144&gt;simulazione!T201,'domanda giornaliera 5F0305'!EG144,0)+IF('domanda giornaliera 5F0305'!EG145&gt;simulazione!T201,'domanda giornaliera 5F0305'!EG145,0)+IF('domanda giornaliera 5F0305'!EG146&gt;simulazione!T201,'domanda giornaliera 5F0305'!EG146,0)+IF('domanda giornaliera 5F0305'!EG147&gt;simulazione!T201,'domanda giornaliera 5F0305'!EG147,0)+IF('domanda giornaliera 5F0305'!EG148&gt;simulazione!T201,'domanda giornaliera 5F0305'!EG148,0)+IF('domanda giornaliera 5F0305'!EG149&gt;simulazione!T201,'domanda giornaliera 5F0305'!EG149,0)+IF('domanda giornaliera 5F0305'!EG150&gt;simulazione!T201,'domanda giornaliera 5F0305'!EG150,0)+IF('domanda giornaliera 5F0305'!EG151&gt;simulazione!T201,'domanda giornaliera 5F0305'!EG151,0)+IF('domanda giornaliera 5F0305'!EG152&gt;simulazione!T201,'domanda giornaliera 5F0305'!EG152,0)+IF('domanda giornaliera 5F0305'!EG153&gt;simulazione!T201,'domanda giornaliera 5F0305'!EG153,0)+IF('domanda giornaliera 5F0305'!EG154&gt;simulazione!T201,'domanda giornaliera 5F0305'!EG154,0)</f>
        <v>27.413793103448281</v>
      </c>
      <c r="Z212" s="10"/>
      <c r="AA212" s="10"/>
    </row>
    <row r="213" spans="24:27" x14ac:dyDescent="0.25">
      <c r="X213" s="46" t="s">
        <v>96</v>
      </c>
      <c r="Y213" s="10">
        <f>'domanda giornaliera 5F0305'!EG79+IF('domanda giornaliera 5F0305'!EG80&gt;simulazione!T202,'domanda giornaliera 5F0305'!EG80,0)+IF('domanda giornaliera 5F0305'!EG81&gt;simulazione!T202,'domanda giornaliera 5F0305'!EG81,0)+IF('domanda giornaliera 5F0305'!EG82&gt;simulazione!T202,'domanda giornaliera 5F0305'!EG82,0)+IF('domanda giornaliera 5F0305'!EG83&gt;simulazione!T202,'domanda giornaliera 5F0305'!EG83,0)+IF('domanda giornaliera 5F0305'!EG84&gt;simulazione!T202,'domanda giornaliera 5F0305'!EG84,0)+IF('domanda giornaliera 5F0305'!EG85&gt;simulazione!T202,'domanda giornaliera 5F0305'!EG85,0)+IF('domanda giornaliera 5F0305'!EG86&gt;simulazione!T202,'domanda giornaliera 5F0305'!EG86,0)+IF('domanda giornaliera 5F0305'!EG87&gt;simulazione!T202,'domanda giornaliera 5F0305'!EG87,0)+IF('domanda giornaliera 5F0305'!EG88&gt;simulazione!T202,'domanda giornaliera 5F0305'!EG87,0)+IF('domanda giornaliera 5F0305'!EG88&gt;simulazione!T202,'domanda giornaliera 5F0305'!EG88,0)+IF('domanda giornaliera 5F0305'!EG89&gt;simulazione!T202,'domanda giornaliera 5F0305'!EG89,0)+IF('domanda giornaliera 5F0305'!EG90&gt;simulazione!T202,'domanda giornaliera 5F0305'!EG90,0)+IF('domanda giornaliera 5F0305'!EG91&gt;simulazione!T202,'domanda giornaliera 5F0305'!EG91,0)+IF('domanda giornaliera 5F0305'!EG92&gt;simulazione!T202,'domanda giornaliera 5F0305'!EG92,0)+IF('domanda giornaliera 5F0305'!EG93&gt;simulazione!T202,'domanda giornaliera 5F0305'!EG93,0)+IF('domanda giornaliera 5F0305'!EG94&gt;simulazione!T202,'domanda giornaliera 5F0305'!EG94,0)+IF('domanda giornaliera 5F0305'!EG95&gt;simulazione!T202,'domanda giornaliera 5F0305'!EG95,0)+IF('domanda giornaliera 5F0305'!EG96&gt;simulazione!T202,'domanda giornaliera 5F0305'!EG96,0)+IF('domanda giornaliera 5F0305'!EG97&gt;simulazione!T202,'domanda giornaliera 5F0305'!EG97,0)+IF('domanda giornaliera 5F0305'!EG98&gt;simulazione!T202,'domanda giornaliera 5F0305'!EG98,0)+IF('domanda giornaliera 5F0305'!EG99&gt;simulazione!T202,'domanda giornaliera 5F0305'!EG99,0)+IF('domanda giornaliera 5F0305'!EG100&gt;simulazione!T202,'domanda giornaliera 5F0305'!EG100,0)+IF('domanda giornaliera 5F0305'!EG101&gt;simulazione!T202,'domanda giornaliera 5F0305'!EG101,0)+IF('domanda giornaliera 5F0305'!EG102&gt;simulazione!T202,'domanda giornaliera 5F0305'!EG102,0)+IF('domanda giornaliera 5F0305'!EG103&gt;simulazione!T202,'domanda giornaliera 5F0305'!EG103,0)+IF('domanda giornaliera 5F0305'!EG104&gt;simulazione!T202,'domanda giornaliera 5F0305'!EG104,0)+IF('domanda giornaliera 5F0305'!EG105&gt;simulazione!T202,'domanda giornaliera 5F0305'!EG105,0)+IF('domanda giornaliera 5F0305'!EG106&gt;simulazione!T202,'domanda giornaliera 5F0305'!EG106,0)+IF('domanda giornaliera 5F0305'!EG107&gt;simulazione!T202,'domanda giornaliera 5F0305'!EG107,0)+IF('domanda giornaliera 5F0305'!EG108&gt;simulazione!T202,'domanda giornaliera 5F0305'!EG108,0)+IF('domanda giornaliera 5F0305'!EG109&gt;simulazione!T202,'domanda giornaliera 5F0305'!EG109,0)+IF('domanda giornaliera 5F0305'!EG110&gt;simulazione!T202,'domanda giornaliera 5F0305'!EG110,0)+IF('domanda giornaliera 5F0305'!EG111&gt;simulazione!T202,'domanda giornaliera 5F0305'!EG111,0)+IF('domanda giornaliera 5F0305'!EG112&gt;simulazione!T202,'domanda giornaliera 5F0305'!EG112,0)+IF('domanda giornaliera 5F0305'!EG113&gt;simulazione!T202,'domanda giornaliera 5F0305'!EG113,0)+IF('domanda giornaliera 5F0305'!EG114&gt;simulazione!T202,'domanda giornaliera 5F0305'!EG114,0)+IF('domanda giornaliera 5F0305'!EG115&gt;simulazione!T202,'domanda giornaliera 5F0305'!EG115,0)+IF('domanda giornaliera 5F0305'!EG116&gt;simulazione!T202,'domanda giornaliera 5F0305'!EG116,0)+IF('domanda giornaliera 5F0305'!EG117&gt;simulazione!T202,'domanda giornaliera 5F0305'!EG117,0)+IF('domanda giornaliera 5F0305'!EG118&gt;simulazione!T202,'domanda giornaliera 5F0305'!EG118,0)+IF('domanda giornaliera 5F0305'!EG119&gt;simulazione!T202,'domanda giornaliera 5F0305'!EG119,0)+IF('domanda giornaliera 5F0305'!EG120&gt;simulazione!T202,'domanda giornaliera 5F0305'!EG120,0)+IF('domanda giornaliera 5F0305'!EG121&gt;simulazione!T202,'domanda giornaliera 5F0305'!EG121,0)+IF('domanda giornaliera 5F0305'!EG122&gt;simulazione!T202,'domanda giornaliera 5F0305'!EG122,0)+IF('domanda giornaliera 5F0305'!EG123&gt;simulazione!T202,'domanda giornaliera 5F0305'!EG123,0)+IF('domanda giornaliera 5F0305'!EG124&gt;simulazione!T202,'domanda giornaliera 5F0305'!EG124,0)+IF('domanda giornaliera 5F0305'!EG125&gt;simulazione!T202,'domanda giornaliera 5F0305'!EG125,0)+IF('domanda giornaliera 5F0305'!EG126&gt;simulazione!T202,'domanda giornaliera 5F0305'!EG126,0)+IF('domanda giornaliera 5F0305'!EG127&gt;simulazione!T202,'domanda giornaliera 5F0305'!EG127,0)+IF('domanda giornaliera 5F0305'!EG128&gt;simulazione!T202,'domanda giornaliera 5F0305'!EG128,0)+IF('domanda giornaliera 5F0305'!EG129&gt;simulazione!T202,'domanda giornaliera 5F0305'!EG129,0)+IF('domanda giornaliera 5F0305'!EG130&gt;simulazione!T202,'domanda giornaliera 5F0305'!EG130,0)+IF('domanda giornaliera 5F0305'!EG131&gt;simulazione!T202,'domanda giornaliera 5F0305'!EG131,0)+IF('domanda giornaliera 5F0305'!EG132&gt;simulazione!T202,'domanda giornaliera 5F0305'!EG132,0)+IF('domanda giornaliera 5F0305'!EG133&gt;simulazione!T202,'domanda giornaliera 5F0305'!EG133,0)+IF('domanda giornaliera 5F0305'!EG134&gt;simulazione!T202,'domanda giornaliera 5F0305'!EG134,0)+IF('domanda giornaliera 5F0305'!EG135&gt;simulazione!T202,'domanda giornaliera 5F0305'!EG135,0)+IF('domanda giornaliera 5F0305'!EG136&gt;simulazione!T202,'domanda giornaliera 5F0305'!EG136,0)+IF('domanda giornaliera 5F0305'!EG137&gt;simulazione!T202,'domanda giornaliera 5F0305'!EG137,0)+IF('domanda giornaliera 5F0305'!EG138&gt;simulazione!T202,'domanda giornaliera 5F0305'!EG138,0)+IF('domanda giornaliera 5F0305'!EG139&gt;simulazione!T202,'domanda giornaliera 5F0305'!EG139,0)+IF('domanda giornaliera 5F0305'!EG140&gt;simulazione!T202,'domanda giornaliera 5F0305'!EG140,0)+IF('domanda giornaliera 5F0305'!EG141&gt;simulazione!T202,'domanda giornaliera 5F0305'!EG141,0)+IF('domanda giornaliera 5F0305'!EG142&gt;simulazione!T202,'domanda giornaliera 5F0305'!EG142,0)+IF('domanda giornaliera 5F0305'!EG143&gt;simulazione!T202,'domanda giornaliera 5F0305'!EG143,0)+IF('domanda giornaliera 5F0305'!EG144&gt;simulazione!T202,'domanda giornaliera 5F0305'!EG144,0)+IF('domanda giornaliera 5F0305'!EG145&gt;simulazione!T202,'domanda giornaliera 5F0305'!EG145,0)+IF('domanda giornaliera 5F0305'!EG146&gt;simulazione!T202,'domanda giornaliera 5F0305'!EG146,0)+IF('domanda giornaliera 5F0305'!EG147&gt;simulazione!T202,'domanda giornaliera 5F0305'!EG147,0)+IF('domanda giornaliera 5F0305'!EG148&gt;simulazione!T202,'domanda giornaliera 5F0305'!EG148,0)+IF('domanda giornaliera 5F0305'!EG149&gt;simulazione!T202,'domanda giornaliera 5F0305'!EG149,0)+IF('domanda giornaliera 5F0305'!EG150&gt;simulazione!T202,'domanda giornaliera 5F0305'!EG150,0)+IF('domanda giornaliera 5F0305'!EG151&gt;simulazione!T202,'domanda giornaliera 5F0305'!EG151,0)+IF('domanda giornaliera 5F0305'!EG152&gt;simulazione!T202,'domanda giornaliera 5F0305'!EG152,0)+IF('domanda giornaliera 5F0305'!EG153&gt;simulazione!T202,'domanda giornaliera 5F0305'!EG153,0)+IF('domanda giornaliera 5F0305'!EG154&gt;simulazione!T202,'domanda giornaliera 5F0305'!EG154,0)+IF('domanda giornaliera 5F0305'!EG155&gt;simulazione!T202,'domanda giornaliera 5F0305'!EG155,0)</f>
        <v>27.413793103448281</v>
      </c>
      <c r="Z213" s="10"/>
      <c r="AA213" s="10"/>
    </row>
    <row r="214" spans="24:27" x14ac:dyDescent="0.25">
      <c r="X214" s="46" t="s">
        <v>97</v>
      </c>
      <c r="Y214" s="10">
        <f>'domanda giornaliera 5F0305'!EG80+IF('domanda giornaliera 5F0305'!EG81&gt;simulazione!T203,'domanda giornaliera 5F0305'!EG81,0)+IF('domanda giornaliera 5F0305'!EG82&gt;simulazione!T203,'domanda giornaliera 5F0305'!EG82,0)+IF('domanda giornaliera 5F0305'!EG83&gt;simulazione!T203,'domanda giornaliera 5F0305'!EG83,0)+IF('domanda giornaliera 5F0305'!EG84&gt;simulazione!T203,'domanda giornaliera 5F0305'!EG84,0)+IF('domanda giornaliera 5F0305'!EG85&gt;simulazione!T203,'domanda giornaliera 5F0305'!EG85,0)+IF('domanda giornaliera 5F0305'!EG86&gt;simulazione!T203,'domanda giornaliera 5F0305'!EG86,0)+IF('domanda giornaliera 5F0305'!EG87&gt;simulazione!T203,'domanda giornaliera 5F0305'!EG87,0)+IF('domanda giornaliera 5F0305'!EG88&gt;simulazione!T203,'domanda giornaliera 5F0305'!EG88,0)+IF('domanda giornaliera 5F0305'!EG89&gt;simulazione!T203,'domanda giornaliera 5F0305'!EG88,0)+IF('domanda giornaliera 5F0305'!EG89&gt;simulazione!T203,'domanda giornaliera 5F0305'!EG89,0)+IF('domanda giornaliera 5F0305'!EG90&gt;simulazione!T203,'domanda giornaliera 5F0305'!EG90,0)+IF('domanda giornaliera 5F0305'!EG91&gt;simulazione!T203,'domanda giornaliera 5F0305'!EG91,0)+IF('domanda giornaliera 5F0305'!EG92&gt;simulazione!T203,'domanda giornaliera 5F0305'!EG92,0)+IF('domanda giornaliera 5F0305'!EG93&gt;simulazione!T203,'domanda giornaliera 5F0305'!EG93,0)+IF('domanda giornaliera 5F0305'!EG94&gt;simulazione!T203,'domanda giornaliera 5F0305'!EG94,0)+IF('domanda giornaliera 5F0305'!EG95&gt;simulazione!T203,'domanda giornaliera 5F0305'!EG95,0)+IF('domanda giornaliera 5F0305'!EG96&gt;simulazione!T203,'domanda giornaliera 5F0305'!EG96,0)+IF('domanda giornaliera 5F0305'!EG97&gt;simulazione!T203,'domanda giornaliera 5F0305'!EG97,0)+IF('domanda giornaliera 5F0305'!EG98&gt;simulazione!T203,'domanda giornaliera 5F0305'!EG98,0)+IF('domanda giornaliera 5F0305'!EG99&gt;simulazione!T203,'domanda giornaliera 5F0305'!EG99,0)+IF('domanda giornaliera 5F0305'!EG100&gt;simulazione!T203,'domanda giornaliera 5F0305'!EG100,0)+IF('domanda giornaliera 5F0305'!EG101&gt;simulazione!T203,'domanda giornaliera 5F0305'!EG101,0)+IF('domanda giornaliera 5F0305'!EG102&gt;simulazione!T203,'domanda giornaliera 5F0305'!EG102,0)+IF('domanda giornaliera 5F0305'!EG103&gt;simulazione!T203,'domanda giornaliera 5F0305'!EG103,0)+IF('domanda giornaliera 5F0305'!EG104&gt;simulazione!T203,'domanda giornaliera 5F0305'!EG104,0)+IF('domanda giornaliera 5F0305'!EG105&gt;simulazione!T203,'domanda giornaliera 5F0305'!EG105,0)+IF('domanda giornaliera 5F0305'!EG106&gt;simulazione!T203,'domanda giornaliera 5F0305'!EG106,0)+IF('domanda giornaliera 5F0305'!EG107&gt;simulazione!T203,'domanda giornaliera 5F0305'!EG107,0)+IF('domanda giornaliera 5F0305'!EG108&gt;simulazione!T203,'domanda giornaliera 5F0305'!EG108,0)+IF('domanda giornaliera 5F0305'!EG109&gt;simulazione!T203,'domanda giornaliera 5F0305'!EG109,0)+IF('domanda giornaliera 5F0305'!EG110&gt;simulazione!T203,'domanda giornaliera 5F0305'!EG110,0)+IF('domanda giornaliera 5F0305'!EG111&gt;simulazione!T203,'domanda giornaliera 5F0305'!EG111,0)+IF('domanda giornaliera 5F0305'!EG112&gt;simulazione!T203,'domanda giornaliera 5F0305'!EG112,0)+IF('domanda giornaliera 5F0305'!EG113&gt;simulazione!T203,'domanda giornaliera 5F0305'!EG113,0)+IF('domanda giornaliera 5F0305'!EG114&gt;simulazione!T203,'domanda giornaliera 5F0305'!EG114,0)+IF('domanda giornaliera 5F0305'!EG115&gt;simulazione!T203,'domanda giornaliera 5F0305'!EG115,0)+IF('domanda giornaliera 5F0305'!EG116&gt;simulazione!T203,'domanda giornaliera 5F0305'!EG116,0)+IF('domanda giornaliera 5F0305'!EG117&gt;simulazione!T203,'domanda giornaliera 5F0305'!EG117,0)+IF('domanda giornaliera 5F0305'!EG118&gt;simulazione!T203,'domanda giornaliera 5F0305'!EG118,0)+IF('domanda giornaliera 5F0305'!EG119&gt;simulazione!T203,'domanda giornaliera 5F0305'!EG119,0)+IF('domanda giornaliera 5F0305'!EG120&gt;simulazione!T203,'domanda giornaliera 5F0305'!EG120,0)+IF('domanda giornaliera 5F0305'!EG121&gt;simulazione!T203,'domanda giornaliera 5F0305'!EG121,0)+IF('domanda giornaliera 5F0305'!EG122&gt;simulazione!T203,'domanda giornaliera 5F0305'!EG122,0)+IF('domanda giornaliera 5F0305'!EG123&gt;simulazione!T203,'domanda giornaliera 5F0305'!EG123,0)+IF('domanda giornaliera 5F0305'!EG124&gt;simulazione!T203,'domanda giornaliera 5F0305'!EG124,0)+IF('domanda giornaliera 5F0305'!EG125&gt;simulazione!T203,'domanda giornaliera 5F0305'!EG125,0)+IF('domanda giornaliera 5F0305'!EG126&gt;simulazione!T203,'domanda giornaliera 5F0305'!EG126,0)+IF('domanda giornaliera 5F0305'!EG127&gt;simulazione!T203,'domanda giornaliera 5F0305'!EG127,0)+IF('domanda giornaliera 5F0305'!EG128&gt;simulazione!T203,'domanda giornaliera 5F0305'!EG128,0)+IF('domanda giornaliera 5F0305'!EG129&gt;simulazione!T203,'domanda giornaliera 5F0305'!EG129,0)+IF('domanda giornaliera 5F0305'!EG130&gt;simulazione!T203,'domanda giornaliera 5F0305'!EG130,0)+IF('domanda giornaliera 5F0305'!EG131&gt;simulazione!T203,'domanda giornaliera 5F0305'!EG131,0)+IF('domanda giornaliera 5F0305'!EG132&gt;simulazione!T203,'domanda giornaliera 5F0305'!EG132,0)+IF('domanda giornaliera 5F0305'!EG133&gt;simulazione!T203,'domanda giornaliera 5F0305'!EG133,0)+IF('domanda giornaliera 5F0305'!EG134&gt;simulazione!T203,'domanda giornaliera 5F0305'!EG134,0)+IF('domanda giornaliera 5F0305'!EG135&gt;simulazione!T203,'domanda giornaliera 5F0305'!EG135,0)+IF('domanda giornaliera 5F0305'!EG136&gt;simulazione!T203,'domanda giornaliera 5F0305'!EG136,0)+IF('domanda giornaliera 5F0305'!EG137&gt;simulazione!T203,'domanda giornaliera 5F0305'!EG137,0)+IF('domanda giornaliera 5F0305'!EG138&gt;simulazione!T203,'domanda giornaliera 5F0305'!EG138,0)+IF('domanda giornaliera 5F0305'!EG139&gt;simulazione!T203,'domanda giornaliera 5F0305'!EG139,0)+IF('domanda giornaliera 5F0305'!EG140&gt;simulazione!T203,'domanda giornaliera 5F0305'!EG140,0)+IF('domanda giornaliera 5F0305'!EG141&gt;simulazione!T203,'domanda giornaliera 5F0305'!EG141,0)+IF('domanda giornaliera 5F0305'!EG142&gt;simulazione!T203,'domanda giornaliera 5F0305'!EG142,0)+IF('domanda giornaliera 5F0305'!EG143&gt;simulazione!T203,'domanda giornaliera 5F0305'!EG143,0)+IF('domanda giornaliera 5F0305'!EG144&gt;simulazione!T203,'domanda giornaliera 5F0305'!EG144,0)+IF('domanda giornaliera 5F0305'!EG145&gt;simulazione!T203,'domanda giornaliera 5F0305'!EG145,0)+IF('domanda giornaliera 5F0305'!EG146&gt;simulazione!T203,'domanda giornaliera 5F0305'!EG146,0)+IF('domanda giornaliera 5F0305'!EG147&gt;simulazione!T203,'domanda giornaliera 5F0305'!EG147,0)+IF('domanda giornaliera 5F0305'!EG148&gt;simulazione!T203,'domanda giornaliera 5F0305'!EG148,0)+IF('domanda giornaliera 5F0305'!EG149&gt;simulazione!T203,'domanda giornaliera 5F0305'!EG149,0)+IF('domanda giornaliera 5F0305'!EG150&gt;simulazione!T203,'domanda giornaliera 5F0305'!EG150,0)+IF('domanda giornaliera 5F0305'!EG151&gt;simulazione!T203,'domanda giornaliera 5F0305'!EG151,0)+IF('domanda giornaliera 5F0305'!EG152&gt;simulazione!T203,'domanda giornaliera 5F0305'!EG152,0)+IF('domanda giornaliera 5F0305'!EG153&gt;simulazione!T203,'domanda giornaliera 5F0305'!EG153,0)+IF('domanda giornaliera 5F0305'!EG154&gt;simulazione!T203,'domanda giornaliera 5F0305'!EG154,0)+IF('domanda giornaliera 5F0305'!EG155&gt;simulazione!T203,'domanda giornaliera 5F0305'!EG155,0)+IF('domanda giornaliera 5F0305'!EG156&gt;simulazione!T203,'domanda giornaliera 5F0305'!EG156,0)</f>
        <v>27.413793103448281</v>
      </c>
      <c r="Z214" s="10"/>
      <c r="AA214" s="10"/>
    </row>
    <row r="215" spans="24:27" x14ac:dyDescent="0.25">
      <c r="X215" s="46" t="s">
        <v>98</v>
      </c>
      <c r="Y215" s="10">
        <f>'domanda giornaliera 5F0305'!EG81+IF('domanda giornaliera 5F0305'!EG82&gt;simulazione!T204,'domanda giornaliera 5F0305'!EG82,0)+IF('domanda giornaliera 5F0305'!EG83&gt;simulazione!T204,'domanda giornaliera 5F0305'!EG83,0)+IF('domanda giornaliera 5F0305'!EG84&gt;simulazione!T204,'domanda giornaliera 5F0305'!EG84,0)+IF('domanda giornaliera 5F0305'!EG85&gt;simulazione!T204,'domanda giornaliera 5F0305'!EG85,0)+IF('domanda giornaliera 5F0305'!EG86&gt;simulazione!T204,'domanda giornaliera 5F0305'!EG86,0)+IF('domanda giornaliera 5F0305'!EG87&gt;simulazione!T204,'domanda giornaliera 5F0305'!EG87,0)+IF('domanda giornaliera 5F0305'!EG88&gt;simulazione!T204,'domanda giornaliera 5F0305'!EG88,0)+IF('domanda giornaliera 5F0305'!EG89&gt;simulazione!T204,'domanda giornaliera 5F0305'!EG89,0)+IF('domanda giornaliera 5F0305'!EG90&gt;simulazione!T204,'domanda giornaliera 5F0305'!EG89,0)+IF('domanda giornaliera 5F0305'!EG90&gt;simulazione!T204,'domanda giornaliera 5F0305'!EG90,0)+IF('domanda giornaliera 5F0305'!EG91&gt;simulazione!T204,'domanda giornaliera 5F0305'!EG91,0)+IF('domanda giornaliera 5F0305'!EG92&gt;simulazione!T204,'domanda giornaliera 5F0305'!EG92,0)+IF('domanda giornaliera 5F0305'!EG93&gt;simulazione!T204,'domanda giornaliera 5F0305'!EG93,0)+IF('domanda giornaliera 5F0305'!EG94&gt;simulazione!T204,'domanda giornaliera 5F0305'!EG94,0)+IF('domanda giornaliera 5F0305'!EG95&gt;simulazione!T204,'domanda giornaliera 5F0305'!EG95,0)+IF('domanda giornaliera 5F0305'!EG96&gt;simulazione!T204,'domanda giornaliera 5F0305'!EG96,0)+IF('domanda giornaliera 5F0305'!EG97&gt;simulazione!T204,'domanda giornaliera 5F0305'!EG97,0)+IF('domanda giornaliera 5F0305'!EG98&gt;simulazione!T204,'domanda giornaliera 5F0305'!EG98,0)+IF('domanda giornaliera 5F0305'!EG99&gt;simulazione!T204,'domanda giornaliera 5F0305'!EG99,0)+IF('domanda giornaliera 5F0305'!EG100&gt;simulazione!T204,'domanda giornaliera 5F0305'!EG100,0)+IF('domanda giornaliera 5F0305'!EG101&gt;simulazione!T204,'domanda giornaliera 5F0305'!EG101,0)+IF('domanda giornaliera 5F0305'!EG102&gt;simulazione!T204,'domanda giornaliera 5F0305'!EG102,0)+IF('domanda giornaliera 5F0305'!EG103&gt;simulazione!T204,'domanda giornaliera 5F0305'!EG103,0)+IF('domanda giornaliera 5F0305'!EG104&gt;simulazione!T204,'domanda giornaliera 5F0305'!EG104,0)+IF('domanda giornaliera 5F0305'!EG105&gt;simulazione!T204,'domanda giornaliera 5F0305'!EG105,0)+IF('domanda giornaliera 5F0305'!EG106&gt;simulazione!T204,'domanda giornaliera 5F0305'!EG106,0)+IF('domanda giornaliera 5F0305'!EG107&gt;simulazione!T204,'domanda giornaliera 5F0305'!EG107,0)+IF('domanda giornaliera 5F0305'!EG108&gt;simulazione!T204,'domanda giornaliera 5F0305'!EG108,0)+IF('domanda giornaliera 5F0305'!EG109&gt;simulazione!T204,'domanda giornaliera 5F0305'!EG109,0)+IF('domanda giornaliera 5F0305'!EG110&gt;simulazione!T204,'domanda giornaliera 5F0305'!EG110,0)+IF('domanda giornaliera 5F0305'!EG111&gt;simulazione!T204,'domanda giornaliera 5F0305'!EG111,0)+IF('domanda giornaliera 5F0305'!EG112&gt;simulazione!T204,'domanda giornaliera 5F0305'!EG112,0)+IF('domanda giornaliera 5F0305'!EG113&gt;simulazione!T204,'domanda giornaliera 5F0305'!EG113,0)+IF('domanda giornaliera 5F0305'!EG114&gt;simulazione!T204,'domanda giornaliera 5F0305'!EG114,0)+IF('domanda giornaliera 5F0305'!EG115&gt;simulazione!T204,'domanda giornaliera 5F0305'!EG115,0)+IF('domanda giornaliera 5F0305'!EG116&gt;simulazione!T204,'domanda giornaliera 5F0305'!EG116,0)+IF('domanda giornaliera 5F0305'!EG117&gt;simulazione!T204,'domanda giornaliera 5F0305'!EG117,0)+IF('domanda giornaliera 5F0305'!EG118&gt;simulazione!T204,'domanda giornaliera 5F0305'!EG118,0)+IF('domanda giornaliera 5F0305'!EG119&gt;simulazione!T204,'domanda giornaliera 5F0305'!EG119,0)+IF('domanda giornaliera 5F0305'!EG120&gt;simulazione!T204,'domanda giornaliera 5F0305'!EG120,0)+IF('domanda giornaliera 5F0305'!EG121&gt;simulazione!T204,'domanda giornaliera 5F0305'!EG121,0)+IF('domanda giornaliera 5F0305'!EG122&gt;simulazione!T204,'domanda giornaliera 5F0305'!EG122,0)+IF('domanda giornaliera 5F0305'!EG123&gt;simulazione!T204,'domanda giornaliera 5F0305'!EG123,0)+IF('domanda giornaliera 5F0305'!EG124&gt;simulazione!T204,'domanda giornaliera 5F0305'!EG124,0)+IF('domanda giornaliera 5F0305'!EG125&gt;simulazione!T204,'domanda giornaliera 5F0305'!EG125,0)+IF('domanda giornaliera 5F0305'!EG126&gt;simulazione!T204,'domanda giornaliera 5F0305'!EG126,0)+IF('domanda giornaliera 5F0305'!EG127&gt;simulazione!T204,'domanda giornaliera 5F0305'!EG127,0)+IF('domanda giornaliera 5F0305'!EG128&gt;simulazione!T204,'domanda giornaliera 5F0305'!EG128,0)+IF('domanda giornaliera 5F0305'!EG129&gt;simulazione!T204,'domanda giornaliera 5F0305'!EG129,0)+IF('domanda giornaliera 5F0305'!EG130&gt;simulazione!T204,'domanda giornaliera 5F0305'!EG130,0)+IF('domanda giornaliera 5F0305'!EG131&gt;simulazione!T204,'domanda giornaliera 5F0305'!EG131,0)+IF('domanda giornaliera 5F0305'!EG132&gt;simulazione!T204,'domanda giornaliera 5F0305'!EG132,0)+IF('domanda giornaliera 5F0305'!EG133&gt;simulazione!T204,'domanda giornaliera 5F0305'!EG133,0)+IF('domanda giornaliera 5F0305'!EG134&gt;simulazione!T204,'domanda giornaliera 5F0305'!EG134,0)+IF('domanda giornaliera 5F0305'!EG135&gt;simulazione!T204,'domanda giornaliera 5F0305'!EG135,0)+IF('domanda giornaliera 5F0305'!EG136&gt;simulazione!T204,'domanda giornaliera 5F0305'!EG136,0)+IF('domanda giornaliera 5F0305'!EG137&gt;simulazione!T204,'domanda giornaliera 5F0305'!EG137,0)+IF('domanda giornaliera 5F0305'!EG138&gt;simulazione!T204,'domanda giornaliera 5F0305'!EG138,0)+IF('domanda giornaliera 5F0305'!EG139&gt;simulazione!T204,'domanda giornaliera 5F0305'!EG139,0)+IF('domanda giornaliera 5F0305'!EG140&gt;simulazione!T204,'domanda giornaliera 5F0305'!EG140,0)+IF('domanda giornaliera 5F0305'!EG141&gt;simulazione!T204,'domanda giornaliera 5F0305'!EG141,0)+IF('domanda giornaliera 5F0305'!EG142&gt;simulazione!T204,'domanda giornaliera 5F0305'!EG142,0)+IF('domanda giornaliera 5F0305'!EG143&gt;simulazione!T204,'domanda giornaliera 5F0305'!EG143,0)+IF('domanda giornaliera 5F0305'!EG144&gt;simulazione!T204,'domanda giornaliera 5F0305'!EG144,0)+IF('domanda giornaliera 5F0305'!EG145&gt;simulazione!T204,'domanda giornaliera 5F0305'!EG145,0)+IF('domanda giornaliera 5F0305'!EG146&gt;simulazione!T204,'domanda giornaliera 5F0305'!EG146,0)+IF('domanda giornaliera 5F0305'!EG147&gt;simulazione!T204,'domanda giornaliera 5F0305'!EG147,0)+IF('domanda giornaliera 5F0305'!EG148&gt;simulazione!T204,'domanda giornaliera 5F0305'!EG148,0)+IF('domanda giornaliera 5F0305'!EG149&gt;simulazione!T204,'domanda giornaliera 5F0305'!EG149,0)+IF('domanda giornaliera 5F0305'!EG150&gt;simulazione!T204,'domanda giornaliera 5F0305'!EG150,0)+IF('domanda giornaliera 5F0305'!EG151&gt;simulazione!T204,'domanda giornaliera 5F0305'!EG151,0)+IF('domanda giornaliera 5F0305'!EG152&gt;simulazione!T204,'domanda giornaliera 5F0305'!EG152,0)+IF('domanda giornaliera 5F0305'!EG153&gt;simulazione!T204,'domanda giornaliera 5F0305'!EG153,0)+IF('domanda giornaliera 5F0305'!EG154&gt;simulazione!T204,'domanda giornaliera 5F0305'!EG154,0)+IF('domanda giornaliera 5F0305'!EG155&gt;simulazione!T204,'domanda giornaliera 5F0305'!EG155,0)+IF('domanda giornaliera 5F0305'!EG156&gt;simulazione!T204,'domanda giornaliera 5F0305'!EG156,0)+IF('domanda giornaliera 5F0305'!EG157&gt;simulazione!T204,'domanda giornaliera 5F0305'!EG157,0)</f>
        <v>27.413793103448281</v>
      </c>
      <c r="Z215" s="10"/>
      <c r="AA215" s="10"/>
    </row>
    <row r="216" spans="24:27" x14ac:dyDescent="0.25">
      <c r="X216" s="46" t="s">
        <v>94</v>
      </c>
      <c r="Y216" s="10">
        <f>'domanda giornaliera 5F0305'!EG82+IF('domanda giornaliera 5F0305'!EG83&gt;simulazione!T205,'domanda giornaliera 5F0305'!EG83,0)+IF('domanda giornaliera 5F0305'!EG84&gt;simulazione!T205,'domanda giornaliera 5F0305'!EG84,0)+IF('domanda giornaliera 5F0305'!EG85&gt;simulazione!T205,'domanda giornaliera 5F0305'!EG85,0)+IF('domanda giornaliera 5F0305'!EG86&gt;simulazione!T205,'domanda giornaliera 5F0305'!EG86,0)+IF('domanda giornaliera 5F0305'!EG87&gt;simulazione!T205,'domanda giornaliera 5F0305'!EG87,0)+IF('domanda giornaliera 5F0305'!EG88&gt;simulazione!T205,'domanda giornaliera 5F0305'!EG88,0)+IF('domanda giornaliera 5F0305'!EG89&gt;simulazione!T205,'domanda giornaliera 5F0305'!EG89,0)+IF('domanda giornaliera 5F0305'!EG90&gt;simulazione!T205,'domanda giornaliera 5F0305'!EG90,0)+IF('domanda giornaliera 5F0305'!EG91&gt;simulazione!T205,'domanda giornaliera 5F0305'!EG90,0)+IF('domanda giornaliera 5F0305'!EG91&gt;simulazione!T205,'domanda giornaliera 5F0305'!EG91,0)+IF('domanda giornaliera 5F0305'!EG92&gt;simulazione!T205,'domanda giornaliera 5F0305'!EG92,0)+IF('domanda giornaliera 5F0305'!EG93&gt;simulazione!T205,'domanda giornaliera 5F0305'!EG93,0)+IF('domanda giornaliera 5F0305'!EG94&gt;simulazione!T205,'domanda giornaliera 5F0305'!EG94,0)+IF('domanda giornaliera 5F0305'!EG95&gt;simulazione!T205,'domanda giornaliera 5F0305'!EG95,0)+IF('domanda giornaliera 5F0305'!EG96&gt;simulazione!T205,'domanda giornaliera 5F0305'!EG96,0)+IF('domanda giornaliera 5F0305'!EG97&gt;simulazione!T205,'domanda giornaliera 5F0305'!EG97,0)+IF('domanda giornaliera 5F0305'!EG98&gt;simulazione!T205,'domanda giornaliera 5F0305'!EG98,0)+IF('domanda giornaliera 5F0305'!EG99&gt;simulazione!T205,'domanda giornaliera 5F0305'!EG99,0)+IF('domanda giornaliera 5F0305'!EG100&gt;simulazione!T205,'domanda giornaliera 5F0305'!EG100,0)+IF('domanda giornaliera 5F0305'!EG101&gt;simulazione!T205,'domanda giornaliera 5F0305'!EG101,0)+IF('domanda giornaliera 5F0305'!EG102&gt;simulazione!T205,'domanda giornaliera 5F0305'!EG102,0)+IF('domanda giornaliera 5F0305'!EG103&gt;simulazione!T205,'domanda giornaliera 5F0305'!EG103,0)+IF('domanda giornaliera 5F0305'!EG104&gt;simulazione!T205,'domanda giornaliera 5F0305'!EG104,0)+IF('domanda giornaliera 5F0305'!EG105&gt;simulazione!T205,'domanda giornaliera 5F0305'!EG105,0)+IF('domanda giornaliera 5F0305'!EG106&gt;simulazione!T205,'domanda giornaliera 5F0305'!EG106,0)+IF('domanda giornaliera 5F0305'!EG107&gt;simulazione!T205,'domanda giornaliera 5F0305'!EG107,0)+IF('domanda giornaliera 5F0305'!EG108&gt;simulazione!T205,'domanda giornaliera 5F0305'!EG108,0)+IF('domanda giornaliera 5F0305'!EG109&gt;simulazione!T205,'domanda giornaliera 5F0305'!EG109,0)+IF('domanda giornaliera 5F0305'!EG110&gt;simulazione!T205,'domanda giornaliera 5F0305'!EG110,0)+IF('domanda giornaliera 5F0305'!EG111&gt;simulazione!T205,'domanda giornaliera 5F0305'!EG111,0)+IF('domanda giornaliera 5F0305'!EG112&gt;simulazione!T205,'domanda giornaliera 5F0305'!EG112,0)+IF('domanda giornaliera 5F0305'!EG113&gt;simulazione!T205,'domanda giornaliera 5F0305'!EG113,0)+IF('domanda giornaliera 5F0305'!EG114&gt;simulazione!T205,'domanda giornaliera 5F0305'!EG114,0)+IF('domanda giornaliera 5F0305'!EG115&gt;simulazione!T205,'domanda giornaliera 5F0305'!EG115,0)+IF('domanda giornaliera 5F0305'!EG116&gt;simulazione!T205,'domanda giornaliera 5F0305'!EG116,0)+IF('domanda giornaliera 5F0305'!EG117&gt;simulazione!T205,'domanda giornaliera 5F0305'!EG117,0)+IF('domanda giornaliera 5F0305'!EG118&gt;simulazione!T205,'domanda giornaliera 5F0305'!EG118,0)+IF('domanda giornaliera 5F0305'!EG119&gt;simulazione!T205,'domanda giornaliera 5F0305'!EG119,0)+IF('domanda giornaliera 5F0305'!EG120&gt;simulazione!T205,'domanda giornaliera 5F0305'!EG120,0)+IF('domanda giornaliera 5F0305'!EG121&gt;simulazione!T205,'domanda giornaliera 5F0305'!EG121,0)+IF('domanda giornaliera 5F0305'!EG122&gt;simulazione!T205,'domanda giornaliera 5F0305'!EG122,0)+IF('domanda giornaliera 5F0305'!EG123&gt;simulazione!T205,'domanda giornaliera 5F0305'!EG123,0)+IF('domanda giornaliera 5F0305'!EG124&gt;simulazione!T205,'domanda giornaliera 5F0305'!EG124,0)+IF('domanda giornaliera 5F0305'!EG125&gt;simulazione!T205,'domanda giornaliera 5F0305'!EG125,0)+IF('domanda giornaliera 5F0305'!EG126&gt;simulazione!T205,'domanda giornaliera 5F0305'!EG126,0)+IF('domanda giornaliera 5F0305'!EG127&gt;simulazione!T205,'domanda giornaliera 5F0305'!EG127,0)+IF('domanda giornaliera 5F0305'!EG128&gt;simulazione!T205,'domanda giornaliera 5F0305'!EG128,0)+IF('domanda giornaliera 5F0305'!EG129&gt;simulazione!T205,'domanda giornaliera 5F0305'!EG129,0)+IF('domanda giornaliera 5F0305'!EG130&gt;simulazione!T205,'domanda giornaliera 5F0305'!EG130,0)+IF('domanda giornaliera 5F0305'!EG131&gt;simulazione!T205,'domanda giornaliera 5F0305'!EG131,0)+IF('domanda giornaliera 5F0305'!EG132&gt;simulazione!T205,'domanda giornaliera 5F0305'!EG132,0)+IF('domanda giornaliera 5F0305'!EG133&gt;simulazione!T205,'domanda giornaliera 5F0305'!EG133,0)+IF('domanda giornaliera 5F0305'!EG134&gt;simulazione!T205,'domanda giornaliera 5F0305'!EG134,0)+IF('domanda giornaliera 5F0305'!EG135&gt;simulazione!T205,'domanda giornaliera 5F0305'!EG135,0)+IF('domanda giornaliera 5F0305'!EG136&gt;simulazione!T205,'domanda giornaliera 5F0305'!EG136,0)+IF('domanda giornaliera 5F0305'!EG137&gt;simulazione!T205,'domanda giornaliera 5F0305'!EG137,0)+IF('domanda giornaliera 5F0305'!EG138&gt;simulazione!T205,'domanda giornaliera 5F0305'!EG138,0)+IF('domanda giornaliera 5F0305'!EG139&gt;simulazione!T205,'domanda giornaliera 5F0305'!EG139,0)+IF('domanda giornaliera 5F0305'!EG140&gt;simulazione!T205,'domanda giornaliera 5F0305'!EG140,0)+IF('domanda giornaliera 5F0305'!EG141&gt;simulazione!T205,'domanda giornaliera 5F0305'!EG141,0)+IF('domanda giornaliera 5F0305'!EG142&gt;simulazione!T205,'domanda giornaliera 5F0305'!EG142,0)+IF('domanda giornaliera 5F0305'!EG143&gt;simulazione!T205,'domanda giornaliera 5F0305'!EG143,0)+IF('domanda giornaliera 5F0305'!EG144&gt;simulazione!T205,'domanda giornaliera 5F0305'!EG144,0)+IF('domanda giornaliera 5F0305'!EG145&gt;simulazione!T205,'domanda giornaliera 5F0305'!EG145,0)+IF('domanda giornaliera 5F0305'!EG146&gt;simulazione!T205,'domanda giornaliera 5F0305'!EG146,0)+IF('domanda giornaliera 5F0305'!EG147&gt;simulazione!T205,'domanda giornaliera 5F0305'!EG147,0)+IF('domanda giornaliera 5F0305'!EG148&gt;simulazione!T205,'domanda giornaliera 5F0305'!EG148,0)+IF('domanda giornaliera 5F0305'!EG149&gt;simulazione!T205,'domanda giornaliera 5F0305'!EG149,0)+IF('domanda giornaliera 5F0305'!EG150&gt;simulazione!T205,'domanda giornaliera 5F0305'!EG150,0)+IF('domanda giornaliera 5F0305'!EG151&gt;simulazione!T205,'domanda giornaliera 5F0305'!EG151,0)+IF('domanda giornaliera 5F0305'!EG152&gt;simulazione!T205,'domanda giornaliera 5F0305'!EG152,0)+IF('domanda giornaliera 5F0305'!EG153&gt;simulazione!T205,'domanda giornaliera 5F0305'!EG153,0)+IF('domanda giornaliera 5F0305'!EG154&gt;simulazione!T205,'domanda giornaliera 5F0305'!EG154,0)+IF('domanda giornaliera 5F0305'!EG155&gt;simulazione!T205,'domanda giornaliera 5F0305'!EG155,0)+IF('domanda giornaliera 5F0305'!EG156&gt;simulazione!T205,'domanda giornaliera 5F0305'!EG156,0)+IF('domanda giornaliera 5F0305'!EG157&gt;simulazione!T205,'domanda giornaliera 5F0305'!EG157,0)+IF('domanda giornaliera 5F0305'!EG158&gt;simulazione!T205,'domanda giornaliera 5F0305'!EG158,0)</f>
        <v>27.413793103448281</v>
      </c>
      <c r="Z216" s="10"/>
      <c r="AA216" s="10"/>
    </row>
    <row r="217" spans="24:27" x14ac:dyDescent="0.25">
      <c r="X217" s="46" t="s">
        <v>100</v>
      </c>
      <c r="Y217" s="10">
        <f>'domanda giornaliera 5F0305'!EG83+IF('domanda giornaliera 5F0305'!EG84&gt;simulazione!T206,'domanda giornaliera 5F0305'!EG84,0)+IF('domanda giornaliera 5F0305'!EG85&gt;simulazione!T206,'domanda giornaliera 5F0305'!EG85,0)+IF('domanda giornaliera 5F0305'!EG86&gt;simulazione!T206,'domanda giornaliera 5F0305'!EG86,0)+IF('domanda giornaliera 5F0305'!EG87&gt;simulazione!T206,'domanda giornaliera 5F0305'!EG87,0)+IF('domanda giornaliera 5F0305'!EG88&gt;simulazione!T206,'domanda giornaliera 5F0305'!EG88,0)+IF('domanda giornaliera 5F0305'!EG89&gt;simulazione!T206,'domanda giornaliera 5F0305'!EG89,0)+IF('domanda giornaliera 5F0305'!EG90&gt;simulazione!T206,'domanda giornaliera 5F0305'!EG90,0)+IF('domanda giornaliera 5F0305'!EG91&gt;simulazione!T206,'domanda giornaliera 5F0305'!EG91,0)+IF('domanda giornaliera 5F0305'!EG92&gt;simulazione!T206,'domanda giornaliera 5F0305'!EG91,0)+IF('domanda giornaliera 5F0305'!EG92&gt;simulazione!T206,'domanda giornaliera 5F0305'!EG92,0)+IF('domanda giornaliera 5F0305'!EG93&gt;simulazione!T206,'domanda giornaliera 5F0305'!EG93,0)+IF('domanda giornaliera 5F0305'!EG94&gt;simulazione!T206,'domanda giornaliera 5F0305'!EG94,0)+IF('domanda giornaliera 5F0305'!EG95&gt;simulazione!T206,'domanda giornaliera 5F0305'!EG95,0)+IF('domanda giornaliera 5F0305'!EG96&gt;simulazione!T206,'domanda giornaliera 5F0305'!EG96,0)+IF('domanda giornaliera 5F0305'!EG97&gt;simulazione!T206,'domanda giornaliera 5F0305'!EG97,0)+IF('domanda giornaliera 5F0305'!EG98&gt;simulazione!T206,'domanda giornaliera 5F0305'!EG98,0)+IF('domanda giornaliera 5F0305'!EG99&gt;simulazione!T206,'domanda giornaliera 5F0305'!EG99,0)+IF('domanda giornaliera 5F0305'!EG100&gt;simulazione!T206,'domanda giornaliera 5F0305'!EG100,0)+IF('domanda giornaliera 5F0305'!EG101&gt;simulazione!T206,'domanda giornaliera 5F0305'!EG101,0)+IF('domanda giornaliera 5F0305'!EG102&gt;simulazione!T206,'domanda giornaliera 5F0305'!EG102,0)+IF('domanda giornaliera 5F0305'!EG103&gt;simulazione!T206,'domanda giornaliera 5F0305'!EG103,0)+IF('domanda giornaliera 5F0305'!EG104&gt;simulazione!T206,'domanda giornaliera 5F0305'!EG104,0)+IF('domanda giornaliera 5F0305'!EG105&gt;simulazione!T206,'domanda giornaliera 5F0305'!EG105,0)+IF('domanda giornaliera 5F0305'!EG106&gt;simulazione!T206,'domanda giornaliera 5F0305'!EG106,0)+IF('domanda giornaliera 5F0305'!EG107&gt;simulazione!T206,'domanda giornaliera 5F0305'!EG107,0)+IF('domanda giornaliera 5F0305'!EG108&gt;simulazione!T206,'domanda giornaliera 5F0305'!EG108,0)+IF('domanda giornaliera 5F0305'!EG109&gt;simulazione!T206,'domanda giornaliera 5F0305'!EG109,0)+IF('domanda giornaliera 5F0305'!EG110&gt;simulazione!T206,'domanda giornaliera 5F0305'!EG110,0)+IF('domanda giornaliera 5F0305'!EG111&gt;simulazione!T206,'domanda giornaliera 5F0305'!EG111,0)+IF('domanda giornaliera 5F0305'!EG112&gt;simulazione!T206,'domanda giornaliera 5F0305'!EG112,0)+IF('domanda giornaliera 5F0305'!EG113&gt;simulazione!T206,'domanda giornaliera 5F0305'!EG113,0)+IF('domanda giornaliera 5F0305'!EG114&gt;simulazione!T206,'domanda giornaliera 5F0305'!EG114,0)+IF('domanda giornaliera 5F0305'!EG115&gt;simulazione!T206,'domanda giornaliera 5F0305'!EG115,0)+IF('domanda giornaliera 5F0305'!EG116&gt;simulazione!T206,'domanda giornaliera 5F0305'!EG116,0)+IF('domanda giornaliera 5F0305'!EG117&gt;simulazione!T206,'domanda giornaliera 5F0305'!EG117,0)+IF('domanda giornaliera 5F0305'!EG118&gt;simulazione!T206,'domanda giornaliera 5F0305'!EG118,0)+IF('domanda giornaliera 5F0305'!EG119&gt;simulazione!T206,'domanda giornaliera 5F0305'!EG119,0)+IF('domanda giornaliera 5F0305'!EG120&gt;simulazione!T206,'domanda giornaliera 5F0305'!EG120,0)+IF('domanda giornaliera 5F0305'!EG121&gt;simulazione!T206,'domanda giornaliera 5F0305'!EG121,0)+IF('domanda giornaliera 5F0305'!EG122&gt;simulazione!T206,'domanda giornaliera 5F0305'!EG122,0)+IF('domanda giornaliera 5F0305'!EG123&gt;simulazione!T206,'domanda giornaliera 5F0305'!EG123,0)+IF('domanda giornaliera 5F0305'!EG124&gt;simulazione!T206,'domanda giornaliera 5F0305'!EG124,0)+IF('domanda giornaliera 5F0305'!EG125&gt;simulazione!T206,'domanda giornaliera 5F0305'!EG125,0)+IF('domanda giornaliera 5F0305'!EG126&gt;simulazione!T206,'domanda giornaliera 5F0305'!EG126,0)+IF('domanda giornaliera 5F0305'!EG127&gt;simulazione!T206,'domanda giornaliera 5F0305'!EG127,0)+IF('domanda giornaliera 5F0305'!EG128&gt;simulazione!T206,'domanda giornaliera 5F0305'!EG128,0)+IF('domanda giornaliera 5F0305'!EG129&gt;simulazione!T206,'domanda giornaliera 5F0305'!EG129,0)+IF('domanda giornaliera 5F0305'!EG130&gt;simulazione!T206,'domanda giornaliera 5F0305'!EG130,0)+IF('domanda giornaliera 5F0305'!EG131&gt;simulazione!T206,'domanda giornaliera 5F0305'!EG131,0)+IF('domanda giornaliera 5F0305'!EG132&gt;simulazione!T206,'domanda giornaliera 5F0305'!EG132,0)+IF('domanda giornaliera 5F0305'!EG133&gt;simulazione!T206,'domanda giornaliera 5F0305'!EG133,0)+IF('domanda giornaliera 5F0305'!EG134&gt;simulazione!T206,'domanda giornaliera 5F0305'!EG134,0)+IF('domanda giornaliera 5F0305'!EG135&gt;simulazione!T206,'domanda giornaliera 5F0305'!EG135,0)+IF('domanda giornaliera 5F0305'!EG136&gt;simulazione!T206,'domanda giornaliera 5F0305'!EG136,0)+IF('domanda giornaliera 5F0305'!EG137&gt;simulazione!T206,'domanda giornaliera 5F0305'!EG137,0)+IF('domanda giornaliera 5F0305'!EG138&gt;simulazione!T206,'domanda giornaliera 5F0305'!EG138,0)+IF('domanda giornaliera 5F0305'!EG139&gt;simulazione!T206,'domanda giornaliera 5F0305'!EG139,0)+IF('domanda giornaliera 5F0305'!EG140&gt;simulazione!T206,'domanda giornaliera 5F0305'!EG140,0)+IF('domanda giornaliera 5F0305'!EG141&gt;simulazione!T206,'domanda giornaliera 5F0305'!EG141,0)+IF('domanda giornaliera 5F0305'!EG142&gt;simulazione!T206,'domanda giornaliera 5F0305'!EG142,0)+IF('domanda giornaliera 5F0305'!EG143&gt;simulazione!T206,'domanda giornaliera 5F0305'!EG143,0)+IF('domanda giornaliera 5F0305'!EG144&gt;simulazione!T206,'domanda giornaliera 5F0305'!EG144,0)+IF('domanda giornaliera 5F0305'!EG145&gt;simulazione!T206,'domanda giornaliera 5F0305'!EG145,0)+IF('domanda giornaliera 5F0305'!EG146&gt;simulazione!T206,'domanda giornaliera 5F0305'!EG146,0)+IF('domanda giornaliera 5F0305'!EG147&gt;simulazione!T206,'domanda giornaliera 5F0305'!EG147,0)+IF('domanda giornaliera 5F0305'!EG148&gt;simulazione!T206,'domanda giornaliera 5F0305'!EG148,0)+IF('domanda giornaliera 5F0305'!EG149&gt;simulazione!T206,'domanda giornaliera 5F0305'!EG149,0)+IF('domanda giornaliera 5F0305'!EG150&gt;simulazione!T206,'domanda giornaliera 5F0305'!EG150,0)+IF('domanda giornaliera 5F0305'!EG151&gt;simulazione!T206,'domanda giornaliera 5F0305'!EG151,0)+IF('domanda giornaliera 5F0305'!EG152&gt;simulazione!T206,'domanda giornaliera 5F0305'!EG152,0)+IF('domanda giornaliera 5F0305'!EG153&gt;simulazione!T206,'domanda giornaliera 5F0305'!EG153,0)+IF('domanda giornaliera 5F0305'!EG154&gt;simulazione!T206,'domanda giornaliera 5F0305'!EG154,0)+IF('domanda giornaliera 5F0305'!EG155&gt;simulazione!T206,'domanda giornaliera 5F0305'!EG155,0)+IF('domanda giornaliera 5F0305'!EG156&gt;simulazione!T206,'domanda giornaliera 5F0305'!EG156,0)+IF('domanda giornaliera 5F0305'!EG157&gt;simulazione!T206,'domanda giornaliera 5F0305'!EG157,0)+IF('domanda giornaliera 5F0305'!EG158&gt;simulazione!T206,'domanda giornaliera 5F0305'!EG158,0)+IF('domanda giornaliera 5F0305'!EG159&gt;simulazione!T206,'domanda giornaliera 5F0305'!EG159,0)</f>
        <v>27.413793103448281</v>
      </c>
      <c r="Z217" s="10"/>
      <c r="AA217" s="10"/>
    </row>
    <row r="218" spans="24:27" x14ac:dyDescent="0.25">
      <c r="X218" s="46" t="s">
        <v>101</v>
      </c>
      <c r="Y218" s="10">
        <f>'domanda giornaliera 5F0305'!EG84+IF('domanda giornaliera 5F0305'!EG85&gt;simulazione!T207,'domanda giornaliera 5F0305'!EG85,0)+IF('domanda giornaliera 5F0305'!EG86&gt;simulazione!T207,'domanda giornaliera 5F0305'!EG86,0)+IF('domanda giornaliera 5F0305'!EG87&gt;simulazione!T207,'domanda giornaliera 5F0305'!EG87,0)+IF('domanda giornaliera 5F0305'!EG88&gt;simulazione!T207,'domanda giornaliera 5F0305'!EG88,0)+IF('domanda giornaliera 5F0305'!EG89&gt;simulazione!T207,'domanda giornaliera 5F0305'!EG89,0)+IF('domanda giornaliera 5F0305'!EG90&gt;simulazione!T207,'domanda giornaliera 5F0305'!EG90,0)+IF('domanda giornaliera 5F0305'!EG91&gt;simulazione!T207,'domanda giornaliera 5F0305'!EG91,0)+IF('domanda giornaliera 5F0305'!EG92&gt;simulazione!T207,'domanda giornaliera 5F0305'!EG92,0)+IF('domanda giornaliera 5F0305'!EG93&gt;simulazione!T207,'domanda giornaliera 5F0305'!EG92,0)+IF('domanda giornaliera 5F0305'!EG93&gt;simulazione!T207,'domanda giornaliera 5F0305'!EG93,0)+IF('domanda giornaliera 5F0305'!EG94&gt;simulazione!T207,'domanda giornaliera 5F0305'!EG94,0)+IF('domanda giornaliera 5F0305'!EG95&gt;simulazione!T207,'domanda giornaliera 5F0305'!EG95,0)+IF('domanda giornaliera 5F0305'!EG96&gt;simulazione!T207,'domanda giornaliera 5F0305'!EG96,0)+IF('domanda giornaliera 5F0305'!EG97&gt;simulazione!T207,'domanda giornaliera 5F0305'!EG97,0)+IF('domanda giornaliera 5F0305'!EG98&gt;simulazione!T207,'domanda giornaliera 5F0305'!EG98,0)+IF('domanda giornaliera 5F0305'!EG99&gt;simulazione!T207,'domanda giornaliera 5F0305'!EG99,0)+IF('domanda giornaliera 5F0305'!EG100&gt;simulazione!T207,'domanda giornaliera 5F0305'!EG100,0)+IF('domanda giornaliera 5F0305'!EG101&gt;simulazione!T207,'domanda giornaliera 5F0305'!EG101,0)+IF('domanda giornaliera 5F0305'!EG102&gt;simulazione!T207,'domanda giornaliera 5F0305'!EG102,0)+IF('domanda giornaliera 5F0305'!EG103&gt;simulazione!T207,'domanda giornaliera 5F0305'!EG103,0)+IF('domanda giornaliera 5F0305'!EG104&gt;simulazione!T207,'domanda giornaliera 5F0305'!EG104,0)+IF('domanda giornaliera 5F0305'!EG105&gt;simulazione!T207,'domanda giornaliera 5F0305'!EG105,0)+IF('domanda giornaliera 5F0305'!EG106&gt;simulazione!T207,'domanda giornaliera 5F0305'!EG106,0)+IF('domanda giornaliera 5F0305'!EG107&gt;simulazione!T207,'domanda giornaliera 5F0305'!EG107,0)+IF('domanda giornaliera 5F0305'!EG108&gt;simulazione!T207,'domanda giornaliera 5F0305'!EG108,0)+IF('domanda giornaliera 5F0305'!EG109&gt;simulazione!T207,'domanda giornaliera 5F0305'!EG109,0)+IF('domanda giornaliera 5F0305'!EG110&gt;simulazione!T207,'domanda giornaliera 5F0305'!EG110,0)+IF('domanda giornaliera 5F0305'!EG111&gt;simulazione!T207,'domanda giornaliera 5F0305'!EG111,0)+IF('domanda giornaliera 5F0305'!EG112&gt;simulazione!T207,'domanda giornaliera 5F0305'!EG112,0)+IF('domanda giornaliera 5F0305'!EG113&gt;simulazione!T207,'domanda giornaliera 5F0305'!EG113,0)+IF('domanda giornaliera 5F0305'!EG114&gt;simulazione!T207,'domanda giornaliera 5F0305'!EG114,0)+IF('domanda giornaliera 5F0305'!EG115&gt;simulazione!T207,'domanda giornaliera 5F0305'!EG115,0)+IF('domanda giornaliera 5F0305'!EG116&gt;simulazione!T207,'domanda giornaliera 5F0305'!EG116,0)+IF('domanda giornaliera 5F0305'!EG117&gt;simulazione!T207,'domanda giornaliera 5F0305'!EG117,0)+IF('domanda giornaliera 5F0305'!EG118&gt;simulazione!T207,'domanda giornaliera 5F0305'!EG118,0)+IF('domanda giornaliera 5F0305'!EG119&gt;simulazione!T207,'domanda giornaliera 5F0305'!EG119,0)+IF('domanda giornaliera 5F0305'!EG120&gt;simulazione!T207,'domanda giornaliera 5F0305'!EG120,0)+IF('domanda giornaliera 5F0305'!EG121&gt;simulazione!T207,'domanda giornaliera 5F0305'!EG121,0)+IF('domanda giornaliera 5F0305'!EG122&gt;simulazione!T207,'domanda giornaliera 5F0305'!EG122,0)+IF('domanda giornaliera 5F0305'!EG123&gt;simulazione!T207,'domanda giornaliera 5F0305'!EG123,0)+IF('domanda giornaliera 5F0305'!EG124&gt;simulazione!T207,'domanda giornaliera 5F0305'!EG124,0)+IF('domanda giornaliera 5F0305'!EG125&gt;simulazione!T207,'domanda giornaliera 5F0305'!EG125,0)+IF('domanda giornaliera 5F0305'!EG126&gt;simulazione!T207,'domanda giornaliera 5F0305'!EG126,0)+IF('domanda giornaliera 5F0305'!EG127&gt;simulazione!T207,'domanda giornaliera 5F0305'!EG127,0)+IF('domanda giornaliera 5F0305'!EG128&gt;simulazione!T207,'domanda giornaliera 5F0305'!EG128,0)+IF('domanda giornaliera 5F0305'!EG129&gt;simulazione!T207,'domanda giornaliera 5F0305'!EG129,0)+IF('domanda giornaliera 5F0305'!EG130&gt;simulazione!T207,'domanda giornaliera 5F0305'!EG130,0)+IF('domanda giornaliera 5F0305'!EG131&gt;simulazione!T207,'domanda giornaliera 5F0305'!EG131,0)+IF('domanda giornaliera 5F0305'!EG132&gt;simulazione!T207,'domanda giornaliera 5F0305'!EG132,0)+IF('domanda giornaliera 5F0305'!EG133&gt;simulazione!T207,'domanda giornaliera 5F0305'!EG133,0)+IF('domanda giornaliera 5F0305'!EG134&gt;simulazione!T207,'domanda giornaliera 5F0305'!EG134,0)+IF('domanda giornaliera 5F0305'!EG135&gt;simulazione!T207,'domanda giornaliera 5F0305'!EG135,0)+IF('domanda giornaliera 5F0305'!EG136&gt;simulazione!T207,'domanda giornaliera 5F0305'!EG136,0)+IF('domanda giornaliera 5F0305'!EG137&gt;simulazione!T207,'domanda giornaliera 5F0305'!EG137,0)+IF('domanda giornaliera 5F0305'!EG138&gt;simulazione!T207,'domanda giornaliera 5F0305'!EG138,0)+IF('domanda giornaliera 5F0305'!EG139&gt;simulazione!T207,'domanda giornaliera 5F0305'!EG139,0)+IF('domanda giornaliera 5F0305'!EG140&gt;simulazione!T207,'domanda giornaliera 5F0305'!EG140,0)+IF('domanda giornaliera 5F0305'!EG141&gt;simulazione!T207,'domanda giornaliera 5F0305'!EG141,0)+IF('domanda giornaliera 5F0305'!EG142&gt;simulazione!T207,'domanda giornaliera 5F0305'!EG142,0)+IF('domanda giornaliera 5F0305'!EG143&gt;simulazione!T207,'domanda giornaliera 5F0305'!EG143,0)+IF('domanda giornaliera 5F0305'!EG144&gt;simulazione!T207,'domanda giornaliera 5F0305'!EG144,0)+IF('domanda giornaliera 5F0305'!EG145&gt;simulazione!T207,'domanda giornaliera 5F0305'!EG145,0)+IF('domanda giornaliera 5F0305'!EG146&gt;simulazione!T207,'domanda giornaliera 5F0305'!EG146,0)+IF('domanda giornaliera 5F0305'!EG147&gt;simulazione!T207,'domanda giornaliera 5F0305'!EG147,0)+IF('domanda giornaliera 5F0305'!EG148&gt;simulazione!T207,'domanda giornaliera 5F0305'!EG148,0)+IF('domanda giornaliera 5F0305'!EG149&gt;simulazione!T207,'domanda giornaliera 5F0305'!EG149,0)+IF('domanda giornaliera 5F0305'!EG150&gt;simulazione!T207,'domanda giornaliera 5F0305'!EG150,0)+IF('domanda giornaliera 5F0305'!EG151&gt;simulazione!T207,'domanda giornaliera 5F0305'!EG151,0)+IF('domanda giornaliera 5F0305'!EG152&gt;simulazione!T207,'domanda giornaliera 5F0305'!EG152,0)+IF('domanda giornaliera 5F0305'!EG153&gt;simulazione!T207,'domanda giornaliera 5F0305'!EG153,0)+IF('domanda giornaliera 5F0305'!EG154&gt;simulazione!T207,'domanda giornaliera 5F0305'!EG154,0)+IF('domanda giornaliera 5F0305'!EG155&gt;simulazione!T207,'domanda giornaliera 5F0305'!EG155,0)+IF('domanda giornaliera 5F0305'!EG156&gt;simulazione!T207,'domanda giornaliera 5F0305'!EG156,0)+IF('domanda giornaliera 5F0305'!EG157&gt;simulazione!T207,'domanda giornaliera 5F0305'!EG157,0)+IF('domanda giornaliera 5F0305'!EG158&gt;simulazione!T207,'domanda giornaliera 5F0305'!EG158,0)+IF('domanda giornaliera 5F0305'!EG159&gt;simulazione!T207,'domanda giornaliera 5F0305'!EG159,0)+IF('domanda giornaliera 5F0305'!EG160&gt;simulazione!T207,'domanda giornaliera 5F0305'!EG160,0)</f>
        <v>27.413793103448281</v>
      </c>
      <c r="Z218" s="10"/>
      <c r="AA218" s="10"/>
    </row>
    <row r="219" spans="24:27" x14ac:dyDescent="0.25">
      <c r="X219" s="46" t="s">
        <v>102</v>
      </c>
      <c r="Y219" s="10">
        <f>'domanda giornaliera 5F0305'!EG85+IF('domanda giornaliera 5F0305'!EG86&gt;simulazione!T208,'domanda giornaliera 5F0305'!EG86,0)+IF('domanda giornaliera 5F0305'!EG87&gt;simulazione!T208,'domanda giornaliera 5F0305'!EG87,0)+IF('domanda giornaliera 5F0305'!EG88&gt;simulazione!T208,'domanda giornaliera 5F0305'!EG88,0)+IF('domanda giornaliera 5F0305'!EG89&gt;simulazione!T208,'domanda giornaliera 5F0305'!EG89,0)+IF('domanda giornaliera 5F0305'!EG90&gt;simulazione!T208,'domanda giornaliera 5F0305'!EG90,0)+IF('domanda giornaliera 5F0305'!EG91&gt;simulazione!T208,'domanda giornaliera 5F0305'!EG91,0)+IF('domanda giornaliera 5F0305'!EG92&gt;simulazione!T208,'domanda giornaliera 5F0305'!EG92,0)+IF('domanda giornaliera 5F0305'!EG93&gt;simulazione!T208,'domanda giornaliera 5F0305'!EG93,0)+IF('domanda giornaliera 5F0305'!EG94&gt;simulazione!T208,'domanda giornaliera 5F0305'!EG93,0)+IF('domanda giornaliera 5F0305'!EG94&gt;simulazione!T208,'domanda giornaliera 5F0305'!EG94,0)+IF('domanda giornaliera 5F0305'!EG95&gt;simulazione!T208,'domanda giornaliera 5F0305'!EG95,0)+IF('domanda giornaliera 5F0305'!EG96&gt;simulazione!T208,'domanda giornaliera 5F0305'!EG96,0)+IF('domanda giornaliera 5F0305'!EG97&gt;simulazione!T208,'domanda giornaliera 5F0305'!EG97,0)+IF('domanda giornaliera 5F0305'!EG98&gt;simulazione!T208,'domanda giornaliera 5F0305'!EG98,0)+IF('domanda giornaliera 5F0305'!EG99&gt;simulazione!T208,'domanda giornaliera 5F0305'!EG99,0)+IF('domanda giornaliera 5F0305'!EG100&gt;simulazione!T208,'domanda giornaliera 5F0305'!EG100,0)+IF('domanda giornaliera 5F0305'!EG101&gt;simulazione!T208,'domanda giornaliera 5F0305'!EG101,0)+IF('domanda giornaliera 5F0305'!EG102&gt;simulazione!T208,'domanda giornaliera 5F0305'!EG102,0)+IF('domanda giornaliera 5F0305'!EG103&gt;simulazione!T208,'domanda giornaliera 5F0305'!EG103,0)+IF('domanda giornaliera 5F0305'!EG104&gt;simulazione!T208,'domanda giornaliera 5F0305'!EG104,0)+IF('domanda giornaliera 5F0305'!EG105&gt;simulazione!T208,'domanda giornaliera 5F0305'!EG105,0)+IF('domanda giornaliera 5F0305'!EG106&gt;simulazione!T208,'domanda giornaliera 5F0305'!EG106,0)+IF('domanda giornaliera 5F0305'!EG107&gt;simulazione!T208,'domanda giornaliera 5F0305'!EG107,0)+IF('domanda giornaliera 5F0305'!EG108&gt;simulazione!T208,'domanda giornaliera 5F0305'!EG108,0)+IF('domanda giornaliera 5F0305'!EG109&gt;simulazione!T208,'domanda giornaliera 5F0305'!EG109,0)+IF('domanda giornaliera 5F0305'!EG110&gt;simulazione!T208,'domanda giornaliera 5F0305'!EG110,0)+IF('domanda giornaliera 5F0305'!EG111&gt;simulazione!T208,'domanda giornaliera 5F0305'!EG111,0)+IF('domanda giornaliera 5F0305'!EG112&gt;simulazione!T208,'domanda giornaliera 5F0305'!EG112,0)+IF('domanda giornaliera 5F0305'!EG113&gt;simulazione!T208,'domanda giornaliera 5F0305'!EG113,0)+IF('domanda giornaliera 5F0305'!EG114&gt;simulazione!T208,'domanda giornaliera 5F0305'!EG114,0)+IF('domanda giornaliera 5F0305'!EG115&gt;simulazione!T208,'domanda giornaliera 5F0305'!EG115,0)+IF('domanda giornaliera 5F0305'!EG116&gt;simulazione!T208,'domanda giornaliera 5F0305'!EG116,0)+IF('domanda giornaliera 5F0305'!EG117&gt;simulazione!T208,'domanda giornaliera 5F0305'!EG117,0)+IF('domanda giornaliera 5F0305'!EG118&gt;simulazione!T208,'domanda giornaliera 5F0305'!EG118,0)+IF('domanda giornaliera 5F0305'!EG119&gt;simulazione!T208,'domanda giornaliera 5F0305'!EG119,0)+IF('domanda giornaliera 5F0305'!EG120&gt;simulazione!T208,'domanda giornaliera 5F0305'!EG120,0)+IF('domanda giornaliera 5F0305'!EG121&gt;simulazione!T208,'domanda giornaliera 5F0305'!EG121,0)+IF('domanda giornaliera 5F0305'!EG122&gt;simulazione!T208,'domanda giornaliera 5F0305'!EG122,0)+IF('domanda giornaliera 5F0305'!EG123&gt;simulazione!T208,'domanda giornaliera 5F0305'!EG123,0)+IF('domanda giornaliera 5F0305'!EG124&gt;simulazione!T208,'domanda giornaliera 5F0305'!EG124,0)+IF('domanda giornaliera 5F0305'!EG125&gt;simulazione!T208,'domanda giornaliera 5F0305'!EG125,0)+IF('domanda giornaliera 5F0305'!EG126&gt;simulazione!T208,'domanda giornaliera 5F0305'!EG126,0)+IF('domanda giornaliera 5F0305'!EG127&gt;simulazione!T208,'domanda giornaliera 5F0305'!EG127,0)+IF('domanda giornaliera 5F0305'!EG128&gt;simulazione!T208,'domanda giornaliera 5F0305'!EG128,0)+IF('domanda giornaliera 5F0305'!EG129&gt;simulazione!T208,'domanda giornaliera 5F0305'!EG129,0)+IF('domanda giornaliera 5F0305'!EG130&gt;simulazione!T208,'domanda giornaliera 5F0305'!EG130,0)+IF('domanda giornaliera 5F0305'!EG131&gt;simulazione!T208,'domanda giornaliera 5F0305'!EG131,0)+IF('domanda giornaliera 5F0305'!EG132&gt;simulazione!T208,'domanda giornaliera 5F0305'!EG132,0)+IF('domanda giornaliera 5F0305'!EG133&gt;simulazione!T208,'domanda giornaliera 5F0305'!EG133,0)+IF('domanda giornaliera 5F0305'!EG134&gt;simulazione!T208,'domanda giornaliera 5F0305'!EG134,0)+IF('domanda giornaliera 5F0305'!EG135&gt;simulazione!T208,'domanda giornaliera 5F0305'!EG135,0)+IF('domanda giornaliera 5F0305'!EG136&gt;simulazione!T208,'domanda giornaliera 5F0305'!EG136,0)+IF('domanda giornaliera 5F0305'!EG137&gt;simulazione!T208,'domanda giornaliera 5F0305'!EG137,0)+IF('domanda giornaliera 5F0305'!EG138&gt;simulazione!T208,'domanda giornaliera 5F0305'!EG138,0)+IF('domanda giornaliera 5F0305'!EG139&gt;simulazione!T208,'domanda giornaliera 5F0305'!EG139,0)+IF('domanda giornaliera 5F0305'!EG140&gt;simulazione!T208,'domanda giornaliera 5F0305'!EG140,0)+IF('domanda giornaliera 5F0305'!EG141&gt;simulazione!T208,'domanda giornaliera 5F0305'!EG141,0)+IF('domanda giornaliera 5F0305'!EG142&gt;simulazione!T208,'domanda giornaliera 5F0305'!EG142,0)+IF('domanda giornaliera 5F0305'!EG143&gt;simulazione!T208,'domanda giornaliera 5F0305'!EG143,0)+IF('domanda giornaliera 5F0305'!EG144&gt;simulazione!T208,'domanda giornaliera 5F0305'!EG144,0)+IF('domanda giornaliera 5F0305'!EG145&gt;simulazione!T208,'domanda giornaliera 5F0305'!EG145,0)+IF('domanda giornaliera 5F0305'!EG146&gt;simulazione!T208,'domanda giornaliera 5F0305'!EG146,0)+IF('domanda giornaliera 5F0305'!EG147&gt;simulazione!T208,'domanda giornaliera 5F0305'!EG147,0)+IF('domanda giornaliera 5F0305'!EG148&gt;simulazione!T208,'domanda giornaliera 5F0305'!EG148,0)+IF('domanda giornaliera 5F0305'!EG149&gt;simulazione!T208,'domanda giornaliera 5F0305'!EG149,0)+IF('domanda giornaliera 5F0305'!EG150&gt;simulazione!T208,'domanda giornaliera 5F0305'!EG150,0)+IF('domanda giornaliera 5F0305'!EG151&gt;simulazione!T208,'domanda giornaliera 5F0305'!EG151,0)+IF('domanda giornaliera 5F0305'!EG152&gt;simulazione!T208,'domanda giornaliera 5F0305'!EG152,0)+IF('domanda giornaliera 5F0305'!EG153&gt;simulazione!T208,'domanda giornaliera 5F0305'!EG153,0)+IF('domanda giornaliera 5F0305'!EG154&gt;simulazione!T208,'domanda giornaliera 5F0305'!EG154,0)+IF('domanda giornaliera 5F0305'!EG155&gt;simulazione!T208,'domanda giornaliera 5F0305'!EG155,0)+IF('domanda giornaliera 5F0305'!EG156&gt;simulazione!T208,'domanda giornaliera 5F0305'!EG156,0)+IF('domanda giornaliera 5F0305'!EG157&gt;simulazione!T208,'domanda giornaliera 5F0305'!EG157,0)+IF('domanda giornaliera 5F0305'!EG158&gt;simulazione!T208,'domanda giornaliera 5F0305'!EG158,0)+IF('domanda giornaliera 5F0305'!EG159&gt;simulazione!T208,'domanda giornaliera 5F0305'!EG159,0)+IF('domanda giornaliera 5F0305'!EG160&gt;simulazione!T208,'domanda giornaliera 5F0305'!EG160,0)+IF('domanda giornaliera 5F0305'!EG161&gt;simulazione!T208,'domanda giornaliera 5F0305'!EG161,0)</f>
        <v>27.413793103448281</v>
      </c>
      <c r="Z219" s="10"/>
      <c r="AA219" s="10"/>
    </row>
    <row r="220" spans="24:27" x14ac:dyDescent="0.25">
      <c r="X220" s="46" t="s">
        <v>103</v>
      </c>
      <c r="Y220" s="10">
        <f>'domanda giornaliera 5F0305'!EG86+IF('domanda giornaliera 5F0305'!EG87&gt;simulazione!T209,'domanda giornaliera 5F0305'!EG87,0)+IF('domanda giornaliera 5F0305'!EG88&gt;simulazione!T209,'domanda giornaliera 5F0305'!EG88,0)+IF('domanda giornaliera 5F0305'!EG89&gt;simulazione!T209,'domanda giornaliera 5F0305'!EG89,0)+IF('domanda giornaliera 5F0305'!EG90&gt;simulazione!T209,'domanda giornaliera 5F0305'!EG90,0)+IF('domanda giornaliera 5F0305'!EG91&gt;simulazione!T209,'domanda giornaliera 5F0305'!EG91,0)+IF('domanda giornaliera 5F0305'!EG92&gt;simulazione!T209,'domanda giornaliera 5F0305'!EG92,0)+IF('domanda giornaliera 5F0305'!EG93&gt;simulazione!T209,'domanda giornaliera 5F0305'!EG93,0)+IF('domanda giornaliera 5F0305'!EG94&gt;simulazione!T209,'domanda giornaliera 5F0305'!EG94,0)+IF('domanda giornaliera 5F0305'!EG95&gt;simulazione!T209,'domanda giornaliera 5F0305'!EG94,0)+IF('domanda giornaliera 5F0305'!EG95&gt;simulazione!T209,'domanda giornaliera 5F0305'!EG95,0)+IF('domanda giornaliera 5F0305'!EG96&gt;simulazione!T209,'domanda giornaliera 5F0305'!EG96,0)+IF('domanda giornaliera 5F0305'!EG97&gt;simulazione!T209,'domanda giornaliera 5F0305'!EG97,0)+IF('domanda giornaliera 5F0305'!EG98&gt;simulazione!T209,'domanda giornaliera 5F0305'!EG98,0)+IF('domanda giornaliera 5F0305'!EG99&gt;simulazione!T209,'domanda giornaliera 5F0305'!EG99,0)+IF('domanda giornaliera 5F0305'!EG100&gt;simulazione!T209,'domanda giornaliera 5F0305'!EG100,0)+IF('domanda giornaliera 5F0305'!EG101&gt;simulazione!T209,'domanda giornaliera 5F0305'!EG101,0)+IF('domanda giornaliera 5F0305'!EG102&gt;simulazione!T209,'domanda giornaliera 5F0305'!EG102,0)+IF('domanda giornaliera 5F0305'!EG103&gt;simulazione!T209,'domanda giornaliera 5F0305'!EG103,0)+IF('domanda giornaliera 5F0305'!EG104&gt;simulazione!T209,'domanda giornaliera 5F0305'!EG104,0)+IF('domanda giornaliera 5F0305'!EG105&gt;simulazione!T209,'domanda giornaliera 5F0305'!EG105,0)+IF('domanda giornaliera 5F0305'!EG106&gt;simulazione!T209,'domanda giornaliera 5F0305'!EG106,0)+IF('domanda giornaliera 5F0305'!EG107&gt;simulazione!T209,'domanda giornaliera 5F0305'!EG107,0)+IF('domanda giornaliera 5F0305'!EG108&gt;simulazione!T209,'domanda giornaliera 5F0305'!EG108,0)+IF('domanda giornaliera 5F0305'!EG109&gt;simulazione!T209,'domanda giornaliera 5F0305'!EG109,0)+IF('domanda giornaliera 5F0305'!EG110&gt;simulazione!T209,'domanda giornaliera 5F0305'!EG110,0)+IF('domanda giornaliera 5F0305'!EG111&gt;simulazione!T209,'domanda giornaliera 5F0305'!EG111,0)+IF('domanda giornaliera 5F0305'!EG112&gt;simulazione!T209,'domanda giornaliera 5F0305'!EG112,0)+IF('domanda giornaliera 5F0305'!EG113&gt;simulazione!T209,'domanda giornaliera 5F0305'!EG113,0)+IF('domanda giornaliera 5F0305'!EG114&gt;simulazione!T209,'domanda giornaliera 5F0305'!EG114,0)+IF('domanda giornaliera 5F0305'!EG115&gt;simulazione!T209,'domanda giornaliera 5F0305'!EG115,0)+IF('domanda giornaliera 5F0305'!EG116&gt;simulazione!T209,'domanda giornaliera 5F0305'!EG116,0)+IF('domanda giornaliera 5F0305'!EG117&gt;simulazione!T209,'domanda giornaliera 5F0305'!EG117,0)+IF('domanda giornaliera 5F0305'!EG118&gt;simulazione!T209,'domanda giornaliera 5F0305'!EG118,0)+IF('domanda giornaliera 5F0305'!EG119&gt;simulazione!T209,'domanda giornaliera 5F0305'!EG119,0)+IF('domanda giornaliera 5F0305'!EG120&gt;simulazione!T209,'domanda giornaliera 5F0305'!EG120,0)+IF('domanda giornaliera 5F0305'!EG121&gt;simulazione!T209,'domanda giornaliera 5F0305'!EG121,0)+IF('domanda giornaliera 5F0305'!EG122&gt;simulazione!T209,'domanda giornaliera 5F0305'!EG122,0)+IF('domanda giornaliera 5F0305'!EG123&gt;simulazione!T209,'domanda giornaliera 5F0305'!EG123,0)+IF('domanda giornaliera 5F0305'!EG124&gt;simulazione!T209,'domanda giornaliera 5F0305'!EG124,0)+IF('domanda giornaliera 5F0305'!EG125&gt;simulazione!T209,'domanda giornaliera 5F0305'!EG125,0)+IF('domanda giornaliera 5F0305'!EG126&gt;simulazione!T209,'domanda giornaliera 5F0305'!EG126,0)+IF('domanda giornaliera 5F0305'!EG127&gt;simulazione!T209,'domanda giornaliera 5F0305'!EG127,0)+IF('domanda giornaliera 5F0305'!EG128&gt;simulazione!T209,'domanda giornaliera 5F0305'!EG128,0)+IF('domanda giornaliera 5F0305'!EG129&gt;simulazione!T209,'domanda giornaliera 5F0305'!EG129,0)+IF('domanda giornaliera 5F0305'!EG130&gt;simulazione!T209,'domanda giornaliera 5F0305'!EG130,0)+IF('domanda giornaliera 5F0305'!EG131&gt;simulazione!T209,'domanda giornaliera 5F0305'!EG131,0)+IF('domanda giornaliera 5F0305'!EG132&gt;simulazione!T209,'domanda giornaliera 5F0305'!EG132,0)+IF('domanda giornaliera 5F0305'!EG133&gt;simulazione!T209,'domanda giornaliera 5F0305'!EG133,0)+IF('domanda giornaliera 5F0305'!EG134&gt;simulazione!T209,'domanda giornaliera 5F0305'!EG134,0)+IF('domanda giornaliera 5F0305'!EG135&gt;simulazione!T209,'domanda giornaliera 5F0305'!EG135,0)+IF('domanda giornaliera 5F0305'!EG136&gt;simulazione!T209,'domanda giornaliera 5F0305'!EG136,0)+IF('domanda giornaliera 5F0305'!EG137&gt;simulazione!T209,'domanda giornaliera 5F0305'!EG137,0)+IF('domanda giornaliera 5F0305'!EG138&gt;simulazione!T209,'domanda giornaliera 5F0305'!EG138,0)+IF('domanda giornaliera 5F0305'!EG139&gt;simulazione!T209,'domanda giornaliera 5F0305'!EG139,0)+IF('domanda giornaliera 5F0305'!EG140&gt;simulazione!T209,'domanda giornaliera 5F0305'!EG140,0)+IF('domanda giornaliera 5F0305'!EG141&gt;simulazione!T209,'domanda giornaliera 5F0305'!EG141,0)+IF('domanda giornaliera 5F0305'!EG142&gt;simulazione!T209,'domanda giornaliera 5F0305'!EG142,0)+IF('domanda giornaliera 5F0305'!EG143&gt;simulazione!T209,'domanda giornaliera 5F0305'!EG143,0)+IF('domanda giornaliera 5F0305'!EG144&gt;simulazione!T209,'domanda giornaliera 5F0305'!EG144,0)+IF('domanda giornaliera 5F0305'!EG145&gt;simulazione!T209,'domanda giornaliera 5F0305'!EG145,0)+IF('domanda giornaliera 5F0305'!EG146&gt;simulazione!T209,'domanda giornaliera 5F0305'!EG146,0)+IF('domanda giornaliera 5F0305'!EG147&gt;simulazione!T209,'domanda giornaliera 5F0305'!EG147,0)+IF('domanda giornaliera 5F0305'!EG148&gt;simulazione!T209,'domanda giornaliera 5F0305'!EG148,0)+IF('domanda giornaliera 5F0305'!EG149&gt;simulazione!T209,'domanda giornaliera 5F0305'!EG149,0)+IF('domanda giornaliera 5F0305'!EG150&gt;simulazione!T209,'domanda giornaliera 5F0305'!EG150,0)+IF('domanda giornaliera 5F0305'!EG151&gt;simulazione!T209,'domanda giornaliera 5F0305'!EG151,0)+IF('domanda giornaliera 5F0305'!EG152&gt;simulazione!T209,'domanda giornaliera 5F0305'!EG152,0)+IF('domanda giornaliera 5F0305'!EG153&gt;simulazione!T209,'domanda giornaliera 5F0305'!EG153,0)+IF('domanda giornaliera 5F0305'!EG154&gt;simulazione!T209,'domanda giornaliera 5F0305'!EG154,0)+IF('domanda giornaliera 5F0305'!EG155&gt;simulazione!T209,'domanda giornaliera 5F0305'!EG155,0)+IF('domanda giornaliera 5F0305'!EG156&gt;simulazione!T209,'domanda giornaliera 5F0305'!EG156,0)+IF('domanda giornaliera 5F0305'!EG157&gt;simulazione!T209,'domanda giornaliera 5F0305'!EG157,0)+IF('domanda giornaliera 5F0305'!EG158&gt;simulazione!T209,'domanda giornaliera 5F0305'!EG158,0)+IF('domanda giornaliera 5F0305'!EG159&gt;simulazione!T209,'domanda giornaliera 5F0305'!EG159,0)+IF('domanda giornaliera 5F0305'!EG160&gt;simulazione!T209,'domanda giornaliera 5F0305'!EG160,0)+IF('domanda giornaliera 5F0305'!EG161&gt;simulazione!T209,'domanda giornaliera 5F0305'!EG161,0)+IF('domanda giornaliera 5F0305'!EG162&gt;simulazione!T209,'domanda giornaliera 5F0305'!EG162,0)</f>
        <v>27.413793103448281</v>
      </c>
      <c r="Z220" s="10"/>
      <c r="AA220" s="10"/>
    </row>
    <row r="221" spans="24:27" x14ac:dyDescent="0.25">
      <c r="X221" s="46" t="s">
        <v>99</v>
      </c>
      <c r="Y221" s="10">
        <f>'domanda giornaliera 5F0305'!EG87+IF('domanda giornaliera 5F0305'!EG88&gt;simulazione!T210,'domanda giornaliera 5F0305'!EG88,0)+IF('domanda giornaliera 5F0305'!EG89&gt;simulazione!T210,'domanda giornaliera 5F0305'!EG89,0)+IF('domanda giornaliera 5F0305'!EG90&gt;simulazione!T210,'domanda giornaliera 5F0305'!EG90,0)+IF('domanda giornaliera 5F0305'!EG91&gt;simulazione!T210,'domanda giornaliera 5F0305'!EG91,0)+IF('domanda giornaliera 5F0305'!EG92&gt;simulazione!T210,'domanda giornaliera 5F0305'!EG92,0)+IF('domanda giornaliera 5F0305'!EG93&gt;simulazione!T210,'domanda giornaliera 5F0305'!EG93,0)+IF('domanda giornaliera 5F0305'!EG94&gt;simulazione!T210,'domanda giornaliera 5F0305'!EG94,0)+IF('domanda giornaliera 5F0305'!EG95&gt;simulazione!T210,'domanda giornaliera 5F0305'!EG95,0)+IF('domanda giornaliera 5F0305'!EG96&gt;simulazione!T210,'domanda giornaliera 5F0305'!EG95,0)+IF('domanda giornaliera 5F0305'!EG96&gt;simulazione!T210,'domanda giornaliera 5F0305'!EG96,0)+IF('domanda giornaliera 5F0305'!EG97&gt;simulazione!T210,'domanda giornaliera 5F0305'!EG97,0)+IF('domanda giornaliera 5F0305'!EG98&gt;simulazione!T210,'domanda giornaliera 5F0305'!EG98,0)+IF('domanda giornaliera 5F0305'!EG99&gt;simulazione!T210,'domanda giornaliera 5F0305'!EG99,0)+IF('domanda giornaliera 5F0305'!EG100&gt;simulazione!T210,'domanda giornaliera 5F0305'!EG100,0)+IF('domanda giornaliera 5F0305'!EG101&gt;simulazione!T210,'domanda giornaliera 5F0305'!EG101,0)+IF('domanda giornaliera 5F0305'!EG102&gt;simulazione!T210,'domanda giornaliera 5F0305'!EG102,0)+IF('domanda giornaliera 5F0305'!EG103&gt;simulazione!T210,'domanda giornaliera 5F0305'!EG103,0)+IF('domanda giornaliera 5F0305'!EG104&gt;simulazione!T210,'domanda giornaliera 5F0305'!EG104,0)+IF('domanda giornaliera 5F0305'!EG105&gt;simulazione!T210,'domanda giornaliera 5F0305'!EG105,0)+IF('domanda giornaliera 5F0305'!EG106&gt;simulazione!T210,'domanda giornaliera 5F0305'!EG106,0)+IF('domanda giornaliera 5F0305'!EG107&gt;simulazione!T210,'domanda giornaliera 5F0305'!EG107,0)+IF('domanda giornaliera 5F0305'!EG108&gt;simulazione!T210,'domanda giornaliera 5F0305'!EG108,0)+IF('domanda giornaliera 5F0305'!EG109&gt;simulazione!T210,'domanda giornaliera 5F0305'!EG109,0)+IF('domanda giornaliera 5F0305'!EG110&gt;simulazione!T210,'domanda giornaliera 5F0305'!EG110,0)+IF('domanda giornaliera 5F0305'!EG111&gt;simulazione!T210,'domanda giornaliera 5F0305'!EG111,0)+IF('domanda giornaliera 5F0305'!EG112&gt;simulazione!T210,'domanda giornaliera 5F0305'!EG112,0)+IF('domanda giornaliera 5F0305'!EG113&gt;simulazione!T210,'domanda giornaliera 5F0305'!EG113,0)+IF('domanda giornaliera 5F0305'!EG114&gt;simulazione!T210,'domanda giornaliera 5F0305'!EG114,0)+IF('domanda giornaliera 5F0305'!EG115&gt;simulazione!T210,'domanda giornaliera 5F0305'!EG115,0)+IF('domanda giornaliera 5F0305'!EG116&gt;simulazione!T210,'domanda giornaliera 5F0305'!EG116,0)+IF('domanda giornaliera 5F0305'!EG117&gt;simulazione!T210,'domanda giornaliera 5F0305'!EG117,0)+IF('domanda giornaliera 5F0305'!EG118&gt;simulazione!T210,'domanda giornaliera 5F0305'!EG118,0)+IF('domanda giornaliera 5F0305'!EG119&gt;simulazione!T210,'domanda giornaliera 5F0305'!EG119,0)+IF('domanda giornaliera 5F0305'!EG120&gt;simulazione!T210,'domanda giornaliera 5F0305'!EG120,0)+IF('domanda giornaliera 5F0305'!EG121&gt;simulazione!T210,'domanda giornaliera 5F0305'!EG121,0)+IF('domanda giornaliera 5F0305'!EG122&gt;simulazione!T210,'domanda giornaliera 5F0305'!EG122,0)+IF('domanda giornaliera 5F0305'!EG123&gt;simulazione!T210,'domanda giornaliera 5F0305'!EG123,0)+IF('domanda giornaliera 5F0305'!EG124&gt;simulazione!T210,'domanda giornaliera 5F0305'!EG124,0)+IF('domanda giornaliera 5F0305'!EG125&gt;simulazione!T210,'domanda giornaliera 5F0305'!EG125,0)+IF('domanda giornaliera 5F0305'!EG126&gt;simulazione!T210,'domanda giornaliera 5F0305'!EG126,0)+IF('domanda giornaliera 5F0305'!EG127&gt;simulazione!T210,'domanda giornaliera 5F0305'!EG127,0)+IF('domanda giornaliera 5F0305'!EG128&gt;simulazione!T210,'domanda giornaliera 5F0305'!EG128,0)+IF('domanda giornaliera 5F0305'!EG129&gt;simulazione!T210,'domanda giornaliera 5F0305'!EG129,0)+IF('domanda giornaliera 5F0305'!EG130&gt;simulazione!T210,'domanda giornaliera 5F0305'!EG130,0)+IF('domanda giornaliera 5F0305'!EG131&gt;simulazione!T210,'domanda giornaliera 5F0305'!EG131,0)+IF('domanda giornaliera 5F0305'!EG132&gt;simulazione!T210,'domanda giornaliera 5F0305'!EG132,0)+IF('domanda giornaliera 5F0305'!EG133&gt;simulazione!T210,'domanda giornaliera 5F0305'!EG133,0)+IF('domanda giornaliera 5F0305'!EG134&gt;simulazione!T210,'domanda giornaliera 5F0305'!EG134,0)+IF('domanda giornaliera 5F0305'!EG135&gt;simulazione!T210,'domanda giornaliera 5F0305'!EG135,0)+IF('domanda giornaliera 5F0305'!EG136&gt;simulazione!T210,'domanda giornaliera 5F0305'!EG136,0)+IF('domanda giornaliera 5F0305'!EG137&gt;simulazione!T210,'domanda giornaliera 5F0305'!EG137,0)+IF('domanda giornaliera 5F0305'!EG138&gt;simulazione!T210,'domanda giornaliera 5F0305'!EG138,0)+IF('domanda giornaliera 5F0305'!EG139&gt;simulazione!T210,'domanda giornaliera 5F0305'!EG139,0)+IF('domanda giornaliera 5F0305'!EG140&gt;simulazione!T210,'domanda giornaliera 5F0305'!EG140,0)+IF('domanda giornaliera 5F0305'!EG141&gt;simulazione!T210,'domanda giornaliera 5F0305'!EG141,0)+IF('domanda giornaliera 5F0305'!EG142&gt;simulazione!T210,'domanda giornaliera 5F0305'!EG142,0)+IF('domanda giornaliera 5F0305'!EG143&gt;simulazione!T210,'domanda giornaliera 5F0305'!EG143,0)+IF('domanda giornaliera 5F0305'!EG144&gt;simulazione!T210,'domanda giornaliera 5F0305'!EG144,0)+IF('domanda giornaliera 5F0305'!EG145&gt;simulazione!T210,'domanda giornaliera 5F0305'!EG145,0)+IF('domanda giornaliera 5F0305'!EG146&gt;simulazione!T210,'domanda giornaliera 5F0305'!EG146,0)+IF('domanda giornaliera 5F0305'!EG147&gt;simulazione!T210,'domanda giornaliera 5F0305'!EG147,0)+IF('domanda giornaliera 5F0305'!EG148&gt;simulazione!T210,'domanda giornaliera 5F0305'!EG148,0)+IF('domanda giornaliera 5F0305'!EG149&gt;simulazione!T210,'domanda giornaliera 5F0305'!EG149,0)+IF('domanda giornaliera 5F0305'!EG150&gt;simulazione!T210,'domanda giornaliera 5F0305'!EG150,0)+IF('domanda giornaliera 5F0305'!EG151&gt;simulazione!T210,'domanda giornaliera 5F0305'!EG151,0)+IF('domanda giornaliera 5F0305'!EG152&gt;simulazione!T210,'domanda giornaliera 5F0305'!EG152,0)+IF('domanda giornaliera 5F0305'!EG153&gt;simulazione!T210,'domanda giornaliera 5F0305'!EG153,0)+IF('domanda giornaliera 5F0305'!EG154&gt;simulazione!T210,'domanda giornaliera 5F0305'!EG154,0)+IF('domanda giornaliera 5F0305'!EG155&gt;simulazione!T210,'domanda giornaliera 5F0305'!EG155,0)+IF('domanda giornaliera 5F0305'!EG156&gt;simulazione!T210,'domanda giornaliera 5F0305'!EG156,0)+IF('domanda giornaliera 5F0305'!EG157&gt;simulazione!T210,'domanda giornaliera 5F0305'!EG157,0)+IF('domanda giornaliera 5F0305'!EG158&gt;simulazione!T210,'domanda giornaliera 5F0305'!EG158,0)+IF('domanda giornaliera 5F0305'!EG159&gt;simulazione!T210,'domanda giornaliera 5F0305'!EG159,0)+IF('domanda giornaliera 5F0305'!EG160&gt;simulazione!T210,'domanda giornaliera 5F0305'!EG160,0)+IF('domanda giornaliera 5F0305'!EG161&gt;simulazione!T210,'domanda giornaliera 5F0305'!EG161,0)+IF('domanda giornaliera 5F0305'!EG162&gt;simulazione!T210,'domanda giornaliera 5F0305'!EG162,0)+IF('domanda giornaliera 5F0305'!EG163&gt;simulazione!T210,'domanda giornaliera 5F0305'!EG163,0)</f>
        <v>27.413793103448281</v>
      </c>
      <c r="Z221" s="10"/>
      <c r="AA221" s="10"/>
    </row>
    <row r="222" spans="24:27" x14ac:dyDescent="0.25">
      <c r="X222" s="46" t="s">
        <v>105</v>
      </c>
      <c r="Y222" s="10">
        <f>'domanda giornaliera 5F0305'!EG88+IF('domanda giornaliera 5F0305'!EG89&gt;simulazione!T211,'domanda giornaliera 5F0305'!EG89,0)+IF('domanda giornaliera 5F0305'!EG90&gt;simulazione!T211,'domanda giornaliera 5F0305'!EG90,0)+IF('domanda giornaliera 5F0305'!EG91&gt;simulazione!T211,'domanda giornaliera 5F0305'!EG91,0)+IF('domanda giornaliera 5F0305'!EG92&gt;simulazione!T211,'domanda giornaliera 5F0305'!EG92,0)+IF('domanda giornaliera 5F0305'!EG93&gt;simulazione!T211,'domanda giornaliera 5F0305'!EG93,0)+IF('domanda giornaliera 5F0305'!EG94&gt;simulazione!T211,'domanda giornaliera 5F0305'!EG94,0)+IF('domanda giornaliera 5F0305'!EG95&gt;simulazione!T211,'domanda giornaliera 5F0305'!EG95,0)+IF('domanda giornaliera 5F0305'!EG96&gt;simulazione!T211,'domanda giornaliera 5F0305'!EG96,0)+IF('domanda giornaliera 5F0305'!EG97&gt;simulazione!T211,'domanda giornaliera 5F0305'!EG96,0)+IF('domanda giornaliera 5F0305'!EG97&gt;simulazione!T211,'domanda giornaliera 5F0305'!EG97,0)+IF('domanda giornaliera 5F0305'!EG98&gt;simulazione!T211,'domanda giornaliera 5F0305'!EG98,0)+IF('domanda giornaliera 5F0305'!EG99&gt;simulazione!T211,'domanda giornaliera 5F0305'!EG99,0)+IF('domanda giornaliera 5F0305'!EG100&gt;simulazione!T211,'domanda giornaliera 5F0305'!EG100,0)+IF('domanda giornaliera 5F0305'!EG101&gt;simulazione!T211,'domanda giornaliera 5F0305'!EG101,0)+IF('domanda giornaliera 5F0305'!EG102&gt;simulazione!T211,'domanda giornaliera 5F0305'!EG102,0)+IF('domanda giornaliera 5F0305'!EG103&gt;simulazione!T211,'domanda giornaliera 5F0305'!EG103,0)+IF('domanda giornaliera 5F0305'!EG104&gt;simulazione!T211,'domanda giornaliera 5F0305'!EG104,0)+IF('domanda giornaliera 5F0305'!EG105&gt;simulazione!T211,'domanda giornaliera 5F0305'!EG105,0)+IF('domanda giornaliera 5F0305'!EG106&gt;simulazione!T211,'domanda giornaliera 5F0305'!EG106,0)+IF('domanda giornaliera 5F0305'!EG107&gt;simulazione!T211,'domanda giornaliera 5F0305'!EG107,0)+IF('domanda giornaliera 5F0305'!EG108&gt;simulazione!T211,'domanda giornaliera 5F0305'!EG108,0)+IF('domanda giornaliera 5F0305'!EG109&gt;simulazione!T211,'domanda giornaliera 5F0305'!EG109,0)+IF('domanda giornaliera 5F0305'!EG110&gt;simulazione!T211,'domanda giornaliera 5F0305'!EG110,0)+IF('domanda giornaliera 5F0305'!EG111&gt;simulazione!T211,'domanda giornaliera 5F0305'!EG111,0)+IF('domanda giornaliera 5F0305'!EG112&gt;simulazione!T211,'domanda giornaliera 5F0305'!EG112,0)+IF('domanda giornaliera 5F0305'!EG113&gt;simulazione!T211,'domanda giornaliera 5F0305'!EG113,0)+IF('domanda giornaliera 5F0305'!EG114&gt;simulazione!T211,'domanda giornaliera 5F0305'!EG114,0)+IF('domanda giornaliera 5F0305'!EG115&gt;simulazione!T211,'domanda giornaliera 5F0305'!EG115,0)+IF('domanda giornaliera 5F0305'!EG116&gt;simulazione!T211,'domanda giornaliera 5F0305'!EG116,0)+IF('domanda giornaliera 5F0305'!EG117&gt;simulazione!T211,'domanda giornaliera 5F0305'!EG117,0)+IF('domanda giornaliera 5F0305'!EG118&gt;simulazione!T211,'domanda giornaliera 5F0305'!EG118,0)+IF('domanda giornaliera 5F0305'!EG119&gt;simulazione!T211,'domanda giornaliera 5F0305'!EG119,0)+IF('domanda giornaliera 5F0305'!EG120&gt;simulazione!T211,'domanda giornaliera 5F0305'!EG120,0)+IF('domanda giornaliera 5F0305'!EG121&gt;simulazione!T211,'domanda giornaliera 5F0305'!EG121,0)+IF('domanda giornaliera 5F0305'!EG122&gt;simulazione!T211,'domanda giornaliera 5F0305'!EG122,0)+IF('domanda giornaliera 5F0305'!EG123&gt;simulazione!T211,'domanda giornaliera 5F0305'!EG123,0)+IF('domanda giornaliera 5F0305'!EG124&gt;simulazione!T211,'domanda giornaliera 5F0305'!EG124,0)+IF('domanda giornaliera 5F0305'!EG125&gt;simulazione!T211,'domanda giornaliera 5F0305'!EG125,0)+IF('domanda giornaliera 5F0305'!EG126&gt;simulazione!T211,'domanda giornaliera 5F0305'!EG126,0)+IF('domanda giornaliera 5F0305'!EG127&gt;simulazione!T211,'domanda giornaliera 5F0305'!EG127,0)+IF('domanda giornaliera 5F0305'!EG128&gt;simulazione!T211,'domanda giornaliera 5F0305'!EG128,0)+IF('domanda giornaliera 5F0305'!EG129&gt;simulazione!T211,'domanda giornaliera 5F0305'!EG129,0)+IF('domanda giornaliera 5F0305'!EG130&gt;simulazione!T211,'domanda giornaliera 5F0305'!EG130,0)+IF('domanda giornaliera 5F0305'!EG131&gt;simulazione!T211,'domanda giornaliera 5F0305'!EG131,0)+IF('domanda giornaliera 5F0305'!EG132&gt;simulazione!T211,'domanda giornaliera 5F0305'!EG132,0)+IF('domanda giornaliera 5F0305'!EG133&gt;simulazione!T211,'domanda giornaliera 5F0305'!EG133,0)+IF('domanda giornaliera 5F0305'!EG134&gt;simulazione!T211,'domanda giornaliera 5F0305'!EG134,0)+IF('domanda giornaliera 5F0305'!EG135&gt;simulazione!T211,'domanda giornaliera 5F0305'!EG135,0)+IF('domanda giornaliera 5F0305'!EG136&gt;simulazione!T211,'domanda giornaliera 5F0305'!EG136,0)+IF('domanda giornaliera 5F0305'!EG137&gt;simulazione!T211,'domanda giornaliera 5F0305'!EG137,0)+IF('domanda giornaliera 5F0305'!EG138&gt;simulazione!T211,'domanda giornaliera 5F0305'!EG138,0)+IF('domanda giornaliera 5F0305'!EG139&gt;simulazione!T211,'domanda giornaliera 5F0305'!EG139,0)+IF('domanda giornaliera 5F0305'!EG140&gt;simulazione!T211,'domanda giornaliera 5F0305'!EG140,0)+IF('domanda giornaliera 5F0305'!EG141&gt;simulazione!T211,'domanda giornaliera 5F0305'!EG141,0)+IF('domanda giornaliera 5F0305'!EG142&gt;simulazione!T211,'domanda giornaliera 5F0305'!EG142,0)+IF('domanda giornaliera 5F0305'!EG143&gt;simulazione!T211,'domanda giornaliera 5F0305'!EG143,0)+IF('domanda giornaliera 5F0305'!EG144&gt;simulazione!T211,'domanda giornaliera 5F0305'!EG144,0)+IF('domanda giornaliera 5F0305'!EG145&gt;simulazione!T211,'domanda giornaliera 5F0305'!EG145,0)+IF('domanda giornaliera 5F0305'!EG146&gt;simulazione!T211,'domanda giornaliera 5F0305'!EG146,0)+IF('domanda giornaliera 5F0305'!EG147&gt;simulazione!T211,'domanda giornaliera 5F0305'!EG147,0)+IF('domanda giornaliera 5F0305'!EG148&gt;simulazione!T211,'domanda giornaliera 5F0305'!EG148,0)+IF('domanda giornaliera 5F0305'!EG149&gt;simulazione!T211,'domanda giornaliera 5F0305'!EG149,0)+IF('domanda giornaliera 5F0305'!EG150&gt;simulazione!T211,'domanda giornaliera 5F0305'!EG150,0)+IF('domanda giornaliera 5F0305'!EG151&gt;simulazione!T211,'domanda giornaliera 5F0305'!EG151,0)+IF('domanda giornaliera 5F0305'!EG152&gt;simulazione!T211,'domanda giornaliera 5F0305'!EG152,0)+IF('domanda giornaliera 5F0305'!EG153&gt;simulazione!T211,'domanda giornaliera 5F0305'!EG153,0)+IF('domanda giornaliera 5F0305'!EG154&gt;simulazione!T211,'domanda giornaliera 5F0305'!EG154,0)+IF('domanda giornaliera 5F0305'!EG155&gt;simulazione!T211,'domanda giornaliera 5F0305'!EG155,0)+IF('domanda giornaliera 5F0305'!EG156&gt;simulazione!T211,'domanda giornaliera 5F0305'!EG156,0)+IF('domanda giornaliera 5F0305'!EG157&gt;simulazione!T211,'domanda giornaliera 5F0305'!EG157,0)+IF('domanda giornaliera 5F0305'!EG158&gt;simulazione!T211,'domanda giornaliera 5F0305'!EG158,0)+IF('domanda giornaliera 5F0305'!EG159&gt;simulazione!T211,'domanda giornaliera 5F0305'!EG159,0)+IF('domanda giornaliera 5F0305'!EG160&gt;simulazione!T211,'domanda giornaliera 5F0305'!EG160,0)+IF('domanda giornaliera 5F0305'!EG161&gt;simulazione!T211,'domanda giornaliera 5F0305'!EG161,0)+IF('domanda giornaliera 5F0305'!EG162&gt;simulazione!T211,'domanda giornaliera 5F0305'!EG162,0)+IF('domanda giornaliera 5F0305'!EG163&gt;simulazione!T211,'domanda giornaliera 5F0305'!EG163,0)+IF('domanda giornaliera 5F0305'!EG164&gt;simulazione!T211,'domanda giornaliera 5F0305'!EG164,0)</f>
        <v>27.413793103448281</v>
      </c>
      <c r="Z222" s="10"/>
      <c r="AA222" s="10"/>
    </row>
    <row r="223" spans="24:27" x14ac:dyDescent="0.25">
      <c r="X223" s="46" t="s">
        <v>106</v>
      </c>
      <c r="Y223" s="10">
        <f>'domanda giornaliera 5F0305'!EG89+IF('domanda giornaliera 5F0305'!EG90&gt;simulazione!T212,'domanda giornaliera 5F0305'!EG90,0)+IF('domanda giornaliera 5F0305'!EG91&gt;simulazione!T212,'domanda giornaliera 5F0305'!EG91,0)+IF('domanda giornaliera 5F0305'!EG92&gt;simulazione!T212,'domanda giornaliera 5F0305'!EG92,0)+IF('domanda giornaliera 5F0305'!EG93&gt;simulazione!T212,'domanda giornaliera 5F0305'!EG93,0)+IF('domanda giornaliera 5F0305'!EG94&gt;simulazione!T212,'domanda giornaliera 5F0305'!EG94,0)+IF('domanda giornaliera 5F0305'!EG95&gt;simulazione!T212,'domanda giornaliera 5F0305'!EG95,0)+IF('domanda giornaliera 5F0305'!EG96&gt;simulazione!T212,'domanda giornaliera 5F0305'!EG96,0)+IF('domanda giornaliera 5F0305'!EG97&gt;simulazione!T212,'domanda giornaliera 5F0305'!EG97,0)+IF('domanda giornaliera 5F0305'!EG98&gt;simulazione!T212,'domanda giornaliera 5F0305'!EG97,0)+IF('domanda giornaliera 5F0305'!EG98&gt;simulazione!T212,'domanda giornaliera 5F0305'!EG98,0)+IF('domanda giornaliera 5F0305'!EG99&gt;simulazione!T212,'domanda giornaliera 5F0305'!EG99,0)+IF('domanda giornaliera 5F0305'!EG100&gt;simulazione!T212,'domanda giornaliera 5F0305'!EG100,0)+IF('domanda giornaliera 5F0305'!EG101&gt;simulazione!T212,'domanda giornaliera 5F0305'!EG101,0)+IF('domanda giornaliera 5F0305'!EG102&gt;simulazione!T212,'domanda giornaliera 5F0305'!EG102,0)+IF('domanda giornaliera 5F0305'!EG103&gt;simulazione!T212,'domanda giornaliera 5F0305'!EG103,0)+IF('domanda giornaliera 5F0305'!EG104&gt;simulazione!T212,'domanda giornaliera 5F0305'!EG104,0)+IF('domanda giornaliera 5F0305'!EG105&gt;simulazione!T212,'domanda giornaliera 5F0305'!EG105,0)+IF('domanda giornaliera 5F0305'!EG106&gt;simulazione!T212,'domanda giornaliera 5F0305'!EG106,0)+IF('domanda giornaliera 5F0305'!EG107&gt;simulazione!T212,'domanda giornaliera 5F0305'!EG107,0)+IF('domanda giornaliera 5F0305'!EG108&gt;simulazione!T212,'domanda giornaliera 5F0305'!EG108,0)+IF('domanda giornaliera 5F0305'!EG109&gt;simulazione!T212,'domanda giornaliera 5F0305'!EG109,0)+IF('domanda giornaliera 5F0305'!EG110&gt;simulazione!T212,'domanda giornaliera 5F0305'!EG110,0)+IF('domanda giornaliera 5F0305'!EG111&gt;simulazione!T212,'domanda giornaliera 5F0305'!EG111,0)+IF('domanda giornaliera 5F0305'!EG112&gt;simulazione!T212,'domanda giornaliera 5F0305'!EG112,0)+IF('domanda giornaliera 5F0305'!EG113&gt;simulazione!T212,'domanda giornaliera 5F0305'!EG113,0)+IF('domanda giornaliera 5F0305'!EG114&gt;simulazione!T212,'domanda giornaliera 5F0305'!EG114,0)+IF('domanda giornaliera 5F0305'!EG115&gt;simulazione!T212,'domanda giornaliera 5F0305'!EG115,0)+IF('domanda giornaliera 5F0305'!EG116&gt;simulazione!T212,'domanda giornaliera 5F0305'!EG116,0)+IF('domanda giornaliera 5F0305'!EG117&gt;simulazione!T212,'domanda giornaliera 5F0305'!EG117,0)+IF('domanda giornaliera 5F0305'!EG118&gt;simulazione!T212,'domanda giornaliera 5F0305'!EG118,0)+IF('domanda giornaliera 5F0305'!EG119&gt;simulazione!T212,'domanda giornaliera 5F0305'!EG119,0)+IF('domanda giornaliera 5F0305'!EG120&gt;simulazione!T212,'domanda giornaliera 5F0305'!EG120,0)+IF('domanda giornaliera 5F0305'!EG121&gt;simulazione!T212,'domanda giornaliera 5F0305'!EG121,0)+IF('domanda giornaliera 5F0305'!EG122&gt;simulazione!T212,'domanda giornaliera 5F0305'!EG122,0)+IF('domanda giornaliera 5F0305'!EG123&gt;simulazione!T212,'domanda giornaliera 5F0305'!EG123,0)+IF('domanda giornaliera 5F0305'!EG124&gt;simulazione!T212,'domanda giornaliera 5F0305'!EG124,0)+IF('domanda giornaliera 5F0305'!EG125&gt;simulazione!T212,'domanda giornaliera 5F0305'!EG125,0)+IF('domanda giornaliera 5F0305'!EG126&gt;simulazione!T212,'domanda giornaliera 5F0305'!EG126,0)+IF('domanda giornaliera 5F0305'!EG127&gt;simulazione!T212,'domanda giornaliera 5F0305'!EG127,0)+IF('domanda giornaliera 5F0305'!EG128&gt;simulazione!T212,'domanda giornaliera 5F0305'!EG128,0)+IF('domanda giornaliera 5F0305'!EG129&gt;simulazione!T212,'domanda giornaliera 5F0305'!EG129,0)+IF('domanda giornaliera 5F0305'!EG130&gt;simulazione!T212,'domanda giornaliera 5F0305'!EG130,0)+IF('domanda giornaliera 5F0305'!EG131&gt;simulazione!T212,'domanda giornaliera 5F0305'!EG131,0)+IF('domanda giornaliera 5F0305'!EG132&gt;simulazione!T212,'domanda giornaliera 5F0305'!EG132,0)+IF('domanda giornaliera 5F0305'!EG133&gt;simulazione!T212,'domanda giornaliera 5F0305'!EG133,0)+IF('domanda giornaliera 5F0305'!EG134&gt;simulazione!T212,'domanda giornaliera 5F0305'!EG134,0)+IF('domanda giornaliera 5F0305'!EG135&gt;simulazione!T212,'domanda giornaliera 5F0305'!EG135,0)+IF('domanda giornaliera 5F0305'!EG136&gt;simulazione!T212,'domanda giornaliera 5F0305'!EG136,0)+IF('domanda giornaliera 5F0305'!EG137&gt;simulazione!T212,'domanda giornaliera 5F0305'!EG137,0)+IF('domanda giornaliera 5F0305'!EG138&gt;simulazione!T212,'domanda giornaliera 5F0305'!EG138,0)+IF('domanda giornaliera 5F0305'!EG139&gt;simulazione!T212,'domanda giornaliera 5F0305'!EG139,0)+IF('domanda giornaliera 5F0305'!EG140&gt;simulazione!T212,'domanda giornaliera 5F0305'!EG140,0)+IF('domanda giornaliera 5F0305'!EG141&gt;simulazione!T212,'domanda giornaliera 5F0305'!EG141,0)+IF('domanda giornaliera 5F0305'!EG142&gt;simulazione!T212,'domanda giornaliera 5F0305'!EG142,0)+IF('domanda giornaliera 5F0305'!EG143&gt;simulazione!T212,'domanda giornaliera 5F0305'!EG143,0)+IF('domanda giornaliera 5F0305'!EG144&gt;simulazione!T212,'domanda giornaliera 5F0305'!EG144,0)+IF('domanda giornaliera 5F0305'!EG145&gt;simulazione!T212,'domanda giornaliera 5F0305'!EG145,0)+IF('domanda giornaliera 5F0305'!EG146&gt;simulazione!T212,'domanda giornaliera 5F0305'!EG146,0)+IF('domanda giornaliera 5F0305'!EG147&gt;simulazione!T212,'domanda giornaliera 5F0305'!EG147,0)+IF('domanda giornaliera 5F0305'!EG148&gt;simulazione!T212,'domanda giornaliera 5F0305'!EG148,0)+IF('domanda giornaliera 5F0305'!EG149&gt;simulazione!T212,'domanda giornaliera 5F0305'!EG149,0)+IF('domanda giornaliera 5F0305'!EG150&gt;simulazione!T212,'domanda giornaliera 5F0305'!EG150,0)+IF('domanda giornaliera 5F0305'!EG151&gt;simulazione!T212,'domanda giornaliera 5F0305'!EG151,0)+IF('domanda giornaliera 5F0305'!EG152&gt;simulazione!T212,'domanda giornaliera 5F0305'!EG152,0)+IF('domanda giornaliera 5F0305'!EG153&gt;simulazione!T212,'domanda giornaliera 5F0305'!EG153,0)+IF('domanda giornaliera 5F0305'!EG154&gt;simulazione!T212,'domanda giornaliera 5F0305'!EG154,0)+IF('domanda giornaliera 5F0305'!EG155&gt;simulazione!T212,'domanda giornaliera 5F0305'!EG155,0)+IF('domanda giornaliera 5F0305'!EG156&gt;simulazione!T212,'domanda giornaliera 5F0305'!EG156,0)+IF('domanda giornaliera 5F0305'!EG157&gt;simulazione!T212,'domanda giornaliera 5F0305'!EG157,0)+IF('domanda giornaliera 5F0305'!EG158&gt;simulazione!T212,'domanda giornaliera 5F0305'!EG158,0)+IF('domanda giornaliera 5F0305'!EG159&gt;simulazione!T212,'domanda giornaliera 5F0305'!EG159,0)+IF('domanda giornaliera 5F0305'!EG160&gt;simulazione!T212,'domanda giornaliera 5F0305'!EG160,0)+IF('domanda giornaliera 5F0305'!EG161&gt;simulazione!T212,'domanda giornaliera 5F0305'!EG161,0)+IF('domanda giornaliera 5F0305'!EG162&gt;simulazione!T212,'domanda giornaliera 5F0305'!EG162,0)+IF('domanda giornaliera 5F0305'!EG163&gt;simulazione!T212,'domanda giornaliera 5F0305'!EG163,0)+IF('domanda giornaliera 5F0305'!EG164&gt;simulazione!T212,'domanda giornaliera 5F0305'!EG164,0)+IF('domanda giornaliera 5F0305'!EG165&gt;simulazione!T212,'domanda giornaliera 5F0305'!EG165,0)</f>
        <v>27.413793103448281</v>
      </c>
      <c r="Z223" s="10"/>
      <c r="AA223" s="10"/>
    </row>
    <row r="224" spans="24:27" x14ac:dyDescent="0.25">
      <c r="X224" s="46" t="s">
        <v>107</v>
      </c>
      <c r="Y224" s="10">
        <f>'domanda giornaliera 5F0305'!EG90+IF('domanda giornaliera 5F0305'!EG91&gt;simulazione!T213,'domanda giornaliera 5F0305'!EG91,0)+IF('domanda giornaliera 5F0305'!EG92&gt;simulazione!T213,'domanda giornaliera 5F0305'!EG92,0)+IF('domanda giornaliera 5F0305'!EG93&gt;simulazione!T213,'domanda giornaliera 5F0305'!EG93,0)+IF('domanda giornaliera 5F0305'!EG94&gt;simulazione!T213,'domanda giornaliera 5F0305'!EG94,0)+IF('domanda giornaliera 5F0305'!EG95&gt;simulazione!T213,'domanda giornaliera 5F0305'!EG95,0)+IF('domanda giornaliera 5F0305'!EG96&gt;simulazione!T213,'domanda giornaliera 5F0305'!EG96,0)+IF('domanda giornaliera 5F0305'!EG97&gt;simulazione!T213,'domanda giornaliera 5F0305'!EG97,0)+IF('domanda giornaliera 5F0305'!EG98&gt;simulazione!T213,'domanda giornaliera 5F0305'!EG98,0)+IF('domanda giornaliera 5F0305'!EG99&gt;simulazione!T213,'domanda giornaliera 5F0305'!EG98,0)+IF('domanda giornaliera 5F0305'!EG99&gt;simulazione!T213,'domanda giornaliera 5F0305'!EG99,0)+IF('domanda giornaliera 5F0305'!EG100&gt;simulazione!T213,'domanda giornaliera 5F0305'!EG100,0)+IF('domanda giornaliera 5F0305'!EG101&gt;simulazione!T213,'domanda giornaliera 5F0305'!EG101,0)+IF('domanda giornaliera 5F0305'!EG102&gt;simulazione!T213,'domanda giornaliera 5F0305'!EG102,0)+IF('domanda giornaliera 5F0305'!EG103&gt;simulazione!T213,'domanda giornaliera 5F0305'!EG103,0)+IF('domanda giornaliera 5F0305'!EG104&gt;simulazione!T213,'domanda giornaliera 5F0305'!EG104,0)+IF('domanda giornaliera 5F0305'!EG105&gt;simulazione!T213,'domanda giornaliera 5F0305'!EG105,0)+IF('domanda giornaliera 5F0305'!EG106&gt;simulazione!T213,'domanda giornaliera 5F0305'!EG106,0)+IF('domanda giornaliera 5F0305'!EG107&gt;simulazione!T213,'domanda giornaliera 5F0305'!EG107,0)+IF('domanda giornaliera 5F0305'!EG108&gt;simulazione!T213,'domanda giornaliera 5F0305'!EG108,0)+IF('domanda giornaliera 5F0305'!EG109&gt;simulazione!T213,'domanda giornaliera 5F0305'!EG109,0)+IF('domanda giornaliera 5F0305'!EG110&gt;simulazione!T213,'domanda giornaliera 5F0305'!EG110,0)+IF('domanda giornaliera 5F0305'!EG111&gt;simulazione!T213,'domanda giornaliera 5F0305'!EG111,0)+IF('domanda giornaliera 5F0305'!EG112&gt;simulazione!T213,'domanda giornaliera 5F0305'!EG112,0)+IF('domanda giornaliera 5F0305'!EG113&gt;simulazione!T213,'domanda giornaliera 5F0305'!EG113,0)+IF('domanda giornaliera 5F0305'!EG114&gt;simulazione!T213,'domanda giornaliera 5F0305'!EG114,0)+IF('domanda giornaliera 5F0305'!EG115&gt;simulazione!T213,'domanda giornaliera 5F0305'!EG115,0)+IF('domanda giornaliera 5F0305'!EG116&gt;simulazione!T213,'domanda giornaliera 5F0305'!EG116,0)+IF('domanda giornaliera 5F0305'!EG117&gt;simulazione!T213,'domanda giornaliera 5F0305'!EG117,0)+IF('domanda giornaliera 5F0305'!EG118&gt;simulazione!T213,'domanda giornaliera 5F0305'!EG118,0)+IF('domanda giornaliera 5F0305'!EG119&gt;simulazione!T213,'domanda giornaliera 5F0305'!EG119,0)+IF('domanda giornaliera 5F0305'!EG120&gt;simulazione!T213,'domanda giornaliera 5F0305'!EG120,0)+IF('domanda giornaliera 5F0305'!EG121&gt;simulazione!T213,'domanda giornaliera 5F0305'!EG121,0)+IF('domanda giornaliera 5F0305'!EG122&gt;simulazione!T213,'domanda giornaliera 5F0305'!EG122,0)+IF('domanda giornaliera 5F0305'!EG123&gt;simulazione!T213,'domanda giornaliera 5F0305'!EG123,0)+IF('domanda giornaliera 5F0305'!EG124&gt;simulazione!T213,'domanda giornaliera 5F0305'!EG124,0)+IF('domanda giornaliera 5F0305'!EG125&gt;simulazione!T213,'domanda giornaliera 5F0305'!EG125,0)+IF('domanda giornaliera 5F0305'!EG126&gt;simulazione!T213,'domanda giornaliera 5F0305'!EG126,0)+IF('domanda giornaliera 5F0305'!EG127&gt;simulazione!T213,'domanda giornaliera 5F0305'!EG127,0)+IF('domanda giornaliera 5F0305'!EG128&gt;simulazione!T213,'domanda giornaliera 5F0305'!EG128,0)+IF('domanda giornaliera 5F0305'!EG129&gt;simulazione!T213,'domanda giornaliera 5F0305'!EG129,0)+IF('domanda giornaliera 5F0305'!EG130&gt;simulazione!T213,'domanda giornaliera 5F0305'!EG130,0)+IF('domanda giornaliera 5F0305'!EG131&gt;simulazione!T213,'domanda giornaliera 5F0305'!EG131,0)+IF('domanda giornaliera 5F0305'!EG132&gt;simulazione!T213,'domanda giornaliera 5F0305'!EG132,0)+IF('domanda giornaliera 5F0305'!EG133&gt;simulazione!T213,'domanda giornaliera 5F0305'!EG133,0)+IF('domanda giornaliera 5F0305'!EG134&gt;simulazione!T213,'domanda giornaliera 5F0305'!EG134,0)+IF('domanda giornaliera 5F0305'!EG135&gt;simulazione!T213,'domanda giornaliera 5F0305'!EG135,0)+IF('domanda giornaliera 5F0305'!EG136&gt;simulazione!T213,'domanda giornaliera 5F0305'!EG136,0)+IF('domanda giornaliera 5F0305'!EG137&gt;simulazione!T213,'domanda giornaliera 5F0305'!EG137,0)+IF('domanda giornaliera 5F0305'!EG138&gt;simulazione!T213,'domanda giornaliera 5F0305'!EG138,0)+IF('domanda giornaliera 5F0305'!EG139&gt;simulazione!T213,'domanda giornaliera 5F0305'!EG139,0)+IF('domanda giornaliera 5F0305'!EG140&gt;simulazione!T213,'domanda giornaliera 5F0305'!EG140,0)+IF('domanda giornaliera 5F0305'!EG141&gt;simulazione!T213,'domanda giornaliera 5F0305'!EG141,0)+IF('domanda giornaliera 5F0305'!EG142&gt;simulazione!T213,'domanda giornaliera 5F0305'!EG142,0)+IF('domanda giornaliera 5F0305'!EG143&gt;simulazione!T213,'domanda giornaliera 5F0305'!EG143,0)+IF('domanda giornaliera 5F0305'!EG144&gt;simulazione!T213,'domanda giornaliera 5F0305'!EG144,0)+IF('domanda giornaliera 5F0305'!EG145&gt;simulazione!T213,'domanda giornaliera 5F0305'!EG145,0)+IF('domanda giornaliera 5F0305'!EG146&gt;simulazione!T213,'domanda giornaliera 5F0305'!EG146,0)+IF('domanda giornaliera 5F0305'!EG147&gt;simulazione!T213,'domanda giornaliera 5F0305'!EG147,0)+IF('domanda giornaliera 5F0305'!EG148&gt;simulazione!T213,'domanda giornaliera 5F0305'!EG148,0)+IF('domanda giornaliera 5F0305'!EG149&gt;simulazione!T213,'domanda giornaliera 5F0305'!EG149,0)+IF('domanda giornaliera 5F0305'!EG150&gt;simulazione!T213,'domanda giornaliera 5F0305'!EG150,0)+IF('domanda giornaliera 5F0305'!EG151&gt;simulazione!T213,'domanda giornaliera 5F0305'!EG151,0)+IF('domanda giornaliera 5F0305'!EG152&gt;simulazione!T213,'domanda giornaliera 5F0305'!EG152,0)+IF('domanda giornaliera 5F0305'!EG153&gt;simulazione!T213,'domanda giornaliera 5F0305'!EG153,0)+IF('domanda giornaliera 5F0305'!EG154&gt;simulazione!T213,'domanda giornaliera 5F0305'!EG154,0)+IF('domanda giornaliera 5F0305'!EG155&gt;simulazione!T213,'domanda giornaliera 5F0305'!EG155,0)+IF('domanda giornaliera 5F0305'!EG156&gt;simulazione!T213,'domanda giornaliera 5F0305'!EG156,0)+IF('domanda giornaliera 5F0305'!EG157&gt;simulazione!T213,'domanda giornaliera 5F0305'!EG157,0)+IF('domanda giornaliera 5F0305'!EG158&gt;simulazione!T213,'domanda giornaliera 5F0305'!EG158,0)+IF('domanda giornaliera 5F0305'!EG159&gt;simulazione!T213,'domanda giornaliera 5F0305'!EG159,0)+IF('domanda giornaliera 5F0305'!EG160&gt;simulazione!T213,'domanda giornaliera 5F0305'!EG160,0)+IF('domanda giornaliera 5F0305'!EG161&gt;simulazione!T213,'domanda giornaliera 5F0305'!EG161,0)+IF('domanda giornaliera 5F0305'!EG162&gt;simulazione!T213,'domanda giornaliera 5F0305'!EG162,0)+IF('domanda giornaliera 5F0305'!EG163&gt;simulazione!T213,'domanda giornaliera 5F0305'!EG163,0)+IF('domanda giornaliera 5F0305'!EG164&gt;simulazione!T213,'domanda giornaliera 5F0305'!EG164,0)+IF('domanda giornaliera 5F0305'!EG165&gt;simulazione!T213,'domanda giornaliera 5F0305'!EG165,0)+IF('domanda giornaliera 5F0305'!EG166&gt;simulazione!T213,'domanda giornaliera 5F0305'!EG166,0)</f>
        <v>27.413793103448281</v>
      </c>
      <c r="Z224" s="10"/>
      <c r="AA224" s="10"/>
    </row>
    <row r="225" spans="24:27" x14ac:dyDescent="0.25">
      <c r="X225" s="46" t="s">
        <v>108</v>
      </c>
      <c r="Y225" s="10">
        <f>'domanda giornaliera 5F0305'!EG91+IF('domanda giornaliera 5F0305'!EG92&gt;simulazione!T214,'domanda giornaliera 5F0305'!EG92,0)+IF('domanda giornaliera 5F0305'!EG93&gt;simulazione!T214,'domanda giornaliera 5F0305'!EG93,0)+IF('domanda giornaliera 5F0305'!EG94&gt;simulazione!T214,'domanda giornaliera 5F0305'!EG94,0)+IF('domanda giornaliera 5F0305'!EG95&gt;simulazione!T214,'domanda giornaliera 5F0305'!EG95,0)+IF('domanda giornaliera 5F0305'!EG96&gt;simulazione!T214,'domanda giornaliera 5F0305'!EG96,0)+IF('domanda giornaliera 5F0305'!EG97&gt;simulazione!T214,'domanda giornaliera 5F0305'!EG97,0)+IF('domanda giornaliera 5F0305'!EG98&gt;simulazione!T214,'domanda giornaliera 5F0305'!EG98,0)+IF('domanda giornaliera 5F0305'!EG99&gt;simulazione!T214,'domanda giornaliera 5F0305'!EG99,0)+IF('domanda giornaliera 5F0305'!EG100&gt;simulazione!T214,'domanda giornaliera 5F0305'!EG99,0)+IF('domanda giornaliera 5F0305'!EG100&gt;simulazione!T214,'domanda giornaliera 5F0305'!EG100,0)+IF('domanda giornaliera 5F0305'!EG101&gt;simulazione!T214,'domanda giornaliera 5F0305'!EG101,0)+IF('domanda giornaliera 5F0305'!EG102&gt;simulazione!T214,'domanda giornaliera 5F0305'!EG102,0)+IF('domanda giornaliera 5F0305'!EG103&gt;simulazione!T214,'domanda giornaliera 5F0305'!EG103,0)+IF('domanda giornaliera 5F0305'!EG104&gt;simulazione!T214,'domanda giornaliera 5F0305'!EG104,0)+IF('domanda giornaliera 5F0305'!EG105&gt;simulazione!T214,'domanda giornaliera 5F0305'!EG105,0)+IF('domanda giornaliera 5F0305'!EG106&gt;simulazione!T214,'domanda giornaliera 5F0305'!EG106,0)+IF('domanda giornaliera 5F0305'!EG107&gt;simulazione!T214,'domanda giornaliera 5F0305'!EG107,0)+IF('domanda giornaliera 5F0305'!EG108&gt;simulazione!T214,'domanda giornaliera 5F0305'!EG108,0)+IF('domanda giornaliera 5F0305'!EG109&gt;simulazione!T214,'domanda giornaliera 5F0305'!EG109,0)+IF('domanda giornaliera 5F0305'!EG110&gt;simulazione!T214,'domanda giornaliera 5F0305'!EG110,0)+IF('domanda giornaliera 5F0305'!EG111&gt;simulazione!T214,'domanda giornaliera 5F0305'!EG111,0)+IF('domanda giornaliera 5F0305'!EG112&gt;simulazione!T214,'domanda giornaliera 5F0305'!EG112,0)+IF('domanda giornaliera 5F0305'!EG113&gt;simulazione!T214,'domanda giornaliera 5F0305'!EG113,0)+IF('domanda giornaliera 5F0305'!EG114&gt;simulazione!T214,'domanda giornaliera 5F0305'!EG114,0)+IF('domanda giornaliera 5F0305'!EG115&gt;simulazione!T214,'domanda giornaliera 5F0305'!EG115,0)+IF('domanda giornaliera 5F0305'!EG116&gt;simulazione!T214,'domanda giornaliera 5F0305'!EG116,0)+IF('domanda giornaliera 5F0305'!EG117&gt;simulazione!T214,'domanda giornaliera 5F0305'!EG117,0)+IF('domanda giornaliera 5F0305'!EG118&gt;simulazione!T214,'domanda giornaliera 5F0305'!EG118,0)+IF('domanda giornaliera 5F0305'!EG119&gt;simulazione!T214,'domanda giornaliera 5F0305'!EG119,0)+IF('domanda giornaliera 5F0305'!EG120&gt;simulazione!T214,'domanda giornaliera 5F0305'!EG120,0)+IF('domanda giornaliera 5F0305'!EG121&gt;simulazione!T214,'domanda giornaliera 5F0305'!EG121,0)+IF('domanda giornaliera 5F0305'!EG122&gt;simulazione!T214,'domanda giornaliera 5F0305'!EG122,0)+IF('domanda giornaliera 5F0305'!EG123&gt;simulazione!T214,'domanda giornaliera 5F0305'!EG123,0)+IF('domanda giornaliera 5F0305'!EG124&gt;simulazione!T214,'domanda giornaliera 5F0305'!EG124,0)+IF('domanda giornaliera 5F0305'!EG125&gt;simulazione!T214,'domanda giornaliera 5F0305'!EG125,0)+IF('domanda giornaliera 5F0305'!EG126&gt;simulazione!T214,'domanda giornaliera 5F0305'!EG126,0)+IF('domanda giornaliera 5F0305'!EG127&gt;simulazione!T214,'domanda giornaliera 5F0305'!EG127,0)+IF('domanda giornaliera 5F0305'!EG128&gt;simulazione!T214,'domanda giornaliera 5F0305'!EG128,0)+IF('domanda giornaliera 5F0305'!EG129&gt;simulazione!T214,'domanda giornaliera 5F0305'!EG129,0)+IF('domanda giornaliera 5F0305'!EG130&gt;simulazione!T214,'domanda giornaliera 5F0305'!EG130,0)+IF('domanda giornaliera 5F0305'!EG131&gt;simulazione!T214,'domanda giornaliera 5F0305'!EG131,0)+IF('domanda giornaliera 5F0305'!EG132&gt;simulazione!T214,'domanda giornaliera 5F0305'!EG132,0)+IF('domanda giornaliera 5F0305'!EG133&gt;simulazione!T214,'domanda giornaliera 5F0305'!EG133,0)+IF('domanda giornaliera 5F0305'!EG134&gt;simulazione!T214,'domanda giornaliera 5F0305'!EG134,0)+IF('domanda giornaliera 5F0305'!EG135&gt;simulazione!T214,'domanda giornaliera 5F0305'!EG135,0)+IF('domanda giornaliera 5F0305'!EG136&gt;simulazione!T214,'domanda giornaliera 5F0305'!EG136,0)+IF('domanda giornaliera 5F0305'!EG137&gt;simulazione!T214,'domanda giornaliera 5F0305'!EG137,0)+IF('domanda giornaliera 5F0305'!EG138&gt;simulazione!T214,'domanda giornaliera 5F0305'!EG138,0)+IF('domanda giornaliera 5F0305'!EG139&gt;simulazione!T214,'domanda giornaliera 5F0305'!EG139,0)+IF('domanda giornaliera 5F0305'!EG140&gt;simulazione!T214,'domanda giornaliera 5F0305'!EG140,0)+IF('domanda giornaliera 5F0305'!EG141&gt;simulazione!T214,'domanda giornaliera 5F0305'!EG141,0)+IF('domanda giornaliera 5F0305'!EG142&gt;simulazione!T214,'domanda giornaliera 5F0305'!EG142,0)+IF('domanda giornaliera 5F0305'!EG143&gt;simulazione!T214,'domanda giornaliera 5F0305'!EG143,0)+IF('domanda giornaliera 5F0305'!EG144&gt;simulazione!T214,'domanda giornaliera 5F0305'!EG144,0)+IF('domanda giornaliera 5F0305'!EG145&gt;simulazione!T214,'domanda giornaliera 5F0305'!EG145,0)+IF('domanda giornaliera 5F0305'!EG146&gt;simulazione!T214,'domanda giornaliera 5F0305'!EG146,0)+IF('domanda giornaliera 5F0305'!EG147&gt;simulazione!T214,'domanda giornaliera 5F0305'!EG147,0)+IF('domanda giornaliera 5F0305'!EG148&gt;simulazione!T214,'domanda giornaliera 5F0305'!EG148,0)+IF('domanda giornaliera 5F0305'!EG149&gt;simulazione!T214,'domanda giornaliera 5F0305'!EG149,0)+IF('domanda giornaliera 5F0305'!EG150&gt;simulazione!T214,'domanda giornaliera 5F0305'!EG150,0)+IF('domanda giornaliera 5F0305'!EG151&gt;simulazione!T214,'domanda giornaliera 5F0305'!EG151,0)+IF('domanda giornaliera 5F0305'!EG152&gt;simulazione!T214,'domanda giornaliera 5F0305'!EG152,0)+IF('domanda giornaliera 5F0305'!EG153&gt;simulazione!T214,'domanda giornaliera 5F0305'!EG153,0)+IF('domanda giornaliera 5F0305'!EG154&gt;simulazione!T214,'domanda giornaliera 5F0305'!EG154,0)+IF('domanda giornaliera 5F0305'!EG155&gt;simulazione!T214,'domanda giornaliera 5F0305'!EG155,0)+IF('domanda giornaliera 5F0305'!EG156&gt;simulazione!T214,'domanda giornaliera 5F0305'!EG156,0)+IF('domanda giornaliera 5F0305'!EG157&gt;simulazione!T214,'domanda giornaliera 5F0305'!EG157,0)+IF('domanda giornaliera 5F0305'!EG158&gt;simulazione!T214,'domanda giornaliera 5F0305'!EG158,0)+IF('domanda giornaliera 5F0305'!EG159&gt;simulazione!T214,'domanda giornaliera 5F0305'!EG159,0)+IF('domanda giornaliera 5F0305'!EG160&gt;simulazione!T214,'domanda giornaliera 5F0305'!EG160,0)+IF('domanda giornaliera 5F0305'!EG161&gt;simulazione!T214,'domanda giornaliera 5F0305'!EG161,0)+IF('domanda giornaliera 5F0305'!EG162&gt;simulazione!T214,'domanda giornaliera 5F0305'!EG162,0)+IF('domanda giornaliera 5F0305'!EG163&gt;simulazione!T214,'domanda giornaliera 5F0305'!EG163,0)+IF('domanda giornaliera 5F0305'!EG164&gt;simulazione!T214,'domanda giornaliera 5F0305'!EG164,0)+IF('domanda giornaliera 5F0305'!EG165&gt;simulazione!T214,'domanda giornaliera 5F0305'!EG165,0)+IF('domanda giornaliera 5F0305'!EG166&gt;simulazione!T214,'domanda giornaliera 5F0305'!EG166,0)+IF('domanda giornaliera 5F0305'!EG167&gt;simulazione!T214,'domanda giornaliera 5F0305'!EG167,0)</f>
        <v>27.413793103448281</v>
      </c>
      <c r="Z225" s="10"/>
      <c r="AA225" s="10"/>
    </row>
    <row r="226" spans="24:27" x14ac:dyDescent="0.25">
      <c r="X226" s="46" t="s">
        <v>104</v>
      </c>
      <c r="Y226" s="10">
        <f>'domanda giornaliera 5F0305'!EG92+IF('domanda giornaliera 5F0305'!EG93&gt;simulazione!T215,'domanda giornaliera 5F0305'!EG93,0)+IF('domanda giornaliera 5F0305'!EG94&gt;simulazione!T215,'domanda giornaliera 5F0305'!EG94,0)+IF('domanda giornaliera 5F0305'!EG95&gt;simulazione!T215,'domanda giornaliera 5F0305'!EG95,0)+IF('domanda giornaliera 5F0305'!EG96&gt;simulazione!T215,'domanda giornaliera 5F0305'!EG96,0)+IF('domanda giornaliera 5F0305'!EG97&gt;simulazione!T215,'domanda giornaliera 5F0305'!EG97,0)+IF('domanda giornaliera 5F0305'!EG98&gt;simulazione!T215,'domanda giornaliera 5F0305'!EG98,0)+IF('domanda giornaliera 5F0305'!EG99&gt;simulazione!T215,'domanda giornaliera 5F0305'!EG99,0)+IF('domanda giornaliera 5F0305'!EG100&gt;simulazione!T215,'domanda giornaliera 5F0305'!EG100,0)+IF('domanda giornaliera 5F0305'!EG101&gt;simulazione!T215,'domanda giornaliera 5F0305'!EG100,0)+IF('domanda giornaliera 5F0305'!EG101&gt;simulazione!T215,'domanda giornaliera 5F0305'!EG101,0)+IF('domanda giornaliera 5F0305'!EG102&gt;simulazione!T215,'domanda giornaliera 5F0305'!EG102,0)+IF('domanda giornaliera 5F0305'!EG103&gt;simulazione!T215,'domanda giornaliera 5F0305'!EG103,0)+IF('domanda giornaliera 5F0305'!EG104&gt;simulazione!T215,'domanda giornaliera 5F0305'!EG104,0)+IF('domanda giornaliera 5F0305'!EG105&gt;simulazione!T215,'domanda giornaliera 5F0305'!EG105,0)+IF('domanda giornaliera 5F0305'!EG106&gt;simulazione!T215,'domanda giornaliera 5F0305'!EG106,0)+IF('domanda giornaliera 5F0305'!EG107&gt;simulazione!T215,'domanda giornaliera 5F0305'!EG107,0)+IF('domanda giornaliera 5F0305'!EG108&gt;simulazione!T215,'domanda giornaliera 5F0305'!EG108,0)+IF('domanda giornaliera 5F0305'!EG109&gt;simulazione!T215,'domanda giornaliera 5F0305'!EG109,0)+IF('domanda giornaliera 5F0305'!EG110&gt;simulazione!T215,'domanda giornaliera 5F0305'!EG110,0)+IF('domanda giornaliera 5F0305'!EG111&gt;simulazione!T215,'domanda giornaliera 5F0305'!EG111,0)+IF('domanda giornaliera 5F0305'!EG112&gt;simulazione!T215,'domanda giornaliera 5F0305'!EG112,0)+IF('domanda giornaliera 5F0305'!EG113&gt;simulazione!T215,'domanda giornaliera 5F0305'!EG113,0)+IF('domanda giornaliera 5F0305'!EG114&gt;simulazione!T215,'domanda giornaliera 5F0305'!EG114,0)+IF('domanda giornaliera 5F0305'!EG115&gt;simulazione!T215,'domanda giornaliera 5F0305'!EG115,0)+IF('domanda giornaliera 5F0305'!EG116&gt;simulazione!T215,'domanda giornaliera 5F0305'!EG116,0)+IF('domanda giornaliera 5F0305'!EG117&gt;simulazione!T215,'domanda giornaliera 5F0305'!EG117,0)+IF('domanda giornaliera 5F0305'!EG118&gt;simulazione!T215,'domanda giornaliera 5F0305'!EG118,0)+IF('domanda giornaliera 5F0305'!EG119&gt;simulazione!T215,'domanda giornaliera 5F0305'!EG119,0)+IF('domanda giornaliera 5F0305'!EG120&gt;simulazione!T215,'domanda giornaliera 5F0305'!EG120,0)+IF('domanda giornaliera 5F0305'!EG121&gt;simulazione!T215,'domanda giornaliera 5F0305'!EG121,0)+IF('domanda giornaliera 5F0305'!EG122&gt;simulazione!T215,'domanda giornaliera 5F0305'!EG122,0)+IF('domanda giornaliera 5F0305'!EG123&gt;simulazione!T215,'domanda giornaliera 5F0305'!EG123,0)+IF('domanda giornaliera 5F0305'!EG124&gt;simulazione!T215,'domanda giornaliera 5F0305'!EG124,0)+IF('domanda giornaliera 5F0305'!EG125&gt;simulazione!T215,'domanda giornaliera 5F0305'!EG125,0)+IF('domanda giornaliera 5F0305'!EG126&gt;simulazione!T215,'domanda giornaliera 5F0305'!EG126,0)+IF('domanda giornaliera 5F0305'!EG127&gt;simulazione!T215,'domanda giornaliera 5F0305'!EG127,0)+IF('domanda giornaliera 5F0305'!EG128&gt;simulazione!T215,'domanda giornaliera 5F0305'!EG128,0)+IF('domanda giornaliera 5F0305'!EG129&gt;simulazione!T215,'domanda giornaliera 5F0305'!EG129,0)+IF('domanda giornaliera 5F0305'!EG130&gt;simulazione!T215,'domanda giornaliera 5F0305'!EG130,0)+IF('domanda giornaliera 5F0305'!EG131&gt;simulazione!T215,'domanda giornaliera 5F0305'!EG131,0)+IF('domanda giornaliera 5F0305'!EG132&gt;simulazione!T215,'domanda giornaliera 5F0305'!EG132,0)+IF('domanda giornaliera 5F0305'!EG133&gt;simulazione!T215,'domanda giornaliera 5F0305'!EG133,0)+IF('domanda giornaliera 5F0305'!EG134&gt;simulazione!T215,'domanda giornaliera 5F0305'!EG134,0)+IF('domanda giornaliera 5F0305'!EG135&gt;simulazione!T215,'domanda giornaliera 5F0305'!EG135,0)+IF('domanda giornaliera 5F0305'!EG136&gt;simulazione!T215,'domanda giornaliera 5F0305'!EG136,0)+IF('domanda giornaliera 5F0305'!EG137&gt;simulazione!T215,'domanda giornaliera 5F0305'!EG137,0)+IF('domanda giornaliera 5F0305'!EG138&gt;simulazione!T215,'domanda giornaliera 5F0305'!EG138,0)+IF('domanda giornaliera 5F0305'!EG139&gt;simulazione!T215,'domanda giornaliera 5F0305'!EG139,0)+IF('domanda giornaliera 5F0305'!EG140&gt;simulazione!T215,'domanda giornaliera 5F0305'!EG140,0)+IF('domanda giornaliera 5F0305'!EG141&gt;simulazione!T215,'domanda giornaliera 5F0305'!EG141,0)+IF('domanda giornaliera 5F0305'!EG142&gt;simulazione!T215,'domanda giornaliera 5F0305'!EG142,0)+IF('domanda giornaliera 5F0305'!EG143&gt;simulazione!T215,'domanda giornaliera 5F0305'!EG143,0)+IF('domanda giornaliera 5F0305'!EG144&gt;simulazione!T215,'domanda giornaliera 5F0305'!EG144,0)+IF('domanda giornaliera 5F0305'!EG145&gt;simulazione!T215,'domanda giornaliera 5F0305'!EG145,0)+IF('domanda giornaliera 5F0305'!EG146&gt;simulazione!T215,'domanda giornaliera 5F0305'!EG146,0)+IF('domanda giornaliera 5F0305'!EG147&gt;simulazione!T215,'domanda giornaliera 5F0305'!EG147,0)+IF('domanda giornaliera 5F0305'!EG148&gt;simulazione!T215,'domanda giornaliera 5F0305'!EG148,0)+IF('domanda giornaliera 5F0305'!EG149&gt;simulazione!T215,'domanda giornaliera 5F0305'!EG149,0)+IF('domanda giornaliera 5F0305'!EG150&gt;simulazione!T215,'domanda giornaliera 5F0305'!EG150,0)+IF('domanda giornaliera 5F0305'!EG151&gt;simulazione!T215,'domanda giornaliera 5F0305'!EG151,0)+IF('domanda giornaliera 5F0305'!EG152&gt;simulazione!T215,'domanda giornaliera 5F0305'!EG152,0)+IF('domanda giornaliera 5F0305'!EG153&gt;simulazione!T215,'domanda giornaliera 5F0305'!EG153,0)+IF('domanda giornaliera 5F0305'!EG154&gt;simulazione!T215,'domanda giornaliera 5F0305'!EG154,0)+IF('domanda giornaliera 5F0305'!EG155&gt;simulazione!T215,'domanda giornaliera 5F0305'!EG155,0)+IF('domanda giornaliera 5F0305'!EG156&gt;simulazione!T215,'domanda giornaliera 5F0305'!EG156,0)+IF('domanda giornaliera 5F0305'!EG157&gt;simulazione!T215,'domanda giornaliera 5F0305'!EG157,0)+IF('domanda giornaliera 5F0305'!EG158&gt;simulazione!T215,'domanda giornaliera 5F0305'!EG158,0)+IF('domanda giornaliera 5F0305'!EG159&gt;simulazione!T215,'domanda giornaliera 5F0305'!EG159,0)+IF('domanda giornaliera 5F0305'!EG160&gt;simulazione!T215,'domanda giornaliera 5F0305'!EG160,0)+IF('domanda giornaliera 5F0305'!EG161&gt;simulazione!T215,'domanda giornaliera 5F0305'!EG161,0)+IF('domanda giornaliera 5F0305'!EG162&gt;simulazione!T215,'domanda giornaliera 5F0305'!EG162,0)+IF('domanda giornaliera 5F0305'!EG163&gt;simulazione!T215,'domanda giornaliera 5F0305'!EG163,0)+IF('domanda giornaliera 5F0305'!EG164&gt;simulazione!T215,'domanda giornaliera 5F0305'!EG164,0)+IF('domanda giornaliera 5F0305'!EG165&gt;simulazione!T215,'domanda giornaliera 5F0305'!EG165,0)+IF('domanda giornaliera 5F0305'!EG166&gt;simulazione!T215,'domanda giornaliera 5F0305'!EG166,0)+IF('domanda giornaliera 5F0305'!EG167&gt;simulazione!T215,'domanda giornaliera 5F0305'!EG167,0)+IF('domanda giornaliera 5F0305'!EG168&gt;simulazione!T215,'domanda giornaliera 5F0305'!EG168,0)</f>
        <v>27.413793103448281</v>
      </c>
      <c r="Z226" s="10"/>
      <c r="AA226" s="10"/>
    </row>
    <row r="227" spans="24:27" x14ac:dyDescent="0.25">
      <c r="X227" s="46" t="s">
        <v>110</v>
      </c>
      <c r="Y227" s="10">
        <f>'domanda giornaliera 5F0305'!EG93+IF('domanda giornaliera 5F0305'!EG94&gt;simulazione!T216,'domanda giornaliera 5F0305'!EG94,0)+IF('domanda giornaliera 5F0305'!EG95&gt;simulazione!T216,'domanda giornaliera 5F0305'!EG95,0)+IF('domanda giornaliera 5F0305'!EG96&gt;simulazione!T216,'domanda giornaliera 5F0305'!EG96,0)+IF('domanda giornaliera 5F0305'!EG97&gt;simulazione!T216,'domanda giornaliera 5F0305'!EG97,0)+IF('domanda giornaliera 5F0305'!EG98&gt;simulazione!T216,'domanda giornaliera 5F0305'!EG98,0)+IF('domanda giornaliera 5F0305'!EG99&gt;simulazione!T216,'domanda giornaliera 5F0305'!EG99,0)+IF('domanda giornaliera 5F0305'!EG100&gt;simulazione!T216,'domanda giornaliera 5F0305'!EG100,0)+IF('domanda giornaliera 5F0305'!EG101&gt;simulazione!T216,'domanda giornaliera 5F0305'!EG101,0)+IF('domanda giornaliera 5F0305'!EG102&gt;simulazione!T216,'domanda giornaliera 5F0305'!EG101,0)+IF('domanda giornaliera 5F0305'!EG102&gt;simulazione!T216,'domanda giornaliera 5F0305'!EG102,0)+IF('domanda giornaliera 5F0305'!EG103&gt;simulazione!T216,'domanda giornaliera 5F0305'!EG103,0)+IF('domanda giornaliera 5F0305'!EG104&gt;simulazione!T216,'domanda giornaliera 5F0305'!EG104,0)+IF('domanda giornaliera 5F0305'!EG105&gt;simulazione!T216,'domanda giornaliera 5F0305'!EG105,0)+IF('domanda giornaliera 5F0305'!EG106&gt;simulazione!T216,'domanda giornaliera 5F0305'!EG106,0)+IF('domanda giornaliera 5F0305'!EG107&gt;simulazione!T216,'domanda giornaliera 5F0305'!EG107,0)+IF('domanda giornaliera 5F0305'!EG108&gt;simulazione!T216,'domanda giornaliera 5F0305'!EG108,0)+IF('domanda giornaliera 5F0305'!EG109&gt;simulazione!T216,'domanda giornaliera 5F0305'!EG109,0)+IF('domanda giornaliera 5F0305'!EG110&gt;simulazione!T216,'domanda giornaliera 5F0305'!EG110,0)+IF('domanda giornaliera 5F0305'!EG111&gt;simulazione!T216,'domanda giornaliera 5F0305'!EG111,0)+IF('domanda giornaliera 5F0305'!EG112&gt;simulazione!T216,'domanda giornaliera 5F0305'!EG112,0)+IF('domanda giornaliera 5F0305'!EG113&gt;simulazione!T216,'domanda giornaliera 5F0305'!EG113,0)+IF('domanda giornaliera 5F0305'!EG114&gt;simulazione!T216,'domanda giornaliera 5F0305'!EG114,0)+IF('domanda giornaliera 5F0305'!EG115&gt;simulazione!T216,'domanda giornaliera 5F0305'!EG115,0)+IF('domanda giornaliera 5F0305'!EG116&gt;simulazione!T216,'domanda giornaliera 5F0305'!EG116,0)+IF('domanda giornaliera 5F0305'!EG117&gt;simulazione!T216,'domanda giornaliera 5F0305'!EG117,0)+IF('domanda giornaliera 5F0305'!EG118&gt;simulazione!T216,'domanda giornaliera 5F0305'!EG118,0)+IF('domanda giornaliera 5F0305'!EG119&gt;simulazione!T216,'domanda giornaliera 5F0305'!EG119,0)+IF('domanda giornaliera 5F0305'!EG120&gt;simulazione!T216,'domanda giornaliera 5F0305'!EG120,0)+IF('domanda giornaliera 5F0305'!EG121&gt;simulazione!T216,'domanda giornaliera 5F0305'!EG121,0)+IF('domanda giornaliera 5F0305'!EG122&gt;simulazione!T216,'domanda giornaliera 5F0305'!EG122,0)+IF('domanda giornaliera 5F0305'!EG123&gt;simulazione!T216,'domanda giornaliera 5F0305'!EG123,0)+IF('domanda giornaliera 5F0305'!EG124&gt;simulazione!T216,'domanda giornaliera 5F0305'!EG124,0)+IF('domanda giornaliera 5F0305'!EG125&gt;simulazione!T216,'domanda giornaliera 5F0305'!EG125,0)+IF('domanda giornaliera 5F0305'!EG126&gt;simulazione!T216,'domanda giornaliera 5F0305'!EG126,0)+IF('domanda giornaliera 5F0305'!EG127&gt;simulazione!T216,'domanda giornaliera 5F0305'!EG127,0)+IF('domanda giornaliera 5F0305'!EG128&gt;simulazione!T216,'domanda giornaliera 5F0305'!EG128,0)+IF('domanda giornaliera 5F0305'!EG129&gt;simulazione!T216,'domanda giornaliera 5F0305'!EG129,0)+IF('domanda giornaliera 5F0305'!EG130&gt;simulazione!T216,'domanda giornaliera 5F0305'!EG130,0)+IF('domanda giornaliera 5F0305'!EG131&gt;simulazione!T216,'domanda giornaliera 5F0305'!EG131,0)+IF('domanda giornaliera 5F0305'!EG132&gt;simulazione!T216,'domanda giornaliera 5F0305'!EG132,0)+IF('domanda giornaliera 5F0305'!EG133&gt;simulazione!T216,'domanda giornaliera 5F0305'!EG133,0)+IF('domanda giornaliera 5F0305'!EG134&gt;simulazione!T216,'domanda giornaliera 5F0305'!EG134,0)+IF('domanda giornaliera 5F0305'!EG135&gt;simulazione!T216,'domanda giornaliera 5F0305'!EG135,0)+IF('domanda giornaliera 5F0305'!EG136&gt;simulazione!T216,'domanda giornaliera 5F0305'!EG136,0)+IF('domanda giornaliera 5F0305'!EG137&gt;simulazione!T216,'domanda giornaliera 5F0305'!EG137,0)+IF('domanda giornaliera 5F0305'!EG138&gt;simulazione!T216,'domanda giornaliera 5F0305'!EG138,0)+IF('domanda giornaliera 5F0305'!EG139&gt;simulazione!T216,'domanda giornaliera 5F0305'!EG139,0)+IF('domanda giornaliera 5F0305'!EG140&gt;simulazione!T216,'domanda giornaliera 5F0305'!EG140,0)+IF('domanda giornaliera 5F0305'!EG141&gt;simulazione!T216,'domanda giornaliera 5F0305'!EG141,0)+IF('domanda giornaliera 5F0305'!EG142&gt;simulazione!T216,'domanda giornaliera 5F0305'!EG142,0)+IF('domanda giornaliera 5F0305'!EG143&gt;simulazione!T216,'domanda giornaliera 5F0305'!EG143,0)+IF('domanda giornaliera 5F0305'!EG144&gt;simulazione!T216,'domanda giornaliera 5F0305'!EG144,0)+IF('domanda giornaliera 5F0305'!EG145&gt;simulazione!T216,'domanda giornaliera 5F0305'!EG145,0)+IF('domanda giornaliera 5F0305'!EG146&gt;simulazione!T216,'domanda giornaliera 5F0305'!EG146,0)+IF('domanda giornaliera 5F0305'!EG147&gt;simulazione!T216,'domanda giornaliera 5F0305'!EG147,0)+IF('domanda giornaliera 5F0305'!EG148&gt;simulazione!T216,'domanda giornaliera 5F0305'!EG148,0)+IF('domanda giornaliera 5F0305'!EG149&gt;simulazione!T216,'domanda giornaliera 5F0305'!EG149,0)+IF('domanda giornaliera 5F0305'!EG150&gt;simulazione!T216,'domanda giornaliera 5F0305'!EG150,0)+IF('domanda giornaliera 5F0305'!EG151&gt;simulazione!T216,'domanda giornaliera 5F0305'!EG151,0)+IF('domanda giornaliera 5F0305'!EG152&gt;simulazione!T216,'domanda giornaliera 5F0305'!EG152,0)+IF('domanda giornaliera 5F0305'!EG153&gt;simulazione!T216,'domanda giornaliera 5F0305'!EG153,0)+IF('domanda giornaliera 5F0305'!EG154&gt;simulazione!T216,'domanda giornaliera 5F0305'!EG154,0)+IF('domanda giornaliera 5F0305'!EG155&gt;simulazione!T216,'domanda giornaliera 5F0305'!EG155,0)+IF('domanda giornaliera 5F0305'!EG156&gt;simulazione!T216,'domanda giornaliera 5F0305'!EG156,0)+IF('domanda giornaliera 5F0305'!EG157&gt;simulazione!T216,'domanda giornaliera 5F0305'!EG157,0)+IF('domanda giornaliera 5F0305'!EG158&gt;simulazione!T216,'domanda giornaliera 5F0305'!EG158,0)+IF('domanda giornaliera 5F0305'!EG159&gt;simulazione!T216,'domanda giornaliera 5F0305'!EG159,0)+IF('domanda giornaliera 5F0305'!EG160&gt;simulazione!T216,'domanda giornaliera 5F0305'!EG160,0)+IF('domanda giornaliera 5F0305'!EG161&gt;simulazione!T216,'domanda giornaliera 5F0305'!EG161,0)+IF('domanda giornaliera 5F0305'!EG162&gt;simulazione!T216,'domanda giornaliera 5F0305'!EG162,0)+IF('domanda giornaliera 5F0305'!EG163&gt;simulazione!T216,'domanda giornaliera 5F0305'!EG163,0)+IF('domanda giornaliera 5F0305'!EG164&gt;simulazione!T216,'domanda giornaliera 5F0305'!EG164,0)+IF('domanda giornaliera 5F0305'!EG165&gt;simulazione!T216,'domanda giornaliera 5F0305'!EG165,0)+IF('domanda giornaliera 5F0305'!EG166&gt;simulazione!T216,'domanda giornaliera 5F0305'!EG166,0)+IF('domanda giornaliera 5F0305'!EG167&gt;simulazione!T216,'domanda giornaliera 5F0305'!EG167,0)+IF('domanda giornaliera 5F0305'!EG168&gt;simulazione!T216,'domanda giornaliera 5F0305'!EG168,0)+IF('domanda giornaliera 5F0305'!EG169&gt;simulazione!T216,'domanda giornaliera 5F0305'!EG169,0)</f>
        <v>27.413793103448281</v>
      </c>
      <c r="Z227" s="10"/>
      <c r="AA227" s="10"/>
    </row>
    <row r="228" spans="24:27" x14ac:dyDescent="0.25">
      <c r="X228" s="46" t="s">
        <v>111</v>
      </c>
      <c r="Y228" s="10">
        <f>'domanda giornaliera 5F0305'!EG94+IF('domanda giornaliera 5F0305'!EG95&gt;simulazione!T217,'domanda giornaliera 5F0305'!EG95,0)+IF('domanda giornaliera 5F0305'!EG96&gt;simulazione!T217,'domanda giornaliera 5F0305'!EG96,0)+IF('domanda giornaliera 5F0305'!EG97&gt;simulazione!T217,'domanda giornaliera 5F0305'!EG97,0)+IF('domanda giornaliera 5F0305'!EG98&gt;simulazione!T217,'domanda giornaliera 5F0305'!EG98,0)+IF('domanda giornaliera 5F0305'!EG99&gt;simulazione!T217,'domanda giornaliera 5F0305'!EG99,0)+IF('domanda giornaliera 5F0305'!EG100&gt;simulazione!T217,'domanda giornaliera 5F0305'!EG100,0)+IF('domanda giornaliera 5F0305'!EG101&gt;simulazione!T217,'domanda giornaliera 5F0305'!EG101,0)+IF('domanda giornaliera 5F0305'!EG102&gt;simulazione!T217,'domanda giornaliera 5F0305'!EG102,0)+IF('domanda giornaliera 5F0305'!EG103&gt;simulazione!T217,'domanda giornaliera 5F0305'!EG102,0)+IF('domanda giornaliera 5F0305'!EG103&gt;simulazione!T217,'domanda giornaliera 5F0305'!EG103,0)+IF('domanda giornaliera 5F0305'!EG104&gt;simulazione!T217,'domanda giornaliera 5F0305'!EG104,0)+IF('domanda giornaliera 5F0305'!EG105&gt;simulazione!T217,'domanda giornaliera 5F0305'!EG105,0)+IF('domanda giornaliera 5F0305'!EG106&gt;simulazione!T217,'domanda giornaliera 5F0305'!EG106,0)+IF('domanda giornaliera 5F0305'!EG107&gt;simulazione!T217,'domanda giornaliera 5F0305'!EG107,0)+IF('domanda giornaliera 5F0305'!EG108&gt;simulazione!T217,'domanda giornaliera 5F0305'!EG108,0)+IF('domanda giornaliera 5F0305'!EG109&gt;simulazione!T217,'domanda giornaliera 5F0305'!EG109,0)+IF('domanda giornaliera 5F0305'!EG110&gt;simulazione!T217,'domanda giornaliera 5F0305'!EG110,0)+IF('domanda giornaliera 5F0305'!EG111&gt;simulazione!T217,'domanda giornaliera 5F0305'!EG111,0)+IF('domanda giornaliera 5F0305'!EG112&gt;simulazione!T217,'domanda giornaliera 5F0305'!EG112,0)+IF('domanda giornaliera 5F0305'!EG113&gt;simulazione!T217,'domanda giornaliera 5F0305'!EG113,0)+IF('domanda giornaliera 5F0305'!EG114&gt;simulazione!T217,'domanda giornaliera 5F0305'!EG114,0)+IF('domanda giornaliera 5F0305'!EG115&gt;simulazione!T217,'domanda giornaliera 5F0305'!EG115,0)+IF('domanda giornaliera 5F0305'!EG116&gt;simulazione!T217,'domanda giornaliera 5F0305'!EG116,0)+IF('domanda giornaliera 5F0305'!EG117&gt;simulazione!T217,'domanda giornaliera 5F0305'!EG117,0)+IF('domanda giornaliera 5F0305'!EG118&gt;simulazione!T217,'domanda giornaliera 5F0305'!EG118,0)+IF('domanda giornaliera 5F0305'!EG119&gt;simulazione!T217,'domanda giornaliera 5F0305'!EG119,0)+IF('domanda giornaliera 5F0305'!EG120&gt;simulazione!T217,'domanda giornaliera 5F0305'!EG120,0)+IF('domanda giornaliera 5F0305'!EG121&gt;simulazione!T217,'domanda giornaliera 5F0305'!EG121,0)+IF('domanda giornaliera 5F0305'!EG122&gt;simulazione!T217,'domanda giornaliera 5F0305'!EG122,0)+IF('domanda giornaliera 5F0305'!EG123&gt;simulazione!T217,'domanda giornaliera 5F0305'!EG123,0)+IF('domanda giornaliera 5F0305'!EG124&gt;simulazione!T217,'domanda giornaliera 5F0305'!EG124,0)+IF('domanda giornaliera 5F0305'!EG125&gt;simulazione!T217,'domanda giornaliera 5F0305'!EG125,0)+IF('domanda giornaliera 5F0305'!EG126&gt;simulazione!T217,'domanda giornaliera 5F0305'!EG126,0)+IF('domanda giornaliera 5F0305'!EG127&gt;simulazione!T217,'domanda giornaliera 5F0305'!EG127,0)+IF('domanda giornaliera 5F0305'!EG128&gt;simulazione!T217,'domanda giornaliera 5F0305'!EG128,0)+IF('domanda giornaliera 5F0305'!EG129&gt;simulazione!T217,'domanda giornaliera 5F0305'!EG129,0)+IF('domanda giornaliera 5F0305'!EG130&gt;simulazione!T217,'domanda giornaliera 5F0305'!EG130,0)+IF('domanda giornaliera 5F0305'!EG131&gt;simulazione!T217,'domanda giornaliera 5F0305'!EG131,0)+IF('domanda giornaliera 5F0305'!EG132&gt;simulazione!T217,'domanda giornaliera 5F0305'!EG132,0)+IF('domanda giornaliera 5F0305'!EG133&gt;simulazione!T217,'domanda giornaliera 5F0305'!EG133,0)+IF('domanda giornaliera 5F0305'!EG134&gt;simulazione!T217,'domanda giornaliera 5F0305'!EG134,0)+IF('domanda giornaliera 5F0305'!EG135&gt;simulazione!T217,'domanda giornaliera 5F0305'!EG135,0)+IF('domanda giornaliera 5F0305'!EG136&gt;simulazione!T217,'domanda giornaliera 5F0305'!EG136,0)+IF('domanda giornaliera 5F0305'!EG137&gt;simulazione!T217,'domanda giornaliera 5F0305'!EG137,0)+IF('domanda giornaliera 5F0305'!EG138&gt;simulazione!T217,'domanda giornaliera 5F0305'!EG138,0)+IF('domanda giornaliera 5F0305'!EG139&gt;simulazione!T217,'domanda giornaliera 5F0305'!EG139,0)+IF('domanda giornaliera 5F0305'!EG140&gt;simulazione!T217,'domanda giornaliera 5F0305'!EG140,0)+IF('domanda giornaliera 5F0305'!EG141&gt;simulazione!T217,'domanda giornaliera 5F0305'!EG141,0)+IF('domanda giornaliera 5F0305'!EG142&gt;simulazione!T217,'domanda giornaliera 5F0305'!EG142,0)+IF('domanda giornaliera 5F0305'!EG143&gt;simulazione!T217,'domanda giornaliera 5F0305'!EG143,0)+IF('domanda giornaliera 5F0305'!EG144&gt;simulazione!T217,'domanda giornaliera 5F0305'!EG144,0)+IF('domanda giornaliera 5F0305'!EG145&gt;simulazione!T217,'domanda giornaliera 5F0305'!EG145,0)+IF('domanda giornaliera 5F0305'!EG146&gt;simulazione!T217,'domanda giornaliera 5F0305'!EG146,0)+IF('domanda giornaliera 5F0305'!EG147&gt;simulazione!T217,'domanda giornaliera 5F0305'!EG147,0)+IF('domanda giornaliera 5F0305'!EG148&gt;simulazione!T217,'domanda giornaliera 5F0305'!EG148,0)+IF('domanda giornaliera 5F0305'!EG149&gt;simulazione!T217,'domanda giornaliera 5F0305'!EG149,0)+IF('domanda giornaliera 5F0305'!EG150&gt;simulazione!T217,'domanda giornaliera 5F0305'!EG150,0)+IF('domanda giornaliera 5F0305'!EG151&gt;simulazione!T217,'domanda giornaliera 5F0305'!EG151,0)+IF('domanda giornaliera 5F0305'!EG152&gt;simulazione!T217,'domanda giornaliera 5F0305'!EG152,0)+IF('domanda giornaliera 5F0305'!EG153&gt;simulazione!T217,'domanda giornaliera 5F0305'!EG153,0)+IF('domanda giornaliera 5F0305'!EG154&gt;simulazione!T217,'domanda giornaliera 5F0305'!EG154,0)+IF('domanda giornaliera 5F0305'!EG155&gt;simulazione!T217,'domanda giornaliera 5F0305'!EG155,0)+IF('domanda giornaliera 5F0305'!EG156&gt;simulazione!T217,'domanda giornaliera 5F0305'!EG156,0)+IF('domanda giornaliera 5F0305'!EG157&gt;simulazione!T217,'domanda giornaliera 5F0305'!EG157,0)+IF('domanda giornaliera 5F0305'!EG158&gt;simulazione!T217,'domanda giornaliera 5F0305'!EG158,0)+IF('domanda giornaliera 5F0305'!EG159&gt;simulazione!T217,'domanda giornaliera 5F0305'!EG159,0)+IF('domanda giornaliera 5F0305'!EG160&gt;simulazione!T217,'domanda giornaliera 5F0305'!EG160,0)+IF('domanda giornaliera 5F0305'!EG161&gt;simulazione!T217,'domanda giornaliera 5F0305'!EG161,0)+IF('domanda giornaliera 5F0305'!EG162&gt;simulazione!T217,'domanda giornaliera 5F0305'!EG162,0)+IF('domanda giornaliera 5F0305'!EG163&gt;simulazione!T217,'domanda giornaliera 5F0305'!EG163,0)+IF('domanda giornaliera 5F0305'!EG164&gt;simulazione!T217,'domanda giornaliera 5F0305'!EG164,0)+IF('domanda giornaliera 5F0305'!EG165&gt;simulazione!T217,'domanda giornaliera 5F0305'!EG165,0)+IF('domanda giornaliera 5F0305'!EG166&gt;simulazione!T217,'domanda giornaliera 5F0305'!EG166,0)+IF('domanda giornaliera 5F0305'!EG167&gt;simulazione!T217,'domanda giornaliera 5F0305'!EG167,0)+IF('domanda giornaliera 5F0305'!EG168&gt;simulazione!T217,'domanda giornaliera 5F0305'!EG168,0)+IF('domanda giornaliera 5F0305'!EG169&gt;simulazione!T217,'domanda giornaliera 5F0305'!EG169,0)+IF('domanda giornaliera 5F0305'!EG170&gt;simulazione!T217,'domanda giornaliera 5F0305'!EG170,0)</f>
        <v>27.413793103448281</v>
      </c>
      <c r="Z228" s="10"/>
      <c r="AA228" s="10"/>
    </row>
    <row r="229" spans="24:27" x14ac:dyDescent="0.25">
      <c r="X229" s="46" t="s">
        <v>112</v>
      </c>
      <c r="Y229" s="10">
        <f>'domanda giornaliera 5F0305'!EG95+IF('domanda giornaliera 5F0305'!EG96&gt;simulazione!T218,'domanda giornaliera 5F0305'!EG96,0)+IF('domanda giornaliera 5F0305'!EG97&gt;simulazione!T218,'domanda giornaliera 5F0305'!EG97,0)+IF('domanda giornaliera 5F0305'!EG98&gt;simulazione!T218,'domanda giornaliera 5F0305'!EG98,0)+IF('domanda giornaliera 5F0305'!EG99&gt;simulazione!T218,'domanda giornaliera 5F0305'!EG99,0)+IF('domanda giornaliera 5F0305'!EG100&gt;simulazione!T218,'domanda giornaliera 5F0305'!EG100,0)+IF('domanda giornaliera 5F0305'!EG101&gt;simulazione!T218,'domanda giornaliera 5F0305'!EG101,0)+IF('domanda giornaliera 5F0305'!EG102&gt;simulazione!T218,'domanda giornaliera 5F0305'!EG102,0)+IF('domanda giornaliera 5F0305'!EG103&gt;simulazione!T218,'domanda giornaliera 5F0305'!EG103,0)+IF('domanda giornaliera 5F0305'!EG104&gt;simulazione!T218,'domanda giornaliera 5F0305'!EG103,0)+IF('domanda giornaliera 5F0305'!EG104&gt;simulazione!T218,'domanda giornaliera 5F0305'!EG104,0)+IF('domanda giornaliera 5F0305'!EG105&gt;simulazione!T218,'domanda giornaliera 5F0305'!EG105,0)+IF('domanda giornaliera 5F0305'!EG106&gt;simulazione!T218,'domanda giornaliera 5F0305'!EG106,0)+IF('domanda giornaliera 5F0305'!EG107&gt;simulazione!T218,'domanda giornaliera 5F0305'!EG107,0)+IF('domanda giornaliera 5F0305'!EG108&gt;simulazione!T218,'domanda giornaliera 5F0305'!EG108,0)+IF('domanda giornaliera 5F0305'!EG109&gt;simulazione!T218,'domanda giornaliera 5F0305'!EG109,0)+IF('domanda giornaliera 5F0305'!EG110&gt;simulazione!T218,'domanda giornaliera 5F0305'!EG110,0)+IF('domanda giornaliera 5F0305'!EG111&gt;simulazione!T218,'domanda giornaliera 5F0305'!EG111,0)+IF('domanda giornaliera 5F0305'!EG112&gt;simulazione!T218,'domanda giornaliera 5F0305'!EG112,0)+IF('domanda giornaliera 5F0305'!EG113&gt;simulazione!T218,'domanda giornaliera 5F0305'!EG113,0)+IF('domanda giornaliera 5F0305'!EG114&gt;simulazione!T218,'domanda giornaliera 5F0305'!EG114,0)+IF('domanda giornaliera 5F0305'!EG115&gt;simulazione!T218,'domanda giornaliera 5F0305'!EG115,0)+IF('domanda giornaliera 5F0305'!EG116&gt;simulazione!T218,'domanda giornaliera 5F0305'!EG116,0)+IF('domanda giornaliera 5F0305'!EG117&gt;simulazione!T218,'domanda giornaliera 5F0305'!EG117,0)+IF('domanda giornaliera 5F0305'!EG118&gt;simulazione!T218,'domanda giornaliera 5F0305'!EG118,0)+IF('domanda giornaliera 5F0305'!EG119&gt;simulazione!T218,'domanda giornaliera 5F0305'!EG119,0)+IF('domanda giornaliera 5F0305'!EG120&gt;simulazione!T218,'domanda giornaliera 5F0305'!EG120,0)+IF('domanda giornaliera 5F0305'!EG121&gt;simulazione!T218,'domanda giornaliera 5F0305'!EG121,0)+IF('domanda giornaliera 5F0305'!EG122&gt;simulazione!T218,'domanda giornaliera 5F0305'!EG122,0)+IF('domanda giornaliera 5F0305'!EG123&gt;simulazione!T218,'domanda giornaliera 5F0305'!EG123,0)+IF('domanda giornaliera 5F0305'!EG124&gt;simulazione!T218,'domanda giornaliera 5F0305'!EG124,0)+IF('domanda giornaliera 5F0305'!EG125&gt;simulazione!T218,'domanda giornaliera 5F0305'!EG125,0)+IF('domanda giornaliera 5F0305'!EG126&gt;simulazione!T218,'domanda giornaliera 5F0305'!EG126,0)+IF('domanda giornaliera 5F0305'!EG127&gt;simulazione!T218,'domanda giornaliera 5F0305'!EG127,0)+IF('domanda giornaliera 5F0305'!EG128&gt;simulazione!T218,'domanda giornaliera 5F0305'!EG128,0)+IF('domanda giornaliera 5F0305'!EG129&gt;simulazione!T218,'domanda giornaliera 5F0305'!EG129,0)+IF('domanda giornaliera 5F0305'!EG130&gt;simulazione!T218,'domanda giornaliera 5F0305'!EG130,0)+IF('domanda giornaliera 5F0305'!EG131&gt;simulazione!T218,'domanda giornaliera 5F0305'!EG131,0)+IF('domanda giornaliera 5F0305'!EG132&gt;simulazione!T218,'domanda giornaliera 5F0305'!EG132,0)+IF('domanda giornaliera 5F0305'!EG133&gt;simulazione!T218,'domanda giornaliera 5F0305'!EG133,0)+IF('domanda giornaliera 5F0305'!EG134&gt;simulazione!T218,'domanda giornaliera 5F0305'!EG134,0)+IF('domanda giornaliera 5F0305'!EG135&gt;simulazione!T218,'domanda giornaliera 5F0305'!EG135,0)+IF('domanda giornaliera 5F0305'!EG136&gt;simulazione!T218,'domanda giornaliera 5F0305'!EG136,0)+IF('domanda giornaliera 5F0305'!EG137&gt;simulazione!T218,'domanda giornaliera 5F0305'!EG137,0)+IF('domanda giornaliera 5F0305'!EG138&gt;simulazione!T218,'domanda giornaliera 5F0305'!EG138,0)+IF('domanda giornaliera 5F0305'!EG139&gt;simulazione!T218,'domanda giornaliera 5F0305'!EG139,0)+IF('domanda giornaliera 5F0305'!EG140&gt;simulazione!T218,'domanda giornaliera 5F0305'!EG140,0)+IF('domanda giornaliera 5F0305'!EG141&gt;simulazione!T218,'domanda giornaliera 5F0305'!EG141,0)+IF('domanda giornaliera 5F0305'!EG142&gt;simulazione!T218,'domanda giornaliera 5F0305'!EG142,0)+IF('domanda giornaliera 5F0305'!EG143&gt;simulazione!T218,'domanda giornaliera 5F0305'!EG143,0)+IF('domanda giornaliera 5F0305'!EG144&gt;simulazione!T218,'domanda giornaliera 5F0305'!EG144,0)+IF('domanda giornaliera 5F0305'!EG145&gt;simulazione!T218,'domanda giornaliera 5F0305'!EG145,0)+IF('domanda giornaliera 5F0305'!EG146&gt;simulazione!T218,'domanda giornaliera 5F0305'!EG146,0)+IF('domanda giornaliera 5F0305'!EG147&gt;simulazione!T218,'domanda giornaliera 5F0305'!EG147,0)+IF('domanda giornaliera 5F0305'!EG148&gt;simulazione!T218,'domanda giornaliera 5F0305'!EG148,0)+IF('domanda giornaliera 5F0305'!EG149&gt;simulazione!T218,'domanda giornaliera 5F0305'!EG149,0)+IF('domanda giornaliera 5F0305'!EG150&gt;simulazione!T218,'domanda giornaliera 5F0305'!EG150,0)+IF('domanda giornaliera 5F0305'!EG151&gt;simulazione!T218,'domanda giornaliera 5F0305'!EG151,0)+IF('domanda giornaliera 5F0305'!EG152&gt;simulazione!T218,'domanda giornaliera 5F0305'!EG152,0)+IF('domanda giornaliera 5F0305'!EG153&gt;simulazione!T218,'domanda giornaliera 5F0305'!EG153,0)+IF('domanda giornaliera 5F0305'!EG154&gt;simulazione!T218,'domanda giornaliera 5F0305'!EG154,0)+IF('domanda giornaliera 5F0305'!EG155&gt;simulazione!T218,'domanda giornaliera 5F0305'!EG155,0)+IF('domanda giornaliera 5F0305'!EG156&gt;simulazione!T218,'domanda giornaliera 5F0305'!EG156,0)+IF('domanda giornaliera 5F0305'!EG157&gt;simulazione!T218,'domanda giornaliera 5F0305'!EG157,0)+IF('domanda giornaliera 5F0305'!EG158&gt;simulazione!T218,'domanda giornaliera 5F0305'!EG158,0)+IF('domanda giornaliera 5F0305'!EG159&gt;simulazione!T218,'domanda giornaliera 5F0305'!EG159,0)+IF('domanda giornaliera 5F0305'!EG160&gt;simulazione!T218,'domanda giornaliera 5F0305'!EG160,0)+IF('domanda giornaliera 5F0305'!EG161&gt;simulazione!T218,'domanda giornaliera 5F0305'!EG161,0)+IF('domanda giornaliera 5F0305'!EG162&gt;simulazione!T218,'domanda giornaliera 5F0305'!EG162,0)+IF('domanda giornaliera 5F0305'!EG163&gt;simulazione!T218,'domanda giornaliera 5F0305'!EG163,0)+IF('domanda giornaliera 5F0305'!EG164&gt;simulazione!T218,'domanda giornaliera 5F0305'!EG164,0)+IF('domanda giornaliera 5F0305'!EG165&gt;simulazione!T218,'domanda giornaliera 5F0305'!EG165,0)+IF('domanda giornaliera 5F0305'!EG166&gt;simulazione!T218,'domanda giornaliera 5F0305'!EG166,0)+IF('domanda giornaliera 5F0305'!EG167&gt;simulazione!T218,'domanda giornaliera 5F0305'!EG167,0)+IF('domanda giornaliera 5F0305'!EG168&gt;simulazione!T218,'domanda giornaliera 5F0305'!EG168,0)+IF('domanda giornaliera 5F0305'!EG169&gt;simulazione!T218,'domanda giornaliera 5F0305'!EG169,0)+IF('domanda giornaliera 5F0305'!EG170&gt;simulazione!T218,'domanda giornaliera 5F0305'!EG170,0)+IF('domanda giornaliera 5F0305'!EG171&gt;simulazione!T218,'domanda giornaliera 5F0305'!EG171,0)</f>
        <v>31.8</v>
      </c>
      <c r="Z229" s="10"/>
      <c r="AA229" s="10"/>
    </row>
    <row r="230" spans="24:27" x14ac:dyDescent="0.25">
      <c r="X230" s="46" t="s">
        <v>113</v>
      </c>
      <c r="Y230" s="10">
        <f>'domanda giornaliera 5F0305'!EG96+IF('domanda giornaliera 5F0305'!EG97&gt;simulazione!T219,'domanda giornaliera 5F0305'!EG97,0)+IF('domanda giornaliera 5F0305'!EG98&gt;simulazione!T219,'domanda giornaliera 5F0305'!EG98,0)+IF('domanda giornaliera 5F0305'!EG99&gt;simulazione!T219,'domanda giornaliera 5F0305'!EG99,0)+IF('domanda giornaliera 5F0305'!EG100&gt;simulazione!T219,'domanda giornaliera 5F0305'!EG100,0)+IF('domanda giornaliera 5F0305'!EG101&gt;simulazione!T219,'domanda giornaliera 5F0305'!EG101,0)+IF('domanda giornaliera 5F0305'!EG102&gt;simulazione!T219,'domanda giornaliera 5F0305'!EG102,0)+IF('domanda giornaliera 5F0305'!EG103&gt;simulazione!T219,'domanda giornaliera 5F0305'!EG103,0)+IF('domanda giornaliera 5F0305'!EG104&gt;simulazione!T219,'domanda giornaliera 5F0305'!EG104,0)+IF('domanda giornaliera 5F0305'!EG105&gt;simulazione!T219,'domanda giornaliera 5F0305'!EG104,0)+IF('domanda giornaliera 5F0305'!EG105&gt;simulazione!T219,'domanda giornaliera 5F0305'!EG105,0)+IF('domanda giornaliera 5F0305'!EG106&gt;simulazione!T219,'domanda giornaliera 5F0305'!EG106,0)+IF('domanda giornaliera 5F0305'!EG107&gt;simulazione!T219,'domanda giornaliera 5F0305'!EG107,0)+IF('domanda giornaliera 5F0305'!EG108&gt;simulazione!T219,'domanda giornaliera 5F0305'!EG108,0)+IF('domanda giornaliera 5F0305'!EG109&gt;simulazione!T219,'domanda giornaliera 5F0305'!EG109,0)+IF('domanda giornaliera 5F0305'!EG110&gt;simulazione!T219,'domanda giornaliera 5F0305'!EG110,0)+IF('domanda giornaliera 5F0305'!EG111&gt;simulazione!T219,'domanda giornaliera 5F0305'!EG111,0)+IF('domanda giornaliera 5F0305'!EG112&gt;simulazione!T219,'domanda giornaliera 5F0305'!EG112,0)+IF('domanda giornaliera 5F0305'!EG113&gt;simulazione!T219,'domanda giornaliera 5F0305'!EG113,0)+IF('domanda giornaliera 5F0305'!EG114&gt;simulazione!T219,'domanda giornaliera 5F0305'!EG114,0)+IF('domanda giornaliera 5F0305'!EG115&gt;simulazione!T219,'domanda giornaliera 5F0305'!EG115,0)+IF('domanda giornaliera 5F0305'!EG116&gt;simulazione!T219,'domanda giornaliera 5F0305'!EG116,0)+IF('domanda giornaliera 5F0305'!EG117&gt;simulazione!T219,'domanda giornaliera 5F0305'!EG117,0)+IF('domanda giornaliera 5F0305'!EG118&gt;simulazione!T219,'domanda giornaliera 5F0305'!EG118,0)+IF('domanda giornaliera 5F0305'!EG119&gt;simulazione!T219,'domanda giornaliera 5F0305'!EG119,0)+IF('domanda giornaliera 5F0305'!EG120&gt;simulazione!T219,'domanda giornaliera 5F0305'!EG120,0)+IF('domanda giornaliera 5F0305'!EG121&gt;simulazione!T219,'domanda giornaliera 5F0305'!EG121,0)+IF('domanda giornaliera 5F0305'!EG122&gt;simulazione!T219,'domanda giornaliera 5F0305'!EG122,0)+IF('domanda giornaliera 5F0305'!EG123&gt;simulazione!T219,'domanda giornaliera 5F0305'!EG123,0)+IF('domanda giornaliera 5F0305'!EG124&gt;simulazione!T219,'domanda giornaliera 5F0305'!EG124,0)+IF('domanda giornaliera 5F0305'!EG125&gt;simulazione!T219,'domanda giornaliera 5F0305'!EG125,0)+IF('domanda giornaliera 5F0305'!EG126&gt;simulazione!T219,'domanda giornaliera 5F0305'!EG126,0)+IF('domanda giornaliera 5F0305'!EG127&gt;simulazione!T219,'domanda giornaliera 5F0305'!EG127,0)+IF('domanda giornaliera 5F0305'!EG128&gt;simulazione!T219,'domanda giornaliera 5F0305'!EG128,0)+IF('domanda giornaliera 5F0305'!EG129&gt;simulazione!T219,'domanda giornaliera 5F0305'!EG129,0)+IF('domanda giornaliera 5F0305'!EG130&gt;simulazione!T219,'domanda giornaliera 5F0305'!EG130,0)+IF('domanda giornaliera 5F0305'!EG131&gt;simulazione!T219,'domanda giornaliera 5F0305'!EG131,0)+IF('domanda giornaliera 5F0305'!EG132&gt;simulazione!T219,'domanda giornaliera 5F0305'!EG132,0)+IF('domanda giornaliera 5F0305'!EG133&gt;simulazione!T219,'domanda giornaliera 5F0305'!EG133,0)+IF('domanda giornaliera 5F0305'!EG134&gt;simulazione!T219,'domanda giornaliera 5F0305'!EG134,0)+IF('domanda giornaliera 5F0305'!EG135&gt;simulazione!T219,'domanda giornaliera 5F0305'!EG135,0)+IF('domanda giornaliera 5F0305'!EG136&gt;simulazione!T219,'domanda giornaliera 5F0305'!EG136,0)+IF('domanda giornaliera 5F0305'!EG137&gt;simulazione!T219,'domanda giornaliera 5F0305'!EG137,0)+IF('domanda giornaliera 5F0305'!EG138&gt;simulazione!T219,'domanda giornaliera 5F0305'!EG138,0)+IF('domanda giornaliera 5F0305'!EG139&gt;simulazione!T219,'domanda giornaliera 5F0305'!EG139,0)+IF('domanda giornaliera 5F0305'!EG140&gt;simulazione!T219,'domanda giornaliera 5F0305'!EG140,0)+IF('domanda giornaliera 5F0305'!EG141&gt;simulazione!T219,'domanda giornaliera 5F0305'!EG141,0)+IF('domanda giornaliera 5F0305'!EG142&gt;simulazione!T219,'domanda giornaliera 5F0305'!EG142,0)+IF('domanda giornaliera 5F0305'!EG143&gt;simulazione!T219,'domanda giornaliera 5F0305'!EG143,0)+IF('domanda giornaliera 5F0305'!EG144&gt;simulazione!T219,'domanda giornaliera 5F0305'!EG144,0)+IF('domanda giornaliera 5F0305'!EG145&gt;simulazione!T219,'domanda giornaliera 5F0305'!EG145,0)+IF('domanda giornaliera 5F0305'!EG146&gt;simulazione!T219,'domanda giornaliera 5F0305'!EG146,0)+IF('domanda giornaliera 5F0305'!EG147&gt;simulazione!T219,'domanda giornaliera 5F0305'!EG147,0)+IF('domanda giornaliera 5F0305'!EG148&gt;simulazione!T219,'domanda giornaliera 5F0305'!EG148,0)+IF('domanda giornaliera 5F0305'!EG149&gt;simulazione!T219,'domanda giornaliera 5F0305'!EG149,0)+IF('domanda giornaliera 5F0305'!EG150&gt;simulazione!T219,'domanda giornaliera 5F0305'!EG150,0)+IF('domanda giornaliera 5F0305'!EG151&gt;simulazione!T219,'domanda giornaliera 5F0305'!EG151,0)+IF('domanda giornaliera 5F0305'!EG152&gt;simulazione!T219,'domanda giornaliera 5F0305'!EG152,0)+IF('domanda giornaliera 5F0305'!EG153&gt;simulazione!T219,'domanda giornaliera 5F0305'!EG153,0)+IF('domanda giornaliera 5F0305'!EG154&gt;simulazione!T219,'domanda giornaliera 5F0305'!EG154,0)+IF('domanda giornaliera 5F0305'!EG155&gt;simulazione!T219,'domanda giornaliera 5F0305'!EG155,0)+IF('domanda giornaliera 5F0305'!EG156&gt;simulazione!T219,'domanda giornaliera 5F0305'!EG156,0)+IF('domanda giornaliera 5F0305'!EG157&gt;simulazione!T219,'domanda giornaliera 5F0305'!EG157,0)+IF('domanda giornaliera 5F0305'!EG158&gt;simulazione!T219,'domanda giornaliera 5F0305'!EG158,0)+IF('domanda giornaliera 5F0305'!EG159&gt;simulazione!T219,'domanda giornaliera 5F0305'!EG159,0)+IF('domanda giornaliera 5F0305'!EG160&gt;simulazione!T219,'domanda giornaliera 5F0305'!EG160,0)+IF('domanda giornaliera 5F0305'!EG161&gt;simulazione!T219,'domanda giornaliera 5F0305'!EG161,0)+IF('domanda giornaliera 5F0305'!EG162&gt;simulazione!T219,'domanda giornaliera 5F0305'!EG162,0)+IF('domanda giornaliera 5F0305'!EG163&gt;simulazione!T219,'domanda giornaliera 5F0305'!EG163,0)+IF('domanda giornaliera 5F0305'!EG164&gt;simulazione!T219,'domanda giornaliera 5F0305'!EG164,0)+IF('domanda giornaliera 5F0305'!EG165&gt;simulazione!T219,'domanda giornaliera 5F0305'!EG165,0)+IF('domanda giornaliera 5F0305'!EG166&gt;simulazione!T219,'domanda giornaliera 5F0305'!EG166,0)+IF('domanda giornaliera 5F0305'!EG167&gt;simulazione!T219,'domanda giornaliera 5F0305'!EG167,0)+IF('domanda giornaliera 5F0305'!EG168&gt;simulazione!T219,'domanda giornaliera 5F0305'!EG168,0)+IF('domanda giornaliera 5F0305'!EG169&gt;simulazione!T219,'domanda giornaliera 5F0305'!EG169,0)+IF('domanda giornaliera 5F0305'!EG170&gt;simulazione!T219,'domanda giornaliera 5F0305'!EG170,0)+IF('domanda giornaliera 5F0305'!EG171&gt;simulazione!T219,'domanda giornaliera 5F0305'!EG171,0)+IF('domanda giornaliera 5F0305'!EG172&gt;simulazione!T219,'domanda giornaliera 5F0305'!EG172,0)</f>
        <v>31.8</v>
      </c>
      <c r="Z230" s="10"/>
      <c r="AA230" s="10"/>
    </row>
    <row r="231" spans="24:27" x14ac:dyDescent="0.25">
      <c r="X231" s="46" t="s">
        <v>109</v>
      </c>
      <c r="Y231" s="10">
        <f>'domanda giornaliera 5F0305'!EG97+IF('domanda giornaliera 5F0305'!EG98&gt;simulazione!T220,'domanda giornaliera 5F0305'!EG98,0)+IF('domanda giornaliera 5F0305'!EG99&gt;simulazione!T220,'domanda giornaliera 5F0305'!EG99,0)+IF('domanda giornaliera 5F0305'!EG100&gt;simulazione!T220,'domanda giornaliera 5F0305'!EG100,0)+IF('domanda giornaliera 5F0305'!EG101&gt;simulazione!T220,'domanda giornaliera 5F0305'!EG101,0)+IF('domanda giornaliera 5F0305'!EG102&gt;simulazione!T220,'domanda giornaliera 5F0305'!EG102,0)+IF('domanda giornaliera 5F0305'!EG103&gt;simulazione!T220,'domanda giornaliera 5F0305'!EG103,0)+IF('domanda giornaliera 5F0305'!EG104&gt;simulazione!T220,'domanda giornaliera 5F0305'!EG104,0)+IF('domanda giornaliera 5F0305'!EG105&gt;simulazione!T220,'domanda giornaliera 5F0305'!EG105,0)+IF('domanda giornaliera 5F0305'!EG106&gt;simulazione!T220,'domanda giornaliera 5F0305'!EG105,0)+IF('domanda giornaliera 5F0305'!EG106&gt;simulazione!T220,'domanda giornaliera 5F0305'!EG106,0)+IF('domanda giornaliera 5F0305'!EG107&gt;simulazione!T220,'domanda giornaliera 5F0305'!EG107,0)+IF('domanda giornaliera 5F0305'!EG108&gt;simulazione!T220,'domanda giornaliera 5F0305'!EG108,0)+IF('domanda giornaliera 5F0305'!EG109&gt;simulazione!T220,'domanda giornaliera 5F0305'!EG109,0)+IF('domanda giornaliera 5F0305'!EG110&gt;simulazione!T220,'domanda giornaliera 5F0305'!EG110,0)+IF('domanda giornaliera 5F0305'!EG111&gt;simulazione!T220,'domanda giornaliera 5F0305'!EG111,0)+IF('domanda giornaliera 5F0305'!EG112&gt;simulazione!T220,'domanda giornaliera 5F0305'!EG112,0)+IF('domanda giornaliera 5F0305'!EG113&gt;simulazione!T220,'domanda giornaliera 5F0305'!EG113,0)+IF('domanda giornaliera 5F0305'!EG114&gt;simulazione!T220,'domanda giornaliera 5F0305'!EG114,0)+IF('domanda giornaliera 5F0305'!EG115&gt;simulazione!T220,'domanda giornaliera 5F0305'!EG115,0)+IF('domanda giornaliera 5F0305'!EG116&gt;simulazione!T220,'domanda giornaliera 5F0305'!EG116,0)+IF('domanda giornaliera 5F0305'!EG117&gt;simulazione!T220,'domanda giornaliera 5F0305'!EG117,0)+IF('domanda giornaliera 5F0305'!EG118&gt;simulazione!T220,'domanda giornaliera 5F0305'!EG118,0)+IF('domanda giornaliera 5F0305'!EG119&gt;simulazione!T220,'domanda giornaliera 5F0305'!EG119,0)+IF('domanda giornaliera 5F0305'!EG120&gt;simulazione!T220,'domanda giornaliera 5F0305'!EG120,0)+IF('domanda giornaliera 5F0305'!EG121&gt;simulazione!T220,'domanda giornaliera 5F0305'!EG121,0)+IF('domanda giornaliera 5F0305'!EG122&gt;simulazione!T220,'domanda giornaliera 5F0305'!EG122,0)+IF('domanda giornaliera 5F0305'!EG123&gt;simulazione!T220,'domanda giornaliera 5F0305'!EG123,0)+IF('domanda giornaliera 5F0305'!EG124&gt;simulazione!T220,'domanda giornaliera 5F0305'!EG124,0)+IF('domanda giornaliera 5F0305'!EG125&gt;simulazione!T220,'domanda giornaliera 5F0305'!EG125,0)+IF('domanda giornaliera 5F0305'!EG126&gt;simulazione!T220,'domanda giornaliera 5F0305'!EG126,0)+IF('domanda giornaliera 5F0305'!EG127&gt;simulazione!T220,'domanda giornaliera 5F0305'!EG127,0)+IF('domanda giornaliera 5F0305'!EG128&gt;simulazione!T220,'domanda giornaliera 5F0305'!EG128,0)+IF('domanda giornaliera 5F0305'!EG129&gt;simulazione!T220,'domanda giornaliera 5F0305'!EG129,0)+IF('domanda giornaliera 5F0305'!EG130&gt;simulazione!T220,'domanda giornaliera 5F0305'!EG130,0)+IF('domanda giornaliera 5F0305'!EG131&gt;simulazione!T220,'domanda giornaliera 5F0305'!EG131,0)+IF('domanda giornaliera 5F0305'!EG132&gt;simulazione!T220,'domanda giornaliera 5F0305'!EG132,0)+IF('domanda giornaliera 5F0305'!EG133&gt;simulazione!T220,'domanda giornaliera 5F0305'!EG133,0)+IF('domanda giornaliera 5F0305'!EG134&gt;simulazione!T220,'domanda giornaliera 5F0305'!EG134,0)+IF('domanda giornaliera 5F0305'!EG135&gt;simulazione!T220,'domanda giornaliera 5F0305'!EG135,0)+IF('domanda giornaliera 5F0305'!EG136&gt;simulazione!T220,'domanda giornaliera 5F0305'!EG136,0)+IF('domanda giornaliera 5F0305'!EG137&gt;simulazione!T220,'domanda giornaliera 5F0305'!EG137,0)+IF('domanda giornaliera 5F0305'!EG138&gt;simulazione!T220,'domanda giornaliera 5F0305'!EG138,0)+IF('domanda giornaliera 5F0305'!EG139&gt;simulazione!T220,'domanda giornaliera 5F0305'!EG139,0)+IF('domanda giornaliera 5F0305'!EG140&gt;simulazione!T220,'domanda giornaliera 5F0305'!EG140,0)+IF('domanda giornaliera 5F0305'!EG141&gt;simulazione!T220,'domanda giornaliera 5F0305'!EG141,0)+IF('domanda giornaliera 5F0305'!EG142&gt;simulazione!T220,'domanda giornaliera 5F0305'!EG142,0)+IF('domanda giornaliera 5F0305'!EG143&gt;simulazione!T220,'domanda giornaliera 5F0305'!EG143,0)+IF('domanda giornaliera 5F0305'!EG144&gt;simulazione!T220,'domanda giornaliera 5F0305'!EG144,0)+IF('domanda giornaliera 5F0305'!EG145&gt;simulazione!T220,'domanda giornaliera 5F0305'!EG145,0)+IF('domanda giornaliera 5F0305'!EG146&gt;simulazione!T220,'domanda giornaliera 5F0305'!EG146,0)+IF('domanda giornaliera 5F0305'!EG147&gt;simulazione!T220,'domanda giornaliera 5F0305'!EG147,0)+IF('domanda giornaliera 5F0305'!EG148&gt;simulazione!T220,'domanda giornaliera 5F0305'!EG148,0)+IF('domanda giornaliera 5F0305'!EG149&gt;simulazione!T220,'domanda giornaliera 5F0305'!EG149,0)+IF('domanda giornaliera 5F0305'!EG150&gt;simulazione!T220,'domanda giornaliera 5F0305'!EG150,0)+IF('domanda giornaliera 5F0305'!EG151&gt;simulazione!T220,'domanda giornaliera 5F0305'!EG151,0)+IF('domanda giornaliera 5F0305'!EG152&gt;simulazione!T220,'domanda giornaliera 5F0305'!EG152,0)+IF('domanda giornaliera 5F0305'!EG153&gt;simulazione!T220,'domanda giornaliera 5F0305'!EG153,0)+IF('domanda giornaliera 5F0305'!EG154&gt;simulazione!T220,'domanda giornaliera 5F0305'!EG154,0)+IF('domanda giornaliera 5F0305'!EG155&gt;simulazione!T220,'domanda giornaliera 5F0305'!EG155,0)+IF('domanda giornaliera 5F0305'!EG156&gt;simulazione!T220,'domanda giornaliera 5F0305'!EG156,0)+IF('domanda giornaliera 5F0305'!EG157&gt;simulazione!T220,'domanda giornaliera 5F0305'!EG157,0)+IF('domanda giornaliera 5F0305'!EG158&gt;simulazione!T220,'domanda giornaliera 5F0305'!EG158,0)+IF('domanda giornaliera 5F0305'!EG159&gt;simulazione!T220,'domanda giornaliera 5F0305'!EG159,0)+IF('domanda giornaliera 5F0305'!EG160&gt;simulazione!T220,'domanda giornaliera 5F0305'!EG160,0)+IF('domanda giornaliera 5F0305'!EG161&gt;simulazione!T220,'domanda giornaliera 5F0305'!EG161,0)+IF('domanda giornaliera 5F0305'!EG162&gt;simulazione!T220,'domanda giornaliera 5F0305'!EG162,0)+IF('domanda giornaliera 5F0305'!EG163&gt;simulazione!T220,'domanda giornaliera 5F0305'!EG163,0)+IF('domanda giornaliera 5F0305'!EG164&gt;simulazione!T220,'domanda giornaliera 5F0305'!EG164,0)+IF('domanda giornaliera 5F0305'!EG165&gt;simulazione!T220,'domanda giornaliera 5F0305'!EG165,0)+IF('domanda giornaliera 5F0305'!EG166&gt;simulazione!T220,'domanda giornaliera 5F0305'!EG166,0)+IF('domanda giornaliera 5F0305'!EG167&gt;simulazione!T220,'domanda giornaliera 5F0305'!EG167,0)+IF('domanda giornaliera 5F0305'!EG168&gt;simulazione!T220,'domanda giornaliera 5F0305'!EG168,0)+IF('domanda giornaliera 5F0305'!EG169&gt;simulazione!T220,'domanda giornaliera 5F0305'!EG169,0)+IF('domanda giornaliera 5F0305'!EG170&gt;simulazione!T220,'domanda giornaliera 5F0305'!EG170,0)+IF('domanda giornaliera 5F0305'!EG171&gt;simulazione!T220,'domanda giornaliera 5F0305'!EG171,0)+IF('domanda giornaliera 5F0305'!EG172&gt;simulazione!T220,'domanda giornaliera 5F0305'!EG172,0)+IF('domanda giornaliera 5F0305'!EG173&gt;simulazione!T220,'domanda giornaliera 5F0305'!EG173,0)</f>
        <v>31.8</v>
      </c>
      <c r="Z231" s="10"/>
      <c r="AA231" s="10"/>
    </row>
    <row r="232" spans="24:27" x14ac:dyDescent="0.25">
      <c r="X232" s="46" t="s">
        <v>115</v>
      </c>
      <c r="Y232" s="10">
        <f>'domanda giornaliera 5F0305'!EG98+IF('domanda giornaliera 5F0305'!EG99&gt;simulazione!T221,'domanda giornaliera 5F0305'!EG99,0)+IF('domanda giornaliera 5F0305'!EG100&gt;simulazione!T221,'domanda giornaliera 5F0305'!EG100,0)+IF('domanda giornaliera 5F0305'!EG101&gt;simulazione!T221,'domanda giornaliera 5F0305'!EG101,0)+IF('domanda giornaliera 5F0305'!EG102&gt;simulazione!T221,'domanda giornaliera 5F0305'!EG102,0)+IF('domanda giornaliera 5F0305'!EG103&gt;simulazione!T221,'domanda giornaliera 5F0305'!EG103,0)+IF('domanda giornaliera 5F0305'!EG104&gt;simulazione!T221,'domanda giornaliera 5F0305'!EG104,0)+IF('domanda giornaliera 5F0305'!EG105&gt;simulazione!T221,'domanda giornaliera 5F0305'!EG105,0)+IF('domanda giornaliera 5F0305'!EG106&gt;simulazione!T221,'domanda giornaliera 5F0305'!EG106,0)+IF('domanda giornaliera 5F0305'!EG107&gt;simulazione!T221,'domanda giornaliera 5F0305'!EG106,0)+IF('domanda giornaliera 5F0305'!EG107&gt;simulazione!T221,'domanda giornaliera 5F0305'!EG107,0)+IF('domanda giornaliera 5F0305'!EG108&gt;simulazione!T221,'domanda giornaliera 5F0305'!EG108,0)+IF('domanda giornaliera 5F0305'!EG109&gt;simulazione!T221,'domanda giornaliera 5F0305'!EG109,0)+IF('domanda giornaliera 5F0305'!EG110&gt;simulazione!T221,'domanda giornaliera 5F0305'!EG110,0)+IF('domanda giornaliera 5F0305'!EG111&gt;simulazione!T221,'domanda giornaliera 5F0305'!EG111,0)+IF('domanda giornaliera 5F0305'!EG112&gt;simulazione!T221,'domanda giornaliera 5F0305'!EG112,0)+IF('domanda giornaliera 5F0305'!EG113&gt;simulazione!T221,'domanda giornaliera 5F0305'!EG113,0)+IF('domanda giornaliera 5F0305'!EG114&gt;simulazione!T221,'domanda giornaliera 5F0305'!EG114,0)+IF('domanda giornaliera 5F0305'!EG115&gt;simulazione!T221,'domanda giornaliera 5F0305'!EG115,0)+IF('domanda giornaliera 5F0305'!EG116&gt;simulazione!T221,'domanda giornaliera 5F0305'!EG116,0)+IF('domanda giornaliera 5F0305'!EG117&gt;simulazione!T221,'domanda giornaliera 5F0305'!EG117,0)+IF('domanda giornaliera 5F0305'!EG118&gt;simulazione!T221,'domanda giornaliera 5F0305'!EG118,0)+IF('domanda giornaliera 5F0305'!EG119&gt;simulazione!T221,'domanda giornaliera 5F0305'!EG119,0)+IF('domanda giornaliera 5F0305'!EG120&gt;simulazione!T221,'domanda giornaliera 5F0305'!EG120,0)+IF('domanda giornaliera 5F0305'!EG121&gt;simulazione!T221,'domanda giornaliera 5F0305'!EG121,0)+IF('domanda giornaliera 5F0305'!EG122&gt;simulazione!T221,'domanda giornaliera 5F0305'!EG122,0)+IF('domanda giornaliera 5F0305'!EG123&gt;simulazione!T221,'domanda giornaliera 5F0305'!EG123,0)+IF('domanda giornaliera 5F0305'!EG124&gt;simulazione!T221,'domanda giornaliera 5F0305'!EG124,0)+IF('domanda giornaliera 5F0305'!EG125&gt;simulazione!T221,'domanda giornaliera 5F0305'!EG125,0)+IF('domanda giornaliera 5F0305'!EG126&gt;simulazione!T221,'domanda giornaliera 5F0305'!EG126,0)+IF('domanda giornaliera 5F0305'!EG127&gt;simulazione!T221,'domanda giornaliera 5F0305'!EG127,0)+IF('domanda giornaliera 5F0305'!EG128&gt;simulazione!T221,'domanda giornaliera 5F0305'!EG128,0)+IF('domanda giornaliera 5F0305'!EG129&gt;simulazione!T221,'domanda giornaliera 5F0305'!EG129,0)+IF('domanda giornaliera 5F0305'!EG130&gt;simulazione!T221,'domanda giornaliera 5F0305'!EG130,0)+IF('domanda giornaliera 5F0305'!EG131&gt;simulazione!T221,'domanda giornaliera 5F0305'!EG131,0)+IF('domanda giornaliera 5F0305'!EG132&gt;simulazione!T221,'domanda giornaliera 5F0305'!EG132,0)+IF('domanda giornaliera 5F0305'!EG133&gt;simulazione!T221,'domanda giornaliera 5F0305'!EG133,0)+IF('domanda giornaliera 5F0305'!EG134&gt;simulazione!T221,'domanda giornaliera 5F0305'!EG134,0)+IF('domanda giornaliera 5F0305'!EG135&gt;simulazione!T221,'domanda giornaliera 5F0305'!EG135,0)+IF('domanda giornaliera 5F0305'!EG136&gt;simulazione!T221,'domanda giornaliera 5F0305'!EG136,0)+IF('domanda giornaliera 5F0305'!EG137&gt;simulazione!T221,'domanda giornaliera 5F0305'!EG137,0)+IF('domanda giornaliera 5F0305'!EG138&gt;simulazione!T221,'domanda giornaliera 5F0305'!EG138,0)+IF('domanda giornaliera 5F0305'!EG139&gt;simulazione!T221,'domanda giornaliera 5F0305'!EG139,0)+IF('domanda giornaliera 5F0305'!EG140&gt;simulazione!T221,'domanda giornaliera 5F0305'!EG140,0)+IF('domanda giornaliera 5F0305'!EG141&gt;simulazione!T221,'domanda giornaliera 5F0305'!EG141,0)+IF('domanda giornaliera 5F0305'!EG142&gt;simulazione!T221,'domanda giornaliera 5F0305'!EG142,0)+IF('domanda giornaliera 5F0305'!EG143&gt;simulazione!T221,'domanda giornaliera 5F0305'!EG143,0)+IF('domanda giornaliera 5F0305'!EG144&gt;simulazione!T221,'domanda giornaliera 5F0305'!EG144,0)+IF('domanda giornaliera 5F0305'!EG145&gt;simulazione!T221,'domanda giornaliera 5F0305'!EG145,0)+IF('domanda giornaliera 5F0305'!EG146&gt;simulazione!T221,'domanda giornaliera 5F0305'!EG146,0)+IF('domanda giornaliera 5F0305'!EG147&gt;simulazione!T221,'domanda giornaliera 5F0305'!EG147,0)+IF('domanda giornaliera 5F0305'!EG148&gt;simulazione!T221,'domanda giornaliera 5F0305'!EG148,0)+IF('domanda giornaliera 5F0305'!EG149&gt;simulazione!T221,'domanda giornaliera 5F0305'!EG149,0)+IF('domanda giornaliera 5F0305'!EG150&gt;simulazione!T221,'domanda giornaliera 5F0305'!EG150,0)+IF('domanda giornaliera 5F0305'!EG151&gt;simulazione!T221,'domanda giornaliera 5F0305'!EG151,0)+IF('domanda giornaliera 5F0305'!EG152&gt;simulazione!T221,'domanda giornaliera 5F0305'!EG152,0)+IF('domanda giornaliera 5F0305'!EG153&gt;simulazione!T221,'domanda giornaliera 5F0305'!EG153,0)+IF('domanda giornaliera 5F0305'!EG154&gt;simulazione!T221,'domanda giornaliera 5F0305'!EG154,0)+IF('domanda giornaliera 5F0305'!EG155&gt;simulazione!T221,'domanda giornaliera 5F0305'!EG155,0)+IF('domanda giornaliera 5F0305'!EG156&gt;simulazione!T221,'domanda giornaliera 5F0305'!EG156,0)+IF('domanda giornaliera 5F0305'!EG157&gt;simulazione!T221,'domanda giornaliera 5F0305'!EG157,0)+IF('domanda giornaliera 5F0305'!EG158&gt;simulazione!T221,'domanda giornaliera 5F0305'!EG158,0)+IF('domanda giornaliera 5F0305'!EG159&gt;simulazione!T221,'domanda giornaliera 5F0305'!EG159,0)+IF('domanda giornaliera 5F0305'!EG160&gt;simulazione!T221,'domanda giornaliera 5F0305'!EG160,0)+IF('domanda giornaliera 5F0305'!EG161&gt;simulazione!T221,'domanda giornaliera 5F0305'!EG161,0)+IF('domanda giornaliera 5F0305'!EG162&gt;simulazione!T221,'domanda giornaliera 5F0305'!EG162,0)+IF('domanda giornaliera 5F0305'!EG163&gt;simulazione!T221,'domanda giornaliera 5F0305'!EG163,0)+IF('domanda giornaliera 5F0305'!EG164&gt;simulazione!T221,'domanda giornaliera 5F0305'!EG164,0)+IF('domanda giornaliera 5F0305'!EG165&gt;simulazione!T221,'domanda giornaliera 5F0305'!EG165,0)+IF('domanda giornaliera 5F0305'!EG166&gt;simulazione!T221,'domanda giornaliera 5F0305'!EG166,0)+IF('domanda giornaliera 5F0305'!EG167&gt;simulazione!T221,'domanda giornaliera 5F0305'!EG167,0)+IF('domanda giornaliera 5F0305'!EG168&gt;simulazione!T221,'domanda giornaliera 5F0305'!EG168,0)+IF('domanda giornaliera 5F0305'!EG169&gt;simulazione!T221,'domanda giornaliera 5F0305'!EG169,0)+IF('domanda giornaliera 5F0305'!EG170&gt;simulazione!T221,'domanda giornaliera 5F0305'!EG170,0)+IF('domanda giornaliera 5F0305'!EG171&gt;simulazione!T221,'domanda giornaliera 5F0305'!EG171,0)+IF('domanda giornaliera 5F0305'!EG172&gt;simulazione!T221,'domanda giornaliera 5F0305'!EG172,0)+IF('domanda giornaliera 5F0305'!EG173&gt;simulazione!T221,'domanda giornaliera 5F0305'!EG173,0)+IF('domanda giornaliera 5F0305'!EG174&gt;simulazione!T221,'domanda giornaliera 5F0305'!EG174,0)</f>
        <v>31.8</v>
      </c>
      <c r="Z232" s="10"/>
      <c r="AA232" s="10"/>
    </row>
    <row r="233" spans="24:27" x14ac:dyDescent="0.25">
      <c r="X233" s="46" t="s">
        <v>116</v>
      </c>
      <c r="Y233" s="10">
        <f>'domanda giornaliera 5F0305'!EG99+IF('domanda giornaliera 5F0305'!EG100&gt;simulazione!T222,'domanda giornaliera 5F0305'!EG100,0)+IF('domanda giornaliera 5F0305'!EG101&gt;simulazione!T222,'domanda giornaliera 5F0305'!EG101,0)+IF('domanda giornaliera 5F0305'!EG102&gt;simulazione!T222,'domanda giornaliera 5F0305'!EG102,0)+IF('domanda giornaliera 5F0305'!EG103&gt;simulazione!T222,'domanda giornaliera 5F0305'!EG103,0)+IF('domanda giornaliera 5F0305'!EG104&gt;simulazione!T222,'domanda giornaliera 5F0305'!EG104,0)+IF('domanda giornaliera 5F0305'!EG105&gt;simulazione!T222,'domanda giornaliera 5F0305'!EG105,0)+IF('domanda giornaliera 5F0305'!EG106&gt;simulazione!T222,'domanda giornaliera 5F0305'!EG106,0)+IF('domanda giornaliera 5F0305'!EG107&gt;simulazione!T222,'domanda giornaliera 5F0305'!EG107,0)+IF('domanda giornaliera 5F0305'!EG108&gt;simulazione!T222,'domanda giornaliera 5F0305'!EG107,0)+IF('domanda giornaliera 5F0305'!EG108&gt;simulazione!T222,'domanda giornaliera 5F0305'!EG108,0)+IF('domanda giornaliera 5F0305'!EG109&gt;simulazione!T222,'domanda giornaliera 5F0305'!EG109,0)+IF('domanda giornaliera 5F0305'!EG110&gt;simulazione!T222,'domanda giornaliera 5F0305'!EG110,0)+IF('domanda giornaliera 5F0305'!EG111&gt;simulazione!T222,'domanda giornaliera 5F0305'!EG111,0)+IF('domanda giornaliera 5F0305'!EG112&gt;simulazione!T222,'domanda giornaliera 5F0305'!EG112,0)+IF('domanda giornaliera 5F0305'!EG113&gt;simulazione!T222,'domanda giornaliera 5F0305'!EG113,0)+IF('domanda giornaliera 5F0305'!EG114&gt;simulazione!T222,'domanda giornaliera 5F0305'!EG114,0)+IF('domanda giornaliera 5F0305'!EG115&gt;simulazione!T222,'domanda giornaliera 5F0305'!EG115,0)+IF('domanda giornaliera 5F0305'!EG116&gt;simulazione!T222,'domanda giornaliera 5F0305'!EG116,0)+IF('domanda giornaliera 5F0305'!EG117&gt;simulazione!T222,'domanda giornaliera 5F0305'!EG117,0)+IF('domanda giornaliera 5F0305'!EG118&gt;simulazione!T222,'domanda giornaliera 5F0305'!EG118,0)+IF('domanda giornaliera 5F0305'!EG119&gt;simulazione!T222,'domanda giornaliera 5F0305'!EG119,0)+IF('domanda giornaliera 5F0305'!EG120&gt;simulazione!T222,'domanda giornaliera 5F0305'!EG120,0)+IF('domanda giornaliera 5F0305'!EG121&gt;simulazione!T222,'domanda giornaliera 5F0305'!EG121,0)+IF('domanda giornaliera 5F0305'!EG122&gt;simulazione!T222,'domanda giornaliera 5F0305'!EG122,0)+IF('domanda giornaliera 5F0305'!EG123&gt;simulazione!T222,'domanda giornaliera 5F0305'!EG123,0)+IF('domanda giornaliera 5F0305'!EG124&gt;simulazione!T222,'domanda giornaliera 5F0305'!EG124,0)+IF('domanda giornaliera 5F0305'!EG125&gt;simulazione!T222,'domanda giornaliera 5F0305'!EG125,0)+IF('domanda giornaliera 5F0305'!EG126&gt;simulazione!T222,'domanda giornaliera 5F0305'!EG126,0)+IF('domanda giornaliera 5F0305'!EG127&gt;simulazione!T222,'domanda giornaliera 5F0305'!EG127,0)+IF('domanda giornaliera 5F0305'!EG128&gt;simulazione!T222,'domanda giornaliera 5F0305'!EG128,0)+IF('domanda giornaliera 5F0305'!EG129&gt;simulazione!T222,'domanda giornaliera 5F0305'!EG129,0)+IF('domanda giornaliera 5F0305'!EG130&gt;simulazione!T222,'domanda giornaliera 5F0305'!EG130,0)+IF('domanda giornaliera 5F0305'!EG131&gt;simulazione!T222,'domanda giornaliera 5F0305'!EG131,0)+IF('domanda giornaliera 5F0305'!EG132&gt;simulazione!T222,'domanda giornaliera 5F0305'!EG132,0)+IF('domanda giornaliera 5F0305'!EG133&gt;simulazione!T222,'domanda giornaliera 5F0305'!EG133,0)+IF('domanda giornaliera 5F0305'!EG134&gt;simulazione!T222,'domanda giornaliera 5F0305'!EG134,0)+IF('domanda giornaliera 5F0305'!EG135&gt;simulazione!T222,'domanda giornaliera 5F0305'!EG135,0)+IF('domanda giornaliera 5F0305'!EG136&gt;simulazione!T222,'domanda giornaliera 5F0305'!EG136,0)+IF('domanda giornaliera 5F0305'!EG137&gt;simulazione!T222,'domanda giornaliera 5F0305'!EG137,0)+IF('domanda giornaliera 5F0305'!EG138&gt;simulazione!T222,'domanda giornaliera 5F0305'!EG138,0)+IF('domanda giornaliera 5F0305'!EG139&gt;simulazione!T222,'domanda giornaliera 5F0305'!EG139,0)+IF('domanda giornaliera 5F0305'!EG140&gt;simulazione!T222,'domanda giornaliera 5F0305'!EG140,0)+IF('domanda giornaliera 5F0305'!EG141&gt;simulazione!T222,'domanda giornaliera 5F0305'!EG141,0)+IF('domanda giornaliera 5F0305'!EG142&gt;simulazione!T222,'domanda giornaliera 5F0305'!EG142,0)+IF('domanda giornaliera 5F0305'!EG143&gt;simulazione!T222,'domanda giornaliera 5F0305'!EG143,0)+IF('domanda giornaliera 5F0305'!EG144&gt;simulazione!T222,'domanda giornaliera 5F0305'!EG144,0)+IF('domanda giornaliera 5F0305'!EG145&gt;simulazione!T222,'domanda giornaliera 5F0305'!EG145,0)+IF('domanda giornaliera 5F0305'!EG146&gt;simulazione!T222,'domanda giornaliera 5F0305'!EG146,0)+IF('domanda giornaliera 5F0305'!EG147&gt;simulazione!T222,'domanda giornaliera 5F0305'!EG147,0)+IF('domanda giornaliera 5F0305'!EG148&gt;simulazione!T222,'domanda giornaliera 5F0305'!EG148,0)+IF('domanda giornaliera 5F0305'!EG149&gt;simulazione!T222,'domanda giornaliera 5F0305'!EG149,0)+IF('domanda giornaliera 5F0305'!EG150&gt;simulazione!T222,'domanda giornaliera 5F0305'!EG150,0)+IF('domanda giornaliera 5F0305'!EG151&gt;simulazione!T222,'domanda giornaliera 5F0305'!EG151,0)+IF('domanda giornaliera 5F0305'!EG152&gt;simulazione!T222,'domanda giornaliera 5F0305'!EG152,0)+IF('domanda giornaliera 5F0305'!EG153&gt;simulazione!T222,'domanda giornaliera 5F0305'!EG153,0)+IF('domanda giornaliera 5F0305'!EG154&gt;simulazione!T222,'domanda giornaliera 5F0305'!EG154,0)+IF('domanda giornaliera 5F0305'!EG155&gt;simulazione!T222,'domanda giornaliera 5F0305'!EG155,0)+IF('domanda giornaliera 5F0305'!EG156&gt;simulazione!T222,'domanda giornaliera 5F0305'!EG156,0)+IF('domanda giornaliera 5F0305'!EG157&gt;simulazione!T222,'domanda giornaliera 5F0305'!EG157,0)+IF('domanda giornaliera 5F0305'!EG158&gt;simulazione!T222,'domanda giornaliera 5F0305'!EG158,0)+IF('domanda giornaliera 5F0305'!EG159&gt;simulazione!T222,'domanda giornaliera 5F0305'!EG159,0)+IF('domanda giornaliera 5F0305'!EG160&gt;simulazione!T222,'domanda giornaliera 5F0305'!EG160,0)+IF('domanda giornaliera 5F0305'!EG161&gt;simulazione!T222,'domanda giornaliera 5F0305'!EG161,0)+IF('domanda giornaliera 5F0305'!EG162&gt;simulazione!T222,'domanda giornaliera 5F0305'!EG162,0)+IF('domanda giornaliera 5F0305'!EG163&gt;simulazione!T222,'domanda giornaliera 5F0305'!EG163,0)+IF('domanda giornaliera 5F0305'!EG164&gt;simulazione!T222,'domanda giornaliera 5F0305'!EG164,0)+IF('domanda giornaliera 5F0305'!EG165&gt;simulazione!T222,'domanda giornaliera 5F0305'!EG165,0)+IF('domanda giornaliera 5F0305'!EG166&gt;simulazione!T222,'domanda giornaliera 5F0305'!EG166,0)+IF('domanda giornaliera 5F0305'!EG167&gt;simulazione!T222,'domanda giornaliera 5F0305'!EG167,0)+IF('domanda giornaliera 5F0305'!EG168&gt;simulazione!T222,'domanda giornaliera 5F0305'!EG168,0)+IF('domanda giornaliera 5F0305'!EG169&gt;simulazione!T222,'domanda giornaliera 5F0305'!EG169,0)+IF('domanda giornaliera 5F0305'!EG170&gt;simulazione!T222,'domanda giornaliera 5F0305'!EG170,0)+IF('domanda giornaliera 5F0305'!EG171&gt;simulazione!T222,'domanda giornaliera 5F0305'!EG171,0)+IF('domanda giornaliera 5F0305'!EG172&gt;simulazione!T222,'domanda giornaliera 5F0305'!EG172,0)+IF('domanda giornaliera 5F0305'!EG173&gt;simulazione!T222,'domanda giornaliera 5F0305'!EG173,0)+IF('domanda giornaliera 5F0305'!EG174&gt;simulazione!T222,'domanda giornaliera 5F0305'!EG174,0)+IF('domanda giornaliera 5F0305'!EG175&gt;simulazione!T222,'domanda giornaliera 5F0305'!EG175,0)</f>
        <v>31.8</v>
      </c>
      <c r="Z233" s="10"/>
      <c r="AA233" s="10"/>
    </row>
    <row r="234" spans="24:27" x14ac:dyDescent="0.25">
      <c r="X234" s="46" t="s">
        <v>117</v>
      </c>
      <c r="Y234" s="10">
        <f>'domanda giornaliera 5F0305'!EG100+IF('domanda giornaliera 5F0305'!EG101&gt;simulazione!T223,'domanda giornaliera 5F0305'!EG101,0)+IF('domanda giornaliera 5F0305'!EG102&gt;simulazione!T223,'domanda giornaliera 5F0305'!EG102,0)+IF('domanda giornaliera 5F0305'!EG103&gt;simulazione!T223,'domanda giornaliera 5F0305'!EG103,0)+IF('domanda giornaliera 5F0305'!EG104&gt;simulazione!T223,'domanda giornaliera 5F0305'!EG104,0)+IF('domanda giornaliera 5F0305'!EG105&gt;simulazione!T223,'domanda giornaliera 5F0305'!EG105,0)+IF('domanda giornaliera 5F0305'!EG106&gt;simulazione!T223,'domanda giornaliera 5F0305'!EG106,0)+IF('domanda giornaliera 5F0305'!EG107&gt;simulazione!T223,'domanda giornaliera 5F0305'!EG107,0)+IF('domanda giornaliera 5F0305'!EG108&gt;simulazione!T223,'domanda giornaliera 5F0305'!EG108,0)+IF('domanda giornaliera 5F0305'!EG109&gt;simulazione!T223,'domanda giornaliera 5F0305'!EG108,0)+IF('domanda giornaliera 5F0305'!EG109&gt;simulazione!T223,'domanda giornaliera 5F0305'!EG109,0)+IF('domanda giornaliera 5F0305'!EG110&gt;simulazione!T223,'domanda giornaliera 5F0305'!EG110,0)+IF('domanda giornaliera 5F0305'!EG111&gt;simulazione!T223,'domanda giornaliera 5F0305'!EG111,0)+IF('domanda giornaliera 5F0305'!EG112&gt;simulazione!T223,'domanda giornaliera 5F0305'!EG112,0)+IF('domanda giornaliera 5F0305'!EG113&gt;simulazione!T223,'domanda giornaliera 5F0305'!EG113,0)+IF('domanda giornaliera 5F0305'!EG114&gt;simulazione!T223,'domanda giornaliera 5F0305'!EG114,0)+IF('domanda giornaliera 5F0305'!EG115&gt;simulazione!T223,'domanda giornaliera 5F0305'!EG115,0)+IF('domanda giornaliera 5F0305'!EG116&gt;simulazione!T223,'domanda giornaliera 5F0305'!EG116,0)+IF('domanda giornaliera 5F0305'!EG117&gt;simulazione!T223,'domanda giornaliera 5F0305'!EG117,0)+IF('domanda giornaliera 5F0305'!EG118&gt;simulazione!T223,'domanda giornaliera 5F0305'!EG118,0)+IF('domanda giornaliera 5F0305'!EG119&gt;simulazione!T223,'domanda giornaliera 5F0305'!EG119,0)+IF('domanda giornaliera 5F0305'!EG120&gt;simulazione!T223,'domanda giornaliera 5F0305'!EG120,0)+IF('domanda giornaliera 5F0305'!EG121&gt;simulazione!T223,'domanda giornaliera 5F0305'!EG121,0)+IF('domanda giornaliera 5F0305'!EG122&gt;simulazione!T223,'domanda giornaliera 5F0305'!EG122,0)+IF('domanda giornaliera 5F0305'!EG123&gt;simulazione!T223,'domanda giornaliera 5F0305'!EG123,0)+IF('domanda giornaliera 5F0305'!EG124&gt;simulazione!T223,'domanda giornaliera 5F0305'!EG124,0)+IF('domanda giornaliera 5F0305'!EG125&gt;simulazione!T223,'domanda giornaliera 5F0305'!EG125,0)+IF('domanda giornaliera 5F0305'!EG126&gt;simulazione!T223,'domanda giornaliera 5F0305'!EG126,0)+IF('domanda giornaliera 5F0305'!EG127&gt;simulazione!T223,'domanda giornaliera 5F0305'!EG127,0)+IF('domanda giornaliera 5F0305'!EG128&gt;simulazione!T223,'domanda giornaliera 5F0305'!EG128,0)+IF('domanda giornaliera 5F0305'!EG129&gt;simulazione!T223,'domanda giornaliera 5F0305'!EG129,0)+IF('domanda giornaliera 5F0305'!EG130&gt;simulazione!T223,'domanda giornaliera 5F0305'!EG130,0)+IF('domanda giornaliera 5F0305'!EG131&gt;simulazione!T223,'domanda giornaliera 5F0305'!EG131,0)+IF('domanda giornaliera 5F0305'!EG132&gt;simulazione!T223,'domanda giornaliera 5F0305'!EG132,0)+IF('domanda giornaliera 5F0305'!EG133&gt;simulazione!T223,'domanda giornaliera 5F0305'!EG133,0)+IF('domanda giornaliera 5F0305'!EG134&gt;simulazione!T223,'domanda giornaliera 5F0305'!EG134,0)+IF('domanda giornaliera 5F0305'!EG135&gt;simulazione!T223,'domanda giornaliera 5F0305'!EG135,0)+IF('domanda giornaliera 5F0305'!EG136&gt;simulazione!T223,'domanda giornaliera 5F0305'!EG136,0)+IF('domanda giornaliera 5F0305'!EG137&gt;simulazione!T223,'domanda giornaliera 5F0305'!EG137,0)+IF('domanda giornaliera 5F0305'!EG138&gt;simulazione!T223,'domanda giornaliera 5F0305'!EG138,0)+IF('domanda giornaliera 5F0305'!EG139&gt;simulazione!T223,'domanda giornaliera 5F0305'!EG139,0)+IF('domanda giornaliera 5F0305'!EG140&gt;simulazione!T223,'domanda giornaliera 5F0305'!EG140,0)+IF('domanda giornaliera 5F0305'!EG141&gt;simulazione!T223,'domanda giornaliera 5F0305'!EG141,0)+IF('domanda giornaliera 5F0305'!EG142&gt;simulazione!T223,'domanda giornaliera 5F0305'!EG142,0)+IF('domanda giornaliera 5F0305'!EG143&gt;simulazione!T223,'domanda giornaliera 5F0305'!EG143,0)+IF('domanda giornaliera 5F0305'!EG144&gt;simulazione!T223,'domanda giornaliera 5F0305'!EG144,0)+IF('domanda giornaliera 5F0305'!EG145&gt;simulazione!T223,'domanda giornaliera 5F0305'!EG145,0)+IF('domanda giornaliera 5F0305'!EG146&gt;simulazione!T223,'domanda giornaliera 5F0305'!EG146,0)+IF('domanda giornaliera 5F0305'!EG147&gt;simulazione!T223,'domanda giornaliera 5F0305'!EG147,0)+IF('domanda giornaliera 5F0305'!EG148&gt;simulazione!T223,'domanda giornaliera 5F0305'!EG148,0)+IF('domanda giornaliera 5F0305'!EG149&gt;simulazione!T223,'domanda giornaliera 5F0305'!EG149,0)+IF('domanda giornaliera 5F0305'!EG150&gt;simulazione!T223,'domanda giornaliera 5F0305'!EG150,0)+IF('domanda giornaliera 5F0305'!EG151&gt;simulazione!T223,'domanda giornaliera 5F0305'!EG151,0)+IF('domanda giornaliera 5F0305'!EG152&gt;simulazione!T223,'domanda giornaliera 5F0305'!EG152,0)+IF('domanda giornaliera 5F0305'!EG153&gt;simulazione!T223,'domanda giornaliera 5F0305'!EG153,0)+IF('domanda giornaliera 5F0305'!EG154&gt;simulazione!T223,'domanda giornaliera 5F0305'!EG154,0)+IF('domanda giornaliera 5F0305'!EG155&gt;simulazione!T223,'domanda giornaliera 5F0305'!EG155,0)+IF('domanda giornaliera 5F0305'!EG156&gt;simulazione!T223,'domanda giornaliera 5F0305'!EG156,0)+IF('domanda giornaliera 5F0305'!EG157&gt;simulazione!T223,'domanda giornaliera 5F0305'!EG157,0)+IF('domanda giornaliera 5F0305'!EG158&gt;simulazione!T223,'domanda giornaliera 5F0305'!EG158,0)+IF('domanda giornaliera 5F0305'!EG159&gt;simulazione!T223,'domanda giornaliera 5F0305'!EG159,0)+IF('domanda giornaliera 5F0305'!EG160&gt;simulazione!T223,'domanda giornaliera 5F0305'!EG160,0)+IF('domanda giornaliera 5F0305'!EG161&gt;simulazione!T223,'domanda giornaliera 5F0305'!EG161,0)+IF('domanda giornaliera 5F0305'!EG162&gt;simulazione!T223,'domanda giornaliera 5F0305'!EG162,0)+IF('domanda giornaliera 5F0305'!EG163&gt;simulazione!T223,'domanda giornaliera 5F0305'!EG163,0)+IF('domanda giornaliera 5F0305'!EG164&gt;simulazione!T223,'domanda giornaliera 5F0305'!EG164,0)+IF('domanda giornaliera 5F0305'!EG165&gt;simulazione!T223,'domanda giornaliera 5F0305'!EG165,0)+IF('domanda giornaliera 5F0305'!EG166&gt;simulazione!T223,'domanda giornaliera 5F0305'!EG166,0)+IF('domanda giornaliera 5F0305'!EG167&gt;simulazione!T223,'domanda giornaliera 5F0305'!EG167,0)+IF('domanda giornaliera 5F0305'!EG168&gt;simulazione!T223,'domanda giornaliera 5F0305'!EG168,0)+IF('domanda giornaliera 5F0305'!EG169&gt;simulazione!T223,'domanda giornaliera 5F0305'!EG169,0)+IF('domanda giornaliera 5F0305'!EG170&gt;simulazione!T223,'domanda giornaliera 5F0305'!EG170,0)+IF('domanda giornaliera 5F0305'!EG171&gt;simulazione!T223,'domanda giornaliera 5F0305'!EG171,0)+IF('domanda giornaliera 5F0305'!EG172&gt;simulazione!T223,'domanda giornaliera 5F0305'!EG172,0)+IF('domanda giornaliera 5F0305'!EG173&gt;simulazione!T223,'domanda giornaliera 5F0305'!EG173,0)+IF('domanda giornaliera 5F0305'!EG174&gt;simulazione!T223,'domanda giornaliera 5F0305'!EG174,0)+IF('domanda giornaliera 5F0305'!EG175&gt;simulazione!T223,'domanda giornaliera 5F0305'!EG175,0)+IF('domanda giornaliera 5F0305'!EG176&gt;simulazione!T223,'domanda giornaliera 5F0305'!EG176,0)</f>
        <v>111.88888888888891</v>
      </c>
      <c r="Z234" s="10"/>
      <c r="AA234" s="10"/>
    </row>
    <row r="235" spans="24:27" x14ac:dyDescent="0.25">
      <c r="X235" s="46" t="s">
        <v>118</v>
      </c>
      <c r="Y235" s="10">
        <f>'domanda giornaliera 5F0305'!EG101+IF('domanda giornaliera 5F0305'!EG102&gt;simulazione!T224,'domanda giornaliera 5F0305'!EG102,0)+IF('domanda giornaliera 5F0305'!EG103&gt;simulazione!T224,'domanda giornaliera 5F0305'!EG103,0)+IF('domanda giornaliera 5F0305'!EG104&gt;simulazione!T224,'domanda giornaliera 5F0305'!EG104,0)+IF('domanda giornaliera 5F0305'!EG105&gt;simulazione!T224,'domanda giornaliera 5F0305'!EG105,0)+IF('domanda giornaliera 5F0305'!EG106&gt;simulazione!T224,'domanda giornaliera 5F0305'!EG106,0)+IF('domanda giornaliera 5F0305'!EG107&gt;simulazione!T224,'domanda giornaliera 5F0305'!EG107,0)+IF('domanda giornaliera 5F0305'!EG108&gt;simulazione!T224,'domanda giornaliera 5F0305'!EG108,0)+IF('domanda giornaliera 5F0305'!EG109&gt;simulazione!T224,'domanda giornaliera 5F0305'!EG109,0)+IF('domanda giornaliera 5F0305'!EG110&gt;simulazione!T224,'domanda giornaliera 5F0305'!EG109,0)+IF('domanda giornaliera 5F0305'!EG110&gt;simulazione!T224,'domanda giornaliera 5F0305'!EG110,0)+IF('domanda giornaliera 5F0305'!EG111&gt;simulazione!T224,'domanda giornaliera 5F0305'!EG111,0)+IF('domanda giornaliera 5F0305'!EG112&gt;simulazione!T224,'domanda giornaliera 5F0305'!EG112,0)+IF('domanda giornaliera 5F0305'!EG113&gt;simulazione!T224,'domanda giornaliera 5F0305'!EG113,0)+IF('domanda giornaliera 5F0305'!EG114&gt;simulazione!T224,'domanda giornaliera 5F0305'!EG114,0)+IF('domanda giornaliera 5F0305'!EG115&gt;simulazione!T224,'domanda giornaliera 5F0305'!EG115,0)+IF('domanda giornaliera 5F0305'!EG116&gt;simulazione!T224,'domanda giornaliera 5F0305'!EG116,0)+IF('domanda giornaliera 5F0305'!EG117&gt;simulazione!T224,'domanda giornaliera 5F0305'!EG117,0)+IF('domanda giornaliera 5F0305'!EG118&gt;simulazione!T224,'domanda giornaliera 5F0305'!EG118,0)+IF('domanda giornaliera 5F0305'!EG119&gt;simulazione!T224,'domanda giornaliera 5F0305'!EG119,0)+IF('domanda giornaliera 5F0305'!EG120&gt;simulazione!T224,'domanda giornaliera 5F0305'!EG120,0)+IF('domanda giornaliera 5F0305'!EG121&gt;simulazione!T224,'domanda giornaliera 5F0305'!EG121,0)+IF('domanda giornaliera 5F0305'!EG122&gt;simulazione!T224,'domanda giornaliera 5F0305'!EG122,0)+IF('domanda giornaliera 5F0305'!EG123&gt;simulazione!T224,'domanda giornaliera 5F0305'!EG123,0)+IF('domanda giornaliera 5F0305'!EG124&gt;simulazione!T224,'domanda giornaliera 5F0305'!EG124,0)+IF('domanda giornaliera 5F0305'!EG125&gt;simulazione!T224,'domanda giornaliera 5F0305'!EG125,0)+IF('domanda giornaliera 5F0305'!EG126&gt;simulazione!T224,'domanda giornaliera 5F0305'!EG126,0)+IF('domanda giornaliera 5F0305'!EG127&gt;simulazione!T224,'domanda giornaliera 5F0305'!EG127,0)+IF('domanda giornaliera 5F0305'!EG128&gt;simulazione!T224,'domanda giornaliera 5F0305'!EG128,0)+IF('domanda giornaliera 5F0305'!EG129&gt;simulazione!T224,'domanda giornaliera 5F0305'!EG129,0)+IF('domanda giornaliera 5F0305'!EG130&gt;simulazione!T224,'domanda giornaliera 5F0305'!EG130,0)+IF('domanda giornaliera 5F0305'!EG131&gt;simulazione!T224,'domanda giornaliera 5F0305'!EG131,0)+IF('domanda giornaliera 5F0305'!EG132&gt;simulazione!T224,'domanda giornaliera 5F0305'!EG132,0)+IF('domanda giornaliera 5F0305'!EG133&gt;simulazione!T224,'domanda giornaliera 5F0305'!EG133,0)+IF('domanda giornaliera 5F0305'!EG134&gt;simulazione!T224,'domanda giornaliera 5F0305'!EG134,0)+IF('domanda giornaliera 5F0305'!EG135&gt;simulazione!T224,'domanda giornaliera 5F0305'!EG135,0)+IF('domanda giornaliera 5F0305'!EG136&gt;simulazione!T224,'domanda giornaliera 5F0305'!EG136,0)+IF('domanda giornaliera 5F0305'!EG137&gt;simulazione!T224,'domanda giornaliera 5F0305'!EG137,0)+IF('domanda giornaliera 5F0305'!EG138&gt;simulazione!T224,'domanda giornaliera 5F0305'!EG138,0)+IF('domanda giornaliera 5F0305'!EG139&gt;simulazione!T224,'domanda giornaliera 5F0305'!EG139,0)+IF('domanda giornaliera 5F0305'!EG140&gt;simulazione!T224,'domanda giornaliera 5F0305'!EG140,0)+IF('domanda giornaliera 5F0305'!EG141&gt;simulazione!T224,'domanda giornaliera 5F0305'!EG141,0)+IF('domanda giornaliera 5F0305'!EG142&gt;simulazione!T224,'domanda giornaliera 5F0305'!EG142,0)+IF('domanda giornaliera 5F0305'!EG143&gt;simulazione!T224,'domanda giornaliera 5F0305'!EG143,0)+IF('domanda giornaliera 5F0305'!EG144&gt;simulazione!T224,'domanda giornaliera 5F0305'!EG144,0)+IF('domanda giornaliera 5F0305'!EG145&gt;simulazione!T224,'domanda giornaliera 5F0305'!EG145,0)+IF('domanda giornaliera 5F0305'!EG146&gt;simulazione!T224,'domanda giornaliera 5F0305'!EG146,0)+IF('domanda giornaliera 5F0305'!EG147&gt;simulazione!T224,'domanda giornaliera 5F0305'!EG147,0)+IF('domanda giornaliera 5F0305'!EG148&gt;simulazione!T224,'domanda giornaliera 5F0305'!EG148,0)+IF('domanda giornaliera 5F0305'!EG149&gt;simulazione!T224,'domanda giornaliera 5F0305'!EG149,0)+IF('domanda giornaliera 5F0305'!EG150&gt;simulazione!T224,'domanda giornaliera 5F0305'!EG150,0)+IF('domanda giornaliera 5F0305'!EG151&gt;simulazione!T224,'domanda giornaliera 5F0305'!EG151,0)+IF('domanda giornaliera 5F0305'!EG152&gt;simulazione!T224,'domanda giornaliera 5F0305'!EG152,0)+IF('domanda giornaliera 5F0305'!EG153&gt;simulazione!T224,'domanda giornaliera 5F0305'!EG153,0)+IF('domanda giornaliera 5F0305'!EG154&gt;simulazione!T224,'domanda giornaliera 5F0305'!EG154,0)+IF('domanda giornaliera 5F0305'!EG155&gt;simulazione!T224,'domanda giornaliera 5F0305'!EG155,0)+IF('domanda giornaliera 5F0305'!EG156&gt;simulazione!T224,'domanda giornaliera 5F0305'!EG156,0)+IF('domanda giornaliera 5F0305'!EG157&gt;simulazione!T224,'domanda giornaliera 5F0305'!EG157,0)+IF('domanda giornaliera 5F0305'!EG158&gt;simulazione!T224,'domanda giornaliera 5F0305'!EG158,0)+IF('domanda giornaliera 5F0305'!EG159&gt;simulazione!T224,'domanda giornaliera 5F0305'!EG159,0)+IF('domanda giornaliera 5F0305'!EG160&gt;simulazione!T224,'domanda giornaliera 5F0305'!EG160,0)+IF('domanda giornaliera 5F0305'!EG161&gt;simulazione!T224,'domanda giornaliera 5F0305'!EG161,0)+IF('domanda giornaliera 5F0305'!EG162&gt;simulazione!T224,'domanda giornaliera 5F0305'!EG162,0)+IF('domanda giornaliera 5F0305'!EG163&gt;simulazione!T224,'domanda giornaliera 5F0305'!EG163,0)+IF('domanda giornaliera 5F0305'!EG164&gt;simulazione!T224,'domanda giornaliera 5F0305'!EG164,0)+IF('domanda giornaliera 5F0305'!EG165&gt;simulazione!T224,'domanda giornaliera 5F0305'!EG165,0)+IF('domanda giornaliera 5F0305'!EG166&gt;simulazione!T224,'domanda giornaliera 5F0305'!EG166,0)+IF('domanda giornaliera 5F0305'!EG167&gt;simulazione!T224,'domanda giornaliera 5F0305'!EG167,0)+IF('domanda giornaliera 5F0305'!EG168&gt;simulazione!T224,'domanda giornaliera 5F0305'!EG168,0)+IF('domanda giornaliera 5F0305'!EG169&gt;simulazione!T224,'domanda giornaliera 5F0305'!EG169,0)+IF('domanda giornaliera 5F0305'!EG170&gt;simulazione!T224,'domanda giornaliera 5F0305'!EG170,0)+IF('domanda giornaliera 5F0305'!EG171&gt;simulazione!T224,'domanda giornaliera 5F0305'!EG171,0)+IF('domanda giornaliera 5F0305'!EG172&gt;simulazione!T224,'domanda giornaliera 5F0305'!EG172,0)+IF('domanda giornaliera 5F0305'!EG173&gt;simulazione!T224,'domanda giornaliera 5F0305'!EG173,0)+IF('domanda giornaliera 5F0305'!EG174&gt;simulazione!T224,'domanda giornaliera 5F0305'!EG174,0)+IF('domanda giornaliera 5F0305'!EG175&gt;simulazione!T224,'domanda giornaliera 5F0305'!EG175,0)+IF('domanda giornaliera 5F0305'!EG176&gt;simulazione!T224,'domanda giornaliera 5F0305'!EG176,0)+IF('domanda giornaliera 5F0305'!EG177&gt;simulazione!T224,'domanda giornaliera 5F0305'!EG177,0)</f>
        <v>111.88888888888891</v>
      </c>
      <c r="Z235" s="10"/>
      <c r="AA235" s="10"/>
    </row>
    <row r="236" spans="24:27" x14ac:dyDescent="0.25">
      <c r="X236" s="46" t="s">
        <v>114</v>
      </c>
      <c r="Y236" s="10">
        <f>'domanda giornaliera 5F0305'!EG102+IF('domanda giornaliera 5F0305'!EG103&gt;simulazione!T225,'domanda giornaliera 5F0305'!EG103,0)+IF('domanda giornaliera 5F0305'!EG104&gt;simulazione!T225,'domanda giornaliera 5F0305'!EG104,0)+IF('domanda giornaliera 5F0305'!EG105&gt;simulazione!T225,'domanda giornaliera 5F0305'!EG105,0)+IF('domanda giornaliera 5F0305'!EG106&gt;simulazione!T225,'domanda giornaliera 5F0305'!EG106,0)+IF('domanda giornaliera 5F0305'!EG107&gt;simulazione!T225,'domanda giornaliera 5F0305'!EG107,0)+IF('domanda giornaliera 5F0305'!EG108&gt;simulazione!T225,'domanda giornaliera 5F0305'!EG108,0)+IF('domanda giornaliera 5F0305'!EG109&gt;simulazione!T225,'domanda giornaliera 5F0305'!EG109,0)+IF('domanda giornaliera 5F0305'!EG110&gt;simulazione!T225,'domanda giornaliera 5F0305'!EG110,0)+IF('domanda giornaliera 5F0305'!EG111&gt;simulazione!T225,'domanda giornaliera 5F0305'!EG110,0)+IF('domanda giornaliera 5F0305'!EG111&gt;simulazione!T225,'domanda giornaliera 5F0305'!EG111,0)+IF('domanda giornaliera 5F0305'!EG112&gt;simulazione!T225,'domanda giornaliera 5F0305'!EG112,0)+IF('domanda giornaliera 5F0305'!EG113&gt;simulazione!T225,'domanda giornaliera 5F0305'!EG113,0)+IF('domanda giornaliera 5F0305'!EG114&gt;simulazione!T225,'domanda giornaliera 5F0305'!EG114,0)+IF('domanda giornaliera 5F0305'!EG115&gt;simulazione!T225,'domanda giornaliera 5F0305'!EG115,0)+IF('domanda giornaliera 5F0305'!EG116&gt;simulazione!T225,'domanda giornaliera 5F0305'!EG116,0)+IF('domanda giornaliera 5F0305'!EG117&gt;simulazione!T225,'domanda giornaliera 5F0305'!EG117,0)+IF('domanda giornaliera 5F0305'!EG118&gt;simulazione!T225,'domanda giornaliera 5F0305'!EG118,0)+IF('domanda giornaliera 5F0305'!EG119&gt;simulazione!T225,'domanda giornaliera 5F0305'!EG119,0)+IF('domanda giornaliera 5F0305'!EG120&gt;simulazione!T225,'domanda giornaliera 5F0305'!EG120,0)+IF('domanda giornaliera 5F0305'!EG121&gt;simulazione!T225,'domanda giornaliera 5F0305'!EG121,0)+IF('domanda giornaliera 5F0305'!EG122&gt;simulazione!T225,'domanda giornaliera 5F0305'!EG122,0)+IF('domanda giornaliera 5F0305'!EG123&gt;simulazione!T225,'domanda giornaliera 5F0305'!EG123,0)+IF('domanda giornaliera 5F0305'!EG124&gt;simulazione!T225,'domanda giornaliera 5F0305'!EG124,0)+IF('domanda giornaliera 5F0305'!EG125&gt;simulazione!T225,'domanda giornaliera 5F0305'!EG125,0)+IF('domanda giornaliera 5F0305'!EG126&gt;simulazione!T225,'domanda giornaliera 5F0305'!EG126,0)+IF('domanda giornaliera 5F0305'!EG127&gt;simulazione!T225,'domanda giornaliera 5F0305'!EG127,0)+IF('domanda giornaliera 5F0305'!EG128&gt;simulazione!T225,'domanda giornaliera 5F0305'!EG128,0)+IF('domanda giornaliera 5F0305'!EG129&gt;simulazione!T225,'domanda giornaliera 5F0305'!EG129,0)+IF('domanda giornaliera 5F0305'!EG130&gt;simulazione!T225,'domanda giornaliera 5F0305'!EG130,0)+IF('domanda giornaliera 5F0305'!EG131&gt;simulazione!T225,'domanda giornaliera 5F0305'!EG131,0)+IF('domanda giornaliera 5F0305'!EG132&gt;simulazione!T225,'domanda giornaliera 5F0305'!EG132,0)+IF('domanda giornaliera 5F0305'!EG133&gt;simulazione!T225,'domanda giornaliera 5F0305'!EG133,0)+IF('domanda giornaliera 5F0305'!EG134&gt;simulazione!T225,'domanda giornaliera 5F0305'!EG134,0)+IF('domanda giornaliera 5F0305'!EG135&gt;simulazione!T225,'domanda giornaliera 5F0305'!EG135,0)+IF('domanda giornaliera 5F0305'!EG136&gt;simulazione!T225,'domanda giornaliera 5F0305'!EG136,0)+IF('domanda giornaliera 5F0305'!EG137&gt;simulazione!T225,'domanda giornaliera 5F0305'!EG137,0)+IF('domanda giornaliera 5F0305'!EG138&gt;simulazione!T225,'domanda giornaliera 5F0305'!EG138,0)+IF('domanda giornaliera 5F0305'!EG139&gt;simulazione!T225,'domanda giornaliera 5F0305'!EG139,0)+IF('domanda giornaliera 5F0305'!EG140&gt;simulazione!T225,'domanda giornaliera 5F0305'!EG140,0)+IF('domanda giornaliera 5F0305'!EG141&gt;simulazione!T225,'domanda giornaliera 5F0305'!EG141,0)+IF('domanda giornaliera 5F0305'!EG142&gt;simulazione!T225,'domanda giornaliera 5F0305'!EG142,0)+IF('domanda giornaliera 5F0305'!EG143&gt;simulazione!T225,'domanda giornaliera 5F0305'!EG143,0)+IF('domanda giornaliera 5F0305'!EG144&gt;simulazione!T225,'domanda giornaliera 5F0305'!EG144,0)+IF('domanda giornaliera 5F0305'!EG145&gt;simulazione!T225,'domanda giornaliera 5F0305'!EG145,0)+IF('domanda giornaliera 5F0305'!EG146&gt;simulazione!T225,'domanda giornaliera 5F0305'!EG146,0)+IF('domanda giornaliera 5F0305'!EG147&gt;simulazione!T225,'domanda giornaliera 5F0305'!EG147,0)+IF('domanda giornaliera 5F0305'!EG148&gt;simulazione!T225,'domanda giornaliera 5F0305'!EG148,0)+IF('domanda giornaliera 5F0305'!EG149&gt;simulazione!T225,'domanda giornaliera 5F0305'!EG149,0)+IF('domanda giornaliera 5F0305'!EG150&gt;simulazione!T225,'domanda giornaliera 5F0305'!EG150,0)+IF('domanda giornaliera 5F0305'!EG151&gt;simulazione!T225,'domanda giornaliera 5F0305'!EG151,0)+IF('domanda giornaliera 5F0305'!EG152&gt;simulazione!T225,'domanda giornaliera 5F0305'!EG152,0)+IF('domanda giornaliera 5F0305'!EG153&gt;simulazione!T225,'domanda giornaliera 5F0305'!EG153,0)+IF('domanda giornaliera 5F0305'!EG154&gt;simulazione!T225,'domanda giornaliera 5F0305'!EG154,0)+IF('domanda giornaliera 5F0305'!EG155&gt;simulazione!T225,'domanda giornaliera 5F0305'!EG155,0)+IF('domanda giornaliera 5F0305'!EG156&gt;simulazione!T225,'domanda giornaliera 5F0305'!EG156,0)+IF('domanda giornaliera 5F0305'!EG157&gt;simulazione!T225,'domanda giornaliera 5F0305'!EG157,0)+IF('domanda giornaliera 5F0305'!EG158&gt;simulazione!T225,'domanda giornaliera 5F0305'!EG158,0)+IF('domanda giornaliera 5F0305'!EG159&gt;simulazione!T225,'domanda giornaliera 5F0305'!EG159,0)+IF('domanda giornaliera 5F0305'!EG160&gt;simulazione!T225,'domanda giornaliera 5F0305'!EG160,0)+IF('domanda giornaliera 5F0305'!EG161&gt;simulazione!T225,'domanda giornaliera 5F0305'!EG161,0)+IF('domanda giornaliera 5F0305'!EG162&gt;simulazione!T225,'domanda giornaliera 5F0305'!EG162,0)+IF('domanda giornaliera 5F0305'!EG163&gt;simulazione!T225,'domanda giornaliera 5F0305'!EG163,0)+IF('domanda giornaliera 5F0305'!EG164&gt;simulazione!T225,'domanda giornaliera 5F0305'!EG164,0)+IF('domanda giornaliera 5F0305'!EG165&gt;simulazione!T225,'domanda giornaliera 5F0305'!EG165,0)+IF('domanda giornaliera 5F0305'!EG166&gt;simulazione!T225,'domanda giornaliera 5F0305'!EG166,0)+IF('domanda giornaliera 5F0305'!EG167&gt;simulazione!T225,'domanda giornaliera 5F0305'!EG167,0)+IF('domanda giornaliera 5F0305'!EG168&gt;simulazione!T225,'domanda giornaliera 5F0305'!EG168,0)+IF('domanda giornaliera 5F0305'!EG169&gt;simulazione!T225,'domanda giornaliera 5F0305'!EG169,0)+IF('domanda giornaliera 5F0305'!EG170&gt;simulazione!T225,'domanda giornaliera 5F0305'!EG170,0)+IF('domanda giornaliera 5F0305'!EG171&gt;simulazione!T225,'domanda giornaliera 5F0305'!EG171,0)+IF('domanda giornaliera 5F0305'!EG172&gt;simulazione!T225,'domanda giornaliera 5F0305'!EG172,0)+IF('domanda giornaliera 5F0305'!EG173&gt;simulazione!T225,'domanda giornaliera 5F0305'!EG173,0)+IF('domanda giornaliera 5F0305'!EG174&gt;simulazione!T225,'domanda giornaliera 5F0305'!EG174,0)+IF('domanda giornaliera 5F0305'!EG175&gt;simulazione!T225,'domanda giornaliera 5F0305'!EG175,0)+IF('domanda giornaliera 5F0305'!EG176&gt;simulazione!T225,'domanda giornaliera 5F0305'!EG176,0)+IF('domanda giornaliera 5F0305'!EG177&gt;simulazione!T225,'domanda giornaliera 5F0305'!EG177,0)+IF('domanda giornaliera 5F0305'!EG178&gt;simulazione!T225,'domanda giornaliera 5F0305'!EG178,0)</f>
        <v>111.88888888888891</v>
      </c>
      <c r="Z236" s="10"/>
      <c r="AA236" s="10"/>
    </row>
    <row r="237" spans="24:27" x14ac:dyDescent="0.25">
      <c r="X237" s="46" t="s">
        <v>120</v>
      </c>
      <c r="Y237" s="10">
        <f>'domanda giornaliera 5F0305'!EG103+IF('domanda giornaliera 5F0305'!EG104&gt;simulazione!T226,'domanda giornaliera 5F0305'!EG104,0)+IF('domanda giornaliera 5F0305'!EG105&gt;simulazione!T226,'domanda giornaliera 5F0305'!EG105,0)+IF('domanda giornaliera 5F0305'!EG106&gt;simulazione!T226,'domanda giornaliera 5F0305'!EG106,0)+IF('domanda giornaliera 5F0305'!EG107&gt;simulazione!T226,'domanda giornaliera 5F0305'!EG107,0)+IF('domanda giornaliera 5F0305'!EG108&gt;simulazione!T226,'domanda giornaliera 5F0305'!EG108,0)+IF('domanda giornaliera 5F0305'!EG109&gt;simulazione!T226,'domanda giornaliera 5F0305'!EG109,0)+IF('domanda giornaliera 5F0305'!EG110&gt;simulazione!T226,'domanda giornaliera 5F0305'!EG110,0)+IF('domanda giornaliera 5F0305'!EG111&gt;simulazione!T226,'domanda giornaliera 5F0305'!EG111,0)+IF('domanda giornaliera 5F0305'!EG112&gt;simulazione!T226,'domanda giornaliera 5F0305'!EG111,0)+IF('domanda giornaliera 5F0305'!EG112&gt;simulazione!T226,'domanda giornaliera 5F0305'!EG112,0)+IF('domanda giornaliera 5F0305'!EG113&gt;simulazione!T226,'domanda giornaliera 5F0305'!EG113,0)+IF('domanda giornaliera 5F0305'!EG114&gt;simulazione!T226,'domanda giornaliera 5F0305'!EG114,0)+IF('domanda giornaliera 5F0305'!EG115&gt;simulazione!T226,'domanda giornaliera 5F0305'!EG115,0)+IF('domanda giornaliera 5F0305'!EG116&gt;simulazione!T226,'domanda giornaliera 5F0305'!EG116,0)+IF('domanda giornaliera 5F0305'!EG117&gt;simulazione!T226,'domanda giornaliera 5F0305'!EG117,0)+IF('domanda giornaliera 5F0305'!EG118&gt;simulazione!T226,'domanda giornaliera 5F0305'!EG118,0)+IF('domanda giornaliera 5F0305'!EG119&gt;simulazione!T226,'domanda giornaliera 5F0305'!EG119,0)+IF('domanda giornaliera 5F0305'!EG120&gt;simulazione!T226,'domanda giornaliera 5F0305'!EG120,0)+IF('domanda giornaliera 5F0305'!EG121&gt;simulazione!T226,'domanda giornaliera 5F0305'!EG121,0)+IF('domanda giornaliera 5F0305'!EG122&gt;simulazione!T226,'domanda giornaliera 5F0305'!EG122,0)+IF('domanda giornaliera 5F0305'!EG123&gt;simulazione!T226,'domanda giornaliera 5F0305'!EG123,0)+IF('domanda giornaliera 5F0305'!EG124&gt;simulazione!T226,'domanda giornaliera 5F0305'!EG124,0)+IF('domanda giornaliera 5F0305'!EG125&gt;simulazione!T226,'domanda giornaliera 5F0305'!EG125,0)+IF('domanda giornaliera 5F0305'!EG126&gt;simulazione!T226,'domanda giornaliera 5F0305'!EG126,0)+IF('domanda giornaliera 5F0305'!EG127&gt;simulazione!T226,'domanda giornaliera 5F0305'!EG127,0)+IF('domanda giornaliera 5F0305'!EG128&gt;simulazione!T226,'domanda giornaliera 5F0305'!EG128,0)+IF('domanda giornaliera 5F0305'!EG129&gt;simulazione!T226,'domanda giornaliera 5F0305'!EG129,0)+IF('domanda giornaliera 5F0305'!EG130&gt;simulazione!T226,'domanda giornaliera 5F0305'!EG130,0)+IF('domanda giornaliera 5F0305'!EG131&gt;simulazione!T226,'domanda giornaliera 5F0305'!EG131,0)+IF('domanda giornaliera 5F0305'!EG132&gt;simulazione!T226,'domanda giornaliera 5F0305'!EG132,0)+IF('domanda giornaliera 5F0305'!EG133&gt;simulazione!T226,'domanda giornaliera 5F0305'!EG133,0)+IF('domanda giornaliera 5F0305'!EG134&gt;simulazione!T226,'domanda giornaliera 5F0305'!EG134,0)+IF('domanda giornaliera 5F0305'!EG135&gt;simulazione!T226,'domanda giornaliera 5F0305'!EG135,0)+IF('domanda giornaliera 5F0305'!EG136&gt;simulazione!T226,'domanda giornaliera 5F0305'!EG136,0)+IF('domanda giornaliera 5F0305'!EG137&gt;simulazione!T226,'domanda giornaliera 5F0305'!EG137,0)+IF('domanda giornaliera 5F0305'!EG138&gt;simulazione!T226,'domanda giornaliera 5F0305'!EG138,0)+IF('domanda giornaliera 5F0305'!EG139&gt;simulazione!T226,'domanda giornaliera 5F0305'!EG139,0)+IF('domanda giornaliera 5F0305'!EG140&gt;simulazione!T226,'domanda giornaliera 5F0305'!EG140,0)+IF('domanda giornaliera 5F0305'!EG141&gt;simulazione!T226,'domanda giornaliera 5F0305'!EG141,0)+IF('domanda giornaliera 5F0305'!EG142&gt;simulazione!T226,'domanda giornaliera 5F0305'!EG142,0)+IF('domanda giornaliera 5F0305'!EG143&gt;simulazione!T226,'domanda giornaliera 5F0305'!EG143,0)+IF('domanda giornaliera 5F0305'!EG144&gt;simulazione!T226,'domanda giornaliera 5F0305'!EG144,0)+IF('domanda giornaliera 5F0305'!EG145&gt;simulazione!T226,'domanda giornaliera 5F0305'!EG145,0)+IF('domanda giornaliera 5F0305'!EG146&gt;simulazione!T226,'domanda giornaliera 5F0305'!EG146,0)+IF('domanda giornaliera 5F0305'!EG147&gt;simulazione!T226,'domanda giornaliera 5F0305'!EG147,0)+IF('domanda giornaliera 5F0305'!EG148&gt;simulazione!T226,'domanda giornaliera 5F0305'!EG148,0)+IF('domanda giornaliera 5F0305'!EG149&gt;simulazione!T226,'domanda giornaliera 5F0305'!EG149,0)+IF('domanda giornaliera 5F0305'!EG150&gt;simulazione!T226,'domanda giornaliera 5F0305'!EG150,0)+IF('domanda giornaliera 5F0305'!EG151&gt;simulazione!T226,'domanda giornaliera 5F0305'!EG151,0)+IF('domanda giornaliera 5F0305'!EG152&gt;simulazione!T226,'domanda giornaliera 5F0305'!EG152,0)+IF('domanda giornaliera 5F0305'!EG153&gt;simulazione!T226,'domanda giornaliera 5F0305'!EG153,0)+IF('domanda giornaliera 5F0305'!EG154&gt;simulazione!T226,'domanda giornaliera 5F0305'!EG154,0)+IF('domanda giornaliera 5F0305'!EG155&gt;simulazione!T226,'domanda giornaliera 5F0305'!EG155,0)+IF('domanda giornaliera 5F0305'!EG156&gt;simulazione!T226,'domanda giornaliera 5F0305'!EG156,0)+IF('domanda giornaliera 5F0305'!EG157&gt;simulazione!T226,'domanda giornaliera 5F0305'!EG157,0)+IF('domanda giornaliera 5F0305'!EG158&gt;simulazione!T226,'domanda giornaliera 5F0305'!EG158,0)+IF('domanda giornaliera 5F0305'!EG159&gt;simulazione!T226,'domanda giornaliera 5F0305'!EG159,0)+IF('domanda giornaliera 5F0305'!EG160&gt;simulazione!T226,'domanda giornaliera 5F0305'!EG160,0)+IF('domanda giornaliera 5F0305'!EG161&gt;simulazione!T226,'domanda giornaliera 5F0305'!EG161,0)+IF('domanda giornaliera 5F0305'!EG162&gt;simulazione!T226,'domanda giornaliera 5F0305'!EG162,0)+IF('domanda giornaliera 5F0305'!EG163&gt;simulazione!T226,'domanda giornaliera 5F0305'!EG163,0)+IF('domanda giornaliera 5F0305'!EG164&gt;simulazione!T226,'domanda giornaliera 5F0305'!EG164,0)+IF('domanda giornaliera 5F0305'!EG165&gt;simulazione!T226,'domanda giornaliera 5F0305'!EG165,0)+IF('domanda giornaliera 5F0305'!EG166&gt;simulazione!T226,'domanda giornaliera 5F0305'!EG166,0)+IF('domanda giornaliera 5F0305'!EG167&gt;simulazione!T226,'domanda giornaliera 5F0305'!EG167,0)+IF('domanda giornaliera 5F0305'!EG168&gt;simulazione!T226,'domanda giornaliera 5F0305'!EG168,0)+IF('domanda giornaliera 5F0305'!EG169&gt;simulazione!T226,'domanda giornaliera 5F0305'!EG169,0)+IF('domanda giornaliera 5F0305'!EG170&gt;simulazione!T226,'domanda giornaliera 5F0305'!EG170,0)+IF('domanda giornaliera 5F0305'!EG171&gt;simulazione!T226,'domanda giornaliera 5F0305'!EG171,0)+IF('domanda giornaliera 5F0305'!EG172&gt;simulazione!T226,'domanda giornaliera 5F0305'!EG172,0)+IF('domanda giornaliera 5F0305'!EG173&gt;simulazione!T226,'domanda giornaliera 5F0305'!EG173,0)+IF('domanda giornaliera 5F0305'!EG174&gt;simulazione!T226,'domanda giornaliera 5F0305'!EG174,0)+IF('domanda giornaliera 5F0305'!EG175&gt;simulazione!T226,'domanda giornaliera 5F0305'!EG175,0)+IF('domanda giornaliera 5F0305'!EG176&gt;simulazione!T226,'domanda giornaliera 5F0305'!EG176,0)+IF('domanda giornaliera 5F0305'!EG177&gt;simulazione!T226,'domanda giornaliera 5F0305'!EG177,0)+IF('domanda giornaliera 5F0305'!EG178&gt;simulazione!T226,'domanda giornaliera 5F0305'!EG178,0)+IF('domanda giornaliera 5F0305'!EG179&gt;simulazione!T226,'domanda giornaliera 5F0305'!EG179,0)</f>
        <v>111.88888888888891</v>
      </c>
      <c r="Z237" s="10"/>
      <c r="AA237" s="10"/>
    </row>
    <row r="238" spans="24:27" x14ac:dyDescent="0.25">
      <c r="X238" s="46" t="s">
        <v>121</v>
      </c>
      <c r="Y238" s="10">
        <f>'domanda giornaliera 5F0305'!EG104+IF('domanda giornaliera 5F0305'!EG105&gt;simulazione!T227,'domanda giornaliera 5F0305'!EG105,0)+IF('domanda giornaliera 5F0305'!EG106&gt;simulazione!T227,'domanda giornaliera 5F0305'!EG106,0)+IF('domanda giornaliera 5F0305'!EG107&gt;simulazione!T227,'domanda giornaliera 5F0305'!EG107,0)+IF('domanda giornaliera 5F0305'!EG108&gt;simulazione!T227,'domanda giornaliera 5F0305'!EG108,0)+IF('domanda giornaliera 5F0305'!EG109&gt;simulazione!T227,'domanda giornaliera 5F0305'!EG109,0)+IF('domanda giornaliera 5F0305'!EG110&gt;simulazione!T227,'domanda giornaliera 5F0305'!EG110,0)+IF('domanda giornaliera 5F0305'!EG111&gt;simulazione!T227,'domanda giornaliera 5F0305'!EG111,0)+IF('domanda giornaliera 5F0305'!EG112&gt;simulazione!T227,'domanda giornaliera 5F0305'!EG112,0)+IF('domanda giornaliera 5F0305'!EG113&gt;simulazione!T227,'domanda giornaliera 5F0305'!EG112,0)+IF('domanda giornaliera 5F0305'!EG113&gt;simulazione!T227,'domanda giornaliera 5F0305'!EG113,0)+IF('domanda giornaliera 5F0305'!EG114&gt;simulazione!T227,'domanda giornaliera 5F0305'!EG114,0)+IF('domanda giornaliera 5F0305'!EG115&gt;simulazione!T227,'domanda giornaliera 5F0305'!EG115,0)+IF('domanda giornaliera 5F0305'!EG116&gt;simulazione!T227,'domanda giornaliera 5F0305'!EG116,0)+IF('domanda giornaliera 5F0305'!EG117&gt;simulazione!T227,'domanda giornaliera 5F0305'!EG117,0)+IF('domanda giornaliera 5F0305'!EG118&gt;simulazione!T227,'domanda giornaliera 5F0305'!EG118,0)+IF('domanda giornaliera 5F0305'!EG119&gt;simulazione!T227,'domanda giornaliera 5F0305'!EG119,0)+IF('domanda giornaliera 5F0305'!EG120&gt;simulazione!T227,'domanda giornaliera 5F0305'!EG120,0)+IF('domanda giornaliera 5F0305'!EG121&gt;simulazione!T227,'domanda giornaliera 5F0305'!EG121,0)+IF('domanda giornaliera 5F0305'!EG122&gt;simulazione!T227,'domanda giornaliera 5F0305'!EG122,0)+IF('domanda giornaliera 5F0305'!EG123&gt;simulazione!T227,'domanda giornaliera 5F0305'!EG123,0)+IF('domanda giornaliera 5F0305'!EG124&gt;simulazione!T227,'domanda giornaliera 5F0305'!EG124,0)+IF('domanda giornaliera 5F0305'!EG125&gt;simulazione!T227,'domanda giornaliera 5F0305'!EG125,0)+IF('domanda giornaliera 5F0305'!EG126&gt;simulazione!T227,'domanda giornaliera 5F0305'!EG126,0)+IF('domanda giornaliera 5F0305'!EG127&gt;simulazione!T227,'domanda giornaliera 5F0305'!EG127,0)+IF('domanda giornaliera 5F0305'!EG128&gt;simulazione!T227,'domanda giornaliera 5F0305'!EG128,0)+IF('domanda giornaliera 5F0305'!EG129&gt;simulazione!T227,'domanda giornaliera 5F0305'!EG129,0)+IF('domanda giornaliera 5F0305'!EG130&gt;simulazione!T227,'domanda giornaliera 5F0305'!EG130,0)+IF('domanda giornaliera 5F0305'!EG131&gt;simulazione!T227,'domanda giornaliera 5F0305'!EG131,0)+IF('domanda giornaliera 5F0305'!EG132&gt;simulazione!T227,'domanda giornaliera 5F0305'!EG132,0)+IF('domanda giornaliera 5F0305'!EG133&gt;simulazione!T227,'domanda giornaliera 5F0305'!EG133,0)+IF('domanda giornaliera 5F0305'!EG134&gt;simulazione!T227,'domanda giornaliera 5F0305'!EG134,0)+IF('domanda giornaliera 5F0305'!EG135&gt;simulazione!T227,'domanda giornaliera 5F0305'!EG135,0)+IF('domanda giornaliera 5F0305'!EG136&gt;simulazione!T227,'domanda giornaliera 5F0305'!EG136,0)+IF('domanda giornaliera 5F0305'!EG137&gt;simulazione!T227,'domanda giornaliera 5F0305'!EG137,0)+IF('domanda giornaliera 5F0305'!EG138&gt;simulazione!T227,'domanda giornaliera 5F0305'!EG138,0)+IF('domanda giornaliera 5F0305'!EG139&gt;simulazione!T227,'domanda giornaliera 5F0305'!EG139,0)+IF('domanda giornaliera 5F0305'!EG140&gt;simulazione!T227,'domanda giornaliera 5F0305'!EG140,0)+IF('domanda giornaliera 5F0305'!EG141&gt;simulazione!T227,'domanda giornaliera 5F0305'!EG141,0)+IF('domanda giornaliera 5F0305'!EG142&gt;simulazione!T227,'domanda giornaliera 5F0305'!EG142,0)+IF('domanda giornaliera 5F0305'!EG143&gt;simulazione!T227,'domanda giornaliera 5F0305'!EG143,0)+IF('domanda giornaliera 5F0305'!EG144&gt;simulazione!T227,'domanda giornaliera 5F0305'!EG144,0)+IF('domanda giornaliera 5F0305'!EG145&gt;simulazione!T227,'domanda giornaliera 5F0305'!EG145,0)+IF('domanda giornaliera 5F0305'!EG146&gt;simulazione!T227,'domanda giornaliera 5F0305'!EG146,0)+IF('domanda giornaliera 5F0305'!EG147&gt;simulazione!T227,'domanda giornaliera 5F0305'!EG147,0)+IF('domanda giornaliera 5F0305'!EG148&gt;simulazione!T227,'domanda giornaliera 5F0305'!EG148,0)+IF('domanda giornaliera 5F0305'!EG149&gt;simulazione!T227,'domanda giornaliera 5F0305'!EG149,0)+IF('domanda giornaliera 5F0305'!EG150&gt;simulazione!T227,'domanda giornaliera 5F0305'!EG150,0)+IF('domanda giornaliera 5F0305'!EG151&gt;simulazione!T227,'domanda giornaliera 5F0305'!EG151,0)+IF('domanda giornaliera 5F0305'!EG152&gt;simulazione!T227,'domanda giornaliera 5F0305'!EG152,0)+IF('domanda giornaliera 5F0305'!EG153&gt;simulazione!T227,'domanda giornaliera 5F0305'!EG153,0)+IF('domanda giornaliera 5F0305'!EG154&gt;simulazione!T227,'domanda giornaliera 5F0305'!EG154,0)+IF('domanda giornaliera 5F0305'!EG155&gt;simulazione!T227,'domanda giornaliera 5F0305'!EG155,0)+IF('domanda giornaliera 5F0305'!EG156&gt;simulazione!T227,'domanda giornaliera 5F0305'!EG156,0)+IF('domanda giornaliera 5F0305'!EG157&gt;simulazione!T227,'domanda giornaliera 5F0305'!EG157,0)+IF('domanda giornaliera 5F0305'!EG158&gt;simulazione!T227,'domanda giornaliera 5F0305'!EG158,0)+IF('domanda giornaliera 5F0305'!EG159&gt;simulazione!T227,'domanda giornaliera 5F0305'!EG159,0)+IF('domanda giornaliera 5F0305'!EG160&gt;simulazione!T227,'domanda giornaliera 5F0305'!EG160,0)+IF('domanda giornaliera 5F0305'!EG161&gt;simulazione!T227,'domanda giornaliera 5F0305'!EG161,0)+IF('domanda giornaliera 5F0305'!EG162&gt;simulazione!T227,'domanda giornaliera 5F0305'!EG162,0)+IF('domanda giornaliera 5F0305'!EG163&gt;simulazione!T227,'domanda giornaliera 5F0305'!EG163,0)+IF('domanda giornaliera 5F0305'!EG164&gt;simulazione!T227,'domanda giornaliera 5F0305'!EG164,0)+IF('domanda giornaliera 5F0305'!EG165&gt;simulazione!T227,'domanda giornaliera 5F0305'!EG165,0)+IF('domanda giornaliera 5F0305'!EG166&gt;simulazione!T227,'domanda giornaliera 5F0305'!EG166,0)+IF('domanda giornaliera 5F0305'!EG167&gt;simulazione!T227,'domanda giornaliera 5F0305'!EG167,0)+IF('domanda giornaliera 5F0305'!EG168&gt;simulazione!T227,'domanda giornaliera 5F0305'!EG168,0)+IF('domanda giornaliera 5F0305'!EG169&gt;simulazione!T227,'domanda giornaliera 5F0305'!EG169,0)+IF('domanda giornaliera 5F0305'!EG170&gt;simulazione!T227,'domanda giornaliera 5F0305'!EG170,0)+IF('domanda giornaliera 5F0305'!EG171&gt;simulazione!T227,'domanda giornaliera 5F0305'!EG171,0)+IF('domanda giornaliera 5F0305'!EG172&gt;simulazione!T227,'domanda giornaliera 5F0305'!EG172,0)+IF('domanda giornaliera 5F0305'!EG173&gt;simulazione!T227,'domanda giornaliera 5F0305'!EG173,0)+IF('domanda giornaliera 5F0305'!EG174&gt;simulazione!T227,'domanda giornaliera 5F0305'!EG174,0)+IF('domanda giornaliera 5F0305'!EG175&gt;simulazione!T227,'domanda giornaliera 5F0305'!EG175,0)+IF('domanda giornaliera 5F0305'!EG176&gt;simulazione!T227,'domanda giornaliera 5F0305'!EG176,0)+IF('domanda giornaliera 5F0305'!EG177&gt;simulazione!T227,'domanda giornaliera 5F0305'!EG177,0)+IF('domanda giornaliera 5F0305'!EG178&gt;simulazione!T227,'domanda giornaliera 5F0305'!EG178,0)+IF('domanda giornaliera 5F0305'!EG179&gt;simulazione!T227,'domanda giornaliera 5F0305'!EG179,0)+IF('domanda giornaliera 5F0305'!EG180&gt;simulazione!T227,'domanda giornaliera 5F0305'!EG180,0)</f>
        <v>111.88888888888891</v>
      </c>
      <c r="Z238" s="10"/>
      <c r="AA238" s="10"/>
    </row>
    <row r="239" spans="24:27" x14ac:dyDescent="0.25">
      <c r="X239" s="46" t="s">
        <v>122</v>
      </c>
      <c r="Y239" s="10">
        <f>'domanda giornaliera 5F0305'!EG105+IF('domanda giornaliera 5F0305'!EG106&gt;simulazione!T228,'domanda giornaliera 5F0305'!EG106,0)+IF('domanda giornaliera 5F0305'!EG107&gt;simulazione!T228,'domanda giornaliera 5F0305'!EG107,0)+IF('domanda giornaliera 5F0305'!EG108&gt;simulazione!T228,'domanda giornaliera 5F0305'!EG108,0)+IF('domanda giornaliera 5F0305'!EG109&gt;simulazione!T228,'domanda giornaliera 5F0305'!EG109,0)+IF('domanda giornaliera 5F0305'!EG110&gt;simulazione!T228,'domanda giornaliera 5F0305'!EG110,0)+IF('domanda giornaliera 5F0305'!EG111&gt;simulazione!T228,'domanda giornaliera 5F0305'!EG111,0)+IF('domanda giornaliera 5F0305'!EG112&gt;simulazione!T228,'domanda giornaliera 5F0305'!EG112,0)+IF('domanda giornaliera 5F0305'!EG113&gt;simulazione!T228,'domanda giornaliera 5F0305'!EG113,0)+IF('domanda giornaliera 5F0305'!EG114&gt;simulazione!T228,'domanda giornaliera 5F0305'!EG113,0)+IF('domanda giornaliera 5F0305'!EG114&gt;simulazione!T228,'domanda giornaliera 5F0305'!EG114,0)+IF('domanda giornaliera 5F0305'!EG115&gt;simulazione!T228,'domanda giornaliera 5F0305'!EG115,0)+IF('domanda giornaliera 5F0305'!EG116&gt;simulazione!T228,'domanda giornaliera 5F0305'!EG116,0)+IF('domanda giornaliera 5F0305'!EG117&gt;simulazione!T228,'domanda giornaliera 5F0305'!EG117,0)+IF('domanda giornaliera 5F0305'!EG118&gt;simulazione!T228,'domanda giornaliera 5F0305'!EG118,0)+IF('domanda giornaliera 5F0305'!EG119&gt;simulazione!T228,'domanda giornaliera 5F0305'!EG119,0)+IF('domanda giornaliera 5F0305'!EG120&gt;simulazione!T228,'domanda giornaliera 5F0305'!EG120,0)+IF('domanda giornaliera 5F0305'!EG121&gt;simulazione!T228,'domanda giornaliera 5F0305'!EG121,0)+IF('domanda giornaliera 5F0305'!EG122&gt;simulazione!T228,'domanda giornaliera 5F0305'!EG122,0)+IF('domanda giornaliera 5F0305'!EG123&gt;simulazione!T228,'domanda giornaliera 5F0305'!EG123,0)+IF('domanda giornaliera 5F0305'!EG124&gt;simulazione!T228,'domanda giornaliera 5F0305'!EG124,0)+IF('domanda giornaliera 5F0305'!EG125&gt;simulazione!T228,'domanda giornaliera 5F0305'!EG125,0)+IF('domanda giornaliera 5F0305'!EG126&gt;simulazione!T228,'domanda giornaliera 5F0305'!EG126,0)+IF('domanda giornaliera 5F0305'!EG127&gt;simulazione!T228,'domanda giornaliera 5F0305'!EG127,0)+IF('domanda giornaliera 5F0305'!EG128&gt;simulazione!T228,'domanda giornaliera 5F0305'!EG128,0)+IF('domanda giornaliera 5F0305'!EG129&gt;simulazione!T228,'domanda giornaliera 5F0305'!EG129,0)+IF('domanda giornaliera 5F0305'!EG130&gt;simulazione!T228,'domanda giornaliera 5F0305'!EG130,0)+IF('domanda giornaliera 5F0305'!EG131&gt;simulazione!T228,'domanda giornaliera 5F0305'!EG131,0)+IF('domanda giornaliera 5F0305'!EG132&gt;simulazione!T228,'domanda giornaliera 5F0305'!EG132,0)+IF('domanda giornaliera 5F0305'!EG133&gt;simulazione!T228,'domanda giornaliera 5F0305'!EG133,0)+IF('domanda giornaliera 5F0305'!EG134&gt;simulazione!T228,'domanda giornaliera 5F0305'!EG134,0)+IF('domanda giornaliera 5F0305'!EG135&gt;simulazione!T228,'domanda giornaliera 5F0305'!EG135,0)+IF('domanda giornaliera 5F0305'!EG136&gt;simulazione!T228,'domanda giornaliera 5F0305'!EG136,0)+IF('domanda giornaliera 5F0305'!EG137&gt;simulazione!T228,'domanda giornaliera 5F0305'!EG137,0)+IF('domanda giornaliera 5F0305'!EG138&gt;simulazione!T228,'domanda giornaliera 5F0305'!EG138,0)+IF('domanda giornaliera 5F0305'!EG139&gt;simulazione!T228,'domanda giornaliera 5F0305'!EG139,0)+IF('domanda giornaliera 5F0305'!EG140&gt;simulazione!T228,'domanda giornaliera 5F0305'!EG140,0)+IF('domanda giornaliera 5F0305'!EG141&gt;simulazione!T228,'domanda giornaliera 5F0305'!EG141,0)+IF('domanda giornaliera 5F0305'!EG142&gt;simulazione!T228,'domanda giornaliera 5F0305'!EG142,0)+IF('domanda giornaliera 5F0305'!EG143&gt;simulazione!T228,'domanda giornaliera 5F0305'!EG143,0)+IF('domanda giornaliera 5F0305'!EG144&gt;simulazione!T228,'domanda giornaliera 5F0305'!EG144,0)+IF('domanda giornaliera 5F0305'!EG145&gt;simulazione!T228,'domanda giornaliera 5F0305'!EG145,0)+IF('domanda giornaliera 5F0305'!EG146&gt;simulazione!T228,'domanda giornaliera 5F0305'!EG146,0)+IF('domanda giornaliera 5F0305'!EG147&gt;simulazione!T228,'domanda giornaliera 5F0305'!EG147,0)+IF('domanda giornaliera 5F0305'!EG148&gt;simulazione!T228,'domanda giornaliera 5F0305'!EG148,0)+IF('domanda giornaliera 5F0305'!EG149&gt;simulazione!T228,'domanda giornaliera 5F0305'!EG149,0)+IF('domanda giornaliera 5F0305'!EG150&gt;simulazione!T228,'domanda giornaliera 5F0305'!EG150,0)+IF('domanda giornaliera 5F0305'!EG151&gt;simulazione!T228,'domanda giornaliera 5F0305'!EG151,0)+IF('domanda giornaliera 5F0305'!EG152&gt;simulazione!T228,'domanda giornaliera 5F0305'!EG152,0)+IF('domanda giornaliera 5F0305'!EG153&gt;simulazione!T228,'domanda giornaliera 5F0305'!EG153,0)+IF('domanda giornaliera 5F0305'!EG154&gt;simulazione!T228,'domanda giornaliera 5F0305'!EG154,0)+IF('domanda giornaliera 5F0305'!EG155&gt;simulazione!T228,'domanda giornaliera 5F0305'!EG155,0)+IF('domanda giornaliera 5F0305'!EG156&gt;simulazione!T228,'domanda giornaliera 5F0305'!EG156,0)+IF('domanda giornaliera 5F0305'!EG157&gt;simulazione!T228,'domanda giornaliera 5F0305'!EG157,0)+IF('domanda giornaliera 5F0305'!EG158&gt;simulazione!T228,'domanda giornaliera 5F0305'!EG158,0)+IF('domanda giornaliera 5F0305'!EG159&gt;simulazione!T228,'domanda giornaliera 5F0305'!EG159,0)+IF('domanda giornaliera 5F0305'!EG160&gt;simulazione!T228,'domanda giornaliera 5F0305'!EG160,0)+IF('domanda giornaliera 5F0305'!EG161&gt;simulazione!T228,'domanda giornaliera 5F0305'!EG161,0)+IF('domanda giornaliera 5F0305'!EG162&gt;simulazione!T228,'domanda giornaliera 5F0305'!EG162,0)+IF('domanda giornaliera 5F0305'!EG163&gt;simulazione!T228,'domanda giornaliera 5F0305'!EG163,0)+IF('domanda giornaliera 5F0305'!EG164&gt;simulazione!T228,'domanda giornaliera 5F0305'!EG164,0)+IF('domanda giornaliera 5F0305'!EG165&gt;simulazione!T228,'domanda giornaliera 5F0305'!EG165,0)+IF('domanda giornaliera 5F0305'!EG166&gt;simulazione!T228,'domanda giornaliera 5F0305'!EG166,0)+IF('domanda giornaliera 5F0305'!EG167&gt;simulazione!T228,'domanda giornaliera 5F0305'!EG167,0)+IF('domanda giornaliera 5F0305'!EG168&gt;simulazione!T228,'domanda giornaliera 5F0305'!EG168,0)+IF('domanda giornaliera 5F0305'!EG169&gt;simulazione!T228,'domanda giornaliera 5F0305'!EG169,0)+IF('domanda giornaliera 5F0305'!EG170&gt;simulazione!T228,'domanda giornaliera 5F0305'!EG170,0)+IF('domanda giornaliera 5F0305'!EG171&gt;simulazione!T228,'domanda giornaliera 5F0305'!EG171,0)+IF('domanda giornaliera 5F0305'!EG172&gt;simulazione!T228,'domanda giornaliera 5F0305'!EG172,0)+IF('domanda giornaliera 5F0305'!EG173&gt;simulazione!T228,'domanda giornaliera 5F0305'!EG173,0)+IF('domanda giornaliera 5F0305'!EG174&gt;simulazione!T228,'domanda giornaliera 5F0305'!EG174,0)+IF('domanda giornaliera 5F0305'!EG175&gt;simulazione!T228,'domanda giornaliera 5F0305'!EG175,0)+IF('domanda giornaliera 5F0305'!EG176&gt;simulazione!T228,'domanda giornaliera 5F0305'!EG176,0)+IF('domanda giornaliera 5F0305'!EG177&gt;simulazione!T228,'domanda giornaliera 5F0305'!EG177,0)+IF('domanda giornaliera 5F0305'!EG178&gt;simulazione!T228,'domanda giornaliera 5F0305'!EG178,0)+IF('domanda giornaliera 5F0305'!EG179&gt;simulazione!T228,'domanda giornaliera 5F0305'!EG179,0)+IF('domanda giornaliera 5F0305'!EG180&gt;simulazione!T228,'domanda giornaliera 5F0305'!EG180,0)+IF('domanda giornaliera 5F0305'!EG181&gt;simulazione!T228,'domanda giornaliera 5F0305'!EG181,0)</f>
        <v>111.88888888888891</v>
      </c>
      <c r="Z239" s="10"/>
      <c r="AA239" s="10"/>
    </row>
    <row r="240" spans="24:27" x14ac:dyDescent="0.25">
      <c r="X240" s="46" t="s">
        <v>123</v>
      </c>
      <c r="Y240" s="10">
        <f>'domanda giornaliera 5F0305'!EG106+IF('domanda giornaliera 5F0305'!EG107&gt;simulazione!T229,'domanda giornaliera 5F0305'!EG107,0)+IF('domanda giornaliera 5F0305'!EG108&gt;simulazione!T229,'domanda giornaliera 5F0305'!EG108,0)+IF('domanda giornaliera 5F0305'!EG109&gt;simulazione!T229,'domanda giornaliera 5F0305'!EG109,0)+IF('domanda giornaliera 5F0305'!EG110&gt;simulazione!T229,'domanda giornaliera 5F0305'!EG110,0)+IF('domanda giornaliera 5F0305'!EG111&gt;simulazione!T229,'domanda giornaliera 5F0305'!EG111,0)+IF('domanda giornaliera 5F0305'!EG112&gt;simulazione!T229,'domanda giornaliera 5F0305'!EG112,0)+IF('domanda giornaliera 5F0305'!EG113&gt;simulazione!T229,'domanda giornaliera 5F0305'!EG113,0)+IF('domanda giornaliera 5F0305'!EG114&gt;simulazione!T229,'domanda giornaliera 5F0305'!EG114,0)+IF('domanda giornaliera 5F0305'!EG115&gt;simulazione!T229,'domanda giornaliera 5F0305'!EG114,0)+IF('domanda giornaliera 5F0305'!EG115&gt;simulazione!T229,'domanda giornaliera 5F0305'!EG115,0)+IF('domanda giornaliera 5F0305'!EG116&gt;simulazione!T229,'domanda giornaliera 5F0305'!EG116,0)+IF('domanda giornaliera 5F0305'!EG117&gt;simulazione!T229,'domanda giornaliera 5F0305'!EG117,0)+IF('domanda giornaliera 5F0305'!EG118&gt;simulazione!T229,'domanda giornaliera 5F0305'!EG118,0)+IF('domanda giornaliera 5F0305'!EG119&gt;simulazione!T229,'domanda giornaliera 5F0305'!EG119,0)+IF('domanda giornaliera 5F0305'!EG120&gt;simulazione!T229,'domanda giornaliera 5F0305'!EG120,0)+IF('domanda giornaliera 5F0305'!EG121&gt;simulazione!T229,'domanda giornaliera 5F0305'!EG121,0)+IF('domanda giornaliera 5F0305'!EG122&gt;simulazione!T229,'domanda giornaliera 5F0305'!EG122,0)+IF('domanda giornaliera 5F0305'!EG123&gt;simulazione!T229,'domanda giornaliera 5F0305'!EG123,0)+IF('domanda giornaliera 5F0305'!EG124&gt;simulazione!T229,'domanda giornaliera 5F0305'!EG124,0)+IF('domanda giornaliera 5F0305'!EG125&gt;simulazione!T229,'domanda giornaliera 5F0305'!EG125,0)+IF('domanda giornaliera 5F0305'!EG126&gt;simulazione!T229,'domanda giornaliera 5F0305'!EG126,0)+IF('domanda giornaliera 5F0305'!EG127&gt;simulazione!T229,'domanda giornaliera 5F0305'!EG127,0)+IF('domanda giornaliera 5F0305'!EG128&gt;simulazione!T229,'domanda giornaliera 5F0305'!EG128,0)+IF('domanda giornaliera 5F0305'!EG129&gt;simulazione!T229,'domanda giornaliera 5F0305'!EG129,0)+IF('domanda giornaliera 5F0305'!EG130&gt;simulazione!T229,'domanda giornaliera 5F0305'!EG130,0)+IF('domanda giornaliera 5F0305'!EG131&gt;simulazione!T229,'domanda giornaliera 5F0305'!EG131,0)+IF('domanda giornaliera 5F0305'!EG132&gt;simulazione!T229,'domanda giornaliera 5F0305'!EG132,0)+IF('domanda giornaliera 5F0305'!EG133&gt;simulazione!T229,'domanda giornaliera 5F0305'!EG133,0)+IF('domanda giornaliera 5F0305'!EG134&gt;simulazione!T229,'domanda giornaliera 5F0305'!EG134,0)+IF('domanda giornaliera 5F0305'!EG135&gt;simulazione!T229,'domanda giornaliera 5F0305'!EG135,0)+IF('domanda giornaliera 5F0305'!EG136&gt;simulazione!T229,'domanda giornaliera 5F0305'!EG136,0)+IF('domanda giornaliera 5F0305'!EG137&gt;simulazione!T229,'domanda giornaliera 5F0305'!EG137,0)+IF('domanda giornaliera 5F0305'!EG138&gt;simulazione!T229,'domanda giornaliera 5F0305'!EG138,0)+IF('domanda giornaliera 5F0305'!EG139&gt;simulazione!T229,'domanda giornaliera 5F0305'!EG139,0)+IF('domanda giornaliera 5F0305'!EG140&gt;simulazione!T229,'domanda giornaliera 5F0305'!EG140,0)+IF('domanda giornaliera 5F0305'!EG141&gt;simulazione!T229,'domanda giornaliera 5F0305'!EG141,0)+IF('domanda giornaliera 5F0305'!EG142&gt;simulazione!T229,'domanda giornaliera 5F0305'!EG142,0)+IF('domanda giornaliera 5F0305'!EG143&gt;simulazione!T229,'domanda giornaliera 5F0305'!EG143,0)+IF('domanda giornaliera 5F0305'!EG144&gt;simulazione!T229,'domanda giornaliera 5F0305'!EG144,0)+IF('domanda giornaliera 5F0305'!EG145&gt;simulazione!T229,'domanda giornaliera 5F0305'!EG145,0)+IF('domanda giornaliera 5F0305'!EG146&gt;simulazione!T229,'domanda giornaliera 5F0305'!EG146,0)+IF('domanda giornaliera 5F0305'!EG147&gt;simulazione!T229,'domanda giornaliera 5F0305'!EG147,0)+IF('domanda giornaliera 5F0305'!EG148&gt;simulazione!T229,'domanda giornaliera 5F0305'!EG148,0)+IF('domanda giornaliera 5F0305'!EG149&gt;simulazione!T229,'domanda giornaliera 5F0305'!EG149,0)+IF('domanda giornaliera 5F0305'!EG150&gt;simulazione!T229,'domanda giornaliera 5F0305'!EG150,0)+IF('domanda giornaliera 5F0305'!EG151&gt;simulazione!T229,'domanda giornaliera 5F0305'!EG151,0)+IF('domanda giornaliera 5F0305'!EG152&gt;simulazione!T229,'domanda giornaliera 5F0305'!EG152,0)+IF('domanda giornaliera 5F0305'!EG153&gt;simulazione!T229,'domanda giornaliera 5F0305'!EG153,0)+IF('domanda giornaliera 5F0305'!EG154&gt;simulazione!T229,'domanda giornaliera 5F0305'!EG154,0)+IF('domanda giornaliera 5F0305'!EG155&gt;simulazione!T229,'domanda giornaliera 5F0305'!EG155,0)+IF('domanda giornaliera 5F0305'!EG156&gt;simulazione!T229,'domanda giornaliera 5F0305'!EG156,0)+IF('domanda giornaliera 5F0305'!EG157&gt;simulazione!T229,'domanda giornaliera 5F0305'!EG157,0)+IF('domanda giornaliera 5F0305'!EG158&gt;simulazione!T229,'domanda giornaliera 5F0305'!EG158,0)+IF('domanda giornaliera 5F0305'!EG159&gt;simulazione!T229,'domanda giornaliera 5F0305'!EG159,0)+IF('domanda giornaliera 5F0305'!EG160&gt;simulazione!T229,'domanda giornaliera 5F0305'!EG160,0)+IF('domanda giornaliera 5F0305'!EG161&gt;simulazione!T229,'domanda giornaliera 5F0305'!EG161,0)+IF('domanda giornaliera 5F0305'!EG162&gt;simulazione!T229,'domanda giornaliera 5F0305'!EG162,0)+IF('domanda giornaliera 5F0305'!EG163&gt;simulazione!T229,'domanda giornaliera 5F0305'!EG163,0)+IF('domanda giornaliera 5F0305'!EG164&gt;simulazione!T229,'domanda giornaliera 5F0305'!EG164,0)+IF('domanda giornaliera 5F0305'!EG165&gt;simulazione!T229,'domanda giornaliera 5F0305'!EG165,0)+IF('domanda giornaliera 5F0305'!EG166&gt;simulazione!T229,'domanda giornaliera 5F0305'!EG166,0)+IF('domanda giornaliera 5F0305'!EG167&gt;simulazione!T229,'domanda giornaliera 5F0305'!EG167,0)+IF('domanda giornaliera 5F0305'!EG168&gt;simulazione!T229,'domanda giornaliera 5F0305'!EG168,0)+IF('domanda giornaliera 5F0305'!EG169&gt;simulazione!T229,'domanda giornaliera 5F0305'!EG169,0)+IF('domanda giornaliera 5F0305'!EG170&gt;simulazione!T229,'domanda giornaliera 5F0305'!EG170,0)+IF('domanda giornaliera 5F0305'!EG171&gt;simulazione!T229,'domanda giornaliera 5F0305'!EG171,0)+IF('domanda giornaliera 5F0305'!EG172&gt;simulazione!T229,'domanda giornaliera 5F0305'!EG172,0)+IF('domanda giornaliera 5F0305'!EG173&gt;simulazione!T229,'domanda giornaliera 5F0305'!EG173,0)+IF('domanda giornaliera 5F0305'!EG174&gt;simulazione!T229,'domanda giornaliera 5F0305'!EG174,0)+IF('domanda giornaliera 5F0305'!EG175&gt;simulazione!T229,'domanda giornaliera 5F0305'!EG175,0)+IF('domanda giornaliera 5F0305'!EG176&gt;simulazione!T229,'domanda giornaliera 5F0305'!EG176,0)+IF('domanda giornaliera 5F0305'!EG177&gt;simulazione!T229,'domanda giornaliera 5F0305'!EG177,0)+IF('domanda giornaliera 5F0305'!EG178&gt;simulazione!T229,'domanda giornaliera 5F0305'!EG178,0)+IF('domanda giornaliera 5F0305'!EG179&gt;simulazione!T229,'domanda giornaliera 5F0305'!EG179,0)+IF('domanda giornaliera 5F0305'!EG180&gt;simulazione!T229,'domanda giornaliera 5F0305'!EG180,0)+IF('domanda giornaliera 5F0305'!EG181&gt;simulazione!T229,'domanda giornaliera 5F0305'!EG181,0)+IF('domanda giornaliera 5F0305'!EG182&gt;simulazione!T229,'domanda giornaliera 5F0305'!EG182,0)</f>
        <v>111.88888888888891</v>
      </c>
      <c r="Z240" s="10"/>
      <c r="AA240" s="10"/>
    </row>
    <row r="241" spans="24:28" x14ac:dyDescent="0.25">
      <c r="X241" s="46" t="s">
        <v>119</v>
      </c>
      <c r="Y241" s="10">
        <f>'domanda giornaliera 5F0305'!EG107+IF('domanda giornaliera 5F0305'!EG108&gt;simulazione!T230,'domanda giornaliera 5F0305'!EG108,0)+IF('domanda giornaliera 5F0305'!EG109&gt;simulazione!T230,'domanda giornaliera 5F0305'!EG109,0)+IF('domanda giornaliera 5F0305'!EG110&gt;simulazione!T230,'domanda giornaliera 5F0305'!EG110,0)+IF('domanda giornaliera 5F0305'!EG111&gt;simulazione!T230,'domanda giornaliera 5F0305'!EG111,0)+IF('domanda giornaliera 5F0305'!EG112&gt;simulazione!T230,'domanda giornaliera 5F0305'!EG112,0)+IF('domanda giornaliera 5F0305'!EG113&gt;simulazione!T230,'domanda giornaliera 5F0305'!EG113,0)+IF('domanda giornaliera 5F0305'!EG114&gt;simulazione!T230,'domanda giornaliera 5F0305'!EG114,0)+IF('domanda giornaliera 5F0305'!EG115&gt;simulazione!T230,'domanda giornaliera 5F0305'!EG115,0)+IF('domanda giornaliera 5F0305'!EG116&gt;simulazione!T230,'domanda giornaliera 5F0305'!EG115,0)+IF('domanda giornaliera 5F0305'!EG116&gt;simulazione!T230,'domanda giornaliera 5F0305'!EG116,0)+IF('domanda giornaliera 5F0305'!EG117&gt;simulazione!T230,'domanda giornaliera 5F0305'!EG117,0)+IF('domanda giornaliera 5F0305'!EG118&gt;simulazione!T230,'domanda giornaliera 5F0305'!EG118,0)+IF('domanda giornaliera 5F0305'!EG119&gt;simulazione!T230,'domanda giornaliera 5F0305'!EG119,0)+IF('domanda giornaliera 5F0305'!EG120&gt;simulazione!T230,'domanda giornaliera 5F0305'!EG120,0)+IF('domanda giornaliera 5F0305'!EG121&gt;simulazione!T230,'domanda giornaliera 5F0305'!EG121,0)+IF('domanda giornaliera 5F0305'!EG122&gt;simulazione!T230,'domanda giornaliera 5F0305'!EG122,0)+IF('domanda giornaliera 5F0305'!EG123&gt;simulazione!T230,'domanda giornaliera 5F0305'!EG123,0)+IF('domanda giornaliera 5F0305'!EG124&gt;simulazione!T230,'domanda giornaliera 5F0305'!EG124,0)+IF('domanda giornaliera 5F0305'!EG125&gt;simulazione!T230,'domanda giornaliera 5F0305'!EG125,0)+IF('domanda giornaliera 5F0305'!EG126&gt;simulazione!T230,'domanda giornaliera 5F0305'!EG126,0)+IF('domanda giornaliera 5F0305'!EG127&gt;simulazione!T230,'domanda giornaliera 5F0305'!EG127,0)+IF('domanda giornaliera 5F0305'!EG128&gt;simulazione!T230,'domanda giornaliera 5F0305'!EG128,0)+IF('domanda giornaliera 5F0305'!EG129&gt;simulazione!T230,'domanda giornaliera 5F0305'!EG129,0)+IF('domanda giornaliera 5F0305'!EG130&gt;simulazione!T230,'domanda giornaliera 5F0305'!EG130,0)+IF('domanda giornaliera 5F0305'!EG131&gt;simulazione!T230,'domanda giornaliera 5F0305'!EG131,0)+IF('domanda giornaliera 5F0305'!EG132&gt;simulazione!T230,'domanda giornaliera 5F0305'!EG132,0)+IF('domanda giornaliera 5F0305'!EG133&gt;simulazione!T230,'domanda giornaliera 5F0305'!EG133,0)+IF('domanda giornaliera 5F0305'!EG134&gt;simulazione!T230,'domanda giornaliera 5F0305'!EG134,0)+IF('domanda giornaliera 5F0305'!EG135&gt;simulazione!T230,'domanda giornaliera 5F0305'!EG135,0)+IF('domanda giornaliera 5F0305'!EG136&gt;simulazione!T230,'domanda giornaliera 5F0305'!EG136,0)+IF('domanda giornaliera 5F0305'!EG137&gt;simulazione!T230,'domanda giornaliera 5F0305'!EG137,0)+IF('domanda giornaliera 5F0305'!EG138&gt;simulazione!T230,'domanda giornaliera 5F0305'!EG138,0)+IF('domanda giornaliera 5F0305'!EG139&gt;simulazione!T230,'domanda giornaliera 5F0305'!EG139,0)+IF('domanda giornaliera 5F0305'!EG140&gt;simulazione!T230,'domanda giornaliera 5F0305'!EG140,0)+IF('domanda giornaliera 5F0305'!EG141&gt;simulazione!T230,'domanda giornaliera 5F0305'!EG141,0)+IF('domanda giornaliera 5F0305'!EG142&gt;simulazione!T230,'domanda giornaliera 5F0305'!EG142,0)+IF('domanda giornaliera 5F0305'!EG143&gt;simulazione!T230,'domanda giornaliera 5F0305'!EG143,0)+IF('domanda giornaliera 5F0305'!EG144&gt;simulazione!T230,'domanda giornaliera 5F0305'!EG144,0)+IF('domanda giornaliera 5F0305'!EG145&gt;simulazione!T230,'domanda giornaliera 5F0305'!EG145,0)+IF('domanda giornaliera 5F0305'!EG146&gt;simulazione!T230,'domanda giornaliera 5F0305'!EG146,0)+IF('domanda giornaliera 5F0305'!EG147&gt;simulazione!T230,'domanda giornaliera 5F0305'!EG147,0)+IF('domanda giornaliera 5F0305'!EG148&gt;simulazione!T230,'domanda giornaliera 5F0305'!EG148,0)+IF('domanda giornaliera 5F0305'!EG149&gt;simulazione!T230,'domanda giornaliera 5F0305'!EG149,0)+IF('domanda giornaliera 5F0305'!EG150&gt;simulazione!T230,'domanda giornaliera 5F0305'!EG150,0)+IF('domanda giornaliera 5F0305'!EG151&gt;simulazione!T230,'domanda giornaliera 5F0305'!EG151,0)+IF('domanda giornaliera 5F0305'!EG152&gt;simulazione!T230,'domanda giornaliera 5F0305'!EG152,0)+IF('domanda giornaliera 5F0305'!EG153&gt;simulazione!T230,'domanda giornaliera 5F0305'!EG153,0)+IF('domanda giornaliera 5F0305'!EG154&gt;simulazione!T230,'domanda giornaliera 5F0305'!EG154,0)+IF('domanda giornaliera 5F0305'!EG155&gt;simulazione!T230,'domanda giornaliera 5F0305'!EG155,0)+IF('domanda giornaliera 5F0305'!EG156&gt;simulazione!T230,'domanda giornaliera 5F0305'!EG156,0)+IF('domanda giornaliera 5F0305'!EG157&gt;simulazione!T230,'domanda giornaliera 5F0305'!EG157,0)+IF('domanda giornaliera 5F0305'!EG158&gt;simulazione!T230,'domanda giornaliera 5F0305'!EG158,0)+IF('domanda giornaliera 5F0305'!EG159&gt;simulazione!T230,'domanda giornaliera 5F0305'!EG159,0)+IF('domanda giornaliera 5F0305'!EG160&gt;simulazione!T230,'domanda giornaliera 5F0305'!EG160,0)+IF('domanda giornaliera 5F0305'!EG161&gt;simulazione!T230,'domanda giornaliera 5F0305'!EG161,0)+IF('domanda giornaliera 5F0305'!EG162&gt;simulazione!T230,'domanda giornaliera 5F0305'!EG162,0)+IF('domanda giornaliera 5F0305'!EG163&gt;simulazione!T230,'domanda giornaliera 5F0305'!EG163,0)+IF('domanda giornaliera 5F0305'!EG164&gt;simulazione!T230,'domanda giornaliera 5F0305'!EG164,0)+IF('domanda giornaliera 5F0305'!EG165&gt;simulazione!T230,'domanda giornaliera 5F0305'!EG165,0)+IF('domanda giornaliera 5F0305'!EG166&gt;simulazione!T230,'domanda giornaliera 5F0305'!EG166,0)+IF('domanda giornaliera 5F0305'!EG167&gt;simulazione!T230,'domanda giornaliera 5F0305'!EG167,0)+IF('domanda giornaliera 5F0305'!EG168&gt;simulazione!T230,'domanda giornaliera 5F0305'!EG168,0)+IF('domanda giornaliera 5F0305'!EG169&gt;simulazione!T230,'domanda giornaliera 5F0305'!EG169,0)+IF('domanda giornaliera 5F0305'!EG170&gt;simulazione!T230,'domanda giornaliera 5F0305'!EG170,0)+IF('domanda giornaliera 5F0305'!EG171&gt;simulazione!T230,'domanda giornaliera 5F0305'!EG171,0)+IF('domanda giornaliera 5F0305'!EG172&gt;simulazione!T230,'domanda giornaliera 5F0305'!EG172,0)+IF('domanda giornaliera 5F0305'!EG173&gt;simulazione!T230,'domanda giornaliera 5F0305'!EG173,0)+IF('domanda giornaliera 5F0305'!EG174&gt;simulazione!T230,'domanda giornaliera 5F0305'!EG174,0)+IF('domanda giornaliera 5F0305'!EG175&gt;simulazione!T230,'domanda giornaliera 5F0305'!EG175,0)+IF('domanda giornaliera 5F0305'!EG176&gt;simulazione!T230,'domanda giornaliera 5F0305'!EG176,0)+IF('domanda giornaliera 5F0305'!EG177&gt;simulazione!T230,'domanda giornaliera 5F0305'!EG177,0)+IF('domanda giornaliera 5F0305'!EG178&gt;simulazione!T230,'domanda giornaliera 5F0305'!EG178,0)+IF('domanda giornaliera 5F0305'!EG179&gt;simulazione!T230,'domanda giornaliera 5F0305'!EG179,0)+IF('domanda giornaliera 5F0305'!EG180&gt;simulazione!T230,'domanda giornaliera 5F0305'!EG180,0)+IF('domanda giornaliera 5F0305'!EG181&gt;simulazione!T230,'domanda giornaliera 5F0305'!EG181,0)+IF('domanda giornaliera 5F0305'!EG182&gt;simulazione!T230,'domanda giornaliera 5F0305'!EG182,0)+IF('domanda giornaliera 5F0305'!EG183&gt;simulazione!T230,'domanda giornaliera 5F0305'!EG183,0)</f>
        <v>111.88888888888891</v>
      </c>
      <c r="Z241" s="10"/>
      <c r="AA241" s="10"/>
    </row>
    <row r="242" spans="24:28" x14ac:dyDescent="0.25">
      <c r="X242" s="46" t="s">
        <v>125</v>
      </c>
      <c r="Y242" s="10">
        <f>'domanda giornaliera 5F0305'!EG108+IF('domanda giornaliera 5F0305'!EG109&gt;simulazione!T231,'domanda giornaliera 5F0305'!EG109,0)+IF('domanda giornaliera 5F0305'!EG110&gt;simulazione!T231,'domanda giornaliera 5F0305'!EG110,0)+IF('domanda giornaliera 5F0305'!EG111&gt;simulazione!T231,'domanda giornaliera 5F0305'!EG111,0)+IF('domanda giornaliera 5F0305'!EG112&gt;simulazione!T231,'domanda giornaliera 5F0305'!EG112,0)+IF('domanda giornaliera 5F0305'!EG113&gt;simulazione!T231,'domanda giornaliera 5F0305'!EG113,0)+IF('domanda giornaliera 5F0305'!EG114&gt;simulazione!T231,'domanda giornaliera 5F0305'!EG114,0)+IF('domanda giornaliera 5F0305'!EG115&gt;simulazione!T231,'domanda giornaliera 5F0305'!EG115,0)+IF('domanda giornaliera 5F0305'!EG116&gt;simulazione!T231,'domanda giornaliera 5F0305'!EG116,0)+IF('domanda giornaliera 5F0305'!EG117&gt;simulazione!T231,'domanda giornaliera 5F0305'!EG116,0)+IF('domanda giornaliera 5F0305'!EG117&gt;simulazione!T231,'domanda giornaliera 5F0305'!EG117,0)+IF('domanda giornaliera 5F0305'!EG118&gt;simulazione!T231,'domanda giornaliera 5F0305'!EG118,0)+IF('domanda giornaliera 5F0305'!EG119&gt;simulazione!T231,'domanda giornaliera 5F0305'!EG119,0)+IF('domanda giornaliera 5F0305'!EG120&gt;simulazione!T231,'domanda giornaliera 5F0305'!EG120,0)+IF('domanda giornaliera 5F0305'!EG121&gt;simulazione!T231,'domanda giornaliera 5F0305'!EG121,0)+IF('domanda giornaliera 5F0305'!EG122&gt;simulazione!T231,'domanda giornaliera 5F0305'!EG122,0)+IF('domanda giornaliera 5F0305'!EG123&gt;simulazione!T231,'domanda giornaliera 5F0305'!EG123,0)+IF('domanda giornaliera 5F0305'!EG124&gt;simulazione!T231,'domanda giornaliera 5F0305'!EG124,0)+IF('domanda giornaliera 5F0305'!EG125&gt;simulazione!T231,'domanda giornaliera 5F0305'!EG125,0)+IF('domanda giornaliera 5F0305'!EG126&gt;simulazione!T231,'domanda giornaliera 5F0305'!EG126,0)+IF('domanda giornaliera 5F0305'!EG127&gt;simulazione!T231,'domanda giornaliera 5F0305'!EG127,0)+IF('domanda giornaliera 5F0305'!EG128&gt;simulazione!T231,'domanda giornaliera 5F0305'!EG128,0)+IF('domanda giornaliera 5F0305'!EG129&gt;simulazione!T231,'domanda giornaliera 5F0305'!EG129,0)+IF('domanda giornaliera 5F0305'!EG130&gt;simulazione!T231,'domanda giornaliera 5F0305'!EG130,0)+IF('domanda giornaliera 5F0305'!EG131&gt;simulazione!T231,'domanda giornaliera 5F0305'!EG131,0)+IF('domanda giornaliera 5F0305'!EG132&gt;simulazione!T231,'domanda giornaliera 5F0305'!EG132,0)+IF('domanda giornaliera 5F0305'!EG133&gt;simulazione!T231,'domanda giornaliera 5F0305'!EG133,0)+IF('domanda giornaliera 5F0305'!EG134&gt;simulazione!T231,'domanda giornaliera 5F0305'!EG134,0)+IF('domanda giornaliera 5F0305'!EG135&gt;simulazione!T231,'domanda giornaliera 5F0305'!EG135,0)+IF('domanda giornaliera 5F0305'!EG136&gt;simulazione!T231,'domanda giornaliera 5F0305'!EG136,0)+IF('domanda giornaliera 5F0305'!EG137&gt;simulazione!T231,'domanda giornaliera 5F0305'!EG137,0)+IF('domanda giornaliera 5F0305'!EG138&gt;simulazione!T231,'domanda giornaliera 5F0305'!EG138,0)+IF('domanda giornaliera 5F0305'!EG139&gt;simulazione!T231,'domanda giornaliera 5F0305'!EG139,0)+IF('domanda giornaliera 5F0305'!EG140&gt;simulazione!T231,'domanda giornaliera 5F0305'!EG140,0)+IF('domanda giornaliera 5F0305'!EG141&gt;simulazione!T231,'domanda giornaliera 5F0305'!EG141,0)+IF('domanda giornaliera 5F0305'!EG142&gt;simulazione!T231,'domanda giornaliera 5F0305'!EG142,0)+IF('domanda giornaliera 5F0305'!EG143&gt;simulazione!T231,'domanda giornaliera 5F0305'!EG143,0)+IF('domanda giornaliera 5F0305'!EG144&gt;simulazione!T231,'domanda giornaliera 5F0305'!EG144,0)+IF('domanda giornaliera 5F0305'!EG145&gt;simulazione!T231,'domanda giornaliera 5F0305'!EG145,0)+IF('domanda giornaliera 5F0305'!EG146&gt;simulazione!T231,'domanda giornaliera 5F0305'!EG146,0)+IF('domanda giornaliera 5F0305'!EG147&gt;simulazione!T231,'domanda giornaliera 5F0305'!EG147,0)+IF('domanda giornaliera 5F0305'!EG148&gt;simulazione!T231,'domanda giornaliera 5F0305'!EG148,0)+IF('domanda giornaliera 5F0305'!EG149&gt;simulazione!T231,'domanda giornaliera 5F0305'!EG149,0)+IF('domanda giornaliera 5F0305'!EG150&gt;simulazione!T231,'domanda giornaliera 5F0305'!EG150,0)+IF('domanda giornaliera 5F0305'!EG151&gt;simulazione!T231,'domanda giornaliera 5F0305'!EG151,0)+IF('domanda giornaliera 5F0305'!EG152&gt;simulazione!T231,'domanda giornaliera 5F0305'!EG152,0)+IF('domanda giornaliera 5F0305'!EG153&gt;simulazione!T231,'domanda giornaliera 5F0305'!EG153,0)+IF('domanda giornaliera 5F0305'!EG154&gt;simulazione!T231,'domanda giornaliera 5F0305'!EG154,0)+IF('domanda giornaliera 5F0305'!EG155&gt;simulazione!T231,'domanda giornaliera 5F0305'!EG155,0)+IF('domanda giornaliera 5F0305'!EG156&gt;simulazione!T231,'domanda giornaliera 5F0305'!EG156,0)+IF('domanda giornaliera 5F0305'!EG157&gt;simulazione!T231,'domanda giornaliera 5F0305'!EG157,0)+IF('domanda giornaliera 5F0305'!EG158&gt;simulazione!T231,'domanda giornaliera 5F0305'!EG158,0)+IF('domanda giornaliera 5F0305'!EG159&gt;simulazione!T231,'domanda giornaliera 5F0305'!EG159,0)+IF('domanda giornaliera 5F0305'!EG160&gt;simulazione!T231,'domanda giornaliera 5F0305'!EG160,0)+IF('domanda giornaliera 5F0305'!EG161&gt;simulazione!T231,'domanda giornaliera 5F0305'!EG161,0)+IF('domanda giornaliera 5F0305'!EG162&gt;simulazione!T231,'domanda giornaliera 5F0305'!EG162,0)+IF('domanda giornaliera 5F0305'!EG163&gt;simulazione!T231,'domanda giornaliera 5F0305'!EG163,0)+IF('domanda giornaliera 5F0305'!EG164&gt;simulazione!T231,'domanda giornaliera 5F0305'!EG164,0)+IF('domanda giornaliera 5F0305'!EG165&gt;simulazione!T231,'domanda giornaliera 5F0305'!EG165,0)+IF('domanda giornaliera 5F0305'!EG166&gt;simulazione!T231,'domanda giornaliera 5F0305'!EG166,0)+IF('domanda giornaliera 5F0305'!EG167&gt;simulazione!T231,'domanda giornaliera 5F0305'!EG167,0)+IF('domanda giornaliera 5F0305'!EG168&gt;simulazione!T231,'domanda giornaliera 5F0305'!EG168,0)+IF('domanda giornaliera 5F0305'!EG169&gt;simulazione!T231,'domanda giornaliera 5F0305'!EG169,0)+IF('domanda giornaliera 5F0305'!EG170&gt;simulazione!T231,'domanda giornaliera 5F0305'!EG170,0)+IF('domanda giornaliera 5F0305'!EG171&gt;simulazione!T231,'domanda giornaliera 5F0305'!EG171,0)+IF('domanda giornaliera 5F0305'!EG172&gt;simulazione!T231,'domanda giornaliera 5F0305'!EG172,0)+IF('domanda giornaliera 5F0305'!EG173&gt;simulazione!T231,'domanda giornaliera 5F0305'!EG173,0)+IF('domanda giornaliera 5F0305'!EG174&gt;simulazione!T231,'domanda giornaliera 5F0305'!EG174,0)+IF('domanda giornaliera 5F0305'!EG175&gt;simulazione!T231,'domanda giornaliera 5F0305'!EG175,0)+IF('domanda giornaliera 5F0305'!EG176&gt;simulazione!T231,'domanda giornaliera 5F0305'!EG176,0)+IF('domanda giornaliera 5F0305'!EG177&gt;simulazione!T231,'domanda giornaliera 5F0305'!EG177,0)+IF('domanda giornaliera 5F0305'!EG178&gt;simulazione!T231,'domanda giornaliera 5F0305'!EG178,0)+IF('domanda giornaliera 5F0305'!EG179&gt;simulazione!T231,'domanda giornaliera 5F0305'!EG179,0)+IF('domanda giornaliera 5F0305'!EG180&gt;simulazione!T231,'domanda giornaliera 5F0305'!EG180,0)+IF('domanda giornaliera 5F0305'!EG181&gt;simulazione!T231,'domanda giornaliera 5F0305'!EG181,0)+IF('domanda giornaliera 5F0305'!EG182&gt;simulazione!T231,'domanda giornaliera 5F0305'!EG182,0)+IF('domanda giornaliera 5F0305'!EG183&gt;simulazione!T231,'domanda giornaliera 5F0305'!EG183,0)+IF('domanda giornaliera 5F0305'!EG184&gt;simulazione!T231,'domanda giornaliera 5F0305'!EG184,0)</f>
        <v>111.88888888888891</v>
      </c>
      <c r="Z242" s="10"/>
      <c r="AA242" s="10"/>
    </row>
    <row r="243" spans="24:28" x14ac:dyDescent="0.25">
      <c r="X243" s="46" t="s">
        <v>126</v>
      </c>
      <c r="Y243" s="10">
        <f>'domanda giornaliera 5F0305'!EG109+IF('domanda giornaliera 5F0305'!EG110&gt;simulazione!T232,'domanda giornaliera 5F0305'!EG110,0)+IF('domanda giornaliera 5F0305'!EG111&gt;simulazione!T232,'domanda giornaliera 5F0305'!EG111,0)+IF('domanda giornaliera 5F0305'!EG112&gt;simulazione!T232,'domanda giornaliera 5F0305'!EG112,0)+IF('domanda giornaliera 5F0305'!EG113&gt;simulazione!T232,'domanda giornaliera 5F0305'!EG113,0)+IF('domanda giornaliera 5F0305'!EG114&gt;simulazione!T232,'domanda giornaliera 5F0305'!EG114,0)+IF('domanda giornaliera 5F0305'!EG115&gt;simulazione!T232,'domanda giornaliera 5F0305'!EG115,0)+IF('domanda giornaliera 5F0305'!EG116&gt;simulazione!T232,'domanda giornaliera 5F0305'!EG116,0)+IF('domanda giornaliera 5F0305'!EG117&gt;simulazione!T232,'domanda giornaliera 5F0305'!EG117,0)+IF('domanda giornaliera 5F0305'!EG118&gt;simulazione!T232,'domanda giornaliera 5F0305'!EG117,0)+IF('domanda giornaliera 5F0305'!EG118&gt;simulazione!T232,'domanda giornaliera 5F0305'!EG118,0)+IF('domanda giornaliera 5F0305'!EG119&gt;simulazione!T232,'domanda giornaliera 5F0305'!EG119,0)+IF('domanda giornaliera 5F0305'!EG120&gt;simulazione!T232,'domanda giornaliera 5F0305'!EG120,0)+IF('domanda giornaliera 5F0305'!EG121&gt;simulazione!T232,'domanda giornaliera 5F0305'!EG121,0)+IF('domanda giornaliera 5F0305'!EG122&gt;simulazione!T232,'domanda giornaliera 5F0305'!EG122,0)+IF('domanda giornaliera 5F0305'!EG123&gt;simulazione!T232,'domanda giornaliera 5F0305'!EG123,0)+IF('domanda giornaliera 5F0305'!EG124&gt;simulazione!T232,'domanda giornaliera 5F0305'!EG124,0)+IF('domanda giornaliera 5F0305'!EG125&gt;simulazione!T232,'domanda giornaliera 5F0305'!EG125,0)+IF('domanda giornaliera 5F0305'!EG126&gt;simulazione!T232,'domanda giornaliera 5F0305'!EG126,0)+IF('domanda giornaliera 5F0305'!EG127&gt;simulazione!T232,'domanda giornaliera 5F0305'!EG127,0)+IF('domanda giornaliera 5F0305'!EG128&gt;simulazione!T232,'domanda giornaliera 5F0305'!EG128,0)+IF('domanda giornaliera 5F0305'!EG129&gt;simulazione!T232,'domanda giornaliera 5F0305'!EG129,0)+IF('domanda giornaliera 5F0305'!EG130&gt;simulazione!T232,'domanda giornaliera 5F0305'!EG130,0)+IF('domanda giornaliera 5F0305'!EG131&gt;simulazione!T232,'domanda giornaliera 5F0305'!EG131,0)+IF('domanda giornaliera 5F0305'!EG132&gt;simulazione!T232,'domanda giornaliera 5F0305'!EG132,0)+IF('domanda giornaliera 5F0305'!EG133&gt;simulazione!T232,'domanda giornaliera 5F0305'!EG133,0)+IF('domanda giornaliera 5F0305'!EG134&gt;simulazione!T232,'domanda giornaliera 5F0305'!EG134,0)+IF('domanda giornaliera 5F0305'!EG135&gt;simulazione!T232,'domanda giornaliera 5F0305'!EG135,0)+IF('domanda giornaliera 5F0305'!EG136&gt;simulazione!T232,'domanda giornaliera 5F0305'!EG136,0)+IF('domanda giornaliera 5F0305'!EG137&gt;simulazione!T232,'domanda giornaliera 5F0305'!EG137,0)+IF('domanda giornaliera 5F0305'!EG138&gt;simulazione!T232,'domanda giornaliera 5F0305'!EG138,0)+IF('domanda giornaliera 5F0305'!EG139&gt;simulazione!T232,'domanda giornaliera 5F0305'!EG139,0)+IF('domanda giornaliera 5F0305'!EG140&gt;simulazione!T232,'domanda giornaliera 5F0305'!EG140,0)+IF('domanda giornaliera 5F0305'!EG141&gt;simulazione!T232,'domanda giornaliera 5F0305'!EG141,0)+IF('domanda giornaliera 5F0305'!EG142&gt;simulazione!T232,'domanda giornaliera 5F0305'!EG142,0)+IF('domanda giornaliera 5F0305'!EG143&gt;simulazione!T232,'domanda giornaliera 5F0305'!EG143,0)+IF('domanda giornaliera 5F0305'!EG144&gt;simulazione!T232,'domanda giornaliera 5F0305'!EG144,0)+IF('domanda giornaliera 5F0305'!EG145&gt;simulazione!T232,'domanda giornaliera 5F0305'!EG145,0)+IF('domanda giornaliera 5F0305'!EG146&gt;simulazione!T232,'domanda giornaliera 5F0305'!EG146,0)+IF('domanda giornaliera 5F0305'!EG147&gt;simulazione!T232,'domanda giornaliera 5F0305'!EG147,0)+IF('domanda giornaliera 5F0305'!EG148&gt;simulazione!T232,'domanda giornaliera 5F0305'!EG148,0)+IF('domanda giornaliera 5F0305'!EG149&gt;simulazione!T232,'domanda giornaliera 5F0305'!EG149,0)+IF('domanda giornaliera 5F0305'!EG150&gt;simulazione!T232,'domanda giornaliera 5F0305'!EG150,0)+IF('domanda giornaliera 5F0305'!EG151&gt;simulazione!T232,'domanda giornaliera 5F0305'!EG151,0)+IF('domanda giornaliera 5F0305'!EG152&gt;simulazione!T232,'domanda giornaliera 5F0305'!EG152,0)+IF('domanda giornaliera 5F0305'!EG153&gt;simulazione!T232,'domanda giornaliera 5F0305'!EG153,0)+IF('domanda giornaliera 5F0305'!EG154&gt;simulazione!T232,'domanda giornaliera 5F0305'!EG154,0)+IF('domanda giornaliera 5F0305'!EG155&gt;simulazione!T232,'domanda giornaliera 5F0305'!EG155,0)+IF('domanda giornaliera 5F0305'!EG156&gt;simulazione!T232,'domanda giornaliera 5F0305'!EG156,0)+IF('domanda giornaliera 5F0305'!EG157&gt;simulazione!T232,'domanda giornaliera 5F0305'!EG157,0)+IF('domanda giornaliera 5F0305'!EG158&gt;simulazione!T232,'domanda giornaliera 5F0305'!EG158,0)+IF('domanda giornaliera 5F0305'!EG159&gt;simulazione!T232,'domanda giornaliera 5F0305'!EG159,0)+IF('domanda giornaliera 5F0305'!EG160&gt;simulazione!T232,'domanda giornaliera 5F0305'!EG160,0)+IF('domanda giornaliera 5F0305'!EG161&gt;simulazione!T232,'domanda giornaliera 5F0305'!EG161,0)+IF('domanda giornaliera 5F0305'!EG162&gt;simulazione!T232,'domanda giornaliera 5F0305'!EG162,0)+IF('domanda giornaliera 5F0305'!EG163&gt;simulazione!T232,'domanda giornaliera 5F0305'!EG163,0)+IF('domanda giornaliera 5F0305'!EG164&gt;simulazione!T232,'domanda giornaliera 5F0305'!EG164,0)+IF('domanda giornaliera 5F0305'!EG165&gt;simulazione!T232,'domanda giornaliera 5F0305'!EG165,0)+IF('domanda giornaliera 5F0305'!EG166&gt;simulazione!T232,'domanda giornaliera 5F0305'!EG166,0)+IF('domanda giornaliera 5F0305'!EG167&gt;simulazione!T232,'domanda giornaliera 5F0305'!EG167,0)+IF('domanda giornaliera 5F0305'!EG168&gt;simulazione!T232,'domanda giornaliera 5F0305'!EG168,0)+IF('domanda giornaliera 5F0305'!EG169&gt;simulazione!T232,'domanda giornaliera 5F0305'!EG169,0)+IF('domanda giornaliera 5F0305'!EG170&gt;simulazione!T232,'domanda giornaliera 5F0305'!EG170,0)+IF('domanda giornaliera 5F0305'!EG171&gt;simulazione!T232,'domanda giornaliera 5F0305'!EG171,0)+IF('domanda giornaliera 5F0305'!EG172&gt;simulazione!T232,'domanda giornaliera 5F0305'!EG172,0)+IF('domanda giornaliera 5F0305'!EG173&gt;simulazione!T232,'domanda giornaliera 5F0305'!EG173,0)+IF('domanda giornaliera 5F0305'!EG174&gt;simulazione!T232,'domanda giornaliera 5F0305'!EG174,0)+IF('domanda giornaliera 5F0305'!EG175&gt;simulazione!T232,'domanda giornaliera 5F0305'!EG175,0)+IF('domanda giornaliera 5F0305'!EG176&gt;simulazione!T232,'domanda giornaliera 5F0305'!EG176,0)+IF('domanda giornaliera 5F0305'!EG177&gt;simulazione!T232,'domanda giornaliera 5F0305'!EG177,0)+IF('domanda giornaliera 5F0305'!EG178&gt;simulazione!T232,'domanda giornaliera 5F0305'!EG178,0)+IF('domanda giornaliera 5F0305'!EG179&gt;simulazione!T232,'domanda giornaliera 5F0305'!EG179,0)+IF('domanda giornaliera 5F0305'!EG180&gt;simulazione!T232,'domanda giornaliera 5F0305'!EG180,0)+IF('domanda giornaliera 5F0305'!EG181&gt;simulazione!T232,'domanda giornaliera 5F0305'!EG181,0)+IF('domanda giornaliera 5F0305'!EG182&gt;simulazione!T232,'domanda giornaliera 5F0305'!EG182,0)+IF('domanda giornaliera 5F0305'!EG183&gt;simulazione!T232,'domanda giornaliera 5F0305'!EG183,0)+IF('domanda giornaliera 5F0305'!EG184&gt;simulazione!T232,'domanda giornaliera 5F0305'!EG184,0)+IF('domanda giornaliera 5F0305'!EG185&gt;simulazione!T232,'domanda giornaliera 5F0305'!EG185,0)</f>
        <v>111.88888888888891</v>
      </c>
      <c r="Z243" s="10"/>
      <c r="AA243" s="10"/>
    </row>
    <row r="244" spans="24:28" x14ac:dyDescent="0.25">
      <c r="X244" s="46" t="s">
        <v>127</v>
      </c>
      <c r="Y244" s="10">
        <f>'domanda giornaliera 5F0305'!EG110+IF('domanda giornaliera 5F0305'!EG111&gt;simulazione!T233,'domanda giornaliera 5F0305'!EG111,0)+IF('domanda giornaliera 5F0305'!EG112&gt;simulazione!T233,'domanda giornaliera 5F0305'!EG112,0)+IF('domanda giornaliera 5F0305'!EG113&gt;simulazione!T233,'domanda giornaliera 5F0305'!EG113,0)+IF('domanda giornaliera 5F0305'!EG114&gt;simulazione!T233,'domanda giornaliera 5F0305'!EG114,0)+IF('domanda giornaliera 5F0305'!EG115&gt;simulazione!T233,'domanda giornaliera 5F0305'!EG115,0)+IF('domanda giornaliera 5F0305'!EG116&gt;simulazione!T233,'domanda giornaliera 5F0305'!EG116,0)+IF('domanda giornaliera 5F0305'!EG117&gt;simulazione!T233,'domanda giornaliera 5F0305'!EG117,0)+IF('domanda giornaliera 5F0305'!EG118&gt;simulazione!T233,'domanda giornaliera 5F0305'!EG118,0)+IF('domanda giornaliera 5F0305'!EG119&gt;simulazione!T233,'domanda giornaliera 5F0305'!EG118,0)+IF('domanda giornaliera 5F0305'!EG119&gt;simulazione!T233,'domanda giornaliera 5F0305'!EG119,0)+IF('domanda giornaliera 5F0305'!EG120&gt;simulazione!T233,'domanda giornaliera 5F0305'!EG120,0)+IF('domanda giornaliera 5F0305'!EG121&gt;simulazione!T233,'domanda giornaliera 5F0305'!EG121,0)+IF('domanda giornaliera 5F0305'!EG122&gt;simulazione!T233,'domanda giornaliera 5F0305'!EG122,0)+IF('domanda giornaliera 5F0305'!EG123&gt;simulazione!T233,'domanda giornaliera 5F0305'!EG123,0)+IF('domanda giornaliera 5F0305'!EG124&gt;simulazione!T233,'domanda giornaliera 5F0305'!EG124,0)+IF('domanda giornaliera 5F0305'!EG125&gt;simulazione!T233,'domanda giornaliera 5F0305'!EG125,0)+IF('domanda giornaliera 5F0305'!EG126&gt;simulazione!T233,'domanda giornaliera 5F0305'!EG126,0)+IF('domanda giornaliera 5F0305'!EG127&gt;simulazione!T233,'domanda giornaliera 5F0305'!EG127,0)+IF('domanda giornaliera 5F0305'!EG128&gt;simulazione!T233,'domanda giornaliera 5F0305'!EG128,0)+IF('domanda giornaliera 5F0305'!EG129&gt;simulazione!T233,'domanda giornaliera 5F0305'!EG129,0)+IF('domanda giornaliera 5F0305'!EG130&gt;simulazione!T233,'domanda giornaliera 5F0305'!EG130,0)+IF('domanda giornaliera 5F0305'!EG131&gt;simulazione!T233,'domanda giornaliera 5F0305'!EG131,0)+IF('domanda giornaliera 5F0305'!EG132&gt;simulazione!T233,'domanda giornaliera 5F0305'!EG132,0)+IF('domanda giornaliera 5F0305'!EG133&gt;simulazione!T233,'domanda giornaliera 5F0305'!EG133,0)+IF('domanda giornaliera 5F0305'!EG134&gt;simulazione!T233,'domanda giornaliera 5F0305'!EG134,0)+IF('domanda giornaliera 5F0305'!EG135&gt;simulazione!T233,'domanda giornaliera 5F0305'!EG135,0)+IF('domanda giornaliera 5F0305'!EG136&gt;simulazione!T233,'domanda giornaliera 5F0305'!EG136,0)+IF('domanda giornaliera 5F0305'!EG137&gt;simulazione!T233,'domanda giornaliera 5F0305'!EG137,0)+IF('domanda giornaliera 5F0305'!EG138&gt;simulazione!T233,'domanda giornaliera 5F0305'!EG138,0)+IF('domanda giornaliera 5F0305'!EG139&gt;simulazione!T233,'domanda giornaliera 5F0305'!EG139,0)+IF('domanda giornaliera 5F0305'!EG140&gt;simulazione!T233,'domanda giornaliera 5F0305'!EG140,0)+IF('domanda giornaliera 5F0305'!EG141&gt;simulazione!T233,'domanda giornaliera 5F0305'!EG141,0)+IF('domanda giornaliera 5F0305'!EG142&gt;simulazione!T233,'domanda giornaliera 5F0305'!EG142,0)+IF('domanda giornaliera 5F0305'!EG143&gt;simulazione!T233,'domanda giornaliera 5F0305'!EG143,0)+IF('domanda giornaliera 5F0305'!EG144&gt;simulazione!T233,'domanda giornaliera 5F0305'!EG144,0)+IF('domanda giornaliera 5F0305'!EG145&gt;simulazione!T233,'domanda giornaliera 5F0305'!EG145,0)+IF('domanda giornaliera 5F0305'!EG146&gt;simulazione!T233,'domanda giornaliera 5F0305'!EG146,0)+IF('domanda giornaliera 5F0305'!EG147&gt;simulazione!T233,'domanda giornaliera 5F0305'!EG147,0)+IF('domanda giornaliera 5F0305'!EG148&gt;simulazione!T233,'domanda giornaliera 5F0305'!EG148,0)+IF('domanda giornaliera 5F0305'!EG149&gt;simulazione!T233,'domanda giornaliera 5F0305'!EG149,0)+IF('domanda giornaliera 5F0305'!EG150&gt;simulazione!T233,'domanda giornaliera 5F0305'!EG150,0)+IF('domanda giornaliera 5F0305'!EG151&gt;simulazione!T233,'domanda giornaliera 5F0305'!EG151,0)+IF('domanda giornaliera 5F0305'!EG152&gt;simulazione!T233,'domanda giornaliera 5F0305'!EG152,0)+IF('domanda giornaliera 5F0305'!EG153&gt;simulazione!T233,'domanda giornaliera 5F0305'!EG153,0)+IF('domanda giornaliera 5F0305'!EG154&gt;simulazione!T233,'domanda giornaliera 5F0305'!EG154,0)+IF('domanda giornaliera 5F0305'!EG155&gt;simulazione!T233,'domanda giornaliera 5F0305'!EG155,0)+IF('domanda giornaliera 5F0305'!EG156&gt;simulazione!T233,'domanda giornaliera 5F0305'!EG156,0)+IF('domanda giornaliera 5F0305'!EG157&gt;simulazione!T233,'domanda giornaliera 5F0305'!EG157,0)+IF('domanda giornaliera 5F0305'!EG158&gt;simulazione!T233,'domanda giornaliera 5F0305'!EG158,0)+IF('domanda giornaliera 5F0305'!EG159&gt;simulazione!T233,'domanda giornaliera 5F0305'!EG159,0)+IF('domanda giornaliera 5F0305'!EG160&gt;simulazione!T233,'domanda giornaliera 5F0305'!EG160,0)+IF('domanda giornaliera 5F0305'!EG161&gt;simulazione!T233,'domanda giornaliera 5F0305'!EG161,0)+IF('domanda giornaliera 5F0305'!EG162&gt;simulazione!T233,'domanda giornaliera 5F0305'!EG162,0)+IF('domanda giornaliera 5F0305'!EG163&gt;simulazione!T233,'domanda giornaliera 5F0305'!EG163,0)+IF('domanda giornaliera 5F0305'!EG164&gt;simulazione!T233,'domanda giornaliera 5F0305'!EG164,0)+IF('domanda giornaliera 5F0305'!EG165&gt;simulazione!T233,'domanda giornaliera 5F0305'!EG165,0)+IF('domanda giornaliera 5F0305'!EG166&gt;simulazione!T233,'domanda giornaliera 5F0305'!EG166,0)+IF('domanda giornaliera 5F0305'!EG167&gt;simulazione!T233,'domanda giornaliera 5F0305'!EG167,0)+IF('domanda giornaliera 5F0305'!EG168&gt;simulazione!T233,'domanda giornaliera 5F0305'!EG168,0)+IF('domanda giornaliera 5F0305'!EG169&gt;simulazione!T233,'domanda giornaliera 5F0305'!EG169,0)+IF('domanda giornaliera 5F0305'!EG170&gt;simulazione!T233,'domanda giornaliera 5F0305'!EG170,0)+IF('domanda giornaliera 5F0305'!EG171&gt;simulazione!T233,'domanda giornaliera 5F0305'!EG171,0)+IF('domanda giornaliera 5F0305'!EG172&gt;simulazione!T233,'domanda giornaliera 5F0305'!EG172,0)+IF('domanda giornaliera 5F0305'!EG173&gt;simulazione!T233,'domanda giornaliera 5F0305'!EG173,0)+IF('domanda giornaliera 5F0305'!EG174&gt;simulazione!T233,'domanda giornaliera 5F0305'!EG174,0)+IF('domanda giornaliera 5F0305'!EG175&gt;simulazione!T233,'domanda giornaliera 5F0305'!EG175,0)+IF('domanda giornaliera 5F0305'!EG176&gt;simulazione!T233,'domanda giornaliera 5F0305'!EG176,0)+IF('domanda giornaliera 5F0305'!EG177&gt;simulazione!T233,'domanda giornaliera 5F0305'!EG177,0)+IF('domanda giornaliera 5F0305'!EG178&gt;simulazione!T233,'domanda giornaliera 5F0305'!EG178,0)+IF('domanda giornaliera 5F0305'!EG179&gt;simulazione!T233,'domanda giornaliera 5F0305'!EG179,0)+IF('domanda giornaliera 5F0305'!EG180&gt;simulazione!T233,'domanda giornaliera 5F0305'!EG180,0)+IF('domanda giornaliera 5F0305'!EG181&gt;simulazione!T233,'domanda giornaliera 5F0305'!EG181,0)+IF('domanda giornaliera 5F0305'!EG182&gt;simulazione!T233,'domanda giornaliera 5F0305'!EG182,0)+IF('domanda giornaliera 5F0305'!EG183&gt;simulazione!T233,'domanda giornaliera 5F0305'!EG183,0)+IF('domanda giornaliera 5F0305'!EG184&gt;simulazione!T233,'domanda giornaliera 5F0305'!EG184,0)+IF('domanda giornaliera 5F0305'!EG185&gt;simulazione!T233,'domanda giornaliera 5F0305'!EG185,0)+IF('domanda giornaliera 5F0305'!EG186&gt;simulazione!T233,'domanda giornaliera 5F0305'!EG186,0)</f>
        <v>111.88888888888891</v>
      </c>
      <c r="Z244" s="10"/>
      <c r="AA244" s="10"/>
    </row>
    <row r="245" spans="24:28" x14ac:dyDescent="0.25">
      <c r="X245" s="46" t="s">
        <v>128</v>
      </c>
      <c r="Y245" s="10">
        <f>'domanda giornaliera 5F0305'!EG111+IF('domanda giornaliera 5F0305'!EG112&gt;simulazione!T234,'domanda giornaliera 5F0305'!EG112,0)+IF('domanda giornaliera 5F0305'!EG113&gt;simulazione!T234,'domanda giornaliera 5F0305'!EG113,0)+IF('domanda giornaliera 5F0305'!EG114&gt;simulazione!T234,'domanda giornaliera 5F0305'!EG114,0)+IF('domanda giornaliera 5F0305'!EG115&gt;simulazione!T234,'domanda giornaliera 5F0305'!EG115,0)+IF('domanda giornaliera 5F0305'!EG116&gt;simulazione!T234,'domanda giornaliera 5F0305'!EG116,0)+IF('domanda giornaliera 5F0305'!EG117&gt;simulazione!T234,'domanda giornaliera 5F0305'!EG117,0)+IF('domanda giornaliera 5F0305'!EG118&gt;simulazione!T234,'domanda giornaliera 5F0305'!EG118,0)+IF('domanda giornaliera 5F0305'!EG119&gt;simulazione!T234,'domanda giornaliera 5F0305'!EG119,0)+IF('domanda giornaliera 5F0305'!EG120&gt;simulazione!T234,'domanda giornaliera 5F0305'!EG119,0)+IF('domanda giornaliera 5F0305'!EG120&gt;simulazione!T234,'domanda giornaliera 5F0305'!EG120,0)+IF('domanda giornaliera 5F0305'!EG121&gt;simulazione!T234,'domanda giornaliera 5F0305'!EG121,0)+IF('domanda giornaliera 5F0305'!EG122&gt;simulazione!T234,'domanda giornaliera 5F0305'!EG122,0)+IF('domanda giornaliera 5F0305'!EG123&gt;simulazione!T234,'domanda giornaliera 5F0305'!EG123,0)+IF('domanda giornaliera 5F0305'!EG124&gt;simulazione!T234,'domanda giornaliera 5F0305'!EG124,0)+IF('domanda giornaliera 5F0305'!EG125&gt;simulazione!T234,'domanda giornaliera 5F0305'!EG125,0)+IF('domanda giornaliera 5F0305'!EG126&gt;simulazione!T234,'domanda giornaliera 5F0305'!EG126,0)+IF('domanda giornaliera 5F0305'!EG127&gt;simulazione!T234,'domanda giornaliera 5F0305'!EG127,0)+IF('domanda giornaliera 5F0305'!EG128&gt;simulazione!T234,'domanda giornaliera 5F0305'!EG128,0)+IF('domanda giornaliera 5F0305'!EG129&gt;simulazione!T234,'domanda giornaliera 5F0305'!EG129,0)+IF('domanda giornaliera 5F0305'!EG130&gt;simulazione!T234,'domanda giornaliera 5F0305'!EG130,0)+IF('domanda giornaliera 5F0305'!EG131&gt;simulazione!T234,'domanda giornaliera 5F0305'!EG131,0)+IF('domanda giornaliera 5F0305'!EG132&gt;simulazione!T234,'domanda giornaliera 5F0305'!EG132,0)+IF('domanda giornaliera 5F0305'!EG133&gt;simulazione!T234,'domanda giornaliera 5F0305'!EG133,0)+IF('domanda giornaliera 5F0305'!EG134&gt;simulazione!T234,'domanda giornaliera 5F0305'!EG134,0)+IF('domanda giornaliera 5F0305'!EG135&gt;simulazione!T234,'domanda giornaliera 5F0305'!EG135,0)+IF('domanda giornaliera 5F0305'!EG136&gt;simulazione!T234,'domanda giornaliera 5F0305'!EG136,0)+IF('domanda giornaliera 5F0305'!EG137&gt;simulazione!T234,'domanda giornaliera 5F0305'!EG137,0)+IF('domanda giornaliera 5F0305'!EG138&gt;simulazione!T234,'domanda giornaliera 5F0305'!EG138,0)+IF('domanda giornaliera 5F0305'!EG139&gt;simulazione!T234,'domanda giornaliera 5F0305'!EG139,0)+IF('domanda giornaliera 5F0305'!EG140&gt;simulazione!T234,'domanda giornaliera 5F0305'!EG140,0)+IF('domanda giornaliera 5F0305'!EG141&gt;simulazione!T234,'domanda giornaliera 5F0305'!EG141,0)+IF('domanda giornaliera 5F0305'!EG142&gt;simulazione!T234,'domanda giornaliera 5F0305'!EG142,0)+IF('domanda giornaliera 5F0305'!EG143&gt;simulazione!T234,'domanda giornaliera 5F0305'!EG143,0)+IF('domanda giornaliera 5F0305'!EG144&gt;simulazione!T234,'domanda giornaliera 5F0305'!EG144,0)+IF('domanda giornaliera 5F0305'!EG145&gt;simulazione!T234,'domanda giornaliera 5F0305'!EG145,0)+IF('domanda giornaliera 5F0305'!EG146&gt;simulazione!T234,'domanda giornaliera 5F0305'!EG146,0)+IF('domanda giornaliera 5F0305'!EG147&gt;simulazione!T234,'domanda giornaliera 5F0305'!EG147,0)+IF('domanda giornaliera 5F0305'!EG148&gt;simulazione!T234,'domanda giornaliera 5F0305'!EG148,0)+IF('domanda giornaliera 5F0305'!EG149&gt;simulazione!T234,'domanda giornaliera 5F0305'!EG149,0)+IF('domanda giornaliera 5F0305'!EG150&gt;simulazione!T234,'domanda giornaliera 5F0305'!EG150,0)+IF('domanda giornaliera 5F0305'!EG151&gt;simulazione!T234,'domanda giornaliera 5F0305'!EG151,0)+IF('domanda giornaliera 5F0305'!EG152&gt;simulazione!T234,'domanda giornaliera 5F0305'!EG152,0)+IF('domanda giornaliera 5F0305'!EG153&gt;simulazione!T234,'domanda giornaliera 5F0305'!EG153,0)+IF('domanda giornaliera 5F0305'!EG154&gt;simulazione!T234,'domanda giornaliera 5F0305'!EG154,0)+IF('domanda giornaliera 5F0305'!EG155&gt;simulazione!T234,'domanda giornaliera 5F0305'!EG155,0)+IF('domanda giornaliera 5F0305'!EG156&gt;simulazione!T234,'domanda giornaliera 5F0305'!EG156,0)+IF('domanda giornaliera 5F0305'!EG157&gt;simulazione!T234,'domanda giornaliera 5F0305'!EG157,0)+IF('domanda giornaliera 5F0305'!EG158&gt;simulazione!T234,'domanda giornaliera 5F0305'!EG158,0)+IF('domanda giornaliera 5F0305'!EG159&gt;simulazione!T234,'domanda giornaliera 5F0305'!EG159,0)+IF('domanda giornaliera 5F0305'!EG160&gt;simulazione!T234,'domanda giornaliera 5F0305'!EG160,0)+IF('domanda giornaliera 5F0305'!EG161&gt;simulazione!T234,'domanda giornaliera 5F0305'!EG161,0)+IF('domanda giornaliera 5F0305'!EG162&gt;simulazione!T234,'domanda giornaliera 5F0305'!EG162,0)+IF('domanda giornaliera 5F0305'!EG163&gt;simulazione!T234,'domanda giornaliera 5F0305'!EG163,0)+IF('domanda giornaliera 5F0305'!EG164&gt;simulazione!T234,'domanda giornaliera 5F0305'!EG164,0)+IF('domanda giornaliera 5F0305'!EG165&gt;simulazione!T234,'domanda giornaliera 5F0305'!EG165,0)+IF('domanda giornaliera 5F0305'!EG166&gt;simulazione!T234,'domanda giornaliera 5F0305'!EG166,0)+IF('domanda giornaliera 5F0305'!EG167&gt;simulazione!T234,'domanda giornaliera 5F0305'!EG167,0)+IF('domanda giornaliera 5F0305'!EG168&gt;simulazione!T234,'domanda giornaliera 5F0305'!EG168,0)+IF('domanda giornaliera 5F0305'!EG169&gt;simulazione!T234,'domanda giornaliera 5F0305'!EG169,0)+IF('domanda giornaliera 5F0305'!EG170&gt;simulazione!T234,'domanda giornaliera 5F0305'!EG170,0)+IF('domanda giornaliera 5F0305'!EG171&gt;simulazione!T234,'domanda giornaliera 5F0305'!EG171,0)+IF('domanda giornaliera 5F0305'!EG172&gt;simulazione!T234,'domanda giornaliera 5F0305'!EG172,0)+IF('domanda giornaliera 5F0305'!EG173&gt;simulazione!T234,'domanda giornaliera 5F0305'!EG173,0)+IF('domanda giornaliera 5F0305'!EG174&gt;simulazione!T234,'domanda giornaliera 5F0305'!EG174,0)+IF('domanda giornaliera 5F0305'!EG175&gt;simulazione!T234,'domanda giornaliera 5F0305'!EG175,0)+IF('domanda giornaliera 5F0305'!EG176&gt;simulazione!T234,'domanda giornaliera 5F0305'!EG176,0)+IF('domanda giornaliera 5F0305'!EG177&gt;simulazione!T234,'domanda giornaliera 5F0305'!EG177,0)+IF('domanda giornaliera 5F0305'!EG178&gt;simulazione!T234,'domanda giornaliera 5F0305'!EG178,0)+IF('domanda giornaliera 5F0305'!EG179&gt;simulazione!T234,'domanda giornaliera 5F0305'!EG179,0)+IF('domanda giornaliera 5F0305'!EG180&gt;simulazione!T234,'domanda giornaliera 5F0305'!EG180,0)+IF('domanda giornaliera 5F0305'!EG181&gt;simulazione!T234,'domanda giornaliera 5F0305'!EG181,0)+IF('domanda giornaliera 5F0305'!EG182&gt;simulazione!T234,'domanda giornaliera 5F0305'!EG182,0)+IF('domanda giornaliera 5F0305'!EG183&gt;simulazione!T234,'domanda giornaliera 5F0305'!EG183,0)+IF('domanda giornaliera 5F0305'!EG184&gt;simulazione!T234,'domanda giornaliera 5F0305'!EG184,0)+IF('domanda giornaliera 5F0305'!EG185&gt;simulazione!T234,'domanda giornaliera 5F0305'!EG185,0)+IF('domanda giornaliera 5F0305'!EG186&gt;simulazione!T234,'domanda giornaliera 5F0305'!EG186,0)+IF('domanda giornaliera 5F0305'!EG187&gt;simulazione!T234,'domanda giornaliera 5F0305'!EG187,0)</f>
        <v>111.88888888888891</v>
      </c>
      <c r="Z245" s="10"/>
      <c r="AA245" s="10"/>
    </row>
    <row r="246" spans="24:28" x14ac:dyDescent="0.25">
      <c r="X246" s="46" t="s">
        <v>124</v>
      </c>
      <c r="Y246" s="10">
        <f>'domanda giornaliera 5F0305'!EG112+IF('domanda giornaliera 5F0305'!EG113&gt;simulazione!T235,'domanda giornaliera 5F0305'!EG113,0)+IF('domanda giornaliera 5F0305'!EG114&gt;simulazione!T235,'domanda giornaliera 5F0305'!EG114,0)+IF('domanda giornaliera 5F0305'!EG115&gt;simulazione!T235,'domanda giornaliera 5F0305'!EG115,0)+IF('domanda giornaliera 5F0305'!EG116&gt;simulazione!T235,'domanda giornaliera 5F0305'!EG116,0)+IF('domanda giornaliera 5F0305'!EG117&gt;simulazione!T235,'domanda giornaliera 5F0305'!EG117,0)+IF('domanda giornaliera 5F0305'!EG118&gt;simulazione!T235,'domanda giornaliera 5F0305'!EG118,0)+IF('domanda giornaliera 5F0305'!EG119&gt;simulazione!T235,'domanda giornaliera 5F0305'!EG119,0)+IF('domanda giornaliera 5F0305'!EG120&gt;simulazione!T235,'domanda giornaliera 5F0305'!EG120,0)+IF('domanda giornaliera 5F0305'!EG121&gt;simulazione!T235,'domanda giornaliera 5F0305'!EG120,0)+IF('domanda giornaliera 5F0305'!EG121&gt;simulazione!T235,'domanda giornaliera 5F0305'!EG121,0)+IF('domanda giornaliera 5F0305'!EG122&gt;simulazione!T235,'domanda giornaliera 5F0305'!EG122,0)+IF('domanda giornaliera 5F0305'!EG123&gt;simulazione!T235,'domanda giornaliera 5F0305'!EG123,0)+IF('domanda giornaliera 5F0305'!EG124&gt;simulazione!T235,'domanda giornaliera 5F0305'!EG124,0)+IF('domanda giornaliera 5F0305'!EG125&gt;simulazione!T235,'domanda giornaliera 5F0305'!EG125,0)+IF('domanda giornaliera 5F0305'!EG126&gt;simulazione!T235,'domanda giornaliera 5F0305'!EG126,0)+IF('domanda giornaliera 5F0305'!EG127&gt;simulazione!T235,'domanda giornaliera 5F0305'!EG127,0)+IF('domanda giornaliera 5F0305'!EG128&gt;simulazione!T235,'domanda giornaliera 5F0305'!EG128,0)+IF('domanda giornaliera 5F0305'!EG129&gt;simulazione!T235,'domanda giornaliera 5F0305'!EG129,0)+IF('domanda giornaliera 5F0305'!EG130&gt;simulazione!T235,'domanda giornaliera 5F0305'!EG130,0)+IF('domanda giornaliera 5F0305'!EG131&gt;simulazione!T235,'domanda giornaliera 5F0305'!EG131,0)+IF('domanda giornaliera 5F0305'!EG132&gt;simulazione!T235,'domanda giornaliera 5F0305'!EG132,0)+IF('domanda giornaliera 5F0305'!EG133&gt;simulazione!T235,'domanda giornaliera 5F0305'!EG133,0)+IF('domanda giornaliera 5F0305'!EG134&gt;simulazione!T235,'domanda giornaliera 5F0305'!EG134,0)+IF('domanda giornaliera 5F0305'!EG135&gt;simulazione!T235,'domanda giornaliera 5F0305'!EG135,0)+IF('domanda giornaliera 5F0305'!EG136&gt;simulazione!T235,'domanda giornaliera 5F0305'!EG136,0)+IF('domanda giornaliera 5F0305'!EG137&gt;simulazione!T235,'domanda giornaliera 5F0305'!EG137,0)+IF('domanda giornaliera 5F0305'!EG138&gt;simulazione!T235,'domanda giornaliera 5F0305'!EG138,0)+IF('domanda giornaliera 5F0305'!EG139&gt;simulazione!T235,'domanda giornaliera 5F0305'!EG139,0)+IF('domanda giornaliera 5F0305'!EG140&gt;simulazione!T235,'domanda giornaliera 5F0305'!EG140,0)+IF('domanda giornaliera 5F0305'!EG141&gt;simulazione!T235,'domanda giornaliera 5F0305'!EG141,0)+IF('domanda giornaliera 5F0305'!EG142&gt;simulazione!T235,'domanda giornaliera 5F0305'!EG142,0)+IF('domanda giornaliera 5F0305'!EG143&gt;simulazione!T235,'domanda giornaliera 5F0305'!EG143,0)+IF('domanda giornaliera 5F0305'!EG144&gt;simulazione!T235,'domanda giornaliera 5F0305'!EG144,0)+IF('domanda giornaliera 5F0305'!EG145&gt;simulazione!T235,'domanda giornaliera 5F0305'!EG145,0)+IF('domanda giornaliera 5F0305'!EG146&gt;simulazione!T235,'domanda giornaliera 5F0305'!EG146,0)+IF('domanda giornaliera 5F0305'!EG147&gt;simulazione!T235,'domanda giornaliera 5F0305'!EG147,0)+IF('domanda giornaliera 5F0305'!EG148&gt;simulazione!T235,'domanda giornaliera 5F0305'!EG148,0)+IF('domanda giornaliera 5F0305'!EG149&gt;simulazione!T235,'domanda giornaliera 5F0305'!EG149,0)+IF('domanda giornaliera 5F0305'!EG150&gt;simulazione!T235,'domanda giornaliera 5F0305'!EG150,0)+IF('domanda giornaliera 5F0305'!EG151&gt;simulazione!T235,'domanda giornaliera 5F0305'!EG151,0)+IF('domanda giornaliera 5F0305'!EG152&gt;simulazione!T235,'domanda giornaliera 5F0305'!EG152,0)+IF('domanda giornaliera 5F0305'!EG153&gt;simulazione!T235,'domanda giornaliera 5F0305'!EG153,0)+IF('domanda giornaliera 5F0305'!EG154&gt;simulazione!T235,'domanda giornaliera 5F0305'!EG154,0)+IF('domanda giornaliera 5F0305'!EG155&gt;simulazione!T235,'domanda giornaliera 5F0305'!EG155,0)+IF('domanda giornaliera 5F0305'!EG156&gt;simulazione!T235,'domanda giornaliera 5F0305'!EG156,0)+IF('domanda giornaliera 5F0305'!EG157&gt;simulazione!T235,'domanda giornaliera 5F0305'!EG157,0)+IF('domanda giornaliera 5F0305'!EG158&gt;simulazione!T235,'domanda giornaliera 5F0305'!EG158,0)+IF('domanda giornaliera 5F0305'!EG159&gt;simulazione!T235,'domanda giornaliera 5F0305'!EG159,0)+IF('domanda giornaliera 5F0305'!EG160&gt;simulazione!T235,'domanda giornaliera 5F0305'!EG160,0)+IF('domanda giornaliera 5F0305'!EG161&gt;simulazione!T235,'domanda giornaliera 5F0305'!EG161,0)+IF('domanda giornaliera 5F0305'!EG162&gt;simulazione!T235,'domanda giornaliera 5F0305'!EG162,0)+IF('domanda giornaliera 5F0305'!EG163&gt;simulazione!T235,'domanda giornaliera 5F0305'!EG163,0)+IF('domanda giornaliera 5F0305'!EG164&gt;simulazione!T235,'domanda giornaliera 5F0305'!EG164,0)+IF('domanda giornaliera 5F0305'!EG165&gt;simulazione!T235,'domanda giornaliera 5F0305'!EG165,0)+IF('domanda giornaliera 5F0305'!EG166&gt;simulazione!T235,'domanda giornaliera 5F0305'!EG166,0)+IF('domanda giornaliera 5F0305'!EG167&gt;simulazione!T235,'domanda giornaliera 5F0305'!EG167,0)+IF('domanda giornaliera 5F0305'!EG168&gt;simulazione!T235,'domanda giornaliera 5F0305'!EG168,0)+IF('domanda giornaliera 5F0305'!EG169&gt;simulazione!T235,'domanda giornaliera 5F0305'!EG169,0)+IF('domanda giornaliera 5F0305'!EG170&gt;simulazione!T235,'domanda giornaliera 5F0305'!EG170,0)+IF('domanda giornaliera 5F0305'!EG171&gt;simulazione!T235,'domanda giornaliera 5F0305'!EG171,0)+IF('domanda giornaliera 5F0305'!EG172&gt;simulazione!T235,'domanda giornaliera 5F0305'!EG172,0)+IF('domanda giornaliera 5F0305'!EG173&gt;simulazione!T235,'domanda giornaliera 5F0305'!EG173,0)+IF('domanda giornaliera 5F0305'!EG174&gt;simulazione!T235,'domanda giornaliera 5F0305'!EG174,0)+IF('domanda giornaliera 5F0305'!EG175&gt;simulazione!T235,'domanda giornaliera 5F0305'!EG175,0)+IF('domanda giornaliera 5F0305'!EG176&gt;simulazione!T235,'domanda giornaliera 5F0305'!EG176,0)+IF('domanda giornaliera 5F0305'!EG177&gt;simulazione!T235,'domanda giornaliera 5F0305'!EG177,0)+IF('domanda giornaliera 5F0305'!EG178&gt;simulazione!T235,'domanda giornaliera 5F0305'!EG178,0)+IF('domanda giornaliera 5F0305'!EG179&gt;simulazione!T235,'domanda giornaliera 5F0305'!EG179,0)+IF('domanda giornaliera 5F0305'!EG180&gt;simulazione!T235,'domanda giornaliera 5F0305'!EG180,0)+IF('domanda giornaliera 5F0305'!EG181&gt;simulazione!T235,'domanda giornaliera 5F0305'!EG181,0)+IF('domanda giornaliera 5F0305'!EG182&gt;simulazione!T235,'domanda giornaliera 5F0305'!EG182,0)+IF('domanda giornaliera 5F0305'!EG183&gt;simulazione!T235,'domanda giornaliera 5F0305'!EG183,0)+IF('domanda giornaliera 5F0305'!EG184&gt;simulazione!T235,'domanda giornaliera 5F0305'!EG184,0)+IF('domanda giornaliera 5F0305'!EG185&gt;simulazione!T235,'domanda giornaliera 5F0305'!EG185,0)+IF('domanda giornaliera 5F0305'!EG186&gt;simulazione!T235,'domanda giornaliera 5F0305'!EG186,0)+IF('domanda giornaliera 5F0305'!EG187&gt;simulazione!T235,'domanda giornaliera 5F0305'!EG187,0)+IF('domanda giornaliera 5F0305'!EG188&gt;simulazione!T235,'domanda giornaliera 5F0305'!EG188,0)</f>
        <v>111.88888888888891</v>
      </c>
      <c r="Z246" s="10"/>
      <c r="AA246" s="10"/>
    </row>
    <row r="247" spans="24:28" x14ac:dyDescent="0.25">
      <c r="X247" s="46" t="s">
        <v>130</v>
      </c>
      <c r="Y247" s="10">
        <f>'domanda giornaliera 5F0305'!EG113+IF('domanda giornaliera 5F0305'!EG114&gt;simulazione!T236,'domanda giornaliera 5F0305'!EG114,0)+IF('domanda giornaliera 5F0305'!EG115&gt;simulazione!T236,'domanda giornaliera 5F0305'!EG115,0)+IF('domanda giornaliera 5F0305'!EG116&gt;simulazione!T236,'domanda giornaliera 5F0305'!EG116,0)+IF('domanda giornaliera 5F0305'!EG117&gt;simulazione!T236,'domanda giornaliera 5F0305'!EG117,0)+IF('domanda giornaliera 5F0305'!EG118&gt;simulazione!T236,'domanda giornaliera 5F0305'!EG118,0)+IF('domanda giornaliera 5F0305'!EG119&gt;simulazione!T236,'domanda giornaliera 5F0305'!EG119,0)+IF('domanda giornaliera 5F0305'!EG120&gt;simulazione!T236,'domanda giornaliera 5F0305'!EG120,0)+IF('domanda giornaliera 5F0305'!EG121&gt;simulazione!T236,'domanda giornaliera 5F0305'!EG121,0)+IF('domanda giornaliera 5F0305'!EG122&gt;simulazione!T236,'domanda giornaliera 5F0305'!EG121,0)+IF('domanda giornaliera 5F0305'!EG122&gt;simulazione!T236,'domanda giornaliera 5F0305'!EG122,0)+IF('domanda giornaliera 5F0305'!EG123&gt;simulazione!T236,'domanda giornaliera 5F0305'!EG123,0)+IF('domanda giornaliera 5F0305'!EG124&gt;simulazione!T236,'domanda giornaliera 5F0305'!EG124,0)+IF('domanda giornaliera 5F0305'!EG125&gt;simulazione!T236,'domanda giornaliera 5F0305'!EG125,0)+IF('domanda giornaliera 5F0305'!EG126&gt;simulazione!T236,'domanda giornaliera 5F0305'!EG126,0)+IF('domanda giornaliera 5F0305'!EG127&gt;simulazione!T236,'domanda giornaliera 5F0305'!EG127,0)+IF('domanda giornaliera 5F0305'!EG128&gt;simulazione!T236,'domanda giornaliera 5F0305'!EG128,0)+IF('domanda giornaliera 5F0305'!EG129&gt;simulazione!T236,'domanda giornaliera 5F0305'!EG129,0)+IF('domanda giornaliera 5F0305'!EG130&gt;simulazione!T236,'domanda giornaliera 5F0305'!EG130,0)+IF('domanda giornaliera 5F0305'!EG131&gt;simulazione!T236,'domanda giornaliera 5F0305'!EG131,0)+IF('domanda giornaliera 5F0305'!EG132&gt;simulazione!T236,'domanda giornaliera 5F0305'!EG132,0)+IF('domanda giornaliera 5F0305'!EG133&gt;simulazione!T236,'domanda giornaliera 5F0305'!EG133,0)+IF('domanda giornaliera 5F0305'!EG134&gt;simulazione!T236,'domanda giornaliera 5F0305'!EG134,0)+IF('domanda giornaliera 5F0305'!EG135&gt;simulazione!T236,'domanda giornaliera 5F0305'!EG135,0)+IF('domanda giornaliera 5F0305'!EG136&gt;simulazione!T236,'domanda giornaliera 5F0305'!EG136,0)+IF('domanda giornaliera 5F0305'!EG137&gt;simulazione!T236,'domanda giornaliera 5F0305'!EG137,0)+IF('domanda giornaliera 5F0305'!EG138&gt;simulazione!T236,'domanda giornaliera 5F0305'!EG138,0)+IF('domanda giornaliera 5F0305'!EG139&gt;simulazione!T236,'domanda giornaliera 5F0305'!EG139,0)+IF('domanda giornaliera 5F0305'!EG140&gt;simulazione!T236,'domanda giornaliera 5F0305'!EG140,0)+IF('domanda giornaliera 5F0305'!EG141&gt;simulazione!T236,'domanda giornaliera 5F0305'!EG141,0)+IF('domanda giornaliera 5F0305'!EG142&gt;simulazione!T236,'domanda giornaliera 5F0305'!EG142,0)+IF('domanda giornaliera 5F0305'!EG143&gt;simulazione!T236,'domanda giornaliera 5F0305'!EG143,0)+IF('domanda giornaliera 5F0305'!EG144&gt;simulazione!T236,'domanda giornaliera 5F0305'!EG144,0)+IF('domanda giornaliera 5F0305'!EG145&gt;simulazione!T236,'domanda giornaliera 5F0305'!EG145,0)+IF('domanda giornaliera 5F0305'!EG146&gt;simulazione!T236,'domanda giornaliera 5F0305'!EG146,0)+IF('domanda giornaliera 5F0305'!EG147&gt;simulazione!T236,'domanda giornaliera 5F0305'!EG147,0)+IF('domanda giornaliera 5F0305'!EG148&gt;simulazione!T236,'domanda giornaliera 5F0305'!EG148,0)+IF('domanda giornaliera 5F0305'!EG149&gt;simulazione!T236,'domanda giornaliera 5F0305'!EG149,0)+IF('domanda giornaliera 5F0305'!EG150&gt;simulazione!T236,'domanda giornaliera 5F0305'!EG150,0)+IF('domanda giornaliera 5F0305'!EG151&gt;simulazione!T236,'domanda giornaliera 5F0305'!EG151,0)+IF('domanda giornaliera 5F0305'!EG152&gt;simulazione!T236,'domanda giornaliera 5F0305'!EG152,0)+IF('domanda giornaliera 5F0305'!EG153&gt;simulazione!T236,'domanda giornaliera 5F0305'!EG153,0)+IF('domanda giornaliera 5F0305'!EG154&gt;simulazione!T236,'domanda giornaliera 5F0305'!EG154,0)+IF('domanda giornaliera 5F0305'!EG155&gt;simulazione!T236,'domanda giornaliera 5F0305'!EG155,0)+IF('domanda giornaliera 5F0305'!EG156&gt;simulazione!T236,'domanda giornaliera 5F0305'!EG156,0)+IF('domanda giornaliera 5F0305'!EG157&gt;simulazione!T236,'domanda giornaliera 5F0305'!EG157,0)+IF('domanda giornaliera 5F0305'!EG158&gt;simulazione!T236,'domanda giornaliera 5F0305'!EG158,0)+IF('domanda giornaliera 5F0305'!EG159&gt;simulazione!T236,'domanda giornaliera 5F0305'!EG159,0)+IF('domanda giornaliera 5F0305'!EG160&gt;simulazione!T236,'domanda giornaliera 5F0305'!EG160,0)+IF('domanda giornaliera 5F0305'!EG161&gt;simulazione!T236,'domanda giornaliera 5F0305'!EG161,0)+IF('domanda giornaliera 5F0305'!EG162&gt;simulazione!T236,'domanda giornaliera 5F0305'!EG162,0)+IF('domanda giornaliera 5F0305'!EG163&gt;simulazione!T236,'domanda giornaliera 5F0305'!EG163,0)+IF('domanda giornaliera 5F0305'!EG164&gt;simulazione!T236,'domanda giornaliera 5F0305'!EG164,0)+IF('domanda giornaliera 5F0305'!EG165&gt;simulazione!T236,'domanda giornaliera 5F0305'!EG165,0)+IF('domanda giornaliera 5F0305'!EG166&gt;simulazione!T236,'domanda giornaliera 5F0305'!EG166,0)+IF('domanda giornaliera 5F0305'!EG167&gt;simulazione!T236,'domanda giornaliera 5F0305'!EG167,0)+IF('domanda giornaliera 5F0305'!EG168&gt;simulazione!T236,'domanda giornaliera 5F0305'!EG168,0)+IF('domanda giornaliera 5F0305'!EG169&gt;simulazione!T236,'domanda giornaliera 5F0305'!EG169,0)+IF('domanda giornaliera 5F0305'!EG170&gt;simulazione!T236,'domanda giornaliera 5F0305'!EG170,0)+IF('domanda giornaliera 5F0305'!EG171&gt;simulazione!T236,'domanda giornaliera 5F0305'!EG171,0)+IF('domanda giornaliera 5F0305'!EG172&gt;simulazione!T236,'domanda giornaliera 5F0305'!EG172,0)+IF('domanda giornaliera 5F0305'!EG173&gt;simulazione!T236,'domanda giornaliera 5F0305'!EG173,0)+IF('domanda giornaliera 5F0305'!EG174&gt;simulazione!T236,'domanda giornaliera 5F0305'!EG174,0)+IF('domanda giornaliera 5F0305'!EG175&gt;simulazione!T236,'domanda giornaliera 5F0305'!EG175,0)+IF('domanda giornaliera 5F0305'!EG176&gt;simulazione!T236,'domanda giornaliera 5F0305'!EG176,0)+IF('domanda giornaliera 5F0305'!EG177&gt;simulazione!T236,'domanda giornaliera 5F0305'!EG177,0)+IF('domanda giornaliera 5F0305'!EG178&gt;simulazione!T236,'domanda giornaliera 5F0305'!EG178,0)+IF('domanda giornaliera 5F0305'!EG179&gt;simulazione!T236,'domanda giornaliera 5F0305'!EG179,0)+IF('domanda giornaliera 5F0305'!EG180&gt;simulazione!T236,'domanda giornaliera 5F0305'!EG180,0)+IF('domanda giornaliera 5F0305'!EG181&gt;simulazione!T236,'domanda giornaliera 5F0305'!EG181,0)+IF('domanda giornaliera 5F0305'!EG182&gt;simulazione!T236,'domanda giornaliera 5F0305'!EG182,0)+IF('domanda giornaliera 5F0305'!EG183&gt;simulazione!T236,'domanda giornaliera 5F0305'!EG183,0)+IF('domanda giornaliera 5F0305'!EG184&gt;simulazione!T236,'domanda giornaliera 5F0305'!EG184,0)+IF('domanda giornaliera 5F0305'!EG185&gt;simulazione!T236,'domanda giornaliera 5F0305'!EG185,0)+IF('domanda giornaliera 5F0305'!EG186&gt;simulazione!T236,'domanda giornaliera 5F0305'!EG186,0)+IF('domanda giornaliera 5F0305'!EG187&gt;simulazione!T236,'domanda giornaliera 5F0305'!EG187,0)+IF('domanda giornaliera 5F0305'!EG188&gt;simulazione!T236,'domanda giornaliera 5F0305'!EG188,0)+IF('domanda giornaliera 5F0305'!EG189&gt;simulazione!T236,'domanda giornaliera 5F0305'!EG189,0)</f>
        <v>111.88888888888891</v>
      </c>
      <c r="Z247" s="10"/>
      <c r="AA247" s="10"/>
    </row>
    <row r="248" spans="24:28" x14ac:dyDescent="0.25">
      <c r="X248" s="46" t="s">
        <v>131</v>
      </c>
      <c r="Y248" s="10">
        <f>'domanda giornaliera 5F0305'!EG114+IF('domanda giornaliera 5F0305'!EG115&gt;simulazione!T237,'domanda giornaliera 5F0305'!EG115,0)+IF('domanda giornaliera 5F0305'!EG116&gt;simulazione!T237,'domanda giornaliera 5F0305'!EG116,0)+IF('domanda giornaliera 5F0305'!EG117&gt;simulazione!T237,'domanda giornaliera 5F0305'!EG117,0)+IF('domanda giornaliera 5F0305'!EG118&gt;simulazione!T237,'domanda giornaliera 5F0305'!EG118,0)+IF('domanda giornaliera 5F0305'!EG119&gt;simulazione!T237,'domanda giornaliera 5F0305'!EG119,0)+IF('domanda giornaliera 5F0305'!EG120&gt;simulazione!T237,'domanda giornaliera 5F0305'!EG120,0)+IF('domanda giornaliera 5F0305'!EG121&gt;simulazione!T237,'domanda giornaliera 5F0305'!EG121,0)+IF('domanda giornaliera 5F0305'!EG122&gt;simulazione!T237,'domanda giornaliera 5F0305'!EG122,0)+IF('domanda giornaliera 5F0305'!EG123&gt;simulazione!T237,'domanda giornaliera 5F0305'!EG122,0)+IF('domanda giornaliera 5F0305'!EG123&gt;simulazione!T237,'domanda giornaliera 5F0305'!EG123,0)+IF('domanda giornaliera 5F0305'!EG124&gt;simulazione!T237,'domanda giornaliera 5F0305'!EG124,0)+IF('domanda giornaliera 5F0305'!EG125&gt;simulazione!T237,'domanda giornaliera 5F0305'!EG125,0)+IF('domanda giornaliera 5F0305'!EG126&gt;simulazione!T237,'domanda giornaliera 5F0305'!EG126,0)+IF('domanda giornaliera 5F0305'!EG127&gt;simulazione!T237,'domanda giornaliera 5F0305'!EG127,0)+IF('domanda giornaliera 5F0305'!EG128&gt;simulazione!T237,'domanda giornaliera 5F0305'!EG128,0)+IF('domanda giornaliera 5F0305'!EG129&gt;simulazione!T237,'domanda giornaliera 5F0305'!EG129,0)+IF('domanda giornaliera 5F0305'!EG130&gt;simulazione!T237,'domanda giornaliera 5F0305'!EG130,0)+IF('domanda giornaliera 5F0305'!EG131&gt;simulazione!T237,'domanda giornaliera 5F0305'!EG131,0)+IF('domanda giornaliera 5F0305'!EG132&gt;simulazione!T237,'domanda giornaliera 5F0305'!EG132,0)+IF('domanda giornaliera 5F0305'!EG133&gt;simulazione!T237,'domanda giornaliera 5F0305'!EG133,0)+IF('domanda giornaliera 5F0305'!EG134&gt;simulazione!T237,'domanda giornaliera 5F0305'!EG134,0)+IF('domanda giornaliera 5F0305'!EG135&gt;simulazione!T237,'domanda giornaliera 5F0305'!EG135,0)+IF('domanda giornaliera 5F0305'!EG136&gt;simulazione!T237,'domanda giornaliera 5F0305'!EG136,0)+IF('domanda giornaliera 5F0305'!EG137&gt;simulazione!T237,'domanda giornaliera 5F0305'!EG137,0)+IF('domanda giornaliera 5F0305'!EG138&gt;simulazione!T237,'domanda giornaliera 5F0305'!EG138,0)+IF('domanda giornaliera 5F0305'!EG139&gt;simulazione!T237,'domanda giornaliera 5F0305'!EG139,0)+IF('domanda giornaliera 5F0305'!EG140&gt;simulazione!T237,'domanda giornaliera 5F0305'!EG140,0)+IF('domanda giornaliera 5F0305'!EG141&gt;simulazione!T237,'domanda giornaliera 5F0305'!EG141,0)+IF('domanda giornaliera 5F0305'!EG142&gt;simulazione!T237,'domanda giornaliera 5F0305'!EG142,0)+IF('domanda giornaliera 5F0305'!EG143&gt;simulazione!T237,'domanda giornaliera 5F0305'!EG143,0)+IF('domanda giornaliera 5F0305'!EG144&gt;simulazione!T237,'domanda giornaliera 5F0305'!EG144,0)+IF('domanda giornaliera 5F0305'!EG145&gt;simulazione!T237,'domanda giornaliera 5F0305'!EG145,0)+IF('domanda giornaliera 5F0305'!EG146&gt;simulazione!T237,'domanda giornaliera 5F0305'!EG146,0)+IF('domanda giornaliera 5F0305'!EG147&gt;simulazione!T237,'domanda giornaliera 5F0305'!EG147,0)+IF('domanda giornaliera 5F0305'!EG148&gt;simulazione!T237,'domanda giornaliera 5F0305'!EG148,0)+IF('domanda giornaliera 5F0305'!EG149&gt;simulazione!T237,'domanda giornaliera 5F0305'!EG149,0)+IF('domanda giornaliera 5F0305'!EG150&gt;simulazione!T237,'domanda giornaliera 5F0305'!EG150,0)+IF('domanda giornaliera 5F0305'!EG151&gt;simulazione!T237,'domanda giornaliera 5F0305'!EG151,0)+IF('domanda giornaliera 5F0305'!EG152&gt;simulazione!T237,'domanda giornaliera 5F0305'!EG152,0)+IF('domanda giornaliera 5F0305'!EG153&gt;simulazione!T237,'domanda giornaliera 5F0305'!EG153,0)+IF('domanda giornaliera 5F0305'!EG154&gt;simulazione!T237,'domanda giornaliera 5F0305'!EG154,0)+IF('domanda giornaliera 5F0305'!EG155&gt;simulazione!T237,'domanda giornaliera 5F0305'!EG155,0)+IF('domanda giornaliera 5F0305'!EG156&gt;simulazione!T237,'domanda giornaliera 5F0305'!EG156,0)+IF('domanda giornaliera 5F0305'!EG157&gt;simulazione!T237,'domanda giornaliera 5F0305'!EG157,0)+IF('domanda giornaliera 5F0305'!EG158&gt;simulazione!T237,'domanda giornaliera 5F0305'!EG158,0)+IF('domanda giornaliera 5F0305'!EG159&gt;simulazione!T237,'domanda giornaliera 5F0305'!EG159,0)+IF('domanda giornaliera 5F0305'!EG160&gt;simulazione!T237,'domanda giornaliera 5F0305'!EG160,0)+IF('domanda giornaliera 5F0305'!EG161&gt;simulazione!T237,'domanda giornaliera 5F0305'!EG161,0)+IF('domanda giornaliera 5F0305'!EG162&gt;simulazione!T237,'domanda giornaliera 5F0305'!EG162,0)+IF('domanda giornaliera 5F0305'!EG163&gt;simulazione!T237,'domanda giornaliera 5F0305'!EG163,0)+IF('domanda giornaliera 5F0305'!EG164&gt;simulazione!T237,'domanda giornaliera 5F0305'!EG164,0)+IF('domanda giornaliera 5F0305'!EG165&gt;simulazione!T237,'domanda giornaliera 5F0305'!EG165,0)+IF('domanda giornaliera 5F0305'!EG166&gt;simulazione!T237,'domanda giornaliera 5F0305'!EG166,0)+IF('domanda giornaliera 5F0305'!EG167&gt;simulazione!T237,'domanda giornaliera 5F0305'!EG167,0)+IF('domanda giornaliera 5F0305'!EG168&gt;simulazione!T237,'domanda giornaliera 5F0305'!EG168,0)+IF('domanda giornaliera 5F0305'!EG169&gt;simulazione!T237,'domanda giornaliera 5F0305'!EG169,0)+IF('domanda giornaliera 5F0305'!EG170&gt;simulazione!T237,'domanda giornaliera 5F0305'!EG170,0)+IF('domanda giornaliera 5F0305'!EG171&gt;simulazione!T237,'domanda giornaliera 5F0305'!EG171,0)+IF('domanda giornaliera 5F0305'!EG172&gt;simulazione!T237,'domanda giornaliera 5F0305'!EG172,0)+IF('domanda giornaliera 5F0305'!EG173&gt;simulazione!T237,'domanda giornaliera 5F0305'!EG173,0)+IF('domanda giornaliera 5F0305'!EG174&gt;simulazione!T237,'domanda giornaliera 5F0305'!EG174,0)+IF('domanda giornaliera 5F0305'!EG175&gt;simulazione!T237,'domanda giornaliera 5F0305'!EG175,0)+IF('domanda giornaliera 5F0305'!EG176&gt;simulazione!T237,'domanda giornaliera 5F0305'!EG176,0)+IF('domanda giornaliera 5F0305'!EG177&gt;simulazione!T237,'domanda giornaliera 5F0305'!EG177,0)+IF('domanda giornaliera 5F0305'!EG178&gt;simulazione!T237,'domanda giornaliera 5F0305'!EG178,0)+IF('domanda giornaliera 5F0305'!EG179&gt;simulazione!T237,'domanda giornaliera 5F0305'!EG179,0)+IF('domanda giornaliera 5F0305'!EG180&gt;simulazione!T237,'domanda giornaliera 5F0305'!EG180,0)+IF('domanda giornaliera 5F0305'!EG181&gt;simulazione!T237,'domanda giornaliera 5F0305'!EG181,0)+IF('domanda giornaliera 5F0305'!EG182&gt;simulazione!T237,'domanda giornaliera 5F0305'!EG182,0)+IF('domanda giornaliera 5F0305'!EG183&gt;simulazione!T237,'domanda giornaliera 5F0305'!EG183,0)+IF('domanda giornaliera 5F0305'!EG184&gt;simulazione!T237,'domanda giornaliera 5F0305'!EG184,0)+IF('domanda giornaliera 5F0305'!EG185&gt;simulazione!T237,'domanda giornaliera 5F0305'!EG185,0)+IF('domanda giornaliera 5F0305'!EG186&gt;simulazione!T237,'domanda giornaliera 5F0305'!EG186,0)+IF('domanda giornaliera 5F0305'!EG187&gt;simulazione!T237,'domanda giornaliera 5F0305'!EG187,0)+IF('domanda giornaliera 5F0305'!EG188&gt;simulazione!T237,'domanda giornaliera 5F0305'!EG188,0)+IF('domanda giornaliera 5F0305'!EG189&gt;simulazione!T237,'domanda giornaliera 5F0305'!EG189,0)+IF('domanda giornaliera 5F0305'!EG190&gt;simulazione!T237,'domanda giornaliera 5F0305'!EG190,0)</f>
        <v>335.66666666666674</v>
      </c>
      <c r="Z248" s="10"/>
      <c r="AA248" s="10"/>
    </row>
    <row r="249" spans="24:28" x14ac:dyDescent="0.25">
      <c r="X249" s="46" t="s">
        <v>132</v>
      </c>
      <c r="Y249" s="10">
        <f>'domanda giornaliera 5F0305'!EG115+IF('domanda giornaliera 5F0305'!EG116&gt;simulazione!T238,'domanda giornaliera 5F0305'!EG116,0)+IF('domanda giornaliera 5F0305'!EG117&gt;simulazione!T238,'domanda giornaliera 5F0305'!EG117,0)+IF('domanda giornaliera 5F0305'!EG118&gt;simulazione!T238,'domanda giornaliera 5F0305'!EG118,0)+IF('domanda giornaliera 5F0305'!EG119&gt;simulazione!T238,'domanda giornaliera 5F0305'!EG119,0)+IF('domanda giornaliera 5F0305'!EG120&gt;simulazione!T238,'domanda giornaliera 5F0305'!EG120,0)+IF('domanda giornaliera 5F0305'!EG121&gt;simulazione!T238,'domanda giornaliera 5F0305'!EG121,0)+IF('domanda giornaliera 5F0305'!EG122&gt;simulazione!T238,'domanda giornaliera 5F0305'!EG122,0)+IF('domanda giornaliera 5F0305'!EG123&gt;simulazione!T238,'domanda giornaliera 5F0305'!EG123,0)+IF('domanda giornaliera 5F0305'!EG124&gt;simulazione!T238,'domanda giornaliera 5F0305'!EG123,0)+IF('domanda giornaliera 5F0305'!EG124&gt;simulazione!T238,'domanda giornaliera 5F0305'!EG124,0)+IF('domanda giornaliera 5F0305'!EG125&gt;simulazione!T238,'domanda giornaliera 5F0305'!EG125,0)+IF('domanda giornaliera 5F0305'!EG126&gt;simulazione!T238,'domanda giornaliera 5F0305'!EG126,0)+IF('domanda giornaliera 5F0305'!EG127&gt;simulazione!T238,'domanda giornaliera 5F0305'!EG127,0)+IF('domanda giornaliera 5F0305'!EG128&gt;simulazione!T238,'domanda giornaliera 5F0305'!EG128,0)+IF('domanda giornaliera 5F0305'!EG129&gt;simulazione!T238,'domanda giornaliera 5F0305'!EG129,0)+IF('domanda giornaliera 5F0305'!EG130&gt;simulazione!T238,'domanda giornaliera 5F0305'!EG130,0)+IF('domanda giornaliera 5F0305'!EG131&gt;simulazione!T238,'domanda giornaliera 5F0305'!EG131,0)+IF('domanda giornaliera 5F0305'!EG132&gt;simulazione!T238,'domanda giornaliera 5F0305'!EG132,0)+IF('domanda giornaliera 5F0305'!EG133&gt;simulazione!T238,'domanda giornaliera 5F0305'!EG133,0)+IF('domanda giornaliera 5F0305'!EG134&gt;simulazione!T238,'domanda giornaliera 5F0305'!EG134,0)+IF('domanda giornaliera 5F0305'!EG135&gt;simulazione!T238,'domanda giornaliera 5F0305'!EG135,0)+IF('domanda giornaliera 5F0305'!EG136&gt;simulazione!T238,'domanda giornaliera 5F0305'!EG136,0)+IF('domanda giornaliera 5F0305'!EG137&gt;simulazione!T238,'domanda giornaliera 5F0305'!EG137,0)+IF('domanda giornaliera 5F0305'!EG138&gt;simulazione!T238,'domanda giornaliera 5F0305'!EG138,0)+IF('domanda giornaliera 5F0305'!EG139&gt;simulazione!T238,'domanda giornaliera 5F0305'!EG139,0)+IF('domanda giornaliera 5F0305'!EG140&gt;simulazione!T238,'domanda giornaliera 5F0305'!EG140,0)+IF('domanda giornaliera 5F0305'!EG141&gt;simulazione!T238,'domanda giornaliera 5F0305'!EG141,0)+IF('domanda giornaliera 5F0305'!EG142&gt;simulazione!T238,'domanda giornaliera 5F0305'!EG142,0)+IF('domanda giornaliera 5F0305'!EG143&gt;simulazione!T238,'domanda giornaliera 5F0305'!EG143,0)+IF('domanda giornaliera 5F0305'!EG144&gt;simulazione!T238,'domanda giornaliera 5F0305'!EG144,0)+IF('domanda giornaliera 5F0305'!EG145&gt;simulazione!T238,'domanda giornaliera 5F0305'!EG145,0)+IF('domanda giornaliera 5F0305'!EG146&gt;simulazione!T238,'domanda giornaliera 5F0305'!EG146,0)+IF('domanda giornaliera 5F0305'!EG147&gt;simulazione!T238,'domanda giornaliera 5F0305'!EG147,0)+IF('domanda giornaliera 5F0305'!EG148&gt;simulazione!T238,'domanda giornaliera 5F0305'!EG148,0)+IF('domanda giornaliera 5F0305'!EG149&gt;simulazione!T238,'domanda giornaliera 5F0305'!EG149,0)+IF('domanda giornaliera 5F0305'!EG150&gt;simulazione!T238,'domanda giornaliera 5F0305'!EG150,0)+IF('domanda giornaliera 5F0305'!EG151&gt;simulazione!T238,'domanda giornaliera 5F0305'!EG151,0)+IF('domanda giornaliera 5F0305'!EG152&gt;simulazione!T238,'domanda giornaliera 5F0305'!EG152,0)+IF('domanda giornaliera 5F0305'!EG153&gt;simulazione!T238,'domanda giornaliera 5F0305'!EG153,0)+IF('domanda giornaliera 5F0305'!EG154&gt;simulazione!T238,'domanda giornaliera 5F0305'!EG154,0)+IF('domanda giornaliera 5F0305'!EG155&gt;simulazione!T238,'domanda giornaliera 5F0305'!EG155,0)+IF('domanda giornaliera 5F0305'!EG156&gt;simulazione!T238,'domanda giornaliera 5F0305'!EG156,0)+IF('domanda giornaliera 5F0305'!EG157&gt;simulazione!T238,'domanda giornaliera 5F0305'!EG157,0)+IF('domanda giornaliera 5F0305'!EG158&gt;simulazione!T238,'domanda giornaliera 5F0305'!EG158,0)+IF('domanda giornaliera 5F0305'!EG159&gt;simulazione!T238,'domanda giornaliera 5F0305'!EG159,0)+IF('domanda giornaliera 5F0305'!EG160&gt;simulazione!T238,'domanda giornaliera 5F0305'!EG160,0)+IF('domanda giornaliera 5F0305'!EG161&gt;simulazione!T238,'domanda giornaliera 5F0305'!EG161,0)+IF('domanda giornaliera 5F0305'!EG162&gt;simulazione!T238,'domanda giornaliera 5F0305'!EG162,0)+IF('domanda giornaliera 5F0305'!EG163&gt;simulazione!T238,'domanda giornaliera 5F0305'!EG163,0)+IF('domanda giornaliera 5F0305'!EG164&gt;simulazione!T238,'domanda giornaliera 5F0305'!EG164,0)+IF('domanda giornaliera 5F0305'!EG165&gt;simulazione!T238,'domanda giornaliera 5F0305'!EG165,0)+IF('domanda giornaliera 5F0305'!EG166&gt;simulazione!T238,'domanda giornaliera 5F0305'!EG166,0)+IF('domanda giornaliera 5F0305'!EG167&gt;simulazione!T238,'domanda giornaliera 5F0305'!EG167,0)+IF('domanda giornaliera 5F0305'!EG168&gt;simulazione!T238,'domanda giornaliera 5F0305'!EG168,0)+IF('domanda giornaliera 5F0305'!EG169&gt;simulazione!T238,'domanda giornaliera 5F0305'!EG169,0)+IF('domanda giornaliera 5F0305'!EG170&gt;simulazione!T238,'domanda giornaliera 5F0305'!EG170,0)+IF('domanda giornaliera 5F0305'!EG171&gt;simulazione!T238,'domanda giornaliera 5F0305'!EG171,0)+IF('domanda giornaliera 5F0305'!EG172&gt;simulazione!T238,'domanda giornaliera 5F0305'!EG172,0)+IF('domanda giornaliera 5F0305'!EG173&gt;simulazione!T238,'domanda giornaliera 5F0305'!EG173,0)+IF('domanda giornaliera 5F0305'!EG174&gt;simulazione!T238,'domanda giornaliera 5F0305'!EG174,0)+IF('domanda giornaliera 5F0305'!EG175&gt;simulazione!T238,'domanda giornaliera 5F0305'!EG175,0)+IF('domanda giornaliera 5F0305'!EG176&gt;simulazione!T238,'domanda giornaliera 5F0305'!EG176,0)+IF('domanda giornaliera 5F0305'!EG177&gt;simulazione!T238,'domanda giornaliera 5F0305'!EG177,0)+IF('domanda giornaliera 5F0305'!EG178&gt;simulazione!T238,'domanda giornaliera 5F0305'!EG178,0)+IF('domanda giornaliera 5F0305'!EG179&gt;simulazione!T238,'domanda giornaliera 5F0305'!EG179,0)+IF('domanda giornaliera 5F0305'!EG180&gt;simulazione!T238,'domanda giornaliera 5F0305'!EG180,0)+IF('domanda giornaliera 5F0305'!EG181&gt;simulazione!T238,'domanda giornaliera 5F0305'!EG181,0)+IF('domanda giornaliera 5F0305'!EG182&gt;simulazione!T238,'domanda giornaliera 5F0305'!EG182,0)+IF('domanda giornaliera 5F0305'!EG183&gt;simulazione!T238,'domanda giornaliera 5F0305'!EG183,0)+IF('domanda giornaliera 5F0305'!EG184&gt;simulazione!T238,'domanda giornaliera 5F0305'!EG184,0)+IF('domanda giornaliera 5F0305'!EG185&gt;simulazione!T238,'domanda giornaliera 5F0305'!EG185,0)+IF('domanda giornaliera 5F0305'!EG186&gt;simulazione!T238,'domanda giornaliera 5F0305'!EG186,0)+IF('domanda giornaliera 5F0305'!EG187&gt;simulazione!T238,'domanda giornaliera 5F0305'!EG187,0)+IF('domanda giornaliera 5F0305'!EG188&gt;simulazione!T238,'domanda giornaliera 5F0305'!EG188,0)+IF('domanda giornaliera 5F0305'!EG189&gt;simulazione!T238,'domanda giornaliera 5F0305'!EG189,0)+IF('domanda giornaliera 5F0305'!EG190&gt;simulazione!T238,'domanda giornaliera 5F0305'!EG190,0)+IF('domanda giornaliera 5F0305'!EG191&gt;simulazione!T238,'domanda giornaliera 5F0305'!EG191,0)</f>
        <v>223.77777777777783</v>
      </c>
      <c r="Z249" s="10"/>
      <c r="AA249" s="10"/>
    </row>
    <row r="250" spans="24:28" x14ac:dyDescent="0.25">
      <c r="X250" s="46" t="s">
        <v>133</v>
      </c>
      <c r="Y250" s="10">
        <f>'domanda giornaliera 5F0305'!EG116+IF('domanda giornaliera 5F0305'!EG117&gt;simulazione!T239,'domanda giornaliera 5F0305'!EG117,0)+IF('domanda giornaliera 5F0305'!EG118&gt;simulazione!T239,'domanda giornaliera 5F0305'!EG118,0)+IF('domanda giornaliera 5F0305'!EG119&gt;simulazione!T239,'domanda giornaliera 5F0305'!EG119,0)+IF('domanda giornaliera 5F0305'!EG120&gt;simulazione!T239,'domanda giornaliera 5F0305'!EG120,0)+IF('domanda giornaliera 5F0305'!EG121&gt;simulazione!T239,'domanda giornaliera 5F0305'!EG121,0)+IF('domanda giornaliera 5F0305'!EG122&gt;simulazione!T239,'domanda giornaliera 5F0305'!EG122,0)+IF('domanda giornaliera 5F0305'!EG123&gt;simulazione!T239,'domanda giornaliera 5F0305'!EG123,0)+IF('domanda giornaliera 5F0305'!EG124&gt;simulazione!T239,'domanda giornaliera 5F0305'!EG124,0)+IF('domanda giornaliera 5F0305'!EG125&gt;simulazione!T239,'domanda giornaliera 5F0305'!EG124,0)+IF('domanda giornaliera 5F0305'!EG125&gt;simulazione!T239,'domanda giornaliera 5F0305'!EG125,0)+IF('domanda giornaliera 5F0305'!EG126&gt;simulazione!T239,'domanda giornaliera 5F0305'!EG126,0)+IF('domanda giornaliera 5F0305'!EG127&gt;simulazione!T239,'domanda giornaliera 5F0305'!EG127,0)+IF('domanda giornaliera 5F0305'!EG128&gt;simulazione!T239,'domanda giornaliera 5F0305'!EG128,0)+IF('domanda giornaliera 5F0305'!EG129&gt;simulazione!T239,'domanda giornaliera 5F0305'!EG129,0)+IF('domanda giornaliera 5F0305'!EG130&gt;simulazione!T239,'domanda giornaliera 5F0305'!EG130,0)+IF('domanda giornaliera 5F0305'!EG131&gt;simulazione!T239,'domanda giornaliera 5F0305'!EG131,0)+IF('domanda giornaliera 5F0305'!EG132&gt;simulazione!T239,'domanda giornaliera 5F0305'!EG132,0)+IF('domanda giornaliera 5F0305'!EG133&gt;simulazione!T239,'domanda giornaliera 5F0305'!EG133,0)+IF('domanda giornaliera 5F0305'!EG134&gt;simulazione!T239,'domanda giornaliera 5F0305'!EG134,0)+IF('domanda giornaliera 5F0305'!EG135&gt;simulazione!T239,'domanda giornaliera 5F0305'!EG135,0)+IF('domanda giornaliera 5F0305'!EG136&gt;simulazione!T239,'domanda giornaliera 5F0305'!EG136,0)+IF('domanda giornaliera 5F0305'!EG137&gt;simulazione!T239,'domanda giornaliera 5F0305'!EG137,0)+IF('domanda giornaliera 5F0305'!EG138&gt;simulazione!T239,'domanda giornaliera 5F0305'!EG138,0)+IF('domanda giornaliera 5F0305'!EG139&gt;simulazione!T239,'domanda giornaliera 5F0305'!EG139,0)+IF('domanda giornaliera 5F0305'!EG140&gt;simulazione!T239,'domanda giornaliera 5F0305'!EG140,0)+IF('domanda giornaliera 5F0305'!EG141&gt;simulazione!T239,'domanda giornaliera 5F0305'!EG141,0)+IF('domanda giornaliera 5F0305'!EG142&gt;simulazione!T239,'domanda giornaliera 5F0305'!EG142,0)+IF('domanda giornaliera 5F0305'!EG143&gt;simulazione!T239,'domanda giornaliera 5F0305'!EG143,0)+IF('domanda giornaliera 5F0305'!EG144&gt;simulazione!T239,'domanda giornaliera 5F0305'!EG144,0)+IF('domanda giornaliera 5F0305'!EG145&gt;simulazione!T239,'domanda giornaliera 5F0305'!EG145,0)+IF('domanda giornaliera 5F0305'!EG146&gt;simulazione!T239,'domanda giornaliera 5F0305'!EG146,0)+IF('domanda giornaliera 5F0305'!EG147&gt;simulazione!T239,'domanda giornaliera 5F0305'!EG147,0)+IF('domanda giornaliera 5F0305'!EG148&gt;simulazione!T239,'domanda giornaliera 5F0305'!EG148,0)+IF('domanda giornaliera 5F0305'!EG149&gt;simulazione!T239,'domanda giornaliera 5F0305'!EG149,0)+IF('domanda giornaliera 5F0305'!EG150&gt;simulazione!T239,'domanda giornaliera 5F0305'!EG150,0)+IF('domanda giornaliera 5F0305'!EG151&gt;simulazione!T239,'domanda giornaliera 5F0305'!EG151,0)+IF('domanda giornaliera 5F0305'!EG152&gt;simulazione!T239,'domanda giornaliera 5F0305'!EG152,0)+IF('domanda giornaliera 5F0305'!EG153&gt;simulazione!T239,'domanda giornaliera 5F0305'!EG153,0)+IF('domanda giornaliera 5F0305'!EG154&gt;simulazione!T239,'domanda giornaliera 5F0305'!EG154,0)+IF('domanda giornaliera 5F0305'!EG155&gt;simulazione!T239,'domanda giornaliera 5F0305'!EG155,0)+IF('domanda giornaliera 5F0305'!EG156&gt;simulazione!T239,'domanda giornaliera 5F0305'!EG156,0)+IF('domanda giornaliera 5F0305'!EG157&gt;simulazione!T239,'domanda giornaliera 5F0305'!EG157,0)+IF('domanda giornaliera 5F0305'!EG158&gt;simulazione!T239,'domanda giornaliera 5F0305'!EG158,0)+IF('domanda giornaliera 5F0305'!EG159&gt;simulazione!T239,'domanda giornaliera 5F0305'!EG159,0)+IF('domanda giornaliera 5F0305'!EG160&gt;simulazione!T239,'domanda giornaliera 5F0305'!EG160,0)+IF('domanda giornaliera 5F0305'!EG161&gt;simulazione!T239,'domanda giornaliera 5F0305'!EG161,0)+IF('domanda giornaliera 5F0305'!EG162&gt;simulazione!T239,'domanda giornaliera 5F0305'!EG162,0)+IF('domanda giornaliera 5F0305'!EG163&gt;simulazione!T239,'domanda giornaliera 5F0305'!EG163,0)+IF('domanda giornaliera 5F0305'!EG164&gt;simulazione!T239,'domanda giornaliera 5F0305'!EG164,0)+IF('domanda giornaliera 5F0305'!EG165&gt;simulazione!T239,'domanda giornaliera 5F0305'!EG165,0)+IF('domanda giornaliera 5F0305'!EG166&gt;simulazione!T239,'domanda giornaliera 5F0305'!EG166,0)+IF('domanda giornaliera 5F0305'!EG167&gt;simulazione!T239,'domanda giornaliera 5F0305'!EG167,0)+IF('domanda giornaliera 5F0305'!EG168&gt;simulazione!T239,'domanda giornaliera 5F0305'!EG168,0)+IF('domanda giornaliera 5F0305'!EG169&gt;simulazione!T239,'domanda giornaliera 5F0305'!EG169,0)+IF('domanda giornaliera 5F0305'!EG170&gt;simulazione!T239,'domanda giornaliera 5F0305'!EG170,0)+IF('domanda giornaliera 5F0305'!EG171&gt;simulazione!T239,'domanda giornaliera 5F0305'!EG171,0)+IF('domanda giornaliera 5F0305'!EG172&gt;simulazione!T239,'domanda giornaliera 5F0305'!EG172,0)+IF('domanda giornaliera 5F0305'!EG173&gt;simulazione!T239,'domanda giornaliera 5F0305'!EG173,0)+IF('domanda giornaliera 5F0305'!EG174&gt;simulazione!T239,'domanda giornaliera 5F0305'!EG174,0)+IF('domanda giornaliera 5F0305'!EG175&gt;simulazione!T239,'domanda giornaliera 5F0305'!EG175,0)+IF('domanda giornaliera 5F0305'!EG176&gt;simulazione!T239,'domanda giornaliera 5F0305'!EG176,0)+IF('domanda giornaliera 5F0305'!EG177&gt;simulazione!T239,'domanda giornaliera 5F0305'!EG177,0)+IF('domanda giornaliera 5F0305'!EG178&gt;simulazione!T239,'domanda giornaliera 5F0305'!EG178,0)+IF('domanda giornaliera 5F0305'!EG179&gt;simulazione!T239,'domanda giornaliera 5F0305'!EG179,0)+IF('domanda giornaliera 5F0305'!EG180&gt;simulazione!T239,'domanda giornaliera 5F0305'!EG180,0)+IF('domanda giornaliera 5F0305'!EG181&gt;simulazione!T239,'domanda giornaliera 5F0305'!EG181,0)+IF('domanda giornaliera 5F0305'!EG182&gt;simulazione!T239,'domanda giornaliera 5F0305'!EG182,0)+IF('domanda giornaliera 5F0305'!EG183&gt;simulazione!T239,'domanda giornaliera 5F0305'!EG183,0)+IF('domanda giornaliera 5F0305'!EG184&gt;simulazione!T239,'domanda giornaliera 5F0305'!EG184,0)+IF('domanda giornaliera 5F0305'!EG185&gt;simulazione!T239,'domanda giornaliera 5F0305'!EG185,0)+IF('domanda giornaliera 5F0305'!EG186&gt;simulazione!T239,'domanda giornaliera 5F0305'!EG186,0)+IF('domanda giornaliera 5F0305'!EG187&gt;simulazione!T239,'domanda giornaliera 5F0305'!EG187,0)+IF('domanda giornaliera 5F0305'!EG188&gt;simulazione!T239,'domanda giornaliera 5F0305'!EG188,0)+IF('domanda giornaliera 5F0305'!EG189&gt;simulazione!T239,'domanda giornaliera 5F0305'!EG189,0)+IF('domanda giornaliera 5F0305'!EG190&gt;simulazione!T239,'domanda giornaliera 5F0305'!EG190,0)+IF('domanda giornaliera 5F0305'!EG191&gt;simulazione!T239,'domanda giornaliera 5F0305'!EG191,0)+IF('domanda giornaliera 5F0305'!EG192&gt;simulazione!T239,'domanda giornaliera 5F0305'!EG192,0)</f>
        <v>111.88888888888891</v>
      </c>
      <c r="Z250" s="10"/>
      <c r="AA250" s="10"/>
    </row>
    <row r="251" spans="24:28" x14ac:dyDescent="0.25">
      <c r="X251" s="46" t="s">
        <v>129</v>
      </c>
      <c r="Y251" s="10">
        <f>'domanda giornaliera 5F0305'!EG117+IF('domanda giornaliera 5F0305'!EG118&gt;simulazione!T240,'domanda giornaliera 5F0305'!EG118,0)+IF('domanda giornaliera 5F0305'!EG119&gt;simulazione!T240,'domanda giornaliera 5F0305'!EG119,0)+IF('domanda giornaliera 5F0305'!EG120&gt;simulazione!T240,'domanda giornaliera 5F0305'!EG120,0)+IF('domanda giornaliera 5F0305'!EG121&gt;simulazione!T240,'domanda giornaliera 5F0305'!EG121,0)+IF('domanda giornaliera 5F0305'!EG122&gt;simulazione!T240,'domanda giornaliera 5F0305'!EG122,0)+IF('domanda giornaliera 5F0305'!EG123&gt;simulazione!T240,'domanda giornaliera 5F0305'!EG123,0)+IF('domanda giornaliera 5F0305'!EG124&gt;simulazione!T240,'domanda giornaliera 5F0305'!EG124,0)+IF('domanda giornaliera 5F0305'!EG125&gt;simulazione!T240,'domanda giornaliera 5F0305'!EG125,0)+IF('domanda giornaliera 5F0305'!EG126&gt;simulazione!T240,'domanda giornaliera 5F0305'!EG125,0)+IF('domanda giornaliera 5F0305'!EG126&gt;simulazione!T240,'domanda giornaliera 5F0305'!EG126,0)+IF('domanda giornaliera 5F0305'!EG127&gt;simulazione!T240,'domanda giornaliera 5F0305'!EG127,0)+IF('domanda giornaliera 5F0305'!EG128&gt;simulazione!T240,'domanda giornaliera 5F0305'!EG128,0)+IF('domanda giornaliera 5F0305'!EG129&gt;simulazione!T240,'domanda giornaliera 5F0305'!EG129,0)+IF('domanda giornaliera 5F0305'!EG130&gt;simulazione!T240,'domanda giornaliera 5F0305'!EG130,0)+IF('domanda giornaliera 5F0305'!EG131&gt;simulazione!T240,'domanda giornaliera 5F0305'!EG131,0)+IF('domanda giornaliera 5F0305'!EG132&gt;simulazione!T240,'domanda giornaliera 5F0305'!EG132,0)+IF('domanda giornaliera 5F0305'!EG133&gt;simulazione!T240,'domanda giornaliera 5F0305'!EG133,0)+IF('domanda giornaliera 5F0305'!EG134&gt;simulazione!T240,'domanda giornaliera 5F0305'!EG134,0)+IF('domanda giornaliera 5F0305'!EG135&gt;simulazione!T240,'domanda giornaliera 5F0305'!EG135,0)+IF('domanda giornaliera 5F0305'!EG136&gt;simulazione!T240,'domanda giornaliera 5F0305'!EG136,0)+IF('domanda giornaliera 5F0305'!EG137&gt;simulazione!T240,'domanda giornaliera 5F0305'!EG137,0)+IF('domanda giornaliera 5F0305'!EG138&gt;simulazione!T240,'domanda giornaliera 5F0305'!EG138,0)+IF('domanda giornaliera 5F0305'!EG139&gt;simulazione!T240,'domanda giornaliera 5F0305'!EG139,0)+IF('domanda giornaliera 5F0305'!EG140&gt;simulazione!T240,'domanda giornaliera 5F0305'!EG140,0)+IF('domanda giornaliera 5F0305'!EG141&gt;simulazione!T240,'domanda giornaliera 5F0305'!EG141,0)+IF('domanda giornaliera 5F0305'!EG142&gt;simulazione!T240,'domanda giornaliera 5F0305'!EG142,0)+IF('domanda giornaliera 5F0305'!EG143&gt;simulazione!T240,'domanda giornaliera 5F0305'!EG143,0)+IF('domanda giornaliera 5F0305'!EG144&gt;simulazione!T240,'domanda giornaliera 5F0305'!EG144,0)+IF('domanda giornaliera 5F0305'!EG145&gt;simulazione!T240,'domanda giornaliera 5F0305'!EG145,0)+IF('domanda giornaliera 5F0305'!EG146&gt;simulazione!T240,'domanda giornaliera 5F0305'!EG146,0)+IF('domanda giornaliera 5F0305'!EG147&gt;simulazione!T240,'domanda giornaliera 5F0305'!EG147,0)+IF('domanda giornaliera 5F0305'!EG148&gt;simulazione!T240,'domanda giornaliera 5F0305'!EG148,0)+IF('domanda giornaliera 5F0305'!EG149&gt;simulazione!T240,'domanda giornaliera 5F0305'!EG149,0)+IF('domanda giornaliera 5F0305'!EG150&gt;simulazione!T240,'domanda giornaliera 5F0305'!EG150,0)+IF('domanda giornaliera 5F0305'!EG151&gt;simulazione!T240,'domanda giornaliera 5F0305'!EG151,0)+IF('domanda giornaliera 5F0305'!EG152&gt;simulazione!T240,'domanda giornaliera 5F0305'!EG152,0)+IF('domanda giornaliera 5F0305'!EG153&gt;simulazione!T240,'domanda giornaliera 5F0305'!EG153,0)+IF('domanda giornaliera 5F0305'!EG154&gt;simulazione!T240,'domanda giornaliera 5F0305'!EG154,0)+IF('domanda giornaliera 5F0305'!EG155&gt;simulazione!T240,'domanda giornaliera 5F0305'!EG155,0)+IF('domanda giornaliera 5F0305'!EG156&gt;simulazione!T240,'domanda giornaliera 5F0305'!EG156,0)+IF('domanda giornaliera 5F0305'!EG157&gt;simulazione!T240,'domanda giornaliera 5F0305'!EG157,0)+IF('domanda giornaliera 5F0305'!EG158&gt;simulazione!T240,'domanda giornaliera 5F0305'!EG158,0)+IF('domanda giornaliera 5F0305'!EG159&gt;simulazione!T240,'domanda giornaliera 5F0305'!EG159,0)+IF('domanda giornaliera 5F0305'!EG160&gt;simulazione!T240,'domanda giornaliera 5F0305'!EG160,0)+IF('domanda giornaliera 5F0305'!EG161&gt;simulazione!T240,'domanda giornaliera 5F0305'!EG161,0)+IF('domanda giornaliera 5F0305'!EG162&gt;simulazione!T240,'domanda giornaliera 5F0305'!EG162,0)+IF('domanda giornaliera 5F0305'!EG163&gt;simulazione!T240,'domanda giornaliera 5F0305'!EG163,0)+IF('domanda giornaliera 5F0305'!EG164&gt;simulazione!T240,'domanda giornaliera 5F0305'!EG164,0)+IF('domanda giornaliera 5F0305'!EG165&gt;simulazione!T240,'domanda giornaliera 5F0305'!EG165,0)+IF('domanda giornaliera 5F0305'!EG166&gt;simulazione!T240,'domanda giornaliera 5F0305'!EG166,0)+IF('domanda giornaliera 5F0305'!EG167&gt;simulazione!T240,'domanda giornaliera 5F0305'!EG167,0)+IF('domanda giornaliera 5F0305'!EG168&gt;simulazione!T240,'domanda giornaliera 5F0305'!EG168,0)+IF('domanda giornaliera 5F0305'!EG169&gt;simulazione!T240,'domanda giornaliera 5F0305'!EG169,0)+IF('domanda giornaliera 5F0305'!EG170&gt;simulazione!T240,'domanda giornaliera 5F0305'!EG170,0)+IF('domanda giornaliera 5F0305'!EG171&gt;simulazione!T240,'domanda giornaliera 5F0305'!EG171,0)+IF('domanda giornaliera 5F0305'!EG172&gt;simulazione!T240,'domanda giornaliera 5F0305'!EG172,0)+IF('domanda giornaliera 5F0305'!EG173&gt;simulazione!T240,'domanda giornaliera 5F0305'!EG173,0)+IF('domanda giornaliera 5F0305'!EG174&gt;simulazione!T240,'domanda giornaliera 5F0305'!EG174,0)+IF('domanda giornaliera 5F0305'!EG175&gt;simulazione!T240,'domanda giornaliera 5F0305'!EG175,0)+IF('domanda giornaliera 5F0305'!EG176&gt;simulazione!T240,'domanda giornaliera 5F0305'!EG176,0)+IF('domanda giornaliera 5F0305'!EG177&gt;simulazione!T240,'domanda giornaliera 5F0305'!EG177,0)+IF('domanda giornaliera 5F0305'!EG178&gt;simulazione!T240,'domanda giornaliera 5F0305'!EG178,0)+IF('domanda giornaliera 5F0305'!EG179&gt;simulazione!T240,'domanda giornaliera 5F0305'!EG179,0)+IF('domanda giornaliera 5F0305'!EG180&gt;simulazione!T240,'domanda giornaliera 5F0305'!EG180,0)+IF('domanda giornaliera 5F0305'!EG181&gt;simulazione!T240,'domanda giornaliera 5F0305'!EG181,0)+IF('domanda giornaliera 5F0305'!EG182&gt;simulazione!T240,'domanda giornaliera 5F0305'!EG182,0)+IF('domanda giornaliera 5F0305'!EG183&gt;simulazione!T240,'domanda giornaliera 5F0305'!EG183,0)+IF('domanda giornaliera 5F0305'!EG184&gt;simulazione!T240,'domanda giornaliera 5F0305'!EG184,0)+IF('domanda giornaliera 5F0305'!EG185&gt;simulazione!T240,'domanda giornaliera 5F0305'!EG185,0)+IF('domanda giornaliera 5F0305'!EG186&gt;simulazione!T240,'domanda giornaliera 5F0305'!EG186,0)+IF('domanda giornaliera 5F0305'!EG187&gt;simulazione!T240,'domanda giornaliera 5F0305'!EG187,0)+IF('domanda giornaliera 5F0305'!EG188&gt;simulazione!T240,'domanda giornaliera 5F0305'!EG188,0)+IF('domanda giornaliera 5F0305'!EG189&gt;simulazione!T240,'domanda giornaliera 5F0305'!EG189,0)+IF('domanda giornaliera 5F0305'!EG190&gt;simulazione!T240,'domanda giornaliera 5F0305'!EG190,0)+IF('domanda giornaliera 5F0305'!EG191&gt;simulazione!T240,'domanda giornaliera 5F0305'!EG191,0)+IF('domanda giornaliera 5F0305'!EG192&gt;simulazione!T240,'domanda giornaliera 5F0305'!EG192,0)+IF('domanda giornaliera 5F0305'!EG193&gt;simulazione!T240,'domanda giornaliera 5F0305'!EG193,0)</f>
        <v>0</v>
      </c>
      <c r="Z251" s="10"/>
      <c r="AA251" s="10"/>
    </row>
    <row r="252" spans="24:28" x14ac:dyDescent="0.25">
      <c r="X252" s="4"/>
      <c r="Y252" s="4"/>
      <c r="Z252" s="4"/>
      <c r="AA252" s="4"/>
      <c r="AB252" s="4"/>
    </row>
    <row r="253" spans="24:28" x14ac:dyDescent="0.25">
      <c r="X253" s="4"/>
      <c r="Y253" s="4"/>
      <c r="Z253" s="4"/>
      <c r="AA253" s="4"/>
      <c r="AB253" s="4"/>
    </row>
    <row r="254" spans="24:28" x14ac:dyDescent="0.25">
      <c r="X254" s="4"/>
      <c r="Y254" s="4"/>
      <c r="Z254" s="4"/>
      <c r="AA254" s="4"/>
      <c r="AB254" s="4"/>
    </row>
    <row r="255" spans="24:28" x14ac:dyDescent="0.25">
      <c r="X255" s="4"/>
      <c r="Y255" s="4"/>
      <c r="Z255" s="4"/>
      <c r="AA255" s="4"/>
      <c r="AB255" s="4"/>
    </row>
    <row r="256" spans="24:28" x14ac:dyDescent="0.25">
      <c r="X256" s="4"/>
      <c r="Y256" s="4"/>
      <c r="Z256" s="4"/>
      <c r="AA256" s="4"/>
      <c r="AB256" s="4"/>
    </row>
    <row r="257" spans="24:28" x14ac:dyDescent="0.25">
      <c r="X257" s="4"/>
      <c r="Y257" s="4"/>
      <c r="Z257" s="4"/>
      <c r="AA257" s="4"/>
      <c r="AB257" s="4"/>
    </row>
    <row r="258" spans="24:28" x14ac:dyDescent="0.25">
      <c r="X258" s="4"/>
      <c r="Y258" s="4"/>
      <c r="Z258" s="4"/>
      <c r="AA258" s="4"/>
      <c r="AB258" s="4"/>
    </row>
    <row r="259" spans="24:28" x14ac:dyDescent="0.25">
      <c r="X259" s="4"/>
      <c r="Y259" s="4"/>
      <c r="Z259" s="4"/>
      <c r="AA259" s="4"/>
      <c r="AB259" s="4"/>
    </row>
    <row r="260" spans="24:28" x14ac:dyDescent="0.25">
      <c r="X260" s="4"/>
      <c r="Y260" s="4"/>
      <c r="Z260" s="4"/>
      <c r="AA260" s="4"/>
      <c r="AB260" s="4"/>
    </row>
    <row r="261" spans="24:28" x14ac:dyDescent="0.25">
      <c r="X261" s="4"/>
      <c r="Y261" s="4"/>
      <c r="Z261" s="4"/>
      <c r="AA261" s="4"/>
      <c r="AB261" s="4"/>
    </row>
    <row r="262" spans="24:28" x14ac:dyDescent="0.25">
      <c r="X262" s="4"/>
      <c r="Y262" s="4"/>
      <c r="Z262" s="4"/>
      <c r="AA262" s="4"/>
      <c r="AB262" s="4"/>
    </row>
    <row r="263" spans="24:28" x14ac:dyDescent="0.25">
      <c r="X263" s="4"/>
      <c r="Y263" s="4"/>
      <c r="Z263" s="4"/>
      <c r="AA263" s="4"/>
      <c r="AB263" s="4"/>
    </row>
    <row r="264" spans="24:28" x14ac:dyDescent="0.25">
      <c r="X264" s="4"/>
      <c r="Y264" s="4"/>
      <c r="Z264" s="4"/>
      <c r="AA264" s="4"/>
      <c r="AB264" s="4"/>
    </row>
    <row r="265" spans="24:28" x14ac:dyDescent="0.25">
      <c r="X265" s="4"/>
      <c r="Y265" s="4"/>
      <c r="Z265" s="4"/>
      <c r="AA265" s="4"/>
      <c r="AB265" s="4"/>
    </row>
    <row r="266" spans="24:28" x14ac:dyDescent="0.25">
      <c r="X266" s="4"/>
      <c r="Y266" s="4"/>
      <c r="Z266" s="4"/>
      <c r="AA266" s="4"/>
      <c r="AB266" s="4"/>
    </row>
    <row r="267" spans="24:28" x14ac:dyDescent="0.25">
      <c r="X267" s="4"/>
      <c r="Y267" s="4"/>
      <c r="Z267" s="4"/>
      <c r="AA267" s="4"/>
      <c r="AB267" s="4"/>
    </row>
    <row r="268" spans="24:28" x14ac:dyDescent="0.25">
      <c r="Y268" s="4"/>
      <c r="Z268" s="4"/>
      <c r="AA268" s="4"/>
      <c r="AB268" s="4"/>
    </row>
    <row r="269" spans="24:28" ht="15.75" thickBot="1" x14ac:dyDescent="0.3"/>
    <row r="270" spans="24:28" x14ac:dyDescent="0.25">
      <c r="X270" s="4"/>
      <c r="Y270" s="52" t="s">
        <v>35</v>
      </c>
      <c r="Z270" s="47" t="s">
        <v>250</v>
      </c>
      <c r="AA270" s="48" t="s">
        <v>251</v>
      </c>
    </row>
    <row r="271" spans="24:28" ht="15.75" x14ac:dyDescent="0.25">
      <c r="X271" s="40" t="s">
        <v>39</v>
      </c>
      <c r="Y271" s="10"/>
      <c r="Z271" s="10">
        <v>76</v>
      </c>
      <c r="AA271" s="10" t="s">
        <v>209</v>
      </c>
    </row>
    <row r="272" spans="24:28" x14ac:dyDescent="0.25">
      <c r="X272" s="9" t="s">
        <v>163</v>
      </c>
      <c r="Y272" s="10">
        <f>'domanda giornaliera 5F0305'!EH2+IF('domanda giornaliera 5F0305'!EH3&gt;simulazione!T244,'domanda giornaliera 5F0305'!EH3,0)+IF('domanda giornaliera 5F0305'!EH4&gt;simulazione!T244,'domanda giornaliera 5F0305'!EH4,0)+IF('domanda giornaliera 5F0305'!EH5&gt;simulazione!T244,'domanda giornaliera 5F0305'!EH5,0)+IF('domanda giornaliera 5F0305'!EH6&gt;simulazione!T244,'domanda giornaliera 5F0305'!EH6,0)+IF('domanda giornaliera 5F0305'!EH7&gt;simulazione!T244,'domanda giornaliera 5F0305'!EH7,0)+IF('domanda giornaliera 5F0305'!EH8&gt;simulazione!T244,'domanda giornaliera 5F0305'!EH8,0)+IF('domanda giornaliera 5F0305'!EH9&gt;simulazione!T244,'domanda giornaliera 5F0305'!EH9,0)+IF('domanda giornaliera 5F0305'!EH10&gt;simulazione!T244,'domanda giornaliera 5F0305'!EH10,0)+IF('domanda giornaliera 5F0305'!EH11&gt;simulazione!T244,'domanda giornaliera 5F0305'!EH11,0)+IF('domanda giornaliera 5F0305'!EH12&gt;simulazione!T244,'domanda giornaliera 5F0305'!EH12,0)+IF('domanda giornaliera 5F0305'!EH13&gt;simulazione!T244,'domanda giornaliera 5F0305'!EH13,0)+IF('domanda giornaliera 5F0305'!EH14&gt;simulazione!T244,'domanda giornaliera 5F0305'!EH14,0)+IF('domanda giornaliera 5F0305'!EH15&gt;simulazione!T244,'domanda giornaliera 5F0305'!EH15,0)+IF('domanda giornaliera 5F0305'!EH16&gt;simulazione!T244,'domanda giornaliera 5F0305'!EH16,0)+IF('domanda giornaliera 5F0305'!EH17&gt;simulazione!T244,'domanda giornaliera 5F0305'!EH17,0)+IF('domanda giornaliera 5F0305'!EH18&gt;simulazione!T244,'domanda giornaliera 5F0305'!EH18,0)+IF('domanda giornaliera 5F0305'!EH19&gt;simulazione!T244,'domanda giornaliera 5F0305'!EH19,0)+IF('domanda giornaliera 5F0305'!EH20&gt;simulazione!T244,'domanda giornaliera 5F0305'!EH20,0)+IF('domanda giornaliera 5F0305'!EH21&gt;simulazione!T244,'domanda giornaliera 5F0305'!EH21,0)+IF('domanda giornaliera 5F0305'!EH22&gt;simulazione!T244,'domanda giornaliera 5F0305'!EH22,0)+IF('domanda giornaliera 5F0305'!EH23&gt;simulazione!T244,'domanda giornaliera 5F0305'!EH23,0)+IF('domanda giornaliera 5F0305'!EH24&gt;simulazione!T244,'domanda giornaliera 5F0305'!EH24,0)+IF('domanda giornaliera 5F0305'!EH25&gt;simulazione!T244,'domanda giornaliera 5F0305'!EH25,0)+IF('domanda giornaliera 5F0305'!EH26&gt;simulazione!T244,'domanda giornaliera 5F0305'!EH26,0)+IF('domanda giornaliera 5F0305'!EH27&gt;simulazione!T244,'domanda giornaliera 5F0305'!EH27,0)+IF('domanda giornaliera 5F0305'!EH28&gt;simulazione!T244,'domanda giornaliera 5F0305'!EH28,0)+IF('domanda giornaliera 5F0305'!EH29&gt;simulazione!T244,'domanda giornaliera 5F0305'!EH29,0)+IF('domanda giornaliera 5F0305'!EH30&gt;simulazione!T244,'domanda giornaliera 5F0305'!EH30,0)+IF('domanda giornaliera 5F0305'!EH31&gt;simulazione!T244,'domanda giornaliera 5F0305'!EH31,0)+IF('domanda giornaliera 5F0305'!EH32&gt;simulazione!T244,'domanda giornaliera 5F0305'!EH32,0)+IF('domanda giornaliera 5F0305'!EH33&gt;simulazione!T244,'domanda giornaliera 5F0305'!EH33,0)+IF('domanda giornaliera 5F0305'!EH34&gt;simulazione!T244,'domanda giornaliera 5F0305'!EH34,0)+IF('domanda giornaliera 5F0305'!EH35&gt;simulazione!T244,'domanda giornaliera 5F0305'!EH35,0)+IF('domanda giornaliera 5F0305'!EH36&gt;simulazione!T244,'domanda giornaliera 5F0305'!EH36,0)+IF('domanda giornaliera 5F0305'!EH37&gt;simulazione!T244,'domanda giornaliera 5F0305'!EH37,0)+IF('domanda giornaliera 5F0305'!EH38&gt;simulazione!T244,'domanda giornaliera 5F0305'!EH38,0)+IF('domanda giornaliera 5F0305'!EH39&gt;simulazione!T244,'domanda giornaliera 5F0305'!EH39,0)+IF('domanda giornaliera 5F0305'!EH40&gt;simulazione!T244,'domanda giornaliera 5F0305'!EH40,0)+IF('domanda giornaliera 5F0305'!EH41&gt;simulazione!T244,'domanda giornaliera 5F0305'!EH41,0)+IF('domanda giornaliera 5F0305'!EH42&gt;simulazione!T244,'domanda giornaliera 5F0305'!EH42,0)+IF('domanda giornaliera 5F0305'!EH43&gt;simulazione!T244,'domanda giornaliera 5F0305'!EH43,0)+IF('domanda giornaliera 5F0305'!EH44&gt;simulazione!T244,'domanda giornaliera 5F0305'!EH44,0)+IF('domanda giornaliera 5F0305'!EH45&gt;simulazione!T244,'domanda giornaliera 5F0305'!EH45,0)+IF('domanda giornaliera 5F0305'!EH46&gt;simulazione!T244,'domanda giornaliera 5F0305'!EH6,0)+IF('domanda giornaliera 5F0305'!EH47&gt;simulazione!T244,'domanda giornaliera 5F0305'!EH47,0)+IF('domanda giornaliera 5F0305'!EH48&gt;simulazione!T244,'domanda giornaliera 5F0305'!EH8,0)+IF('domanda giornaliera 5F0305'!EH49&gt;simulazione!T244,'domanda giornaliera 5F0305'!EH49,0)+IF('domanda giornaliera 5F0305'!EH50&gt;simulazione!T244,'domanda giornaliera 5F0305'!EH50,0)+IF('domanda giornaliera 5F0305'!EH51&gt;simulazione!T244,'domanda giornaliera 5F0305'!EH51,0)+IF('domanda giornaliera 5F0305'!EH52&gt;simulazione!T244,'domanda giornaliera 5F0305'!EH52,0)+IF('domanda giornaliera 5F0305'!EH53&gt;simulazione!T244,'domanda giornaliera 5F0305'!EH53,0)+IF('domanda giornaliera 5F0305'!EH54&gt;simulazione!T244,'domanda giornaliera 5F0305'!EH54)+IF('domanda giornaliera 5F0305'!EH55&gt;simulazione!T244,'domanda giornaliera 5F0305'!EH55,0)+IF('domanda giornaliera 5F0305'!EH56&gt;simulazione!T244,'domanda giornaliera 5F0305'!EH56,0)+IF('domanda giornaliera 5F0305'!EH57&gt;simulazione!T244,'domanda giornaliera 5F0305'!EH57,0)+IF('domanda giornaliera 5F0305'!EH58&gt;simulazione!T244,'domanda giornaliera 5F0305'!EH58,0)+IF('domanda giornaliera 5F0305'!EH59&gt;simulazione!T244,'domanda giornaliera 5F0305'!EH59,0)+IF('domanda giornaliera 5F0305'!EH60&gt;simulazione!T244,'domanda giornaliera 5F0305'!EH60,0)+IF('domanda giornaliera 5F0305'!EH61&gt;simulazione!T244,'domanda giornaliera 5F0305'!EH61,0)+IF('domanda giornaliera 5F0305'!EH62&gt;simulazione!T244,'domanda giornaliera 5F0305'!EH62,0)+IF('domanda giornaliera 5F0305'!EH63&gt;simulazione!T244,'domanda giornaliera 5F0305'!EH63,0)+IF('domanda giornaliera 5F0305'!EH64&gt;simulazione!T244,'domanda giornaliera 5F0305'!EH64,0)+IF('domanda giornaliera 5F0305'!EH65&gt;simulazione!T244,'domanda giornaliera 5F0305'!EH65,0)+IF('domanda giornaliera 5F0305'!EH66&gt;simulazione!T244,'domanda giornaliera 5F0305'!EH66,0)+IF('domanda giornaliera 5F0305'!EH67&gt;simulazione!T244,'domanda giornaliera 5F0305'!EH67,0)+IF('domanda giornaliera 5F0305'!EH68&gt;simulazione!T244,'domanda giornaliera 5F0305'!EH68,0)+IF('domanda giornaliera 5F0305'!EH69&gt;simulazione!T244,'domanda giornaliera 5F0305'!EH69,0)+IF('domanda giornaliera 5F0305'!EH70&gt;simulazione!T244,'domanda giornaliera 5F0305'!EH70,0)+IF('domanda giornaliera 5F0305'!EH71&gt;simulazione!T244,'domanda giornaliera 5F0305'!EH71,0)+IF('domanda giornaliera 5F0305'!EH72&gt;simulazione!T244,'domanda giornaliera 5F0305'!EH72,0)+IF('domanda giornaliera 5F0305'!EH73&gt;simulazione!T244,'domanda giornaliera 5F0305'!EH73,0)+IF('domanda giornaliera 5F0305'!EH74&gt;simulazione!T244,'domanda giornaliera 5F0305'!EH74,0)+IF('domanda giornaliera 5F0305'!EH75&gt;simulazione!T244,'domanda giornaliera 5F0305'!EH75,0)+IF('domanda giornaliera 5F0305'!EH76&gt;simulazione!T244,'domanda giornaliera 5F0305'!EH76,0)+IF('domanda giornaliera 5F0305'!EH77&gt;simulazione!T244,'domanda giornaliera 5F0305'!EH77,0)+IF('domanda giornaliera 5F0305'!EH78&gt;simulazione!T244,'domanda giornaliera 5F0305'!EH78,0)</f>
        <v>18409.337268624677</v>
      </c>
      <c r="Z272" s="10"/>
      <c r="AA272" s="10"/>
    </row>
    <row r="273" spans="24:27" x14ac:dyDescent="0.25">
      <c r="X273" s="9" t="s">
        <v>164</v>
      </c>
      <c r="Y273" s="10">
        <f>'domanda giornaliera 5F0305'!EH3+IF('domanda giornaliera 5F0305'!EH4&gt;simulazione!T245,'domanda giornaliera 5F0305'!EH4,0)+IF('domanda giornaliera 5F0305'!EH5&gt;simulazione!T245,'domanda giornaliera 5F0305'!EH5,0)+IF('domanda giornaliera 5F0305'!EH6&gt;simulazione!T245,'domanda giornaliera 5F0305'!EH6,0)+IF('domanda giornaliera 5F0305'!EH7&gt;simulazione!T245,'domanda giornaliera 5F0305'!EH7,0)+IF('domanda giornaliera 5F0305'!EH8&gt;simulazione!T245,'domanda giornaliera 5F0305'!EH8,0)+IF('domanda giornaliera 5F0305'!EH9&gt;simulazione!T245,'domanda giornaliera 5F0305'!EH9,0)+IF('domanda giornaliera 5F0305'!EH10&gt;simulazione!T245,'domanda giornaliera 5F0305'!EH10,0)+IF('domanda giornaliera 5F0305'!EH11&gt;simulazione!T245,'domanda giornaliera 5F0305'!EH11,0)+IF('domanda giornaliera 5F0305'!EH12&gt;simulazione!T245,'domanda giornaliera 5F0305'!EH12,0)+IF('domanda giornaliera 5F0305'!EH13&gt;simulazione!T245,'domanda giornaliera 5F0305'!EH13,0)+IF('domanda giornaliera 5F0305'!EH14&gt;simulazione!T245,'domanda giornaliera 5F0305'!EH14,0)+IF('domanda giornaliera 5F0305'!EH15&gt;simulazione!T245,'domanda giornaliera 5F0305'!EH15,0)+IF('domanda giornaliera 5F0305'!EH16&gt;simulazione!T245,'domanda giornaliera 5F0305'!EH16,0)+IF('domanda giornaliera 5F0305'!EH17&gt;simulazione!T245,'domanda giornaliera 5F0305'!EH17,0)+IF('domanda giornaliera 5F0305'!EH18&gt;simulazione!T245,'domanda giornaliera 5F0305'!EH18,0)+IF('domanda giornaliera 5F0305'!EH19&gt;simulazione!T245,'domanda giornaliera 5F0305'!EH19,0)+IF('domanda giornaliera 5F0305'!EH20&gt;simulazione!T245,'domanda giornaliera 5F0305'!EH20,0)+IF('domanda giornaliera 5F0305'!EH21&gt;simulazione!T245,'domanda giornaliera 5F0305'!EH21,0)+IF('domanda giornaliera 5F0305'!EH22&gt;simulazione!T245,'domanda giornaliera 5F0305'!EH22,0)+IF('domanda giornaliera 5F0305'!EH23&gt;simulazione!T245,'domanda giornaliera 5F0305'!EH23,0)+IF('domanda giornaliera 5F0305'!EH24&gt;simulazione!T245,'domanda giornaliera 5F0305'!EH24,0)+IF('domanda giornaliera 5F0305'!EH25&gt;simulazione!T245,'domanda giornaliera 5F0305'!EH25,0)+IF('domanda giornaliera 5F0305'!EH26&gt;simulazione!T245,'domanda giornaliera 5F0305'!EH26,0)+IF('domanda giornaliera 5F0305'!EH27&gt;simulazione!T245,'domanda giornaliera 5F0305'!EH27,0)+IF('domanda giornaliera 5F0305'!EH28&gt;simulazione!T245,'domanda giornaliera 5F0305'!EH28,0)+IF('domanda giornaliera 5F0305'!EH29&gt;simulazione!T245,'domanda giornaliera 5F0305'!EH29,0)+IF('domanda giornaliera 5F0305'!EH30&gt;simulazione!T245,'domanda giornaliera 5F0305'!EH30,0)+IF('domanda giornaliera 5F0305'!EH31&gt;simulazione!T245,'domanda giornaliera 5F0305'!EH31,0)+IF('domanda giornaliera 5F0305'!EH32&gt;simulazione!T245,'domanda giornaliera 5F0305'!EH32,0)+IF('domanda giornaliera 5F0305'!EH33&gt;simulazione!T245,'domanda giornaliera 5F0305'!EH33,0)+IF('domanda giornaliera 5F0305'!EH34&gt;simulazione!T245,'domanda giornaliera 5F0305'!EH34,0)+IF('domanda giornaliera 5F0305'!EH35&gt;simulazione!T245,'domanda giornaliera 5F0305'!EH35,0)+IF('domanda giornaliera 5F0305'!EH36&gt;simulazione!T245,'domanda giornaliera 5F0305'!EH36,0)+IF('domanda giornaliera 5F0305'!EH37&gt;simulazione!T245,'domanda giornaliera 5F0305'!EH37,0)+IF('domanda giornaliera 5F0305'!EH38&gt;simulazione!T245,'domanda giornaliera 5F0305'!EH38,0)+IF('domanda giornaliera 5F0305'!EH39&gt;simulazione!T245,'domanda giornaliera 5F0305'!EH39,0)+IF('domanda giornaliera 5F0305'!EH40&gt;simulazione!T245,'domanda giornaliera 5F0305'!EH40,0)+IF('domanda giornaliera 5F0305'!EH41&gt;simulazione!T245,'domanda giornaliera 5F0305'!EH41,0)+IF('domanda giornaliera 5F0305'!EH42&gt;simulazione!T245,'domanda giornaliera 5F0305'!EH42,0)+IF('domanda giornaliera 5F0305'!EH43&gt;simulazione!T245,'domanda giornaliera 5F0305'!EH43,0)+IF('domanda giornaliera 5F0305'!EH44&gt;simulazione!T245,'domanda giornaliera 5F0305'!EH44,0)+IF('domanda giornaliera 5F0305'!EH45&gt;simulazione!T245,'domanda giornaliera 5F0305'!EH45,0)+IF('domanda giornaliera 5F0305'!EH46&gt;simulazione!T245,'domanda giornaliera 5F0305'!EH46,0)+IF('domanda giornaliera 5F0305'!EH47&gt;simulazione!T245,'domanda giornaliera 5F0305'!EH7,0)+IF('domanda giornaliera 5F0305'!EH48&gt;simulazione!T245,'domanda giornaliera 5F0305'!EH48,0)+IF('domanda giornaliera 5F0305'!EH49&gt;simulazione!T245,'domanda giornaliera 5F0305'!EH9,0)+IF('domanda giornaliera 5F0305'!EH50&gt;simulazione!T245,'domanda giornaliera 5F0305'!EH50,0)+IF('domanda giornaliera 5F0305'!EH51&gt;simulazione!T245,'domanda giornaliera 5F0305'!EH51,0)+IF('domanda giornaliera 5F0305'!EH52&gt;simulazione!T245,'domanda giornaliera 5F0305'!EH52,0)+IF('domanda giornaliera 5F0305'!EH53&gt;simulazione!T245,'domanda giornaliera 5F0305'!EH53,0)+IF('domanda giornaliera 5F0305'!EH54&gt;simulazione!T245,'domanda giornaliera 5F0305'!EH54,0)+IF('domanda giornaliera 5F0305'!EH55&gt;simulazione!T245,'domanda giornaliera 5F0305'!EH55)+IF('domanda giornaliera 5F0305'!EH56&gt;simulazione!T245,'domanda giornaliera 5F0305'!EH56,0)+IF('domanda giornaliera 5F0305'!EH57&gt;simulazione!T245,'domanda giornaliera 5F0305'!EH57,0)+IF('domanda giornaliera 5F0305'!EH58&gt;simulazione!T245,'domanda giornaliera 5F0305'!EH58,0)+IF('domanda giornaliera 5F0305'!EH59&gt;simulazione!T245,'domanda giornaliera 5F0305'!EH59,0)+IF('domanda giornaliera 5F0305'!EH60&gt;simulazione!T245,'domanda giornaliera 5F0305'!EH60,0)+IF('domanda giornaliera 5F0305'!EH61&gt;simulazione!T245,'domanda giornaliera 5F0305'!EH61,0)+IF('domanda giornaliera 5F0305'!EH62&gt;simulazione!T245,'domanda giornaliera 5F0305'!EH62,0)+IF('domanda giornaliera 5F0305'!EH63&gt;simulazione!T245,'domanda giornaliera 5F0305'!EH63,0)+IF('domanda giornaliera 5F0305'!EH64&gt;simulazione!T245,'domanda giornaliera 5F0305'!EH64,0)+IF('domanda giornaliera 5F0305'!EH65&gt;simulazione!T245,'domanda giornaliera 5F0305'!EH65,0)+IF('domanda giornaliera 5F0305'!EH66&gt;simulazione!T245,'domanda giornaliera 5F0305'!EH66,0)+IF('domanda giornaliera 5F0305'!EH67&gt;simulazione!T245,'domanda giornaliera 5F0305'!EH67,0)+IF('domanda giornaliera 5F0305'!EH68&gt;simulazione!T245,'domanda giornaliera 5F0305'!EH68,0)+IF('domanda giornaliera 5F0305'!EH69&gt;simulazione!T245,'domanda giornaliera 5F0305'!EH69,0)+IF('domanda giornaliera 5F0305'!EH70&gt;simulazione!T245,'domanda giornaliera 5F0305'!EH70,0)+IF('domanda giornaliera 5F0305'!EH71&gt;simulazione!T245,'domanda giornaliera 5F0305'!EH71,0)+IF('domanda giornaliera 5F0305'!EH72&gt;simulazione!T245,'domanda giornaliera 5F0305'!EH72,0)+IF('domanda giornaliera 5F0305'!EH73&gt;simulazione!T245,'domanda giornaliera 5F0305'!EH73,0)+IF('domanda giornaliera 5F0305'!EH74&gt;simulazione!T245,'domanda giornaliera 5F0305'!EH74,0)+IF('domanda giornaliera 5F0305'!EH75&gt;simulazione!T245,'domanda giornaliera 5F0305'!EH75,0)+IF('domanda giornaliera 5F0305'!EH76&gt;simulazione!T245,'domanda giornaliera 5F0305'!EH76,0)+IF('domanda giornaliera 5F0305'!EH77&gt;simulazione!T245,'domanda giornaliera 5F0305'!EH77,0)+IF('domanda giornaliera 5F0305'!EH78&gt;simulazione!T245,'domanda giornaliera 5F0305'!EH78,0)+IF('domanda giornaliera 5F0305'!EH79&gt;simulazione!T245,'domanda giornaliera 5F0305'!EH79,0)</f>
        <v>18409.337268624677</v>
      </c>
      <c r="Z273" s="10"/>
      <c r="AA273" s="10"/>
    </row>
    <row r="274" spans="24:27" x14ac:dyDescent="0.25">
      <c r="X274" s="9" t="s">
        <v>165</v>
      </c>
      <c r="Y274" s="10">
        <f>'domanda giornaliera 5F0305'!EH4+IF('domanda giornaliera 5F0305'!EH5&gt;simulazione!T246,'domanda giornaliera 5F0305'!EH5,0)+IF('domanda giornaliera 5F0305'!EH6&gt;simulazione!T246,'domanda giornaliera 5F0305'!EH6,0)+IF('domanda giornaliera 5F0305'!EH7&gt;simulazione!T246,'domanda giornaliera 5F0305'!EH7,0)+IF('domanda giornaliera 5F0305'!EH8&gt;simulazione!T246,'domanda giornaliera 5F0305'!EH8,0)+IF('domanda giornaliera 5F0305'!EH9&gt;simulazione!T246,'domanda giornaliera 5F0305'!EH9,0)+IF('domanda giornaliera 5F0305'!EH10&gt;simulazione!T246,'domanda giornaliera 5F0305'!EH10,0)+IF('domanda giornaliera 5F0305'!EH11&gt;simulazione!T246,'domanda giornaliera 5F0305'!EH11,0)+IF('domanda giornaliera 5F0305'!EH12&gt;simulazione!T246,'domanda giornaliera 5F0305'!EH12,0)+IF('domanda giornaliera 5F0305'!EH13&gt;simulazione!T246,'domanda giornaliera 5F0305'!EH13,0)+IF('domanda giornaliera 5F0305'!EH14&gt;simulazione!T246,'domanda giornaliera 5F0305'!EH14,0)+IF('domanda giornaliera 5F0305'!EH15&gt;simulazione!T246,'domanda giornaliera 5F0305'!EH15,0)+IF('domanda giornaliera 5F0305'!EH16&gt;simulazione!T246,'domanda giornaliera 5F0305'!EH16,0)+IF('domanda giornaliera 5F0305'!EH17&gt;simulazione!T246,'domanda giornaliera 5F0305'!EH17,0)+IF('domanda giornaliera 5F0305'!EH18&gt;simulazione!T246,'domanda giornaliera 5F0305'!EH18,0)+IF('domanda giornaliera 5F0305'!EH19&gt;simulazione!T246,'domanda giornaliera 5F0305'!EH19,0)+IF('domanda giornaliera 5F0305'!EH20&gt;simulazione!T246,'domanda giornaliera 5F0305'!EH20,0)+IF('domanda giornaliera 5F0305'!EH21&gt;simulazione!T246,'domanda giornaliera 5F0305'!EH21,0)+IF('domanda giornaliera 5F0305'!EH22&gt;simulazione!T246,'domanda giornaliera 5F0305'!EH22,0)+IF('domanda giornaliera 5F0305'!EH23&gt;simulazione!T246,'domanda giornaliera 5F0305'!EH23,0)+IF('domanda giornaliera 5F0305'!EH24&gt;simulazione!T246,'domanda giornaliera 5F0305'!EH24,0)+IF('domanda giornaliera 5F0305'!EH25&gt;simulazione!T246,'domanda giornaliera 5F0305'!EH25,0)+IF('domanda giornaliera 5F0305'!EH26&gt;simulazione!T246,'domanda giornaliera 5F0305'!EH26,0)+IF('domanda giornaliera 5F0305'!EH27&gt;simulazione!T246,'domanda giornaliera 5F0305'!EH27,0)+IF('domanda giornaliera 5F0305'!EH28&gt;simulazione!T246,'domanda giornaliera 5F0305'!EH28,0)+IF('domanda giornaliera 5F0305'!EH29&gt;simulazione!T246,'domanda giornaliera 5F0305'!EH29,0)+IF('domanda giornaliera 5F0305'!EH30&gt;simulazione!T246,'domanda giornaliera 5F0305'!EH30,0)+IF('domanda giornaliera 5F0305'!EH31&gt;simulazione!T246,'domanda giornaliera 5F0305'!EH31,0)+IF('domanda giornaliera 5F0305'!EH32&gt;simulazione!T246,'domanda giornaliera 5F0305'!EH32,0)+IF('domanda giornaliera 5F0305'!EH33&gt;simulazione!T246,'domanda giornaliera 5F0305'!EH33,0)+IF('domanda giornaliera 5F0305'!EH34&gt;simulazione!T246,'domanda giornaliera 5F0305'!EH34,0)+IF('domanda giornaliera 5F0305'!EH35&gt;simulazione!T246,'domanda giornaliera 5F0305'!EH35,0)+IF('domanda giornaliera 5F0305'!EH36&gt;simulazione!T246,'domanda giornaliera 5F0305'!EH36,0)+IF('domanda giornaliera 5F0305'!EH37&gt;simulazione!T246,'domanda giornaliera 5F0305'!EH37,0)+IF('domanda giornaliera 5F0305'!EH38&gt;simulazione!T246,'domanda giornaliera 5F0305'!EH38,0)+IF('domanda giornaliera 5F0305'!EH39&gt;simulazione!T246,'domanda giornaliera 5F0305'!EH39,0)+IF('domanda giornaliera 5F0305'!EH40&gt;simulazione!T246,'domanda giornaliera 5F0305'!EH40,0)+IF('domanda giornaliera 5F0305'!EH41&gt;simulazione!T246,'domanda giornaliera 5F0305'!EH41,0)+IF('domanda giornaliera 5F0305'!EH42&gt;simulazione!T246,'domanda giornaliera 5F0305'!EH42,0)+IF('domanda giornaliera 5F0305'!EH43&gt;simulazione!T246,'domanda giornaliera 5F0305'!EH43,0)+IF('domanda giornaliera 5F0305'!EH44&gt;simulazione!T246,'domanda giornaliera 5F0305'!EH44,0)+IF('domanda giornaliera 5F0305'!EH45&gt;simulazione!T246,'domanda giornaliera 5F0305'!EH45,0)+IF('domanda giornaliera 5F0305'!EH46&gt;simulazione!T246,'domanda giornaliera 5F0305'!EH46,0)+IF('domanda giornaliera 5F0305'!EH47&gt;simulazione!T246,'domanda giornaliera 5F0305'!EH47,0)+IF('domanda giornaliera 5F0305'!EH48&gt;simulazione!T246,'domanda giornaliera 5F0305'!EH8,0)+IF('domanda giornaliera 5F0305'!EH49&gt;simulazione!T246,'domanda giornaliera 5F0305'!EH49,0)+IF('domanda giornaliera 5F0305'!EH50&gt;simulazione!T246,'domanda giornaliera 5F0305'!EH10,0)+IF('domanda giornaliera 5F0305'!EH51&gt;simulazione!T246,'domanda giornaliera 5F0305'!EH51,0)+IF('domanda giornaliera 5F0305'!EH52&gt;simulazione!T246,'domanda giornaliera 5F0305'!EH52,0)+IF('domanda giornaliera 5F0305'!EH53&gt;simulazione!T246,'domanda giornaliera 5F0305'!EH53,0)+IF('domanda giornaliera 5F0305'!EH54&gt;simulazione!T246,'domanda giornaliera 5F0305'!EH54,0)+IF('domanda giornaliera 5F0305'!EH55&gt;simulazione!T246,'domanda giornaliera 5F0305'!EH55,0)+IF('domanda giornaliera 5F0305'!EH56&gt;simulazione!T246,'domanda giornaliera 5F0305'!EH56)+IF('domanda giornaliera 5F0305'!EH57&gt;simulazione!T246,'domanda giornaliera 5F0305'!EH57,0)+IF('domanda giornaliera 5F0305'!EH58&gt;simulazione!T246,'domanda giornaliera 5F0305'!EH58,0)+IF('domanda giornaliera 5F0305'!EH59&gt;simulazione!T246,'domanda giornaliera 5F0305'!EH59,0)+IF('domanda giornaliera 5F0305'!EH60&gt;simulazione!T246,'domanda giornaliera 5F0305'!EH60,0)+IF('domanda giornaliera 5F0305'!EH61&gt;simulazione!T246,'domanda giornaliera 5F0305'!EH61,0)+IF('domanda giornaliera 5F0305'!EH62&gt;simulazione!T246,'domanda giornaliera 5F0305'!EH62,0)+IF('domanda giornaliera 5F0305'!EH63&gt;simulazione!T246,'domanda giornaliera 5F0305'!EH63,0)+IF('domanda giornaliera 5F0305'!EH64&gt;simulazione!T246,'domanda giornaliera 5F0305'!EH64,0)+IF('domanda giornaliera 5F0305'!EH65&gt;simulazione!T246,'domanda giornaliera 5F0305'!EH65,0)+IF('domanda giornaliera 5F0305'!EH66&gt;simulazione!T246,'domanda giornaliera 5F0305'!EH66,0)+IF('domanda giornaliera 5F0305'!EH67&gt;simulazione!T246,'domanda giornaliera 5F0305'!EH67,0)+IF('domanda giornaliera 5F0305'!EH68&gt;simulazione!T246,'domanda giornaliera 5F0305'!EH68,0)+IF('domanda giornaliera 5F0305'!EH69&gt;simulazione!T246,'domanda giornaliera 5F0305'!EH69,0)+IF('domanda giornaliera 5F0305'!EH70&gt;simulazione!T246,'domanda giornaliera 5F0305'!EH70,0)+IF('domanda giornaliera 5F0305'!EH71&gt;simulazione!T246,'domanda giornaliera 5F0305'!EH71,0)+IF('domanda giornaliera 5F0305'!EH72&gt;simulazione!T246,'domanda giornaliera 5F0305'!EH72,0)+IF('domanda giornaliera 5F0305'!EH73&gt;simulazione!T246,'domanda giornaliera 5F0305'!EH73,0)+IF('domanda giornaliera 5F0305'!EH74&gt;simulazione!T246,'domanda giornaliera 5F0305'!EH74,0)+IF('domanda giornaliera 5F0305'!EH75&gt;simulazione!T246,'domanda giornaliera 5F0305'!EH75,0)+IF('domanda giornaliera 5F0305'!EH76&gt;simulazione!T246,'domanda giornaliera 5F0305'!EH76,0)+IF('domanda giornaliera 5F0305'!EH77&gt;simulazione!T246,'domanda giornaliera 5F0305'!EH77,0)+IF('domanda giornaliera 5F0305'!EH78&gt;simulazione!T246,'domanda giornaliera 5F0305'!EH78,0)+IF('domanda giornaliera 5F0305'!EH79&gt;simulazione!T246,'domanda giornaliera 5F0305'!EH79,0)+IF('domanda giornaliera 5F0305'!EH80&gt;simulazione!T246,'domanda giornaliera 5F0305'!EH80,0)</f>
        <v>18409.337268624677</v>
      </c>
      <c r="Z274" s="10"/>
      <c r="AA274" s="10"/>
    </row>
    <row r="275" spans="24:27" x14ac:dyDescent="0.25">
      <c r="X275" s="9" t="s">
        <v>166</v>
      </c>
      <c r="Y275" s="10">
        <f>'domanda giornaliera 5F0305'!EH5+IF('domanda giornaliera 5F0305'!EH6&gt;simulazione!T247,'domanda giornaliera 5F0305'!EH6,0)+IF('domanda giornaliera 5F0305'!EH7&gt;simulazione!T247,'domanda giornaliera 5F0305'!EH7,0)+IF('domanda giornaliera 5F0305'!EH8&gt;simulazione!T247,'domanda giornaliera 5F0305'!EH8,0)+IF('domanda giornaliera 5F0305'!EH9&gt;simulazione!T247,'domanda giornaliera 5F0305'!EH9,0)+IF('domanda giornaliera 5F0305'!EH10&gt;simulazione!T247,'domanda giornaliera 5F0305'!EH10,0)+IF('domanda giornaliera 5F0305'!EH11&gt;simulazione!T247,'domanda giornaliera 5F0305'!EH11,0)+IF('domanda giornaliera 5F0305'!EH12&gt;simulazione!T247,'domanda giornaliera 5F0305'!EH12,0)+IF('domanda giornaliera 5F0305'!EH13&gt;simulazione!T247,'domanda giornaliera 5F0305'!EH13,0)+IF('domanda giornaliera 5F0305'!EH14&gt;simulazione!T247,'domanda giornaliera 5F0305'!EH14,0)+IF('domanda giornaliera 5F0305'!EH15&gt;simulazione!T247,'domanda giornaliera 5F0305'!EH15,0)+IF('domanda giornaliera 5F0305'!EH16&gt;simulazione!T247,'domanda giornaliera 5F0305'!EH16,0)+IF('domanda giornaliera 5F0305'!EH17&gt;simulazione!T247,'domanda giornaliera 5F0305'!EH17,0)+IF('domanda giornaliera 5F0305'!EH18&gt;simulazione!T247,'domanda giornaliera 5F0305'!EH18,0)+IF('domanda giornaliera 5F0305'!EH19&gt;simulazione!T247,'domanda giornaliera 5F0305'!EH19,0)+IF('domanda giornaliera 5F0305'!EH20&gt;simulazione!T247,'domanda giornaliera 5F0305'!EH20,0)+IF('domanda giornaliera 5F0305'!EH21&gt;simulazione!T247,'domanda giornaliera 5F0305'!EH21,0)+IF('domanda giornaliera 5F0305'!EH22&gt;simulazione!T247,'domanda giornaliera 5F0305'!EH22,0)+IF('domanda giornaliera 5F0305'!EH23&gt;simulazione!T247,'domanda giornaliera 5F0305'!EH23,0)+IF('domanda giornaliera 5F0305'!EH24&gt;simulazione!T247,'domanda giornaliera 5F0305'!EH24,0)+IF('domanda giornaliera 5F0305'!EH25&gt;simulazione!T247,'domanda giornaliera 5F0305'!EH25,0)+IF('domanda giornaliera 5F0305'!EH26&gt;simulazione!T247,'domanda giornaliera 5F0305'!EH26,0)+IF('domanda giornaliera 5F0305'!EH27&gt;simulazione!T247,'domanda giornaliera 5F0305'!EH27,0)+IF('domanda giornaliera 5F0305'!EH28&gt;simulazione!T247,'domanda giornaliera 5F0305'!EH28,0)+IF('domanda giornaliera 5F0305'!EH29&gt;simulazione!T247,'domanda giornaliera 5F0305'!EH29,0)+IF('domanda giornaliera 5F0305'!EH30&gt;simulazione!T247,'domanda giornaliera 5F0305'!EH30,0)+IF('domanda giornaliera 5F0305'!EH31&gt;simulazione!T247,'domanda giornaliera 5F0305'!EH31,0)+IF('domanda giornaliera 5F0305'!EH32&gt;simulazione!T247,'domanda giornaliera 5F0305'!EH32,0)+IF('domanda giornaliera 5F0305'!EH33&gt;simulazione!T247,'domanda giornaliera 5F0305'!EH33,0)+IF('domanda giornaliera 5F0305'!EH34&gt;simulazione!T247,'domanda giornaliera 5F0305'!EH34,0)+IF('domanda giornaliera 5F0305'!EH35&gt;simulazione!T247,'domanda giornaliera 5F0305'!EH35,0)+IF('domanda giornaliera 5F0305'!EH36&gt;simulazione!T247,'domanda giornaliera 5F0305'!EH36,0)+IF('domanda giornaliera 5F0305'!EH37&gt;simulazione!T247,'domanda giornaliera 5F0305'!EH37,0)+IF('domanda giornaliera 5F0305'!EH38&gt;simulazione!T247,'domanda giornaliera 5F0305'!EH38,0)+IF('domanda giornaliera 5F0305'!EH39&gt;simulazione!T247,'domanda giornaliera 5F0305'!EH39,0)+IF('domanda giornaliera 5F0305'!EH40&gt;simulazione!T247,'domanda giornaliera 5F0305'!EH40,0)+IF('domanda giornaliera 5F0305'!EH41&gt;simulazione!T247,'domanda giornaliera 5F0305'!EH41,0)+IF('domanda giornaliera 5F0305'!EH42&gt;simulazione!T247,'domanda giornaliera 5F0305'!EH42,0)+IF('domanda giornaliera 5F0305'!EH43&gt;simulazione!T247,'domanda giornaliera 5F0305'!EH43,0)+IF('domanda giornaliera 5F0305'!EH44&gt;simulazione!T247,'domanda giornaliera 5F0305'!EH44,0)+IF('domanda giornaliera 5F0305'!EH45&gt;simulazione!T247,'domanda giornaliera 5F0305'!EH45,0)+IF('domanda giornaliera 5F0305'!EH46&gt;simulazione!T247,'domanda giornaliera 5F0305'!EH46,0)+IF('domanda giornaliera 5F0305'!EH47&gt;simulazione!T247,'domanda giornaliera 5F0305'!EH47,0)+IF('domanda giornaliera 5F0305'!EH48&gt;simulazione!T247,'domanda giornaliera 5F0305'!EH48,0)+IF('domanda giornaliera 5F0305'!EH49&gt;simulazione!T247,'domanda giornaliera 5F0305'!EH9,0)+IF('domanda giornaliera 5F0305'!EH50&gt;simulazione!T247,'domanda giornaliera 5F0305'!EH50,0)+IF('domanda giornaliera 5F0305'!EH51&gt;simulazione!T247,'domanda giornaliera 5F0305'!EH11,0)+IF('domanda giornaliera 5F0305'!EH52&gt;simulazione!T247,'domanda giornaliera 5F0305'!EH52,0)+IF('domanda giornaliera 5F0305'!EH53&gt;simulazione!T247,'domanda giornaliera 5F0305'!EH53,0)+IF('domanda giornaliera 5F0305'!EH54&gt;simulazione!T247,'domanda giornaliera 5F0305'!EH54,0)+IF('domanda giornaliera 5F0305'!EH55&gt;simulazione!T247,'domanda giornaliera 5F0305'!EH55,0)+IF('domanda giornaliera 5F0305'!EH56&gt;simulazione!T247,'domanda giornaliera 5F0305'!EH56,0)+IF('domanda giornaliera 5F0305'!EH57&gt;simulazione!T247,'domanda giornaliera 5F0305'!EH57)+IF('domanda giornaliera 5F0305'!EH58&gt;simulazione!T247,'domanda giornaliera 5F0305'!EH58,0)+IF('domanda giornaliera 5F0305'!EH59&gt;simulazione!T247,'domanda giornaliera 5F0305'!EH59,0)+IF('domanda giornaliera 5F0305'!EH60&gt;simulazione!T247,'domanda giornaliera 5F0305'!EH60,0)+IF('domanda giornaliera 5F0305'!EH61&gt;simulazione!T247,'domanda giornaliera 5F0305'!EH61,0)+IF('domanda giornaliera 5F0305'!EH62&gt;simulazione!T247,'domanda giornaliera 5F0305'!EH62,0)+IF('domanda giornaliera 5F0305'!EH63&gt;simulazione!T247,'domanda giornaliera 5F0305'!EH63,0)+IF('domanda giornaliera 5F0305'!EH64&gt;simulazione!T247,'domanda giornaliera 5F0305'!EH64,0)+IF('domanda giornaliera 5F0305'!EH65&gt;simulazione!T247,'domanda giornaliera 5F0305'!EH65,0)+IF('domanda giornaliera 5F0305'!EH66&gt;simulazione!T247,'domanda giornaliera 5F0305'!EH66,0)+IF('domanda giornaliera 5F0305'!EH67&gt;simulazione!T247,'domanda giornaliera 5F0305'!EH67,0)+IF('domanda giornaliera 5F0305'!EH68&gt;simulazione!T247,'domanda giornaliera 5F0305'!EH68,0)+IF('domanda giornaliera 5F0305'!EH69&gt;simulazione!T247,'domanda giornaliera 5F0305'!EH69,0)+IF('domanda giornaliera 5F0305'!EH70&gt;simulazione!T247,'domanda giornaliera 5F0305'!EH70,0)+IF('domanda giornaliera 5F0305'!EH71&gt;simulazione!T247,'domanda giornaliera 5F0305'!EH71,0)+IF('domanda giornaliera 5F0305'!EH72&gt;simulazione!T247,'domanda giornaliera 5F0305'!EH72,0)+IF('domanda giornaliera 5F0305'!EH73&gt;simulazione!T247,'domanda giornaliera 5F0305'!EH73,0)+IF('domanda giornaliera 5F0305'!EH74&gt;simulazione!T247,'domanda giornaliera 5F0305'!EH74,0)+IF('domanda giornaliera 5F0305'!EH75&gt;simulazione!T247,'domanda giornaliera 5F0305'!EH75,0)+IF('domanda giornaliera 5F0305'!EH76&gt;simulazione!T247,'domanda giornaliera 5F0305'!EH76,0)+IF('domanda giornaliera 5F0305'!EH77&gt;simulazione!T247,'domanda giornaliera 5F0305'!EH77,0)+IF('domanda giornaliera 5F0305'!EH78&gt;simulazione!T247,'domanda giornaliera 5F0305'!EH78,0)+IF('domanda giornaliera 5F0305'!EH79&gt;simulazione!T247,'domanda giornaliera 5F0305'!EH79,0)+IF('domanda giornaliera 5F0305'!EH80&gt;simulazione!T247,'domanda giornaliera 5F0305'!EH80,0)+IF('domanda giornaliera 5F0305'!EH81&gt;simulazione!T247,'domanda giornaliera 5F0305'!EH81,0)</f>
        <v>18409.337268624677</v>
      </c>
      <c r="Z275" s="10"/>
      <c r="AA275" s="10"/>
    </row>
    <row r="276" spans="24:27" x14ac:dyDescent="0.25">
      <c r="X276" s="9" t="s">
        <v>167</v>
      </c>
      <c r="Y276" s="10">
        <f>'domanda giornaliera 5F0305'!EH6+IF('domanda giornaliera 5F0305'!EH7&gt;simulazione!T248,'domanda giornaliera 5F0305'!EH7,0)+IF('domanda giornaliera 5F0305'!EH8&gt;simulazione!T248,'domanda giornaliera 5F0305'!EH8,0)+IF('domanda giornaliera 5F0305'!EH9&gt;simulazione!T248,'domanda giornaliera 5F0305'!EH9,0)+IF('domanda giornaliera 5F0305'!EH10&gt;simulazione!T248,'domanda giornaliera 5F0305'!EH10,0)+IF('domanda giornaliera 5F0305'!EH11&gt;simulazione!T248,'domanda giornaliera 5F0305'!EH11,0)+IF('domanda giornaliera 5F0305'!EH12&gt;simulazione!T248,'domanda giornaliera 5F0305'!EH12,0)+IF('domanda giornaliera 5F0305'!EH13&gt;simulazione!T248,'domanda giornaliera 5F0305'!EH13,0)+IF('domanda giornaliera 5F0305'!EH14&gt;simulazione!T248,'domanda giornaliera 5F0305'!EH14,0)+IF('domanda giornaliera 5F0305'!EH15&gt;simulazione!T248,'domanda giornaliera 5F0305'!EH15,0)+IF('domanda giornaliera 5F0305'!EH16&gt;simulazione!T248,'domanda giornaliera 5F0305'!EH16,0)+IF('domanda giornaliera 5F0305'!EH17&gt;simulazione!T248,'domanda giornaliera 5F0305'!EH17,0)+IF('domanda giornaliera 5F0305'!EH18&gt;simulazione!T248,'domanda giornaliera 5F0305'!EH18,0)+IF('domanda giornaliera 5F0305'!EH19&gt;simulazione!T248,'domanda giornaliera 5F0305'!EH19,0)+IF('domanda giornaliera 5F0305'!EH20&gt;simulazione!T248,'domanda giornaliera 5F0305'!EH20,0)+IF('domanda giornaliera 5F0305'!EH21&gt;simulazione!T248,'domanda giornaliera 5F0305'!EH21,0)+IF('domanda giornaliera 5F0305'!EH22&gt;simulazione!T248,'domanda giornaliera 5F0305'!EH22,0)+IF('domanda giornaliera 5F0305'!EH23&gt;simulazione!T248,'domanda giornaliera 5F0305'!EH23,0)+IF('domanda giornaliera 5F0305'!EH24&gt;simulazione!T248,'domanda giornaliera 5F0305'!EH24,0)+IF('domanda giornaliera 5F0305'!EH25&gt;simulazione!T248,'domanda giornaliera 5F0305'!EH25,0)+IF('domanda giornaliera 5F0305'!EH26&gt;simulazione!T248,'domanda giornaliera 5F0305'!EH26,0)+IF('domanda giornaliera 5F0305'!EH27&gt;simulazione!T248,'domanda giornaliera 5F0305'!EH27,0)+IF('domanda giornaliera 5F0305'!EH28&gt;simulazione!T248,'domanda giornaliera 5F0305'!EH28,0)+IF('domanda giornaliera 5F0305'!EH29&gt;simulazione!T248,'domanda giornaliera 5F0305'!EH29,0)+IF('domanda giornaliera 5F0305'!EH30&gt;simulazione!T248,'domanda giornaliera 5F0305'!EH30,0)+IF('domanda giornaliera 5F0305'!EH31&gt;simulazione!T248,'domanda giornaliera 5F0305'!EH31,0)+IF('domanda giornaliera 5F0305'!EH32&gt;simulazione!T248,'domanda giornaliera 5F0305'!EH32,0)+IF('domanda giornaliera 5F0305'!EH33&gt;simulazione!T248,'domanda giornaliera 5F0305'!EH33,0)+IF('domanda giornaliera 5F0305'!EH34&gt;simulazione!T248,'domanda giornaliera 5F0305'!EH34,0)+IF('domanda giornaliera 5F0305'!EH35&gt;simulazione!T248,'domanda giornaliera 5F0305'!EH35,0)+IF('domanda giornaliera 5F0305'!EH36&gt;simulazione!T248,'domanda giornaliera 5F0305'!EH36,0)+IF('domanda giornaliera 5F0305'!EH37&gt;simulazione!T248,'domanda giornaliera 5F0305'!EH37,0)+IF('domanda giornaliera 5F0305'!EH38&gt;simulazione!T248,'domanda giornaliera 5F0305'!EH38,0)+IF('domanda giornaliera 5F0305'!EH39&gt;simulazione!T248,'domanda giornaliera 5F0305'!EH39,0)+IF('domanda giornaliera 5F0305'!EH40&gt;simulazione!T248,'domanda giornaliera 5F0305'!EH40,0)+IF('domanda giornaliera 5F0305'!EH41&gt;simulazione!T248,'domanda giornaliera 5F0305'!EH41,0)+IF('domanda giornaliera 5F0305'!EH42&gt;simulazione!T248,'domanda giornaliera 5F0305'!EH42,0)+IF('domanda giornaliera 5F0305'!EH43&gt;simulazione!T248,'domanda giornaliera 5F0305'!EH43,0)+IF('domanda giornaliera 5F0305'!EH44&gt;simulazione!T248,'domanda giornaliera 5F0305'!EH44,0)+IF('domanda giornaliera 5F0305'!EH45&gt;simulazione!T248,'domanda giornaliera 5F0305'!EH45,0)+IF('domanda giornaliera 5F0305'!EH46&gt;simulazione!T248,'domanda giornaliera 5F0305'!EH46,0)+IF('domanda giornaliera 5F0305'!EH47&gt;simulazione!T248,'domanda giornaliera 5F0305'!EH47,0)+IF('domanda giornaliera 5F0305'!EH48&gt;simulazione!T248,'domanda giornaliera 5F0305'!EH48,0)+IF('domanda giornaliera 5F0305'!EH49&gt;simulazione!T248,'domanda giornaliera 5F0305'!EH49,0)+IF('domanda giornaliera 5F0305'!EH50&gt;simulazione!T248,'domanda giornaliera 5F0305'!EH10,0)+IF('domanda giornaliera 5F0305'!EH51&gt;simulazione!T248,'domanda giornaliera 5F0305'!EH51,0)+IF('domanda giornaliera 5F0305'!EH52&gt;simulazione!T248,'domanda giornaliera 5F0305'!EH12,0)+IF('domanda giornaliera 5F0305'!EH53&gt;simulazione!T248,'domanda giornaliera 5F0305'!EH53,0)+IF('domanda giornaliera 5F0305'!EH54&gt;simulazione!T248,'domanda giornaliera 5F0305'!EH54,0)+IF('domanda giornaliera 5F0305'!EH55&gt;simulazione!T248,'domanda giornaliera 5F0305'!EH55,0)+IF('domanda giornaliera 5F0305'!EH56&gt;simulazione!T248,'domanda giornaliera 5F0305'!EH56,0)+IF('domanda giornaliera 5F0305'!EH57&gt;simulazione!T248,'domanda giornaliera 5F0305'!EH57,0)+IF('domanda giornaliera 5F0305'!EH58&gt;simulazione!T248,'domanda giornaliera 5F0305'!EH58)+IF('domanda giornaliera 5F0305'!EH59&gt;simulazione!T248,'domanda giornaliera 5F0305'!EH59,0)+IF('domanda giornaliera 5F0305'!EH60&gt;simulazione!T248,'domanda giornaliera 5F0305'!EH60,0)+IF('domanda giornaliera 5F0305'!EH61&gt;simulazione!T248,'domanda giornaliera 5F0305'!EH61,0)+IF('domanda giornaliera 5F0305'!EH62&gt;simulazione!T248,'domanda giornaliera 5F0305'!EH62,0)+IF('domanda giornaliera 5F0305'!EH63&gt;simulazione!T248,'domanda giornaliera 5F0305'!EH63,0)+IF('domanda giornaliera 5F0305'!EH64&gt;simulazione!T248,'domanda giornaliera 5F0305'!EH64,0)+IF('domanda giornaliera 5F0305'!EH65&gt;simulazione!T248,'domanda giornaliera 5F0305'!EH65,0)+IF('domanda giornaliera 5F0305'!EH66&gt;simulazione!T248,'domanda giornaliera 5F0305'!EH66,0)+IF('domanda giornaliera 5F0305'!EH67&gt;simulazione!T248,'domanda giornaliera 5F0305'!EH67,0)+IF('domanda giornaliera 5F0305'!EH68&gt;simulazione!T248,'domanda giornaliera 5F0305'!EH68,0)+IF('domanda giornaliera 5F0305'!EH69&gt;simulazione!T248,'domanda giornaliera 5F0305'!EH69,0)+IF('domanda giornaliera 5F0305'!EH70&gt;simulazione!T248,'domanda giornaliera 5F0305'!EH70,0)+IF('domanda giornaliera 5F0305'!EH71&gt;simulazione!T248,'domanda giornaliera 5F0305'!EH71,0)+IF('domanda giornaliera 5F0305'!EH72&gt;simulazione!T248,'domanda giornaliera 5F0305'!EH72,0)+IF('domanda giornaliera 5F0305'!EH73&gt;simulazione!T248,'domanda giornaliera 5F0305'!EH73,0)+IF('domanda giornaliera 5F0305'!EH74&gt;simulazione!T248,'domanda giornaliera 5F0305'!EH74,0)+IF('domanda giornaliera 5F0305'!EH75&gt;simulazione!T248,'domanda giornaliera 5F0305'!EH75,0)+IF('domanda giornaliera 5F0305'!EH76&gt;simulazione!T248,'domanda giornaliera 5F0305'!EH76,0)+IF('domanda giornaliera 5F0305'!EH77&gt;simulazione!T248,'domanda giornaliera 5F0305'!EH77,0)+IF('domanda giornaliera 5F0305'!EH78&gt;simulazione!T248,'domanda giornaliera 5F0305'!EH78,0)+IF('domanda giornaliera 5F0305'!EH79&gt;simulazione!T248,'domanda giornaliera 5F0305'!EH79,0)+IF('domanda giornaliera 5F0305'!EH80&gt;simulazione!T248,'domanda giornaliera 5F0305'!EH80,0)+IF('domanda giornaliera 5F0305'!EH81&gt;simulazione!T248,'domanda giornaliera 5F0305'!EH81,0)+IF('domanda giornaliera 5F0305'!EH82&gt;simulazione!T248,'domanda giornaliera 5F0305'!EH82,0)</f>
        <v>18409.337268624677</v>
      </c>
      <c r="Z276" s="10"/>
      <c r="AA276" s="10"/>
    </row>
    <row r="277" spans="24:27" x14ac:dyDescent="0.25">
      <c r="X277" s="9" t="s">
        <v>168</v>
      </c>
      <c r="Y277" s="10">
        <f>'domanda giornaliera 5F0305'!EH7+IF('domanda giornaliera 5F0305'!EH8&gt;simulazione!T249,'domanda giornaliera 5F0305'!EH8,0)+IF('domanda giornaliera 5F0305'!EH9&gt;simulazione!T249,'domanda giornaliera 5F0305'!EH9,0)+IF('domanda giornaliera 5F0305'!EH10&gt;simulazione!T249,'domanda giornaliera 5F0305'!EH10,0)+IF('domanda giornaliera 5F0305'!EH11&gt;simulazione!T249,'domanda giornaliera 5F0305'!EH11,0)+IF('domanda giornaliera 5F0305'!EH12&gt;simulazione!T249,'domanda giornaliera 5F0305'!EH12,0)+IF('domanda giornaliera 5F0305'!EH13&gt;simulazione!T249,'domanda giornaliera 5F0305'!EH13,0)+IF('domanda giornaliera 5F0305'!EH14&gt;simulazione!T249,'domanda giornaliera 5F0305'!EH14,0)+IF('domanda giornaliera 5F0305'!EH15&gt;simulazione!T249,'domanda giornaliera 5F0305'!EH15,0)+IF('domanda giornaliera 5F0305'!EH16&gt;simulazione!T249,'domanda giornaliera 5F0305'!EH16,0)+IF('domanda giornaliera 5F0305'!EH17&gt;simulazione!T249,'domanda giornaliera 5F0305'!EH17,0)+IF('domanda giornaliera 5F0305'!EH18&gt;simulazione!T249,'domanda giornaliera 5F0305'!EH18,0)+IF('domanda giornaliera 5F0305'!EH19&gt;simulazione!T249,'domanda giornaliera 5F0305'!EH19,0)+IF('domanda giornaliera 5F0305'!EH20&gt;simulazione!T249,'domanda giornaliera 5F0305'!EH20,0)+IF('domanda giornaliera 5F0305'!EH21&gt;simulazione!T249,'domanda giornaliera 5F0305'!EH21,0)+IF('domanda giornaliera 5F0305'!EH22&gt;simulazione!T249,'domanda giornaliera 5F0305'!EH22,0)+IF('domanda giornaliera 5F0305'!EH23&gt;simulazione!T249,'domanda giornaliera 5F0305'!EH23,0)+IF('domanda giornaliera 5F0305'!EH24&gt;simulazione!T249,'domanda giornaliera 5F0305'!EH24,0)+IF('domanda giornaliera 5F0305'!EH25&gt;simulazione!T249,'domanda giornaliera 5F0305'!EH25,0)+IF('domanda giornaliera 5F0305'!EH26&gt;simulazione!T249,'domanda giornaliera 5F0305'!EH26,0)+IF('domanda giornaliera 5F0305'!EH27&gt;simulazione!T249,'domanda giornaliera 5F0305'!EH27,0)+IF('domanda giornaliera 5F0305'!EH28&gt;simulazione!T249,'domanda giornaliera 5F0305'!EH28,0)+IF('domanda giornaliera 5F0305'!EH29&gt;simulazione!T249,'domanda giornaliera 5F0305'!EH29,0)+IF('domanda giornaliera 5F0305'!EH30&gt;simulazione!T249,'domanda giornaliera 5F0305'!EH30,0)+IF('domanda giornaliera 5F0305'!EH31&gt;simulazione!T249,'domanda giornaliera 5F0305'!EH31,0)+IF('domanda giornaliera 5F0305'!EH32&gt;simulazione!T249,'domanda giornaliera 5F0305'!EH32,0)+IF('domanda giornaliera 5F0305'!EH33&gt;simulazione!T249,'domanda giornaliera 5F0305'!EH33,0)+IF('domanda giornaliera 5F0305'!EH34&gt;simulazione!T249,'domanda giornaliera 5F0305'!EH34,0)+IF('domanda giornaliera 5F0305'!EH35&gt;simulazione!T249,'domanda giornaliera 5F0305'!EH35,0)+IF('domanda giornaliera 5F0305'!EH36&gt;simulazione!T249,'domanda giornaliera 5F0305'!EH36,0)+IF('domanda giornaliera 5F0305'!EH37&gt;simulazione!T249,'domanda giornaliera 5F0305'!EH37,0)+IF('domanda giornaliera 5F0305'!EH38&gt;simulazione!T249,'domanda giornaliera 5F0305'!EH38,0)+IF('domanda giornaliera 5F0305'!EH39&gt;simulazione!T249,'domanda giornaliera 5F0305'!EH39,0)+IF('domanda giornaliera 5F0305'!EH40&gt;simulazione!T249,'domanda giornaliera 5F0305'!EH40,0)+IF('domanda giornaliera 5F0305'!EH41&gt;simulazione!T249,'domanda giornaliera 5F0305'!EH41,0)+IF('domanda giornaliera 5F0305'!EH42&gt;simulazione!T249,'domanda giornaliera 5F0305'!EH42,0)+IF('domanda giornaliera 5F0305'!EH43&gt;simulazione!T249,'domanda giornaliera 5F0305'!EH43,0)+IF('domanda giornaliera 5F0305'!EH44&gt;simulazione!T249,'domanda giornaliera 5F0305'!EH44,0)+IF('domanda giornaliera 5F0305'!EH45&gt;simulazione!T249,'domanda giornaliera 5F0305'!EH45,0)+IF('domanda giornaliera 5F0305'!EH46&gt;simulazione!T249,'domanda giornaliera 5F0305'!EH46,0)+IF('domanda giornaliera 5F0305'!EH47&gt;simulazione!T249,'domanda giornaliera 5F0305'!EH47,0)+IF('domanda giornaliera 5F0305'!EH48&gt;simulazione!T249,'domanda giornaliera 5F0305'!EH48,0)+IF('domanda giornaliera 5F0305'!EH49&gt;simulazione!T249,'domanda giornaliera 5F0305'!EH49,0)+IF('domanda giornaliera 5F0305'!EH50&gt;simulazione!T249,'domanda giornaliera 5F0305'!EH50,0)+IF('domanda giornaliera 5F0305'!EH51&gt;simulazione!T249,'domanda giornaliera 5F0305'!EH11,0)+IF('domanda giornaliera 5F0305'!EH52&gt;simulazione!T249,'domanda giornaliera 5F0305'!EH52,0)+IF('domanda giornaliera 5F0305'!EH53&gt;simulazione!T249,'domanda giornaliera 5F0305'!EH13,0)+IF('domanda giornaliera 5F0305'!EH54&gt;simulazione!T249,'domanda giornaliera 5F0305'!EH54,0)+IF('domanda giornaliera 5F0305'!EH55&gt;simulazione!T249,'domanda giornaliera 5F0305'!EH55,0)+IF('domanda giornaliera 5F0305'!EH56&gt;simulazione!T249,'domanda giornaliera 5F0305'!EH56,0)+IF('domanda giornaliera 5F0305'!EH57&gt;simulazione!T249,'domanda giornaliera 5F0305'!EH57,0)+IF('domanda giornaliera 5F0305'!EH58&gt;simulazione!T249,'domanda giornaliera 5F0305'!EH58,0)+IF('domanda giornaliera 5F0305'!EH59&gt;simulazione!T249,'domanda giornaliera 5F0305'!EH59)+IF('domanda giornaliera 5F0305'!EH60&gt;simulazione!T249,'domanda giornaliera 5F0305'!EH60,0)+IF('domanda giornaliera 5F0305'!EH61&gt;simulazione!T249,'domanda giornaliera 5F0305'!EH61,0)+IF('domanda giornaliera 5F0305'!EH62&gt;simulazione!T249,'domanda giornaliera 5F0305'!EH62,0)+IF('domanda giornaliera 5F0305'!EH63&gt;simulazione!T249,'domanda giornaliera 5F0305'!EH63,0)+IF('domanda giornaliera 5F0305'!EH64&gt;simulazione!T249,'domanda giornaliera 5F0305'!EH64,0)+IF('domanda giornaliera 5F0305'!EH65&gt;simulazione!T249,'domanda giornaliera 5F0305'!EH65,0)+IF('domanda giornaliera 5F0305'!EH66&gt;simulazione!T249,'domanda giornaliera 5F0305'!EH66,0)+IF('domanda giornaliera 5F0305'!EH67&gt;simulazione!T249,'domanda giornaliera 5F0305'!EH67,0)+IF('domanda giornaliera 5F0305'!EH68&gt;simulazione!T249,'domanda giornaliera 5F0305'!EH68,0)+IF('domanda giornaliera 5F0305'!EH69&gt;simulazione!T249,'domanda giornaliera 5F0305'!EH69,0)+IF('domanda giornaliera 5F0305'!EH70&gt;simulazione!T249,'domanda giornaliera 5F0305'!EH70,0)+IF('domanda giornaliera 5F0305'!EH71&gt;simulazione!T249,'domanda giornaliera 5F0305'!EH71,0)+IF('domanda giornaliera 5F0305'!EH72&gt;simulazione!T249,'domanda giornaliera 5F0305'!EH72,0)+IF('domanda giornaliera 5F0305'!EH73&gt;simulazione!T249,'domanda giornaliera 5F0305'!EH73,0)+IF('domanda giornaliera 5F0305'!EH74&gt;simulazione!T249,'domanda giornaliera 5F0305'!EH74,0)+IF('domanda giornaliera 5F0305'!EH75&gt;simulazione!T249,'domanda giornaliera 5F0305'!EH75,0)+IF('domanda giornaliera 5F0305'!EH76&gt;simulazione!T249,'domanda giornaliera 5F0305'!EH76,0)+IF('domanda giornaliera 5F0305'!EH77&gt;simulazione!T249,'domanda giornaliera 5F0305'!EH77,0)+IF('domanda giornaliera 5F0305'!EH78&gt;simulazione!T249,'domanda giornaliera 5F0305'!EH78,0)+IF('domanda giornaliera 5F0305'!EH79&gt;simulazione!T249,'domanda giornaliera 5F0305'!EH79,0)+IF('domanda giornaliera 5F0305'!EH80&gt;simulazione!T249,'domanda giornaliera 5F0305'!EH80,0)+IF('domanda giornaliera 5F0305'!EH81&gt;simulazione!T249,'domanda giornaliera 5F0305'!EH81,0)+IF('domanda giornaliera 5F0305'!EH82&gt;simulazione!T249,'domanda giornaliera 5F0305'!EH82,0)+IF('domanda giornaliera 5F0305'!EH83&gt;simulazione!T249,'domanda giornaliera 5F0305'!EH83,0)</f>
        <v>18409.337268624677</v>
      </c>
      <c r="Z277" s="10"/>
      <c r="AA277" s="10"/>
    </row>
    <row r="278" spans="24:27" x14ac:dyDescent="0.25">
      <c r="X278" s="9" t="s">
        <v>169</v>
      </c>
      <c r="Y278" s="10">
        <f>'domanda giornaliera 5F0305'!EH8+IF('domanda giornaliera 5F0305'!EH9&gt;simulazione!T250,'domanda giornaliera 5F0305'!EH9,0)+IF('domanda giornaliera 5F0305'!EH10&gt;simulazione!T250,'domanda giornaliera 5F0305'!EH10,0)+IF('domanda giornaliera 5F0305'!EH11&gt;simulazione!T250,'domanda giornaliera 5F0305'!EH11,0)+IF('domanda giornaliera 5F0305'!EH12&gt;simulazione!T250,'domanda giornaliera 5F0305'!EH12,0)+IF('domanda giornaliera 5F0305'!EH13&gt;simulazione!T250,'domanda giornaliera 5F0305'!EH13,0)+IF('domanda giornaliera 5F0305'!EH14&gt;simulazione!T250,'domanda giornaliera 5F0305'!EH14,0)+IF('domanda giornaliera 5F0305'!EH15&gt;simulazione!T250,'domanda giornaliera 5F0305'!EH15,0)+IF('domanda giornaliera 5F0305'!EH16&gt;simulazione!T250,'domanda giornaliera 5F0305'!EH16,0)+IF('domanda giornaliera 5F0305'!EH17&gt;simulazione!T250,'domanda giornaliera 5F0305'!EH17,0)+IF('domanda giornaliera 5F0305'!EH18&gt;simulazione!T250,'domanda giornaliera 5F0305'!EH18,0)+IF('domanda giornaliera 5F0305'!EH19&gt;simulazione!T250,'domanda giornaliera 5F0305'!EH19,0)+IF('domanda giornaliera 5F0305'!EH20&gt;simulazione!T250,'domanda giornaliera 5F0305'!EH20,0)+IF('domanda giornaliera 5F0305'!EH21&gt;simulazione!T250,'domanda giornaliera 5F0305'!EH21,0)+IF('domanda giornaliera 5F0305'!EH22&gt;simulazione!T250,'domanda giornaliera 5F0305'!EH22,0)+IF('domanda giornaliera 5F0305'!EH23&gt;simulazione!T250,'domanda giornaliera 5F0305'!EH23,0)+IF('domanda giornaliera 5F0305'!EH24&gt;simulazione!T250,'domanda giornaliera 5F0305'!EH24,0)+IF('domanda giornaliera 5F0305'!EH25&gt;simulazione!T250,'domanda giornaliera 5F0305'!EH25,0)+IF('domanda giornaliera 5F0305'!EH26&gt;simulazione!T250,'domanda giornaliera 5F0305'!EH26,0)+IF('domanda giornaliera 5F0305'!EH27&gt;simulazione!T250,'domanda giornaliera 5F0305'!EH27,0)+IF('domanda giornaliera 5F0305'!EH28&gt;simulazione!T250,'domanda giornaliera 5F0305'!EH28,0)+IF('domanda giornaliera 5F0305'!EH29&gt;simulazione!T250,'domanda giornaliera 5F0305'!EH29,0)+IF('domanda giornaliera 5F0305'!EH30&gt;simulazione!T250,'domanda giornaliera 5F0305'!EH30,0)+IF('domanda giornaliera 5F0305'!EH31&gt;simulazione!T250,'domanda giornaliera 5F0305'!EH31,0)+IF('domanda giornaliera 5F0305'!EH32&gt;simulazione!T250,'domanda giornaliera 5F0305'!EH32,0)+IF('domanda giornaliera 5F0305'!EH33&gt;simulazione!T250,'domanda giornaliera 5F0305'!EH33,0)+IF('domanda giornaliera 5F0305'!EH34&gt;simulazione!T250,'domanda giornaliera 5F0305'!EH34,0)+IF('domanda giornaliera 5F0305'!EH35&gt;simulazione!T250,'domanda giornaliera 5F0305'!EH35,0)+IF('domanda giornaliera 5F0305'!EH36&gt;simulazione!T250,'domanda giornaliera 5F0305'!EH36,0)+IF('domanda giornaliera 5F0305'!EH37&gt;simulazione!T250,'domanda giornaliera 5F0305'!EH37,0)+IF('domanda giornaliera 5F0305'!EH38&gt;simulazione!T250,'domanda giornaliera 5F0305'!EH38,0)+IF('domanda giornaliera 5F0305'!EH39&gt;simulazione!T250,'domanda giornaliera 5F0305'!EH39,0)+IF('domanda giornaliera 5F0305'!EH40&gt;simulazione!T250,'domanda giornaliera 5F0305'!EH40,0)+IF('domanda giornaliera 5F0305'!EH41&gt;simulazione!T250,'domanda giornaliera 5F0305'!EH41,0)+IF('domanda giornaliera 5F0305'!EH42&gt;simulazione!T250,'domanda giornaliera 5F0305'!EH42,0)+IF('domanda giornaliera 5F0305'!EH43&gt;simulazione!T250,'domanda giornaliera 5F0305'!EH43,0)+IF('domanda giornaliera 5F0305'!EH44&gt;simulazione!T250,'domanda giornaliera 5F0305'!EH44,0)+IF('domanda giornaliera 5F0305'!EH45&gt;simulazione!T250,'domanda giornaliera 5F0305'!EH45,0)+IF('domanda giornaliera 5F0305'!EH46&gt;simulazione!T250,'domanda giornaliera 5F0305'!EH46,0)+IF('domanda giornaliera 5F0305'!EH47&gt;simulazione!T250,'domanda giornaliera 5F0305'!EH47,0)+IF('domanda giornaliera 5F0305'!EH48&gt;simulazione!T250,'domanda giornaliera 5F0305'!EH48,0)+IF('domanda giornaliera 5F0305'!EH49&gt;simulazione!T250,'domanda giornaliera 5F0305'!EH49,0)+IF('domanda giornaliera 5F0305'!EH50&gt;simulazione!T250,'domanda giornaliera 5F0305'!EH50,0)+IF('domanda giornaliera 5F0305'!EH51&gt;simulazione!T250,'domanda giornaliera 5F0305'!EH51,0)+IF('domanda giornaliera 5F0305'!EH52&gt;simulazione!T250,'domanda giornaliera 5F0305'!EH12,0)+IF('domanda giornaliera 5F0305'!EH53&gt;simulazione!T250,'domanda giornaliera 5F0305'!EH53,0)+IF('domanda giornaliera 5F0305'!EH54&gt;simulazione!T250,'domanda giornaliera 5F0305'!EH14,0)+IF('domanda giornaliera 5F0305'!EH55&gt;simulazione!T250,'domanda giornaliera 5F0305'!EH55,0)+IF('domanda giornaliera 5F0305'!EH56&gt;simulazione!T250,'domanda giornaliera 5F0305'!EH56,0)+IF('domanda giornaliera 5F0305'!EH57&gt;simulazione!T250,'domanda giornaliera 5F0305'!EH57,0)+IF('domanda giornaliera 5F0305'!EH58&gt;simulazione!T250,'domanda giornaliera 5F0305'!EH58,0)+IF('domanda giornaliera 5F0305'!EH59&gt;simulazione!T250,'domanda giornaliera 5F0305'!EH59,0)+IF('domanda giornaliera 5F0305'!EH60&gt;simulazione!T250,'domanda giornaliera 5F0305'!EH60)+IF('domanda giornaliera 5F0305'!EH61&gt;simulazione!T250,'domanda giornaliera 5F0305'!EH61,0)+IF('domanda giornaliera 5F0305'!EH62&gt;simulazione!T250,'domanda giornaliera 5F0305'!EH62,0)+IF('domanda giornaliera 5F0305'!EH63&gt;simulazione!T250,'domanda giornaliera 5F0305'!EH63,0)+IF('domanda giornaliera 5F0305'!EH64&gt;simulazione!T250,'domanda giornaliera 5F0305'!EH64,0)+IF('domanda giornaliera 5F0305'!EH65&gt;simulazione!T250,'domanda giornaliera 5F0305'!EH65,0)+IF('domanda giornaliera 5F0305'!EH66&gt;simulazione!T250,'domanda giornaliera 5F0305'!EH66,0)+IF('domanda giornaliera 5F0305'!EH67&gt;simulazione!T250,'domanda giornaliera 5F0305'!EH67,0)+IF('domanda giornaliera 5F0305'!EH68&gt;simulazione!T250,'domanda giornaliera 5F0305'!EH68,0)+IF('domanda giornaliera 5F0305'!EH69&gt;simulazione!T250,'domanda giornaliera 5F0305'!EH69,0)+IF('domanda giornaliera 5F0305'!EH70&gt;simulazione!T250,'domanda giornaliera 5F0305'!EH70,0)+IF('domanda giornaliera 5F0305'!EH71&gt;simulazione!T250,'domanda giornaliera 5F0305'!EH71,0)+IF('domanda giornaliera 5F0305'!EH72&gt;simulazione!T250,'domanda giornaliera 5F0305'!EH72,0)+IF('domanda giornaliera 5F0305'!EH73&gt;simulazione!T250,'domanda giornaliera 5F0305'!EH73,0)+IF('domanda giornaliera 5F0305'!EH74&gt;simulazione!T250,'domanda giornaliera 5F0305'!EH74,0)+IF('domanda giornaliera 5F0305'!EH75&gt;simulazione!T250,'domanda giornaliera 5F0305'!EH75,0)+IF('domanda giornaliera 5F0305'!EH76&gt;simulazione!T250,'domanda giornaliera 5F0305'!EH76,0)+IF('domanda giornaliera 5F0305'!EH77&gt;simulazione!T250,'domanda giornaliera 5F0305'!EH77,0)+IF('domanda giornaliera 5F0305'!EH78&gt;simulazione!T250,'domanda giornaliera 5F0305'!EH78,0)+IF('domanda giornaliera 5F0305'!EH79&gt;simulazione!T250,'domanda giornaliera 5F0305'!EH79,0)+IF('domanda giornaliera 5F0305'!EH80&gt;simulazione!T250,'domanda giornaliera 5F0305'!EH80,0)+IF('domanda giornaliera 5F0305'!EH81&gt;simulazione!T250,'domanda giornaliera 5F0305'!EH81,0)+IF('domanda giornaliera 5F0305'!EH82&gt;simulazione!T250,'domanda giornaliera 5F0305'!EH82,0)+IF('domanda giornaliera 5F0305'!EH83&gt;simulazione!T250,'domanda giornaliera 5F0305'!EH83,0)+IF('domanda giornaliera 5F0305'!EH84&gt;simulazione!T250,'domanda giornaliera 5F0305'!EH84,0)</f>
        <v>18409.337268624677</v>
      </c>
      <c r="Z278" s="10"/>
      <c r="AA278" s="10"/>
    </row>
    <row r="279" spans="24:27" x14ac:dyDescent="0.25">
      <c r="X279" s="9" t="s">
        <v>170</v>
      </c>
      <c r="Y279" s="10">
        <f>'domanda giornaliera 5F0305'!EH9+IF('domanda giornaliera 5F0305'!EH10&gt;simulazione!T251,'domanda giornaliera 5F0305'!EH10,0)+IF('domanda giornaliera 5F0305'!EH11&gt;simulazione!T251,'domanda giornaliera 5F0305'!EH11,0)+IF('domanda giornaliera 5F0305'!EH12&gt;simulazione!T251,'domanda giornaliera 5F0305'!EH12,0)+IF('domanda giornaliera 5F0305'!EH13&gt;simulazione!T251,'domanda giornaliera 5F0305'!EH13,0)+IF('domanda giornaliera 5F0305'!EH14&gt;simulazione!T251,'domanda giornaliera 5F0305'!EH14,0)+IF('domanda giornaliera 5F0305'!EH15&gt;simulazione!T251,'domanda giornaliera 5F0305'!EH15,0)+IF('domanda giornaliera 5F0305'!EH16&gt;simulazione!T251,'domanda giornaliera 5F0305'!EH16,0)+IF('domanda giornaliera 5F0305'!EH17&gt;simulazione!T251,'domanda giornaliera 5F0305'!EH17,0)+IF('domanda giornaliera 5F0305'!EH18&gt;simulazione!T251,'domanda giornaliera 5F0305'!EH18,0)+IF('domanda giornaliera 5F0305'!EH19&gt;simulazione!T251,'domanda giornaliera 5F0305'!EH19,0)+IF('domanda giornaliera 5F0305'!EH20&gt;simulazione!T251,'domanda giornaliera 5F0305'!EH20,0)+IF('domanda giornaliera 5F0305'!EH21&gt;simulazione!T251,'domanda giornaliera 5F0305'!EH21,0)+IF('domanda giornaliera 5F0305'!EH22&gt;simulazione!T251,'domanda giornaliera 5F0305'!EH22,0)+IF('domanda giornaliera 5F0305'!EH23&gt;simulazione!T251,'domanda giornaliera 5F0305'!EH23,0)+IF('domanda giornaliera 5F0305'!EH24&gt;simulazione!T251,'domanda giornaliera 5F0305'!EH24,0)+IF('domanda giornaliera 5F0305'!EH25&gt;simulazione!T251,'domanda giornaliera 5F0305'!EH25,0)+IF('domanda giornaliera 5F0305'!EH26&gt;simulazione!T251,'domanda giornaliera 5F0305'!EH26,0)+IF('domanda giornaliera 5F0305'!EH27&gt;simulazione!T251,'domanda giornaliera 5F0305'!EH27,0)+IF('domanda giornaliera 5F0305'!EH28&gt;simulazione!T251,'domanda giornaliera 5F0305'!EH28,0)+IF('domanda giornaliera 5F0305'!EH29&gt;simulazione!T251,'domanda giornaliera 5F0305'!EH29,0)+IF('domanda giornaliera 5F0305'!EH30&gt;simulazione!T251,'domanda giornaliera 5F0305'!EH30,0)+IF('domanda giornaliera 5F0305'!EH31&gt;simulazione!T251,'domanda giornaliera 5F0305'!EH31,0)+IF('domanda giornaliera 5F0305'!EH32&gt;simulazione!T251,'domanda giornaliera 5F0305'!EH32,0)+IF('domanda giornaliera 5F0305'!EH33&gt;simulazione!T251,'domanda giornaliera 5F0305'!EH33,0)+IF('domanda giornaliera 5F0305'!EH34&gt;simulazione!T251,'domanda giornaliera 5F0305'!EH34,0)+IF('domanda giornaliera 5F0305'!EH35&gt;simulazione!T251,'domanda giornaliera 5F0305'!EH35,0)+IF('domanda giornaliera 5F0305'!EH36&gt;simulazione!T251,'domanda giornaliera 5F0305'!EH36,0)+IF('domanda giornaliera 5F0305'!EH37&gt;simulazione!T251,'domanda giornaliera 5F0305'!EH37,0)+IF('domanda giornaliera 5F0305'!EH38&gt;simulazione!T251,'domanda giornaliera 5F0305'!EH38,0)+IF('domanda giornaliera 5F0305'!EH39&gt;simulazione!T251,'domanda giornaliera 5F0305'!EH39,0)+IF('domanda giornaliera 5F0305'!EH40&gt;simulazione!T251,'domanda giornaliera 5F0305'!EH40,0)+IF('domanda giornaliera 5F0305'!EH41&gt;simulazione!T251,'domanda giornaliera 5F0305'!EH41,0)+IF('domanda giornaliera 5F0305'!EH42&gt;simulazione!T251,'domanda giornaliera 5F0305'!EH42,0)+IF('domanda giornaliera 5F0305'!EH43&gt;simulazione!T251,'domanda giornaliera 5F0305'!EH43,0)+IF('domanda giornaliera 5F0305'!EH44&gt;simulazione!T251,'domanda giornaliera 5F0305'!EH44,0)+IF('domanda giornaliera 5F0305'!EH45&gt;simulazione!T251,'domanda giornaliera 5F0305'!EH45,0)+IF('domanda giornaliera 5F0305'!EH46&gt;simulazione!T251,'domanda giornaliera 5F0305'!EH46,0)+IF('domanda giornaliera 5F0305'!EH47&gt;simulazione!T251,'domanda giornaliera 5F0305'!EH47,0)+IF('domanda giornaliera 5F0305'!EH48&gt;simulazione!T251,'domanda giornaliera 5F0305'!EH48,0)+IF('domanda giornaliera 5F0305'!EH49&gt;simulazione!T251,'domanda giornaliera 5F0305'!EH49,0)+IF('domanda giornaliera 5F0305'!EH50&gt;simulazione!T251,'domanda giornaliera 5F0305'!EH50,0)+IF('domanda giornaliera 5F0305'!EH51&gt;simulazione!T251,'domanda giornaliera 5F0305'!EH51,0)+IF('domanda giornaliera 5F0305'!EH52&gt;simulazione!T251,'domanda giornaliera 5F0305'!EH52,0)+IF('domanda giornaliera 5F0305'!EH53&gt;simulazione!T251,'domanda giornaliera 5F0305'!EH13,0)+IF('domanda giornaliera 5F0305'!EH54&gt;simulazione!T251,'domanda giornaliera 5F0305'!EH54,0)+IF('domanda giornaliera 5F0305'!EH55&gt;simulazione!T251,'domanda giornaliera 5F0305'!EH15,0)+IF('domanda giornaliera 5F0305'!EH56&gt;simulazione!T251,'domanda giornaliera 5F0305'!EH56,0)+IF('domanda giornaliera 5F0305'!EH57&gt;simulazione!T251,'domanda giornaliera 5F0305'!EH57,0)+IF('domanda giornaliera 5F0305'!EH58&gt;simulazione!T251,'domanda giornaliera 5F0305'!EH58,0)+IF('domanda giornaliera 5F0305'!EH59&gt;simulazione!T251,'domanda giornaliera 5F0305'!EH59,0)+IF('domanda giornaliera 5F0305'!EH60&gt;simulazione!T251,'domanda giornaliera 5F0305'!EH60,0)+IF('domanda giornaliera 5F0305'!EH61&gt;simulazione!T251,'domanda giornaliera 5F0305'!EH61)+IF('domanda giornaliera 5F0305'!EH62&gt;simulazione!T251,'domanda giornaliera 5F0305'!EH62,0)+IF('domanda giornaliera 5F0305'!EH63&gt;simulazione!T251,'domanda giornaliera 5F0305'!EH63,0)+IF('domanda giornaliera 5F0305'!EH64&gt;simulazione!T251,'domanda giornaliera 5F0305'!EH64,0)+IF('domanda giornaliera 5F0305'!EH65&gt;simulazione!T251,'domanda giornaliera 5F0305'!EH65,0)+IF('domanda giornaliera 5F0305'!EH66&gt;simulazione!T251,'domanda giornaliera 5F0305'!EH66,0)+IF('domanda giornaliera 5F0305'!EH67&gt;simulazione!T251,'domanda giornaliera 5F0305'!EH67,0)+IF('domanda giornaliera 5F0305'!EH68&gt;simulazione!T251,'domanda giornaliera 5F0305'!EH68,0)+IF('domanda giornaliera 5F0305'!EH69&gt;simulazione!T251,'domanda giornaliera 5F0305'!EH69,0)+IF('domanda giornaliera 5F0305'!EH70&gt;simulazione!T251,'domanda giornaliera 5F0305'!EH70,0)+IF('domanda giornaliera 5F0305'!EH71&gt;simulazione!T251,'domanda giornaliera 5F0305'!EH71,0)+IF('domanda giornaliera 5F0305'!EH72&gt;simulazione!T251,'domanda giornaliera 5F0305'!EH72,0)+IF('domanda giornaliera 5F0305'!EH73&gt;simulazione!T251,'domanda giornaliera 5F0305'!EH73,0)+IF('domanda giornaliera 5F0305'!EH74&gt;simulazione!T251,'domanda giornaliera 5F0305'!EH74,0)+IF('domanda giornaliera 5F0305'!EH75&gt;simulazione!T251,'domanda giornaliera 5F0305'!EH75,0)+IF('domanda giornaliera 5F0305'!EH76&gt;simulazione!T251,'domanda giornaliera 5F0305'!EH76,0)+IF('domanda giornaliera 5F0305'!EH77&gt;simulazione!T251,'domanda giornaliera 5F0305'!EH77,0)+IF('domanda giornaliera 5F0305'!EH78&gt;simulazione!T251,'domanda giornaliera 5F0305'!EH78,0)+IF('domanda giornaliera 5F0305'!EH79&gt;simulazione!T251,'domanda giornaliera 5F0305'!EH79,0)+IF('domanda giornaliera 5F0305'!EH80&gt;simulazione!T251,'domanda giornaliera 5F0305'!EH80,0)+IF('domanda giornaliera 5F0305'!EH81&gt;simulazione!T251,'domanda giornaliera 5F0305'!EH81,0)+IF('domanda giornaliera 5F0305'!EH82&gt;simulazione!T251,'domanda giornaliera 5F0305'!EH82,0)+IF('domanda giornaliera 5F0305'!EH83&gt;simulazione!T251,'domanda giornaliera 5F0305'!EH83,0)+IF('domanda giornaliera 5F0305'!EH84&gt;simulazione!T251,'domanda giornaliera 5F0305'!EH84,0)+IF('domanda giornaliera 5F0305'!EH85&gt;simulazione!T251,'domanda giornaliera 5F0305'!EH85,0)</f>
        <v>17337.423649078464</v>
      </c>
      <c r="Z279" s="10"/>
      <c r="AA279" s="10"/>
    </row>
    <row r="280" spans="24:27" x14ac:dyDescent="0.25">
      <c r="X280" s="9" t="s">
        <v>171</v>
      </c>
      <c r="Y280" s="10">
        <f>'domanda giornaliera 5F0305'!EH10+IF('domanda giornaliera 5F0305'!EH11&gt;simulazione!T252,'domanda giornaliera 5F0305'!EH11,0)+IF('domanda giornaliera 5F0305'!EH12&gt;simulazione!T252,'domanda giornaliera 5F0305'!EH12,0)+IF('domanda giornaliera 5F0305'!EH13&gt;simulazione!T252,'domanda giornaliera 5F0305'!EH13,0)+IF('domanda giornaliera 5F0305'!EH14&gt;simulazione!T252,'domanda giornaliera 5F0305'!EH14,0)+IF('domanda giornaliera 5F0305'!EH15&gt;simulazione!T252,'domanda giornaliera 5F0305'!EH15,0)+IF('domanda giornaliera 5F0305'!EH16&gt;simulazione!T252,'domanda giornaliera 5F0305'!EH16,0)+IF('domanda giornaliera 5F0305'!EH17&gt;simulazione!T252,'domanda giornaliera 5F0305'!EH17,0)+IF('domanda giornaliera 5F0305'!EH18&gt;simulazione!T252,'domanda giornaliera 5F0305'!EH18,0)+IF('domanda giornaliera 5F0305'!EH19&gt;simulazione!T252,'domanda giornaliera 5F0305'!EH19,0)+IF('domanda giornaliera 5F0305'!EH20&gt;simulazione!T252,'domanda giornaliera 5F0305'!EH20,0)+IF('domanda giornaliera 5F0305'!EH21&gt;simulazione!T252,'domanda giornaliera 5F0305'!EH21,0)+IF('domanda giornaliera 5F0305'!EH22&gt;simulazione!T252,'domanda giornaliera 5F0305'!EH22,0)+IF('domanda giornaliera 5F0305'!EH23&gt;simulazione!T252,'domanda giornaliera 5F0305'!EH23,0)+IF('domanda giornaliera 5F0305'!EH24&gt;simulazione!T252,'domanda giornaliera 5F0305'!EH24,0)+IF('domanda giornaliera 5F0305'!EH25&gt;simulazione!T252,'domanda giornaliera 5F0305'!EH25,0)+IF('domanda giornaliera 5F0305'!EH26&gt;simulazione!T252,'domanda giornaliera 5F0305'!EH26,0)+IF('domanda giornaliera 5F0305'!EH27&gt;simulazione!T252,'domanda giornaliera 5F0305'!EH27,0)+IF('domanda giornaliera 5F0305'!EH28&gt;simulazione!T252,'domanda giornaliera 5F0305'!EH28,0)+IF('domanda giornaliera 5F0305'!EH29&gt;simulazione!T252,'domanda giornaliera 5F0305'!EH29,0)+IF('domanda giornaliera 5F0305'!EH30&gt;simulazione!T252,'domanda giornaliera 5F0305'!EH30,0)+IF('domanda giornaliera 5F0305'!EH31&gt;simulazione!T252,'domanda giornaliera 5F0305'!EH31,0)+IF('domanda giornaliera 5F0305'!EH32&gt;simulazione!T252,'domanda giornaliera 5F0305'!EH32,0)+IF('domanda giornaliera 5F0305'!EH33&gt;simulazione!T252,'domanda giornaliera 5F0305'!EH33,0)+IF('domanda giornaliera 5F0305'!EH34&gt;simulazione!T252,'domanda giornaliera 5F0305'!EH34,0)+IF('domanda giornaliera 5F0305'!EH35&gt;simulazione!T252,'domanda giornaliera 5F0305'!EH35,0)+IF('domanda giornaliera 5F0305'!EH36&gt;simulazione!T252,'domanda giornaliera 5F0305'!EH36,0)+IF('domanda giornaliera 5F0305'!EH37&gt;simulazione!T252,'domanda giornaliera 5F0305'!EH37,0)+IF('domanda giornaliera 5F0305'!EH38&gt;simulazione!T252,'domanda giornaliera 5F0305'!EH38,0)+IF('domanda giornaliera 5F0305'!EH39&gt;simulazione!T252,'domanda giornaliera 5F0305'!EH39,0)+IF('domanda giornaliera 5F0305'!EH40&gt;simulazione!T252,'domanda giornaliera 5F0305'!EH40,0)+IF('domanda giornaliera 5F0305'!EH41&gt;simulazione!T252,'domanda giornaliera 5F0305'!EH41,0)+IF('domanda giornaliera 5F0305'!EH42&gt;simulazione!T252,'domanda giornaliera 5F0305'!EH42,0)+IF('domanda giornaliera 5F0305'!EH43&gt;simulazione!T252,'domanda giornaliera 5F0305'!EH43,0)+IF('domanda giornaliera 5F0305'!EH44&gt;simulazione!T252,'domanda giornaliera 5F0305'!EH44,0)+IF('domanda giornaliera 5F0305'!EH45&gt;simulazione!T252,'domanda giornaliera 5F0305'!EH45,0)+IF('domanda giornaliera 5F0305'!EH46&gt;simulazione!T252,'domanda giornaliera 5F0305'!EH46,0)+IF('domanda giornaliera 5F0305'!EH47&gt;simulazione!T252,'domanda giornaliera 5F0305'!EH47,0)+IF('domanda giornaliera 5F0305'!EH48&gt;simulazione!T252,'domanda giornaliera 5F0305'!EH48,0)+IF('domanda giornaliera 5F0305'!EH49&gt;simulazione!T252,'domanda giornaliera 5F0305'!EH49,0)+IF('domanda giornaliera 5F0305'!EH50&gt;simulazione!T252,'domanda giornaliera 5F0305'!EH50,0)+IF('domanda giornaliera 5F0305'!EH51&gt;simulazione!T252,'domanda giornaliera 5F0305'!EH51,0)+IF('domanda giornaliera 5F0305'!EH52&gt;simulazione!T252,'domanda giornaliera 5F0305'!EH52,0)+IF('domanda giornaliera 5F0305'!EH53&gt;simulazione!T252,'domanda giornaliera 5F0305'!EH53,0)+IF('domanda giornaliera 5F0305'!EH54&gt;simulazione!T252,'domanda giornaliera 5F0305'!EH14,0)+IF('domanda giornaliera 5F0305'!EH55&gt;simulazione!T252,'domanda giornaliera 5F0305'!EH55,0)+IF('domanda giornaliera 5F0305'!EH56&gt;simulazione!T252,'domanda giornaliera 5F0305'!EH16,0)+IF('domanda giornaliera 5F0305'!EH57&gt;simulazione!T252,'domanda giornaliera 5F0305'!EH57,0)+IF('domanda giornaliera 5F0305'!EH58&gt;simulazione!T252,'domanda giornaliera 5F0305'!EH58,0)+IF('domanda giornaliera 5F0305'!EH59&gt;simulazione!T252,'domanda giornaliera 5F0305'!EH59,0)+IF('domanda giornaliera 5F0305'!EH60&gt;simulazione!T252,'domanda giornaliera 5F0305'!EH60,0)+IF('domanda giornaliera 5F0305'!EH61&gt;simulazione!T252,'domanda giornaliera 5F0305'!EH61,0)+IF('domanda giornaliera 5F0305'!EH62&gt;simulazione!T252,'domanda giornaliera 5F0305'!EH62)+IF('domanda giornaliera 5F0305'!EH63&gt;simulazione!T252,'domanda giornaliera 5F0305'!EH63,0)+IF('domanda giornaliera 5F0305'!EH64&gt;simulazione!T252,'domanda giornaliera 5F0305'!EH64,0)+IF('domanda giornaliera 5F0305'!EH65&gt;simulazione!T252,'domanda giornaliera 5F0305'!EH65,0)+IF('domanda giornaliera 5F0305'!EH66&gt;simulazione!T252,'domanda giornaliera 5F0305'!EH66,0)+IF('domanda giornaliera 5F0305'!EH67&gt;simulazione!T252,'domanda giornaliera 5F0305'!EH67,0)+IF('domanda giornaliera 5F0305'!EH68&gt;simulazione!T252,'domanda giornaliera 5F0305'!EH68,0)+IF('domanda giornaliera 5F0305'!EH69&gt;simulazione!T252,'domanda giornaliera 5F0305'!EH69,0)+IF('domanda giornaliera 5F0305'!EH70&gt;simulazione!T252,'domanda giornaliera 5F0305'!EH70,0)+IF('domanda giornaliera 5F0305'!EH71&gt;simulazione!T252,'domanda giornaliera 5F0305'!EH71,0)+IF('domanda giornaliera 5F0305'!EH72&gt;simulazione!T252,'domanda giornaliera 5F0305'!EH72,0)+IF('domanda giornaliera 5F0305'!EH73&gt;simulazione!T252,'domanda giornaliera 5F0305'!EH73,0)+IF('domanda giornaliera 5F0305'!EH74&gt;simulazione!T252,'domanda giornaliera 5F0305'!EH74,0)+IF('domanda giornaliera 5F0305'!EH75&gt;simulazione!T252,'domanda giornaliera 5F0305'!EH75,0)+IF('domanda giornaliera 5F0305'!EH76&gt;simulazione!T252,'domanda giornaliera 5F0305'!EH76,0)+IF('domanda giornaliera 5F0305'!EH77&gt;simulazione!T252,'domanda giornaliera 5F0305'!EH77,0)+IF('domanda giornaliera 5F0305'!EH78&gt;simulazione!T252,'domanda giornaliera 5F0305'!EH78,0)+IF('domanda giornaliera 5F0305'!EH79&gt;simulazione!T252,'domanda giornaliera 5F0305'!EH79,0)+IF('domanda giornaliera 5F0305'!EH80&gt;simulazione!T252,'domanda giornaliera 5F0305'!EH80,0)+IF('domanda giornaliera 5F0305'!EH81&gt;simulazione!T252,'domanda giornaliera 5F0305'!EH81,0)+IF('domanda giornaliera 5F0305'!EH82&gt;simulazione!T252,'domanda giornaliera 5F0305'!EH82,0)+IF('domanda giornaliera 5F0305'!EH83&gt;simulazione!T252,'domanda giornaliera 5F0305'!EH83,0)+IF('domanda giornaliera 5F0305'!EH84&gt;simulazione!T252,'domanda giornaliera 5F0305'!EH84,0)+IF('domanda giornaliera 5F0305'!EH85&gt;simulazione!T252,'domanda giornaliera 5F0305'!EH85,0)+IF('domanda giornaliera 5F0305'!EH86&gt;simulazione!T252,'domanda giornaliera 5F0305'!EH86,0)</f>
        <v>17337.423649078464</v>
      </c>
      <c r="Z280" s="10"/>
      <c r="AA280" s="10"/>
    </row>
    <row r="281" spans="24:27" x14ac:dyDescent="0.25">
      <c r="X281" s="9" t="s">
        <v>172</v>
      </c>
      <c r="Y281" s="10">
        <f>'domanda giornaliera 5F0305'!EH11+IF('domanda giornaliera 5F0305'!EH12&gt;simulazione!T253,'domanda giornaliera 5F0305'!EH12,0)+IF('domanda giornaliera 5F0305'!EH13&gt;simulazione!T253,'domanda giornaliera 5F0305'!EH13,0)+IF('domanda giornaliera 5F0305'!EH14&gt;simulazione!T253,'domanda giornaliera 5F0305'!EH14,0)+IF('domanda giornaliera 5F0305'!EH15&gt;simulazione!T253,'domanda giornaliera 5F0305'!EH15,0)+IF('domanda giornaliera 5F0305'!EH16&gt;simulazione!T253,'domanda giornaliera 5F0305'!EH16,0)+IF('domanda giornaliera 5F0305'!EH17&gt;simulazione!T253,'domanda giornaliera 5F0305'!EH17,0)+IF('domanda giornaliera 5F0305'!EH18&gt;simulazione!T253,'domanda giornaliera 5F0305'!EH18,0)+IF('domanda giornaliera 5F0305'!EH19&gt;simulazione!T253,'domanda giornaliera 5F0305'!EH19,0)+IF('domanda giornaliera 5F0305'!EH20&gt;simulazione!T253,'domanda giornaliera 5F0305'!EH20,0)+IF('domanda giornaliera 5F0305'!EH21&gt;simulazione!T253,'domanda giornaliera 5F0305'!EH21,0)+IF('domanda giornaliera 5F0305'!EH22&gt;simulazione!T253,'domanda giornaliera 5F0305'!EH22,0)+IF('domanda giornaliera 5F0305'!EH23&gt;simulazione!T253,'domanda giornaliera 5F0305'!EH23,0)+IF('domanda giornaliera 5F0305'!EH24&gt;simulazione!T253,'domanda giornaliera 5F0305'!EH24,0)+IF('domanda giornaliera 5F0305'!EH25&gt;simulazione!T253,'domanda giornaliera 5F0305'!EH25,0)+IF('domanda giornaliera 5F0305'!EH26&gt;simulazione!T253,'domanda giornaliera 5F0305'!EH26,0)+IF('domanda giornaliera 5F0305'!EH27&gt;simulazione!T253,'domanda giornaliera 5F0305'!EH27,0)+IF('domanda giornaliera 5F0305'!EH28&gt;simulazione!T253,'domanda giornaliera 5F0305'!EH28,0)+IF('domanda giornaliera 5F0305'!EH29&gt;simulazione!T253,'domanda giornaliera 5F0305'!EH29,0)+IF('domanda giornaliera 5F0305'!EH30&gt;simulazione!T253,'domanda giornaliera 5F0305'!EH30,0)+IF('domanda giornaliera 5F0305'!EH31&gt;simulazione!T253,'domanda giornaliera 5F0305'!EH31,0)+IF('domanda giornaliera 5F0305'!EH32&gt;simulazione!T253,'domanda giornaliera 5F0305'!EH32,0)+IF('domanda giornaliera 5F0305'!EH33&gt;simulazione!T253,'domanda giornaliera 5F0305'!EH33,0)+IF('domanda giornaliera 5F0305'!EH34&gt;simulazione!T253,'domanda giornaliera 5F0305'!EH34,0)+IF('domanda giornaliera 5F0305'!EH35&gt;simulazione!T253,'domanda giornaliera 5F0305'!EH35,0)+IF('domanda giornaliera 5F0305'!EH36&gt;simulazione!T253,'domanda giornaliera 5F0305'!EH36,0)+IF('domanda giornaliera 5F0305'!EH37&gt;simulazione!T253,'domanda giornaliera 5F0305'!EH37,0)+IF('domanda giornaliera 5F0305'!EH38&gt;simulazione!T253,'domanda giornaliera 5F0305'!EH38,0)+IF('domanda giornaliera 5F0305'!EH39&gt;simulazione!T253,'domanda giornaliera 5F0305'!EH39,0)+IF('domanda giornaliera 5F0305'!EH40&gt;simulazione!T253,'domanda giornaliera 5F0305'!EH40,0)+IF('domanda giornaliera 5F0305'!EH41&gt;simulazione!T253,'domanda giornaliera 5F0305'!EH41,0)+IF('domanda giornaliera 5F0305'!EH42&gt;simulazione!T253,'domanda giornaliera 5F0305'!EH42,0)+IF('domanda giornaliera 5F0305'!EH43&gt;simulazione!T253,'domanda giornaliera 5F0305'!EH43,0)+IF('domanda giornaliera 5F0305'!EH44&gt;simulazione!T253,'domanda giornaliera 5F0305'!EH44,0)+IF('domanda giornaliera 5F0305'!EH45&gt;simulazione!T253,'domanda giornaliera 5F0305'!EH45,0)+IF('domanda giornaliera 5F0305'!EH46&gt;simulazione!T253,'domanda giornaliera 5F0305'!EH46,0)+IF('domanda giornaliera 5F0305'!EH47&gt;simulazione!T253,'domanda giornaliera 5F0305'!EH47,0)+IF('domanda giornaliera 5F0305'!EH48&gt;simulazione!T253,'domanda giornaliera 5F0305'!EH48,0)+IF('domanda giornaliera 5F0305'!EH49&gt;simulazione!T253,'domanda giornaliera 5F0305'!EH49,0)+IF('domanda giornaliera 5F0305'!EH50&gt;simulazione!T253,'domanda giornaliera 5F0305'!EH50,0)+IF('domanda giornaliera 5F0305'!EH51&gt;simulazione!T253,'domanda giornaliera 5F0305'!EH51,0)+IF('domanda giornaliera 5F0305'!EH52&gt;simulazione!T253,'domanda giornaliera 5F0305'!EH52,0)+IF('domanda giornaliera 5F0305'!EH53&gt;simulazione!T253,'domanda giornaliera 5F0305'!EH53,0)+IF('domanda giornaliera 5F0305'!EH54&gt;simulazione!T253,'domanda giornaliera 5F0305'!EH54,0)+IF('domanda giornaliera 5F0305'!EH55&gt;simulazione!T253,'domanda giornaliera 5F0305'!EH15,0)+IF('domanda giornaliera 5F0305'!EH56&gt;simulazione!T253,'domanda giornaliera 5F0305'!EH56,0)+IF('domanda giornaliera 5F0305'!EH57&gt;simulazione!T253,'domanda giornaliera 5F0305'!EH17,0)+IF('domanda giornaliera 5F0305'!EH58&gt;simulazione!T253,'domanda giornaliera 5F0305'!EH58,0)+IF('domanda giornaliera 5F0305'!EH59&gt;simulazione!T253,'domanda giornaliera 5F0305'!EH59,0)+IF('domanda giornaliera 5F0305'!EH60&gt;simulazione!T253,'domanda giornaliera 5F0305'!EH60,0)+IF('domanda giornaliera 5F0305'!EH61&gt;simulazione!T253,'domanda giornaliera 5F0305'!EH61,0)+IF('domanda giornaliera 5F0305'!EH62&gt;simulazione!T253,'domanda giornaliera 5F0305'!EH62,0)+IF('domanda giornaliera 5F0305'!EH63&gt;simulazione!T253,'domanda giornaliera 5F0305'!EH63)+IF('domanda giornaliera 5F0305'!EH64&gt;simulazione!T253,'domanda giornaliera 5F0305'!EH64,0)+IF('domanda giornaliera 5F0305'!EH65&gt;simulazione!T253,'domanda giornaliera 5F0305'!EH65,0)+IF('domanda giornaliera 5F0305'!EH66&gt;simulazione!T253,'domanda giornaliera 5F0305'!EH66,0)+IF('domanda giornaliera 5F0305'!EH67&gt;simulazione!T253,'domanda giornaliera 5F0305'!EH67,0)+IF('domanda giornaliera 5F0305'!EH68&gt;simulazione!T253,'domanda giornaliera 5F0305'!EH68,0)+IF('domanda giornaliera 5F0305'!EH69&gt;simulazione!T253,'domanda giornaliera 5F0305'!EH69,0)+IF('domanda giornaliera 5F0305'!EH70&gt;simulazione!T253,'domanda giornaliera 5F0305'!EH70,0)+IF('domanda giornaliera 5F0305'!EH71&gt;simulazione!T253,'domanda giornaliera 5F0305'!EH71,0)+IF('domanda giornaliera 5F0305'!EH72&gt;simulazione!T253,'domanda giornaliera 5F0305'!EH72,0)+IF('domanda giornaliera 5F0305'!EH73&gt;simulazione!T253,'domanda giornaliera 5F0305'!EH73,0)+IF('domanda giornaliera 5F0305'!EH74&gt;simulazione!T253,'domanda giornaliera 5F0305'!EH74,0)+IF('domanda giornaliera 5F0305'!EH75&gt;simulazione!T253,'domanda giornaliera 5F0305'!EH75,0)+IF('domanda giornaliera 5F0305'!EH76&gt;simulazione!T253,'domanda giornaliera 5F0305'!EH76,0)+IF('domanda giornaliera 5F0305'!EH77&gt;simulazione!T253,'domanda giornaliera 5F0305'!EH77,0)+IF('domanda giornaliera 5F0305'!EH78&gt;simulazione!T253,'domanda giornaliera 5F0305'!EH78,0)+IF('domanda giornaliera 5F0305'!EH79&gt;simulazione!T253,'domanda giornaliera 5F0305'!EH79,0)+IF('domanda giornaliera 5F0305'!EH80&gt;simulazione!T253,'domanda giornaliera 5F0305'!EH80,0)+IF('domanda giornaliera 5F0305'!EH81&gt;simulazione!T253,'domanda giornaliera 5F0305'!EH81,0)+IF('domanda giornaliera 5F0305'!EH82&gt;simulazione!T253,'domanda giornaliera 5F0305'!EH82,0)+IF('domanda giornaliera 5F0305'!EH83&gt;simulazione!T253,'domanda giornaliera 5F0305'!EH83,0)+IF('domanda giornaliera 5F0305'!EH84&gt;simulazione!T253,'domanda giornaliera 5F0305'!EH84,0)+IF('domanda giornaliera 5F0305'!EH85&gt;simulazione!T253,'domanda giornaliera 5F0305'!EH85,0)+IF('domanda giornaliera 5F0305'!EH86&gt;simulazione!T253,'domanda giornaliera 5F0305'!EH86,0)+IF('domanda giornaliera 5F0305'!EH87&gt;simulazione!T253,'domanda giornaliera 5F0305'!EH87,0)</f>
        <v>17337.423649078464</v>
      </c>
      <c r="Z281" s="10"/>
      <c r="AA281" s="10"/>
    </row>
    <row r="282" spans="24:27" x14ac:dyDescent="0.25">
      <c r="X282" s="9" t="s">
        <v>173</v>
      </c>
      <c r="Y282" s="10">
        <f>'domanda giornaliera 5F0305'!EH12+IF('domanda giornaliera 5F0305'!EH13&gt;simulazione!T254,'domanda giornaliera 5F0305'!EH13,0)+IF('domanda giornaliera 5F0305'!EH14&gt;simulazione!T254,'domanda giornaliera 5F0305'!EH14,0)+IF('domanda giornaliera 5F0305'!EH15&gt;simulazione!T254,'domanda giornaliera 5F0305'!EH15,0)+IF('domanda giornaliera 5F0305'!EH16&gt;simulazione!T254,'domanda giornaliera 5F0305'!EH16,0)+IF('domanda giornaliera 5F0305'!EH17&gt;simulazione!T254,'domanda giornaliera 5F0305'!EH17,0)+IF('domanda giornaliera 5F0305'!EH18&gt;simulazione!T254,'domanda giornaliera 5F0305'!EH18,0)+IF('domanda giornaliera 5F0305'!EH19&gt;simulazione!T254,'domanda giornaliera 5F0305'!EH19,0)+IF('domanda giornaliera 5F0305'!EH20&gt;simulazione!T254,'domanda giornaliera 5F0305'!EH20,0)+IF('domanda giornaliera 5F0305'!EH21&gt;simulazione!T254,'domanda giornaliera 5F0305'!EH21,0)+IF('domanda giornaliera 5F0305'!EH22&gt;simulazione!T254,'domanda giornaliera 5F0305'!EH22,0)+IF('domanda giornaliera 5F0305'!EH23&gt;simulazione!T254,'domanda giornaliera 5F0305'!EH23,0)+IF('domanda giornaliera 5F0305'!EH24&gt;simulazione!T254,'domanda giornaliera 5F0305'!EH24,0)+IF('domanda giornaliera 5F0305'!EH25&gt;simulazione!T254,'domanda giornaliera 5F0305'!EH25,0)+IF('domanda giornaliera 5F0305'!EH26&gt;simulazione!T254,'domanda giornaliera 5F0305'!EH26,0)+IF('domanda giornaliera 5F0305'!EH27&gt;simulazione!T254,'domanda giornaliera 5F0305'!EH27,0)+IF('domanda giornaliera 5F0305'!EH28&gt;simulazione!T254,'domanda giornaliera 5F0305'!EH28,0)+IF('domanda giornaliera 5F0305'!EH29&gt;simulazione!T254,'domanda giornaliera 5F0305'!EH29,0)+IF('domanda giornaliera 5F0305'!EH30&gt;simulazione!T254,'domanda giornaliera 5F0305'!EH30,0)+IF('domanda giornaliera 5F0305'!EH31&gt;simulazione!T254,'domanda giornaliera 5F0305'!EH31,0)+IF('domanda giornaliera 5F0305'!EH32&gt;simulazione!T254,'domanda giornaliera 5F0305'!EH32,0)+IF('domanda giornaliera 5F0305'!EH33&gt;simulazione!T254,'domanda giornaliera 5F0305'!EH33,0)+IF('domanda giornaliera 5F0305'!EH34&gt;simulazione!T254,'domanda giornaliera 5F0305'!EH34,0)+IF('domanda giornaliera 5F0305'!EH35&gt;simulazione!T254,'domanda giornaliera 5F0305'!EH35,0)+IF('domanda giornaliera 5F0305'!EH36&gt;simulazione!T254,'domanda giornaliera 5F0305'!EH36,0)+IF('domanda giornaliera 5F0305'!EH37&gt;simulazione!T254,'domanda giornaliera 5F0305'!EH37,0)+IF('domanda giornaliera 5F0305'!EH38&gt;simulazione!T254,'domanda giornaliera 5F0305'!EH38,0)+IF('domanda giornaliera 5F0305'!EH39&gt;simulazione!T254,'domanda giornaliera 5F0305'!EH39,0)+IF('domanda giornaliera 5F0305'!EH40&gt;simulazione!T254,'domanda giornaliera 5F0305'!EH40,0)+IF('domanda giornaliera 5F0305'!EH41&gt;simulazione!T254,'domanda giornaliera 5F0305'!EH41,0)+IF('domanda giornaliera 5F0305'!EH42&gt;simulazione!T254,'domanda giornaliera 5F0305'!EH42,0)+IF('domanda giornaliera 5F0305'!EH43&gt;simulazione!T254,'domanda giornaliera 5F0305'!EH43,0)+IF('domanda giornaliera 5F0305'!EH44&gt;simulazione!T254,'domanda giornaliera 5F0305'!EH44,0)+IF('domanda giornaliera 5F0305'!EH45&gt;simulazione!T254,'domanda giornaliera 5F0305'!EH45,0)+IF('domanda giornaliera 5F0305'!EH46&gt;simulazione!T254,'domanda giornaliera 5F0305'!EH46,0)+IF('domanda giornaliera 5F0305'!EH47&gt;simulazione!T254,'domanda giornaliera 5F0305'!EH47,0)+IF('domanda giornaliera 5F0305'!EH48&gt;simulazione!T254,'domanda giornaliera 5F0305'!EH48,0)+IF('domanda giornaliera 5F0305'!EH49&gt;simulazione!T254,'domanda giornaliera 5F0305'!EH49,0)+IF('domanda giornaliera 5F0305'!EH50&gt;simulazione!T254,'domanda giornaliera 5F0305'!EH50,0)+IF('domanda giornaliera 5F0305'!EH51&gt;simulazione!T254,'domanda giornaliera 5F0305'!EH51,0)+IF('domanda giornaliera 5F0305'!EH52&gt;simulazione!T254,'domanda giornaliera 5F0305'!EH52,0)+IF('domanda giornaliera 5F0305'!EH53&gt;simulazione!T254,'domanda giornaliera 5F0305'!EH53,0)+IF('domanda giornaliera 5F0305'!EH54&gt;simulazione!T254,'domanda giornaliera 5F0305'!EH54,0)+IF('domanda giornaliera 5F0305'!EH55&gt;simulazione!T254,'domanda giornaliera 5F0305'!EH55,0)+IF('domanda giornaliera 5F0305'!EH56&gt;simulazione!T254,'domanda giornaliera 5F0305'!EH16,0)+IF('domanda giornaliera 5F0305'!EH57&gt;simulazione!T254,'domanda giornaliera 5F0305'!EH57,0)+IF('domanda giornaliera 5F0305'!EH58&gt;simulazione!T254,'domanda giornaliera 5F0305'!EH18,0)+IF('domanda giornaliera 5F0305'!EH59&gt;simulazione!T254,'domanda giornaliera 5F0305'!EH59,0)+IF('domanda giornaliera 5F0305'!EH60&gt;simulazione!T254,'domanda giornaliera 5F0305'!EH60,0)+IF('domanda giornaliera 5F0305'!EH61&gt;simulazione!T254,'domanda giornaliera 5F0305'!EH61,0)+IF('domanda giornaliera 5F0305'!EH62&gt;simulazione!T254,'domanda giornaliera 5F0305'!EH62,0)+IF('domanda giornaliera 5F0305'!EH63&gt;simulazione!T254,'domanda giornaliera 5F0305'!EH63,0)+IF('domanda giornaliera 5F0305'!EH64&gt;simulazione!T254,'domanda giornaliera 5F0305'!EH64)+IF('domanda giornaliera 5F0305'!EH65&gt;simulazione!T254,'domanda giornaliera 5F0305'!EH65,0)+IF('domanda giornaliera 5F0305'!EH66&gt;simulazione!T254,'domanda giornaliera 5F0305'!EH66,0)+IF('domanda giornaliera 5F0305'!EH67&gt;simulazione!T254,'domanda giornaliera 5F0305'!EH67,0)+IF('domanda giornaliera 5F0305'!EH68&gt;simulazione!T254,'domanda giornaliera 5F0305'!EH68,0)+IF('domanda giornaliera 5F0305'!EH69&gt;simulazione!T254,'domanda giornaliera 5F0305'!EH69,0)+IF('domanda giornaliera 5F0305'!EH70&gt;simulazione!T254,'domanda giornaliera 5F0305'!EH70,0)+IF('domanda giornaliera 5F0305'!EH71&gt;simulazione!T254,'domanda giornaliera 5F0305'!EH71,0)+IF('domanda giornaliera 5F0305'!EH72&gt;simulazione!T254,'domanda giornaliera 5F0305'!EH72,0)+IF('domanda giornaliera 5F0305'!EH73&gt;simulazione!T254,'domanda giornaliera 5F0305'!EH73,0)+IF('domanda giornaliera 5F0305'!EH74&gt;simulazione!T254,'domanda giornaliera 5F0305'!EH74,0)+IF('domanda giornaliera 5F0305'!EH75&gt;simulazione!T254,'domanda giornaliera 5F0305'!EH75,0)+IF('domanda giornaliera 5F0305'!EH76&gt;simulazione!T254,'domanda giornaliera 5F0305'!EH76,0)+IF('domanda giornaliera 5F0305'!EH77&gt;simulazione!T254,'domanda giornaliera 5F0305'!EH77,0)+IF('domanda giornaliera 5F0305'!EH78&gt;simulazione!T254,'domanda giornaliera 5F0305'!EH78,0)+IF('domanda giornaliera 5F0305'!EH79&gt;simulazione!T254,'domanda giornaliera 5F0305'!EH79,0)+IF('domanda giornaliera 5F0305'!EH80&gt;simulazione!T254,'domanda giornaliera 5F0305'!EH80,0)+IF('domanda giornaliera 5F0305'!EH81&gt;simulazione!T254,'domanda giornaliera 5F0305'!EH81,0)+IF('domanda giornaliera 5F0305'!EH82&gt;simulazione!T254,'domanda giornaliera 5F0305'!EH82,0)+IF('domanda giornaliera 5F0305'!EH83&gt;simulazione!T254,'domanda giornaliera 5F0305'!EH83,0)+IF('domanda giornaliera 5F0305'!EH84&gt;simulazione!T254,'domanda giornaliera 5F0305'!EH84,0)+IF('domanda giornaliera 5F0305'!EH85&gt;simulazione!T254,'domanda giornaliera 5F0305'!EH85,0)+IF('domanda giornaliera 5F0305'!EH86&gt;simulazione!T254,'domanda giornaliera 5F0305'!EH86,0)+IF('domanda giornaliera 5F0305'!EH87&gt;simulazione!T254,'domanda giornaliera 5F0305'!EH87,0)+IF('domanda giornaliera 5F0305'!EH88&gt;simulazione!T254,'domanda giornaliera 5F0305'!EH88,0)</f>
        <v>17337.423649078464</v>
      </c>
      <c r="Z282" s="10"/>
      <c r="AA282" s="10"/>
    </row>
    <row r="283" spans="24:27" x14ac:dyDescent="0.25">
      <c r="X283" s="9" t="s">
        <v>174</v>
      </c>
      <c r="Y283" s="10">
        <f>'domanda giornaliera 5F0305'!EH13+IF('domanda giornaliera 5F0305'!EH14&gt;simulazione!T255,'domanda giornaliera 5F0305'!EH14,0)+IF('domanda giornaliera 5F0305'!EH15&gt;simulazione!T255,'domanda giornaliera 5F0305'!EH15,0)+IF('domanda giornaliera 5F0305'!EH16&gt;simulazione!T255,'domanda giornaliera 5F0305'!EH16,0)+IF('domanda giornaliera 5F0305'!EH17&gt;simulazione!T255,'domanda giornaliera 5F0305'!EH17,0)+IF('domanda giornaliera 5F0305'!EH18&gt;simulazione!T255,'domanda giornaliera 5F0305'!EH18,0)+IF('domanda giornaliera 5F0305'!EH19&gt;simulazione!T255,'domanda giornaliera 5F0305'!EH19,0)+IF('domanda giornaliera 5F0305'!EH20&gt;simulazione!T255,'domanda giornaliera 5F0305'!EH20,0)+IF('domanda giornaliera 5F0305'!EH21&gt;simulazione!T255,'domanda giornaliera 5F0305'!EH21,0)+IF('domanda giornaliera 5F0305'!EH22&gt;simulazione!T255,'domanda giornaliera 5F0305'!EH22,0)+IF('domanda giornaliera 5F0305'!EH23&gt;simulazione!T255,'domanda giornaliera 5F0305'!EH23,0)+IF('domanda giornaliera 5F0305'!EH24&gt;simulazione!T255,'domanda giornaliera 5F0305'!EH24,0)+IF('domanda giornaliera 5F0305'!EH25&gt;simulazione!T255,'domanda giornaliera 5F0305'!EH25,0)+IF('domanda giornaliera 5F0305'!EH26&gt;simulazione!T255,'domanda giornaliera 5F0305'!EH26,0)+IF('domanda giornaliera 5F0305'!EH27&gt;simulazione!T255,'domanda giornaliera 5F0305'!EH27,0)+IF('domanda giornaliera 5F0305'!EH28&gt;simulazione!T255,'domanda giornaliera 5F0305'!EH28,0)+IF('domanda giornaliera 5F0305'!EH29&gt;simulazione!T255,'domanda giornaliera 5F0305'!EH29,0)+IF('domanda giornaliera 5F0305'!EH30&gt;simulazione!T255,'domanda giornaliera 5F0305'!EH30,0)+IF('domanda giornaliera 5F0305'!EH31&gt;simulazione!T255,'domanda giornaliera 5F0305'!EH31,0)+IF('domanda giornaliera 5F0305'!EH32&gt;simulazione!T255,'domanda giornaliera 5F0305'!EH32,0)+IF('domanda giornaliera 5F0305'!EH33&gt;simulazione!T255,'domanda giornaliera 5F0305'!EH33,0)+IF('domanda giornaliera 5F0305'!EH34&gt;simulazione!T255,'domanda giornaliera 5F0305'!EH34,0)+IF('domanda giornaliera 5F0305'!EH35&gt;simulazione!T255,'domanda giornaliera 5F0305'!EH35,0)+IF('domanda giornaliera 5F0305'!EH36&gt;simulazione!T255,'domanda giornaliera 5F0305'!EH36,0)+IF('domanda giornaliera 5F0305'!EH37&gt;simulazione!T255,'domanda giornaliera 5F0305'!EH37,0)+IF('domanda giornaliera 5F0305'!EH38&gt;simulazione!T255,'domanda giornaliera 5F0305'!EH38,0)+IF('domanda giornaliera 5F0305'!EH39&gt;simulazione!T255,'domanda giornaliera 5F0305'!EH39,0)+IF('domanda giornaliera 5F0305'!EH40&gt;simulazione!T255,'domanda giornaliera 5F0305'!EH40,0)+IF('domanda giornaliera 5F0305'!EH41&gt;simulazione!T255,'domanda giornaliera 5F0305'!EH41,0)+IF('domanda giornaliera 5F0305'!EH42&gt;simulazione!T255,'domanda giornaliera 5F0305'!EH42,0)+IF('domanda giornaliera 5F0305'!EH43&gt;simulazione!T255,'domanda giornaliera 5F0305'!EH43,0)+IF('domanda giornaliera 5F0305'!EH44&gt;simulazione!T255,'domanda giornaliera 5F0305'!EH44,0)+IF('domanda giornaliera 5F0305'!EH45&gt;simulazione!T255,'domanda giornaliera 5F0305'!EH45,0)+IF('domanda giornaliera 5F0305'!EH46&gt;simulazione!T255,'domanda giornaliera 5F0305'!EH46,0)+IF('domanda giornaliera 5F0305'!EH47&gt;simulazione!T255,'domanda giornaliera 5F0305'!EH47,0)+IF('domanda giornaliera 5F0305'!EH48&gt;simulazione!T255,'domanda giornaliera 5F0305'!EH48,0)+IF('domanda giornaliera 5F0305'!EH49&gt;simulazione!T255,'domanda giornaliera 5F0305'!EH49,0)+IF('domanda giornaliera 5F0305'!EH50&gt;simulazione!T255,'domanda giornaliera 5F0305'!EH50,0)+IF('domanda giornaliera 5F0305'!EH51&gt;simulazione!T255,'domanda giornaliera 5F0305'!EH51,0)+IF('domanda giornaliera 5F0305'!EH52&gt;simulazione!T255,'domanda giornaliera 5F0305'!EH52,0)+IF('domanda giornaliera 5F0305'!EH53&gt;simulazione!T255,'domanda giornaliera 5F0305'!EH53,0)+IF('domanda giornaliera 5F0305'!EH54&gt;simulazione!T255,'domanda giornaliera 5F0305'!EH54,0)+IF('domanda giornaliera 5F0305'!EH55&gt;simulazione!T255,'domanda giornaliera 5F0305'!EH55,0)+IF('domanda giornaliera 5F0305'!EH56&gt;simulazione!T255,'domanda giornaliera 5F0305'!EH56,0)+IF('domanda giornaliera 5F0305'!EH57&gt;simulazione!T255,'domanda giornaliera 5F0305'!EH17,0)+IF('domanda giornaliera 5F0305'!EH58&gt;simulazione!T255,'domanda giornaliera 5F0305'!EH58,0)+IF('domanda giornaliera 5F0305'!EH59&gt;simulazione!T255,'domanda giornaliera 5F0305'!EH19,0)+IF('domanda giornaliera 5F0305'!EH60&gt;simulazione!T255,'domanda giornaliera 5F0305'!EH60,0)+IF('domanda giornaliera 5F0305'!EH61&gt;simulazione!T255,'domanda giornaliera 5F0305'!EH61,0)+IF('domanda giornaliera 5F0305'!EH62&gt;simulazione!T255,'domanda giornaliera 5F0305'!EH62,0)+IF('domanda giornaliera 5F0305'!EH63&gt;simulazione!T255,'domanda giornaliera 5F0305'!EH63,0)+IF('domanda giornaliera 5F0305'!EH64&gt;simulazione!T255,'domanda giornaliera 5F0305'!EH64,0)+IF('domanda giornaliera 5F0305'!EH65&gt;simulazione!T255,'domanda giornaliera 5F0305'!EH65)+IF('domanda giornaliera 5F0305'!EH66&gt;simulazione!T255,'domanda giornaliera 5F0305'!EH66,0)+IF('domanda giornaliera 5F0305'!EH67&gt;simulazione!T255,'domanda giornaliera 5F0305'!EH67,0)+IF('domanda giornaliera 5F0305'!EH68&gt;simulazione!T255,'domanda giornaliera 5F0305'!EH68,0)+IF('domanda giornaliera 5F0305'!EH69&gt;simulazione!T255,'domanda giornaliera 5F0305'!EH69,0)+IF('domanda giornaliera 5F0305'!EH70&gt;simulazione!T255,'domanda giornaliera 5F0305'!EH70,0)+IF('domanda giornaliera 5F0305'!EH71&gt;simulazione!T255,'domanda giornaliera 5F0305'!EH71,0)+IF('domanda giornaliera 5F0305'!EH72&gt;simulazione!T255,'domanda giornaliera 5F0305'!EH72,0)+IF('domanda giornaliera 5F0305'!EH73&gt;simulazione!T255,'domanda giornaliera 5F0305'!EH73,0)+IF('domanda giornaliera 5F0305'!EH74&gt;simulazione!T255,'domanda giornaliera 5F0305'!EH74,0)+IF('domanda giornaliera 5F0305'!EH75&gt;simulazione!T255,'domanda giornaliera 5F0305'!EH75,0)+IF('domanda giornaliera 5F0305'!EH76&gt;simulazione!T255,'domanda giornaliera 5F0305'!EH76,0)+IF('domanda giornaliera 5F0305'!EH77&gt;simulazione!T255,'domanda giornaliera 5F0305'!EH77,0)+IF('domanda giornaliera 5F0305'!EH78&gt;simulazione!T255,'domanda giornaliera 5F0305'!EH78,0)+IF('domanda giornaliera 5F0305'!EH79&gt;simulazione!T255,'domanda giornaliera 5F0305'!EH79,0)+IF('domanda giornaliera 5F0305'!EH80&gt;simulazione!T255,'domanda giornaliera 5F0305'!EH80,0)+IF('domanda giornaliera 5F0305'!EH81&gt;simulazione!T255,'domanda giornaliera 5F0305'!EH81,0)+IF('domanda giornaliera 5F0305'!EH82&gt;simulazione!T255,'domanda giornaliera 5F0305'!EH82,0)+IF('domanda giornaliera 5F0305'!EH83&gt;simulazione!T255,'domanda giornaliera 5F0305'!EH83,0)+IF('domanda giornaliera 5F0305'!EH84&gt;simulazione!T255,'domanda giornaliera 5F0305'!EH84,0)+IF('domanda giornaliera 5F0305'!EH85&gt;simulazione!T255,'domanda giornaliera 5F0305'!EH85,0)+IF('domanda giornaliera 5F0305'!EH86&gt;simulazione!T255,'domanda giornaliera 5F0305'!EH86,0)+IF('domanda giornaliera 5F0305'!EH87&gt;simulazione!T255,'domanda giornaliera 5F0305'!EH87,0)+IF('domanda giornaliera 5F0305'!EH88&gt;simulazione!T255,'domanda giornaliera 5F0305'!EH88,0)+IF('domanda giornaliera 5F0305'!EH89&gt;simulazione!T255,'domanda giornaliera 5F0305'!EH89,0)</f>
        <v>3715.3708665330109</v>
      </c>
      <c r="Z283" s="10"/>
      <c r="AA283" s="10"/>
    </row>
    <row r="284" spans="24:27" x14ac:dyDescent="0.25">
      <c r="X284" s="9" t="s">
        <v>175</v>
      </c>
      <c r="Y284" s="10">
        <f>'domanda giornaliera 5F0305'!EH14+IF('domanda giornaliera 5F0305'!EH15&gt;simulazione!T256,'domanda giornaliera 5F0305'!EH15,0)+IF('domanda giornaliera 5F0305'!EH16&gt;simulazione!T256,'domanda giornaliera 5F0305'!EH16,0)+IF('domanda giornaliera 5F0305'!EH17&gt;simulazione!T256,'domanda giornaliera 5F0305'!EH17,0)+IF('domanda giornaliera 5F0305'!EH18&gt;simulazione!T256,'domanda giornaliera 5F0305'!EH18,0)+IF('domanda giornaliera 5F0305'!EH19&gt;simulazione!T256,'domanda giornaliera 5F0305'!EH19,0)+IF('domanda giornaliera 5F0305'!EH20&gt;simulazione!T256,'domanda giornaliera 5F0305'!EH20,0)+IF('domanda giornaliera 5F0305'!EH21&gt;simulazione!T256,'domanda giornaliera 5F0305'!EH21,0)+IF('domanda giornaliera 5F0305'!EH22&gt;simulazione!T256,'domanda giornaliera 5F0305'!EH22,0)+IF('domanda giornaliera 5F0305'!EH23&gt;simulazione!T256,'domanda giornaliera 5F0305'!EH23,0)+IF('domanda giornaliera 5F0305'!EH24&gt;simulazione!T256,'domanda giornaliera 5F0305'!EH24,0)+IF('domanda giornaliera 5F0305'!EH25&gt;simulazione!T256,'domanda giornaliera 5F0305'!EH25,0)+IF('domanda giornaliera 5F0305'!EH26&gt;simulazione!T256,'domanda giornaliera 5F0305'!EH26,0)+IF('domanda giornaliera 5F0305'!EH27&gt;simulazione!T256,'domanda giornaliera 5F0305'!EH27,0)+IF('domanda giornaliera 5F0305'!EH28&gt;simulazione!T256,'domanda giornaliera 5F0305'!EH28,0)+IF('domanda giornaliera 5F0305'!EH29&gt;simulazione!T256,'domanda giornaliera 5F0305'!EH29,0)+IF('domanda giornaliera 5F0305'!EH30&gt;simulazione!T256,'domanda giornaliera 5F0305'!EH30,0)+IF('domanda giornaliera 5F0305'!EH31&gt;simulazione!T256,'domanda giornaliera 5F0305'!EH31,0)+IF('domanda giornaliera 5F0305'!EH32&gt;simulazione!T256,'domanda giornaliera 5F0305'!EH32,0)+IF('domanda giornaliera 5F0305'!EH33&gt;simulazione!T256,'domanda giornaliera 5F0305'!EH33,0)+IF('domanda giornaliera 5F0305'!EH34&gt;simulazione!T256,'domanda giornaliera 5F0305'!EH34,0)+IF('domanda giornaliera 5F0305'!EH35&gt;simulazione!T256,'domanda giornaliera 5F0305'!EH35,0)+IF('domanda giornaliera 5F0305'!EH36&gt;simulazione!T256,'domanda giornaliera 5F0305'!EH36,0)+IF('domanda giornaliera 5F0305'!EH37&gt;simulazione!T256,'domanda giornaliera 5F0305'!EH37,0)+IF('domanda giornaliera 5F0305'!EH38&gt;simulazione!T256,'domanda giornaliera 5F0305'!EH38,0)+IF('domanda giornaliera 5F0305'!EH39&gt;simulazione!T256,'domanda giornaliera 5F0305'!EH39,0)+IF('domanda giornaliera 5F0305'!EH40&gt;simulazione!T256,'domanda giornaliera 5F0305'!EH40,0)+IF('domanda giornaliera 5F0305'!EH41&gt;simulazione!T256,'domanda giornaliera 5F0305'!EH41,0)+IF('domanda giornaliera 5F0305'!EH42&gt;simulazione!T256,'domanda giornaliera 5F0305'!EH42,0)+IF('domanda giornaliera 5F0305'!EH43&gt;simulazione!T256,'domanda giornaliera 5F0305'!EH43,0)+IF('domanda giornaliera 5F0305'!EH44&gt;simulazione!T256,'domanda giornaliera 5F0305'!EH44,0)+IF('domanda giornaliera 5F0305'!EH45&gt;simulazione!T256,'domanda giornaliera 5F0305'!EH45,0)+IF('domanda giornaliera 5F0305'!EH46&gt;simulazione!T256,'domanda giornaliera 5F0305'!EH46,0)+IF('domanda giornaliera 5F0305'!EH47&gt;simulazione!T256,'domanda giornaliera 5F0305'!EH47,0)+IF('domanda giornaliera 5F0305'!EH48&gt;simulazione!T256,'domanda giornaliera 5F0305'!EH48,0)+IF('domanda giornaliera 5F0305'!EH49&gt;simulazione!T256,'domanda giornaliera 5F0305'!EH49,0)+IF('domanda giornaliera 5F0305'!EH50&gt;simulazione!T256,'domanda giornaliera 5F0305'!EH50,0)+IF('domanda giornaliera 5F0305'!EH51&gt;simulazione!T256,'domanda giornaliera 5F0305'!EH51,0)+IF('domanda giornaliera 5F0305'!EH52&gt;simulazione!T256,'domanda giornaliera 5F0305'!EH52,0)+IF('domanda giornaliera 5F0305'!EH53&gt;simulazione!T256,'domanda giornaliera 5F0305'!EH53,0)+IF('domanda giornaliera 5F0305'!EH54&gt;simulazione!T256,'domanda giornaliera 5F0305'!EH54,0)+IF('domanda giornaliera 5F0305'!EH55&gt;simulazione!T256,'domanda giornaliera 5F0305'!EH55,0)+IF('domanda giornaliera 5F0305'!EH56&gt;simulazione!T256,'domanda giornaliera 5F0305'!EH56,0)+IF('domanda giornaliera 5F0305'!EH57&gt;simulazione!T256,'domanda giornaliera 5F0305'!EH57,0)+IF('domanda giornaliera 5F0305'!EH58&gt;simulazione!T256,'domanda giornaliera 5F0305'!EH18,0)+IF('domanda giornaliera 5F0305'!EH59&gt;simulazione!T256,'domanda giornaliera 5F0305'!EH59,0)+IF('domanda giornaliera 5F0305'!EH60&gt;simulazione!T256,'domanda giornaliera 5F0305'!EH20,0)+IF('domanda giornaliera 5F0305'!EH61&gt;simulazione!T256,'domanda giornaliera 5F0305'!EH61,0)+IF('domanda giornaliera 5F0305'!EH62&gt;simulazione!T256,'domanda giornaliera 5F0305'!EH62,0)+IF('domanda giornaliera 5F0305'!EH63&gt;simulazione!T256,'domanda giornaliera 5F0305'!EH63,0)+IF('domanda giornaliera 5F0305'!EH64&gt;simulazione!T256,'domanda giornaliera 5F0305'!EH64,0)+IF('domanda giornaliera 5F0305'!EH65&gt;simulazione!T256,'domanda giornaliera 5F0305'!EH65,0)+IF('domanda giornaliera 5F0305'!EH66&gt;simulazione!T256,'domanda giornaliera 5F0305'!EH66)+IF('domanda giornaliera 5F0305'!EH67&gt;simulazione!T256,'domanda giornaliera 5F0305'!EH67,0)+IF('domanda giornaliera 5F0305'!EH68&gt;simulazione!T256,'domanda giornaliera 5F0305'!EH68,0)+IF('domanda giornaliera 5F0305'!EH69&gt;simulazione!T256,'domanda giornaliera 5F0305'!EH69,0)+IF('domanda giornaliera 5F0305'!EH70&gt;simulazione!T256,'domanda giornaliera 5F0305'!EH70,0)+IF('domanda giornaliera 5F0305'!EH71&gt;simulazione!T256,'domanda giornaliera 5F0305'!EH71,0)+IF('domanda giornaliera 5F0305'!EH72&gt;simulazione!T256,'domanda giornaliera 5F0305'!EH72,0)+IF('domanda giornaliera 5F0305'!EH73&gt;simulazione!T256,'domanda giornaliera 5F0305'!EH73,0)+IF('domanda giornaliera 5F0305'!EH74&gt;simulazione!T256,'domanda giornaliera 5F0305'!EH74,0)+IF('domanda giornaliera 5F0305'!EH75&gt;simulazione!T256,'domanda giornaliera 5F0305'!EH75,0)+IF('domanda giornaliera 5F0305'!EH76&gt;simulazione!T256,'domanda giornaliera 5F0305'!EH76,0)+IF('domanda giornaliera 5F0305'!EH77&gt;simulazione!T256,'domanda giornaliera 5F0305'!EH77,0)+IF('domanda giornaliera 5F0305'!EH78&gt;simulazione!T256,'domanda giornaliera 5F0305'!EH78,0)+IF('domanda giornaliera 5F0305'!EH79&gt;simulazione!T256,'domanda giornaliera 5F0305'!EH79,0)+IF('domanda giornaliera 5F0305'!EH80&gt;simulazione!T256,'domanda giornaliera 5F0305'!EH80,0)+IF('domanda giornaliera 5F0305'!EH81&gt;simulazione!T256,'domanda giornaliera 5F0305'!EH81,0)+IF('domanda giornaliera 5F0305'!EH82&gt;simulazione!T256,'domanda giornaliera 5F0305'!EH82,0)+IF('domanda giornaliera 5F0305'!EH83&gt;simulazione!T256,'domanda giornaliera 5F0305'!EH83,0)+IF('domanda giornaliera 5F0305'!EH84&gt;simulazione!T256,'domanda giornaliera 5F0305'!EH84,0)+IF('domanda giornaliera 5F0305'!EH85&gt;simulazione!T256,'domanda giornaliera 5F0305'!EH85,0)+IF('domanda giornaliera 5F0305'!EH86&gt;simulazione!T256,'domanda giornaliera 5F0305'!EH86,0)+IF('domanda giornaliera 5F0305'!EH87&gt;simulazione!T256,'domanda giornaliera 5F0305'!EH87,0)+IF('domanda giornaliera 5F0305'!EH88&gt;simulazione!T256,'domanda giornaliera 5F0305'!EH88,0)+IF('domanda giornaliera 5F0305'!EH89&gt;simulazione!T256,'domanda giornaliera 5F0305'!EH89,0)+IF('domanda giornaliera 5F0305'!EH90&gt;simulazione!T256,'domanda giornaliera 5F0305'!EH90,0)</f>
        <v>3715.3708665330109</v>
      </c>
      <c r="Z284" s="10"/>
      <c r="AA284" s="10"/>
    </row>
    <row r="285" spans="24:27" x14ac:dyDescent="0.25">
      <c r="X285" s="9" t="s">
        <v>176</v>
      </c>
      <c r="Y285" s="10">
        <f>'domanda giornaliera 5F0305'!EH15+IF('domanda giornaliera 5F0305'!EH16&gt;simulazione!T257,'domanda giornaliera 5F0305'!EH16,0)+IF('domanda giornaliera 5F0305'!EH17&gt;simulazione!T257,'domanda giornaliera 5F0305'!EH17,0)+IF('domanda giornaliera 5F0305'!EH18&gt;simulazione!T257,'domanda giornaliera 5F0305'!EH18,0)+IF('domanda giornaliera 5F0305'!EH19&gt;simulazione!T257,'domanda giornaliera 5F0305'!EH19,0)+IF('domanda giornaliera 5F0305'!EH20&gt;simulazione!T257,'domanda giornaliera 5F0305'!EH20,0)+IF('domanda giornaliera 5F0305'!EH21&gt;simulazione!T257,'domanda giornaliera 5F0305'!EH21,0)+IF('domanda giornaliera 5F0305'!EH22&gt;simulazione!T257,'domanda giornaliera 5F0305'!EH22,0)+IF('domanda giornaliera 5F0305'!EH23&gt;simulazione!T257,'domanda giornaliera 5F0305'!EH23,0)+IF('domanda giornaliera 5F0305'!EH24&gt;simulazione!T257,'domanda giornaliera 5F0305'!EH24,0)+IF('domanda giornaliera 5F0305'!EH25&gt;simulazione!T257,'domanda giornaliera 5F0305'!EH25,0)+IF('domanda giornaliera 5F0305'!EH26&gt;simulazione!T257,'domanda giornaliera 5F0305'!EH26,0)+IF('domanda giornaliera 5F0305'!EH27&gt;simulazione!T257,'domanda giornaliera 5F0305'!EH27,0)+IF('domanda giornaliera 5F0305'!EH28&gt;simulazione!T257,'domanda giornaliera 5F0305'!EH28,0)+IF('domanda giornaliera 5F0305'!EH29&gt;simulazione!T257,'domanda giornaliera 5F0305'!EH29,0)+IF('domanda giornaliera 5F0305'!EH30&gt;simulazione!T257,'domanda giornaliera 5F0305'!EH30,0)+IF('domanda giornaliera 5F0305'!EH31&gt;simulazione!T257,'domanda giornaliera 5F0305'!EH31,0)+IF('domanda giornaliera 5F0305'!EH32&gt;simulazione!T257,'domanda giornaliera 5F0305'!EH32,0)+IF('domanda giornaliera 5F0305'!EH33&gt;simulazione!T257,'domanda giornaliera 5F0305'!EH33,0)+IF('domanda giornaliera 5F0305'!EH34&gt;simulazione!T257,'domanda giornaliera 5F0305'!EH34,0)+IF('domanda giornaliera 5F0305'!EH35&gt;simulazione!T257,'domanda giornaliera 5F0305'!EH35,0)+IF('domanda giornaliera 5F0305'!EH36&gt;simulazione!T257,'domanda giornaliera 5F0305'!EH36,0)+IF('domanda giornaliera 5F0305'!EH37&gt;simulazione!T257,'domanda giornaliera 5F0305'!EH37,0)+IF('domanda giornaliera 5F0305'!EH38&gt;simulazione!T257,'domanda giornaliera 5F0305'!EH38,0)+IF('domanda giornaliera 5F0305'!EH39&gt;simulazione!T257,'domanda giornaliera 5F0305'!EH39,0)+IF('domanda giornaliera 5F0305'!EH40&gt;simulazione!T257,'domanda giornaliera 5F0305'!EH40,0)+IF('domanda giornaliera 5F0305'!EH41&gt;simulazione!T257,'domanda giornaliera 5F0305'!EH41,0)+IF('domanda giornaliera 5F0305'!EH42&gt;simulazione!T257,'domanda giornaliera 5F0305'!EH42,0)+IF('domanda giornaliera 5F0305'!EH43&gt;simulazione!T257,'domanda giornaliera 5F0305'!EH43,0)+IF('domanda giornaliera 5F0305'!EH44&gt;simulazione!T257,'domanda giornaliera 5F0305'!EH44,0)+IF('domanda giornaliera 5F0305'!EH45&gt;simulazione!T257,'domanda giornaliera 5F0305'!EH45,0)+IF('domanda giornaliera 5F0305'!EH46&gt;simulazione!T257,'domanda giornaliera 5F0305'!EH46,0)+IF('domanda giornaliera 5F0305'!EH47&gt;simulazione!T257,'domanda giornaliera 5F0305'!EH47,0)+IF('domanda giornaliera 5F0305'!EH48&gt;simulazione!T257,'domanda giornaliera 5F0305'!EH48,0)+IF('domanda giornaliera 5F0305'!EH49&gt;simulazione!T257,'domanda giornaliera 5F0305'!EH49,0)+IF('domanda giornaliera 5F0305'!EH50&gt;simulazione!T257,'domanda giornaliera 5F0305'!EH50,0)+IF('domanda giornaliera 5F0305'!EH51&gt;simulazione!T257,'domanda giornaliera 5F0305'!EH51,0)+IF('domanda giornaliera 5F0305'!EH52&gt;simulazione!T257,'domanda giornaliera 5F0305'!EH52,0)+IF('domanda giornaliera 5F0305'!EH53&gt;simulazione!T257,'domanda giornaliera 5F0305'!EH53,0)+IF('domanda giornaliera 5F0305'!EH54&gt;simulazione!T257,'domanda giornaliera 5F0305'!EH54,0)+IF('domanda giornaliera 5F0305'!EH55&gt;simulazione!T257,'domanda giornaliera 5F0305'!EH55,0)+IF('domanda giornaliera 5F0305'!EH56&gt;simulazione!T257,'domanda giornaliera 5F0305'!EH56,0)+IF('domanda giornaliera 5F0305'!EH57&gt;simulazione!T257,'domanda giornaliera 5F0305'!EH57,0)+IF('domanda giornaliera 5F0305'!EH58&gt;simulazione!T257,'domanda giornaliera 5F0305'!EH58,0)+IF('domanda giornaliera 5F0305'!EH59&gt;simulazione!T257,'domanda giornaliera 5F0305'!EH19,0)+IF('domanda giornaliera 5F0305'!EH60&gt;simulazione!T257,'domanda giornaliera 5F0305'!EH60,0)+IF('domanda giornaliera 5F0305'!EH61&gt;simulazione!T257,'domanda giornaliera 5F0305'!EH21,0)+IF('domanda giornaliera 5F0305'!EH62&gt;simulazione!T257,'domanda giornaliera 5F0305'!EH62,0)+IF('domanda giornaliera 5F0305'!EH63&gt;simulazione!T257,'domanda giornaliera 5F0305'!EH63,0)+IF('domanda giornaliera 5F0305'!EH64&gt;simulazione!T257,'domanda giornaliera 5F0305'!EH64,0)+IF('domanda giornaliera 5F0305'!EH65&gt;simulazione!T257,'domanda giornaliera 5F0305'!EH65,0)+IF('domanda giornaliera 5F0305'!EH66&gt;simulazione!T257,'domanda giornaliera 5F0305'!EH66,0)+IF('domanda giornaliera 5F0305'!EH67&gt;simulazione!T257,'domanda giornaliera 5F0305'!EH67)+IF('domanda giornaliera 5F0305'!EH68&gt;simulazione!T257,'domanda giornaliera 5F0305'!EH68,0)+IF('domanda giornaliera 5F0305'!EH69&gt;simulazione!T257,'domanda giornaliera 5F0305'!EH69,0)+IF('domanda giornaliera 5F0305'!EH70&gt;simulazione!T257,'domanda giornaliera 5F0305'!EH70,0)+IF('domanda giornaliera 5F0305'!EH71&gt;simulazione!T257,'domanda giornaliera 5F0305'!EH71,0)+IF('domanda giornaliera 5F0305'!EH72&gt;simulazione!T257,'domanda giornaliera 5F0305'!EH72,0)+IF('domanda giornaliera 5F0305'!EH73&gt;simulazione!T257,'domanda giornaliera 5F0305'!EH73,0)+IF('domanda giornaliera 5F0305'!EH74&gt;simulazione!T257,'domanda giornaliera 5F0305'!EH74,0)+IF('domanda giornaliera 5F0305'!EH75&gt;simulazione!T257,'domanda giornaliera 5F0305'!EH75,0)+IF('domanda giornaliera 5F0305'!EH76&gt;simulazione!T257,'domanda giornaliera 5F0305'!EH76,0)+IF('domanda giornaliera 5F0305'!EH77&gt;simulazione!T257,'domanda giornaliera 5F0305'!EH77,0)+IF('domanda giornaliera 5F0305'!EH78&gt;simulazione!T257,'domanda giornaliera 5F0305'!EH78,0)+IF('domanda giornaliera 5F0305'!EH79&gt;simulazione!T257,'domanda giornaliera 5F0305'!EH79,0)+IF('domanda giornaliera 5F0305'!EH80&gt;simulazione!T257,'domanda giornaliera 5F0305'!EH80,0)+IF('domanda giornaliera 5F0305'!EH81&gt;simulazione!T257,'domanda giornaliera 5F0305'!EH81,0)+IF('domanda giornaliera 5F0305'!EH82&gt;simulazione!T257,'domanda giornaliera 5F0305'!EH82,0)+IF('domanda giornaliera 5F0305'!EH83&gt;simulazione!T257,'domanda giornaliera 5F0305'!EH83,0)+IF('domanda giornaliera 5F0305'!EH84&gt;simulazione!T257,'domanda giornaliera 5F0305'!EH84,0)+IF('domanda giornaliera 5F0305'!EH85&gt;simulazione!T257,'domanda giornaliera 5F0305'!EH85,0)+IF('domanda giornaliera 5F0305'!EH86&gt;simulazione!T257,'domanda giornaliera 5F0305'!EH86,0)+IF('domanda giornaliera 5F0305'!EH87&gt;simulazione!T257,'domanda giornaliera 5F0305'!EH87,0)+IF('domanda giornaliera 5F0305'!EH88&gt;simulazione!T257,'domanda giornaliera 5F0305'!EH88,0)+IF('domanda giornaliera 5F0305'!EH89&gt;simulazione!T257,'domanda giornaliera 5F0305'!EH89,0)+IF('domanda giornaliera 5F0305'!EH90&gt;simulazione!T257,'domanda giornaliera 5F0305'!EH90,0)+IF('domanda giornaliera 5F0305'!EH91&gt;simulazione!T257,'domanda giornaliera 5F0305'!EH91,0)</f>
        <v>6255.5828297582739</v>
      </c>
      <c r="Z285" s="10"/>
      <c r="AA285" s="10"/>
    </row>
    <row r="286" spans="24:27" x14ac:dyDescent="0.25">
      <c r="X286" s="9" t="s">
        <v>177</v>
      </c>
      <c r="Y286" s="10">
        <f>'domanda giornaliera 5F0305'!EH16+IF('domanda giornaliera 5F0305'!EH17&gt;simulazione!T258,'domanda giornaliera 5F0305'!EH17,0)+IF('domanda giornaliera 5F0305'!EH18&gt;simulazione!T258,'domanda giornaliera 5F0305'!EH18,0)+IF('domanda giornaliera 5F0305'!EH19&gt;simulazione!T258,'domanda giornaliera 5F0305'!EH19,0)+IF('domanda giornaliera 5F0305'!EH20&gt;simulazione!T258,'domanda giornaliera 5F0305'!EH20,0)+IF('domanda giornaliera 5F0305'!EH21&gt;simulazione!T258,'domanda giornaliera 5F0305'!EH21,0)+IF('domanda giornaliera 5F0305'!EH22&gt;simulazione!T258,'domanda giornaliera 5F0305'!EH22,0)+IF('domanda giornaliera 5F0305'!EH23&gt;simulazione!T258,'domanda giornaliera 5F0305'!EH23,0)+IF('domanda giornaliera 5F0305'!EH24&gt;simulazione!T258,'domanda giornaliera 5F0305'!EH24,0)+IF('domanda giornaliera 5F0305'!EH25&gt;simulazione!T258,'domanda giornaliera 5F0305'!EH25,0)+IF('domanda giornaliera 5F0305'!EH26&gt;simulazione!T258,'domanda giornaliera 5F0305'!EH26,0)+IF('domanda giornaliera 5F0305'!EH27&gt;simulazione!T258,'domanda giornaliera 5F0305'!EH27,0)+IF('domanda giornaliera 5F0305'!EH28&gt;simulazione!T258,'domanda giornaliera 5F0305'!EH28,0)+IF('domanda giornaliera 5F0305'!EH29&gt;simulazione!T258,'domanda giornaliera 5F0305'!EH29,0)+IF('domanda giornaliera 5F0305'!EH30&gt;simulazione!T258,'domanda giornaliera 5F0305'!EH30,0)+IF('domanda giornaliera 5F0305'!EH31&gt;simulazione!T258,'domanda giornaliera 5F0305'!EH31,0)+IF('domanda giornaliera 5F0305'!EH32&gt;simulazione!T258,'domanda giornaliera 5F0305'!EH32,0)+IF('domanda giornaliera 5F0305'!EH33&gt;simulazione!T258,'domanda giornaliera 5F0305'!EH33,0)+IF('domanda giornaliera 5F0305'!EH34&gt;simulazione!T258,'domanda giornaliera 5F0305'!EH34,0)+IF('domanda giornaliera 5F0305'!EH35&gt;simulazione!T258,'domanda giornaliera 5F0305'!EH35,0)+IF('domanda giornaliera 5F0305'!EH36&gt;simulazione!T258,'domanda giornaliera 5F0305'!EH36,0)+IF('domanda giornaliera 5F0305'!EH37&gt;simulazione!T258,'domanda giornaliera 5F0305'!EH37,0)+IF('domanda giornaliera 5F0305'!EH38&gt;simulazione!T258,'domanda giornaliera 5F0305'!EH38,0)+IF('domanda giornaliera 5F0305'!EH39&gt;simulazione!T258,'domanda giornaliera 5F0305'!EH39,0)+IF('domanda giornaliera 5F0305'!EH40&gt;simulazione!T258,'domanda giornaliera 5F0305'!EH40,0)+IF('domanda giornaliera 5F0305'!EH41&gt;simulazione!T258,'domanda giornaliera 5F0305'!EH41,0)+IF('domanda giornaliera 5F0305'!EH42&gt;simulazione!T258,'domanda giornaliera 5F0305'!EH42,0)+IF('domanda giornaliera 5F0305'!EH43&gt;simulazione!T258,'domanda giornaliera 5F0305'!EH43,0)+IF('domanda giornaliera 5F0305'!EH44&gt;simulazione!T258,'domanda giornaliera 5F0305'!EH44,0)+IF('domanda giornaliera 5F0305'!EH45&gt;simulazione!T258,'domanda giornaliera 5F0305'!EH45,0)+IF('domanda giornaliera 5F0305'!EH46&gt;simulazione!T258,'domanda giornaliera 5F0305'!EH46,0)+IF('domanda giornaliera 5F0305'!EH47&gt;simulazione!T258,'domanda giornaliera 5F0305'!EH47,0)+IF('domanda giornaliera 5F0305'!EH48&gt;simulazione!T258,'domanda giornaliera 5F0305'!EH48,0)+IF('domanda giornaliera 5F0305'!EH49&gt;simulazione!T258,'domanda giornaliera 5F0305'!EH49,0)+IF('domanda giornaliera 5F0305'!EH50&gt;simulazione!T258,'domanda giornaliera 5F0305'!EH50,0)+IF('domanda giornaliera 5F0305'!EH51&gt;simulazione!T258,'domanda giornaliera 5F0305'!EH51,0)+IF('domanda giornaliera 5F0305'!EH52&gt;simulazione!T258,'domanda giornaliera 5F0305'!EH52,0)+IF('domanda giornaliera 5F0305'!EH53&gt;simulazione!T258,'domanda giornaliera 5F0305'!EH53,0)+IF('domanda giornaliera 5F0305'!EH54&gt;simulazione!T258,'domanda giornaliera 5F0305'!EH54,0)+IF('domanda giornaliera 5F0305'!EH55&gt;simulazione!T258,'domanda giornaliera 5F0305'!EH55,0)+IF('domanda giornaliera 5F0305'!EH56&gt;simulazione!T258,'domanda giornaliera 5F0305'!EH56,0)+IF('domanda giornaliera 5F0305'!EH57&gt;simulazione!T258,'domanda giornaliera 5F0305'!EH57,0)+IF('domanda giornaliera 5F0305'!EH58&gt;simulazione!T258,'domanda giornaliera 5F0305'!EH58,0)+IF('domanda giornaliera 5F0305'!EH59&gt;simulazione!T258,'domanda giornaliera 5F0305'!EH59,0)+IF('domanda giornaliera 5F0305'!EH60&gt;simulazione!T258,'domanda giornaliera 5F0305'!EH20,0)+IF('domanda giornaliera 5F0305'!EH61&gt;simulazione!T258,'domanda giornaliera 5F0305'!EH61,0)+IF('domanda giornaliera 5F0305'!EH62&gt;simulazione!T258,'domanda giornaliera 5F0305'!EH22,0)+IF('domanda giornaliera 5F0305'!EH63&gt;simulazione!T258,'domanda giornaliera 5F0305'!EH63,0)+IF('domanda giornaliera 5F0305'!EH64&gt;simulazione!T258,'domanda giornaliera 5F0305'!EH64,0)+IF('domanda giornaliera 5F0305'!EH65&gt;simulazione!T258,'domanda giornaliera 5F0305'!EH65,0)+IF('domanda giornaliera 5F0305'!EH66&gt;simulazione!T258,'domanda giornaliera 5F0305'!EH66,0)+IF('domanda giornaliera 5F0305'!EH67&gt;simulazione!T258,'domanda giornaliera 5F0305'!EH67,0)+IF('domanda giornaliera 5F0305'!EH68&gt;simulazione!T258,'domanda giornaliera 5F0305'!EH68)+IF('domanda giornaliera 5F0305'!EH69&gt;simulazione!T258,'domanda giornaliera 5F0305'!EH69,0)+IF('domanda giornaliera 5F0305'!EH70&gt;simulazione!T258,'domanda giornaliera 5F0305'!EH70,0)+IF('domanda giornaliera 5F0305'!EH71&gt;simulazione!T258,'domanda giornaliera 5F0305'!EH71,0)+IF('domanda giornaliera 5F0305'!EH72&gt;simulazione!T258,'domanda giornaliera 5F0305'!EH72,0)+IF('domanda giornaliera 5F0305'!EH73&gt;simulazione!T258,'domanda giornaliera 5F0305'!EH73,0)+IF('domanda giornaliera 5F0305'!EH74&gt;simulazione!T258,'domanda giornaliera 5F0305'!EH74,0)+IF('domanda giornaliera 5F0305'!EH75&gt;simulazione!T258,'domanda giornaliera 5F0305'!EH75,0)+IF('domanda giornaliera 5F0305'!EH76&gt;simulazione!T258,'domanda giornaliera 5F0305'!EH76,0)+IF('domanda giornaliera 5F0305'!EH77&gt;simulazione!T258,'domanda giornaliera 5F0305'!EH77,0)+IF('domanda giornaliera 5F0305'!EH78&gt;simulazione!T258,'domanda giornaliera 5F0305'!EH78,0)+IF('domanda giornaliera 5F0305'!EH79&gt;simulazione!T258,'domanda giornaliera 5F0305'!EH79,0)+IF('domanda giornaliera 5F0305'!EH80&gt;simulazione!T258,'domanda giornaliera 5F0305'!EH80,0)+IF('domanda giornaliera 5F0305'!EH81&gt;simulazione!T258,'domanda giornaliera 5F0305'!EH81,0)+IF('domanda giornaliera 5F0305'!EH82&gt;simulazione!T258,'domanda giornaliera 5F0305'!EH82,0)+IF('domanda giornaliera 5F0305'!EH83&gt;simulazione!T258,'domanda giornaliera 5F0305'!EH83,0)+IF('domanda giornaliera 5F0305'!EH84&gt;simulazione!T258,'domanda giornaliera 5F0305'!EH84,0)+IF('domanda giornaliera 5F0305'!EH85&gt;simulazione!T258,'domanda giornaliera 5F0305'!EH85,0)+IF('domanda giornaliera 5F0305'!EH86&gt;simulazione!T258,'domanda giornaliera 5F0305'!EH86,0)+IF('domanda giornaliera 5F0305'!EH87&gt;simulazione!T258,'domanda giornaliera 5F0305'!EH87,0)+IF('domanda giornaliera 5F0305'!EH88&gt;simulazione!T258,'domanda giornaliera 5F0305'!EH88,0)+IF('domanda giornaliera 5F0305'!EH89&gt;simulazione!T258,'domanda giornaliera 5F0305'!EH89,0)+IF('domanda giornaliera 5F0305'!EH90&gt;simulazione!T258,'domanda giornaliera 5F0305'!EH90,0)+IF('domanda giornaliera 5F0305'!EH91&gt;simulazione!T258,'domanda giornaliera 5F0305'!EH91,0)+IF('domanda giornaliera 5F0305'!EH92&gt;simulazione!T258,'domanda giornaliera 5F0305'!EH92,0)</f>
        <v>14427.736729758273</v>
      </c>
      <c r="Z286" s="10"/>
      <c r="AA286" s="10"/>
    </row>
    <row r="287" spans="24:27" x14ac:dyDescent="0.25">
      <c r="X287" s="9" t="s">
        <v>158</v>
      </c>
      <c r="Y287" s="10">
        <f>'domanda giornaliera 5F0305'!EH17+IF('domanda giornaliera 5F0305'!EH18&gt;simulazione!T259,'domanda giornaliera 5F0305'!EH18,0)+IF('domanda giornaliera 5F0305'!EH19&gt;simulazione!T259,'domanda giornaliera 5F0305'!EH19,0)+IF('domanda giornaliera 5F0305'!EH20&gt;simulazione!T259,'domanda giornaliera 5F0305'!EH20,0)+IF('domanda giornaliera 5F0305'!EH21&gt;simulazione!T259,'domanda giornaliera 5F0305'!EH21,0)+IF('domanda giornaliera 5F0305'!EH22&gt;simulazione!T259,'domanda giornaliera 5F0305'!EH22,0)+IF('domanda giornaliera 5F0305'!EH23&gt;simulazione!T259,'domanda giornaliera 5F0305'!EH23,0)+IF('domanda giornaliera 5F0305'!EH24&gt;simulazione!T259,'domanda giornaliera 5F0305'!EH24,0)+IF('domanda giornaliera 5F0305'!EH25&gt;simulazione!T259,'domanda giornaliera 5F0305'!EH25,0)+IF('domanda giornaliera 5F0305'!EH26&gt;simulazione!T259,'domanda giornaliera 5F0305'!EH26,0)+IF('domanda giornaliera 5F0305'!EH27&gt;simulazione!T259,'domanda giornaliera 5F0305'!EH27,0)+IF('domanda giornaliera 5F0305'!EH28&gt;simulazione!T259,'domanda giornaliera 5F0305'!EH28,0)+IF('domanda giornaliera 5F0305'!EH29&gt;simulazione!T259,'domanda giornaliera 5F0305'!EH29,0)+IF('domanda giornaliera 5F0305'!EH30&gt;simulazione!T259,'domanda giornaliera 5F0305'!EH30,0)+IF('domanda giornaliera 5F0305'!EH31&gt;simulazione!T259,'domanda giornaliera 5F0305'!EH31,0)+IF('domanda giornaliera 5F0305'!EH32&gt;simulazione!T259,'domanda giornaliera 5F0305'!EH32,0)+IF('domanda giornaliera 5F0305'!EH33&gt;simulazione!T259,'domanda giornaliera 5F0305'!EH33,0)+IF('domanda giornaliera 5F0305'!EH34&gt;simulazione!T259,'domanda giornaliera 5F0305'!EH34,0)+IF('domanda giornaliera 5F0305'!EH35&gt;simulazione!T259,'domanda giornaliera 5F0305'!EH35,0)+IF('domanda giornaliera 5F0305'!EH36&gt;simulazione!T259,'domanda giornaliera 5F0305'!EH36,0)+IF('domanda giornaliera 5F0305'!EH37&gt;simulazione!T259,'domanda giornaliera 5F0305'!EH37,0)+IF('domanda giornaliera 5F0305'!EH38&gt;simulazione!T259,'domanda giornaliera 5F0305'!EH38,0)+IF('domanda giornaliera 5F0305'!EH39&gt;simulazione!T259,'domanda giornaliera 5F0305'!EH39,0)+IF('domanda giornaliera 5F0305'!EH40&gt;simulazione!T259,'domanda giornaliera 5F0305'!EH40,0)+IF('domanda giornaliera 5F0305'!EH41&gt;simulazione!T259,'domanda giornaliera 5F0305'!EH41,0)+IF('domanda giornaliera 5F0305'!EH42&gt;simulazione!T259,'domanda giornaliera 5F0305'!EH42,0)+IF('domanda giornaliera 5F0305'!EH43&gt;simulazione!T259,'domanda giornaliera 5F0305'!EH43,0)+IF('domanda giornaliera 5F0305'!EH44&gt;simulazione!T259,'domanda giornaliera 5F0305'!EH44,0)+IF('domanda giornaliera 5F0305'!EH45&gt;simulazione!T259,'domanda giornaliera 5F0305'!EH45,0)+IF('domanda giornaliera 5F0305'!EH46&gt;simulazione!T259,'domanda giornaliera 5F0305'!EH46,0)+IF('domanda giornaliera 5F0305'!EH47&gt;simulazione!T259,'domanda giornaliera 5F0305'!EH47,0)+IF('domanda giornaliera 5F0305'!EH48&gt;simulazione!T259,'domanda giornaliera 5F0305'!EH48,0)+IF('domanda giornaliera 5F0305'!EH49&gt;simulazione!T259,'domanda giornaliera 5F0305'!EH49,0)+IF('domanda giornaliera 5F0305'!EH50&gt;simulazione!T259,'domanda giornaliera 5F0305'!EH50,0)+IF('domanda giornaliera 5F0305'!EH51&gt;simulazione!T259,'domanda giornaliera 5F0305'!EH51,0)+IF('domanda giornaliera 5F0305'!EH52&gt;simulazione!T259,'domanda giornaliera 5F0305'!EH52,0)+IF('domanda giornaliera 5F0305'!EH53&gt;simulazione!T259,'domanda giornaliera 5F0305'!EH53,0)+IF('domanda giornaliera 5F0305'!EH54&gt;simulazione!T259,'domanda giornaliera 5F0305'!EH54,0)+IF('domanda giornaliera 5F0305'!EH55&gt;simulazione!T259,'domanda giornaliera 5F0305'!EH55,0)+IF('domanda giornaliera 5F0305'!EH56&gt;simulazione!T259,'domanda giornaliera 5F0305'!EH56,0)+IF('domanda giornaliera 5F0305'!EH57&gt;simulazione!T259,'domanda giornaliera 5F0305'!EH57,0)+IF('domanda giornaliera 5F0305'!EH58&gt;simulazione!T259,'domanda giornaliera 5F0305'!EH58,0)+IF('domanda giornaliera 5F0305'!EH59&gt;simulazione!T259,'domanda giornaliera 5F0305'!EH59,0)+IF('domanda giornaliera 5F0305'!EH60&gt;simulazione!T259,'domanda giornaliera 5F0305'!EH60,0)+IF('domanda giornaliera 5F0305'!EH61&gt;simulazione!T259,'domanda giornaliera 5F0305'!EH21,0)+IF('domanda giornaliera 5F0305'!EH62&gt;simulazione!T259,'domanda giornaliera 5F0305'!EH62,0)+IF('domanda giornaliera 5F0305'!EH63&gt;simulazione!T259,'domanda giornaliera 5F0305'!EH23,0)+IF('domanda giornaliera 5F0305'!EH64&gt;simulazione!T259,'domanda giornaliera 5F0305'!EH64,0)+IF('domanda giornaliera 5F0305'!EH65&gt;simulazione!T259,'domanda giornaliera 5F0305'!EH65,0)+IF('domanda giornaliera 5F0305'!EH66&gt;simulazione!T259,'domanda giornaliera 5F0305'!EH66,0)+IF('domanda giornaliera 5F0305'!EH67&gt;simulazione!T259,'domanda giornaliera 5F0305'!EH67,0)+IF('domanda giornaliera 5F0305'!EH68&gt;simulazione!T259,'domanda giornaliera 5F0305'!EH68,0)+IF('domanda giornaliera 5F0305'!EH69&gt;simulazione!T259,'domanda giornaliera 5F0305'!EH69)+IF('domanda giornaliera 5F0305'!EH70&gt;simulazione!T259,'domanda giornaliera 5F0305'!EH70,0)+IF('domanda giornaliera 5F0305'!EH71&gt;simulazione!T259,'domanda giornaliera 5F0305'!EH71,0)+IF('domanda giornaliera 5F0305'!EH72&gt;simulazione!T259,'domanda giornaliera 5F0305'!EH72,0)+IF('domanda giornaliera 5F0305'!EH73&gt;simulazione!T259,'domanda giornaliera 5F0305'!EH73,0)+IF('domanda giornaliera 5F0305'!EH74&gt;simulazione!T259,'domanda giornaliera 5F0305'!EH74,0)+IF('domanda giornaliera 5F0305'!EH75&gt;simulazione!T259,'domanda giornaliera 5F0305'!EH75,0)+IF('domanda giornaliera 5F0305'!EH76&gt;simulazione!T259,'domanda giornaliera 5F0305'!EH76,0)+IF('domanda giornaliera 5F0305'!EH77&gt;simulazione!T259,'domanda giornaliera 5F0305'!EH77,0)+IF('domanda giornaliera 5F0305'!EH78&gt;simulazione!T259,'domanda giornaliera 5F0305'!EH78,0)+IF('domanda giornaliera 5F0305'!EH79&gt;simulazione!T259,'domanda giornaliera 5F0305'!EH79,0)+IF('domanda giornaliera 5F0305'!EH80&gt;simulazione!T259,'domanda giornaliera 5F0305'!EH80,0)+IF('domanda giornaliera 5F0305'!EH81&gt;simulazione!T259,'domanda giornaliera 5F0305'!EH81,0)+IF('domanda giornaliera 5F0305'!EH82&gt;simulazione!T259,'domanda giornaliera 5F0305'!EH82,0)+IF('domanda giornaliera 5F0305'!EH83&gt;simulazione!T259,'domanda giornaliera 5F0305'!EH83,0)+IF('domanda giornaliera 5F0305'!EH84&gt;simulazione!T259,'domanda giornaliera 5F0305'!EH84,0)+IF('domanda giornaliera 5F0305'!EH85&gt;simulazione!T259,'domanda giornaliera 5F0305'!EH85,0)+IF('domanda giornaliera 5F0305'!EH86&gt;simulazione!T259,'domanda giornaliera 5F0305'!EH86,0)+IF('domanda giornaliera 5F0305'!EH87&gt;simulazione!T259,'domanda giornaliera 5F0305'!EH87,0)+IF('domanda giornaliera 5F0305'!EH88&gt;simulazione!T259,'domanda giornaliera 5F0305'!EH88,0)+IF('domanda giornaliera 5F0305'!EH89&gt;simulazione!T259,'domanda giornaliera 5F0305'!EH89,0)+IF('domanda giornaliera 5F0305'!EH90&gt;simulazione!T259,'domanda giornaliera 5F0305'!EH90,0)+IF('domanda giornaliera 5F0305'!EH91&gt;simulazione!T259,'domanda giornaliera 5F0305'!EH91,0)+IF('domanda giornaliera 5F0305'!EH92&gt;simulazione!T259,'domanda giornaliera 5F0305'!EH92,0)+IF('domanda giornaliera 5F0305'!EH93&gt;simulazione!T259,'domanda giornaliera 5F0305'!EH93,0)</f>
        <v>14427.736729758273</v>
      </c>
      <c r="Z287" s="10"/>
      <c r="AA287" s="10"/>
    </row>
    <row r="288" spans="24:27" x14ac:dyDescent="0.25">
      <c r="X288" s="9" t="s">
        <v>159</v>
      </c>
      <c r="Y288" s="10">
        <f>'domanda giornaliera 5F0305'!EH18+IF('domanda giornaliera 5F0305'!EH19&gt;simulazione!T260,'domanda giornaliera 5F0305'!EH19,0)+IF('domanda giornaliera 5F0305'!EH20&gt;simulazione!T260,'domanda giornaliera 5F0305'!EH20,0)+IF('domanda giornaliera 5F0305'!EH21&gt;simulazione!T260,'domanda giornaliera 5F0305'!EH21,0)+IF('domanda giornaliera 5F0305'!EH22&gt;simulazione!T260,'domanda giornaliera 5F0305'!EH22,0)+IF('domanda giornaliera 5F0305'!EH23&gt;simulazione!T260,'domanda giornaliera 5F0305'!EH23,0)+IF('domanda giornaliera 5F0305'!EH24&gt;simulazione!T260,'domanda giornaliera 5F0305'!EH24,0)+IF('domanda giornaliera 5F0305'!EH25&gt;simulazione!T260,'domanda giornaliera 5F0305'!EH25,0)+IF('domanda giornaliera 5F0305'!EH26&gt;simulazione!T260,'domanda giornaliera 5F0305'!EH26,0)+IF('domanda giornaliera 5F0305'!EH27&gt;simulazione!T260,'domanda giornaliera 5F0305'!EH27,0)+IF('domanda giornaliera 5F0305'!EH28&gt;simulazione!T260,'domanda giornaliera 5F0305'!EH28,0)+IF('domanda giornaliera 5F0305'!EH29&gt;simulazione!T260,'domanda giornaliera 5F0305'!EH29,0)+IF('domanda giornaliera 5F0305'!EH30&gt;simulazione!T260,'domanda giornaliera 5F0305'!EH30,0)+IF('domanda giornaliera 5F0305'!EH31&gt;simulazione!T260,'domanda giornaliera 5F0305'!EH31,0)+IF('domanda giornaliera 5F0305'!EH32&gt;simulazione!T260,'domanda giornaliera 5F0305'!EH32,0)+IF('domanda giornaliera 5F0305'!EH33&gt;simulazione!T260,'domanda giornaliera 5F0305'!EH33,0)+IF('domanda giornaliera 5F0305'!EH34&gt;simulazione!T260,'domanda giornaliera 5F0305'!EH34,0)+IF('domanda giornaliera 5F0305'!EH35&gt;simulazione!T260,'domanda giornaliera 5F0305'!EH35,0)+IF('domanda giornaliera 5F0305'!EH36&gt;simulazione!T260,'domanda giornaliera 5F0305'!EH36,0)+IF('domanda giornaliera 5F0305'!EH37&gt;simulazione!T260,'domanda giornaliera 5F0305'!EH37,0)+IF('domanda giornaliera 5F0305'!EH38&gt;simulazione!T260,'domanda giornaliera 5F0305'!EH38,0)+IF('domanda giornaliera 5F0305'!EH39&gt;simulazione!T260,'domanda giornaliera 5F0305'!EH39,0)+IF('domanda giornaliera 5F0305'!EH40&gt;simulazione!T260,'domanda giornaliera 5F0305'!EH40,0)+IF('domanda giornaliera 5F0305'!EH41&gt;simulazione!T260,'domanda giornaliera 5F0305'!EH41,0)+IF('domanda giornaliera 5F0305'!EH42&gt;simulazione!T260,'domanda giornaliera 5F0305'!EH42,0)+IF('domanda giornaliera 5F0305'!EH43&gt;simulazione!T260,'domanda giornaliera 5F0305'!EH43,0)+IF('domanda giornaliera 5F0305'!EH44&gt;simulazione!T260,'domanda giornaliera 5F0305'!EH44,0)+IF('domanda giornaliera 5F0305'!EH45&gt;simulazione!T260,'domanda giornaliera 5F0305'!EH45,0)+IF('domanda giornaliera 5F0305'!EH46&gt;simulazione!T260,'domanda giornaliera 5F0305'!EH46,0)+IF('domanda giornaliera 5F0305'!EH47&gt;simulazione!T260,'domanda giornaliera 5F0305'!EH47,0)+IF('domanda giornaliera 5F0305'!EH48&gt;simulazione!T260,'domanda giornaliera 5F0305'!EH48,0)+IF('domanda giornaliera 5F0305'!EH49&gt;simulazione!T260,'domanda giornaliera 5F0305'!EH49,0)+IF('domanda giornaliera 5F0305'!EH50&gt;simulazione!T260,'domanda giornaliera 5F0305'!EH50,0)+IF('domanda giornaliera 5F0305'!EH51&gt;simulazione!T260,'domanda giornaliera 5F0305'!EH51,0)+IF('domanda giornaliera 5F0305'!EH52&gt;simulazione!T260,'domanda giornaliera 5F0305'!EH52,0)+IF('domanda giornaliera 5F0305'!EH53&gt;simulazione!T260,'domanda giornaliera 5F0305'!EH53,0)+IF('domanda giornaliera 5F0305'!EH54&gt;simulazione!T260,'domanda giornaliera 5F0305'!EH54,0)+IF('domanda giornaliera 5F0305'!EH55&gt;simulazione!T260,'domanda giornaliera 5F0305'!EH55,0)+IF('domanda giornaliera 5F0305'!EH56&gt;simulazione!T260,'domanda giornaliera 5F0305'!EH56,0)+IF('domanda giornaliera 5F0305'!EH57&gt;simulazione!T260,'domanda giornaliera 5F0305'!EH57,0)+IF('domanda giornaliera 5F0305'!EH58&gt;simulazione!T260,'domanda giornaliera 5F0305'!EH58,0)+IF('domanda giornaliera 5F0305'!EH59&gt;simulazione!T260,'domanda giornaliera 5F0305'!EH59,0)+IF('domanda giornaliera 5F0305'!EH60&gt;simulazione!T260,'domanda giornaliera 5F0305'!EH60,0)+IF('domanda giornaliera 5F0305'!EH61&gt;simulazione!T260,'domanda giornaliera 5F0305'!EH61,0)+IF('domanda giornaliera 5F0305'!EH62&gt;simulazione!T260,'domanda giornaliera 5F0305'!EH22,0)+IF('domanda giornaliera 5F0305'!EH63&gt;simulazione!T260,'domanda giornaliera 5F0305'!EH63,0)+IF('domanda giornaliera 5F0305'!EH64&gt;simulazione!T260,'domanda giornaliera 5F0305'!EH24,0)+IF('domanda giornaliera 5F0305'!EH65&gt;simulazione!T260,'domanda giornaliera 5F0305'!EH65,0)+IF('domanda giornaliera 5F0305'!EH66&gt;simulazione!T260,'domanda giornaliera 5F0305'!EH66,0)+IF('domanda giornaliera 5F0305'!EH67&gt;simulazione!T260,'domanda giornaliera 5F0305'!EH67,0)+IF('domanda giornaliera 5F0305'!EH68&gt;simulazione!T260,'domanda giornaliera 5F0305'!EH68,0)+IF('domanda giornaliera 5F0305'!EH69&gt;simulazione!T260,'domanda giornaliera 5F0305'!EH69,0)+IF('domanda giornaliera 5F0305'!EH70&gt;simulazione!T260,'domanda giornaliera 5F0305'!EH70)+IF('domanda giornaliera 5F0305'!EH71&gt;simulazione!T260,'domanda giornaliera 5F0305'!EH71,0)+IF('domanda giornaliera 5F0305'!EH72&gt;simulazione!T260,'domanda giornaliera 5F0305'!EH72,0)+IF('domanda giornaliera 5F0305'!EH73&gt;simulazione!T260,'domanda giornaliera 5F0305'!EH73,0)+IF('domanda giornaliera 5F0305'!EH74&gt;simulazione!T260,'domanda giornaliera 5F0305'!EH74,0)+IF('domanda giornaliera 5F0305'!EH75&gt;simulazione!T260,'domanda giornaliera 5F0305'!EH75,0)+IF('domanda giornaliera 5F0305'!EH76&gt;simulazione!T260,'domanda giornaliera 5F0305'!EH76,0)+IF('domanda giornaliera 5F0305'!EH77&gt;simulazione!T260,'domanda giornaliera 5F0305'!EH77,0)+IF('domanda giornaliera 5F0305'!EH78&gt;simulazione!T260,'domanda giornaliera 5F0305'!EH78,0)+IF('domanda giornaliera 5F0305'!EH79&gt;simulazione!T260,'domanda giornaliera 5F0305'!EH79,0)+IF('domanda giornaliera 5F0305'!EH80&gt;simulazione!T260,'domanda giornaliera 5F0305'!EH80,0)+IF('domanda giornaliera 5F0305'!EH81&gt;simulazione!T260,'domanda giornaliera 5F0305'!EH81,0)+IF('domanda giornaliera 5F0305'!EH82&gt;simulazione!T260,'domanda giornaliera 5F0305'!EH82,0)+IF('domanda giornaliera 5F0305'!EH83&gt;simulazione!T260,'domanda giornaliera 5F0305'!EH83,0)+IF('domanda giornaliera 5F0305'!EH84&gt;simulazione!T260,'domanda giornaliera 5F0305'!EH84,0)+IF('domanda giornaliera 5F0305'!EH85&gt;simulazione!T260,'domanda giornaliera 5F0305'!EH85,0)+IF('domanda giornaliera 5F0305'!EH86&gt;simulazione!T260,'domanda giornaliera 5F0305'!EH86,0)+IF('domanda giornaliera 5F0305'!EH87&gt;simulazione!T260,'domanda giornaliera 5F0305'!EH87,0)+IF('domanda giornaliera 5F0305'!EH88&gt;simulazione!T260,'domanda giornaliera 5F0305'!EH88,0)+IF('domanda giornaliera 5F0305'!EH89&gt;simulazione!T260,'domanda giornaliera 5F0305'!EH89,0)+IF('domanda giornaliera 5F0305'!EH90&gt;simulazione!T260,'domanda giornaliera 5F0305'!EH90,0)+IF('domanda giornaliera 5F0305'!EH91&gt;simulazione!T260,'domanda giornaliera 5F0305'!EH91,0)+IF('domanda giornaliera 5F0305'!EH92&gt;simulazione!T260,'domanda giornaliera 5F0305'!EH92,0)+IF('domanda giornaliera 5F0305'!EH93&gt;simulazione!T260,'domanda giornaliera 5F0305'!EH93,0)+IF('domanda giornaliera 5F0305'!EH94&gt;simulazione!T260,'domanda giornaliera 5F0305'!EH94,0)</f>
        <v>14427.736729758273</v>
      </c>
      <c r="Z288" s="10"/>
      <c r="AA288" s="10"/>
    </row>
    <row r="289" spans="24:27" x14ac:dyDescent="0.25">
      <c r="X289" s="9" t="s">
        <v>160</v>
      </c>
      <c r="Y289" s="10">
        <f>'domanda giornaliera 5F0305'!EH19+IF('domanda giornaliera 5F0305'!EH20&gt;simulazione!T261,'domanda giornaliera 5F0305'!EH20,0)+IF('domanda giornaliera 5F0305'!EH21&gt;simulazione!T261,'domanda giornaliera 5F0305'!EH21,0)+IF('domanda giornaliera 5F0305'!EH22&gt;simulazione!T261,'domanda giornaliera 5F0305'!EH22,0)+IF('domanda giornaliera 5F0305'!EH23&gt;simulazione!T261,'domanda giornaliera 5F0305'!EH23,0)+IF('domanda giornaliera 5F0305'!EH24&gt;simulazione!T261,'domanda giornaliera 5F0305'!EH24,0)+IF('domanda giornaliera 5F0305'!EH25&gt;simulazione!T261,'domanda giornaliera 5F0305'!EH25,0)+IF('domanda giornaliera 5F0305'!EH26&gt;simulazione!T261,'domanda giornaliera 5F0305'!EH26,0)+IF('domanda giornaliera 5F0305'!EH27&gt;simulazione!T261,'domanda giornaliera 5F0305'!EH27,0)+IF('domanda giornaliera 5F0305'!EH28&gt;simulazione!T261,'domanda giornaliera 5F0305'!EH28,0)+IF('domanda giornaliera 5F0305'!EH29&gt;simulazione!T261,'domanda giornaliera 5F0305'!EH29,0)+IF('domanda giornaliera 5F0305'!EH30&gt;simulazione!T261,'domanda giornaliera 5F0305'!EH30,0)+IF('domanda giornaliera 5F0305'!EH31&gt;simulazione!T261,'domanda giornaliera 5F0305'!EH31,0)+IF('domanda giornaliera 5F0305'!EH32&gt;simulazione!T261,'domanda giornaliera 5F0305'!EH32,0)+IF('domanda giornaliera 5F0305'!EH33&gt;simulazione!T261,'domanda giornaliera 5F0305'!EH33,0)+IF('domanda giornaliera 5F0305'!EH34&gt;simulazione!T261,'domanda giornaliera 5F0305'!EH34,0)+IF('domanda giornaliera 5F0305'!EH35&gt;simulazione!T261,'domanda giornaliera 5F0305'!EH35,0)+IF('domanda giornaliera 5F0305'!EH36&gt;simulazione!T261,'domanda giornaliera 5F0305'!EH36,0)+IF('domanda giornaliera 5F0305'!EH37&gt;simulazione!T261,'domanda giornaliera 5F0305'!EH37,0)+IF('domanda giornaliera 5F0305'!EH38&gt;simulazione!T261,'domanda giornaliera 5F0305'!EH38,0)+IF('domanda giornaliera 5F0305'!EH39&gt;simulazione!T261,'domanda giornaliera 5F0305'!EH39,0)+IF('domanda giornaliera 5F0305'!EH40&gt;simulazione!T261,'domanda giornaliera 5F0305'!EH40,0)+IF('domanda giornaliera 5F0305'!EH41&gt;simulazione!T261,'domanda giornaliera 5F0305'!EH41,0)+IF('domanda giornaliera 5F0305'!EH42&gt;simulazione!T261,'domanda giornaliera 5F0305'!EH42,0)+IF('domanda giornaliera 5F0305'!EH43&gt;simulazione!T261,'domanda giornaliera 5F0305'!EH43,0)+IF('domanda giornaliera 5F0305'!EH44&gt;simulazione!T261,'domanda giornaliera 5F0305'!EH44,0)+IF('domanda giornaliera 5F0305'!EH45&gt;simulazione!T261,'domanda giornaliera 5F0305'!EH45,0)+IF('domanda giornaliera 5F0305'!EH46&gt;simulazione!T261,'domanda giornaliera 5F0305'!EH46,0)+IF('domanda giornaliera 5F0305'!EH47&gt;simulazione!T261,'domanda giornaliera 5F0305'!EH47,0)+IF('domanda giornaliera 5F0305'!EH48&gt;simulazione!T261,'domanda giornaliera 5F0305'!EH48,0)+IF('domanda giornaliera 5F0305'!EH49&gt;simulazione!T261,'domanda giornaliera 5F0305'!EH49,0)+IF('domanda giornaliera 5F0305'!EH50&gt;simulazione!T261,'domanda giornaliera 5F0305'!EH50,0)+IF('domanda giornaliera 5F0305'!EH51&gt;simulazione!T261,'domanda giornaliera 5F0305'!EH51,0)+IF('domanda giornaliera 5F0305'!EH52&gt;simulazione!T261,'domanda giornaliera 5F0305'!EH52,0)+IF('domanda giornaliera 5F0305'!EH53&gt;simulazione!T261,'domanda giornaliera 5F0305'!EH53,0)+IF('domanda giornaliera 5F0305'!EH54&gt;simulazione!T261,'domanda giornaliera 5F0305'!EH54,0)+IF('domanda giornaliera 5F0305'!EH55&gt;simulazione!T261,'domanda giornaliera 5F0305'!EH55,0)+IF('domanda giornaliera 5F0305'!EH56&gt;simulazione!T261,'domanda giornaliera 5F0305'!EH56,0)+IF('domanda giornaliera 5F0305'!EH57&gt;simulazione!T261,'domanda giornaliera 5F0305'!EH57,0)+IF('domanda giornaliera 5F0305'!EH58&gt;simulazione!T261,'domanda giornaliera 5F0305'!EH58,0)+IF('domanda giornaliera 5F0305'!EH59&gt;simulazione!T261,'domanda giornaliera 5F0305'!EH59,0)+IF('domanda giornaliera 5F0305'!EH60&gt;simulazione!T261,'domanda giornaliera 5F0305'!EH60,0)+IF('domanda giornaliera 5F0305'!EH61&gt;simulazione!T261,'domanda giornaliera 5F0305'!EH61,0)+IF('domanda giornaliera 5F0305'!EH62&gt;simulazione!T261,'domanda giornaliera 5F0305'!EH62,0)+IF('domanda giornaliera 5F0305'!EH63&gt;simulazione!T261,'domanda giornaliera 5F0305'!EH23,0)+IF('domanda giornaliera 5F0305'!EH64&gt;simulazione!T261,'domanda giornaliera 5F0305'!EH64,0)+IF('domanda giornaliera 5F0305'!EH65&gt;simulazione!T261,'domanda giornaliera 5F0305'!EH25,0)+IF('domanda giornaliera 5F0305'!EH66&gt;simulazione!T261,'domanda giornaliera 5F0305'!EH66,0)+IF('domanda giornaliera 5F0305'!EH67&gt;simulazione!T261,'domanda giornaliera 5F0305'!EH67,0)+IF('domanda giornaliera 5F0305'!EH68&gt;simulazione!T261,'domanda giornaliera 5F0305'!EH68,0)+IF('domanda giornaliera 5F0305'!EH69&gt;simulazione!T261,'domanda giornaliera 5F0305'!EH69,0)+IF('domanda giornaliera 5F0305'!EH70&gt;simulazione!T261,'domanda giornaliera 5F0305'!EH70,0)+IF('domanda giornaliera 5F0305'!EH71&gt;simulazione!T261,'domanda giornaliera 5F0305'!EH71)+IF('domanda giornaliera 5F0305'!EH72&gt;simulazione!T261,'domanda giornaliera 5F0305'!EH72,0)+IF('domanda giornaliera 5F0305'!EH73&gt;simulazione!T261,'domanda giornaliera 5F0305'!EH73,0)+IF('domanda giornaliera 5F0305'!EH74&gt;simulazione!T261,'domanda giornaliera 5F0305'!EH74,0)+IF('domanda giornaliera 5F0305'!EH75&gt;simulazione!T261,'domanda giornaliera 5F0305'!EH75,0)+IF('domanda giornaliera 5F0305'!EH76&gt;simulazione!T261,'domanda giornaliera 5F0305'!EH76,0)+IF('domanda giornaliera 5F0305'!EH77&gt;simulazione!T261,'domanda giornaliera 5F0305'!EH77,0)+IF('domanda giornaliera 5F0305'!EH78&gt;simulazione!T261,'domanda giornaliera 5F0305'!EH78,0)+IF('domanda giornaliera 5F0305'!EH79&gt;simulazione!T261,'domanda giornaliera 5F0305'!EH79,0)+IF('domanda giornaliera 5F0305'!EH80&gt;simulazione!T261,'domanda giornaliera 5F0305'!EH80,0)+IF('domanda giornaliera 5F0305'!EH81&gt;simulazione!T261,'domanda giornaliera 5F0305'!EH81,0)+IF('domanda giornaliera 5F0305'!EH82&gt;simulazione!T261,'domanda giornaliera 5F0305'!EH82,0)+IF('domanda giornaliera 5F0305'!EH83&gt;simulazione!T261,'domanda giornaliera 5F0305'!EH83,0)+IF('domanda giornaliera 5F0305'!EH84&gt;simulazione!T261,'domanda giornaliera 5F0305'!EH84,0)+IF('domanda giornaliera 5F0305'!EH85&gt;simulazione!T261,'domanda giornaliera 5F0305'!EH85,0)+IF('domanda giornaliera 5F0305'!EH86&gt;simulazione!T261,'domanda giornaliera 5F0305'!EH86,0)+IF('domanda giornaliera 5F0305'!EH87&gt;simulazione!T261,'domanda giornaliera 5F0305'!EH87,0)+IF('domanda giornaliera 5F0305'!EH88&gt;simulazione!T261,'domanda giornaliera 5F0305'!EH88,0)+IF('domanda giornaliera 5F0305'!EH89&gt;simulazione!T261,'domanda giornaliera 5F0305'!EH89,0)+IF('domanda giornaliera 5F0305'!EH90&gt;simulazione!T261,'domanda giornaliera 5F0305'!EH90,0)+IF('domanda giornaliera 5F0305'!EH91&gt;simulazione!T261,'domanda giornaliera 5F0305'!EH91,0)+IF('domanda giornaliera 5F0305'!EH92&gt;simulazione!T261,'domanda giornaliera 5F0305'!EH92,0)+IF('domanda giornaliera 5F0305'!EH93&gt;simulazione!T261,'domanda giornaliera 5F0305'!EH93,0)+IF('domanda giornaliera 5F0305'!EH94&gt;simulazione!T261,'domanda giornaliera 5F0305'!EH94,0)+IF('domanda giornaliera 5F0305'!EH95&gt;simulazione!T261,'domanda giornaliera 5F0305'!EH95,0)</f>
        <v>13541.070269522979</v>
      </c>
      <c r="Z289" s="10"/>
      <c r="AA289" s="10"/>
    </row>
    <row r="290" spans="24:27" x14ac:dyDescent="0.25">
      <c r="X290" s="9" t="s">
        <v>161</v>
      </c>
      <c r="Y290" s="10">
        <f>'domanda giornaliera 5F0305'!EH20+IF('domanda giornaliera 5F0305'!EH21&gt;simulazione!T262,'domanda giornaliera 5F0305'!EH21,0)+IF('domanda giornaliera 5F0305'!EH22&gt;simulazione!T262,'domanda giornaliera 5F0305'!EH22,0)+IF('domanda giornaliera 5F0305'!EH23&gt;simulazione!T262,'domanda giornaliera 5F0305'!EH23,0)+IF('domanda giornaliera 5F0305'!EH24&gt;simulazione!T262,'domanda giornaliera 5F0305'!EH24,0)+IF('domanda giornaliera 5F0305'!EH25&gt;simulazione!T262,'domanda giornaliera 5F0305'!EH25,0)+IF('domanda giornaliera 5F0305'!EH26&gt;simulazione!T262,'domanda giornaliera 5F0305'!EH26,0)+IF('domanda giornaliera 5F0305'!EH27&gt;simulazione!T262,'domanda giornaliera 5F0305'!EH27,0)+IF('domanda giornaliera 5F0305'!EH28&gt;simulazione!T262,'domanda giornaliera 5F0305'!EH28,0)+IF('domanda giornaliera 5F0305'!EH29&gt;simulazione!T262,'domanda giornaliera 5F0305'!EH29,0)+IF('domanda giornaliera 5F0305'!EH30&gt;simulazione!T262,'domanda giornaliera 5F0305'!EH30,0)+IF('domanda giornaliera 5F0305'!EH31&gt;simulazione!T262,'domanda giornaliera 5F0305'!EH31,0)+IF('domanda giornaliera 5F0305'!EH32&gt;simulazione!T262,'domanda giornaliera 5F0305'!EH32,0)+IF('domanda giornaliera 5F0305'!EH33&gt;simulazione!T262,'domanda giornaliera 5F0305'!EH33,0)+IF('domanda giornaliera 5F0305'!EH34&gt;simulazione!T262,'domanda giornaliera 5F0305'!EH34,0)+IF('domanda giornaliera 5F0305'!EH35&gt;simulazione!T262,'domanda giornaliera 5F0305'!EH35,0)+IF('domanda giornaliera 5F0305'!EH36&gt;simulazione!T262,'domanda giornaliera 5F0305'!EH36,0)+IF('domanda giornaliera 5F0305'!EH37&gt;simulazione!T262,'domanda giornaliera 5F0305'!EH37,0)+IF('domanda giornaliera 5F0305'!EH38&gt;simulazione!T262,'domanda giornaliera 5F0305'!EH38,0)+IF('domanda giornaliera 5F0305'!EH39&gt;simulazione!T262,'domanda giornaliera 5F0305'!EH39,0)+IF('domanda giornaliera 5F0305'!EH40&gt;simulazione!T262,'domanda giornaliera 5F0305'!EH40,0)+IF('domanda giornaliera 5F0305'!EH41&gt;simulazione!T262,'domanda giornaliera 5F0305'!EH41,0)+IF('domanda giornaliera 5F0305'!EH42&gt;simulazione!T262,'domanda giornaliera 5F0305'!EH42,0)+IF('domanda giornaliera 5F0305'!EH43&gt;simulazione!T262,'domanda giornaliera 5F0305'!EH43,0)+IF('domanda giornaliera 5F0305'!EH44&gt;simulazione!T262,'domanda giornaliera 5F0305'!EH44,0)+IF('domanda giornaliera 5F0305'!EH45&gt;simulazione!T262,'domanda giornaliera 5F0305'!EH45,0)+IF('domanda giornaliera 5F0305'!EH46&gt;simulazione!T262,'domanda giornaliera 5F0305'!EH46,0)+IF('domanda giornaliera 5F0305'!EH47&gt;simulazione!T262,'domanda giornaliera 5F0305'!EH47,0)+IF('domanda giornaliera 5F0305'!EH48&gt;simulazione!T262,'domanda giornaliera 5F0305'!EH48,0)+IF('domanda giornaliera 5F0305'!EH49&gt;simulazione!T262,'domanda giornaliera 5F0305'!EH49,0)+IF('domanda giornaliera 5F0305'!EH50&gt;simulazione!T262,'domanda giornaliera 5F0305'!EH50,0)+IF('domanda giornaliera 5F0305'!EH51&gt;simulazione!T262,'domanda giornaliera 5F0305'!EH51,0)+IF('domanda giornaliera 5F0305'!EH52&gt;simulazione!T262,'domanda giornaliera 5F0305'!EH52,0)+IF('domanda giornaliera 5F0305'!EH53&gt;simulazione!T262,'domanda giornaliera 5F0305'!EH53,0)+IF('domanda giornaliera 5F0305'!EH54&gt;simulazione!T262,'domanda giornaliera 5F0305'!EH54,0)+IF('domanda giornaliera 5F0305'!EH55&gt;simulazione!T262,'domanda giornaliera 5F0305'!EH55,0)+IF('domanda giornaliera 5F0305'!EH56&gt;simulazione!T262,'domanda giornaliera 5F0305'!EH56,0)+IF('domanda giornaliera 5F0305'!EH57&gt;simulazione!T262,'domanda giornaliera 5F0305'!EH57,0)+IF('domanda giornaliera 5F0305'!EH58&gt;simulazione!T262,'domanda giornaliera 5F0305'!EH58,0)+IF('domanda giornaliera 5F0305'!EH59&gt;simulazione!T262,'domanda giornaliera 5F0305'!EH59,0)+IF('domanda giornaliera 5F0305'!EH60&gt;simulazione!T262,'domanda giornaliera 5F0305'!EH60,0)+IF('domanda giornaliera 5F0305'!EH61&gt;simulazione!T262,'domanda giornaliera 5F0305'!EH61,0)+IF('domanda giornaliera 5F0305'!EH62&gt;simulazione!T262,'domanda giornaliera 5F0305'!EH62,0)+IF('domanda giornaliera 5F0305'!EH63&gt;simulazione!T262,'domanda giornaliera 5F0305'!EH63,0)+IF('domanda giornaliera 5F0305'!EH64&gt;simulazione!T262,'domanda giornaliera 5F0305'!EH24,0)+IF('domanda giornaliera 5F0305'!EH65&gt;simulazione!T262,'domanda giornaliera 5F0305'!EH65,0)+IF('domanda giornaliera 5F0305'!EH66&gt;simulazione!T262,'domanda giornaliera 5F0305'!EH26,0)+IF('domanda giornaliera 5F0305'!EH67&gt;simulazione!T262,'domanda giornaliera 5F0305'!EH67,0)+IF('domanda giornaliera 5F0305'!EH68&gt;simulazione!T262,'domanda giornaliera 5F0305'!EH68,0)+IF('domanda giornaliera 5F0305'!EH69&gt;simulazione!T262,'domanda giornaliera 5F0305'!EH69,0)+IF('domanda giornaliera 5F0305'!EH70&gt;simulazione!T262,'domanda giornaliera 5F0305'!EH70,0)+IF('domanda giornaliera 5F0305'!EH71&gt;simulazione!T262,'domanda giornaliera 5F0305'!EH71,0)+IF('domanda giornaliera 5F0305'!EH72&gt;simulazione!T262,'domanda giornaliera 5F0305'!EH72)+IF('domanda giornaliera 5F0305'!EH73&gt;simulazione!T262,'domanda giornaliera 5F0305'!EH73,0)+IF('domanda giornaliera 5F0305'!EH74&gt;simulazione!T262,'domanda giornaliera 5F0305'!EH74,0)+IF('domanda giornaliera 5F0305'!EH75&gt;simulazione!T262,'domanda giornaliera 5F0305'!EH75,0)+IF('domanda giornaliera 5F0305'!EH76&gt;simulazione!T262,'domanda giornaliera 5F0305'!EH76,0)+IF('domanda giornaliera 5F0305'!EH77&gt;simulazione!T262,'domanda giornaliera 5F0305'!EH77,0)+IF('domanda giornaliera 5F0305'!EH78&gt;simulazione!T262,'domanda giornaliera 5F0305'!EH78,0)+IF('domanda giornaliera 5F0305'!EH79&gt;simulazione!T262,'domanda giornaliera 5F0305'!EH79,0)+IF('domanda giornaliera 5F0305'!EH80&gt;simulazione!T262,'domanda giornaliera 5F0305'!EH80,0)+IF('domanda giornaliera 5F0305'!EH81&gt;simulazione!T262,'domanda giornaliera 5F0305'!EH81,0)+IF('domanda giornaliera 5F0305'!EH82&gt;simulazione!T262,'domanda giornaliera 5F0305'!EH82,0)+IF('domanda giornaliera 5F0305'!EH83&gt;simulazione!T262,'domanda giornaliera 5F0305'!EH83,0)+IF('domanda giornaliera 5F0305'!EH84&gt;simulazione!T262,'domanda giornaliera 5F0305'!EH84,0)+IF('domanda giornaliera 5F0305'!EH85&gt;simulazione!T262,'domanda giornaliera 5F0305'!EH85,0)+IF('domanda giornaliera 5F0305'!EH86&gt;simulazione!T262,'domanda giornaliera 5F0305'!EH86,0)+IF('domanda giornaliera 5F0305'!EH87&gt;simulazione!T262,'domanda giornaliera 5F0305'!EH87,0)+IF('domanda giornaliera 5F0305'!EH88&gt;simulazione!T262,'domanda giornaliera 5F0305'!EH88,0)+IF('domanda giornaliera 5F0305'!EH89&gt;simulazione!T262,'domanda giornaliera 5F0305'!EH89,0)+IF('domanda giornaliera 5F0305'!EH90&gt;simulazione!T262,'domanda giornaliera 5F0305'!EH90,0)+IF('domanda giornaliera 5F0305'!EH91&gt;simulazione!T262,'domanda giornaliera 5F0305'!EH91,0)+IF('domanda giornaliera 5F0305'!EH92&gt;simulazione!T262,'domanda giornaliera 5F0305'!EH92,0)+IF('domanda giornaliera 5F0305'!EH93&gt;simulazione!T262,'domanda giornaliera 5F0305'!EH93,0)+IF('domanda giornaliera 5F0305'!EH94&gt;simulazione!T262,'domanda giornaliera 5F0305'!EH94,0)+IF('domanda giornaliera 5F0305'!EH95&gt;simulazione!T262,'domanda giornaliera 5F0305'!EH95,0)+IF('domanda giornaliera 5F0305'!EH96&gt;simulazione!T262,'domanda giornaliera 5F0305'!EH96,0)</f>
        <v>13541.070269522979</v>
      </c>
      <c r="Z290" s="10"/>
      <c r="AA290" s="10"/>
    </row>
    <row r="291" spans="24:27" x14ac:dyDescent="0.25">
      <c r="X291" s="9" t="s">
        <v>162</v>
      </c>
      <c r="Y291" s="10">
        <f>'domanda giornaliera 5F0305'!EH21+IF('domanda giornaliera 5F0305'!EH22&gt;simulazione!T263,'domanda giornaliera 5F0305'!EH22,0)+IF('domanda giornaliera 5F0305'!EH23&gt;simulazione!T263,'domanda giornaliera 5F0305'!EH23,0)+IF('domanda giornaliera 5F0305'!EH24&gt;simulazione!T263,'domanda giornaliera 5F0305'!EH24,0)+IF('domanda giornaliera 5F0305'!EH25&gt;simulazione!T263,'domanda giornaliera 5F0305'!EH25,0)+IF('domanda giornaliera 5F0305'!EH26&gt;simulazione!T263,'domanda giornaliera 5F0305'!EH26,0)+IF('domanda giornaliera 5F0305'!EH27&gt;simulazione!T263,'domanda giornaliera 5F0305'!EH27,0)+IF('domanda giornaliera 5F0305'!EH28&gt;simulazione!T263,'domanda giornaliera 5F0305'!EH28,0)+IF('domanda giornaliera 5F0305'!EH29&gt;simulazione!T263,'domanda giornaliera 5F0305'!EH29,0)+IF('domanda giornaliera 5F0305'!EH30&gt;simulazione!T263,'domanda giornaliera 5F0305'!EH30,0)+IF('domanda giornaliera 5F0305'!EH31&gt;simulazione!T263,'domanda giornaliera 5F0305'!EH31,0)+IF('domanda giornaliera 5F0305'!EH32&gt;simulazione!T263,'domanda giornaliera 5F0305'!EH32,0)+IF('domanda giornaliera 5F0305'!EH33&gt;simulazione!T263,'domanda giornaliera 5F0305'!EH33,0)+IF('domanda giornaliera 5F0305'!EH34&gt;simulazione!T263,'domanda giornaliera 5F0305'!EH34,0)+IF('domanda giornaliera 5F0305'!EH35&gt;simulazione!T263,'domanda giornaliera 5F0305'!EH35,0)+IF('domanda giornaliera 5F0305'!EH36&gt;simulazione!T263,'domanda giornaliera 5F0305'!EH36,0)+IF('domanda giornaliera 5F0305'!EH37&gt;simulazione!T263,'domanda giornaliera 5F0305'!EH37,0)+IF('domanda giornaliera 5F0305'!EH38&gt;simulazione!T263,'domanda giornaliera 5F0305'!EH38,0)+IF('domanda giornaliera 5F0305'!EH39&gt;simulazione!T263,'domanda giornaliera 5F0305'!EH39,0)+IF('domanda giornaliera 5F0305'!EH40&gt;simulazione!T263,'domanda giornaliera 5F0305'!EH40,0)+IF('domanda giornaliera 5F0305'!EH41&gt;simulazione!T263,'domanda giornaliera 5F0305'!EH41,0)+IF('domanda giornaliera 5F0305'!EH42&gt;simulazione!T263,'domanda giornaliera 5F0305'!EH42,0)+IF('domanda giornaliera 5F0305'!EH43&gt;simulazione!T263,'domanda giornaliera 5F0305'!EH43,0)+IF('domanda giornaliera 5F0305'!EH44&gt;simulazione!T263,'domanda giornaliera 5F0305'!EH44,0)+IF('domanda giornaliera 5F0305'!EH45&gt;simulazione!T263,'domanda giornaliera 5F0305'!EH45,0)+IF('domanda giornaliera 5F0305'!EH46&gt;simulazione!T263,'domanda giornaliera 5F0305'!EH46,0)+IF('domanda giornaliera 5F0305'!EH47&gt;simulazione!T263,'domanda giornaliera 5F0305'!EH47,0)+IF('domanda giornaliera 5F0305'!EH48&gt;simulazione!T263,'domanda giornaliera 5F0305'!EH48,0)+IF('domanda giornaliera 5F0305'!EH49&gt;simulazione!T263,'domanda giornaliera 5F0305'!EH49,0)+IF('domanda giornaliera 5F0305'!EH50&gt;simulazione!T263,'domanda giornaliera 5F0305'!EH50,0)+IF('domanda giornaliera 5F0305'!EH51&gt;simulazione!T263,'domanda giornaliera 5F0305'!EH51,0)+IF('domanda giornaliera 5F0305'!EH52&gt;simulazione!T263,'domanda giornaliera 5F0305'!EH52,0)+IF('domanda giornaliera 5F0305'!EH53&gt;simulazione!T263,'domanda giornaliera 5F0305'!EH53,0)+IF('domanda giornaliera 5F0305'!EH54&gt;simulazione!T263,'domanda giornaliera 5F0305'!EH54,0)+IF('domanda giornaliera 5F0305'!EH55&gt;simulazione!T263,'domanda giornaliera 5F0305'!EH55,0)+IF('domanda giornaliera 5F0305'!EH56&gt;simulazione!T263,'domanda giornaliera 5F0305'!EH56,0)+IF('domanda giornaliera 5F0305'!EH57&gt;simulazione!T263,'domanda giornaliera 5F0305'!EH57,0)+IF('domanda giornaliera 5F0305'!EH58&gt;simulazione!T263,'domanda giornaliera 5F0305'!EH58,0)+IF('domanda giornaliera 5F0305'!EH59&gt;simulazione!T263,'domanda giornaliera 5F0305'!EH59,0)+IF('domanda giornaliera 5F0305'!EH60&gt;simulazione!T263,'domanda giornaliera 5F0305'!EH60,0)+IF('domanda giornaliera 5F0305'!EH61&gt;simulazione!T263,'domanda giornaliera 5F0305'!EH61,0)+IF('domanda giornaliera 5F0305'!EH62&gt;simulazione!T263,'domanda giornaliera 5F0305'!EH62,0)+IF('domanda giornaliera 5F0305'!EH63&gt;simulazione!T263,'domanda giornaliera 5F0305'!EH63,0)+IF('domanda giornaliera 5F0305'!EH64&gt;simulazione!T263,'domanda giornaliera 5F0305'!EH64,0)+IF('domanda giornaliera 5F0305'!EH65&gt;simulazione!T263,'domanda giornaliera 5F0305'!EH25,0)+IF('domanda giornaliera 5F0305'!EH66&gt;simulazione!T263,'domanda giornaliera 5F0305'!EH66,0)+IF('domanda giornaliera 5F0305'!EH67&gt;simulazione!T263,'domanda giornaliera 5F0305'!EH27,0)+IF('domanda giornaliera 5F0305'!EH68&gt;simulazione!T263,'domanda giornaliera 5F0305'!EH68,0)+IF('domanda giornaliera 5F0305'!EH69&gt;simulazione!T263,'domanda giornaliera 5F0305'!EH69,0)+IF('domanda giornaliera 5F0305'!EH70&gt;simulazione!T263,'domanda giornaliera 5F0305'!EH70,0)+IF('domanda giornaliera 5F0305'!EH71&gt;simulazione!T263,'domanda giornaliera 5F0305'!EH71,0)+IF('domanda giornaliera 5F0305'!EH72&gt;simulazione!T263,'domanda giornaliera 5F0305'!EH72,0)+IF('domanda giornaliera 5F0305'!EH73&gt;simulazione!T263,'domanda giornaliera 5F0305'!EH73)+IF('domanda giornaliera 5F0305'!EH74&gt;simulazione!T263,'domanda giornaliera 5F0305'!EH74,0)+IF('domanda giornaliera 5F0305'!EH75&gt;simulazione!T263,'domanda giornaliera 5F0305'!EH75,0)+IF('domanda giornaliera 5F0305'!EH76&gt;simulazione!T263,'domanda giornaliera 5F0305'!EH76,0)+IF('domanda giornaliera 5F0305'!EH77&gt;simulazione!T263,'domanda giornaliera 5F0305'!EH77,0)+IF('domanda giornaliera 5F0305'!EH78&gt;simulazione!T263,'domanda giornaliera 5F0305'!EH78,0)+IF('domanda giornaliera 5F0305'!EH79&gt;simulazione!T263,'domanda giornaliera 5F0305'!EH79,0)+IF('domanda giornaliera 5F0305'!EH80&gt;simulazione!T263,'domanda giornaliera 5F0305'!EH80,0)+IF('domanda giornaliera 5F0305'!EH81&gt;simulazione!T263,'domanda giornaliera 5F0305'!EH81,0)+IF('domanda giornaliera 5F0305'!EH82&gt;simulazione!T263,'domanda giornaliera 5F0305'!EH82,0)+IF('domanda giornaliera 5F0305'!EH83&gt;simulazione!T263,'domanda giornaliera 5F0305'!EH83,0)+IF('domanda giornaliera 5F0305'!EH84&gt;simulazione!T263,'domanda giornaliera 5F0305'!EH84,0)+IF('domanda giornaliera 5F0305'!EH85&gt;simulazione!T263,'domanda giornaliera 5F0305'!EH85,0)+IF('domanda giornaliera 5F0305'!EH86&gt;simulazione!T263,'domanda giornaliera 5F0305'!EH86,0)+IF('domanda giornaliera 5F0305'!EH87&gt;simulazione!T263,'domanda giornaliera 5F0305'!EH87,0)+IF('domanda giornaliera 5F0305'!EH88&gt;simulazione!T263,'domanda giornaliera 5F0305'!EH88,0)+IF('domanda giornaliera 5F0305'!EH89&gt;simulazione!T263,'domanda giornaliera 5F0305'!EH89,0)+IF('domanda giornaliera 5F0305'!EH90&gt;simulazione!T263,'domanda giornaliera 5F0305'!EH90,0)+IF('domanda giornaliera 5F0305'!EH91&gt;simulazione!T263,'domanda giornaliera 5F0305'!EH91,0)+IF('domanda giornaliera 5F0305'!EH92&gt;simulazione!T263,'domanda giornaliera 5F0305'!EH92,0)+IF('domanda giornaliera 5F0305'!EH93&gt;simulazione!T263,'domanda giornaliera 5F0305'!EH93,0)+IF('domanda giornaliera 5F0305'!EH94&gt;simulazione!T263,'domanda giornaliera 5F0305'!EH94,0)+IF('domanda giornaliera 5F0305'!EH95&gt;simulazione!T263,'domanda giornaliera 5F0305'!EH95,0)+IF('domanda giornaliera 5F0305'!EH96&gt;simulazione!T263,'domanda giornaliera 5F0305'!EH96,0)+IF('domanda giornaliera 5F0305'!EH97&gt;simulazione!T263,'domanda giornaliera 5F0305'!EH97,0)</f>
        <v>13541.070269522979</v>
      </c>
      <c r="Z291" s="10"/>
      <c r="AA291" s="10"/>
    </row>
    <row r="292" spans="24:27" x14ac:dyDescent="0.25">
      <c r="X292" s="9" t="s">
        <v>40</v>
      </c>
      <c r="Y292" s="10">
        <f>'domanda giornaliera 5F0305'!EH22+IF('domanda giornaliera 5F0305'!EH23&gt;simulazione!T264,'domanda giornaliera 5F0305'!EH23,0)+IF('domanda giornaliera 5F0305'!EH24&gt;simulazione!T264,'domanda giornaliera 5F0305'!EH24,0)+IF('domanda giornaliera 5F0305'!EH25&gt;simulazione!T264,'domanda giornaliera 5F0305'!EH25,0)+IF('domanda giornaliera 5F0305'!EH26&gt;simulazione!T264,'domanda giornaliera 5F0305'!EH26,0)+IF('domanda giornaliera 5F0305'!EH27&gt;simulazione!T264,'domanda giornaliera 5F0305'!EH27,0)+IF('domanda giornaliera 5F0305'!EH28&gt;simulazione!T264,'domanda giornaliera 5F0305'!EH28,0)+IF('domanda giornaliera 5F0305'!EH29&gt;simulazione!T264,'domanda giornaliera 5F0305'!EH29,0)+IF('domanda giornaliera 5F0305'!EH30&gt;simulazione!T264,'domanda giornaliera 5F0305'!EH30,0)+IF('domanda giornaliera 5F0305'!EH31&gt;simulazione!T264,'domanda giornaliera 5F0305'!EH31,0)+IF('domanda giornaliera 5F0305'!EH32&gt;simulazione!T264,'domanda giornaliera 5F0305'!EH32,0)+IF('domanda giornaliera 5F0305'!EH33&gt;simulazione!T264,'domanda giornaliera 5F0305'!EH33,0)+IF('domanda giornaliera 5F0305'!EH34&gt;simulazione!T264,'domanda giornaliera 5F0305'!EH34,0)+IF('domanda giornaliera 5F0305'!EH35&gt;simulazione!T264,'domanda giornaliera 5F0305'!EH35,0)+IF('domanda giornaliera 5F0305'!EH36&gt;simulazione!T264,'domanda giornaliera 5F0305'!EH36,0)+IF('domanda giornaliera 5F0305'!EH37&gt;simulazione!T264,'domanda giornaliera 5F0305'!EH37,0)+IF('domanda giornaliera 5F0305'!EH38&gt;simulazione!T264,'domanda giornaliera 5F0305'!EH38,0)+IF('domanda giornaliera 5F0305'!EH39&gt;simulazione!T264,'domanda giornaliera 5F0305'!EH39,0)+IF('domanda giornaliera 5F0305'!EH40&gt;simulazione!T264,'domanda giornaliera 5F0305'!EH40,0)+IF('domanda giornaliera 5F0305'!EH41&gt;simulazione!T264,'domanda giornaliera 5F0305'!EH41,0)+IF('domanda giornaliera 5F0305'!EH42&gt;simulazione!T264,'domanda giornaliera 5F0305'!EH42,0)+IF('domanda giornaliera 5F0305'!EH43&gt;simulazione!T264,'domanda giornaliera 5F0305'!EH43,0)+IF('domanda giornaliera 5F0305'!EH44&gt;simulazione!T264,'domanda giornaliera 5F0305'!EH44,0)+IF('domanda giornaliera 5F0305'!EH45&gt;simulazione!T264,'domanda giornaliera 5F0305'!EH45,0)+IF('domanda giornaliera 5F0305'!EH46&gt;simulazione!T264,'domanda giornaliera 5F0305'!EH46,0)+IF('domanda giornaliera 5F0305'!EH47&gt;simulazione!T264,'domanda giornaliera 5F0305'!EH47,0)+IF('domanda giornaliera 5F0305'!EH48&gt;simulazione!T264,'domanda giornaliera 5F0305'!EH48,0)+IF('domanda giornaliera 5F0305'!EH49&gt;simulazione!T264,'domanda giornaliera 5F0305'!EH49,0)+IF('domanda giornaliera 5F0305'!EH50&gt;simulazione!T264,'domanda giornaliera 5F0305'!EH50,0)+IF('domanda giornaliera 5F0305'!EH51&gt;simulazione!T264,'domanda giornaliera 5F0305'!EH51,0)+IF('domanda giornaliera 5F0305'!EH52&gt;simulazione!T264,'domanda giornaliera 5F0305'!EH52,0)+IF('domanda giornaliera 5F0305'!EH53&gt;simulazione!T264,'domanda giornaliera 5F0305'!EH53,0)+IF('domanda giornaliera 5F0305'!EH54&gt;simulazione!T264,'domanda giornaliera 5F0305'!EH54,0)+IF('domanda giornaliera 5F0305'!EH55&gt;simulazione!T264,'domanda giornaliera 5F0305'!EH55,0)+IF('domanda giornaliera 5F0305'!EH56&gt;simulazione!T264,'domanda giornaliera 5F0305'!EH56,0)+IF('domanda giornaliera 5F0305'!EH57&gt;simulazione!T264,'domanda giornaliera 5F0305'!EH57,0)+IF('domanda giornaliera 5F0305'!EH58&gt;simulazione!T264,'domanda giornaliera 5F0305'!EH58,0)+IF('domanda giornaliera 5F0305'!EH59&gt;simulazione!T264,'domanda giornaliera 5F0305'!EH59,0)+IF('domanda giornaliera 5F0305'!EH60&gt;simulazione!T264,'domanda giornaliera 5F0305'!EH60,0)+IF('domanda giornaliera 5F0305'!EH61&gt;simulazione!T264,'domanda giornaliera 5F0305'!EH61,0)+IF('domanda giornaliera 5F0305'!EH62&gt;simulazione!T264,'domanda giornaliera 5F0305'!EH62,0)+IF('domanda giornaliera 5F0305'!EH63&gt;simulazione!T264,'domanda giornaliera 5F0305'!EH63,0)+IF('domanda giornaliera 5F0305'!EH64&gt;simulazione!T264,'domanda giornaliera 5F0305'!EH64,0)+IF('domanda giornaliera 5F0305'!EH65&gt;simulazione!T264,'domanda giornaliera 5F0305'!EH65,0)+IF('domanda giornaliera 5F0305'!EH66&gt;simulazione!T264,'domanda giornaliera 5F0305'!EH26,0)+IF('domanda giornaliera 5F0305'!EH67&gt;simulazione!T264,'domanda giornaliera 5F0305'!EH67,0)+IF('domanda giornaliera 5F0305'!EH68&gt;simulazione!T264,'domanda giornaliera 5F0305'!EH28,0)+IF('domanda giornaliera 5F0305'!EH69&gt;simulazione!T264,'domanda giornaliera 5F0305'!EH69,0)+IF('domanda giornaliera 5F0305'!EH70&gt;simulazione!T264,'domanda giornaliera 5F0305'!EH70,0)+IF('domanda giornaliera 5F0305'!EH71&gt;simulazione!T264,'domanda giornaliera 5F0305'!EH71,0)+IF('domanda giornaliera 5F0305'!EH72&gt;simulazione!T264,'domanda giornaliera 5F0305'!EH72,0)+IF('domanda giornaliera 5F0305'!EH73&gt;simulazione!T264,'domanda giornaliera 5F0305'!EH73,0)+IF('domanda giornaliera 5F0305'!EH74&gt;simulazione!T264,'domanda giornaliera 5F0305'!EH74)+IF('domanda giornaliera 5F0305'!EH75&gt;simulazione!T264,'domanda giornaliera 5F0305'!EH75,0)+IF('domanda giornaliera 5F0305'!EH76&gt;simulazione!T264,'domanda giornaliera 5F0305'!EH76,0)+IF('domanda giornaliera 5F0305'!EH77&gt;simulazione!T264,'domanda giornaliera 5F0305'!EH77,0)+IF('domanda giornaliera 5F0305'!EH78&gt;simulazione!T264,'domanda giornaliera 5F0305'!EH78,0)+IF('domanda giornaliera 5F0305'!EH79&gt;simulazione!T264,'domanda giornaliera 5F0305'!EH79,0)+IF('domanda giornaliera 5F0305'!EH80&gt;simulazione!T264,'domanda giornaliera 5F0305'!EH80,0)+IF('domanda giornaliera 5F0305'!EH81&gt;simulazione!T264,'domanda giornaliera 5F0305'!EH81,0)+IF('domanda giornaliera 5F0305'!EH82&gt;simulazione!T264,'domanda giornaliera 5F0305'!EH82,0)+IF('domanda giornaliera 5F0305'!EH83&gt;simulazione!T264,'domanda giornaliera 5F0305'!EH83,0)+IF('domanda giornaliera 5F0305'!EH84&gt;simulazione!T264,'domanda giornaliera 5F0305'!EH84,0)+IF('domanda giornaliera 5F0305'!EH85&gt;simulazione!T264,'domanda giornaliera 5F0305'!EH85,0)+IF('domanda giornaliera 5F0305'!EH86&gt;simulazione!T264,'domanda giornaliera 5F0305'!EH86,0)+IF('domanda giornaliera 5F0305'!EH87&gt;simulazione!T264,'domanda giornaliera 5F0305'!EH87,0)+IF('domanda giornaliera 5F0305'!EH88&gt;simulazione!T264,'domanda giornaliera 5F0305'!EH88,0)+IF('domanda giornaliera 5F0305'!EH89&gt;simulazione!T264,'domanda giornaliera 5F0305'!EH89,0)+IF('domanda giornaliera 5F0305'!EH90&gt;simulazione!T264,'domanda giornaliera 5F0305'!EH90,0)+IF('domanda giornaliera 5F0305'!EH91&gt;simulazione!T264,'domanda giornaliera 5F0305'!EH91,0)+IF('domanda giornaliera 5F0305'!EH92&gt;simulazione!T264,'domanda giornaliera 5F0305'!EH92,0)+IF('domanda giornaliera 5F0305'!EH93&gt;simulazione!T264,'domanda giornaliera 5F0305'!EH93,0)+IF('domanda giornaliera 5F0305'!EH94&gt;simulazione!T264,'domanda giornaliera 5F0305'!EH94,0)+IF('domanda giornaliera 5F0305'!EH95&gt;simulazione!T264,'domanda giornaliera 5F0305'!EH95,0)+IF('domanda giornaliera 5F0305'!EH96&gt;simulazione!T264,'domanda giornaliera 5F0305'!EH96,0)+IF('domanda giornaliera 5F0305'!EH97&gt;simulazione!T264,'domanda giornaliera 5F0305'!EH97,0)+IF('domanda giornaliera 5F0305'!EH98&gt;simulazione!T264,'domanda giornaliera 5F0305'!EH98,0)</f>
        <v>13541.070269522979</v>
      </c>
      <c r="Z292" s="10"/>
      <c r="AA292" s="10"/>
    </row>
    <row r="293" spans="24:27" x14ac:dyDescent="0.25">
      <c r="X293" s="9" t="s">
        <v>41</v>
      </c>
      <c r="Y293" s="10">
        <f>'domanda giornaliera 5F0305'!EH23+IF('domanda giornaliera 5F0305'!EH24&gt;simulazione!T265,'domanda giornaliera 5F0305'!EH24,0)+IF('domanda giornaliera 5F0305'!EH25&gt;simulazione!T265,'domanda giornaliera 5F0305'!EH25,0)+IF('domanda giornaliera 5F0305'!EH26&gt;simulazione!T265,'domanda giornaliera 5F0305'!EH26,0)+IF('domanda giornaliera 5F0305'!EH27&gt;simulazione!T265,'domanda giornaliera 5F0305'!EH27,0)+IF('domanda giornaliera 5F0305'!EH28&gt;simulazione!T265,'domanda giornaliera 5F0305'!EH28,0)+IF('domanda giornaliera 5F0305'!EH29&gt;simulazione!T265,'domanda giornaliera 5F0305'!EH29,0)+IF('domanda giornaliera 5F0305'!EH30&gt;simulazione!T265,'domanda giornaliera 5F0305'!EH30,0)+IF('domanda giornaliera 5F0305'!EH31&gt;simulazione!T265,'domanda giornaliera 5F0305'!EH31,0)+IF('domanda giornaliera 5F0305'!EH32&gt;simulazione!T265,'domanda giornaliera 5F0305'!EH32,0)+IF('domanda giornaliera 5F0305'!EH33&gt;simulazione!T265,'domanda giornaliera 5F0305'!EH33,0)+IF('domanda giornaliera 5F0305'!EH34&gt;simulazione!T265,'domanda giornaliera 5F0305'!EH34,0)+IF('domanda giornaliera 5F0305'!EH35&gt;simulazione!T265,'domanda giornaliera 5F0305'!EH35,0)+IF('domanda giornaliera 5F0305'!EH36&gt;simulazione!T265,'domanda giornaliera 5F0305'!EH36,0)+IF('domanda giornaliera 5F0305'!EH37&gt;simulazione!T265,'domanda giornaliera 5F0305'!EH37,0)+IF('domanda giornaliera 5F0305'!EH38&gt;simulazione!T265,'domanda giornaliera 5F0305'!EH38,0)+IF('domanda giornaliera 5F0305'!EH39&gt;simulazione!T265,'domanda giornaliera 5F0305'!EH39,0)+IF('domanda giornaliera 5F0305'!EH40&gt;simulazione!T265,'domanda giornaliera 5F0305'!EH40,0)+IF('domanda giornaliera 5F0305'!EH41&gt;simulazione!T265,'domanda giornaliera 5F0305'!EH41,0)+IF('domanda giornaliera 5F0305'!EH42&gt;simulazione!T265,'domanda giornaliera 5F0305'!EH42,0)+IF('domanda giornaliera 5F0305'!EH43&gt;simulazione!T265,'domanda giornaliera 5F0305'!EH43,0)+IF('domanda giornaliera 5F0305'!EH44&gt;simulazione!T265,'domanda giornaliera 5F0305'!EH44,0)+IF('domanda giornaliera 5F0305'!EH45&gt;simulazione!T265,'domanda giornaliera 5F0305'!EH45,0)+IF('domanda giornaliera 5F0305'!EH46&gt;simulazione!T265,'domanda giornaliera 5F0305'!EH46,0)+IF('domanda giornaliera 5F0305'!EH47&gt;simulazione!T265,'domanda giornaliera 5F0305'!EH47,0)+IF('domanda giornaliera 5F0305'!EH48&gt;simulazione!T265,'domanda giornaliera 5F0305'!EH48,0)+IF('domanda giornaliera 5F0305'!EH49&gt;simulazione!T265,'domanda giornaliera 5F0305'!EH49,0)+IF('domanda giornaliera 5F0305'!EH50&gt;simulazione!T265,'domanda giornaliera 5F0305'!EH50,0)+IF('domanda giornaliera 5F0305'!EH51&gt;simulazione!T265,'domanda giornaliera 5F0305'!EH51,0)+IF('domanda giornaliera 5F0305'!EH52&gt;simulazione!T265,'domanda giornaliera 5F0305'!EH52,0)+IF('domanda giornaliera 5F0305'!EH53&gt;simulazione!T265,'domanda giornaliera 5F0305'!EH53,0)+IF('domanda giornaliera 5F0305'!EH54&gt;simulazione!T265,'domanda giornaliera 5F0305'!EH54,0)+IF('domanda giornaliera 5F0305'!EH55&gt;simulazione!T265,'domanda giornaliera 5F0305'!EH55,0)+IF('domanda giornaliera 5F0305'!EH56&gt;simulazione!T265,'domanda giornaliera 5F0305'!EH56,0)+IF('domanda giornaliera 5F0305'!EH57&gt;simulazione!T265,'domanda giornaliera 5F0305'!EH57,0)+IF('domanda giornaliera 5F0305'!EH58&gt;simulazione!T265,'domanda giornaliera 5F0305'!EH58,0)+IF('domanda giornaliera 5F0305'!EH59&gt;simulazione!T265,'domanda giornaliera 5F0305'!EH59,0)+IF('domanda giornaliera 5F0305'!EH60&gt;simulazione!T265,'domanda giornaliera 5F0305'!EH60,0)+IF('domanda giornaliera 5F0305'!EH61&gt;simulazione!T265,'domanda giornaliera 5F0305'!EH61,0)+IF('domanda giornaliera 5F0305'!EH62&gt;simulazione!T265,'domanda giornaliera 5F0305'!EH62,0)+IF('domanda giornaliera 5F0305'!EH63&gt;simulazione!T265,'domanda giornaliera 5F0305'!EH63,0)+IF('domanda giornaliera 5F0305'!EH64&gt;simulazione!T265,'domanda giornaliera 5F0305'!EH64,0)+IF('domanda giornaliera 5F0305'!EH65&gt;simulazione!T265,'domanda giornaliera 5F0305'!EH65,0)+IF('domanda giornaliera 5F0305'!EH66&gt;simulazione!T265,'domanda giornaliera 5F0305'!EH66,0)+IF('domanda giornaliera 5F0305'!EH67&gt;simulazione!T265,'domanda giornaliera 5F0305'!EH27,0)+IF('domanda giornaliera 5F0305'!EH68&gt;simulazione!T265,'domanda giornaliera 5F0305'!EH68,0)+IF('domanda giornaliera 5F0305'!EH69&gt;simulazione!T265,'domanda giornaliera 5F0305'!EH29,0)+IF('domanda giornaliera 5F0305'!EH70&gt;simulazione!T265,'domanda giornaliera 5F0305'!EH70,0)+IF('domanda giornaliera 5F0305'!EH71&gt;simulazione!T265,'domanda giornaliera 5F0305'!EH71,0)+IF('domanda giornaliera 5F0305'!EH72&gt;simulazione!T265,'domanda giornaliera 5F0305'!EH72,0)+IF('domanda giornaliera 5F0305'!EH73&gt;simulazione!T265,'domanda giornaliera 5F0305'!EH73,0)+IF('domanda giornaliera 5F0305'!EH74&gt;simulazione!T265,'domanda giornaliera 5F0305'!EH74,0)+IF('domanda giornaliera 5F0305'!EH75&gt;simulazione!T265,'domanda giornaliera 5F0305'!EH75)+IF('domanda giornaliera 5F0305'!EH76&gt;simulazione!T265,'domanda giornaliera 5F0305'!EH76,0)+IF('domanda giornaliera 5F0305'!EH77&gt;simulazione!T265,'domanda giornaliera 5F0305'!EH77,0)+IF('domanda giornaliera 5F0305'!EH78&gt;simulazione!T265,'domanda giornaliera 5F0305'!EH78,0)+IF('domanda giornaliera 5F0305'!EH79&gt;simulazione!T265,'domanda giornaliera 5F0305'!EH79,0)+IF('domanda giornaliera 5F0305'!EH80&gt;simulazione!T265,'domanda giornaliera 5F0305'!EH80,0)+IF('domanda giornaliera 5F0305'!EH81&gt;simulazione!T265,'domanda giornaliera 5F0305'!EH81,0)+IF('domanda giornaliera 5F0305'!EH82&gt;simulazione!T265,'domanda giornaliera 5F0305'!EH82,0)+IF('domanda giornaliera 5F0305'!EH83&gt;simulazione!T265,'domanda giornaliera 5F0305'!EH83,0)+IF('domanda giornaliera 5F0305'!EH84&gt;simulazione!T265,'domanda giornaliera 5F0305'!EH84,0)+IF('domanda giornaliera 5F0305'!EH85&gt;simulazione!T265,'domanda giornaliera 5F0305'!EH85,0)+IF('domanda giornaliera 5F0305'!EH86&gt;simulazione!T265,'domanda giornaliera 5F0305'!EH86,0)+IF('domanda giornaliera 5F0305'!EH87&gt;simulazione!T265,'domanda giornaliera 5F0305'!EH87,0)+IF('domanda giornaliera 5F0305'!EH88&gt;simulazione!T265,'domanda giornaliera 5F0305'!EH88,0)+IF('domanda giornaliera 5F0305'!EH89&gt;simulazione!T265,'domanda giornaliera 5F0305'!EH89,0)+IF('domanda giornaliera 5F0305'!EH90&gt;simulazione!T265,'domanda giornaliera 5F0305'!EH90,0)+IF('domanda giornaliera 5F0305'!EH91&gt;simulazione!T265,'domanda giornaliera 5F0305'!EH91,0)+IF('domanda giornaliera 5F0305'!EH92&gt;simulazione!T265,'domanda giornaliera 5F0305'!EH92,0)+IF('domanda giornaliera 5F0305'!EH93&gt;simulazione!T265,'domanda giornaliera 5F0305'!EH93,0)+IF('domanda giornaliera 5F0305'!EH94&gt;simulazione!T265,'domanda giornaliera 5F0305'!EH94,0)+IF('domanda giornaliera 5F0305'!EH95&gt;simulazione!T265,'domanda giornaliera 5F0305'!EH95,0)+IF('domanda giornaliera 5F0305'!EH96&gt;simulazione!T265,'domanda giornaliera 5F0305'!EH96,0)+IF('domanda giornaliera 5F0305'!EH97&gt;simulazione!T265,'domanda giornaliera 5F0305'!EH97,0)+IF('domanda giornaliera 5F0305'!EH98&gt;simulazione!T265,'domanda giornaliera 5F0305'!EH98,0)+IF('domanda giornaliera 5F0305'!EH99&gt;simulazione!T265,'domanda giornaliera 5F0305'!EH99,0)</f>
        <v>14705.832791522978</v>
      </c>
      <c r="Z293" s="10"/>
      <c r="AA293" s="10"/>
    </row>
    <row r="294" spans="24:27" x14ac:dyDescent="0.25">
      <c r="X294" s="9" t="s">
        <v>42</v>
      </c>
      <c r="Y294" s="10">
        <f>'domanda giornaliera 5F0305'!EH24+IF('domanda giornaliera 5F0305'!EH25&gt;simulazione!T266,'domanda giornaliera 5F0305'!EH25,0)+IF('domanda giornaliera 5F0305'!EH26&gt;simulazione!T266,'domanda giornaliera 5F0305'!EH26,0)+IF('domanda giornaliera 5F0305'!EH27&gt;simulazione!T266,'domanda giornaliera 5F0305'!EH27,0)+IF('domanda giornaliera 5F0305'!EH28&gt;simulazione!T266,'domanda giornaliera 5F0305'!EH28,0)+IF('domanda giornaliera 5F0305'!EH29&gt;simulazione!T266,'domanda giornaliera 5F0305'!EH29,0)+IF('domanda giornaliera 5F0305'!EH30&gt;simulazione!T266,'domanda giornaliera 5F0305'!EH30,0)+IF('domanda giornaliera 5F0305'!EH31&gt;simulazione!T266,'domanda giornaliera 5F0305'!EH31,0)+IF('domanda giornaliera 5F0305'!EH32&gt;simulazione!T266,'domanda giornaliera 5F0305'!EH32,0)+IF('domanda giornaliera 5F0305'!EH33&gt;simulazione!T266,'domanda giornaliera 5F0305'!EH33,0)+IF('domanda giornaliera 5F0305'!EH34&gt;simulazione!T266,'domanda giornaliera 5F0305'!EH34,0)+IF('domanda giornaliera 5F0305'!EH35&gt;simulazione!T266,'domanda giornaliera 5F0305'!EH35,0)+IF('domanda giornaliera 5F0305'!EH36&gt;simulazione!T266,'domanda giornaliera 5F0305'!EH36,0)+IF('domanda giornaliera 5F0305'!EH37&gt;simulazione!T266,'domanda giornaliera 5F0305'!EH37,0)+IF('domanda giornaliera 5F0305'!EH38&gt;simulazione!T266,'domanda giornaliera 5F0305'!EH38,0)+IF('domanda giornaliera 5F0305'!EH39&gt;simulazione!T266,'domanda giornaliera 5F0305'!EH39,0)+IF('domanda giornaliera 5F0305'!EH40&gt;simulazione!T266,'domanda giornaliera 5F0305'!EH40,0)+IF('domanda giornaliera 5F0305'!EH41&gt;simulazione!T266,'domanda giornaliera 5F0305'!EH41,0)+IF('domanda giornaliera 5F0305'!EH42&gt;simulazione!T266,'domanda giornaliera 5F0305'!EH42,0)+IF('domanda giornaliera 5F0305'!EH43&gt;simulazione!T266,'domanda giornaliera 5F0305'!EH43,0)+IF('domanda giornaliera 5F0305'!EH44&gt;simulazione!T266,'domanda giornaliera 5F0305'!EH44,0)+IF('domanda giornaliera 5F0305'!EH45&gt;simulazione!T266,'domanda giornaliera 5F0305'!EH45,0)+IF('domanda giornaliera 5F0305'!EH46&gt;simulazione!T266,'domanda giornaliera 5F0305'!EH46,0)+IF('domanda giornaliera 5F0305'!EH47&gt;simulazione!T266,'domanda giornaliera 5F0305'!EH47,0)+IF('domanda giornaliera 5F0305'!EH48&gt;simulazione!T266,'domanda giornaliera 5F0305'!EH48,0)+IF('domanda giornaliera 5F0305'!EH49&gt;simulazione!T266,'domanda giornaliera 5F0305'!EH49,0)+IF('domanda giornaliera 5F0305'!EH50&gt;simulazione!T266,'domanda giornaliera 5F0305'!EH50,0)+IF('domanda giornaliera 5F0305'!EH51&gt;simulazione!T266,'domanda giornaliera 5F0305'!EH51,0)+IF('domanda giornaliera 5F0305'!EH52&gt;simulazione!T266,'domanda giornaliera 5F0305'!EH52,0)+IF('domanda giornaliera 5F0305'!EH53&gt;simulazione!T266,'domanda giornaliera 5F0305'!EH53,0)+IF('domanda giornaliera 5F0305'!EH54&gt;simulazione!T266,'domanda giornaliera 5F0305'!EH54,0)+IF('domanda giornaliera 5F0305'!EH55&gt;simulazione!T266,'domanda giornaliera 5F0305'!EH55,0)+IF('domanda giornaliera 5F0305'!EH56&gt;simulazione!T266,'domanda giornaliera 5F0305'!EH56,0)+IF('domanda giornaliera 5F0305'!EH57&gt;simulazione!T266,'domanda giornaliera 5F0305'!EH57,0)+IF('domanda giornaliera 5F0305'!EH58&gt;simulazione!T266,'domanda giornaliera 5F0305'!EH58,0)+IF('domanda giornaliera 5F0305'!EH59&gt;simulazione!T266,'domanda giornaliera 5F0305'!EH59,0)+IF('domanda giornaliera 5F0305'!EH60&gt;simulazione!T266,'domanda giornaliera 5F0305'!EH60,0)+IF('domanda giornaliera 5F0305'!EH61&gt;simulazione!T266,'domanda giornaliera 5F0305'!EH61,0)+IF('domanda giornaliera 5F0305'!EH62&gt;simulazione!T266,'domanda giornaliera 5F0305'!EH62,0)+IF('domanda giornaliera 5F0305'!EH63&gt;simulazione!T266,'domanda giornaliera 5F0305'!EH63,0)+IF('domanda giornaliera 5F0305'!EH64&gt;simulazione!T266,'domanda giornaliera 5F0305'!EH64,0)+IF('domanda giornaliera 5F0305'!EH65&gt;simulazione!T266,'domanda giornaliera 5F0305'!EH65,0)+IF('domanda giornaliera 5F0305'!EH66&gt;simulazione!T266,'domanda giornaliera 5F0305'!EH66,0)+IF('domanda giornaliera 5F0305'!EH67&gt;simulazione!T266,'domanda giornaliera 5F0305'!EH67,0)+IF('domanda giornaliera 5F0305'!EH68&gt;simulazione!T266,'domanda giornaliera 5F0305'!EH28,0)+IF('domanda giornaliera 5F0305'!EH69&gt;simulazione!T266,'domanda giornaliera 5F0305'!EH69,0)+IF('domanda giornaliera 5F0305'!EH70&gt;simulazione!T266,'domanda giornaliera 5F0305'!EH30,0)+IF('domanda giornaliera 5F0305'!EH71&gt;simulazione!T266,'domanda giornaliera 5F0305'!EH71,0)+IF('domanda giornaliera 5F0305'!EH72&gt;simulazione!T266,'domanda giornaliera 5F0305'!EH72,0)+IF('domanda giornaliera 5F0305'!EH73&gt;simulazione!T266,'domanda giornaliera 5F0305'!EH73,0)+IF('domanda giornaliera 5F0305'!EH74&gt;simulazione!T266,'domanda giornaliera 5F0305'!EH74,0)+IF('domanda giornaliera 5F0305'!EH75&gt;simulazione!T266,'domanda giornaliera 5F0305'!EH75,0)+IF('domanda giornaliera 5F0305'!EH76&gt;simulazione!T266,'domanda giornaliera 5F0305'!EH76)+IF('domanda giornaliera 5F0305'!EH77&gt;simulazione!T266,'domanda giornaliera 5F0305'!EH77,0)+IF('domanda giornaliera 5F0305'!EH78&gt;simulazione!T266,'domanda giornaliera 5F0305'!EH78,0)+IF('domanda giornaliera 5F0305'!EH79&gt;simulazione!T266,'domanda giornaliera 5F0305'!EH79,0)+IF('domanda giornaliera 5F0305'!EH80&gt;simulazione!T266,'domanda giornaliera 5F0305'!EH80,0)+IF('domanda giornaliera 5F0305'!EH81&gt;simulazione!T266,'domanda giornaliera 5F0305'!EH81,0)+IF('domanda giornaliera 5F0305'!EH82&gt;simulazione!T266,'domanda giornaliera 5F0305'!EH82,0)+IF('domanda giornaliera 5F0305'!EH83&gt;simulazione!T266,'domanda giornaliera 5F0305'!EH83,0)+IF('domanda giornaliera 5F0305'!EH84&gt;simulazione!T266,'domanda giornaliera 5F0305'!EH84,0)+IF('domanda giornaliera 5F0305'!EH85&gt;simulazione!T266,'domanda giornaliera 5F0305'!EH85,0)+IF('domanda giornaliera 5F0305'!EH86&gt;simulazione!T266,'domanda giornaliera 5F0305'!EH86,0)+IF('domanda giornaliera 5F0305'!EH87&gt;simulazione!T266,'domanda giornaliera 5F0305'!EH87,0)+IF('domanda giornaliera 5F0305'!EH88&gt;simulazione!T266,'domanda giornaliera 5F0305'!EH88,0)+IF('domanda giornaliera 5F0305'!EH89&gt;simulazione!T266,'domanda giornaliera 5F0305'!EH89,0)+IF('domanda giornaliera 5F0305'!EH90&gt;simulazione!T266,'domanda giornaliera 5F0305'!EH90,0)+IF('domanda giornaliera 5F0305'!EH91&gt;simulazione!T266,'domanda giornaliera 5F0305'!EH91,0)+IF('domanda giornaliera 5F0305'!EH92&gt;simulazione!T266,'domanda giornaliera 5F0305'!EH92,0)+IF('domanda giornaliera 5F0305'!EH93&gt;simulazione!T266,'domanda giornaliera 5F0305'!EH93,0)+IF('domanda giornaliera 5F0305'!EH94&gt;simulazione!T266,'domanda giornaliera 5F0305'!EH94,0)+IF('domanda giornaliera 5F0305'!EH95&gt;simulazione!T266,'domanda giornaliera 5F0305'!EH95,0)+IF('domanda giornaliera 5F0305'!EH96&gt;simulazione!T266,'domanda giornaliera 5F0305'!EH96,0)+IF('domanda giornaliera 5F0305'!EH97&gt;simulazione!T266,'domanda giornaliera 5F0305'!EH97,0)+IF('domanda giornaliera 5F0305'!EH98&gt;simulazione!T266,'domanda giornaliera 5F0305'!EH98,0)+IF('domanda giornaliera 5F0305'!EH99&gt;simulazione!T266,'domanda giornaliera 5F0305'!EH99,0)+IF('domanda giornaliera 5F0305'!EH100&gt;simulazione!T266,'domanda giornaliera 5F0305'!EH100,0)</f>
        <v>9680.9486828273275</v>
      </c>
      <c r="Z294" s="10"/>
      <c r="AA294" s="10"/>
    </row>
    <row r="295" spans="24:27" x14ac:dyDescent="0.25">
      <c r="X295" s="9" t="s">
        <v>43</v>
      </c>
      <c r="Y295" s="10">
        <f>'domanda giornaliera 5F0305'!EH25+IF('domanda giornaliera 5F0305'!EH26&gt;simulazione!T267,'domanda giornaliera 5F0305'!EH26,0)+IF('domanda giornaliera 5F0305'!EH27&gt;simulazione!T267,'domanda giornaliera 5F0305'!EH27,0)+IF('domanda giornaliera 5F0305'!EH28&gt;simulazione!T267,'domanda giornaliera 5F0305'!EH28,0)+IF('domanda giornaliera 5F0305'!EH29&gt;simulazione!T267,'domanda giornaliera 5F0305'!EH29,0)+IF('domanda giornaliera 5F0305'!EH30&gt;simulazione!T267,'domanda giornaliera 5F0305'!EH30,0)+IF('domanda giornaliera 5F0305'!EH31&gt;simulazione!T267,'domanda giornaliera 5F0305'!EH31,0)+IF('domanda giornaliera 5F0305'!EH32&gt;simulazione!T267,'domanda giornaliera 5F0305'!EH32,0)+IF('domanda giornaliera 5F0305'!EH33&gt;simulazione!T267,'domanda giornaliera 5F0305'!EH33,0)+IF('domanda giornaliera 5F0305'!EH34&gt;simulazione!T267,'domanda giornaliera 5F0305'!EH34,0)+IF('domanda giornaliera 5F0305'!EH35&gt;simulazione!T267,'domanda giornaliera 5F0305'!EH35,0)+IF('domanda giornaliera 5F0305'!EH36&gt;simulazione!T267,'domanda giornaliera 5F0305'!EH36,0)+IF('domanda giornaliera 5F0305'!EH37&gt;simulazione!T267,'domanda giornaliera 5F0305'!EH37,0)+IF('domanda giornaliera 5F0305'!EH38&gt;simulazione!T267,'domanda giornaliera 5F0305'!EH38,0)+IF('domanda giornaliera 5F0305'!EH39&gt;simulazione!T267,'domanda giornaliera 5F0305'!EH39,0)+IF('domanda giornaliera 5F0305'!EH40&gt;simulazione!T267,'domanda giornaliera 5F0305'!EH40,0)+IF('domanda giornaliera 5F0305'!EH41&gt;simulazione!T267,'domanda giornaliera 5F0305'!EH41,0)+IF('domanda giornaliera 5F0305'!EH42&gt;simulazione!T267,'domanda giornaliera 5F0305'!EH42,0)+IF('domanda giornaliera 5F0305'!EH43&gt;simulazione!T267,'domanda giornaliera 5F0305'!EH43,0)+IF('domanda giornaliera 5F0305'!EH44&gt;simulazione!T267,'domanda giornaliera 5F0305'!EH44,0)+IF('domanda giornaliera 5F0305'!EH45&gt;simulazione!T267,'domanda giornaliera 5F0305'!EH45,0)+IF('domanda giornaliera 5F0305'!EH46&gt;simulazione!T267,'domanda giornaliera 5F0305'!EH46,0)+IF('domanda giornaliera 5F0305'!EH47&gt;simulazione!T267,'domanda giornaliera 5F0305'!EH47,0)+IF('domanda giornaliera 5F0305'!EH48&gt;simulazione!T267,'domanda giornaliera 5F0305'!EH48,0)+IF('domanda giornaliera 5F0305'!EH49&gt;simulazione!T267,'domanda giornaliera 5F0305'!EH49,0)+IF('domanda giornaliera 5F0305'!EH50&gt;simulazione!T267,'domanda giornaliera 5F0305'!EH50,0)+IF('domanda giornaliera 5F0305'!EH51&gt;simulazione!T267,'domanda giornaliera 5F0305'!EH51,0)+IF('domanda giornaliera 5F0305'!EH52&gt;simulazione!T267,'domanda giornaliera 5F0305'!EH52,0)+IF('domanda giornaliera 5F0305'!EH53&gt;simulazione!T267,'domanda giornaliera 5F0305'!EH53,0)+IF('domanda giornaliera 5F0305'!EH54&gt;simulazione!T267,'domanda giornaliera 5F0305'!EH54,0)+IF('domanda giornaliera 5F0305'!EH55&gt;simulazione!T267,'domanda giornaliera 5F0305'!EH55,0)+IF('domanda giornaliera 5F0305'!EH56&gt;simulazione!T267,'domanda giornaliera 5F0305'!EH56,0)+IF('domanda giornaliera 5F0305'!EH57&gt;simulazione!T267,'domanda giornaliera 5F0305'!EH57,0)+IF('domanda giornaliera 5F0305'!EH58&gt;simulazione!T267,'domanda giornaliera 5F0305'!EH58,0)+IF('domanda giornaliera 5F0305'!EH59&gt;simulazione!T267,'domanda giornaliera 5F0305'!EH59,0)+IF('domanda giornaliera 5F0305'!EH60&gt;simulazione!T267,'domanda giornaliera 5F0305'!EH60,0)+IF('domanda giornaliera 5F0305'!EH61&gt;simulazione!T267,'domanda giornaliera 5F0305'!EH61,0)+IF('domanda giornaliera 5F0305'!EH62&gt;simulazione!T267,'domanda giornaliera 5F0305'!EH62,0)+IF('domanda giornaliera 5F0305'!EH63&gt;simulazione!T267,'domanda giornaliera 5F0305'!EH63,0)+IF('domanda giornaliera 5F0305'!EH64&gt;simulazione!T267,'domanda giornaliera 5F0305'!EH64,0)+IF('domanda giornaliera 5F0305'!EH65&gt;simulazione!T267,'domanda giornaliera 5F0305'!EH65,0)+IF('domanda giornaliera 5F0305'!EH66&gt;simulazione!T267,'domanda giornaliera 5F0305'!EH66,0)+IF('domanda giornaliera 5F0305'!EH67&gt;simulazione!T267,'domanda giornaliera 5F0305'!EH67,0)+IF('domanda giornaliera 5F0305'!EH68&gt;simulazione!T267,'domanda giornaliera 5F0305'!EH68,0)+IF('domanda giornaliera 5F0305'!EH69&gt;simulazione!T267,'domanda giornaliera 5F0305'!EH29,0)+IF('domanda giornaliera 5F0305'!EH70&gt;simulazione!T267,'domanda giornaliera 5F0305'!EH70,0)+IF('domanda giornaliera 5F0305'!EH71&gt;simulazione!T267,'domanda giornaliera 5F0305'!EH31,0)+IF('domanda giornaliera 5F0305'!EH72&gt;simulazione!T267,'domanda giornaliera 5F0305'!EH72,0)+IF('domanda giornaliera 5F0305'!EH73&gt;simulazione!T267,'domanda giornaliera 5F0305'!EH73,0)+IF('domanda giornaliera 5F0305'!EH74&gt;simulazione!T267,'domanda giornaliera 5F0305'!EH74,0)+IF('domanda giornaliera 5F0305'!EH75&gt;simulazione!T267,'domanda giornaliera 5F0305'!EH75,0)+IF('domanda giornaliera 5F0305'!EH76&gt;simulazione!T267,'domanda giornaliera 5F0305'!EH76,0)+IF('domanda giornaliera 5F0305'!EH77&gt;simulazione!T267,'domanda giornaliera 5F0305'!EH77)+IF('domanda giornaliera 5F0305'!EH78&gt;simulazione!T267,'domanda giornaliera 5F0305'!EH78,0)+IF('domanda giornaliera 5F0305'!EH79&gt;simulazione!T267,'domanda giornaliera 5F0305'!EH79,0)+IF('domanda giornaliera 5F0305'!EH80&gt;simulazione!T267,'domanda giornaliera 5F0305'!EH80,0)+IF('domanda giornaliera 5F0305'!EH81&gt;simulazione!T267,'domanda giornaliera 5F0305'!EH81,0)+IF('domanda giornaliera 5F0305'!EH82&gt;simulazione!T267,'domanda giornaliera 5F0305'!EH82,0)+IF('domanda giornaliera 5F0305'!EH83&gt;simulazione!T267,'domanda giornaliera 5F0305'!EH83,0)+IF('domanda giornaliera 5F0305'!EH84&gt;simulazione!T267,'domanda giornaliera 5F0305'!EH84,0)+IF('domanda giornaliera 5F0305'!EH85&gt;simulazione!T267,'domanda giornaliera 5F0305'!EH85,0)+IF('domanda giornaliera 5F0305'!EH86&gt;simulazione!T267,'domanda giornaliera 5F0305'!EH86,0)+IF('domanda giornaliera 5F0305'!EH87&gt;simulazione!T267,'domanda giornaliera 5F0305'!EH87,0)+IF('domanda giornaliera 5F0305'!EH88&gt;simulazione!T267,'domanda giornaliera 5F0305'!EH88,0)+IF('domanda giornaliera 5F0305'!EH89&gt;simulazione!T267,'domanda giornaliera 5F0305'!EH89,0)+IF('domanda giornaliera 5F0305'!EH90&gt;simulazione!T267,'domanda giornaliera 5F0305'!EH90,0)+IF('domanda giornaliera 5F0305'!EH91&gt;simulazione!T267,'domanda giornaliera 5F0305'!EH91,0)+IF('domanda giornaliera 5F0305'!EH92&gt;simulazione!T267,'domanda giornaliera 5F0305'!EH92,0)+IF('domanda giornaliera 5F0305'!EH93&gt;simulazione!T267,'domanda giornaliera 5F0305'!EH93,0)+IF('domanda giornaliera 5F0305'!EH94&gt;simulazione!T267,'domanda giornaliera 5F0305'!EH94,0)+IF('domanda giornaliera 5F0305'!EH95&gt;simulazione!T267,'domanda giornaliera 5F0305'!EH95,0)+IF('domanda giornaliera 5F0305'!EH96&gt;simulazione!T267,'domanda giornaliera 5F0305'!EH96,0)+IF('domanda giornaliera 5F0305'!EH97&gt;simulazione!T267,'domanda giornaliera 5F0305'!EH97,0)+IF('domanda giornaliera 5F0305'!EH98&gt;simulazione!T267,'domanda giornaliera 5F0305'!EH98,0)+IF('domanda giornaliera 5F0305'!EH99&gt;simulazione!T267,'domanda giornaliera 5F0305'!EH99,0)+IF('domanda giornaliera 5F0305'!EH100&gt;simulazione!T267,'domanda giornaliera 5F0305'!EH100,0)+IF('domanda giornaliera 5F0305'!EH101&gt;simulazione!T267,'domanda giornaliera 5F0305'!EH101,0)</f>
        <v>9680.9486828273275</v>
      </c>
      <c r="Z295" s="10"/>
      <c r="AA295" s="10"/>
    </row>
    <row r="296" spans="24:27" x14ac:dyDescent="0.25">
      <c r="X296" s="9" t="s">
        <v>178</v>
      </c>
      <c r="Y296" s="10">
        <f>'domanda giornaliera 5F0305'!EH26+IF('domanda giornaliera 5F0305'!EH27&gt;simulazione!T268,'domanda giornaliera 5F0305'!EH27,0)+IF('domanda giornaliera 5F0305'!EH28&gt;simulazione!T268,'domanda giornaliera 5F0305'!EH28,0)+IF('domanda giornaliera 5F0305'!EH29&gt;simulazione!T268,'domanda giornaliera 5F0305'!EH29,0)+IF('domanda giornaliera 5F0305'!EH30&gt;simulazione!T268,'domanda giornaliera 5F0305'!EH30,0)+IF('domanda giornaliera 5F0305'!EH31&gt;simulazione!T268,'domanda giornaliera 5F0305'!EH31,0)+IF('domanda giornaliera 5F0305'!EH32&gt;simulazione!T268,'domanda giornaliera 5F0305'!EH32,0)+IF('domanda giornaliera 5F0305'!EH33&gt;simulazione!T268,'domanda giornaliera 5F0305'!EH33,0)+IF('domanda giornaliera 5F0305'!EH34&gt;simulazione!T268,'domanda giornaliera 5F0305'!EH34,0)+IF('domanda giornaliera 5F0305'!EH35&gt;simulazione!T268,'domanda giornaliera 5F0305'!EH35,0)+IF('domanda giornaliera 5F0305'!EH36&gt;simulazione!T268,'domanda giornaliera 5F0305'!EH36,0)+IF('domanda giornaliera 5F0305'!EH37&gt;simulazione!T268,'domanda giornaliera 5F0305'!EH37,0)+IF('domanda giornaliera 5F0305'!EH38&gt;simulazione!T268,'domanda giornaliera 5F0305'!EH38,0)+IF('domanda giornaliera 5F0305'!EH39&gt;simulazione!T268,'domanda giornaliera 5F0305'!EH39,0)+IF('domanda giornaliera 5F0305'!EH40&gt;simulazione!T268,'domanda giornaliera 5F0305'!EH40,0)+IF('domanda giornaliera 5F0305'!EH41&gt;simulazione!T268,'domanda giornaliera 5F0305'!EH41,0)+IF('domanda giornaliera 5F0305'!EH42&gt;simulazione!T268,'domanda giornaliera 5F0305'!EH42,0)+IF('domanda giornaliera 5F0305'!EH43&gt;simulazione!T268,'domanda giornaliera 5F0305'!EH43,0)+IF('domanda giornaliera 5F0305'!EH44&gt;simulazione!T268,'domanda giornaliera 5F0305'!EH44,0)+IF('domanda giornaliera 5F0305'!EH45&gt;simulazione!T268,'domanda giornaliera 5F0305'!EH45,0)+IF('domanda giornaliera 5F0305'!EH46&gt;simulazione!T268,'domanda giornaliera 5F0305'!EH46,0)+IF('domanda giornaliera 5F0305'!EH47&gt;simulazione!T268,'domanda giornaliera 5F0305'!EH47,0)+IF('domanda giornaliera 5F0305'!EH48&gt;simulazione!T268,'domanda giornaliera 5F0305'!EH48,0)+IF('domanda giornaliera 5F0305'!EH49&gt;simulazione!T268,'domanda giornaliera 5F0305'!EH49,0)+IF('domanda giornaliera 5F0305'!EH50&gt;simulazione!T268,'domanda giornaliera 5F0305'!EH50,0)+IF('domanda giornaliera 5F0305'!EH51&gt;simulazione!T268,'domanda giornaliera 5F0305'!EH51,0)+IF('domanda giornaliera 5F0305'!EH52&gt;simulazione!T268,'domanda giornaliera 5F0305'!EH52,0)+IF('domanda giornaliera 5F0305'!EH53&gt;simulazione!T268,'domanda giornaliera 5F0305'!EH53,0)+IF('domanda giornaliera 5F0305'!EH54&gt;simulazione!T268,'domanda giornaliera 5F0305'!EH54,0)+IF('domanda giornaliera 5F0305'!EH55&gt;simulazione!T268,'domanda giornaliera 5F0305'!EH55,0)+IF('domanda giornaliera 5F0305'!EH56&gt;simulazione!T268,'domanda giornaliera 5F0305'!EH56,0)+IF('domanda giornaliera 5F0305'!EH57&gt;simulazione!T268,'domanda giornaliera 5F0305'!EH57,0)+IF('domanda giornaliera 5F0305'!EH58&gt;simulazione!T268,'domanda giornaliera 5F0305'!EH58,0)+IF('domanda giornaliera 5F0305'!EH59&gt;simulazione!T268,'domanda giornaliera 5F0305'!EH59,0)+IF('domanda giornaliera 5F0305'!EH60&gt;simulazione!T268,'domanda giornaliera 5F0305'!EH60,0)+IF('domanda giornaliera 5F0305'!EH61&gt;simulazione!T268,'domanda giornaliera 5F0305'!EH61,0)+IF('domanda giornaliera 5F0305'!EH62&gt;simulazione!T268,'domanda giornaliera 5F0305'!EH62,0)+IF('domanda giornaliera 5F0305'!EH63&gt;simulazione!T268,'domanda giornaliera 5F0305'!EH63,0)+IF('domanda giornaliera 5F0305'!EH64&gt;simulazione!T268,'domanda giornaliera 5F0305'!EH64,0)+IF('domanda giornaliera 5F0305'!EH65&gt;simulazione!T268,'domanda giornaliera 5F0305'!EH65,0)+IF('domanda giornaliera 5F0305'!EH66&gt;simulazione!T268,'domanda giornaliera 5F0305'!EH66,0)+IF('domanda giornaliera 5F0305'!EH67&gt;simulazione!T268,'domanda giornaliera 5F0305'!EH67,0)+IF('domanda giornaliera 5F0305'!EH68&gt;simulazione!T268,'domanda giornaliera 5F0305'!EH68,0)+IF('domanda giornaliera 5F0305'!EH69&gt;simulazione!T268,'domanda giornaliera 5F0305'!EH69,0)+IF('domanda giornaliera 5F0305'!EH70&gt;simulazione!T268,'domanda giornaliera 5F0305'!EH30,0)+IF('domanda giornaliera 5F0305'!EH71&gt;simulazione!T268,'domanda giornaliera 5F0305'!EH71,0)+IF('domanda giornaliera 5F0305'!EH72&gt;simulazione!T268,'domanda giornaliera 5F0305'!EH32,0)+IF('domanda giornaliera 5F0305'!EH73&gt;simulazione!T268,'domanda giornaliera 5F0305'!EH73,0)+IF('domanda giornaliera 5F0305'!EH74&gt;simulazione!T268,'domanda giornaliera 5F0305'!EH74,0)+IF('domanda giornaliera 5F0305'!EH75&gt;simulazione!T268,'domanda giornaliera 5F0305'!EH75,0)+IF('domanda giornaliera 5F0305'!EH76&gt;simulazione!T268,'domanda giornaliera 5F0305'!EH76,0)+IF('domanda giornaliera 5F0305'!EH77&gt;simulazione!T268,'domanda giornaliera 5F0305'!EH77,0)+IF('domanda giornaliera 5F0305'!EH78&gt;simulazione!T268,'domanda giornaliera 5F0305'!EH78)+IF('domanda giornaliera 5F0305'!EH79&gt;simulazione!T268,'domanda giornaliera 5F0305'!EH79,0)+IF('domanda giornaliera 5F0305'!EH80&gt;simulazione!T268,'domanda giornaliera 5F0305'!EH80,0)+IF('domanda giornaliera 5F0305'!EH81&gt;simulazione!T268,'domanda giornaliera 5F0305'!EH81,0)+IF('domanda giornaliera 5F0305'!EH82&gt;simulazione!T268,'domanda giornaliera 5F0305'!EH82,0)+IF('domanda giornaliera 5F0305'!EH83&gt;simulazione!T268,'domanda giornaliera 5F0305'!EH83,0)+IF('domanda giornaliera 5F0305'!EH84&gt;simulazione!T268,'domanda giornaliera 5F0305'!EH84,0)+IF('domanda giornaliera 5F0305'!EH85&gt;simulazione!T268,'domanda giornaliera 5F0305'!EH85,0)+IF('domanda giornaliera 5F0305'!EH86&gt;simulazione!T268,'domanda giornaliera 5F0305'!EH86,0)+IF('domanda giornaliera 5F0305'!EH87&gt;simulazione!T268,'domanda giornaliera 5F0305'!EH87,0)+IF('domanda giornaliera 5F0305'!EH88&gt;simulazione!T268,'domanda giornaliera 5F0305'!EH88,0)+IF('domanda giornaliera 5F0305'!EH89&gt;simulazione!T268,'domanda giornaliera 5F0305'!EH89,0)+IF('domanda giornaliera 5F0305'!EH90&gt;simulazione!T268,'domanda giornaliera 5F0305'!EH90,0)+IF('domanda giornaliera 5F0305'!EH91&gt;simulazione!T268,'domanda giornaliera 5F0305'!EH91,0)+IF('domanda giornaliera 5F0305'!EH92&gt;simulazione!T268,'domanda giornaliera 5F0305'!EH92,0)+IF('domanda giornaliera 5F0305'!EH93&gt;simulazione!T268,'domanda giornaliera 5F0305'!EH93,0)+IF('domanda giornaliera 5F0305'!EH94&gt;simulazione!T268,'domanda giornaliera 5F0305'!EH94,0)+IF('domanda giornaliera 5F0305'!EH95&gt;simulazione!T268,'domanda giornaliera 5F0305'!EH95,0)+IF('domanda giornaliera 5F0305'!EH96&gt;simulazione!T268,'domanda giornaliera 5F0305'!EH96,0)+IF('domanda giornaliera 5F0305'!EH97&gt;simulazione!T268,'domanda giornaliera 5F0305'!EH97,0)+IF('domanda giornaliera 5F0305'!EH98&gt;simulazione!T268,'domanda giornaliera 5F0305'!EH98,0)+IF('domanda giornaliera 5F0305'!EH99&gt;simulazione!T268,'domanda giornaliera 5F0305'!EH99,0)+IF('domanda giornaliera 5F0305'!EH100&gt;simulazione!T268,'domanda giornaliera 5F0305'!EH100,0)+IF('domanda giornaliera 5F0305'!EH101&gt;simulazione!T268,'domanda giornaliera 5F0305'!EH101,0)+IF('domanda giornaliera 5F0305'!EH102&gt;simulazione!T268,'domanda giornaliera 5F0305'!EH102,0)</f>
        <v>9680.9486828273275</v>
      </c>
      <c r="Z296" s="10"/>
      <c r="AA296" s="10"/>
    </row>
    <row r="297" spans="24:27" x14ac:dyDescent="0.25">
      <c r="X297" s="9" t="s">
        <v>45</v>
      </c>
      <c r="Y297" s="10">
        <f>'domanda giornaliera 5F0305'!EH27+IF('domanda giornaliera 5F0305'!EH28&gt;simulazione!T269,'domanda giornaliera 5F0305'!EH28,0)+IF('domanda giornaliera 5F0305'!EH29&gt;simulazione!T269,'domanda giornaliera 5F0305'!EH29,0)+IF('domanda giornaliera 5F0305'!EH30&gt;simulazione!T269,'domanda giornaliera 5F0305'!EH30,0)+IF('domanda giornaliera 5F0305'!EH31&gt;simulazione!T269,'domanda giornaliera 5F0305'!EH31,0)+IF('domanda giornaliera 5F0305'!EH32&gt;simulazione!T269,'domanda giornaliera 5F0305'!EH32,0)+IF('domanda giornaliera 5F0305'!EH33&gt;simulazione!T269,'domanda giornaliera 5F0305'!EH33,0)+IF('domanda giornaliera 5F0305'!EH34&gt;simulazione!T269,'domanda giornaliera 5F0305'!EH34,0)+IF('domanda giornaliera 5F0305'!EH35&gt;simulazione!T269,'domanda giornaliera 5F0305'!EH35,0)+IF('domanda giornaliera 5F0305'!EH36&gt;simulazione!T269,'domanda giornaliera 5F0305'!EH36,0)+IF('domanda giornaliera 5F0305'!EH37&gt;simulazione!T269,'domanda giornaliera 5F0305'!EH37,0)+IF('domanda giornaliera 5F0305'!EH38&gt;simulazione!T269,'domanda giornaliera 5F0305'!EH38,0)+IF('domanda giornaliera 5F0305'!EH39&gt;simulazione!T269,'domanda giornaliera 5F0305'!EH39,0)+IF('domanda giornaliera 5F0305'!EH40&gt;simulazione!T269,'domanda giornaliera 5F0305'!EH40,0)+IF('domanda giornaliera 5F0305'!EH41&gt;simulazione!T269,'domanda giornaliera 5F0305'!EH41,0)+IF('domanda giornaliera 5F0305'!EH42&gt;simulazione!T269,'domanda giornaliera 5F0305'!EH42,0)+IF('domanda giornaliera 5F0305'!EH43&gt;simulazione!T269,'domanda giornaliera 5F0305'!EH43,0)+IF('domanda giornaliera 5F0305'!EH44&gt;simulazione!T269,'domanda giornaliera 5F0305'!EH44,0)+IF('domanda giornaliera 5F0305'!EH45&gt;simulazione!T269,'domanda giornaliera 5F0305'!EH45,0)+IF('domanda giornaliera 5F0305'!EH46&gt;simulazione!T269,'domanda giornaliera 5F0305'!EH46,0)+IF('domanda giornaliera 5F0305'!EH47&gt;simulazione!T269,'domanda giornaliera 5F0305'!EH47,0)+IF('domanda giornaliera 5F0305'!EH48&gt;simulazione!T269,'domanda giornaliera 5F0305'!EH48,0)+IF('domanda giornaliera 5F0305'!EH49&gt;simulazione!T269,'domanda giornaliera 5F0305'!EH49,0)+IF('domanda giornaliera 5F0305'!EH50&gt;simulazione!T269,'domanda giornaliera 5F0305'!EH50,0)+IF('domanda giornaliera 5F0305'!EH51&gt;simulazione!T269,'domanda giornaliera 5F0305'!EH51,0)+IF('domanda giornaliera 5F0305'!EH52&gt;simulazione!T269,'domanda giornaliera 5F0305'!EH52,0)+IF('domanda giornaliera 5F0305'!EH53&gt;simulazione!T269,'domanda giornaliera 5F0305'!EH53,0)+IF('domanda giornaliera 5F0305'!EH54&gt;simulazione!T269,'domanda giornaliera 5F0305'!EH54,0)+IF('domanda giornaliera 5F0305'!EH55&gt;simulazione!T269,'domanda giornaliera 5F0305'!EH55,0)+IF('domanda giornaliera 5F0305'!EH56&gt;simulazione!T269,'domanda giornaliera 5F0305'!EH56,0)+IF('domanda giornaliera 5F0305'!EH57&gt;simulazione!T269,'domanda giornaliera 5F0305'!EH57,0)+IF('domanda giornaliera 5F0305'!EH58&gt;simulazione!T269,'domanda giornaliera 5F0305'!EH58,0)+IF('domanda giornaliera 5F0305'!EH59&gt;simulazione!T269,'domanda giornaliera 5F0305'!EH59,0)+IF('domanda giornaliera 5F0305'!EH60&gt;simulazione!T269,'domanda giornaliera 5F0305'!EH60,0)+IF('domanda giornaliera 5F0305'!EH61&gt;simulazione!T269,'domanda giornaliera 5F0305'!EH61,0)+IF('domanda giornaliera 5F0305'!EH62&gt;simulazione!T269,'domanda giornaliera 5F0305'!EH62,0)+IF('domanda giornaliera 5F0305'!EH63&gt;simulazione!T269,'domanda giornaliera 5F0305'!EH63,0)+IF('domanda giornaliera 5F0305'!EH64&gt;simulazione!T269,'domanda giornaliera 5F0305'!EH64,0)+IF('domanda giornaliera 5F0305'!EH65&gt;simulazione!T269,'domanda giornaliera 5F0305'!EH65,0)+IF('domanda giornaliera 5F0305'!EH66&gt;simulazione!T269,'domanda giornaliera 5F0305'!EH66,0)+IF('domanda giornaliera 5F0305'!EH67&gt;simulazione!T269,'domanda giornaliera 5F0305'!EH67,0)+IF('domanda giornaliera 5F0305'!EH68&gt;simulazione!T269,'domanda giornaliera 5F0305'!EH68,0)+IF('domanda giornaliera 5F0305'!EH69&gt;simulazione!T269,'domanda giornaliera 5F0305'!EH69,0)+IF('domanda giornaliera 5F0305'!EH70&gt;simulazione!T269,'domanda giornaliera 5F0305'!EH70,0)+IF('domanda giornaliera 5F0305'!EH71&gt;simulazione!T269,'domanda giornaliera 5F0305'!EH31,0)+IF('domanda giornaliera 5F0305'!EH72&gt;simulazione!T269,'domanda giornaliera 5F0305'!EH72,0)+IF('domanda giornaliera 5F0305'!EH73&gt;simulazione!T269,'domanda giornaliera 5F0305'!EH33,0)+IF('domanda giornaliera 5F0305'!EH74&gt;simulazione!T269,'domanda giornaliera 5F0305'!EH74,0)+IF('domanda giornaliera 5F0305'!EH75&gt;simulazione!T269,'domanda giornaliera 5F0305'!EH75,0)+IF('domanda giornaliera 5F0305'!EH76&gt;simulazione!T269,'domanda giornaliera 5F0305'!EH76,0)+IF('domanda giornaliera 5F0305'!EH77&gt;simulazione!T269,'domanda giornaliera 5F0305'!EH77,0)+IF('domanda giornaliera 5F0305'!EH78&gt;simulazione!T269,'domanda giornaliera 5F0305'!EH78,0)+IF('domanda giornaliera 5F0305'!EH79&gt;simulazione!T269,'domanda giornaliera 5F0305'!EH79)+IF('domanda giornaliera 5F0305'!EH80&gt;simulazione!T269,'domanda giornaliera 5F0305'!EH80,0)+IF('domanda giornaliera 5F0305'!EH81&gt;simulazione!T269,'domanda giornaliera 5F0305'!EH81,0)+IF('domanda giornaliera 5F0305'!EH82&gt;simulazione!T269,'domanda giornaliera 5F0305'!EH82,0)+IF('domanda giornaliera 5F0305'!EH83&gt;simulazione!T269,'domanda giornaliera 5F0305'!EH83,0)+IF('domanda giornaliera 5F0305'!EH84&gt;simulazione!T269,'domanda giornaliera 5F0305'!EH84,0)+IF('domanda giornaliera 5F0305'!EH85&gt;simulazione!T269,'domanda giornaliera 5F0305'!EH85,0)+IF('domanda giornaliera 5F0305'!EH86&gt;simulazione!T269,'domanda giornaliera 5F0305'!EH86,0)+IF('domanda giornaliera 5F0305'!EH87&gt;simulazione!T269,'domanda giornaliera 5F0305'!EH87,0)+IF('domanda giornaliera 5F0305'!EH88&gt;simulazione!T269,'domanda giornaliera 5F0305'!EH88,0)+IF('domanda giornaliera 5F0305'!EH89&gt;simulazione!T269,'domanda giornaliera 5F0305'!EH89,0)+IF('domanda giornaliera 5F0305'!EH90&gt;simulazione!T269,'domanda giornaliera 5F0305'!EH90,0)+IF('domanda giornaliera 5F0305'!EH91&gt;simulazione!T269,'domanda giornaliera 5F0305'!EH91,0)+IF('domanda giornaliera 5F0305'!EH92&gt;simulazione!T269,'domanda giornaliera 5F0305'!EH92,0)+IF('domanda giornaliera 5F0305'!EH93&gt;simulazione!T269,'domanda giornaliera 5F0305'!EH93,0)+IF('domanda giornaliera 5F0305'!EH94&gt;simulazione!T269,'domanda giornaliera 5F0305'!EH94,0)+IF('domanda giornaliera 5F0305'!EH95&gt;simulazione!T269,'domanda giornaliera 5F0305'!EH95,0)+IF('domanda giornaliera 5F0305'!EH96&gt;simulazione!T269,'domanda giornaliera 5F0305'!EH96,0)+IF('domanda giornaliera 5F0305'!EH97&gt;simulazione!T269,'domanda giornaliera 5F0305'!EH97,0)+IF('domanda giornaliera 5F0305'!EH98&gt;simulazione!T269,'domanda giornaliera 5F0305'!EH98,0)+IF('domanda giornaliera 5F0305'!EH99&gt;simulazione!T269,'domanda giornaliera 5F0305'!EH99,0)+IF('domanda giornaliera 5F0305'!EH100&gt;simulazione!T269,'domanda giornaliera 5F0305'!EH100,0)+IF('domanda giornaliera 5F0305'!EH101&gt;simulazione!T269,'domanda giornaliera 5F0305'!EH101,0)+IF('domanda giornaliera 5F0305'!EH102&gt;simulazione!T269,'domanda giornaliera 5F0305'!EH102,0)+IF('domanda giornaliera 5F0305'!EH103&gt;simulazione!T269,'domanda giornaliera 5F0305'!EH103,0)</f>
        <v>9680.9486828273275</v>
      </c>
      <c r="Z297" s="10"/>
      <c r="AA297" s="10"/>
    </row>
    <row r="298" spans="24:27" x14ac:dyDescent="0.25">
      <c r="X298" s="9" t="s">
        <v>46</v>
      </c>
      <c r="Y298" s="10">
        <f>'domanda giornaliera 5F0305'!EH28+IF('domanda giornaliera 5F0305'!EH29&gt;simulazione!T270,'domanda giornaliera 5F0305'!EH29,0)+IF('domanda giornaliera 5F0305'!EH30&gt;simulazione!T270,'domanda giornaliera 5F0305'!EH30,0)+IF('domanda giornaliera 5F0305'!EH31&gt;simulazione!T270,'domanda giornaliera 5F0305'!EH31,0)+IF('domanda giornaliera 5F0305'!EH32&gt;simulazione!T270,'domanda giornaliera 5F0305'!EH32,0)+IF('domanda giornaliera 5F0305'!EH33&gt;simulazione!T270,'domanda giornaliera 5F0305'!EH33,0)+IF('domanda giornaliera 5F0305'!EH34&gt;simulazione!T270,'domanda giornaliera 5F0305'!EH34,0)+IF('domanda giornaliera 5F0305'!EH35&gt;simulazione!T270,'domanda giornaliera 5F0305'!EH35,0)+IF('domanda giornaliera 5F0305'!EH36&gt;simulazione!T270,'domanda giornaliera 5F0305'!EH36,0)+IF('domanda giornaliera 5F0305'!EH37&gt;simulazione!T270,'domanda giornaliera 5F0305'!EH37,0)+IF('domanda giornaliera 5F0305'!EH38&gt;simulazione!T270,'domanda giornaliera 5F0305'!EH38,0)+IF('domanda giornaliera 5F0305'!EH39&gt;simulazione!T270,'domanda giornaliera 5F0305'!EH39,0)+IF('domanda giornaliera 5F0305'!EH40&gt;simulazione!T270,'domanda giornaliera 5F0305'!EH40,0)+IF('domanda giornaliera 5F0305'!EH41&gt;simulazione!T270,'domanda giornaliera 5F0305'!EH41,0)+IF('domanda giornaliera 5F0305'!EH42&gt;simulazione!T270,'domanda giornaliera 5F0305'!EH42,0)+IF('domanda giornaliera 5F0305'!EH43&gt;simulazione!T270,'domanda giornaliera 5F0305'!EH43,0)+IF('domanda giornaliera 5F0305'!EH44&gt;simulazione!T270,'domanda giornaliera 5F0305'!EH44,0)+IF('domanda giornaliera 5F0305'!EH45&gt;simulazione!T270,'domanda giornaliera 5F0305'!EH45,0)+IF('domanda giornaliera 5F0305'!EH46&gt;simulazione!T270,'domanda giornaliera 5F0305'!EH46,0)+IF('domanda giornaliera 5F0305'!EH47&gt;simulazione!T270,'domanda giornaliera 5F0305'!EH47,0)+IF('domanda giornaliera 5F0305'!EH48&gt;simulazione!T270,'domanda giornaliera 5F0305'!EH48,0)+IF('domanda giornaliera 5F0305'!EH49&gt;simulazione!T270,'domanda giornaliera 5F0305'!EH49,0)+IF('domanda giornaliera 5F0305'!EH50&gt;simulazione!T270,'domanda giornaliera 5F0305'!EH50,0)+IF('domanda giornaliera 5F0305'!EH51&gt;simulazione!T270,'domanda giornaliera 5F0305'!EH51,0)+IF('domanda giornaliera 5F0305'!EH52&gt;simulazione!T270,'domanda giornaliera 5F0305'!EH52,0)+IF('domanda giornaliera 5F0305'!EH53&gt;simulazione!T270,'domanda giornaliera 5F0305'!EH53,0)+IF('domanda giornaliera 5F0305'!EH54&gt;simulazione!T270,'domanda giornaliera 5F0305'!EH54,0)+IF('domanda giornaliera 5F0305'!EH55&gt;simulazione!T270,'domanda giornaliera 5F0305'!EH55,0)+IF('domanda giornaliera 5F0305'!EH56&gt;simulazione!T270,'domanda giornaliera 5F0305'!EH56,0)+IF('domanda giornaliera 5F0305'!EH57&gt;simulazione!T270,'domanda giornaliera 5F0305'!EH57,0)+IF('domanda giornaliera 5F0305'!EH58&gt;simulazione!T270,'domanda giornaliera 5F0305'!EH58,0)+IF('domanda giornaliera 5F0305'!EH59&gt;simulazione!T270,'domanda giornaliera 5F0305'!EH59,0)+IF('domanda giornaliera 5F0305'!EH60&gt;simulazione!T270,'domanda giornaliera 5F0305'!EH60,0)+IF('domanda giornaliera 5F0305'!EH61&gt;simulazione!T270,'domanda giornaliera 5F0305'!EH61,0)+IF('domanda giornaliera 5F0305'!EH62&gt;simulazione!T270,'domanda giornaliera 5F0305'!EH62,0)+IF('domanda giornaliera 5F0305'!EH63&gt;simulazione!T270,'domanda giornaliera 5F0305'!EH63,0)+IF('domanda giornaliera 5F0305'!EH64&gt;simulazione!T270,'domanda giornaliera 5F0305'!EH64,0)+IF('domanda giornaliera 5F0305'!EH65&gt;simulazione!T270,'domanda giornaliera 5F0305'!EH65,0)+IF('domanda giornaliera 5F0305'!EH66&gt;simulazione!T270,'domanda giornaliera 5F0305'!EH66,0)+IF('domanda giornaliera 5F0305'!EH67&gt;simulazione!T270,'domanda giornaliera 5F0305'!EH67,0)+IF('domanda giornaliera 5F0305'!EH68&gt;simulazione!T270,'domanda giornaliera 5F0305'!EH68,0)+IF('domanda giornaliera 5F0305'!EH69&gt;simulazione!T270,'domanda giornaliera 5F0305'!EH69,0)+IF('domanda giornaliera 5F0305'!EH70&gt;simulazione!T270,'domanda giornaliera 5F0305'!EH70,0)+IF('domanda giornaliera 5F0305'!EH71&gt;simulazione!T270,'domanda giornaliera 5F0305'!EH71,0)+IF('domanda giornaliera 5F0305'!EH72&gt;simulazione!T270,'domanda giornaliera 5F0305'!EH32,0)+IF('domanda giornaliera 5F0305'!EH73&gt;simulazione!T270,'domanda giornaliera 5F0305'!EH73,0)+IF('domanda giornaliera 5F0305'!EH74&gt;simulazione!T270,'domanda giornaliera 5F0305'!EH34,0)+IF('domanda giornaliera 5F0305'!EH75&gt;simulazione!T270,'domanda giornaliera 5F0305'!EH75,0)+IF('domanda giornaliera 5F0305'!EH76&gt;simulazione!T270,'domanda giornaliera 5F0305'!EH76,0)+IF('domanda giornaliera 5F0305'!EH77&gt;simulazione!T270,'domanda giornaliera 5F0305'!EH77,0)+IF('domanda giornaliera 5F0305'!EH78&gt;simulazione!T270,'domanda giornaliera 5F0305'!EH78,0)+IF('domanda giornaliera 5F0305'!EH79&gt;simulazione!T270,'domanda giornaliera 5F0305'!EH79,0)+IF('domanda giornaliera 5F0305'!EH80&gt;simulazione!T270,'domanda giornaliera 5F0305'!EH80)+IF('domanda giornaliera 5F0305'!EH81&gt;simulazione!T270,'domanda giornaliera 5F0305'!EH81,0)+IF('domanda giornaliera 5F0305'!EH82&gt;simulazione!T270,'domanda giornaliera 5F0305'!EH82,0)+IF('domanda giornaliera 5F0305'!EH83&gt;simulazione!T270,'domanda giornaliera 5F0305'!EH83,0)+IF('domanda giornaliera 5F0305'!EH84&gt;simulazione!T270,'domanda giornaliera 5F0305'!EH84,0)+IF('domanda giornaliera 5F0305'!EH85&gt;simulazione!T270,'domanda giornaliera 5F0305'!EH85,0)+IF('domanda giornaliera 5F0305'!EH86&gt;simulazione!T270,'domanda giornaliera 5F0305'!EH86,0)+IF('domanda giornaliera 5F0305'!EH87&gt;simulazione!T270,'domanda giornaliera 5F0305'!EH87,0)+IF('domanda giornaliera 5F0305'!EH88&gt;simulazione!T270,'domanda giornaliera 5F0305'!EH88,0)+IF('domanda giornaliera 5F0305'!EH89&gt;simulazione!T270,'domanda giornaliera 5F0305'!EH89,0)+IF('domanda giornaliera 5F0305'!EH90&gt;simulazione!T270,'domanda giornaliera 5F0305'!EH90,0)+IF('domanda giornaliera 5F0305'!EH91&gt;simulazione!T270,'domanda giornaliera 5F0305'!EH91,0)+IF('domanda giornaliera 5F0305'!EH92&gt;simulazione!T270,'domanda giornaliera 5F0305'!EH92,0)+IF('domanda giornaliera 5F0305'!EH93&gt;simulazione!T270,'domanda giornaliera 5F0305'!EH93,0)+IF('domanda giornaliera 5F0305'!EH94&gt;simulazione!T270,'domanda giornaliera 5F0305'!EH94,0)+IF('domanda giornaliera 5F0305'!EH95&gt;simulazione!T270,'domanda giornaliera 5F0305'!EH95,0)+IF('domanda giornaliera 5F0305'!EH96&gt;simulazione!T270,'domanda giornaliera 5F0305'!EH96,0)+IF('domanda giornaliera 5F0305'!EH97&gt;simulazione!T270,'domanda giornaliera 5F0305'!EH97,0)+IF('domanda giornaliera 5F0305'!EH98&gt;simulazione!T270,'domanda giornaliera 5F0305'!EH98,0)+IF('domanda giornaliera 5F0305'!EH99&gt;simulazione!T270,'domanda giornaliera 5F0305'!EH99,0)+IF('domanda giornaliera 5F0305'!EH100&gt;simulazione!T270,'domanda giornaliera 5F0305'!EH100,0)+IF('domanda giornaliera 5F0305'!EH101&gt;simulazione!T270,'domanda giornaliera 5F0305'!EH101,0)+IF('domanda giornaliera 5F0305'!EH102&gt;simulazione!T270,'domanda giornaliera 5F0305'!EH102,0)+IF('domanda giornaliera 5F0305'!EH103&gt;simulazione!T270,'domanda giornaliera 5F0305'!EH103,0)+IF('domanda giornaliera 5F0305'!EH104&gt;simulazione!T270,'domanda giornaliera 5F0305'!EH104,0)</f>
        <v>9680.9486828273275</v>
      </c>
      <c r="Z298" s="10"/>
      <c r="AA298" s="10"/>
    </row>
    <row r="299" spans="24:27" x14ac:dyDescent="0.25">
      <c r="X299" s="9" t="s">
        <v>47</v>
      </c>
      <c r="Y299" s="10">
        <f>'domanda giornaliera 5F0305'!EH29+IF('domanda giornaliera 5F0305'!EH30&gt;simulazione!T271,'domanda giornaliera 5F0305'!EH30,0)+IF('domanda giornaliera 5F0305'!EH31&gt;simulazione!T271,'domanda giornaliera 5F0305'!EH31,0)+IF('domanda giornaliera 5F0305'!EH32&gt;simulazione!T271,'domanda giornaliera 5F0305'!EH32,0)+IF('domanda giornaliera 5F0305'!EH33&gt;simulazione!T271,'domanda giornaliera 5F0305'!EH33,0)+IF('domanda giornaliera 5F0305'!EH34&gt;simulazione!T271,'domanda giornaliera 5F0305'!EH34,0)+IF('domanda giornaliera 5F0305'!EH35&gt;simulazione!T271,'domanda giornaliera 5F0305'!EH35,0)+IF('domanda giornaliera 5F0305'!EH36&gt;simulazione!T271,'domanda giornaliera 5F0305'!EH36,0)+IF('domanda giornaliera 5F0305'!EH37&gt;simulazione!T271,'domanda giornaliera 5F0305'!EH37,0)+IF('domanda giornaliera 5F0305'!EH38&gt;simulazione!T271,'domanda giornaliera 5F0305'!EH38,0)+IF('domanda giornaliera 5F0305'!EH39&gt;simulazione!T271,'domanda giornaliera 5F0305'!EH39,0)+IF('domanda giornaliera 5F0305'!EH40&gt;simulazione!T271,'domanda giornaliera 5F0305'!EH40,0)+IF('domanda giornaliera 5F0305'!EH41&gt;simulazione!T271,'domanda giornaliera 5F0305'!EH41,0)+IF('domanda giornaliera 5F0305'!EH42&gt;simulazione!T271,'domanda giornaliera 5F0305'!EH42,0)+IF('domanda giornaliera 5F0305'!EH43&gt;simulazione!T271,'domanda giornaliera 5F0305'!EH43,0)+IF('domanda giornaliera 5F0305'!EH44&gt;simulazione!T271,'domanda giornaliera 5F0305'!EH44,0)+IF('domanda giornaliera 5F0305'!EH45&gt;simulazione!T271,'domanda giornaliera 5F0305'!EH45,0)+IF('domanda giornaliera 5F0305'!EH46&gt;simulazione!T271,'domanda giornaliera 5F0305'!EH46,0)+IF('domanda giornaliera 5F0305'!EH47&gt;simulazione!T271,'domanda giornaliera 5F0305'!EH47,0)+IF('domanda giornaliera 5F0305'!EH48&gt;simulazione!T271,'domanda giornaliera 5F0305'!EH48,0)+IF('domanda giornaliera 5F0305'!EH49&gt;simulazione!T271,'domanda giornaliera 5F0305'!EH49,0)+IF('domanda giornaliera 5F0305'!EH50&gt;simulazione!T271,'domanda giornaliera 5F0305'!EH50,0)+IF('domanda giornaliera 5F0305'!EH51&gt;simulazione!T271,'domanda giornaliera 5F0305'!EH51,0)+IF('domanda giornaliera 5F0305'!EH52&gt;simulazione!T271,'domanda giornaliera 5F0305'!EH52,0)+IF('domanda giornaliera 5F0305'!EH53&gt;simulazione!T271,'domanda giornaliera 5F0305'!EH53,0)+IF('domanda giornaliera 5F0305'!EH54&gt;simulazione!T271,'domanda giornaliera 5F0305'!EH54,0)+IF('domanda giornaliera 5F0305'!EH55&gt;simulazione!T271,'domanda giornaliera 5F0305'!EH55,0)+IF('domanda giornaliera 5F0305'!EH56&gt;simulazione!T271,'domanda giornaliera 5F0305'!EH56,0)+IF('domanda giornaliera 5F0305'!EH57&gt;simulazione!T271,'domanda giornaliera 5F0305'!EH57,0)+IF('domanda giornaliera 5F0305'!EH58&gt;simulazione!T271,'domanda giornaliera 5F0305'!EH58,0)+IF('domanda giornaliera 5F0305'!EH59&gt;simulazione!T271,'domanda giornaliera 5F0305'!EH59,0)+IF('domanda giornaliera 5F0305'!EH60&gt;simulazione!T271,'domanda giornaliera 5F0305'!EH60,0)+IF('domanda giornaliera 5F0305'!EH61&gt;simulazione!T271,'domanda giornaliera 5F0305'!EH61,0)+IF('domanda giornaliera 5F0305'!EH62&gt;simulazione!T271,'domanda giornaliera 5F0305'!EH62,0)+IF('domanda giornaliera 5F0305'!EH63&gt;simulazione!T271,'domanda giornaliera 5F0305'!EH63,0)+IF('domanda giornaliera 5F0305'!EH64&gt;simulazione!T271,'domanda giornaliera 5F0305'!EH64,0)+IF('domanda giornaliera 5F0305'!EH65&gt;simulazione!T271,'domanda giornaliera 5F0305'!EH65,0)+IF('domanda giornaliera 5F0305'!EH66&gt;simulazione!T271,'domanda giornaliera 5F0305'!EH66,0)+IF('domanda giornaliera 5F0305'!EH67&gt;simulazione!T271,'domanda giornaliera 5F0305'!EH67,0)+IF('domanda giornaliera 5F0305'!EH68&gt;simulazione!T271,'domanda giornaliera 5F0305'!EH68,0)+IF('domanda giornaliera 5F0305'!EH69&gt;simulazione!T271,'domanda giornaliera 5F0305'!EH69,0)+IF('domanda giornaliera 5F0305'!EH70&gt;simulazione!T271,'domanda giornaliera 5F0305'!EH70,0)+IF('domanda giornaliera 5F0305'!EH71&gt;simulazione!T271,'domanda giornaliera 5F0305'!EH71,0)+IF('domanda giornaliera 5F0305'!EH72&gt;simulazione!T271,'domanda giornaliera 5F0305'!EH72,0)+IF('domanda giornaliera 5F0305'!EH73&gt;simulazione!T271,'domanda giornaliera 5F0305'!EH33,0)+IF('domanda giornaliera 5F0305'!EH74&gt;simulazione!T271,'domanda giornaliera 5F0305'!EH74,0)+IF('domanda giornaliera 5F0305'!EH75&gt;simulazione!T271,'domanda giornaliera 5F0305'!EH35,0)+IF('domanda giornaliera 5F0305'!EH76&gt;simulazione!T271,'domanda giornaliera 5F0305'!EH76,0)+IF('domanda giornaliera 5F0305'!EH77&gt;simulazione!T271,'domanda giornaliera 5F0305'!EH77,0)+IF('domanda giornaliera 5F0305'!EH78&gt;simulazione!T271,'domanda giornaliera 5F0305'!EH78,0)+IF('domanda giornaliera 5F0305'!EH79&gt;simulazione!T271,'domanda giornaliera 5F0305'!EH79,0)+IF('domanda giornaliera 5F0305'!EH80&gt;simulazione!T271,'domanda giornaliera 5F0305'!EH80,0)+IF('domanda giornaliera 5F0305'!EH81&gt;simulazione!T271,'domanda giornaliera 5F0305'!EH81)+IF('domanda giornaliera 5F0305'!EH82&gt;simulazione!T271,'domanda giornaliera 5F0305'!EH82,0)+IF('domanda giornaliera 5F0305'!EH83&gt;simulazione!T271,'domanda giornaliera 5F0305'!EH83,0)+IF('domanda giornaliera 5F0305'!EH84&gt;simulazione!T271,'domanda giornaliera 5F0305'!EH84,0)+IF('domanda giornaliera 5F0305'!EH85&gt;simulazione!T271,'domanda giornaliera 5F0305'!EH85,0)+IF('domanda giornaliera 5F0305'!EH86&gt;simulazione!T271,'domanda giornaliera 5F0305'!EH86,0)+IF('domanda giornaliera 5F0305'!EH87&gt;simulazione!T271,'domanda giornaliera 5F0305'!EH87,0)+IF('domanda giornaliera 5F0305'!EH88&gt;simulazione!T271,'domanda giornaliera 5F0305'!EH88,0)+IF('domanda giornaliera 5F0305'!EH89&gt;simulazione!T271,'domanda giornaliera 5F0305'!EH89,0)+IF('domanda giornaliera 5F0305'!EH90&gt;simulazione!T271,'domanda giornaliera 5F0305'!EH90,0)+IF('domanda giornaliera 5F0305'!EH91&gt;simulazione!T271,'domanda giornaliera 5F0305'!EH91,0)+IF('domanda giornaliera 5F0305'!EH92&gt;simulazione!T271,'domanda giornaliera 5F0305'!EH92,0)+IF('domanda giornaliera 5F0305'!EH93&gt;simulazione!T271,'domanda giornaliera 5F0305'!EH93,0)+IF('domanda giornaliera 5F0305'!EH94&gt;simulazione!T271,'domanda giornaliera 5F0305'!EH94,0)+IF('domanda giornaliera 5F0305'!EH95&gt;simulazione!T271,'domanda giornaliera 5F0305'!EH95,0)+IF('domanda giornaliera 5F0305'!EH96&gt;simulazione!T271,'domanda giornaliera 5F0305'!EH96,0)+IF('domanda giornaliera 5F0305'!EH97&gt;simulazione!T271,'domanda giornaliera 5F0305'!EH97,0)+IF('domanda giornaliera 5F0305'!EH98&gt;simulazione!T271,'domanda giornaliera 5F0305'!EH98,0)+IF('domanda giornaliera 5F0305'!EH99&gt;simulazione!T271,'domanda giornaliera 5F0305'!EH99,0)+IF('domanda giornaliera 5F0305'!EH100&gt;simulazione!T271,'domanda giornaliera 5F0305'!EH100,0)+IF('domanda giornaliera 5F0305'!EH101&gt;simulazione!T271,'domanda giornaliera 5F0305'!EH101,0)+IF('domanda giornaliera 5F0305'!EH102&gt;simulazione!T271,'domanda giornaliera 5F0305'!EH102,0)+IF('domanda giornaliera 5F0305'!EH103&gt;simulazione!T271,'domanda giornaliera 5F0305'!EH103,0)+IF('domanda giornaliera 5F0305'!EH104&gt;simulazione!T271,'domanda giornaliera 5F0305'!EH104,0)+IF('domanda giornaliera 5F0305'!EH105&gt;simulazione!T271,'domanda giornaliera 5F0305'!EH105,0)</f>
        <v>9680.9486828273275</v>
      </c>
      <c r="Z299" s="10"/>
      <c r="AA299" s="10"/>
    </row>
    <row r="300" spans="24:27" x14ac:dyDescent="0.25">
      <c r="X300" s="9" t="s">
        <v>48</v>
      </c>
      <c r="Y300" s="10">
        <f>'domanda giornaliera 5F0305'!EH30+IF('domanda giornaliera 5F0305'!EH31&gt;simulazione!T272,'domanda giornaliera 5F0305'!EH31,0)+IF('domanda giornaliera 5F0305'!EH32&gt;simulazione!T272,'domanda giornaliera 5F0305'!EH32,0)+IF('domanda giornaliera 5F0305'!EH33&gt;simulazione!T272,'domanda giornaliera 5F0305'!EH33,0)+IF('domanda giornaliera 5F0305'!EH34&gt;simulazione!T272,'domanda giornaliera 5F0305'!EH34,0)+IF('domanda giornaliera 5F0305'!EH35&gt;simulazione!T272,'domanda giornaliera 5F0305'!EH35,0)+IF('domanda giornaliera 5F0305'!EH36&gt;simulazione!T272,'domanda giornaliera 5F0305'!EH36,0)+IF('domanda giornaliera 5F0305'!EH37&gt;simulazione!T272,'domanda giornaliera 5F0305'!EH37,0)+IF('domanda giornaliera 5F0305'!EH38&gt;simulazione!T272,'domanda giornaliera 5F0305'!EH38,0)+IF('domanda giornaliera 5F0305'!EH39&gt;simulazione!T272,'domanda giornaliera 5F0305'!EH39,0)+IF('domanda giornaliera 5F0305'!EH40&gt;simulazione!T272,'domanda giornaliera 5F0305'!EH40,0)+IF('domanda giornaliera 5F0305'!EH41&gt;simulazione!T272,'domanda giornaliera 5F0305'!EH41,0)+IF('domanda giornaliera 5F0305'!EH42&gt;simulazione!T272,'domanda giornaliera 5F0305'!EH42,0)+IF('domanda giornaliera 5F0305'!EH43&gt;simulazione!T272,'domanda giornaliera 5F0305'!EH43,0)+IF('domanda giornaliera 5F0305'!EH44&gt;simulazione!T272,'domanda giornaliera 5F0305'!EH44,0)+IF('domanda giornaliera 5F0305'!EH45&gt;simulazione!T272,'domanda giornaliera 5F0305'!EH45,0)+IF('domanda giornaliera 5F0305'!EH46&gt;simulazione!T272,'domanda giornaliera 5F0305'!EH46,0)+IF('domanda giornaliera 5F0305'!EH47&gt;simulazione!T272,'domanda giornaliera 5F0305'!EH47,0)+IF('domanda giornaliera 5F0305'!EH48&gt;simulazione!T272,'domanda giornaliera 5F0305'!EH48,0)+IF('domanda giornaliera 5F0305'!EH49&gt;simulazione!T272,'domanda giornaliera 5F0305'!EH49,0)+IF('domanda giornaliera 5F0305'!EH50&gt;simulazione!T272,'domanda giornaliera 5F0305'!EH50,0)+IF('domanda giornaliera 5F0305'!EH51&gt;simulazione!T272,'domanda giornaliera 5F0305'!EH51,0)+IF('domanda giornaliera 5F0305'!EH52&gt;simulazione!T272,'domanda giornaliera 5F0305'!EH52,0)+IF('domanda giornaliera 5F0305'!EH53&gt;simulazione!T272,'domanda giornaliera 5F0305'!EH53,0)+IF('domanda giornaliera 5F0305'!EH54&gt;simulazione!T272,'domanda giornaliera 5F0305'!EH54,0)+IF('domanda giornaliera 5F0305'!EH55&gt;simulazione!T272,'domanda giornaliera 5F0305'!EH55,0)+IF('domanda giornaliera 5F0305'!EH56&gt;simulazione!T272,'domanda giornaliera 5F0305'!EH56,0)+IF('domanda giornaliera 5F0305'!EH57&gt;simulazione!T272,'domanda giornaliera 5F0305'!EH57,0)+IF('domanda giornaliera 5F0305'!EH58&gt;simulazione!T272,'domanda giornaliera 5F0305'!EH58,0)+IF('domanda giornaliera 5F0305'!EH59&gt;simulazione!T272,'domanda giornaliera 5F0305'!EH59,0)+IF('domanda giornaliera 5F0305'!EH60&gt;simulazione!T272,'domanda giornaliera 5F0305'!EH60,0)+IF('domanda giornaliera 5F0305'!EH61&gt;simulazione!T272,'domanda giornaliera 5F0305'!EH61,0)+IF('domanda giornaliera 5F0305'!EH62&gt;simulazione!T272,'domanda giornaliera 5F0305'!EH62,0)+IF('domanda giornaliera 5F0305'!EH63&gt;simulazione!T272,'domanda giornaliera 5F0305'!EH63,0)+IF('domanda giornaliera 5F0305'!EH64&gt;simulazione!T272,'domanda giornaliera 5F0305'!EH64,0)+IF('domanda giornaliera 5F0305'!EH65&gt;simulazione!T272,'domanda giornaliera 5F0305'!EH65,0)+IF('domanda giornaliera 5F0305'!EH66&gt;simulazione!T272,'domanda giornaliera 5F0305'!EH66,0)+IF('domanda giornaliera 5F0305'!EH67&gt;simulazione!T272,'domanda giornaliera 5F0305'!EH67,0)+IF('domanda giornaliera 5F0305'!EH68&gt;simulazione!T272,'domanda giornaliera 5F0305'!EH68,0)+IF('domanda giornaliera 5F0305'!EH69&gt;simulazione!T272,'domanda giornaliera 5F0305'!EH69,0)+IF('domanda giornaliera 5F0305'!EH70&gt;simulazione!T272,'domanda giornaliera 5F0305'!EH70,0)+IF('domanda giornaliera 5F0305'!EH71&gt;simulazione!T272,'domanda giornaliera 5F0305'!EH71,0)+IF('domanda giornaliera 5F0305'!EH72&gt;simulazione!T272,'domanda giornaliera 5F0305'!EH72,0)+IF('domanda giornaliera 5F0305'!EH73&gt;simulazione!T272,'domanda giornaliera 5F0305'!EH73,0)+IF('domanda giornaliera 5F0305'!EH74&gt;simulazione!T272,'domanda giornaliera 5F0305'!EH34,0)+IF('domanda giornaliera 5F0305'!EH75&gt;simulazione!T272,'domanda giornaliera 5F0305'!EH75,0)+IF('domanda giornaliera 5F0305'!EH76&gt;simulazione!T272,'domanda giornaliera 5F0305'!EH36,0)+IF('domanda giornaliera 5F0305'!EH77&gt;simulazione!T272,'domanda giornaliera 5F0305'!EH77,0)+IF('domanda giornaliera 5F0305'!EH78&gt;simulazione!T272,'domanda giornaliera 5F0305'!EH78,0)+IF('domanda giornaliera 5F0305'!EH79&gt;simulazione!T272,'domanda giornaliera 5F0305'!EH79,0)+IF('domanda giornaliera 5F0305'!EH80&gt;simulazione!T272,'domanda giornaliera 5F0305'!EH80,0)+IF('domanda giornaliera 5F0305'!EH81&gt;simulazione!T272,'domanda giornaliera 5F0305'!EH81,0)+IF('domanda giornaliera 5F0305'!EH82&gt;simulazione!T272,'domanda giornaliera 5F0305'!EH82)+IF('domanda giornaliera 5F0305'!EH83&gt;simulazione!T272,'domanda giornaliera 5F0305'!EH83,0)+IF('domanda giornaliera 5F0305'!EH84&gt;simulazione!T272,'domanda giornaliera 5F0305'!EH84,0)+IF('domanda giornaliera 5F0305'!EH85&gt;simulazione!T272,'domanda giornaliera 5F0305'!EH85,0)+IF('domanda giornaliera 5F0305'!EH86&gt;simulazione!T272,'domanda giornaliera 5F0305'!EH86,0)+IF('domanda giornaliera 5F0305'!EH87&gt;simulazione!T272,'domanda giornaliera 5F0305'!EH87,0)+IF('domanda giornaliera 5F0305'!EH88&gt;simulazione!T272,'domanda giornaliera 5F0305'!EH88,0)+IF('domanda giornaliera 5F0305'!EH89&gt;simulazione!T272,'domanda giornaliera 5F0305'!EH89,0)+IF('domanda giornaliera 5F0305'!EH90&gt;simulazione!T272,'domanda giornaliera 5F0305'!EH90,0)+IF('domanda giornaliera 5F0305'!EH91&gt;simulazione!T272,'domanda giornaliera 5F0305'!EH91,0)+IF('domanda giornaliera 5F0305'!EH92&gt;simulazione!T272,'domanda giornaliera 5F0305'!EH92,0)+IF('domanda giornaliera 5F0305'!EH93&gt;simulazione!T272,'domanda giornaliera 5F0305'!EH93,0)+IF('domanda giornaliera 5F0305'!EH94&gt;simulazione!T272,'domanda giornaliera 5F0305'!EH94,0)+IF('domanda giornaliera 5F0305'!EH95&gt;simulazione!T272,'domanda giornaliera 5F0305'!EH95,0)+IF('domanda giornaliera 5F0305'!EH96&gt;simulazione!T272,'domanda giornaliera 5F0305'!EH96,0)+IF('domanda giornaliera 5F0305'!EH97&gt;simulazione!T272,'domanda giornaliera 5F0305'!EH97,0)+IF('domanda giornaliera 5F0305'!EH98&gt;simulazione!T272,'domanda giornaliera 5F0305'!EH98,0)+IF('domanda giornaliera 5F0305'!EH99&gt;simulazione!T272,'domanda giornaliera 5F0305'!EH99,0)+IF('domanda giornaliera 5F0305'!EH100&gt;simulazione!T272,'domanda giornaliera 5F0305'!EH100,0)+IF('domanda giornaliera 5F0305'!EH101&gt;simulazione!T272,'domanda giornaliera 5F0305'!EH101,0)+IF('domanda giornaliera 5F0305'!EH102&gt;simulazione!T272,'domanda giornaliera 5F0305'!EH102,0)+IF('domanda giornaliera 5F0305'!EH103&gt;simulazione!T272,'domanda giornaliera 5F0305'!EH103,0)+IF('domanda giornaliera 5F0305'!EH104&gt;simulazione!T272,'domanda giornaliera 5F0305'!EH104,0)+IF('domanda giornaliera 5F0305'!EH105&gt;simulazione!T272,'domanda giornaliera 5F0305'!EH105,0)+IF('domanda giornaliera 5F0305'!EH106&gt;simulazione!T272,'domanda giornaliera 5F0305'!EH106,0)</f>
        <v>9680.9486828273275</v>
      </c>
      <c r="Z300" s="10"/>
      <c r="AA300" s="10"/>
    </row>
    <row r="301" spans="24:27" x14ac:dyDescent="0.25">
      <c r="X301" s="9" t="s">
        <v>44</v>
      </c>
      <c r="Y301" s="10">
        <f>'domanda giornaliera 5F0305'!EH31+IF('domanda giornaliera 5F0305'!EH32&gt;simulazione!T273,'domanda giornaliera 5F0305'!EH32,0)+IF('domanda giornaliera 5F0305'!EH33&gt;simulazione!T273,'domanda giornaliera 5F0305'!EH33,0)+IF('domanda giornaliera 5F0305'!EH34&gt;simulazione!T273,'domanda giornaliera 5F0305'!EH34,0)+IF('domanda giornaliera 5F0305'!EH35&gt;simulazione!T273,'domanda giornaliera 5F0305'!EH35,0)+IF('domanda giornaliera 5F0305'!EH36&gt;simulazione!T273,'domanda giornaliera 5F0305'!EH36,0)+IF('domanda giornaliera 5F0305'!EH37&gt;simulazione!T273,'domanda giornaliera 5F0305'!EH37,0)+IF('domanda giornaliera 5F0305'!EH38&gt;simulazione!T273,'domanda giornaliera 5F0305'!EH38,0)+IF('domanda giornaliera 5F0305'!EH39&gt;simulazione!T273,'domanda giornaliera 5F0305'!EH39,0)+IF('domanda giornaliera 5F0305'!EH40&gt;simulazione!T273,'domanda giornaliera 5F0305'!EH40,0)+IF('domanda giornaliera 5F0305'!EH41&gt;simulazione!T273,'domanda giornaliera 5F0305'!EH41,0)+IF('domanda giornaliera 5F0305'!EH42&gt;simulazione!T273,'domanda giornaliera 5F0305'!EH42,0)+IF('domanda giornaliera 5F0305'!EH43&gt;simulazione!T273,'domanda giornaliera 5F0305'!EH43,0)+IF('domanda giornaliera 5F0305'!EH44&gt;simulazione!T273,'domanda giornaliera 5F0305'!EH44,0)+IF('domanda giornaliera 5F0305'!EH45&gt;simulazione!T273,'domanda giornaliera 5F0305'!EH45,0)+IF('domanda giornaliera 5F0305'!EH46&gt;simulazione!T273,'domanda giornaliera 5F0305'!EH46,0)+IF('domanda giornaliera 5F0305'!EH47&gt;simulazione!T273,'domanda giornaliera 5F0305'!EH47,0)+IF('domanda giornaliera 5F0305'!EH48&gt;simulazione!T273,'domanda giornaliera 5F0305'!EH48,0)+IF('domanda giornaliera 5F0305'!EH49&gt;simulazione!T273,'domanda giornaliera 5F0305'!EH49,0)+IF('domanda giornaliera 5F0305'!EH50&gt;simulazione!T273,'domanda giornaliera 5F0305'!EH50,0)+IF('domanda giornaliera 5F0305'!EH51&gt;simulazione!T273,'domanda giornaliera 5F0305'!EH51,0)+IF('domanda giornaliera 5F0305'!EH52&gt;simulazione!T273,'domanda giornaliera 5F0305'!EH52,0)+IF('domanda giornaliera 5F0305'!EH53&gt;simulazione!T273,'domanda giornaliera 5F0305'!EH53,0)+IF('domanda giornaliera 5F0305'!EH54&gt;simulazione!T273,'domanda giornaliera 5F0305'!EH54,0)+IF('domanda giornaliera 5F0305'!EH55&gt;simulazione!T273,'domanda giornaliera 5F0305'!EH55,0)+IF('domanda giornaliera 5F0305'!EH56&gt;simulazione!T273,'domanda giornaliera 5F0305'!EH56,0)+IF('domanda giornaliera 5F0305'!EH57&gt;simulazione!T273,'domanda giornaliera 5F0305'!EH57,0)+IF('domanda giornaliera 5F0305'!EH58&gt;simulazione!T273,'domanda giornaliera 5F0305'!EH58,0)+IF('domanda giornaliera 5F0305'!EH59&gt;simulazione!T273,'domanda giornaliera 5F0305'!EH59,0)+IF('domanda giornaliera 5F0305'!EH60&gt;simulazione!T273,'domanda giornaliera 5F0305'!EH60,0)+IF('domanda giornaliera 5F0305'!EH61&gt;simulazione!T273,'domanda giornaliera 5F0305'!EH61,0)+IF('domanda giornaliera 5F0305'!EH62&gt;simulazione!T273,'domanda giornaliera 5F0305'!EH62,0)+IF('domanda giornaliera 5F0305'!EH63&gt;simulazione!T273,'domanda giornaliera 5F0305'!EH63,0)+IF('domanda giornaliera 5F0305'!EH64&gt;simulazione!T273,'domanda giornaliera 5F0305'!EH64,0)+IF('domanda giornaliera 5F0305'!EH65&gt;simulazione!T273,'domanda giornaliera 5F0305'!EH65,0)+IF('domanda giornaliera 5F0305'!EH66&gt;simulazione!T273,'domanda giornaliera 5F0305'!EH66,0)+IF('domanda giornaliera 5F0305'!EH67&gt;simulazione!T273,'domanda giornaliera 5F0305'!EH67,0)+IF('domanda giornaliera 5F0305'!EH68&gt;simulazione!T273,'domanda giornaliera 5F0305'!EH68,0)+IF('domanda giornaliera 5F0305'!EH69&gt;simulazione!T273,'domanda giornaliera 5F0305'!EH69,0)+IF('domanda giornaliera 5F0305'!EH70&gt;simulazione!T273,'domanda giornaliera 5F0305'!EH70,0)+IF('domanda giornaliera 5F0305'!EH71&gt;simulazione!T273,'domanda giornaliera 5F0305'!EH71,0)+IF('domanda giornaliera 5F0305'!EH72&gt;simulazione!T273,'domanda giornaliera 5F0305'!EH72,0)+IF('domanda giornaliera 5F0305'!EH73&gt;simulazione!T273,'domanda giornaliera 5F0305'!EH73,0)+IF('domanda giornaliera 5F0305'!EH74&gt;simulazione!T273,'domanda giornaliera 5F0305'!EH74,0)+IF('domanda giornaliera 5F0305'!EH75&gt;simulazione!T273,'domanda giornaliera 5F0305'!EH35,0)+IF('domanda giornaliera 5F0305'!EH76&gt;simulazione!T273,'domanda giornaliera 5F0305'!EH76,0)+IF('domanda giornaliera 5F0305'!EH77&gt;simulazione!T273,'domanda giornaliera 5F0305'!EH37,0)+IF('domanda giornaliera 5F0305'!EH78&gt;simulazione!T273,'domanda giornaliera 5F0305'!EH78,0)+IF('domanda giornaliera 5F0305'!EH79&gt;simulazione!T273,'domanda giornaliera 5F0305'!EH79,0)+IF('domanda giornaliera 5F0305'!EH80&gt;simulazione!T273,'domanda giornaliera 5F0305'!EH80,0)+IF('domanda giornaliera 5F0305'!EH81&gt;simulazione!T273,'domanda giornaliera 5F0305'!EH81,0)+IF('domanda giornaliera 5F0305'!EH82&gt;simulazione!T273,'domanda giornaliera 5F0305'!EH82,0)+IF('domanda giornaliera 5F0305'!EH83&gt;simulazione!T273,'domanda giornaliera 5F0305'!EH83)+IF('domanda giornaliera 5F0305'!EH84&gt;simulazione!T273,'domanda giornaliera 5F0305'!EH84,0)+IF('domanda giornaliera 5F0305'!EH85&gt;simulazione!T273,'domanda giornaliera 5F0305'!EH85,0)+IF('domanda giornaliera 5F0305'!EH86&gt;simulazione!T273,'domanda giornaliera 5F0305'!EH86,0)+IF('domanda giornaliera 5F0305'!EH87&gt;simulazione!T273,'domanda giornaliera 5F0305'!EH87,0)+IF('domanda giornaliera 5F0305'!EH88&gt;simulazione!T273,'domanda giornaliera 5F0305'!EH88,0)+IF('domanda giornaliera 5F0305'!EH89&gt;simulazione!T273,'domanda giornaliera 5F0305'!EH89,0)+IF('domanda giornaliera 5F0305'!EH90&gt;simulazione!T273,'domanda giornaliera 5F0305'!EH90,0)+IF('domanda giornaliera 5F0305'!EH91&gt;simulazione!T273,'domanda giornaliera 5F0305'!EH91,0)+IF('domanda giornaliera 5F0305'!EH92&gt;simulazione!T273,'domanda giornaliera 5F0305'!EH92,0)+IF('domanda giornaliera 5F0305'!EH93&gt;simulazione!T273,'domanda giornaliera 5F0305'!EH93,0)+IF('domanda giornaliera 5F0305'!EH94&gt;simulazione!T273,'domanda giornaliera 5F0305'!EH94,0)+IF('domanda giornaliera 5F0305'!EH95&gt;simulazione!T273,'domanda giornaliera 5F0305'!EH95,0)+IF('domanda giornaliera 5F0305'!EH96&gt;simulazione!T273,'domanda giornaliera 5F0305'!EH96,0)+IF('domanda giornaliera 5F0305'!EH97&gt;simulazione!T273,'domanda giornaliera 5F0305'!EH97,0)+IF('domanda giornaliera 5F0305'!EH98&gt;simulazione!T273,'domanda giornaliera 5F0305'!EH98,0)+IF('domanda giornaliera 5F0305'!EH99&gt;simulazione!T273,'domanda giornaliera 5F0305'!EH99,0)+IF('domanda giornaliera 5F0305'!EH100&gt;simulazione!T273,'domanda giornaliera 5F0305'!EH100,0)+IF('domanda giornaliera 5F0305'!EH101&gt;simulazione!T273,'domanda giornaliera 5F0305'!EH101,0)+IF('domanda giornaliera 5F0305'!EH102&gt;simulazione!T273,'domanda giornaliera 5F0305'!EH102,0)+IF('domanda giornaliera 5F0305'!EH103&gt;simulazione!T273,'domanda giornaliera 5F0305'!EH103,0)+IF('domanda giornaliera 5F0305'!EH104&gt;simulazione!T273,'domanda giornaliera 5F0305'!EH104,0)+IF('domanda giornaliera 5F0305'!EH105&gt;simulazione!T273,'domanda giornaliera 5F0305'!EH105,0)+IF('domanda giornaliera 5F0305'!EH106&gt;simulazione!T273,'domanda giornaliera 5F0305'!EH106,0)+IF('domanda giornaliera 5F0305'!EH107&gt;simulazione!T273,'domanda giornaliera 5F0305'!EH107,0)</f>
        <v>9680.9486828273275</v>
      </c>
      <c r="Z301" s="10"/>
      <c r="AA301" s="10"/>
    </row>
    <row r="302" spans="24:27" x14ac:dyDescent="0.25">
      <c r="X302" s="9" t="s">
        <v>50</v>
      </c>
      <c r="Y302" s="10">
        <f>'domanda giornaliera 5F0305'!EH32+IF('domanda giornaliera 5F0305'!EH33&gt;simulazione!T274,'domanda giornaliera 5F0305'!EH33,0)+IF('domanda giornaliera 5F0305'!EH34&gt;simulazione!T274,'domanda giornaliera 5F0305'!EH34,0)+IF('domanda giornaliera 5F0305'!EH35&gt;simulazione!T274,'domanda giornaliera 5F0305'!EH35,0)+IF('domanda giornaliera 5F0305'!EH36&gt;simulazione!T274,'domanda giornaliera 5F0305'!EH36,0)+IF('domanda giornaliera 5F0305'!EH37&gt;simulazione!T274,'domanda giornaliera 5F0305'!EH37,0)+IF('domanda giornaliera 5F0305'!EH38&gt;simulazione!T274,'domanda giornaliera 5F0305'!EH38,0)+IF('domanda giornaliera 5F0305'!EH39&gt;simulazione!T274,'domanda giornaliera 5F0305'!EH39,0)+IF('domanda giornaliera 5F0305'!EH40&gt;simulazione!T274,'domanda giornaliera 5F0305'!EH40,0)+IF('domanda giornaliera 5F0305'!EH41&gt;simulazione!T274,'domanda giornaliera 5F0305'!EH41,0)+IF('domanda giornaliera 5F0305'!EH42&gt;simulazione!T274,'domanda giornaliera 5F0305'!EH42,0)+IF('domanda giornaliera 5F0305'!EH43&gt;simulazione!T274,'domanda giornaliera 5F0305'!EH43,0)+IF('domanda giornaliera 5F0305'!EH44&gt;simulazione!T274,'domanda giornaliera 5F0305'!EH44,0)+IF('domanda giornaliera 5F0305'!EH45&gt;simulazione!T274,'domanda giornaliera 5F0305'!EH45,0)+IF('domanda giornaliera 5F0305'!EH46&gt;simulazione!T274,'domanda giornaliera 5F0305'!EH46,0)+IF('domanda giornaliera 5F0305'!EH47&gt;simulazione!T274,'domanda giornaliera 5F0305'!EH47,0)+IF('domanda giornaliera 5F0305'!EH48&gt;simulazione!T274,'domanda giornaliera 5F0305'!EH48,0)+IF('domanda giornaliera 5F0305'!EH49&gt;simulazione!T274,'domanda giornaliera 5F0305'!EH49,0)+IF('domanda giornaliera 5F0305'!EH50&gt;simulazione!T274,'domanda giornaliera 5F0305'!EH50,0)+IF('domanda giornaliera 5F0305'!EH51&gt;simulazione!T274,'domanda giornaliera 5F0305'!EH51,0)+IF('domanda giornaliera 5F0305'!EH52&gt;simulazione!T274,'domanda giornaliera 5F0305'!EH52,0)+IF('domanda giornaliera 5F0305'!EH53&gt;simulazione!T274,'domanda giornaliera 5F0305'!EH53,0)+IF('domanda giornaliera 5F0305'!EH54&gt;simulazione!T274,'domanda giornaliera 5F0305'!EH54,0)+IF('domanda giornaliera 5F0305'!EH55&gt;simulazione!T274,'domanda giornaliera 5F0305'!EH55,0)+IF('domanda giornaliera 5F0305'!EH56&gt;simulazione!T274,'domanda giornaliera 5F0305'!EH56,0)+IF('domanda giornaliera 5F0305'!EH57&gt;simulazione!T274,'domanda giornaliera 5F0305'!EH57,0)+IF('domanda giornaliera 5F0305'!EH58&gt;simulazione!T274,'domanda giornaliera 5F0305'!EH58,0)+IF('domanda giornaliera 5F0305'!EH59&gt;simulazione!T274,'domanda giornaliera 5F0305'!EH59,0)+IF('domanda giornaliera 5F0305'!EH60&gt;simulazione!T274,'domanda giornaliera 5F0305'!EH60,0)+IF('domanda giornaliera 5F0305'!EH61&gt;simulazione!T274,'domanda giornaliera 5F0305'!EH61,0)+IF('domanda giornaliera 5F0305'!EH62&gt;simulazione!T274,'domanda giornaliera 5F0305'!EH62,0)+IF('domanda giornaliera 5F0305'!EH63&gt;simulazione!T274,'domanda giornaliera 5F0305'!EH63,0)+IF('domanda giornaliera 5F0305'!EH64&gt;simulazione!T274,'domanda giornaliera 5F0305'!EH64,0)+IF('domanda giornaliera 5F0305'!EH65&gt;simulazione!T274,'domanda giornaliera 5F0305'!EH65,0)+IF('domanda giornaliera 5F0305'!EH66&gt;simulazione!T274,'domanda giornaliera 5F0305'!EH66,0)+IF('domanda giornaliera 5F0305'!EH67&gt;simulazione!T274,'domanda giornaliera 5F0305'!EH67,0)+IF('domanda giornaliera 5F0305'!EH68&gt;simulazione!T274,'domanda giornaliera 5F0305'!EH68,0)+IF('domanda giornaliera 5F0305'!EH69&gt;simulazione!T274,'domanda giornaliera 5F0305'!EH69,0)+IF('domanda giornaliera 5F0305'!EH70&gt;simulazione!T274,'domanda giornaliera 5F0305'!EH70,0)+IF('domanda giornaliera 5F0305'!EH71&gt;simulazione!T274,'domanda giornaliera 5F0305'!EH71,0)+IF('domanda giornaliera 5F0305'!EH72&gt;simulazione!T274,'domanda giornaliera 5F0305'!EH72,0)+IF('domanda giornaliera 5F0305'!EH73&gt;simulazione!T274,'domanda giornaliera 5F0305'!EH73,0)+IF('domanda giornaliera 5F0305'!EH74&gt;simulazione!T274,'domanda giornaliera 5F0305'!EH74,0)+IF('domanda giornaliera 5F0305'!EH75&gt;simulazione!T274,'domanda giornaliera 5F0305'!EH75,0)+IF('domanda giornaliera 5F0305'!EH76&gt;simulazione!T274,'domanda giornaliera 5F0305'!EH36,0)+IF('domanda giornaliera 5F0305'!EH77&gt;simulazione!T274,'domanda giornaliera 5F0305'!EH77,0)+IF('domanda giornaliera 5F0305'!EH78&gt;simulazione!T274,'domanda giornaliera 5F0305'!EH38,0)+IF('domanda giornaliera 5F0305'!EH79&gt;simulazione!T274,'domanda giornaliera 5F0305'!EH79,0)+IF('domanda giornaliera 5F0305'!EH80&gt;simulazione!T274,'domanda giornaliera 5F0305'!EH80,0)+IF('domanda giornaliera 5F0305'!EH81&gt;simulazione!T274,'domanda giornaliera 5F0305'!EH81,0)+IF('domanda giornaliera 5F0305'!EH82&gt;simulazione!T274,'domanda giornaliera 5F0305'!EH82,0)+IF('domanda giornaliera 5F0305'!EH83&gt;simulazione!T274,'domanda giornaliera 5F0305'!EH83,0)+IF('domanda giornaliera 5F0305'!EH84&gt;simulazione!T274,'domanda giornaliera 5F0305'!EH84)+IF('domanda giornaliera 5F0305'!EH85&gt;simulazione!T274,'domanda giornaliera 5F0305'!EH85,0)+IF('domanda giornaliera 5F0305'!EH86&gt;simulazione!T274,'domanda giornaliera 5F0305'!EH86,0)+IF('domanda giornaliera 5F0305'!EH87&gt;simulazione!T274,'domanda giornaliera 5F0305'!EH87,0)+IF('domanda giornaliera 5F0305'!EH88&gt;simulazione!T274,'domanda giornaliera 5F0305'!EH88,0)+IF('domanda giornaliera 5F0305'!EH89&gt;simulazione!T274,'domanda giornaliera 5F0305'!EH89,0)+IF('domanda giornaliera 5F0305'!EH90&gt;simulazione!T274,'domanda giornaliera 5F0305'!EH90,0)+IF('domanda giornaliera 5F0305'!EH91&gt;simulazione!T274,'domanda giornaliera 5F0305'!EH91,0)+IF('domanda giornaliera 5F0305'!EH92&gt;simulazione!T274,'domanda giornaliera 5F0305'!EH92,0)+IF('domanda giornaliera 5F0305'!EH93&gt;simulazione!T274,'domanda giornaliera 5F0305'!EH93,0)+IF('domanda giornaliera 5F0305'!EH94&gt;simulazione!T274,'domanda giornaliera 5F0305'!EH94,0)+IF('domanda giornaliera 5F0305'!EH95&gt;simulazione!T274,'domanda giornaliera 5F0305'!EH95,0)+IF('domanda giornaliera 5F0305'!EH96&gt;simulazione!T274,'domanda giornaliera 5F0305'!EH96,0)+IF('domanda giornaliera 5F0305'!EH97&gt;simulazione!T274,'domanda giornaliera 5F0305'!EH97,0)+IF('domanda giornaliera 5F0305'!EH98&gt;simulazione!T274,'domanda giornaliera 5F0305'!EH98,0)+IF('domanda giornaliera 5F0305'!EH99&gt;simulazione!T274,'domanda giornaliera 5F0305'!EH99,0)+IF('domanda giornaliera 5F0305'!EH100&gt;simulazione!T274,'domanda giornaliera 5F0305'!EH100,0)+IF('domanda giornaliera 5F0305'!EH101&gt;simulazione!T274,'domanda giornaliera 5F0305'!EH101,0)+IF('domanda giornaliera 5F0305'!EH102&gt;simulazione!T274,'domanda giornaliera 5F0305'!EH102,0)+IF('domanda giornaliera 5F0305'!EH103&gt;simulazione!T274,'domanda giornaliera 5F0305'!EH103,0)+IF('domanda giornaliera 5F0305'!EH104&gt;simulazione!T274,'domanda giornaliera 5F0305'!EH104,0)+IF('domanda giornaliera 5F0305'!EH105&gt;simulazione!T274,'domanda giornaliera 5F0305'!EH105,0)+IF('domanda giornaliera 5F0305'!EH106&gt;simulazione!T274,'domanda giornaliera 5F0305'!EH106,0)+IF('domanda giornaliera 5F0305'!EH107&gt;simulazione!T274,'domanda giornaliera 5F0305'!EH107,0)+IF('domanda giornaliera 5F0305'!EH108&gt;simulazione!T274,'domanda giornaliera 5F0305'!EH108,0)</f>
        <v>9680.9486828273275</v>
      </c>
      <c r="Z302" s="10"/>
      <c r="AA302" s="10"/>
    </row>
    <row r="303" spans="24:27" x14ac:dyDescent="0.25">
      <c r="X303" s="9" t="s">
        <v>51</v>
      </c>
      <c r="Y303" s="10">
        <f>'domanda giornaliera 5F0305'!EH33+IF('domanda giornaliera 5F0305'!EH34&gt;simulazione!T275,'domanda giornaliera 5F0305'!EH34,0)+IF('domanda giornaliera 5F0305'!EH35&gt;simulazione!T275,'domanda giornaliera 5F0305'!EH35,0)+IF('domanda giornaliera 5F0305'!EH36&gt;simulazione!T275,'domanda giornaliera 5F0305'!EH36,0)+IF('domanda giornaliera 5F0305'!EH37&gt;simulazione!T275,'domanda giornaliera 5F0305'!EH37,0)+IF('domanda giornaliera 5F0305'!EH38&gt;simulazione!T275,'domanda giornaliera 5F0305'!EH38,0)+IF('domanda giornaliera 5F0305'!EH39&gt;simulazione!T275,'domanda giornaliera 5F0305'!EH39,0)+IF('domanda giornaliera 5F0305'!EH40&gt;simulazione!T275,'domanda giornaliera 5F0305'!EH40,0)+IF('domanda giornaliera 5F0305'!EH41&gt;simulazione!T275,'domanda giornaliera 5F0305'!EH41,0)+IF('domanda giornaliera 5F0305'!EH42&gt;simulazione!T275,'domanda giornaliera 5F0305'!EH42,0)+IF('domanda giornaliera 5F0305'!EH43&gt;simulazione!T275,'domanda giornaliera 5F0305'!EH43,0)+IF('domanda giornaliera 5F0305'!EH44&gt;simulazione!T275,'domanda giornaliera 5F0305'!EH44,0)+IF('domanda giornaliera 5F0305'!EH45&gt;simulazione!T275,'domanda giornaliera 5F0305'!EH45,0)+IF('domanda giornaliera 5F0305'!EH46&gt;simulazione!T275,'domanda giornaliera 5F0305'!EH46,0)+IF('domanda giornaliera 5F0305'!EH47&gt;simulazione!T275,'domanda giornaliera 5F0305'!EH47,0)+IF('domanda giornaliera 5F0305'!EH48&gt;simulazione!T275,'domanda giornaliera 5F0305'!EH48,0)+IF('domanda giornaliera 5F0305'!EH49&gt;simulazione!T275,'domanda giornaliera 5F0305'!EH49,0)+IF('domanda giornaliera 5F0305'!EH50&gt;simulazione!T275,'domanda giornaliera 5F0305'!EH50,0)+IF('domanda giornaliera 5F0305'!EH51&gt;simulazione!T275,'domanda giornaliera 5F0305'!EH51,0)+IF('domanda giornaliera 5F0305'!EH52&gt;simulazione!T275,'domanda giornaliera 5F0305'!EH52,0)+IF('domanda giornaliera 5F0305'!EH53&gt;simulazione!T275,'domanda giornaliera 5F0305'!EH53,0)+IF('domanda giornaliera 5F0305'!EH54&gt;simulazione!T275,'domanda giornaliera 5F0305'!EH54,0)+IF('domanda giornaliera 5F0305'!EH55&gt;simulazione!T275,'domanda giornaliera 5F0305'!EH55,0)+IF('domanda giornaliera 5F0305'!EH56&gt;simulazione!T275,'domanda giornaliera 5F0305'!EH56,0)+IF('domanda giornaliera 5F0305'!EH57&gt;simulazione!T275,'domanda giornaliera 5F0305'!EH57,0)+IF('domanda giornaliera 5F0305'!EH58&gt;simulazione!T275,'domanda giornaliera 5F0305'!EH58,0)+IF('domanda giornaliera 5F0305'!EH59&gt;simulazione!T275,'domanda giornaliera 5F0305'!EH59,0)+IF('domanda giornaliera 5F0305'!EH60&gt;simulazione!T275,'domanda giornaliera 5F0305'!EH60,0)+IF('domanda giornaliera 5F0305'!EH61&gt;simulazione!T275,'domanda giornaliera 5F0305'!EH61,0)+IF('domanda giornaliera 5F0305'!EH62&gt;simulazione!T275,'domanda giornaliera 5F0305'!EH62,0)+IF('domanda giornaliera 5F0305'!EH63&gt;simulazione!T275,'domanda giornaliera 5F0305'!EH63,0)+IF('domanda giornaliera 5F0305'!EH64&gt;simulazione!T275,'domanda giornaliera 5F0305'!EH64,0)+IF('domanda giornaliera 5F0305'!EH65&gt;simulazione!T275,'domanda giornaliera 5F0305'!EH65,0)+IF('domanda giornaliera 5F0305'!EH66&gt;simulazione!T275,'domanda giornaliera 5F0305'!EH66,0)+IF('domanda giornaliera 5F0305'!EH67&gt;simulazione!T275,'domanda giornaliera 5F0305'!EH67,0)+IF('domanda giornaliera 5F0305'!EH68&gt;simulazione!T275,'domanda giornaliera 5F0305'!EH68,0)+IF('domanda giornaliera 5F0305'!EH69&gt;simulazione!T275,'domanda giornaliera 5F0305'!EH69,0)+IF('domanda giornaliera 5F0305'!EH70&gt;simulazione!T275,'domanda giornaliera 5F0305'!EH70,0)+IF('domanda giornaliera 5F0305'!EH71&gt;simulazione!T275,'domanda giornaliera 5F0305'!EH71,0)+IF('domanda giornaliera 5F0305'!EH72&gt;simulazione!T275,'domanda giornaliera 5F0305'!EH72,0)+IF('domanda giornaliera 5F0305'!EH73&gt;simulazione!T275,'domanda giornaliera 5F0305'!EH73,0)+IF('domanda giornaliera 5F0305'!EH74&gt;simulazione!T275,'domanda giornaliera 5F0305'!EH74,0)+IF('domanda giornaliera 5F0305'!EH75&gt;simulazione!T275,'domanda giornaliera 5F0305'!EH75,0)+IF('domanda giornaliera 5F0305'!EH76&gt;simulazione!T275,'domanda giornaliera 5F0305'!EH76,0)+IF('domanda giornaliera 5F0305'!EH77&gt;simulazione!T275,'domanda giornaliera 5F0305'!EH37,0)+IF('domanda giornaliera 5F0305'!EH78&gt;simulazione!T275,'domanda giornaliera 5F0305'!EH78,0)+IF('domanda giornaliera 5F0305'!EH79&gt;simulazione!T275,'domanda giornaliera 5F0305'!EH39,0)+IF('domanda giornaliera 5F0305'!EH80&gt;simulazione!T275,'domanda giornaliera 5F0305'!EH80,0)+IF('domanda giornaliera 5F0305'!EH81&gt;simulazione!T275,'domanda giornaliera 5F0305'!EH81,0)+IF('domanda giornaliera 5F0305'!EH82&gt;simulazione!T275,'domanda giornaliera 5F0305'!EH82,0)+IF('domanda giornaliera 5F0305'!EH83&gt;simulazione!T275,'domanda giornaliera 5F0305'!EH83,0)+IF('domanda giornaliera 5F0305'!EH84&gt;simulazione!T275,'domanda giornaliera 5F0305'!EH84,0)+IF('domanda giornaliera 5F0305'!EH85&gt;simulazione!T275,'domanda giornaliera 5F0305'!EH85)+IF('domanda giornaliera 5F0305'!EH86&gt;simulazione!T275,'domanda giornaliera 5F0305'!EH86,0)+IF('domanda giornaliera 5F0305'!EH87&gt;simulazione!T275,'domanda giornaliera 5F0305'!EH87,0)+IF('domanda giornaliera 5F0305'!EH88&gt;simulazione!T275,'domanda giornaliera 5F0305'!EH88,0)+IF('domanda giornaliera 5F0305'!EH89&gt;simulazione!T275,'domanda giornaliera 5F0305'!EH89,0)+IF('domanda giornaliera 5F0305'!EH90&gt;simulazione!T275,'domanda giornaliera 5F0305'!EH90,0)+IF('domanda giornaliera 5F0305'!EH91&gt;simulazione!T275,'domanda giornaliera 5F0305'!EH91,0)+IF('domanda giornaliera 5F0305'!EH92&gt;simulazione!T275,'domanda giornaliera 5F0305'!EH92,0)+IF('domanda giornaliera 5F0305'!EH93&gt;simulazione!T275,'domanda giornaliera 5F0305'!EH93,0)+IF('domanda giornaliera 5F0305'!EH94&gt;simulazione!T275,'domanda giornaliera 5F0305'!EH94,0)+IF('domanda giornaliera 5F0305'!EH95&gt;simulazione!T275,'domanda giornaliera 5F0305'!EH95,0)+IF('domanda giornaliera 5F0305'!EH96&gt;simulazione!T275,'domanda giornaliera 5F0305'!EH96,0)+IF('domanda giornaliera 5F0305'!EH97&gt;simulazione!T275,'domanda giornaliera 5F0305'!EH97,0)+IF('domanda giornaliera 5F0305'!EH98&gt;simulazione!T275,'domanda giornaliera 5F0305'!EH98,0)+IF('domanda giornaliera 5F0305'!EH99&gt;simulazione!T275,'domanda giornaliera 5F0305'!EH99,0)+IF('domanda giornaliera 5F0305'!EH100&gt;simulazione!T275,'domanda giornaliera 5F0305'!EH100,0)+IF('domanda giornaliera 5F0305'!EH101&gt;simulazione!T275,'domanda giornaliera 5F0305'!EH101,0)+IF('domanda giornaliera 5F0305'!EH102&gt;simulazione!T275,'domanda giornaliera 5F0305'!EH102,0)+IF('domanda giornaliera 5F0305'!EH103&gt;simulazione!T275,'domanda giornaliera 5F0305'!EH103,0)+IF('domanda giornaliera 5F0305'!EH104&gt;simulazione!T275,'domanda giornaliera 5F0305'!EH104,0)+IF('domanda giornaliera 5F0305'!EH105&gt;simulazione!T275,'domanda giornaliera 5F0305'!EH105,0)+IF('domanda giornaliera 5F0305'!EH106&gt;simulazione!T275,'domanda giornaliera 5F0305'!EH106,0)+IF('domanda giornaliera 5F0305'!EH107&gt;simulazione!T275,'domanda giornaliera 5F0305'!EH107,0)+IF('domanda giornaliera 5F0305'!EH108&gt;simulazione!T275,'domanda giornaliera 5F0305'!EH108,0)+IF('domanda giornaliera 5F0305'!EH109&gt;simulazione!T275,'domanda giornaliera 5F0305'!EH109,0)</f>
        <v>6628.2341199837974</v>
      </c>
      <c r="Z303" s="10"/>
      <c r="AA303" s="10"/>
    </row>
    <row r="304" spans="24:27" x14ac:dyDescent="0.25">
      <c r="X304" s="9" t="s">
        <v>52</v>
      </c>
      <c r="Y304" s="10">
        <f>'domanda giornaliera 5F0305'!EH34+IF('domanda giornaliera 5F0305'!EH35&gt;simulazione!T276,'domanda giornaliera 5F0305'!EH35,0)+IF('domanda giornaliera 5F0305'!EH36&gt;simulazione!T276,'domanda giornaliera 5F0305'!EH36,0)+IF('domanda giornaliera 5F0305'!EH37&gt;simulazione!T276,'domanda giornaliera 5F0305'!EH37,0)+IF('domanda giornaliera 5F0305'!EH38&gt;simulazione!T276,'domanda giornaliera 5F0305'!EH38,0)+IF('domanda giornaliera 5F0305'!EH39&gt;simulazione!T276,'domanda giornaliera 5F0305'!EH39,0)+IF('domanda giornaliera 5F0305'!EH40&gt;simulazione!T276,'domanda giornaliera 5F0305'!EH40,0)+IF('domanda giornaliera 5F0305'!EH41&gt;simulazione!T276,'domanda giornaliera 5F0305'!EH41,0)+IF('domanda giornaliera 5F0305'!EH42&gt;simulazione!T276,'domanda giornaliera 5F0305'!EH42,0)+IF('domanda giornaliera 5F0305'!EH43&gt;simulazione!T276,'domanda giornaliera 5F0305'!EH43,0)+IF('domanda giornaliera 5F0305'!EH44&gt;simulazione!T276,'domanda giornaliera 5F0305'!EH44,0)+IF('domanda giornaliera 5F0305'!EH45&gt;simulazione!T276,'domanda giornaliera 5F0305'!EH45,0)+IF('domanda giornaliera 5F0305'!EH46&gt;simulazione!T276,'domanda giornaliera 5F0305'!EH46,0)+IF('domanda giornaliera 5F0305'!EH47&gt;simulazione!T276,'domanda giornaliera 5F0305'!EH47,0)+IF('domanda giornaliera 5F0305'!EH48&gt;simulazione!T276,'domanda giornaliera 5F0305'!EH48,0)+IF('domanda giornaliera 5F0305'!EH49&gt;simulazione!T276,'domanda giornaliera 5F0305'!EH49,0)+IF('domanda giornaliera 5F0305'!EH50&gt;simulazione!T276,'domanda giornaliera 5F0305'!EH50,0)+IF('domanda giornaliera 5F0305'!EH51&gt;simulazione!T276,'domanda giornaliera 5F0305'!EH51,0)+IF('domanda giornaliera 5F0305'!EH52&gt;simulazione!T276,'domanda giornaliera 5F0305'!EH52,0)+IF('domanda giornaliera 5F0305'!EH53&gt;simulazione!T276,'domanda giornaliera 5F0305'!EH53,0)+IF('domanda giornaliera 5F0305'!EH54&gt;simulazione!T276,'domanda giornaliera 5F0305'!EH54,0)+IF('domanda giornaliera 5F0305'!EH55&gt;simulazione!T276,'domanda giornaliera 5F0305'!EH55,0)+IF('domanda giornaliera 5F0305'!EH56&gt;simulazione!T276,'domanda giornaliera 5F0305'!EH56,0)+IF('domanda giornaliera 5F0305'!EH57&gt;simulazione!T276,'domanda giornaliera 5F0305'!EH57,0)+IF('domanda giornaliera 5F0305'!EH58&gt;simulazione!T276,'domanda giornaliera 5F0305'!EH58,0)+IF('domanda giornaliera 5F0305'!EH59&gt;simulazione!T276,'domanda giornaliera 5F0305'!EH59,0)+IF('domanda giornaliera 5F0305'!EH60&gt;simulazione!T276,'domanda giornaliera 5F0305'!EH60,0)+IF('domanda giornaliera 5F0305'!EH61&gt;simulazione!T276,'domanda giornaliera 5F0305'!EH61,0)+IF('domanda giornaliera 5F0305'!EH62&gt;simulazione!T276,'domanda giornaliera 5F0305'!EH62,0)+IF('domanda giornaliera 5F0305'!EH63&gt;simulazione!T276,'domanda giornaliera 5F0305'!EH63,0)+IF('domanda giornaliera 5F0305'!EH64&gt;simulazione!T276,'domanda giornaliera 5F0305'!EH64,0)+IF('domanda giornaliera 5F0305'!EH65&gt;simulazione!T276,'domanda giornaliera 5F0305'!EH65,0)+IF('domanda giornaliera 5F0305'!EH66&gt;simulazione!T276,'domanda giornaliera 5F0305'!EH66,0)+IF('domanda giornaliera 5F0305'!EH67&gt;simulazione!T276,'domanda giornaliera 5F0305'!EH67,0)+IF('domanda giornaliera 5F0305'!EH68&gt;simulazione!T276,'domanda giornaliera 5F0305'!EH68,0)+IF('domanda giornaliera 5F0305'!EH69&gt;simulazione!T276,'domanda giornaliera 5F0305'!EH69,0)+IF('domanda giornaliera 5F0305'!EH70&gt;simulazione!T276,'domanda giornaliera 5F0305'!EH70,0)+IF('domanda giornaliera 5F0305'!EH71&gt;simulazione!T276,'domanda giornaliera 5F0305'!EH71,0)+IF('domanda giornaliera 5F0305'!EH72&gt;simulazione!T276,'domanda giornaliera 5F0305'!EH72,0)+IF('domanda giornaliera 5F0305'!EH73&gt;simulazione!T276,'domanda giornaliera 5F0305'!EH73,0)+IF('domanda giornaliera 5F0305'!EH74&gt;simulazione!T276,'domanda giornaliera 5F0305'!EH74,0)+IF('domanda giornaliera 5F0305'!EH75&gt;simulazione!T276,'domanda giornaliera 5F0305'!EH75,0)+IF('domanda giornaliera 5F0305'!EH76&gt;simulazione!T276,'domanda giornaliera 5F0305'!EH76,0)+IF('domanda giornaliera 5F0305'!EH77&gt;simulazione!T276,'domanda giornaliera 5F0305'!EH77,0)+IF('domanda giornaliera 5F0305'!EH78&gt;simulazione!T276,'domanda giornaliera 5F0305'!EH38,0)+IF('domanda giornaliera 5F0305'!EH79&gt;simulazione!T276,'domanda giornaliera 5F0305'!EH79,0)+IF('domanda giornaliera 5F0305'!EH80&gt;simulazione!T276,'domanda giornaliera 5F0305'!EH40,0)+IF('domanda giornaliera 5F0305'!EH81&gt;simulazione!T276,'domanda giornaliera 5F0305'!EH81,0)+IF('domanda giornaliera 5F0305'!EH82&gt;simulazione!T276,'domanda giornaliera 5F0305'!EH82,0)+IF('domanda giornaliera 5F0305'!EH83&gt;simulazione!T276,'domanda giornaliera 5F0305'!EH83,0)+IF('domanda giornaliera 5F0305'!EH84&gt;simulazione!T276,'domanda giornaliera 5F0305'!EH84,0)+IF('domanda giornaliera 5F0305'!EH85&gt;simulazione!T276,'domanda giornaliera 5F0305'!EH85,0)+IF('domanda giornaliera 5F0305'!EH86&gt;simulazione!T276,'domanda giornaliera 5F0305'!EH86)+IF('domanda giornaliera 5F0305'!EH87&gt;simulazione!T276,'domanda giornaliera 5F0305'!EH87,0)+IF('domanda giornaliera 5F0305'!EH88&gt;simulazione!T276,'domanda giornaliera 5F0305'!EH88,0)+IF('domanda giornaliera 5F0305'!EH89&gt;simulazione!T276,'domanda giornaliera 5F0305'!EH89,0)+IF('domanda giornaliera 5F0305'!EH90&gt;simulazione!T276,'domanda giornaliera 5F0305'!EH90,0)+IF('domanda giornaliera 5F0305'!EH91&gt;simulazione!T276,'domanda giornaliera 5F0305'!EH91,0)+IF('domanda giornaliera 5F0305'!EH92&gt;simulazione!T276,'domanda giornaliera 5F0305'!EH92,0)+IF('domanda giornaliera 5F0305'!EH93&gt;simulazione!T276,'domanda giornaliera 5F0305'!EH93,0)+IF('domanda giornaliera 5F0305'!EH94&gt;simulazione!T276,'domanda giornaliera 5F0305'!EH94,0)+IF('domanda giornaliera 5F0305'!EH95&gt;simulazione!T276,'domanda giornaliera 5F0305'!EH95,0)+IF('domanda giornaliera 5F0305'!EH96&gt;simulazione!T276,'domanda giornaliera 5F0305'!EH96,0)+IF('domanda giornaliera 5F0305'!EH97&gt;simulazione!T276,'domanda giornaliera 5F0305'!EH97,0)+IF('domanda giornaliera 5F0305'!EH98&gt;simulazione!T276,'domanda giornaliera 5F0305'!EH98,0)+IF('domanda giornaliera 5F0305'!EH99&gt;simulazione!T276,'domanda giornaliera 5F0305'!EH99,0)+IF('domanda giornaliera 5F0305'!EH100&gt;simulazione!T276,'domanda giornaliera 5F0305'!EH100,0)+IF('domanda giornaliera 5F0305'!EH101&gt;simulazione!T276,'domanda giornaliera 5F0305'!EH101,0)+IF('domanda giornaliera 5F0305'!EH102&gt;simulazione!T276,'domanda giornaliera 5F0305'!EH102,0)+IF('domanda giornaliera 5F0305'!EH103&gt;simulazione!T276,'domanda giornaliera 5F0305'!EH103,0)+IF('domanda giornaliera 5F0305'!EH104&gt;simulazione!T276,'domanda giornaliera 5F0305'!EH104,0)+IF('domanda giornaliera 5F0305'!EH105&gt;simulazione!T276,'domanda giornaliera 5F0305'!EH105,0)+IF('domanda giornaliera 5F0305'!EH106&gt;simulazione!T276,'domanda giornaliera 5F0305'!EH106,0)+IF('domanda giornaliera 5F0305'!EH107&gt;simulazione!T276,'domanda giornaliera 5F0305'!EH107,0)+IF('domanda giornaliera 5F0305'!EH108&gt;simulazione!T276,'domanda giornaliera 5F0305'!EH108,0)+IF('domanda giornaliera 5F0305'!EH109&gt;simulazione!T276,'domanda giornaliera 5F0305'!EH109,0)+IF('domanda giornaliera 5F0305'!EH110&gt;simulazione!T276,'domanda giornaliera 5F0305'!EH110,0)</f>
        <v>6628.2341199837974</v>
      </c>
      <c r="Z304" s="10"/>
      <c r="AA304" s="10"/>
    </row>
    <row r="305" spans="24:27" x14ac:dyDescent="0.25">
      <c r="X305" s="9" t="s">
        <v>53</v>
      </c>
      <c r="Y305" s="10">
        <f>'domanda giornaliera 5F0305'!EH35+IF('domanda giornaliera 5F0305'!EH36&gt;simulazione!T277,'domanda giornaliera 5F0305'!EH36,0)+IF('domanda giornaliera 5F0305'!EH37&gt;simulazione!T277,'domanda giornaliera 5F0305'!EH37,0)+IF('domanda giornaliera 5F0305'!EH38&gt;simulazione!T277,'domanda giornaliera 5F0305'!EH38,0)+IF('domanda giornaliera 5F0305'!EH39&gt;simulazione!T277,'domanda giornaliera 5F0305'!EH39,0)+IF('domanda giornaliera 5F0305'!EH40&gt;simulazione!T277,'domanda giornaliera 5F0305'!EH40,0)+IF('domanda giornaliera 5F0305'!EH41&gt;simulazione!T277,'domanda giornaliera 5F0305'!EH41,0)+IF('domanda giornaliera 5F0305'!EH42&gt;simulazione!T277,'domanda giornaliera 5F0305'!EH42,0)+IF('domanda giornaliera 5F0305'!EH43&gt;simulazione!T277,'domanda giornaliera 5F0305'!EH43,0)+IF('domanda giornaliera 5F0305'!EH44&gt;simulazione!T277,'domanda giornaliera 5F0305'!EH44,0)+IF('domanda giornaliera 5F0305'!EH45&gt;simulazione!T277,'domanda giornaliera 5F0305'!EH45,0)+IF('domanda giornaliera 5F0305'!EH46&gt;simulazione!T277,'domanda giornaliera 5F0305'!EH46,0)+IF('domanda giornaliera 5F0305'!EH47&gt;simulazione!T277,'domanda giornaliera 5F0305'!EH47,0)+IF('domanda giornaliera 5F0305'!EH48&gt;simulazione!T277,'domanda giornaliera 5F0305'!EH48,0)+IF('domanda giornaliera 5F0305'!EH49&gt;simulazione!T277,'domanda giornaliera 5F0305'!EH49,0)+IF('domanda giornaliera 5F0305'!EH50&gt;simulazione!T277,'domanda giornaliera 5F0305'!EH50,0)+IF('domanda giornaliera 5F0305'!EH51&gt;simulazione!T277,'domanda giornaliera 5F0305'!EH51,0)+IF('domanda giornaliera 5F0305'!EH52&gt;simulazione!T277,'domanda giornaliera 5F0305'!EH52,0)+IF('domanda giornaliera 5F0305'!EH53&gt;simulazione!T277,'domanda giornaliera 5F0305'!EH53,0)+IF('domanda giornaliera 5F0305'!EH54&gt;simulazione!T277,'domanda giornaliera 5F0305'!EH54,0)+IF('domanda giornaliera 5F0305'!EH55&gt;simulazione!T277,'domanda giornaliera 5F0305'!EH55,0)+IF('domanda giornaliera 5F0305'!EH56&gt;simulazione!T277,'domanda giornaliera 5F0305'!EH56,0)+IF('domanda giornaliera 5F0305'!EH57&gt;simulazione!T277,'domanda giornaliera 5F0305'!EH57,0)+IF('domanda giornaliera 5F0305'!EH58&gt;simulazione!T277,'domanda giornaliera 5F0305'!EH58,0)+IF('domanda giornaliera 5F0305'!EH59&gt;simulazione!T277,'domanda giornaliera 5F0305'!EH59,0)+IF('domanda giornaliera 5F0305'!EH60&gt;simulazione!T277,'domanda giornaliera 5F0305'!EH60,0)+IF('domanda giornaliera 5F0305'!EH61&gt;simulazione!T277,'domanda giornaliera 5F0305'!EH61,0)+IF('domanda giornaliera 5F0305'!EH62&gt;simulazione!T277,'domanda giornaliera 5F0305'!EH62,0)+IF('domanda giornaliera 5F0305'!EH63&gt;simulazione!T277,'domanda giornaliera 5F0305'!EH63,0)+IF('domanda giornaliera 5F0305'!EH64&gt;simulazione!T277,'domanda giornaliera 5F0305'!EH64,0)+IF('domanda giornaliera 5F0305'!EH65&gt;simulazione!T277,'domanda giornaliera 5F0305'!EH65,0)+IF('domanda giornaliera 5F0305'!EH66&gt;simulazione!T277,'domanda giornaliera 5F0305'!EH66,0)+IF('domanda giornaliera 5F0305'!EH67&gt;simulazione!T277,'domanda giornaliera 5F0305'!EH67,0)+IF('domanda giornaliera 5F0305'!EH68&gt;simulazione!T277,'domanda giornaliera 5F0305'!EH68,0)+IF('domanda giornaliera 5F0305'!EH69&gt;simulazione!T277,'domanda giornaliera 5F0305'!EH69,0)+IF('domanda giornaliera 5F0305'!EH70&gt;simulazione!T277,'domanda giornaliera 5F0305'!EH70,0)+IF('domanda giornaliera 5F0305'!EH71&gt;simulazione!T277,'domanda giornaliera 5F0305'!EH71,0)+IF('domanda giornaliera 5F0305'!EH72&gt;simulazione!T277,'domanda giornaliera 5F0305'!EH72,0)+IF('domanda giornaliera 5F0305'!EH73&gt;simulazione!T277,'domanda giornaliera 5F0305'!EH73,0)+IF('domanda giornaliera 5F0305'!EH74&gt;simulazione!T277,'domanda giornaliera 5F0305'!EH74,0)+IF('domanda giornaliera 5F0305'!EH75&gt;simulazione!T277,'domanda giornaliera 5F0305'!EH75,0)+IF('domanda giornaliera 5F0305'!EH76&gt;simulazione!T277,'domanda giornaliera 5F0305'!EH76,0)+IF('domanda giornaliera 5F0305'!EH77&gt;simulazione!T277,'domanda giornaliera 5F0305'!EH77,0)+IF('domanda giornaliera 5F0305'!EH78&gt;simulazione!T277,'domanda giornaliera 5F0305'!EH78,0)+IF('domanda giornaliera 5F0305'!EH79&gt;simulazione!T277,'domanda giornaliera 5F0305'!EH39,0)+IF('domanda giornaliera 5F0305'!EH80&gt;simulazione!T277,'domanda giornaliera 5F0305'!EH80,0)+IF('domanda giornaliera 5F0305'!EH81&gt;simulazione!T277,'domanda giornaliera 5F0305'!EH41,0)+IF('domanda giornaliera 5F0305'!EH82&gt;simulazione!T277,'domanda giornaliera 5F0305'!EH82,0)+IF('domanda giornaliera 5F0305'!EH83&gt;simulazione!T277,'domanda giornaliera 5F0305'!EH83,0)+IF('domanda giornaliera 5F0305'!EH84&gt;simulazione!T277,'domanda giornaliera 5F0305'!EH84,0)+IF('domanda giornaliera 5F0305'!EH85&gt;simulazione!T277,'domanda giornaliera 5F0305'!EH85,0)+IF('domanda giornaliera 5F0305'!EH86&gt;simulazione!T277,'domanda giornaliera 5F0305'!EH86,0)+IF('domanda giornaliera 5F0305'!EH87&gt;simulazione!T277,'domanda giornaliera 5F0305'!EH87)+IF('domanda giornaliera 5F0305'!EH88&gt;simulazione!T277,'domanda giornaliera 5F0305'!EH88,0)+IF('domanda giornaliera 5F0305'!EH89&gt;simulazione!T277,'domanda giornaliera 5F0305'!EH89,0)+IF('domanda giornaliera 5F0305'!EH90&gt;simulazione!T277,'domanda giornaliera 5F0305'!EH90,0)+IF('domanda giornaliera 5F0305'!EH91&gt;simulazione!T277,'domanda giornaliera 5F0305'!EH91,0)+IF('domanda giornaliera 5F0305'!EH92&gt;simulazione!T277,'domanda giornaliera 5F0305'!EH92,0)+IF('domanda giornaliera 5F0305'!EH93&gt;simulazione!T277,'domanda giornaliera 5F0305'!EH93,0)+IF('domanda giornaliera 5F0305'!EH94&gt;simulazione!T277,'domanda giornaliera 5F0305'!EH94,0)+IF('domanda giornaliera 5F0305'!EH95&gt;simulazione!T277,'domanda giornaliera 5F0305'!EH95,0)+IF('domanda giornaliera 5F0305'!EH96&gt;simulazione!T277,'domanda giornaliera 5F0305'!EH96,0)+IF('domanda giornaliera 5F0305'!EH97&gt;simulazione!T277,'domanda giornaliera 5F0305'!EH97,0)+IF('domanda giornaliera 5F0305'!EH98&gt;simulazione!T277,'domanda giornaliera 5F0305'!EH98,0)+IF('domanda giornaliera 5F0305'!EH99&gt;simulazione!T277,'domanda giornaliera 5F0305'!EH99,0)+IF('domanda giornaliera 5F0305'!EH100&gt;simulazione!T277,'domanda giornaliera 5F0305'!EH100,0)+IF('domanda giornaliera 5F0305'!EH101&gt;simulazione!T277,'domanda giornaliera 5F0305'!EH101,0)+IF('domanda giornaliera 5F0305'!EH102&gt;simulazione!T277,'domanda giornaliera 5F0305'!EH102,0)+IF('domanda giornaliera 5F0305'!EH103&gt;simulazione!T277,'domanda giornaliera 5F0305'!EH103,0)+IF('domanda giornaliera 5F0305'!EH104&gt;simulazione!T277,'domanda giornaliera 5F0305'!EH104,0)+IF('domanda giornaliera 5F0305'!EH105&gt;simulazione!T277,'domanda giornaliera 5F0305'!EH105,0)+IF('domanda giornaliera 5F0305'!EH106&gt;simulazione!T277,'domanda giornaliera 5F0305'!EH106,0)+IF('domanda giornaliera 5F0305'!EH107&gt;simulazione!T277,'domanda giornaliera 5F0305'!EH107,0)+IF('domanda giornaliera 5F0305'!EH108&gt;simulazione!T277,'domanda giornaliera 5F0305'!EH108,0)+IF('domanda giornaliera 5F0305'!EH109&gt;simulazione!T277,'domanda giornaliera 5F0305'!EH109,0)+IF('domanda giornaliera 5F0305'!EH110&gt;simulazione!T277,'domanda giornaliera 5F0305'!EH110,0)+IF('domanda giornaliera 5F0305'!EH111&gt;simulazione!T277,'domanda giornaliera 5F0305'!EH111,0)</f>
        <v>6628.2341199837974</v>
      </c>
      <c r="Z305" s="10"/>
      <c r="AA305" s="10"/>
    </row>
    <row r="306" spans="24:27" x14ac:dyDescent="0.25">
      <c r="X306" s="9" t="s">
        <v>49</v>
      </c>
      <c r="Y306" s="10">
        <f>'domanda giornaliera 5F0305'!EH36+IF('domanda giornaliera 5F0305'!EH37&gt;simulazione!T278,'domanda giornaliera 5F0305'!EH37,0)+IF('domanda giornaliera 5F0305'!EH38&gt;simulazione!T278,'domanda giornaliera 5F0305'!EH38,0)+IF('domanda giornaliera 5F0305'!EH39&gt;simulazione!T278,'domanda giornaliera 5F0305'!EH39,0)+IF('domanda giornaliera 5F0305'!EH40&gt;simulazione!T278,'domanda giornaliera 5F0305'!EH40,0)+IF('domanda giornaliera 5F0305'!EH41&gt;simulazione!T278,'domanda giornaliera 5F0305'!EH41,0)+IF('domanda giornaliera 5F0305'!EH42&gt;simulazione!T278,'domanda giornaliera 5F0305'!EH42,0)+IF('domanda giornaliera 5F0305'!EH43&gt;simulazione!T278,'domanda giornaliera 5F0305'!EH43,0)+IF('domanda giornaliera 5F0305'!EH44&gt;simulazione!T278,'domanda giornaliera 5F0305'!EH44,0)+IF('domanda giornaliera 5F0305'!EH45&gt;simulazione!T278,'domanda giornaliera 5F0305'!EH45,0)+IF('domanda giornaliera 5F0305'!EH46&gt;simulazione!T278,'domanda giornaliera 5F0305'!EH46,0)+IF('domanda giornaliera 5F0305'!EH47&gt;simulazione!T278,'domanda giornaliera 5F0305'!EH47,0)+IF('domanda giornaliera 5F0305'!EH48&gt;simulazione!T278,'domanda giornaliera 5F0305'!EH48,0)+IF('domanda giornaliera 5F0305'!EH49&gt;simulazione!T278,'domanda giornaliera 5F0305'!EH49,0)+IF('domanda giornaliera 5F0305'!EH50&gt;simulazione!T278,'domanda giornaliera 5F0305'!EH50,0)+IF('domanda giornaliera 5F0305'!EH51&gt;simulazione!T278,'domanda giornaliera 5F0305'!EH51,0)+IF('domanda giornaliera 5F0305'!EH52&gt;simulazione!T278,'domanda giornaliera 5F0305'!EH52,0)+IF('domanda giornaliera 5F0305'!EH53&gt;simulazione!T278,'domanda giornaliera 5F0305'!EH53,0)+IF('domanda giornaliera 5F0305'!EH54&gt;simulazione!T278,'domanda giornaliera 5F0305'!EH54,0)+IF('domanda giornaliera 5F0305'!EH55&gt;simulazione!T278,'domanda giornaliera 5F0305'!EH55,0)+IF('domanda giornaliera 5F0305'!EH56&gt;simulazione!T278,'domanda giornaliera 5F0305'!EH56,0)+IF('domanda giornaliera 5F0305'!EH57&gt;simulazione!T278,'domanda giornaliera 5F0305'!EH57,0)+IF('domanda giornaliera 5F0305'!EH58&gt;simulazione!T278,'domanda giornaliera 5F0305'!EH58,0)+IF('domanda giornaliera 5F0305'!EH59&gt;simulazione!T278,'domanda giornaliera 5F0305'!EH59,0)+IF('domanda giornaliera 5F0305'!EH60&gt;simulazione!T278,'domanda giornaliera 5F0305'!EH60,0)+IF('domanda giornaliera 5F0305'!EH61&gt;simulazione!T278,'domanda giornaliera 5F0305'!EH61,0)+IF('domanda giornaliera 5F0305'!EH62&gt;simulazione!T278,'domanda giornaliera 5F0305'!EH62,0)+IF('domanda giornaliera 5F0305'!EH63&gt;simulazione!T278,'domanda giornaliera 5F0305'!EH63,0)+IF('domanda giornaliera 5F0305'!EH64&gt;simulazione!T278,'domanda giornaliera 5F0305'!EH64,0)+IF('domanda giornaliera 5F0305'!EH65&gt;simulazione!T278,'domanda giornaliera 5F0305'!EH65,0)+IF('domanda giornaliera 5F0305'!EH66&gt;simulazione!T278,'domanda giornaliera 5F0305'!EH66,0)+IF('domanda giornaliera 5F0305'!EH67&gt;simulazione!T278,'domanda giornaliera 5F0305'!EH67,0)+IF('domanda giornaliera 5F0305'!EH68&gt;simulazione!T278,'domanda giornaliera 5F0305'!EH68,0)+IF('domanda giornaliera 5F0305'!EH69&gt;simulazione!T278,'domanda giornaliera 5F0305'!EH69,0)+IF('domanda giornaliera 5F0305'!EH70&gt;simulazione!T278,'domanda giornaliera 5F0305'!EH70,0)+IF('domanda giornaliera 5F0305'!EH71&gt;simulazione!T278,'domanda giornaliera 5F0305'!EH71,0)+IF('domanda giornaliera 5F0305'!EH72&gt;simulazione!T278,'domanda giornaliera 5F0305'!EH72,0)+IF('domanda giornaliera 5F0305'!EH73&gt;simulazione!T278,'domanda giornaliera 5F0305'!EH73,0)+IF('domanda giornaliera 5F0305'!EH74&gt;simulazione!T278,'domanda giornaliera 5F0305'!EH74,0)+IF('domanda giornaliera 5F0305'!EH75&gt;simulazione!T278,'domanda giornaliera 5F0305'!EH75,0)+IF('domanda giornaliera 5F0305'!EH76&gt;simulazione!T278,'domanda giornaliera 5F0305'!EH76,0)+IF('domanda giornaliera 5F0305'!EH77&gt;simulazione!T278,'domanda giornaliera 5F0305'!EH77,0)+IF('domanda giornaliera 5F0305'!EH78&gt;simulazione!T278,'domanda giornaliera 5F0305'!EH78,0)+IF('domanda giornaliera 5F0305'!EH79&gt;simulazione!T278,'domanda giornaliera 5F0305'!EH79,0)+IF('domanda giornaliera 5F0305'!EH80&gt;simulazione!T278,'domanda giornaliera 5F0305'!EH40,0)+IF('domanda giornaliera 5F0305'!EH81&gt;simulazione!T278,'domanda giornaliera 5F0305'!EH81,0)+IF('domanda giornaliera 5F0305'!EH82&gt;simulazione!T278,'domanda giornaliera 5F0305'!EH42,0)+IF('domanda giornaliera 5F0305'!EH83&gt;simulazione!T278,'domanda giornaliera 5F0305'!EH83,0)+IF('domanda giornaliera 5F0305'!EH84&gt;simulazione!T278,'domanda giornaliera 5F0305'!EH84,0)+IF('domanda giornaliera 5F0305'!EH85&gt;simulazione!T278,'domanda giornaliera 5F0305'!EH85,0)+IF('domanda giornaliera 5F0305'!EH86&gt;simulazione!T278,'domanda giornaliera 5F0305'!EH86,0)+IF('domanda giornaliera 5F0305'!EH87&gt;simulazione!T278,'domanda giornaliera 5F0305'!EH87,0)+IF('domanda giornaliera 5F0305'!EH88&gt;simulazione!T278,'domanda giornaliera 5F0305'!EH88)+IF('domanda giornaliera 5F0305'!EH89&gt;simulazione!T278,'domanda giornaliera 5F0305'!EH89,0)+IF('domanda giornaliera 5F0305'!EH90&gt;simulazione!T278,'domanda giornaliera 5F0305'!EH90,0)+IF('domanda giornaliera 5F0305'!EH91&gt;simulazione!T278,'domanda giornaliera 5F0305'!EH91,0)+IF('domanda giornaliera 5F0305'!EH92&gt;simulazione!T278,'domanda giornaliera 5F0305'!EH92,0)+IF('domanda giornaliera 5F0305'!EH93&gt;simulazione!T278,'domanda giornaliera 5F0305'!EH93,0)+IF('domanda giornaliera 5F0305'!EH94&gt;simulazione!T278,'domanda giornaliera 5F0305'!EH94,0)+IF('domanda giornaliera 5F0305'!EH95&gt;simulazione!T278,'domanda giornaliera 5F0305'!EH95,0)+IF('domanda giornaliera 5F0305'!EH96&gt;simulazione!T278,'domanda giornaliera 5F0305'!EH96,0)+IF('domanda giornaliera 5F0305'!EH97&gt;simulazione!T278,'domanda giornaliera 5F0305'!EH97,0)+IF('domanda giornaliera 5F0305'!EH98&gt;simulazione!T278,'domanda giornaliera 5F0305'!EH98,0)+IF('domanda giornaliera 5F0305'!EH99&gt;simulazione!T278,'domanda giornaliera 5F0305'!EH99,0)+IF('domanda giornaliera 5F0305'!EH100&gt;simulazione!T278,'domanda giornaliera 5F0305'!EH100,0)+IF('domanda giornaliera 5F0305'!EH101&gt;simulazione!T278,'domanda giornaliera 5F0305'!EH101,0)+IF('domanda giornaliera 5F0305'!EH102&gt;simulazione!T278,'domanda giornaliera 5F0305'!EH102,0)+IF('domanda giornaliera 5F0305'!EH103&gt;simulazione!T278,'domanda giornaliera 5F0305'!EH103,0)+IF('domanda giornaliera 5F0305'!EH104&gt;simulazione!T278,'domanda giornaliera 5F0305'!EH104,0)+IF('domanda giornaliera 5F0305'!EH105&gt;simulazione!T278,'domanda giornaliera 5F0305'!EH105,0)+IF('domanda giornaliera 5F0305'!EH106&gt;simulazione!T278,'domanda giornaliera 5F0305'!EH106,0)+IF('domanda giornaliera 5F0305'!EH107&gt;simulazione!T278,'domanda giornaliera 5F0305'!EH107,0)+IF('domanda giornaliera 5F0305'!EH108&gt;simulazione!T278,'domanda giornaliera 5F0305'!EH108,0)+IF('domanda giornaliera 5F0305'!EH109&gt;simulazione!T278,'domanda giornaliera 5F0305'!EH109,0)+IF('domanda giornaliera 5F0305'!EH110&gt;simulazione!T278,'domanda giornaliera 5F0305'!EH110,0)+IF('domanda giornaliera 5F0305'!EH111&gt;simulazione!T278,'domanda giornaliera 5F0305'!EH111,0)+IF('domanda giornaliera 5F0305'!EH112&gt;simulazione!T278,'domanda giornaliera 5F0305'!EH112,0)</f>
        <v>6628.2341199837974</v>
      </c>
      <c r="Z306" s="10"/>
      <c r="AA306" s="10"/>
    </row>
    <row r="307" spans="24:27" x14ac:dyDescent="0.25">
      <c r="X307" s="9" t="s">
        <v>55</v>
      </c>
      <c r="Y307" s="10">
        <f>'domanda giornaliera 5F0305'!EH37+IF('domanda giornaliera 5F0305'!EH38&gt;simulazione!T279,'domanda giornaliera 5F0305'!EH38,0)+IF('domanda giornaliera 5F0305'!EH39&gt;simulazione!T279,'domanda giornaliera 5F0305'!EH39,0)+IF('domanda giornaliera 5F0305'!EH40&gt;simulazione!T279,'domanda giornaliera 5F0305'!EH40,0)+IF('domanda giornaliera 5F0305'!EH41&gt;simulazione!T279,'domanda giornaliera 5F0305'!EH41,0)+IF('domanda giornaliera 5F0305'!EH42&gt;simulazione!T279,'domanda giornaliera 5F0305'!EH42,0)+IF('domanda giornaliera 5F0305'!EH43&gt;simulazione!T279,'domanda giornaliera 5F0305'!EH43,0)+IF('domanda giornaliera 5F0305'!EH44&gt;simulazione!T279,'domanda giornaliera 5F0305'!EH44,0)+IF('domanda giornaliera 5F0305'!EH45&gt;simulazione!T279,'domanda giornaliera 5F0305'!EH45,0)+IF('domanda giornaliera 5F0305'!EH46&gt;simulazione!T279,'domanda giornaliera 5F0305'!EH46,0)+IF('domanda giornaliera 5F0305'!EH47&gt;simulazione!T279,'domanda giornaliera 5F0305'!EH47,0)+IF('domanda giornaliera 5F0305'!EH48&gt;simulazione!T279,'domanda giornaliera 5F0305'!EH48,0)+IF('domanda giornaliera 5F0305'!EH49&gt;simulazione!T279,'domanda giornaliera 5F0305'!EH49,0)+IF('domanda giornaliera 5F0305'!EH50&gt;simulazione!T279,'domanda giornaliera 5F0305'!EH50,0)+IF('domanda giornaliera 5F0305'!EH51&gt;simulazione!T279,'domanda giornaliera 5F0305'!EH51,0)+IF('domanda giornaliera 5F0305'!EH52&gt;simulazione!T279,'domanda giornaliera 5F0305'!EH52,0)+IF('domanda giornaliera 5F0305'!EH53&gt;simulazione!T279,'domanda giornaliera 5F0305'!EH53,0)+IF('domanda giornaliera 5F0305'!EH54&gt;simulazione!T279,'domanda giornaliera 5F0305'!EH54,0)+IF('domanda giornaliera 5F0305'!EH55&gt;simulazione!T279,'domanda giornaliera 5F0305'!EH55,0)+IF('domanda giornaliera 5F0305'!EH56&gt;simulazione!T279,'domanda giornaliera 5F0305'!EH56,0)+IF('domanda giornaliera 5F0305'!EH57&gt;simulazione!T279,'domanda giornaliera 5F0305'!EH57,0)+IF('domanda giornaliera 5F0305'!EH58&gt;simulazione!T279,'domanda giornaliera 5F0305'!EH58,0)+IF('domanda giornaliera 5F0305'!EH59&gt;simulazione!T279,'domanda giornaliera 5F0305'!EH59,0)+IF('domanda giornaliera 5F0305'!EH60&gt;simulazione!T279,'domanda giornaliera 5F0305'!EH60,0)+IF('domanda giornaliera 5F0305'!EH61&gt;simulazione!T279,'domanda giornaliera 5F0305'!EH61,0)+IF('domanda giornaliera 5F0305'!EH62&gt;simulazione!T279,'domanda giornaliera 5F0305'!EH62,0)+IF('domanda giornaliera 5F0305'!EH63&gt;simulazione!T279,'domanda giornaliera 5F0305'!EH63,0)+IF('domanda giornaliera 5F0305'!EH64&gt;simulazione!T279,'domanda giornaliera 5F0305'!EH64,0)+IF('domanda giornaliera 5F0305'!EH65&gt;simulazione!T279,'domanda giornaliera 5F0305'!EH65,0)+IF('domanda giornaliera 5F0305'!EH66&gt;simulazione!T279,'domanda giornaliera 5F0305'!EH66,0)+IF('domanda giornaliera 5F0305'!EH67&gt;simulazione!T279,'domanda giornaliera 5F0305'!EH67,0)+IF('domanda giornaliera 5F0305'!EH68&gt;simulazione!T279,'domanda giornaliera 5F0305'!EH68,0)+IF('domanda giornaliera 5F0305'!EH69&gt;simulazione!T279,'domanda giornaliera 5F0305'!EH69,0)+IF('domanda giornaliera 5F0305'!EH70&gt;simulazione!T279,'domanda giornaliera 5F0305'!EH70,0)+IF('domanda giornaliera 5F0305'!EH71&gt;simulazione!T279,'domanda giornaliera 5F0305'!EH71,0)+IF('domanda giornaliera 5F0305'!EH72&gt;simulazione!T279,'domanda giornaliera 5F0305'!EH72,0)+IF('domanda giornaliera 5F0305'!EH73&gt;simulazione!T279,'domanda giornaliera 5F0305'!EH73,0)+IF('domanda giornaliera 5F0305'!EH74&gt;simulazione!T279,'domanda giornaliera 5F0305'!EH74,0)+IF('domanda giornaliera 5F0305'!EH75&gt;simulazione!T279,'domanda giornaliera 5F0305'!EH75,0)+IF('domanda giornaliera 5F0305'!EH76&gt;simulazione!T279,'domanda giornaliera 5F0305'!EH76,0)+IF('domanda giornaliera 5F0305'!EH77&gt;simulazione!T279,'domanda giornaliera 5F0305'!EH77,0)+IF('domanda giornaliera 5F0305'!EH78&gt;simulazione!T279,'domanda giornaliera 5F0305'!EH78,0)+IF('domanda giornaliera 5F0305'!EH79&gt;simulazione!T279,'domanda giornaliera 5F0305'!EH79,0)+IF('domanda giornaliera 5F0305'!EH80&gt;simulazione!T279,'domanda giornaliera 5F0305'!EH80,0)+IF('domanda giornaliera 5F0305'!EH81&gt;simulazione!T279,'domanda giornaliera 5F0305'!EH41,0)+IF('domanda giornaliera 5F0305'!EH82&gt;simulazione!T279,'domanda giornaliera 5F0305'!EH82,0)+IF('domanda giornaliera 5F0305'!EH83&gt;simulazione!T279,'domanda giornaliera 5F0305'!EH43,0)+IF('domanda giornaliera 5F0305'!EH84&gt;simulazione!T279,'domanda giornaliera 5F0305'!EH84,0)+IF('domanda giornaliera 5F0305'!EH85&gt;simulazione!T279,'domanda giornaliera 5F0305'!EH85,0)+IF('domanda giornaliera 5F0305'!EH86&gt;simulazione!T279,'domanda giornaliera 5F0305'!EH86,0)+IF('domanda giornaliera 5F0305'!EH87&gt;simulazione!T279,'domanda giornaliera 5F0305'!EH87,0)+IF('domanda giornaliera 5F0305'!EH88&gt;simulazione!T279,'domanda giornaliera 5F0305'!EH88,0)+IF('domanda giornaliera 5F0305'!EH89&gt;simulazione!T279,'domanda giornaliera 5F0305'!EH89)+IF('domanda giornaliera 5F0305'!EH90&gt;simulazione!T279,'domanda giornaliera 5F0305'!EH90,0)+IF('domanda giornaliera 5F0305'!EH91&gt;simulazione!T279,'domanda giornaliera 5F0305'!EH91,0)+IF('domanda giornaliera 5F0305'!EH92&gt;simulazione!T279,'domanda giornaliera 5F0305'!EH92,0)+IF('domanda giornaliera 5F0305'!EH93&gt;simulazione!T279,'domanda giornaliera 5F0305'!EH93,0)+IF('domanda giornaliera 5F0305'!EH94&gt;simulazione!T279,'domanda giornaliera 5F0305'!EH94,0)+IF('domanda giornaliera 5F0305'!EH95&gt;simulazione!T279,'domanda giornaliera 5F0305'!EH95,0)+IF('domanda giornaliera 5F0305'!EH96&gt;simulazione!T279,'domanda giornaliera 5F0305'!EH96,0)+IF('domanda giornaliera 5F0305'!EH97&gt;simulazione!T279,'domanda giornaliera 5F0305'!EH97,0)+IF('domanda giornaliera 5F0305'!EH98&gt;simulazione!T279,'domanda giornaliera 5F0305'!EH98,0)+IF('domanda giornaliera 5F0305'!EH99&gt;simulazione!T279,'domanda giornaliera 5F0305'!EH99,0)+IF('domanda giornaliera 5F0305'!EH100&gt;simulazione!T279,'domanda giornaliera 5F0305'!EH100,0)+IF('domanda giornaliera 5F0305'!EH101&gt;simulazione!T279,'domanda giornaliera 5F0305'!EH101,0)+IF('domanda giornaliera 5F0305'!EH102&gt;simulazione!T279,'domanda giornaliera 5F0305'!EH102,0)+IF('domanda giornaliera 5F0305'!EH103&gt;simulazione!T279,'domanda giornaliera 5F0305'!EH103,0)+IF('domanda giornaliera 5F0305'!EH104&gt;simulazione!T279,'domanda giornaliera 5F0305'!EH104,0)+IF('domanda giornaliera 5F0305'!EH105&gt;simulazione!T279,'domanda giornaliera 5F0305'!EH105,0)+IF('domanda giornaliera 5F0305'!EH106&gt;simulazione!T279,'domanda giornaliera 5F0305'!EH106,0)+IF('domanda giornaliera 5F0305'!EH107&gt;simulazione!T279,'domanda giornaliera 5F0305'!EH107,0)+IF('domanda giornaliera 5F0305'!EH108&gt;simulazione!T279,'domanda giornaliera 5F0305'!EH108,0)+IF('domanda giornaliera 5F0305'!EH109&gt;simulazione!T279,'domanda giornaliera 5F0305'!EH109,0)+IF('domanda giornaliera 5F0305'!EH110&gt;simulazione!T279,'domanda giornaliera 5F0305'!EH110,0)+IF('domanda giornaliera 5F0305'!EH111&gt;simulazione!T279,'domanda giornaliera 5F0305'!EH111,0)+IF('domanda giornaliera 5F0305'!EH112&gt;simulazione!T279,'domanda giornaliera 5F0305'!EH112,0)+IF('domanda giornaliera 5F0305'!EH113&gt;simulazione!T279,'domanda giornaliera 5F0305'!EH113,0)</f>
        <v>6436.3859437402116</v>
      </c>
      <c r="Z307" s="10"/>
      <c r="AA307" s="10"/>
    </row>
    <row r="308" spans="24:27" x14ac:dyDescent="0.25">
      <c r="X308" s="9" t="s">
        <v>56</v>
      </c>
      <c r="Y308" s="10">
        <f>'domanda giornaliera 5F0305'!EH38+IF('domanda giornaliera 5F0305'!EH39&gt;simulazione!T280,'domanda giornaliera 5F0305'!EH39,0)+IF('domanda giornaliera 5F0305'!EH40&gt;simulazione!T280,'domanda giornaliera 5F0305'!EH40,0)+IF('domanda giornaliera 5F0305'!EH41&gt;simulazione!T280,'domanda giornaliera 5F0305'!EH41,0)+IF('domanda giornaliera 5F0305'!EH42&gt;simulazione!T280,'domanda giornaliera 5F0305'!EH42,0)+IF('domanda giornaliera 5F0305'!EH43&gt;simulazione!T280,'domanda giornaliera 5F0305'!EH43,0)+IF('domanda giornaliera 5F0305'!EH44&gt;simulazione!T280,'domanda giornaliera 5F0305'!EH44,0)+IF('domanda giornaliera 5F0305'!EH45&gt;simulazione!T280,'domanda giornaliera 5F0305'!EH45,0)+IF('domanda giornaliera 5F0305'!EH46&gt;simulazione!T280,'domanda giornaliera 5F0305'!EH46,0)+IF('domanda giornaliera 5F0305'!EH47&gt;simulazione!T280,'domanda giornaliera 5F0305'!EH47,0)+IF('domanda giornaliera 5F0305'!EH48&gt;simulazione!T280,'domanda giornaliera 5F0305'!EH48,0)+IF('domanda giornaliera 5F0305'!EH49&gt;simulazione!T280,'domanda giornaliera 5F0305'!EH49,0)+IF('domanda giornaliera 5F0305'!EH50&gt;simulazione!T280,'domanda giornaliera 5F0305'!EH50,0)+IF('domanda giornaliera 5F0305'!EH51&gt;simulazione!T280,'domanda giornaliera 5F0305'!EH51,0)+IF('domanda giornaliera 5F0305'!EH52&gt;simulazione!T280,'domanda giornaliera 5F0305'!EH52,0)+IF('domanda giornaliera 5F0305'!EH53&gt;simulazione!T280,'domanda giornaliera 5F0305'!EH53,0)+IF('domanda giornaliera 5F0305'!EH54&gt;simulazione!T280,'domanda giornaliera 5F0305'!EH54,0)+IF('domanda giornaliera 5F0305'!EH55&gt;simulazione!T280,'domanda giornaliera 5F0305'!EH55,0)+IF('domanda giornaliera 5F0305'!EH56&gt;simulazione!T280,'domanda giornaliera 5F0305'!EH56,0)+IF('domanda giornaliera 5F0305'!EH57&gt;simulazione!T280,'domanda giornaliera 5F0305'!EH57,0)+IF('domanda giornaliera 5F0305'!EH58&gt;simulazione!T280,'domanda giornaliera 5F0305'!EH58,0)+IF('domanda giornaliera 5F0305'!EH59&gt;simulazione!T280,'domanda giornaliera 5F0305'!EH59,0)+IF('domanda giornaliera 5F0305'!EH60&gt;simulazione!T280,'domanda giornaliera 5F0305'!EH60,0)+IF('domanda giornaliera 5F0305'!EH61&gt;simulazione!T280,'domanda giornaliera 5F0305'!EH61,0)+IF('domanda giornaliera 5F0305'!EH62&gt;simulazione!T280,'domanda giornaliera 5F0305'!EH62,0)+IF('domanda giornaliera 5F0305'!EH63&gt;simulazione!T280,'domanda giornaliera 5F0305'!EH63,0)+IF('domanda giornaliera 5F0305'!EH64&gt;simulazione!T280,'domanda giornaliera 5F0305'!EH64,0)+IF('domanda giornaliera 5F0305'!EH65&gt;simulazione!T280,'domanda giornaliera 5F0305'!EH65,0)+IF('domanda giornaliera 5F0305'!EH66&gt;simulazione!T280,'domanda giornaliera 5F0305'!EH66,0)+IF('domanda giornaliera 5F0305'!EH67&gt;simulazione!T280,'domanda giornaliera 5F0305'!EH67,0)+IF('domanda giornaliera 5F0305'!EH68&gt;simulazione!T280,'domanda giornaliera 5F0305'!EH68,0)+IF('domanda giornaliera 5F0305'!EH69&gt;simulazione!T280,'domanda giornaliera 5F0305'!EH69,0)+IF('domanda giornaliera 5F0305'!EH70&gt;simulazione!T280,'domanda giornaliera 5F0305'!EH70,0)+IF('domanda giornaliera 5F0305'!EH71&gt;simulazione!T280,'domanda giornaliera 5F0305'!EH71,0)+IF('domanda giornaliera 5F0305'!EH72&gt;simulazione!T280,'domanda giornaliera 5F0305'!EH72,0)+IF('domanda giornaliera 5F0305'!EH73&gt;simulazione!T280,'domanda giornaliera 5F0305'!EH73,0)+IF('domanda giornaliera 5F0305'!EH74&gt;simulazione!T280,'domanda giornaliera 5F0305'!EH74,0)+IF('domanda giornaliera 5F0305'!EH75&gt;simulazione!T280,'domanda giornaliera 5F0305'!EH75,0)+IF('domanda giornaliera 5F0305'!EH76&gt;simulazione!T280,'domanda giornaliera 5F0305'!EH76,0)+IF('domanda giornaliera 5F0305'!EH77&gt;simulazione!T280,'domanda giornaliera 5F0305'!EH77,0)+IF('domanda giornaliera 5F0305'!EH78&gt;simulazione!T280,'domanda giornaliera 5F0305'!EH78,0)+IF('domanda giornaliera 5F0305'!EH79&gt;simulazione!T280,'domanda giornaliera 5F0305'!EH79,0)+IF('domanda giornaliera 5F0305'!EH80&gt;simulazione!T280,'domanda giornaliera 5F0305'!EH80,0)+IF('domanda giornaliera 5F0305'!EH81&gt;simulazione!T280,'domanda giornaliera 5F0305'!EH81,0)+IF('domanda giornaliera 5F0305'!EH82&gt;simulazione!T280,'domanda giornaliera 5F0305'!EH42,0)+IF('domanda giornaliera 5F0305'!EH83&gt;simulazione!T280,'domanda giornaliera 5F0305'!EH83,0)+IF('domanda giornaliera 5F0305'!EH84&gt;simulazione!T280,'domanda giornaliera 5F0305'!EH44,0)+IF('domanda giornaliera 5F0305'!EH85&gt;simulazione!T280,'domanda giornaliera 5F0305'!EH85,0)+IF('domanda giornaliera 5F0305'!EH86&gt;simulazione!T280,'domanda giornaliera 5F0305'!EH86,0)+IF('domanda giornaliera 5F0305'!EH87&gt;simulazione!T280,'domanda giornaliera 5F0305'!EH87,0)+IF('domanda giornaliera 5F0305'!EH88&gt;simulazione!T280,'domanda giornaliera 5F0305'!EH88,0)+IF('domanda giornaliera 5F0305'!EH89&gt;simulazione!T280,'domanda giornaliera 5F0305'!EH89,0)+IF('domanda giornaliera 5F0305'!EH90&gt;simulazione!T280,'domanda giornaliera 5F0305'!EH90)+IF('domanda giornaliera 5F0305'!EH91&gt;simulazione!T280,'domanda giornaliera 5F0305'!EH91,0)+IF('domanda giornaliera 5F0305'!EH92&gt;simulazione!T280,'domanda giornaliera 5F0305'!EH92,0)+IF('domanda giornaliera 5F0305'!EH93&gt;simulazione!T280,'domanda giornaliera 5F0305'!EH93,0)+IF('domanda giornaliera 5F0305'!EH94&gt;simulazione!T280,'domanda giornaliera 5F0305'!EH94,0)+IF('domanda giornaliera 5F0305'!EH95&gt;simulazione!T280,'domanda giornaliera 5F0305'!EH95,0)+IF('domanda giornaliera 5F0305'!EH96&gt;simulazione!T280,'domanda giornaliera 5F0305'!EH96,0)+IF('domanda giornaliera 5F0305'!EH97&gt;simulazione!T280,'domanda giornaliera 5F0305'!EH97,0)+IF('domanda giornaliera 5F0305'!EH98&gt;simulazione!T280,'domanda giornaliera 5F0305'!EH98,0)+IF('domanda giornaliera 5F0305'!EH99&gt;simulazione!T280,'domanda giornaliera 5F0305'!EH99,0)+IF('domanda giornaliera 5F0305'!EH100&gt;simulazione!T280,'domanda giornaliera 5F0305'!EH100,0)+IF('domanda giornaliera 5F0305'!EH101&gt;simulazione!T280,'domanda giornaliera 5F0305'!EH101,0)+IF('domanda giornaliera 5F0305'!EH102&gt;simulazione!T280,'domanda giornaliera 5F0305'!EH102,0)+IF('domanda giornaliera 5F0305'!EH103&gt;simulazione!T280,'domanda giornaliera 5F0305'!EH103,0)+IF('domanda giornaliera 5F0305'!EH104&gt;simulazione!T280,'domanda giornaliera 5F0305'!EH104,0)+IF('domanda giornaliera 5F0305'!EH105&gt;simulazione!T280,'domanda giornaliera 5F0305'!EH105,0)+IF('domanda giornaliera 5F0305'!EH106&gt;simulazione!T280,'domanda giornaliera 5F0305'!EH106,0)+IF('domanda giornaliera 5F0305'!EH107&gt;simulazione!T280,'domanda giornaliera 5F0305'!EH107,0)+IF('domanda giornaliera 5F0305'!EH108&gt;simulazione!T280,'domanda giornaliera 5F0305'!EH108,0)+IF('domanda giornaliera 5F0305'!EH109&gt;simulazione!T280,'domanda giornaliera 5F0305'!EH109,0)+IF('domanda giornaliera 5F0305'!EH110&gt;simulazione!T280,'domanda giornaliera 5F0305'!EH110,0)+IF('domanda giornaliera 5F0305'!EH111&gt;simulazione!T280,'domanda giornaliera 5F0305'!EH111,0)+IF('domanda giornaliera 5F0305'!EH112&gt;simulazione!T280,'domanda giornaliera 5F0305'!EH112,0)+IF('domanda giornaliera 5F0305'!EH113&gt;simulazione!T280,'domanda giornaliera 5F0305'!EH113,0)+IF('domanda giornaliera 5F0305'!EH114&gt;simulazione!T280,'domanda giornaliera 5F0305'!EH114,0)</f>
        <v>6436.3859437402116</v>
      </c>
      <c r="Z308" s="10"/>
      <c r="AA308" s="10"/>
    </row>
    <row r="309" spans="24:27" x14ac:dyDescent="0.25">
      <c r="X309" s="9" t="s">
        <v>57</v>
      </c>
      <c r="Y309" s="10">
        <f>'domanda giornaliera 5F0305'!EH39+IF('domanda giornaliera 5F0305'!EH40&gt;simulazione!T281,'domanda giornaliera 5F0305'!EH40,0)+IF('domanda giornaliera 5F0305'!EH41&gt;simulazione!T281,'domanda giornaliera 5F0305'!EH41,0)+IF('domanda giornaliera 5F0305'!EH42&gt;simulazione!T281,'domanda giornaliera 5F0305'!EH42,0)+IF('domanda giornaliera 5F0305'!EH43&gt;simulazione!T281,'domanda giornaliera 5F0305'!EH43,0)+IF('domanda giornaliera 5F0305'!EH44&gt;simulazione!T281,'domanda giornaliera 5F0305'!EH44,0)+IF('domanda giornaliera 5F0305'!EH45&gt;simulazione!T281,'domanda giornaliera 5F0305'!EH45,0)+IF('domanda giornaliera 5F0305'!EH46&gt;simulazione!T281,'domanda giornaliera 5F0305'!EH46,0)+IF('domanda giornaliera 5F0305'!EH47&gt;simulazione!T281,'domanda giornaliera 5F0305'!EH47,0)+IF('domanda giornaliera 5F0305'!EH48&gt;simulazione!T281,'domanda giornaliera 5F0305'!EH48,0)+IF('domanda giornaliera 5F0305'!EH49&gt;simulazione!T281,'domanda giornaliera 5F0305'!EH49,0)+IF('domanda giornaliera 5F0305'!EH50&gt;simulazione!T281,'domanda giornaliera 5F0305'!EH50,0)+IF('domanda giornaliera 5F0305'!EH51&gt;simulazione!T281,'domanda giornaliera 5F0305'!EH51,0)+IF('domanda giornaliera 5F0305'!EH52&gt;simulazione!T281,'domanda giornaliera 5F0305'!EH52,0)+IF('domanda giornaliera 5F0305'!EH53&gt;simulazione!T281,'domanda giornaliera 5F0305'!EH53,0)+IF('domanda giornaliera 5F0305'!EH54&gt;simulazione!T281,'domanda giornaliera 5F0305'!EH54,0)+IF('domanda giornaliera 5F0305'!EH55&gt;simulazione!T281,'domanda giornaliera 5F0305'!EH55,0)+IF('domanda giornaliera 5F0305'!EH56&gt;simulazione!T281,'domanda giornaliera 5F0305'!EH56,0)+IF('domanda giornaliera 5F0305'!EH57&gt;simulazione!T281,'domanda giornaliera 5F0305'!EH57,0)+IF('domanda giornaliera 5F0305'!EH58&gt;simulazione!T281,'domanda giornaliera 5F0305'!EH58,0)+IF('domanda giornaliera 5F0305'!EH59&gt;simulazione!T281,'domanda giornaliera 5F0305'!EH59,0)+IF('domanda giornaliera 5F0305'!EH60&gt;simulazione!T281,'domanda giornaliera 5F0305'!EH60,0)+IF('domanda giornaliera 5F0305'!EH61&gt;simulazione!T281,'domanda giornaliera 5F0305'!EH61,0)+IF('domanda giornaliera 5F0305'!EH62&gt;simulazione!T281,'domanda giornaliera 5F0305'!EH62,0)+IF('domanda giornaliera 5F0305'!EH63&gt;simulazione!T281,'domanda giornaliera 5F0305'!EH63,0)+IF('domanda giornaliera 5F0305'!EH64&gt;simulazione!T281,'domanda giornaliera 5F0305'!EH64,0)+IF('domanda giornaliera 5F0305'!EH65&gt;simulazione!T281,'domanda giornaliera 5F0305'!EH65,0)+IF('domanda giornaliera 5F0305'!EH66&gt;simulazione!T281,'domanda giornaliera 5F0305'!EH66,0)+IF('domanda giornaliera 5F0305'!EH67&gt;simulazione!T281,'domanda giornaliera 5F0305'!EH67,0)+IF('domanda giornaliera 5F0305'!EH68&gt;simulazione!T281,'domanda giornaliera 5F0305'!EH68,0)+IF('domanda giornaliera 5F0305'!EH69&gt;simulazione!T281,'domanda giornaliera 5F0305'!EH69,0)+IF('domanda giornaliera 5F0305'!EH70&gt;simulazione!T281,'domanda giornaliera 5F0305'!EH70,0)+IF('domanda giornaliera 5F0305'!EH71&gt;simulazione!T281,'domanda giornaliera 5F0305'!EH71,0)+IF('domanda giornaliera 5F0305'!EH72&gt;simulazione!T281,'domanda giornaliera 5F0305'!EH72,0)+IF('domanda giornaliera 5F0305'!EH73&gt;simulazione!T281,'domanda giornaliera 5F0305'!EH73,0)+IF('domanda giornaliera 5F0305'!EH74&gt;simulazione!T281,'domanda giornaliera 5F0305'!EH74,0)+IF('domanda giornaliera 5F0305'!EH75&gt;simulazione!T281,'domanda giornaliera 5F0305'!EH75,0)+IF('domanda giornaliera 5F0305'!EH76&gt;simulazione!T281,'domanda giornaliera 5F0305'!EH76,0)+IF('domanda giornaliera 5F0305'!EH77&gt;simulazione!T281,'domanda giornaliera 5F0305'!EH77,0)+IF('domanda giornaliera 5F0305'!EH78&gt;simulazione!T281,'domanda giornaliera 5F0305'!EH78,0)+IF('domanda giornaliera 5F0305'!EH79&gt;simulazione!T281,'domanda giornaliera 5F0305'!EH79,0)+IF('domanda giornaliera 5F0305'!EH80&gt;simulazione!T281,'domanda giornaliera 5F0305'!EH80,0)+IF('domanda giornaliera 5F0305'!EH81&gt;simulazione!T281,'domanda giornaliera 5F0305'!EH81,0)+IF('domanda giornaliera 5F0305'!EH82&gt;simulazione!T281,'domanda giornaliera 5F0305'!EH82,0)+IF('domanda giornaliera 5F0305'!EH83&gt;simulazione!T281,'domanda giornaliera 5F0305'!EH43,0)+IF('domanda giornaliera 5F0305'!EH84&gt;simulazione!T281,'domanda giornaliera 5F0305'!EH84,0)+IF('domanda giornaliera 5F0305'!EH85&gt;simulazione!T281,'domanda giornaliera 5F0305'!EH45,0)+IF('domanda giornaliera 5F0305'!EH86&gt;simulazione!T281,'domanda giornaliera 5F0305'!EH86,0)+IF('domanda giornaliera 5F0305'!EH87&gt;simulazione!T281,'domanda giornaliera 5F0305'!EH87,0)+IF('domanda giornaliera 5F0305'!EH88&gt;simulazione!T281,'domanda giornaliera 5F0305'!EH88,0)+IF('domanda giornaliera 5F0305'!EH89&gt;simulazione!T281,'domanda giornaliera 5F0305'!EH89,0)+IF('domanda giornaliera 5F0305'!EH90&gt;simulazione!T281,'domanda giornaliera 5F0305'!EH90,0)+IF('domanda giornaliera 5F0305'!EH91&gt;simulazione!T281,'domanda giornaliera 5F0305'!EH91)+IF('domanda giornaliera 5F0305'!EH92&gt;simulazione!T281,'domanda giornaliera 5F0305'!EH92,0)+IF('domanda giornaliera 5F0305'!EH93&gt;simulazione!T281,'domanda giornaliera 5F0305'!EH93,0)+IF('domanda giornaliera 5F0305'!EH94&gt;simulazione!T281,'domanda giornaliera 5F0305'!EH94,0)+IF('domanda giornaliera 5F0305'!EH95&gt;simulazione!T281,'domanda giornaliera 5F0305'!EH95,0)+IF('domanda giornaliera 5F0305'!EH96&gt;simulazione!T281,'domanda giornaliera 5F0305'!EH96,0)+IF('domanda giornaliera 5F0305'!EH97&gt;simulazione!T281,'domanda giornaliera 5F0305'!EH97,0)+IF('domanda giornaliera 5F0305'!EH98&gt;simulazione!T281,'domanda giornaliera 5F0305'!EH98,0)+IF('domanda giornaliera 5F0305'!EH99&gt;simulazione!T281,'domanda giornaliera 5F0305'!EH99,0)+IF('domanda giornaliera 5F0305'!EH100&gt;simulazione!T281,'domanda giornaliera 5F0305'!EH100,0)+IF('domanda giornaliera 5F0305'!EH101&gt;simulazione!T281,'domanda giornaliera 5F0305'!EH101,0)+IF('domanda giornaliera 5F0305'!EH102&gt;simulazione!T281,'domanda giornaliera 5F0305'!EH102,0)+IF('domanda giornaliera 5F0305'!EH103&gt;simulazione!T281,'domanda giornaliera 5F0305'!EH103,0)+IF('domanda giornaliera 5F0305'!EH104&gt;simulazione!T281,'domanda giornaliera 5F0305'!EH104,0)+IF('domanda giornaliera 5F0305'!EH105&gt;simulazione!T281,'domanda giornaliera 5F0305'!EH105,0)+IF('domanda giornaliera 5F0305'!EH106&gt;simulazione!T281,'domanda giornaliera 5F0305'!EH106,0)+IF('domanda giornaliera 5F0305'!EH107&gt;simulazione!T281,'domanda giornaliera 5F0305'!EH107,0)+IF('domanda giornaliera 5F0305'!EH108&gt;simulazione!T281,'domanda giornaliera 5F0305'!EH108,0)+IF('domanda giornaliera 5F0305'!EH109&gt;simulazione!T281,'domanda giornaliera 5F0305'!EH109,0)+IF('domanda giornaliera 5F0305'!EH110&gt;simulazione!T281,'domanda giornaliera 5F0305'!EH110,0)+IF('domanda giornaliera 5F0305'!EH111&gt;simulazione!T281,'domanda giornaliera 5F0305'!EH111,0)+IF('domanda giornaliera 5F0305'!EH112&gt;simulazione!T281,'domanda giornaliera 5F0305'!EH112,0)+IF('domanda giornaliera 5F0305'!EH113&gt;simulazione!T281,'domanda giornaliera 5F0305'!EH113,0)+IF('domanda giornaliera 5F0305'!EH114&gt;simulazione!T281,'domanda giornaliera 5F0305'!EH114,0)+IF('domanda giornaliera 5F0305'!EH115&gt;simulazione!T281,'domanda giornaliera 5F0305'!EH115,0)</f>
        <v>6436.3859437402116</v>
      </c>
      <c r="Z309" s="10"/>
      <c r="AA309" s="10"/>
    </row>
    <row r="310" spans="24:27" x14ac:dyDescent="0.25">
      <c r="X310" s="9" t="s">
        <v>58</v>
      </c>
      <c r="Y310" s="10">
        <f>'domanda giornaliera 5F0305'!EH40+IF('domanda giornaliera 5F0305'!EH41&gt;simulazione!T282,'domanda giornaliera 5F0305'!EH41,0)+IF('domanda giornaliera 5F0305'!EH42&gt;simulazione!T282,'domanda giornaliera 5F0305'!EH42,0)+IF('domanda giornaliera 5F0305'!EH43&gt;simulazione!T282,'domanda giornaliera 5F0305'!EH43,0)+IF('domanda giornaliera 5F0305'!EH44&gt;simulazione!T282,'domanda giornaliera 5F0305'!EH44,0)+IF('domanda giornaliera 5F0305'!EH45&gt;simulazione!T282,'domanda giornaliera 5F0305'!EH45,0)+IF('domanda giornaliera 5F0305'!EH46&gt;simulazione!T282,'domanda giornaliera 5F0305'!EH46,0)+IF('domanda giornaliera 5F0305'!EH47&gt;simulazione!T282,'domanda giornaliera 5F0305'!EH47,0)+IF('domanda giornaliera 5F0305'!EH48&gt;simulazione!T282,'domanda giornaliera 5F0305'!EH48,0)+IF('domanda giornaliera 5F0305'!EH49&gt;simulazione!T282,'domanda giornaliera 5F0305'!EH49,0)+IF('domanda giornaliera 5F0305'!EH50&gt;simulazione!T282,'domanda giornaliera 5F0305'!EH50,0)+IF('domanda giornaliera 5F0305'!EH51&gt;simulazione!T282,'domanda giornaliera 5F0305'!EH51,0)+IF('domanda giornaliera 5F0305'!EH52&gt;simulazione!T282,'domanda giornaliera 5F0305'!EH52,0)+IF('domanda giornaliera 5F0305'!EH53&gt;simulazione!T282,'domanda giornaliera 5F0305'!EH53,0)+IF('domanda giornaliera 5F0305'!EH54&gt;simulazione!T282,'domanda giornaliera 5F0305'!EH54,0)+IF('domanda giornaliera 5F0305'!EH55&gt;simulazione!T282,'domanda giornaliera 5F0305'!EH55,0)+IF('domanda giornaliera 5F0305'!EH56&gt;simulazione!T282,'domanda giornaliera 5F0305'!EH56,0)+IF('domanda giornaliera 5F0305'!EH57&gt;simulazione!T282,'domanda giornaliera 5F0305'!EH57,0)+IF('domanda giornaliera 5F0305'!EH58&gt;simulazione!T282,'domanda giornaliera 5F0305'!EH58,0)+IF('domanda giornaliera 5F0305'!EH59&gt;simulazione!T282,'domanda giornaliera 5F0305'!EH59,0)+IF('domanda giornaliera 5F0305'!EH60&gt;simulazione!T282,'domanda giornaliera 5F0305'!EH60,0)+IF('domanda giornaliera 5F0305'!EH61&gt;simulazione!T282,'domanda giornaliera 5F0305'!EH61,0)+IF('domanda giornaliera 5F0305'!EH62&gt;simulazione!T282,'domanda giornaliera 5F0305'!EH62,0)+IF('domanda giornaliera 5F0305'!EH63&gt;simulazione!T282,'domanda giornaliera 5F0305'!EH63,0)+IF('domanda giornaliera 5F0305'!EH64&gt;simulazione!T282,'domanda giornaliera 5F0305'!EH64,0)+IF('domanda giornaliera 5F0305'!EH65&gt;simulazione!T282,'domanda giornaliera 5F0305'!EH65,0)+IF('domanda giornaliera 5F0305'!EH66&gt;simulazione!T282,'domanda giornaliera 5F0305'!EH66,0)+IF('domanda giornaliera 5F0305'!EH67&gt;simulazione!T282,'domanda giornaliera 5F0305'!EH67,0)+IF('domanda giornaliera 5F0305'!EH68&gt;simulazione!T282,'domanda giornaliera 5F0305'!EH68,0)+IF('domanda giornaliera 5F0305'!EH69&gt;simulazione!T282,'domanda giornaliera 5F0305'!EH69,0)+IF('domanda giornaliera 5F0305'!EH70&gt;simulazione!T282,'domanda giornaliera 5F0305'!EH70,0)+IF('domanda giornaliera 5F0305'!EH71&gt;simulazione!T282,'domanda giornaliera 5F0305'!EH71,0)+IF('domanda giornaliera 5F0305'!EH72&gt;simulazione!T282,'domanda giornaliera 5F0305'!EH72,0)+IF('domanda giornaliera 5F0305'!EH73&gt;simulazione!T282,'domanda giornaliera 5F0305'!EH73,0)+IF('domanda giornaliera 5F0305'!EH74&gt;simulazione!T282,'domanda giornaliera 5F0305'!EH74,0)+IF('domanda giornaliera 5F0305'!EH75&gt;simulazione!T282,'domanda giornaliera 5F0305'!EH75,0)+IF('domanda giornaliera 5F0305'!EH76&gt;simulazione!T282,'domanda giornaliera 5F0305'!EH76,0)+IF('domanda giornaliera 5F0305'!EH77&gt;simulazione!T282,'domanda giornaliera 5F0305'!EH77,0)+IF('domanda giornaliera 5F0305'!EH78&gt;simulazione!T282,'domanda giornaliera 5F0305'!EH78,0)+IF('domanda giornaliera 5F0305'!EH79&gt;simulazione!T282,'domanda giornaliera 5F0305'!EH79,0)+IF('domanda giornaliera 5F0305'!EH80&gt;simulazione!T282,'domanda giornaliera 5F0305'!EH80,0)+IF('domanda giornaliera 5F0305'!EH81&gt;simulazione!T282,'domanda giornaliera 5F0305'!EH81,0)+IF('domanda giornaliera 5F0305'!EH82&gt;simulazione!T282,'domanda giornaliera 5F0305'!EH82,0)+IF('domanda giornaliera 5F0305'!EH83&gt;simulazione!T282,'domanda giornaliera 5F0305'!EH83,0)+IF('domanda giornaliera 5F0305'!EH84&gt;simulazione!T282,'domanda giornaliera 5F0305'!EH44,0)+IF('domanda giornaliera 5F0305'!EH85&gt;simulazione!T282,'domanda giornaliera 5F0305'!EH85,0)+IF('domanda giornaliera 5F0305'!EH86&gt;simulazione!T282,'domanda giornaliera 5F0305'!EH46,0)+IF('domanda giornaliera 5F0305'!EH87&gt;simulazione!T282,'domanda giornaliera 5F0305'!EH87,0)+IF('domanda giornaliera 5F0305'!EH88&gt;simulazione!T282,'domanda giornaliera 5F0305'!EH88,0)+IF('domanda giornaliera 5F0305'!EH89&gt;simulazione!T282,'domanda giornaliera 5F0305'!EH89,0)+IF('domanda giornaliera 5F0305'!EH90&gt;simulazione!T282,'domanda giornaliera 5F0305'!EH90,0)+IF('domanda giornaliera 5F0305'!EH91&gt;simulazione!T282,'domanda giornaliera 5F0305'!EH91,0)+IF('domanda giornaliera 5F0305'!EH92&gt;simulazione!T282,'domanda giornaliera 5F0305'!EH92)+IF('domanda giornaliera 5F0305'!EH93&gt;simulazione!T282,'domanda giornaliera 5F0305'!EH93,0)+IF('domanda giornaliera 5F0305'!EH94&gt;simulazione!T282,'domanda giornaliera 5F0305'!EH94,0)+IF('domanda giornaliera 5F0305'!EH95&gt;simulazione!T282,'domanda giornaliera 5F0305'!EH95,0)+IF('domanda giornaliera 5F0305'!EH96&gt;simulazione!T282,'domanda giornaliera 5F0305'!EH96,0)+IF('domanda giornaliera 5F0305'!EH97&gt;simulazione!T282,'domanda giornaliera 5F0305'!EH97,0)+IF('domanda giornaliera 5F0305'!EH98&gt;simulazione!T282,'domanda giornaliera 5F0305'!EH98,0)+IF('domanda giornaliera 5F0305'!EH99&gt;simulazione!T282,'domanda giornaliera 5F0305'!EH99,0)+IF('domanda giornaliera 5F0305'!EH100&gt;simulazione!T282,'domanda giornaliera 5F0305'!EH100,0)+IF('domanda giornaliera 5F0305'!EH101&gt;simulazione!T282,'domanda giornaliera 5F0305'!EH101,0)+IF('domanda giornaliera 5F0305'!EH102&gt;simulazione!T282,'domanda giornaliera 5F0305'!EH102,0)+IF('domanda giornaliera 5F0305'!EH103&gt;simulazione!T282,'domanda giornaliera 5F0305'!EH103,0)+IF('domanda giornaliera 5F0305'!EH104&gt;simulazione!T282,'domanda giornaliera 5F0305'!EH104,0)+IF('domanda giornaliera 5F0305'!EH105&gt;simulazione!T282,'domanda giornaliera 5F0305'!EH105,0)+IF('domanda giornaliera 5F0305'!EH106&gt;simulazione!T282,'domanda giornaliera 5F0305'!EH106,0)+IF('domanda giornaliera 5F0305'!EH107&gt;simulazione!T282,'domanda giornaliera 5F0305'!EH107,0)+IF('domanda giornaliera 5F0305'!EH108&gt;simulazione!T282,'domanda giornaliera 5F0305'!EH108,0)+IF('domanda giornaliera 5F0305'!EH109&gt;simulazione!T282,'domanda giornaliera 5F0305'!EH109,0)+IF('domanda giornaliera 5F0305'!EH110&gt;simulazione!T282,'domanda giornaliera 5F0305'!EH110,0)+IF('domanda giornaliera 5F0305'!EH111&gt;simulazione!T282,'domanda giornaliera 5F0305'!EH111,0)+IF('domanda giornaliera 5F0305'!EH112&gt;simulazione!T282,'domanda giornaliera 5F0305'!EH112,0)+IF('domanda giornaliera 5F0305'!EH113&gt;simulazione!T282,'domanda giornaliera 5F0305'!EH113,0)+IF('domanda giornaliera 5F0305'!EH114&gt;simulazione!T282,'domanda giornaliera 5F0305'!EH114,0)+IF('domanda giornaliera 5F0305'!EH115&gt;simulazione!T282,'domanda giornaliera 5F0305'!EH115,0)+IF('domanda giornaliera 5F0305'!EH116&gt;simulazione!T282,'domanda giornaliera 5F0305'!EH116,0)</f>
        <v>6436.3859437402116</v>
      </c>
      <c r="Z310" s="10"/>
      <c r="AA310" s="10"/>
    </row>
    <row r="311" spans="24:27" x14ac:dyDescent="0.25">
      <c r="X311" s="9" t="s">
        <v>54</v>
      </c>
      <c r="Y311" s="10">
        <f>'domanda giornaliera 5F0305'!EH41+IF('domanda giornaliera 5F0305'!EH42&gt;simulazione!T283,'domanda giornaliera 5F0305'!EH42,0)+IF('domanda giornaliera 5F0305'!EH43&gt;simulazione!T283,'domanda giornaliera 5F0305'!EH43,0)+IF('domanda giornaliera 5F0305'!EH44&gt;simulazione!T283,'domanda giornaliera 5F0305'!EH44,0)+IF('domanda giornaliera 5F0305'!EH45&gt;simulazione!T283,'domanda giornaliera 5F0305'!EH45,0)+IF('domanda giornaliera 5F0305'!EH46&gt;simulazione!T283,'domanda giornaliera 5F0305'!EH46,0)+IF('domanda giornaliera 5F0305'!EH47&gt;simulazione!T283,'domanda giornaliera 5F0305'!EH47,0)+IF('domanda giornaliera 5F0305'!EH48&gt;simulazione!T283,'domanda giornaliera 5F0305'!EH48,0)+IF('domanda giornaliera 5F0305'!EH49&gt;simulazione!T283,'domanda giornaliera 5F0305'!EH49,0)+IF('domanda giornaliera 5F0305'!EH50&gt;simulazione!T283,'domanda giornaliera 5F0305'!EH50,0)+IF('domanda giornaliera 5F0305'!EH51&gt;simulazione!T283,'domanda giornaliera 5F0305'!EH51,0)+IF('domanda giornaliera 5F0305'!EH52&gt;simulazione!T283,'domanda giornaliera 5F0305'!EH52,0)+IF('domanda giornaliera 5F0305'!EH53&gt;simulazione!T283,'domanda giornaliera 5F0305'!EH53,0)+IF('domanda giornaliera 5F0305'!EH54&gt;simulazione!T283,'domanda giornaliera 5F0305'!EH54,0)+IF('domanda giornaliera 5F0305'!EH55&gt;simulazione!T283,'domanda giornaliera 5F0305'!EH55,0)+IF('domanda giornaliera 5F0305'!EH56&gt;simulazione!T283,'domanda giornaliera 5F0305'!EH56,0)+IF('domanda giornaliera 5F0305'!EH57&gt;simulazione!T283,'domanda giornaliera 5F0305'!EH57,0)+IF('domanda giornaliera 5F0305'!EH58&gt;simulazione!T283,'domanda giornaliera 5F0305'!EH58,0)+IF('domanda giornaliera 5F0305'!EH59&gt;simulazione!T283,'domanda giornaliera 5F0305'!EH59,0)+IF('domanda giornaliera 5F0305'!EH60&gt;simulazione!T283,'domanda giornaliera 5F0305'!EH60,0)+IF('domanda giornaliera 5F0305'!EH61&gt;simulazione!T283,'domanda giornaliera 5F0305'!EH61,0)+IF('domanda giornaliera 5F0305'!EH62&gt;simulazione!T283,'domanda giornaliera 5F0305'!EH62,0)+IF('domanda giornaliera 5F0305'!EH63&gt;simulazione!T283,'domanda giornaliera 5F0305'!EH63,0)+IF('domanda giornaliera 5F0305'!EH64&gt;simulazione!T283,'domanda giornaliera 5F0305'!EH64,0)+IF('domanda giornaliera 5F0305'!EH65&gt;simulazione!T283,'domanda giornaliera 5F0305'!EH65,0)+IF('domanda giornaliera 5F0305'!EH66&gt;simulazione!T283,'domanda giornaliera 5F0305'!EH66,0)+IF('domanda giornaliera 5F0305'!EH67&gt;simulazione!T283,'domanda giornaliera 5F0305'!EH67,0)+IF('domanda giornaliera 5F0305'!EH68&gt;simulazione!T283,'domanda giornaliera 5F0305'!EH68,0)+IF('domanda giornaliera 5F0305'!EH69&gt;simulazione!T283,'domanda giornaliera 5F0305'!EH69,0)+IF('domanda giornaliera 5F0305'!EH70&gt;simulazione!T283,'domanda giornaliera 5F0305'!EH70,0)+IF('domanda giornaliera 5F0305'!EH71&gt;simulazione!T283,'domanda giornaliera 5F0305'!EH71,0)+IF('domanda giornaliera 5F0305'!EH72&gt;simulazione!T283,'domanda giornaliera 5F0305'!EH72,0)+IF('domanda giornaliera 5F0305'!EH73&gt;simulazione!T283,'domanda giornaliera 5F0305'!EH73,0)+IF('domanda giornaliera 5F0305'!EH74&gt;simulazione!T283,'domanda giornaliera 5F0305'!EH74,0)+IF('domanda giornaliera 5F0305'!EH75&gt;simulazione!T283,'domanda giornaliera 5F0305'!EH75,0)+IF('domanda giornaliera 5F0305'!EH76&gt;simulazione!T283,'domanda giornaliera 5F0305'!EH76,0)+IF('domanda giornaliera 5F0305'!EH77&gt;simulazione!T283,'domanda giornaliera 5F0305'!EH77,0)+IF('domanda giornaliera 5F0305'!EH78&gt;simulazione!T283,'domanda giornaliera 5F0305'!EH78,0)+IF('domanda giornaliera 5F0305'!EH79&gt;simulazione!T283,'domanda giornaliera 5F0305'!EH79,0)+IF('domanda giornaliera 5F0305'!EH80&gt;simulazione!T283,'domanda giornaliera 5F0305'!EH80,0)+IF('domanda giornaliera 5F0305'!EH81&gt;simulazione!T283,'domanda giornaliera 5F0305'!EH81,0)+IF('domanda giornaliera 5F0305'!EH82&gt;simulazione!T283,'domanda giornaliera 5F0305'!EH82,0)+IF('domanda giornaliera 5F0305'!EH83&gt;simulazione!T283,'domanda giornaliera 5F0305'!EH83,0)+IF('domanda giornaliera 5F0305'!EH84&gt;simulazione!T283,'domanda giornaliera 5F0305'!EH84,0)+IF('domanda giornaliera 5F0305'!EH85&gt;simulazione!T283,'domanda giornaliera 5F0305'!EH45,0)+IF('domanda giornaliera 5F0305'!EH86&gt;simulazione!T283,'domanda giornaliera 5F0305'!EH86,0)+IF('domanda giornaliera 5F0305'!EH87&gt;simulazione!T283,'domanda giornaliera 5F0305'!EH47,0)+IF('domanda giornaliera 5F0305'!EH88&gt;simulazione!T283,'domanda giornaliera 5F0305'!EH88,0)+IF('domanda giornaliera 5F0305'!EH89&gt;simulazione!T283,'domanda giornaliera 5F0305'!EH89,0)+IF('domanda giornaliera 5F0305'!EH90&gt;simulazione!T283,'domanda giornaliera 5F0305'!EH90,0)+IF('domanda giornaliera 5F0305'!EH91&gt;simulazione!T283,'domanda giornaliera 5F0305'!EH91,0)+IF('domanda giornaliera 5F0305'!EH92&gt;simulazione!T283,'domanda giornaliera 5F0305'!EH92,0)+IF('domanda giornaliera 5F0305'!EH93&gt;simulazione!T283,'domanda giornaliera 5F0305'!EH93)+IF('domanda giornaliera 5F0305'!EH94&gt;simulazione!T283,'domanda giornaliera 5F0305'!EH94,0)+IF('domanda giornaliera 5F0305'!EH95&gt;simulazione!T283,'domanda giornaliera 5F0305'!EH95,0)+IF('domanda giornaliera 5F0305'!EH96&gt;simulazione!T283,'domanda giornaliera 5F0305'!EH96,0)+IF('domanda giornaliera 5F0305'!EH97&gt;simulazione!T283,'domanda giornaliera 5F0305'!EH97,0)+IF('domanda giornaliera 5F0305'!EH98&gt;simulazione!T283,'domanda giornaliera 5F0305'!EH98,0)+IF('domanda giornaliera 5F0305'!EH99&gt;simulazione!T283,'domanda giornaliera 5F0305'!EH99,0)+IF('domanda giornaliera 5F0305'!EH100&gt;simulazione!T283,'domanda giornaliera 5F0305'!EH100,0)+IF('domanda giornaliera 5F0305'!EH101&gt;simulazione!T283,'domanda giornaliera 5F0305'!EH101,0)+IF('domanda giornaliera 5F0305'!EH102&gt;simulazione!T283,'domanda giornaliera 5F0305'!EH102,0)+IF('domanda giornaliera 5F0305'!EH103&gt;simulazione!T283,'domanda giornaliera 5F0305'!EH103,0)+IF('domanda giornaliera 5F0305'!EH104&gt;simulazione!T283,'domanda giornaliera 5F0305'!EH104,0)+IF('domanda giornaliera 5F0305'!EH105&gt;simulazione!T283,'domanda giornaliera 5F0305'!EH105,0)+IF('domanda giornaliera 5F0305'!EH106&gt;simulazione!T283,'domanda giornaliera 5F0305'!EH106,0)+IF('domanda giornaliera 5F0305'!EH107&gt;simulazione!T283,'domanda giornaliera 5F0305'!EH107,0)+IF('domanda giornaliera 5F0305'!EH108&gt;simulazione!T283,'domanda giornaliera 5F0305'!EH108,0)+IF('domanda giornaliera 5F0305'!EH109&gt;simulazione!T283,'domanda giornaliera 5F0305'!EH109,0)+IF('domanda giornaliera 5F0305'!EH110&gt;simulazione!T283,'domanda giornaliera 5F0305'!EH110,0)+IF('domanda giornaliera 5F0305'!EH111&gt;simulazione!T283,'domanda giornaliera 5F0305'!EH111,0)+IF('domanda giornaliera 5F0305'!EH112&gt;simulazione!T283,'domanda giornaliera 5F0305'!EH112,0)+IF('domanda giornaliera 5F0305'!EH113&gt;simulazione!T283,'domanda giornaliera 5F0305'!EH113,0)+IF('domanda giornaliera 5F0305'!EH114&gt;simulazione!T283,'domanda giornaliera 5F0305'!EH114,0)+IF('domanda giornaliera 5F0305'!EH115&gt;simulazione!T283,'domanda giornaliera 5F0305'!EH115,0)+IF('domanda giornaliera 5F0305'!EH116&gt;simulazione!T283,'domanda giornaliera 5F0305'!EH116,0)+IF('domanda giornaliera 5F0305'!EH117&gt;simulazione!T283,'domanda giornaliera 5F0305'!EH117,0)</f>
        <v>33418.090157073544</v>
      </c>
      <c r="Z311" s="10"/>
      <c r="AA311" s="10"/>
    </row>
    <row r="312" spans="24:27" x14ac:dyDescent="0.25">
      <c r="X312" s="9" t="s">
        <v>60</v>
      </c>
      <c r="Y312" s="10">
        <f>'domanda giornaliera 5F0305'!EH42+IF('domanda giornaliera 5F0305'!EH43&gt;simulazione!T284,'domanda giornaliera 5F0305'!EH43,0)+IF('domanda giornaliera 5F0305'!EH44&gt;simulazione!T284,'domanda giornaliera 5F0305'!EH44,0)+IF('domanda giornaliera 5F0305'!EH45&gt;simulazione!T284,'domanda giornaliera 5F0305'!EH45,0)+IF('domanda giornaliera 5F0305'!EH46&gt;simulazione!T284,'domanda giornaliera 5F0305'!EH46,0)+IF('domanda giornaliera 5F0305'!EH47&gt;simulazione!T284,'domanda giornaliera 5F0305'!EH47,0)+IF('domanda giornaliera 5F0305'!EH48&gt;simulazione!T284,'domanda giornaliera 5F0305'!EH48,0)+IF('domanda giornaliera 5F0305'!EH49&gt;simulazione!T284,'domanda giornaliera 5F0305'!EH49,0)+IF('domanda giornaliera 5F0305'!EH50&gt;simulazione!T284,'domanda giornaliera 5F0305'!EH50,0)+IF('domanda giornaliera 5F0305'!EH51&gt;simulazione!T284,'domanda giornaliera 5F0305'!EH51,0)+IF('domanda giornaliera 5F0305'!EH52&gt;simulazione!T284,'domanda giornaliera 5F0305'!EH52,0)+IF('domanda giornaliera 5F0305'!EH53&gt;simulazione!T284,'domanda giornaliera 5F0305'!EH53,0)+IF('domanda giornaliera 5F0305'!EH54&gt;simulazione!T284,'domanda giornaliera 5F0305'!EH54,0)+IF('domanda giornaliera 5F0305'!EH55&gt;simulazione!T284,'domanda giornaliera 5F0305'!EH55,0)+IF('domanda giornaliera 5F0305'!EH56&gt;simulazione!T284,'domanda giornaliera 5F0305'!EH56,0)+IF('domanda giornaliera 5F0305'!EH57&gt;simulazione!T284,'domanda giornaliera 5F0305'!EH57,0)+IF('domanda giornaliera 5F0305'!EH58&gt;simulazione!T284,'domanda giornaliera 5F0305'!EH58,0)+IF('domanda giornaliera 5F0305'!EH59&gt;simulazione!T284,'domanda giornaliera 5F0305'!EH59,0)+IF('domanda giornaliera 5F0305'!EH60&gt;simulazione!T284,'domanda giornaliera 5F0305'!EH60,0)+IF('domanda giornaliera 5F0305'!EH61&gt;simulazione!T284,'domanda giornaliera 5F0305'!EH61,0)+IF('domanda giornaliera 5F0305'!EH62&gt;simulazione!T284,'domanda giornaliera 5F0305'!EH62,0)+IF('domanda giornaliera 5F0305'!EH63&gt;simulazione!T284,'domanda giornaliera 5F0305'!EH63,0)+IF('domanda giornaliera 5F0305'!EH64&gt;simulazione!T284,'domanda giornaliera 5F0305'!EH64,0)+IF('domanda giornaliera 5F0305'!EH65&gt;simulazione!T284,'domanda giornaliera 5F0305'!EH65,0)+IF('domanda giornaliera 5F0305'!EH66&gt;simulazione!T284,'domanda giornaliera 5F0305'!EH66,0)+IF('domanda giornaliera 5F0305'!EH67&gt;simulazione!T284,'domanda giornaliera 5F0305'!EH67,0)+IF('domanda giornaliera 5F0305'!EH68&gt;simulazione!T284,'domanda giornaliera 5F0305'!EH68,0)+IF('domanda giornaliera 5F0305'!EH69&gt;simulazione!T284,'domanda giornaliera 5F0305'!EH69,0)+IF('domanda giornaliera 5F0305'!EH70&gt;simulazione!T284,'domanda giornaliera 5F0305'!EH70,0)+IF('domanda giornaliera 5F0305'!EH71&gt;simulazione!T284,'domanda giornaliera 5F0305'!EH71,0)+IF('domanda giornaliera 5F0305'!EH72&gt;simulazione!T284,'domanda giornaliera 5F0305'!EH72,0)+IF('domanda giornaliera 5F0305'!EH73&gt;simulazione!T284,'domanda giornaliera 5F0305'!EH73,0)+IF('domanda giornaliera 5F0305'!EH74&gt;simulazione!T284,'domanda giornaliera 5F0305'!EH74,0)+IF('domanda giornaliera 5F0305'!EH75&gt;simulazione!T284,'domanda giornaliera 5F0305'!EH75,0)+IF('domanda giornaliera 5F0305'!EH76&gt;simulazione!T284,'domanda giornaliera 5F0305'!EH76,0)+IF('domanda giornaliera 5F0305'!EH77&gt;simulazione!T284,'domanda giornaliera 5F0305'!EH77,0)+IF('domanda giornaliera 5F0305'!EH78&gt;simulazione!T284,'domanda giornaliera 5F0305'!EH78,0)+IF('domanda giornaliera 5F0305'!EH79&gt;simulazione!T284,'domanda giornaliera 5F0305'!EH79,0)+IF('domanda giornaliera 5F0305'!EH80&gt;simulazione!T284,'domanda giornaliera 5F0305'!EH80,0)+IF('domanda giornaliera 5F0305'!EH81&gt;simulazione!T284,'domanda giornaliera 5F0305'!EH81,0)+IF('domanda giornaliera 5F0305'!EH82&gt;simulazione!T284,'domanda giornaliera 5F0305'!EH82,0)+IF('domanda giornaliera 5F0305'!EH83&gt;simulazione!T284,'domanda giornaliera 5F0305'!EH83,0)+IF('domanda giornaliera 5F0305'!EH84&gt;simulazione!T284,'domanda giornaliera 5F0305'!EH84,0)+IF('domanda giornaliera 5F0305'!EH85&gt;simulazione!T284,'domanda giornaliera 5F0305'!EH85,0)+IF('domanda giornaliera 5F0305'!EH86&gt;simulazione!T284,'domanda giornaliera 5F0305'!EH46,0)+IF('domanda giornaliera 5F0305'!EH87&gt;simulazione!T284,'domanda giornaliera 5F0305'!EH87,0)+IF('domanda giornaliera 5F0305'!EH88&gt;simulazione!T284,'domanda giornaliera 5F0305'!EH48,0)+IF('domanda giornaliera 5F0305'!EH89&gt;simulazione!T284,'domanda giornaliera 5F0305'!EH89,0)+IF('domanda giornaliera 5F0305'!EH90&gt;simulazione!T284,'domanda giornaliera 5F0305'!EH90,0)+IF('domanda giornaliera 5F0305'!EH91&gt;simulazione!T284,'domanda giornaliera 5F0305'!EH91,0)+IF('domanda giornaliera 5F0305'!EH92&gt;simulazione!T284,'domanda giornaliera 5F0305'!EH92,0)+IF('domanda giornaliera 5F0305'!EH93&gt;simulazione!T284,'domanda giornaliera 5F0305'!EH93,0)+IF('domanda giornaliera 5F0305'!EH94&gt;simulazione!T284,'domanda giornaliera 5F0305'!EH94)+IF('domanda giornaliera 5F0305'!EH95&gt;simulazione!T284,'domanda giornaliera 5F0305'!EH95,0)+IF('domanda giornaliera 5F0305'!EH96&gt;simulazione!T284,'domanda giornaliera 5F0305'!EH96,0)+IF('domanda giornaliera 5F0305'!EH97&gt;simulazione!T284,'domanda giornaliera 5F0305'!EH97,0)+IF('domanda giornaliera 5F0305'!EH98&gt;simulazione!T284,'domanda giornaliera 5F0305'!EH98,0)+IF('domanda giornaliera 5F0305'!EH99&gt;simulazione!T284,'domanda giornaliera 5F0305'!EH99,0)+IF('domanda giornaliera 5F0305'!EH100&gt;simulazione!T284,'domanda giornaliera 5F0305'!EH100,0)+IF('domanda giornaliera 5F0305'!EH101&gt;simulazione!T284,'domanda giornaliera 5F0305'!EH101,0)+IF('domanda giornaliera 5F0305'!EH102&gt;simulazione!T284,'domanda giornaliera 5F0305'!EH102,0)+IF('domanda giornaliera 5F0305'!EH103&gt;simulazione!T284,'domanda giornaliera 5F0305'!EH103,0)+IF('domanda giornaliera 5F0305'!EH104&gt;simulazione!T284,'domanda giornaliera 5F0305'!EH104,0)+IF('domanda giornaliera 5F0305'!EH105&gt;simulazione!T284,'domanda giornaliera 5F0305'!EH105,0)+IF('domanda giornaliera 5F0305'!EH106&gt;simulazione!T284,'domanda giornaliera 5F0305'!EH106,0)+IF('domanda giornaliera 5F0305'!EH107&gt;simulazione!T284,'domanda giornaliera 5F0305'!EH107,0)+IF('domanda giornaliera 5F0305'!EH108&gt;simulazione!T284,'domanda giornaliera 5F0305'!EH108,0)+IF('domanda giornaliera 5F0305'!EH109&gt;simulazione!T284,'domanda giornaliera 5F0305'!EH109,0)+IF('domanda giornaliera 5F0305'!EH110&gt;simulazione!T284,'domanda giornaliera 5F0305'!EH110,0)+IF('domanda giornaliera 5F0305'!EH111&gt;simulazione!T284,'domanda giornaliera 5F0305'!EH111,0)+IF('domanda giornaliera 5F0305'!EH112&gt;simulazione!T284,'domanda giornaliera 5F0305'!EH112,0)+IF('domanda giornaliera 5F0305'!EH113&gt;simulazione!T284,'domanda giornaliera 5F0305'!EH113,0)+IF('domanda giornaliera 5F0305'!EH114&gt;simulazione!T284,'domanda giornaliera 5F0305'!EH114,0)+IF('domanda giornaliera 5F0305'!EH115&gt;simulazione!T284,'domanda giornaliera 5F0305'!EH115,0)+IF('domanda giornaliera 5F0305'!EH116&gt;simulazione!T284,'domanda giornaliera 5F0305'!EH116,0)+IF('domanda giornaliera 5F0305'!EH117&gt;simulazione!T284,'domanda giornaliera 5F0305'!EH117,0)+IF('domanda giornaliera 5F0305'!EH118&gt;simulazione!T284,'domanda giornaliera 5F0305'!EH118,0)</f>
        <v>32739.43448707354</v>
      </c>
      <c r="Z312" s="10"/>
      <c r="AA312" s="10"/>
    </row>
    <row r="313" spans="24:27" x14ac:dyDescent="0.25">
      <c r="X313" s="9" t="s">
        <v>61</v>
      </c>
      <c r="Y313" s="10">
        <f>'domanda giornaliera 5F0305'!EH43+IF('domanda giornaliera 5F0305'!EH44&gt;simulazione!T285,'domanda giornaliera 5F0305'!EH44,0)+IF('domanda giornaliera 5F0305'!EH45&gt;simulazione!T285,'domanda giornaliera 5F0305'!EH45,0)+IF('domanda giornaliera 5F0305'!EH46&gt;simulazione!T285,'domanda giornaliera 5F0305'!EH46,0)+IF('domanda giornaliera 5F0305'!EH47&gt;simulazione!T285,'domanda giornaliera 5F0305'!EH47,0)+IF('domanda giornaliera 5F0305'!EH48&gt;simulazione!T285,'domanda giornaliera 5F0305'!EH48,0)+IF('domanda giornaliera 5F0305'!EH49&gt;simulazione!T285,'domanda giornaliera 5F0305'!EH49,0)+IF('domanda giornaliera 5F0305'!EH50&gt;simulazione!T285,'domanda giornaliera 5F0305'!EH50,0)+IF('domanda giornaliera 5F0305'!EH51&gt;simulazione!T285,'domanda giornaliera 5F0305'!EH51,0)+IF('domanda giornaliera 5F0305'!EH52&gt;simulazione!T285,'domanda giornaliera 5F0305'!EH52,0)+IF('domanda giornaliera 5F0305'!EH53&gt;simulazione!T285,'domanda giornaliera 5F0305'!EH53,0)+IF('domanda giornaliera 5F0305'!EH54&gt;simulazione!T285,'domanda giornaliera 5F0305'!EH54,0)+IF('domanda giornaliera 5F0305'!EH55&gt;simulazione!T285,'domanda giornaliera 5F0305'!EH55,0)+IF('domanda giornaliera 5F0305'!EH56&gt;simulazione!T285,'domanda giornaliera 5F0305'!EH56,0)+IF('domanda giornaliera 5F0305'!EH57&gt;simulazione!T285,'domanda giornaliera 5F0305'!EH57,0)+IF('domanda giornaliera 5F0305'!EH58&gt;simulazione!T285,'domanda giornaliera 5F0305'!EH58,0)+IF('domanda giornaliera 5F0305'!EH59&gt;simulazione!T285,'domanda giornaliera 5F0305'!EH59,0)+IF('domanda giornaliera 5F0305'!EH60&gt;simulazione!T285,'domanda giornaliera 5F0305'!EH60,0)+IF('domanda giornaliera 5F0305'!EH61&gt;simulazione!T285,'domanda giornaliera 5F0305'!EH61,0)+IF('domanda giornaliera 5F0305'!EH62&gt;simulazione!T285,'domanda giornaliera 5F0305'!EH62,0)+IF('domanda giornaliera 5F0305'!EH63&gt;simulazione!T285,'domanda giornaliera 5F0305'!EH63,0)+IF('domanda giornaliera 5F0305'!EH64&gt;simulazione!T285,'domanda giornaliera 5F0305'!EH64,0)+IF('domanda giornaliera 5F0305'!EH65&gt;simulazione!T285,'domanda giornaliera 5F0305'!EH65,0)+IF('domanda giornaliera 5F0305'!EH66&gt;simulazione!T285,'domanda giornaliera 5F0305'!EH66,0)+IF('domanda giornaliera 5F0305'!EH67&gt;simulazione!T285,'domanda giornaliera 5F0305'!EH67,0)+IF('domanda giornaliera 5F0305'!EH68&gt;simulazione!T285,'domanda giornaliera 5F0305'!EH68,0)+IF('domanda giornaliera 5F0305'!EH69&gt;simulazione!T285,'domanda giornaliera 5F0305'!EH69,0)+IF('domanda giornaliera 5F0305'!EH70&gt;simulazione!T285,'domanda giornaliera 5F0305'!EH70,0)+IF('domanda giornaliera 5F0305'!EH71&gt;simulazione!T285,'domanda giornaliera 5F0305'!EH71,0)+IF('domanda giornaliera 5F0305'!EH72&gt;simulazione!T285,'domanda giornaliera 5F0305'!EH72,0)+IF('domanda giornaliera 5F0305'!EH73&gt;simulazione!T285,'domanda giornaliera 5F0305'!EH73,0)+IF('domanda giornaliera 5F0305'!EH74&gt;simulazione!T285,'domanda giornaliera 5F0305'!EH74,0)+IF('domanda giornaliera 5F0305'!EH75&gt;simulazione!T285,'domanda giornaliera 5F0305'!EH75,0)+IF('domanda giornaliera 5F0305'!EH76&gt;simulazione!T285,'domanda giornaliera 5F0305'!EH76,0)+IF('domanda giornaliera 5F0305'!EH77&gt;simulazione!T285,'domanda giornaliera 5F0305'!EH77,0)+IF('domanda giornaliera 5F0305'!EH78&gt;simulazione!T285,'domanda giornaliera 5F0305'!EH78,0)+IF('domanda giornaliera 5F0305'!EH79&gt;simulazione!T285,'domanda giornaliera 5F0305'!EH79,0)+IF('domanda giornaliera 5F0305'!EH80&gt;simulazione!T285,'domanda giornaliera 5F0305'!EH80,0)+IF('domanda giornaliera 5F0305'!EH81&gt;simulazione!T285,'domanda giornaliera 5F0305'!EH81,0)+IF('domanda giornaliera 5F0305'!EH82&gt;simulazione!T285,'domanda giornaliera 5F0305'!EH82,0)+IF('domanda giornaliera 5F0305'!EH83&gt;simulazione!T285,'domanda giornaliera 5F0305'!EH83,0)+IF('domanda giornaliera 5F0305'!EH84&gt;simulazione!T285,'domanda giornaliera 5F0305'!EH84,0)+IF('domanda giornaliera 5F0305'!EH85&gt;simulazione!T285,'domanda giornaliera 5F0305'!EH85,0)+IF('domanda giornaliera 5F0305'!EH86&gt;simulazione!T285,'domanda giornaliera 5F0305'!EH86,0)+IF('domanda giornaliera 5F0305'!EH87&gt;simulazione!T285,'domanda giornaliera 5F0305'!EH47,0)+IF('domanda giornaliera 5F0305'!EH88&gt;simulazione!T285,'domanda giornaliera 5F0305'!EH88,0)+IF('domanda giornaliera 5F0305'!EH89&gt;simulazione!T285,'domanda giornaliera 5F0305'!EH49,0)+IF('domanda giornaliera 5F0305'!EH90&gt;simulazione!T285,'domanda giornaliera 5F0305'!EH90,0)+IF('domanda giornaliera 5F0305'!EH91&gt;simulazione!T285,'domanda giornaliera 5F0305'!EH91,0)+IF('domanda giornaliera 5F0305'!EH92&gt;simulazione!T285,'domanda giornaliera 5F0305'!EH92,0)+IF('domanda giornaliera 5F0305'!EH93&gt;simulazione!T285,'domanda giornaliera 5F0305'!EH93,0)+IF('domanda giornaliera 5F0305'!EH94&gt;simulazione!T285,'domanda giornaliera 5F0305'!EH94,0)+IF('domanda giornaliera 5F0305'!EH95&gt;simulazione!T285,'domanda giornaliera 5F0305'!EH95)+IF('domanda giornaliera 5F0305'!EH96&gt;simulazione!T285,'domanda giornaliera 5F0305'!EH96,0)+IF('domanda giornaliera 5F0305'!EH97&gt;simulazione!T285,'domanda giornaliera 5F0305'!EH97,0)+IF('domanda giornaliera 5F0305'!EH98&gt;simulazione!T285,'domanda giornaliera 5F0305'!EH98,0)+IF('domanda giornaliera 5F0305'!EH99&gt;simulazione!T285,'domanda giornaliera 5F0305'!EH99,0)+IF('domanda giornaliera 5F0305'!EH100&gt;simulazione!T285,'domanda giornaliera 5F0305'!EH100,0)+IF('domanda giornaliera 5F0305'!EH101&gt;simulazione!T285,'domanda giornaliera 5F0305'!EH101,0)+IF('domanda giornaliera 5F0305'!EH102&gt;simulazione!T285,'domanda giornaliera 5F0305'!EH102,0)+IF('domanda giornaliera 5F0305'!EH103&gt;simulazione!T285,'domanda giornaliera 5F0305'!EH103,0)+IF('domanda giornaliera 5F0305'!EH104&gt;simulazione!T285,'domanda giornaliera 5F0305'!EH104,0)+IF('domanda giornaliera 5F0305'!EH105&gt;simulazione!T285,'domanda giornaliera 5F0305'!EH105,0)+IF('domanda giornaliera 5F0305'!EH106&gt;simulazione!T285,'domanda giornaliera 5F0305'!EH106,0)+IF('domanda giornaliera 5F0305'!EH107&gt;simulazione!T285,'domanda giornaliera 5F0305'!EH107,0)+IF('domanda giornaliera 5F0305'!EH108&gt;simulazione!T285,'domanda giornaliera 5F0305'!EH108,0)+IF('domanda giornaliera 5F0305'!EH109&gt;simulazione!T285,'domanda giornaliera 5F0305'!EH109,0)+IF('domanda giornaliera 5F0305'!EH110&gt;simulazione!T285,'domanda giornaliera 5F0305'!EH110,0)+IF('domanda giornaliera 5F0305'!EH111&gt;simulazione!T285,'domanda giornaliera 5F0305'!EH111,0)+IF('domanda giornaliera 5F0305'!EH112&gt;simulazione!T285,'domanda giornaliera 5F0305'!EH112,0)+IF('domanda giornaliera 5F0305'!EH113&gt;simulazione!T285,'domanda giornaliera 5F0305'!EH113,0)+IF('domanda giornaliera 5F0305'!EH114&gt;simulazione!T285,'domanda giornaliera 5F0305'!EH114,0)+IF('domanda giornaliera 5F0305'!EH115&gt;simulazione!T285,'domanda giornaliera 5F0305'!EH115,0)+IF('domanda giornaliera 5F0305'!EH116&gt;simulazione!T285,'domanda giornaliera 5F0305'!EH116,0)+IF('domanda giornaliera 5F0305'!EH117&gt;simulazione!T285,'domanda giornaliera 5F0305'!EH117,0)+IF('domanda giornaliera 5F0305'!EH118&gt;simulazione!T285,'domanda giornaliera 5F0305'!EH118,0)+IF('domanda giornaliera 5F0305'!EH119&gt;simulazione!T285,'domanda giornaliera 5F0305'!EH119,0)</f>
        <v>32739.43448707354</v>
      </c>
      <c r="Z313" s="10"/>
      <c r="AA313" s="10"/>
    </row>
    <row r="314" spans="24:27" x14ac:dyDescent="0.25">
      <c r="X314" s="9" t="s">
        <v>62</v>
      </c>
      <c r="Y314" s="10">
        <f>'domanda giornaliera 5F0305'!EH44+IF('domanda giornaliera 5F0305'!EH45&gt;simulazione!T286,'domanda giornaliera 5F0305'!EH45,0)+IF('domanda giornaliera 5F0305'!EH46&gt;simulazione!T286,'domanda giornaliera 5F0305'!EH46,0)+IF('domanda giornaliera 5F0305'!EH47&gt;simulazione!T286,'domanda giornaliera 5F0305'!EH47,0)+IF('domanda giornaliera 5F0305'!EH48&gt;simulazione!T286,'domanda giornaliera 5F0305'!EH48,0)+IF('domanda giornaliera 5F0305'!EH49&gt;simulazione!T286,'domanda giornaliera 5F0305'!EH49,0)+IF('domanda giornaliera 5F0305'!EH50&gt;simulazione!T286,'domanda giornaliera 5F0305'!EH50,0)+IF('domanda giornaliera 5F0305'!EH51&gt;simulazione!T286,'domanda giornaliera 5F0305'!EH51,0)+IF('domanda giornaliera 5F0305'!EH52&gt;simulazione!T286,'domanda giornaliera 5F0305'!EH52,0)+IF('domanda giornaliera 5F0305'!EH53&gt;simulazione!T286,'domanda giornaliera 5F0305'!EH53,0)+IF('domanda giornaliera 5F0305'!EH54&gt;simulazione!T286,'domanda giornaliera 5F0305'!EH54,0)+IF('domanda giornaliera 5F0305'!EH55&gt;simulazione!T286,'domanda giornaliera 5F0305'!EH55,0)+IF('domanda giornaliera 5F0305'!EH56&gt;simulazione!T286,'domanda giornaliera 5F0305'!EH56,0)+IF('domanda giornaliera 5F0305'!EH57&gt;simulazione!T286,'domanda giornaliera 5F0305'!EH57,0)+IF('domanda giornaliera 5F0305'!EH58&gt;simulazione!T286,'domanda giornaliera 5F0305'!EH58,0)+IF('domanda giornaliera 5F0305'!EH59&gt;simulazione!T286,'domanda giornaliera 5F0305'!EH59,0)+IF('domanda giornaliera 5F0305'!EH60&gt;simulazione!T286,'domanda giornaliera 5F0305'!EH60,0)+IF('domanda giornaliera 5F0305'!EH61&gt;simulazione!T286,'domanda giornaliera 5F0305'!EH61,0)+IF('domanda giornaliera 5F0305'!EH62&gt;simulazione!T286,'domanda giornaliera 5F0305'!EH62,0)+IF('domanda giornaliera 5F0305'!EH63&gt;simulazione!T286,'domanda giornaliera 5F0305'!EH63,0)+IF('domanda giornaliera 5F0305'!EH64&gt;simulazione!T286,'domanda giornaliera 5F0305'!EH64,0)+IF('domanda giornaliera 5F0305'!EH65&gt;simulazione!T286,'domanda giornaliera 5F0305'!EH65,0)+IF('domanda giornaliera 5F0305'!EH66&gt;simulazione!T286,'domanda giornaliera 5F0305'!EH66,0)+IF('domanda giornaliera 5F0305'!EH67&gt;simulazione!T286,'domanda giornaliera 5F0305'!EH67,0)+IF('domanda giornaliera 5F0305'!EH68&gt;simulazione!T286,'domanda giornaliera 5F0305'!EH68,0)+IF('domanda giornaliera 5F0305'!EH69&gt;simulazione!T286,'domanda giornaliera 5F0305'!EH69,0)+IF('domanda giornaliera 5F0305'!EH70&gt;simulazione!T286,'domanda giornaliera 5F0305'!EH70,0)+IF('domanda giornaliera 5F0305'!EH71&gt;simulazione!T286,'domanda giornaliera 5F0305'!EH71,0)+IF('domanda giornaliera 5F0305'!EH72&gt;simulazione!T286,'domanda giornaliera 5F0305'!EH72,0)+IF('domanda giornaliera 5F0305'!EH73&gt;simulazione!T286,'domanda giornaliera 5F0305'!EH73,0)+IF('domanda giornaliera 5F0305'!EH74&gt;simulazione!T286,'domanda giornaliera 5F0305'!EH74,0)+IF('domanda giornaliera 5F0305'!EH75&gt;simulazione!T286,'domanda giornaliera 5F0305'!EH75,0)+IF('domanda giornaliera 5F0305'!EH76&gt;simulazione!T286,'domanda giornaliera 5F0305'!EH76,0)+IF('domanda giornaliera 5F0305'!EH77&gt;simulazione!T286,'domanda giornaliera 5F0305'!EH77,0)+IF('domanda giornaliera 5F0305'!EH78&gt;simulazione!T286,'domanda giornaliera 5F0305'!EH78,0)+IF('domanda giornaliera 5F0305'!EH79&gt;simulazione!T286,'domanda giornaliera 5F0305'!EH79,0)+IF('domanda giornaliera 5F0305'!EH80&gt;simulazione!T286,'domanda giornaliera 5F0305'!EH80,0)+IF('domanda giornaliera 5F0305'!EH81&gt;simulazione!T286,'domanda giornaliera 5F0305'!EH81,0)+IF('domanda giornaliera 5F0305'!EH82&gt;simulazione!T286,'domanda giornaliera 5F0305'!EH82,0)+IF('domanda giornaliera 5F0305'!EH83&gt;simulazione!T286,'domanda giornaliera 5F0305'!EH83,0)+IF('domanda giornaliera 5F0305'!EH84&gt;simulazione!T286,'domanda giornaliera 5F0305'!EH84,0)+IF('domanda giornaliera 5F0305'!EH85&gt;simulazione!T286,'domanda giornaliera 5F0305'!EH85,0)+IF('domanda giornaliera 5F0305'!EH86&gt;simulazione!T286,'domanda giornaliera 5F0305'!EH86,0)+IF('domanda giornaliera 5F0305'!EH87&gt;simulazione!T286,'domanda giornaliera 5F0305'!EH87,0)+IF('domanda giornaliera 5F0305'!EH88&gt;simulazione!T286,'domanda giornaliera 5F0305'!EH48,0)+IF('domanda giornaliera 5F0305'!EH89&gt;simulazione!T286,'domanda giornaliera 5F0305'!EH89,0)+IF('domanda giornaliera 5F0305'!EH90&gt;simulazione!T286,'domanda giornaliera 5F0305'!EH50,0)+IF('domanda giornaliera 5F0305'!EH91&gt;simulazione!T286,'domanda giornaliera 5F0305'!EH91,0)+IF('domanda giornaliera 5F0305'!EH92&gt;simulazione!T286,'domanda giornaliera 5F0305'!EH92,0)+IF('domanda giornaliera 5F0305'!EH93&gt;simulazione!T286,'domanda giornaliera 5F0305'!EH93,0)+IF('domanda giornaliera 5F0305'!EH94&gt;simulazione!T286,'domanda giornaliera 5F0305'!EH94,0)+IF('domanda giornaliera 5F0305'!EH95&gt;simulazione!T286,'domanda giornaliera 5F0305'!EH95,0)+IF('domanda giornaliera 5F0305'!EH96&gt;simulazione!T286,'domanda giornaliera 5F0305'!EH96)+IF('domanda giornaliera 5F0305'!EH97&gt;simulazione!T286,'domanda giornaliera 5F0305'!EH97,0)+IF('domanda giornaliera 5F0305'!EH98&gt;simulazione!T286,'domanda giornaliera 5F0305'!EH98,0)+IF('domanda giornaliera 5F0305'!EH99&gt;simulazione!T286,'domanda giornaliera 5F0305'!EH99,0)+IF('domanda giornaliera 5F0305'!EH100&gt;simulazione!T286,'domanda giornaliera 5F0305'!EH100,0)+IF('domanda giornaliera 5F0305'!EH101&gt;simulazione!T286,'domanda giornaliera 5F0305'!EH101,0)+IF('domanda giornaliera 5F0305'!EH102&gt;simulazione!T286,'domanda giornaliera 5F0305'!EH102,0)+IF('domanda giornaliera 5F0305'!EH103&gt;simulazione!T286,'domanda giornaliera 5F0305'!EH103,0)+IF('domanda giornaliera 5F0305'!EH104&gt;simulazione!T286,'domanda giornaliera 5F0305'!EH104,0)+IF('domanda giornaliera 5F0305'!EH105&gt;simulazione!T286,'domanda giornaliera 5F0305'!EH105,0)+IF('domanda giornaliera 5F0305'!EH106&gt;simulazione!T286,'domanda giornaliera 5F0305'!EH106,0)+IF('domanda giornaliera 5F0305'!EH107&gt;simulazione!T286,'domanda giornaliera 5F0305'!EH107,0)+IF('domanda giornaliera 5F0305'!EH108&gt;simulazione!T286,'domanda giornaliera 5F0305'!EH108,0)+IF('domanda giornaliera 5F0305'!EH109&gt;simulazione!T286,'domanda giornaliera 5F0305'!EH109,0)+IF('domanda giornaliera 5F0305'!EH110&gt;simulazione!T286,'domanda giornaliera 5F0305'!EH110,0)+IF('domanda giornaliera 5F0305'!EH111&gt;simulazione!T286,'domanda giornaliera 5F0305'!EH111,0)+IF('domanda giornaliera 5F0305'!EH112&gt;simulazione!T286,'domanda giornaliera 5F0305'!EH112,0)+IF('domanda giornaliera 5F0305'!EH113&gt;simulazione!T286,'domanda giornaliera 5F0305'!EH113,0)+IF('domanda giornaliera 5F0305'!EH114&gt;simulazione!T286,'domanda giornaliera 5F0305'!EH114,0)+IF('domanda giornaliera 5F0305'!EH115&gt;simulazione!T286,'domanda giornaliera 5F0305'!EH115,0)+IF('domanda giornaliera 5F0305'!EH116&gt;simulazione!T286,'domanda giornaliera 5F0305'!EH116,0)+IF('domanda giornaliera 5F0305'!EH117&gt;simulazione!T286,'domanda giornaliera 5F0305'!EH117,0)+IF('domanda giornaliera 5F0305'!EH118&gt;simulazione!T286,'domanda giornaliera 5F0305'!EH118,0)+IF('domanda giornaliera 5F0305'!EH119&gt;simulazione!T286,'domanda giornaliera 5F0305'!EH119,0)+IF('domanda giornaliera 5F0305'!EH120&gt;simulazione!T286,'domanda giornaliera 5F0305'!EH120,0)</f>
        <v>32739.43448707354</v>
      </c>
      <c r="Z314" s="10"/>
      <c r="AA314" s="10"/>
    </row>
    <row r="315" spans="24:27" x14ac:dyDescent="0.25">
      <c r="X315" s="9" t="s">
        <v>63</v>
      </c>
      <c r="Y315" s="10">
        <f>'domanda giornaliera 5F0305'!EH45+IF('domanda giornaliera 5F0305'!EH46&gt;simulazione!T287,'domanda giornaliera 5F0305'!EH46,0)+IF('domanda giornaliera 5F0305'!EH47&gt;simulazione!T287,'domanda giornaliera 5F0305'!EH47,0)+IF('domanda giornaliera 5F0305'!EH48&gt;simulazione!T287,'domanda giornaliera 5F0305'!EH48,0)+IF('domanda giornaliera 5F0305'!EH49&gt;simulazione!T287,'domanda giornaliera 5F0305'!EH49,0)+IF('domanda giornaliera 5F0305'!EH50&gt;simulazione!T287,'domanda giornaliera 5F0305'!EH50,0)+IF('domanda giornaliera 5F0305'!EH51&gt;simulazione!T287,'domanda giornaliera 5F0305'!EH51,0)+IF('domanda giornaliera 5F0305'!EH52&gt;simulazione!T287,'domanda giornaliera 5F0305'!EH52,0)+IF('domanda giornaliera 5F0305'!EH53&gt;simulazione!T287,'domanda giornaliera 5F0305'!EH53,0)+IF('domanda giornaliera 5F0305'!EH54&gt;simulazione!T287,'domanda giornaliera 5F0305'!EH54,0)+IF('domanda giornaliera 5F0305'!EH55&gt;simulazione!T287,'domanda giornaliera 5F0305'!EH55,0)+IF('domanda giornaliera 5F0305'!EH56&gt;simulazione!T287,'domanda giornaliera 5F0305'!EH56,0)+IF('domanda giornaliera 5F0305'!EH57&gt;simulazione!T287,'domanda giornaliera 5F0305'!EH57,0)+IF('domanda giornaliera 5F0305'!EH58&gt;simulazione!T287,'domanda giornaliera 5F0305'!EH58,0)+IF('domanda giornaliera 5F0305'!EH59&gt;simulazione!T287,'domanda giornaliera 5F0305'!EH59,0)+IF('domanda giornaliera 5F0305'!EH60&gt;simulazione!T287,'domanda giornaliera 5F0305'!EH60,0)+IF('domanda giornaliera 5F0305'!EH61&gt;simulazione!T287,'domanda giornaliera 5F0305'!EH61,0)+IF('domanda giornaliera 5F0305'!EH62&gt;simulazione!T287,'domanda giornaliera 5F0305'!EH62,0)+IF('domanda giornaliera 5F0305'!EH63&gt;simulazione!T287,'domanda giornaliera 5F0305'!EH63,0)+IF('domanda giornaliera 5F0305'!EH64&gt;simulazione!T287,'domanda giornaliera 5F0305'!EH64,0)+IF('domanda giornaliera 5F0305'!EH65&gt;simulazione!T287,'domanda giornaliera 5F0305'!EH65,0)+IF('domanda giornaliera 5F0305'!EH66&gt;simulazione!T287,'domanda giornaliera 5F0305'!EH66,0)+IF('domanda giornaliera 5F0305'!EH67&gt;simulazione!T287,'domanda giornaliera 5F0305'!EH67,0)+IF('domanda giornaliera 5F0305'!EH68&gt;simulazione!T287,'domanda giornaliera 5F0305'!EH68,0)+IF('domanda giornaliera 5F0305'!EH69&gt;simulazione!T287,'domanda giornaliera 5F0305'!EH69,0)+IF('domanda giornaliera 5F0305'!EH70&gt;simulazione!T287,'domanda giornaliera 5F0305'!EH70,0)+IF('domanda giornaliera 5F0305'!EH71&gt;simulazione!T287,'domanda giornaliera 5F0305'!EH71,0)+IF('domanda giornaliera 5F0305'!EH72&gt;simulazione!T287,'domanda giornaliera 5F0305'!EH72,0)+IF('domanda giornaliera 5F0305'!EH73&gt;simulazione!T287,'domanda giornaliera 5F0305'!EH73,0)+IF('domanda giornaliera 5F0305'!EH74&gt;simulazione!T287,'domanda giornaliera 5F0305'!EH74,0)+IF('domanda giornaliera 5F0305'!EH75&gt;simulazione!T287,'domanda giornaliera 5F0305'!EH75,0)+IF('domanda giornaliera 5F0305'!EH76&gt;simulazione!T287,'domanda giornaliera 5F0305'!EH76,0)+IF('domanda giornaliera 5F0305'!EH77&gt;simulazione!T287,'domanda giornaliera 5F0305'!EH77,0)+IF('domanda giornaliera 5F0305'!EH78&gt;simulazione!T287,'domanda giornaliera 5F0305'!EH78,0)+IF('domanda giornaliera 5F0305'!EH79&gt;simulazione!T287,'domanda giornaliera 5F0305'!EH79,0)+IF('domanda giornaliera 5F0305'!EH80&gt;simulazione!T287,'domanda giornaliera 5F0305'!EH80,0)+IF('domanda giornaliera 5F0305'!EH81&gt;simulazione!T287,'domanda giornaliera 5F0305'!EH81,0)+IF('domanda giornaliera 5F0305'!EH82&gt;simulazione!T287,'domanda giornaliera 5F0305'!EH82,0)+IF('domanda giornaliera 5F0305'!EH83&gt;simulazione!T287,'domanda giornaliera 5F0305'!EH83,0)+IF('domanda giornaliera 5F0305'!EH84&gt;simulazione!T287,'domanda giornaliera 5F0305'!EH84,0)+IF('domanda giornaliera 5F0305'!EH85&gt;simulazione!T287,'domanda giornaliera 5F0305'!EH85,0)+IF('domanda giornaliera 5F0305'!EH86&gt;simulazione!T287,'domanda giornaliera 5F0305'!EH86,0)+IF('domanda giornaliera 5F0305'!EH87&gt;simulazione!T287,'domanda giornaliera 5F0305'!EH87,0)+IF('domanda giornaliera 5F0305'!EH88&gt;simulazione!T287,'domanda giornaliera 5F0305'!EH88,0)+IF('domanda giornaliera 5F0305'!EH89&gt;simulazione!T287,'domanda giornaliera 5F0305'!EH49,0)+IF('domanda giornaliera 5F0305'!EH90&gt;simulazione!T287,'domanda giornaliera 5F0305'!EH90,0)+IF('domanda giornaliera 5F0305'!EH91&gt;simulazione!T287,'domanda giornaliera 5F0305'!EH51,0)+IF('domanda giornaliera 5F0305'!EH92&gt;simulazione!T287,'domanda giornaliera 5F0305'!EH92,0)+IF('domanda giornaliera 5F0305'!EH93&gt;simulazione!T287,'domanda giornaliera 5F0305'!EH93,0)+IF('domanda giornaliera 5F0305'!EH94&gt;simulazione!T287,'domanda giornaliera 5F0305'!EH94,0)+IF('domanda giornaliera 5F0305'!EH95&gt;simulazione!T287,'domanda giornaliera 5F0305'!EH95,0)+IF('domanda giornaliera 5F0305'!EH96&gt;simulazione!T287,'domanda giornaliera 5F0305'!EH96,0)+IF('domanda giornaliera 5F0305'!EH97&gt;simulazione!T287,'domanda giornaliera 5F0305'!EH97)+IF('domanda giornaliera 5F0305'!EH98&gt;simulazione!T287,'domanda giornaliera 5F0305'!EH98,0)+IF('domanda giornaliera 5F0305'!EH99&gt;simulazione!T287,'domanda giornaliera 5F0305'!EH99,0)+IF('domanda giornaliera 5F0305'!EH100&gt;simulazione!T287,'domanda giornaliera 5F0305'!EH100,0)+IF('domanda giornaliera 5F0305'!EH101&gt;simulazione!T287,'domanda giornaliera 5F0305'!EH101,0)+IF('domanda giornaliera 5F0305'!EH102&gt;simulazione!T287,'domanda giornaliera 5F0305'!EH102,0)+IF('domanda giornaliera 5F0305'!EH103&gt;simulazione!T287,'domanda giornaliera 5F0305'!EH103,0)+IF('domanda giornaliera 5F0305'!EH104&gt;simulazione!T287,'domanda giornaliera 5F0305'!EH104,0)+IF('domanda giornaliera 5F0305'!EH105&gt;simulazione!T287,'domanda giornaliera 5F0305'!EH105,0)+IF('domanda giornaliera 5F0305'!EH106&gt;simulazione!T287,'domanda giornaliera 5F0305'!EH106,0)+IF('domanda giornaliera 5F0305'!EH107&gt;simulazione!T287,'domanda giornaliera 5F0305'!EH107,0)+IF('domanda giornaliera 5F0305'!EH108&gt;simulazione!T287,'domanda giornaliera 5F0305'!EH108,0)+IF('domanda giornaliera 5F0305'!EH109&gt;simulazione!T287,'domanda giornaliera 5F0305'!EH109,0)+IF('domanda giornaliera 5F0305'!EH110&gt;simulazione!T287,'domanda giornaliera 5F0305'!EH110,0)+IF('domanda giornaliera 5F0305'!EH111&gt;simulazione!T287,'domanda giornaliera 5F0305'!EH111,0)+IF('domanda giornaliera 5F0305'!EH112&gt;simulazione!T287,'domanda giornaliera 5F0305'!EH112,0)+IF('domanda giornaliera 5F0305'!EH113&gt;simulazione!T287,'domanda giornaliera 5F0305'!EH113,0)+IF('domanda giornaliera 5F0305'!EH114&gt;simulazione!T287,'domanda giornaliera 5F0305'!EH114,0)+IF('domanda giornaliera 5F0305'!EH115&gt;simulazione!T287,'domanda giornaliera 5F0305'!EH115,0)+IF('domanda giornaliera 5F0305'!EH116&gt;simulazione!T287,'domanda giornaliera 5F0305'!EH116,0)+IF('domanda giornaliera 5F0305'!EH117&gt;simulazione!T287,'domanda giornaliera 5F0305'!EH117,0)+IF('domanda giornaliera 5F0305'!EH118&gt;simulazione!T287,'domanda giornaliera 5F0305'!EH118,0)+IF('domanda giornaliera 5F0305'!EH119&gt;simulazione!T287,'domanda giornaliera 5F0305'!EH119,0)+IF('domanda giornaliera 5F0305'!EH120&gt;simulazione!T287,'domanda giornaliera 5F0305'!EH120,0)+IF('domanda giornaliera 5F0305'!EH121&gt;simulazione!T287,'domanda giornaliera 5F0305'!EH121,0)</f>
        <v>32739.43448707354</v>
      </c>
      <c r="Z315" s="10"/>
      <c r="AA315" s="10"/>
    </row>
    <row r="316" spans="24:27" x14ac:dyDescent="0.25">
      <c r="X316" s="9" t="s">
        <v>59</v>
      </c>
      <c r="Y316" s="10">
        <f>'domanda giornaliera 5F0305'!EH46+IF('domanda giornaliera 5F0305'!EH47&gt;simulazione!T288,'domanda giornaliera 5F0305'!EH47,0)+IF('domanda giornaliera 5F0305'!EH48&gt;simulazione!T288,'domanda giornaliera 5F0305'!EH48,0)+IF('domanda giornaliera 5F0305'!EH49&gt;simulazione!T288,'domanda giornaliera 5F0305'!EH49,0)+IF('domanda giornaliera 5F0305'!EH50&gt;simulazione!T288,'domanda giornaliera 5F0305'!EH50,0)+IF('domanda giornaliera 5F0305'!EH51&gt;simulazione!T288,'domanda giornaliera 5F0305'!EH51,0)+IF('domanda giornaliera 5F0305'!EH52&gt;simulazione!T288,'domanda giornaliera 5F0305'!EH52,0)+IF('domanda giornaliera 5F0305'!EH53&gt;simulazione!T288,'domanda giornaliera 5F0305'!EH53,0)+IF('domanda giornaliera 5F0305'!EH54&gt;simulazione!T288,'domanda giornaliera 5F0305'!EH54,0)+IF('domanda giornaliera 5F0305'!EH55&gt;simulazione!T288,'domanda giornaliera 5F0305'!EH55,0)+IF('domanda giornaliera 5F0305'!EH56&gt;simulazione!T288,'domanda giornaliera 5F0305'!EH56,0)+IF('domanda giornaliera 5F0305'!EH57&gt;simulazione!T288,'domanda giornaliera 5F0305'!EH57,0)+IF('domanda giornaliera 5F0305'!EH58&gt;simulazione!T288,'domanda giornaliera 5F0305'!EH58,0)+IF('domanda giornaliera 5F0305'!EH59&gt;simulazione!T288,'domanda giornaliera 5F0305'!EH59,0)+IF('domanda giornaliera 5F0305'!EH60&gt;simulazione!T288,'domanda giornaliera 5F0305'!EH60,0)+IF('domanda giornaliera 5F0305'!EH61&gt;simulazione!T288,'domanda giornaliera 5F0305'!EH61,0)+IF('domanda giornaliera 5F0305'!EH62&gt;simulazione!T288,'domanda giornaliera 5F0305'!EH62,0)+IF('domanda giornaliera 5F0305'!EH63&gt;simulazione!T288,'domanda giornaliera 5F0305'!EH63,0)+IF('domanda giornaliera 5F0305'!EH64&gt;simulazione!T288,'domanda giornaliera 5F0305'!EH64,0)+IF('domanda giornaliera 5F0305'!EH65&gt;simulazione!T288,'domanda giornaliera 5F0305'!EH65,0)+IF('domanda giornaliera 5F0305'!EH66&gt;simulazione!T288,'domanda giornaliera 5F0305'!EH66,0)+IF('domanda giornaliera 5F0305'!EH67&gt;simulazione!T288,'domanda giornaliera 5F0305'!EH67,0)+IF('domanda giornaliera 5F0305'!EH68&gt;simulazione!T288,'domanda giornaliera 5F0305'!EH68,0)+IF('domanda giornaliera 5F0305'!EH69&gt;simulazione!T288,'domanda giornaliera 5F0305'!EH69,0)+IF('domanda giornaliera 5F0305'!EH70&gt;simulazione!T288,'domanda giornaliera 5F0305'!EH70,0)+IF('domanda giornaliera 5F0305'!EH71&gt;simulazione!T288,'domanda giornaliera 5F0305'!EH71,0)+IF('domanda giornaliera 5F0305'!EH72&gt;simulazione!T288,'domanda giornaliera 5F0305'!EH72,0)+IF('domanda giornaliera 5F0305'!EH73&gt;simulazione!T288,'domanda giornaliera 5F0305'!EH73,0)+IF('domanda giornaliera 5F0305'!EH74&gt;simulazione!T288,'domanda giornaliera 5F0305'!EH74,0)+IF('domanda giornaliera 5F0305'!EH75&gt;simulazione!T288,'domanda giornaliera 5F0305'!EH75,0)+IF('domanda giornaliera 5F0305'!EH76&gt;simulazione!T288,'domanda giornaliera 5F0305'!EH76,0)+IF('domanda giornaliera 5F0305'!EH77&gt;simulazione!T288,'domanda giornaliera 5F0305'!EH77,0)+IF('domanda giornaliera 5F0305'!EH78&gt;simulazione!T288,'domanda giornaliera 5F0305'!EH78,0)+IF('domanda giornaliera 5F0305'!EH79&gt;simulazione!T288,'domanda giornaliera 5F0305'!EH79,0)+IF('domanda giornaliera 5F0305'!EH80&gt;simulazione!T288,'domanda giornaliera 5F0305'!EH80,0)+IF('domanda giornaliera 5F0305'!EH81&gt;simulazione!T288,'domanda giornaliera 5F0305'!EH81,0)+IF('domanda giornaliera 5F0305'!EH82&gt;simulazione!T288,'domanda giornaliera 5F0305'!EH82,0)+IF('domanda giornaliera 5F0305'!EH83&gt;simulazione!T288,'domanda giornaliera 5F0305'!EH83,0)+IF('domanda giornaliera 5F0305'!EH84&gt;simulazione!T288,'domanda giornaliera 5F0305'!EH84,0)+IF('domanda giornaliera 5F0305'!EH85&gt;simulazione!T288,'domanda giornaliera 5F0305'!EH85,0)+IF('domanda giornaliera 5F0305'!EH86&gt;simulazione!T288,'domanda giornaliera 5F0305'!EH86,0)+IF('domanda giornaliera 5F0305'!EH87&gt;simulazione!T288,'domanda giornaliera 5F0305'!EH87,0)+IF('domanda giornaliera 5F0305'!EH88&gt;simulazione!T288,'domanda giornaliera 5F0305'!EH88,0)+IF('domanda giornaliera 5F0305'!EH89&gt;simulazione!T288,'domanda giornaliera 5F0305'!EH89,0)+IF('domanda giornaliera 5F0305'!EH90&gt;simulazione!T288,'domanda giornaliera 5F0305'!EH50,0)+IF('domanda giornaliera 5F0305'!EH91&gt;simulazione!T288,'domanda giornaliera 5F0305'!EH91,0)+IF('domanda giornaliera 5F0305'!EH92&gt;simulazione!T288,'domanda giornaliera 5F0305'!EH52,0)+IF('domanda giornaliera 5F0305'!EH93&gt;simulazione!T288,'domanda giornaliera 5F0305'!EH93,0)+IF('domanda giornaliera 5F0305'!EH94&gt;simulazione!T288,'domanda giornaliera 5F0305'!EH94,0)+IF('domanda giornaliera 5F0305'!EH95&gt;simulazione!T288,'domanda giornaliera 5F0305'!EH95,0)+IF('domanda giornaliera 5F0305'!EH96&gt;simulazione!T288,'domanda giornaliera 5F0305'!EH96,0)+IF('domanda giornaliera 5F0305'!EH97&gt;simulazione!T288,'domanda giornaliera 5F0305'!EH97,0)+IF('domanda giornaliera 5F0305'!EH98&gt;simulazione!T288,'domanda giornaliera 5F0305'!EH98)+IF('domanda giornaliera 5F0305'!EH99&gt;simulazione!T288,'domanda giornaliera 5F0305'!EH99,0)+IF('domanda giornaliera 5F0305'!EH100&gt;simulazione!T288,'domanda giornaliera 5F0305'!EH100,0)+IF('domanda giornaliera 5F0305'!EH101&gt;simulazione!T288,'domanda giornaliera 5F0305'!EH101,0)+IF('domanda giornaliera 5F0305'!EH102&gt;simulazione!T288,'domanda giornaliera 5F0305'!EH102,0)+IF('domanda giornaliera 5F0305'!EH103&gt;simulazione!T288,'domanda giornaliera 5F0305'!EH103,0)+IF('domanda giornaliera 5F0305'!EH104&gt;simulazione!T288,'domanda giornaliera 5F0305'!EH104,0)+IF('domanda giornaliera 5F0305'!EH105&gt;simulazione!T288,'domanda giornaliera 5F0305'!EH105,0)+IF('domanda giornaliera 5F0305'!EH106&gt;simulazione!T288,'domanda giornaliera 5F0305'!EH106,0)+IF('domanda giornaliera 5F0305'!EH107&gt;simulazione!T288,'domanda giornaliera 5F0305'!EH107,0)+IF('domanda giornaliera 5F0305'!EH108&gt;simulazione!T288,'domanda giornaliera 5F0305'!EH108,0)+IF('domanda giornaliera 5F0305'!EH109&gt;simulazione!T288,'domanda giornaliera 5F0305'!EH109,0)+IF('domanda giornaliera 5F0305'!EH110&gt;simulazione!T288,'domanda giornaliera 5F0305'!EH110,0)+IF('domanda giornaliera 5F0305'!EH111&gt;simulazione!T288,'domanda giornaliera 5F0305'!EH111,0)+IF('domanda giornaliera 5F0305'!EH112&gt;simulazione!T288,'domanda giornaliera 5F0305'!EH112,0)+IF('domanda giornaliera 5F0305'!EH113&gt;simulazione!T288,'domanda giornaliera 5F0305'!EH113,0)+IF('domanda giornaliera 5F0305'!EH114&gt;simulazione!T288,'domanda giornaliera 5F0305'!EH114,0)+IF('domanda giornaliera 5F0305'!EH115&gt;simulazione!T288,'domanda giornaliera 5F0305'!EH115,0)+IF('domanda giornaliera 5F0305'!EH116&gt;simulazione!T288,'domanda giornaliera 5F0305'!EH116,0)+IF('domanda giornaliera 5F0305'!EH117&gt;simulazione!T288,'domanda giornaliera 5F0305'!EH117,0)+IF('domanda giornaliera 5F0305'!EH118&gt;simulazione!T288,'domanda giornaliera 5F0305'!EH118,0)+IF('domanda giornaliera 5F0305'!EH119&gt;simulazione!T288,'domanda giornaliera 5F0305'!EH119,0)+IF('domanda giornaliera 5F0305'!EH120&gt;simulazione!T288,'domanda giornaliera 5F0305'!EH120,0)+IF('domanda giornaliera 5F0305'!EH121&gt;simulazione!T288,'domanda giornaliera 5F0305'!EH121,0)+IF('domanda giornaliera 5F0305'!EH122&gt;simulazione!T288,'domanda giornaliera 5F0305'!EH122,0)</f>
        <v>32739.43448707354</v>
      </c>
      <c r="Z316" s="10"/>
      <c r="AA316" s="10"/>
    </row>
    <row r="317" spans="24:27" x14ac:dyDescent="0.25">
      <c r="X317" s="9" t="s">
        <v>65</v>
      </c>
      <c r="Y317" s="10">
        <f>'domanda giornaliera 5F0305'!EH47+IF('domanda giornaliera 5F0305'!EH48&gt;simulazione!T289,'domanda giornaliera 5F0305'!EH48,0)+IF('domanda giornaliera 5F0305'!EH49&gt;simulazione!T289,'domanda giornaliera 5F0305'!EH49,0)+IF('domanda giornaliera 5F0305'!EH50&gt;simulazione!T289,'domanda giornaliera 5F0305'!EH50,0)+IF('domanda giornaliera 5F0305'!EH51&gt;simulazione!T289,'domanda giornaliera 5F0305'!EH51,0)+IF('domanda giornaliera 5F0305'!EH52&gt;simulazione!T289,'domanda giornaliera 5F0305'!EH52,0)+IF('domanda giornaliera 5F0305'!EH53&gt;simulazione!T289,'domanda giornaliera 5F0305'!EH53,0)+IF('domanda giornaliera 5F0305'!EH54&gt;simulazione!T289,'domanda giornaliera 5F0305'!EH54,0)+IF('domanda giornaliera 5F0305'!EH55&gt;simulazione!T289,'domanda giornaliera 5F0305'!EH55,0)+IF('domanda giornaliera 5F0305'!EH56&gt;simulazione!T289,'domanda giornaliera 5F0305'!EH56,0)+IF('domanda giornaliera 5F0305'!EH57&gt;simulazione!T289,'domanda giornaliera 5F0305'!EH57,0)+IF('domanda giornaliera 5F0305'!EH58&gt;simulazione!T289,'domanda giornaliera 5F0305'!EH58,0)+IF('domanda giornaliera 5F0305'!EH59&gt;simulazione!T289,'domanda giornaliera 5F0305'!EH59,0)+IF('domanda giornaliera 5F0305'!EH60&gt;simulazione!T289,'domanda giornaliera 5F0305'!EH60,0)+IF('domanda giornaliera 5F0305'!EH61&gt;simulazione!T289,'domanda giornaliera 5F0305'!EH61,0)+IF('domanda giornaliera 5F0305'!EH62&gt;simulazione!T289,'domanda giornaliera 5F0305'!EH62,0)+IF('domanda giornaliera 5F0305'!EH63&gt;simulazione!T289,'domanda giornaliera 5F0305'!EH63,0)+IF('domanda giornaliera 5F0305'!EH64&gt;simulazione!T289,'domanda giornaliera 5F0305'!EH64,0)+IF('domanda giornaliera 5F0305'!EH65&gt;simulazione!T289,'domanda giornaliera 5F0305'!EH65,0)+IF('domanda giornaliera 5F0305'!EH66&gt;simulazione!T289,'domanda giornaliera 5F0305'!EH66,0)+IF('domanda giornaliera 5F0305'!EH67&gt;simulazione!T289,'domanda giornaliera 5F0305'!EH67,0)+IF('domanda giornaliera 5F0305'!EH68&gt;simulazione!T289,'domanda giornaliera 5F0305'!EH68,0)+IF('domanda giornaliera 5F0305'!EH69&gt;simulazione!T289,'domanda giornaliera 5F0305'!EH69,0)+IF('domanda giornaliera 5F0305'!EH70&gt;simulazione!T289,'domanda giornaliera 5F0305'!EH70,0)+IF('domanda giornaliera 5F0305'!EH71&gt;simulazione!T289,'domanda giornaliera 5F0305'!EH71,0)+IF('domanda giornaliera 5F0305'!EH72&gt;simulazione!T289,'domanda giornaliera 5F0305'!EH72,0)+IF('domanda giornaliera 5F0305'!EH73&gt;simulazione!T289,'domanda giornaliera 5F0305'!EH73,0)+IF('domanda giornaliera 5F0305'!EH74&gt;simulazione!T289,'domanda giornaliera 5F0305'!EH74,0)+IF('domanda giornaliera 5F0305'!EH75&gt;simulazione!T289,'domanda giornaliera 5F0305'!EH75,0)+IF('domanda giornaliera 5F0305'!EH76&gt;simulazione!T289,'domanda giornaliera 5F0305'!EH76,0)+IF('domanda giornaliera 5F0305'!EH77&gt;simulazione!T289,'domanda giornaliera 5F0305'!EH77,0)+IF('domanda giornaliera 5F0305'!EH78&gt;simulazione!T289,'domanda giornaliera 5F0305'!EH78,0)+IF('domanda giornaliera 5F0305'!EH79&gt;simulazione!T289,'domanda giornaliera 5F0305'!EH79,0)+IF('domanda giornaliera 5F0305'!EH80&gt;simulazione!T289,'domanda giornaliera 5F0305'!EH80,0)+IF('domanda giornaliera 5F0305'!EH81&gt;simulazione!T289,'domanda giornaliera 5F0305'!EH81,0)+IF('domanda giornaliera 5F0305'!EH82&gt;simulazione!T289,'domanda giornaliera 5F0305'!EH82,0)+IF('domanda giornaliera 5F0305'!EH83&gt;simulazione!T289,'domanda giornaliera 5F0305'!EH83,0)+IF('domanda giornaliera 5F0305'!EH84&gt;simulazione!T289,'domanda giornaliera 5F0305'!EH84,0)+IF('domanda giornaliera 5F0305'!EH85&gt;simulazione!T289,'domanda giornaliera 5F0305'!EH85,0)+IF('domanda giornaliera 5F0305'!EH86&gt;simulazione!T289,'domanda giornaliera 5F0305'!EH86,0)+IF('domanda giornaliera 5F0305'!EH87&gt;simulazione!T289,'domanda giornaliera 5F0305'!EH87,0)+IF('domanda giornaliera 5F0305'!EH88&gt;simulazione!T289,'domanda giornaliera 5F0305'!EH88,0)+IF('domanda giornaliera 5F0305'!EH89&gt;simulazione!T289,'domanda giornaliera 5F0305'!EH89,0)+IF('domanda giornaliera 5F0305'!EH90&gt;simulazione!T289,'domanda giornaliera 5F0305'!EH90,0)+IF('domanda giornaliera 5F0305'!EH91&gt;simulazione!T289,'domanda giornaliera 5F0305'!EH51,0)+IF('domanda giornaliera 5F0305'!EH92&gt;simulazione!T289,'domanda giornaliera 5F0305'!EH92,0)+IF('domanda giornaliera 5F0305'!EH93&gt;simulazione!T289,'domanda giornaliera 5F0305'!EH53,0)+IF('domanda giornaliera 5F0305'!EH94&gt;simulazione!T289,'domanda giornaliera 5F0305'!EH94,0)+IF('domanda giornaliera 5F0305'!EH95&gt;simulazione!T289,'domanda giornaliera 5F0305'!EH95,0)+IF('domanda giornaliera 5F0305'!EH96&gt;simulazione!T289,'domanda giornaliera 5F0305'!EH96,0)+IF('domanda giornaliera 5F0305'!EH97&gt;simulazione!T289,'domanda giornaliera 5F0305'!EH97,0)+IF('domanda giornaliera 5F0305'!EH98&gt;simulazione!T289,'domanda giornaliera 5F0305'!EH98,0)+IF('domanda giornaliera 5F0305'!EH99&gt;simulazione!T289,'domanda giornaliera 5F0305'!EH99)+IF('domanda giornaliera 5F0305'!EH100&gt;simulazione!T289,'domanda giornaliera 5F0305'!EH100,0)+IF('domanda giornaliera 5F0305'!EH101&gt;simulazione!T289,'domanda giornaliera 5F0305'!EH101,0)+IF('domanda giornaliera 5F0305'!EH102&gt;simulazione!T289,'domanda giornaliera 5F0305'!EH102,0)+IF('domanda giornaliera 5F0305'!EH103&gt;simulazione!T289,'domanda giornaliera 5F0305'!EH103,0)+IF('domanda giornaliera 5F0305'!EH104&gt;simulazione!T289,'domanda giornaliera 5F0305'!EH104,0)+IF('domanda giornaliera 5F0305'!EH105&gt;simulazione!T289,'domanda giornaliera 5F0305'!EH105,0)+IF('domanda giornaliera 5F0305'!EH106&gt;simulazione!T289,'domanda giornaliera 5F0305'!EH106,0)+IF('domanda giornaliera 5F0305'!EH107&gt;simulazione!T289,'domanda giornaliera 5F0305'!EH107,0)+IF('domanda giornaliera 5F0305'!EH108&gt;simulazione!T289,'domanda giornaliera 5F0305'!EH108,0)+IF('domanda giornaliera 5F0305'!EH109&gt;simulazione!T289,'domanda giornaliera 5F0305'!EH109,0)+IF('domanda giornaliera 5F0305'!EH110&gt;simulazione!T289,'domanda giornaliera 5F0305'!EH110,0)+IF('domanda giornaliera 5F0305'!EH111&gt;simulazione!T289,'domanda giornaliera 5F0305'!EH111,0)+IF('domanda giornaliera 5F0305'!EH112&gt;simulazione!T289,'domanda giornaliera 5F0305'!EH112,0)+IF('domanda giornaliera 5F0305'!EH113&gt;simulazione!T289,'domanda giornaliera 5F0305'!EH113,0)+IF('domanda giornaliera 5F0305'!EH114&gt;simulazione!T289,'domanda giornaliera 5F0305'!EH114,0)+IF('domanda giornaliera 5F0305'!EH115&gt;simulazione!T289,'domanda giornaliera 5F0305'!EH115,0)+IF('domanda giornaliera 5F0305'!EH116&gt;simulazione!T289,'domanda giornaliera 5F0305'!EH116,0)+IF('domanda giornaliera 5F0305'!EH117&gt;simulazione!T289,'domanda giornaliera 5F0305'!EH117,0)+IF('domanda giornaliera 5F0305'!EH118&gt;simulazione!T289,'domanda giornaliera 5F0305'!EH118,0)+IF('domanda giornaliera 5F0305'!EH119&gt;simulazione!T289,'domanda giornaliera 5F0305'!EH119,0)+IF('domanda giornaliera 5F0305'!EH120&gt;simulazione!T289,'domanda giornaliera 5F0305'!EH120,0)+IF('domanda giornaliera 5F0305'!EH121&gt;simulazione!T289,'domanda giornaliera 5F0305'!EH121,0)+IF('domanda giornaliera 5F0305'!EH122&gt;simulazione!T289,'domanda giornaliera 5F0305'!EH122,0)+IF('domanda giornaliera 5F0305'!EH123&gt;simulazione!T289,'domanda giornaliera 5F0305'!EH123,0)</f>
        <v>11982.881435163135</v>
      </c>
      <c r="Z317" s="10"/>
      <c r="AA317" s="10"/>
    </row>
    <row r="318" spans="24:27" x14ac:dyDescent="0.25">
      <c r="X318" s="9" t="s">
        <v>66</v>
      </c>
      <c r="Y318" s="10">
        <f>'domanda giornaliera 5F0305'!EH48+IF('domanda giornaliera 5F0305'!EH49&gt;simulazione!T290,'domanda giornaliera 5F0305'!EH49,0)+IF('domanda giornaliera 5F0305'!EH50&gt;simulazione!T290,'domanda giornaliera 5F0305'!EH50,0)+IF('domanda giornaliera 5F0305'!EH51&gt;simulazione!T290,'domanda giornaliera 5F0305'!EH51,0)+IF('domanda giornaliera 5F0305'!EH52&gt;simulazione!T290,'domanda giornaliera 5F0305'!EH52,0)+IF('domanda giornaliera 5F0305'!EH53&gt;simulazione!T290,'domanda giornaliera 5F0305'!EH53,0)+IF('domanda giornaliera 5F0305'!EH54&gt;simulazione!T290,'domanda giornaliera 5F0305'!EH54,0)+IF('domanda giornaliera 5F0305'!EH55&gt;simulazione!T290,'domanda giornaliera 5F0305'!EH55,0)+IF('domanda giornaliera 5F0305'!EH56&gt;simulazione!T290,'domanda giornaliera 5F0305'!EH56,0)+IF('domanda giornaliera 5F0305'!EH57&gt;simulazione!T290,'domanda giornaliera 5F0305'!EH57,0)+IF('domanda giornaliera 5F0305'!EH58&gt;simulazione!T290,'domanda giornaliera 5F0305'!EH58,0)+IF('domanda giornaliera 5F0305'!EH59&gt;simulazione!T290,'domanda giornaliera 5F0305'!EH59,0)+IF('domanda giornaliera 5F0305'!EH60&gt;simulazione!T290,'domanda giornaliera 5F0305'!EH60,0)+IF('domanda giornaliera 5F0305'!EH61&gt;simulazione!T290,'domanda giornaliera 5F0305'!EH61,0)+IF('domanda giornaliera 5F0305'!EH62&gt;simulazione!T290,'domanda giornaliera 5F0305'!EH62,0)+IF('domanda giornaliera 5F0305'!EH63&gt;simulazione!T290,'domanda giornaliera 5F0305'!EH63,0)+IF('domanda giornaliera 5F0305'!EH64&gt;simulazione!T290,'domanda giornaliera 5F0305'!EH64,0)+IF('domanda giornaliera 5F0305'!EH65&gt;simulazione!T290,'domanda giornaliera 5F0305'!EH65,0)+IF('domanda giornaliera 5F0305'!EH66&gt;simulazione!T290,'domanda giornaliera 5F0305'!EH66,0)+IF('domanda giornaliera 5F0305'!EH67&gt;simulazione!T290,'domanda giornaliera 5F0305'!EH67,0)+IF('domanda giornaliera 5F0305'!EH68&gt;simulazione!T290,'domanda giornaliera 5F0305'!EH68,0)+IF('domanda giornaliera 5F0305'!EH69&gt;simulazione!T290,'domanda giornaliera 5F0305'!EH69,0)+IF('domanda giornaliera 5F0305'!EH70&gt;simulazione!T290,'domanda giornaliera 5F0305'!EH70,0)+IF('domanda giornaliera 5F0305'!EH71&gt;simulazione!T290,'domanda giornaliera 5F0305'!EH71,0)+IF('domanda giornaliera 5F0305'!EH72&gt;simulazione!T290,'domanda giornaliera 5F0305'!EH72,0)+IF('domanda giornaliera 5F0305'!EH73&gt;simulazione!T290,'domanda giornaliera 5F0305'!EH73,0)+IF('domanda giornaliera 5F0305'!EH74&gt;simulazione!T290,'domanda giornaliera 5F0305'!EH74,0)+IF('domanda giornaliera 5F0305'!EH75&gt;simulazione!T290,'domanda giornaliera 5F0305'!EH75,0)+IF('domanda giornaliera 5F0305'!EH76&gt;simulazione!T290,'domanda giornaliera 5F0305'!EH76,0)+IF('domanda giornaliera 5F0305'!EH77&gt;simulazione!T290,'domanda giornaliera 5F0305'!EH77,0)+IF('domanda giornaliera 5F0305'!EH78&gt;simulazione!T290,'domanda giornaliera 5F0305'!EH78,0)+IF('domanda giornaliera 5F0305'!EH79&gt;simulazione!T290,'domanda giornaliera 5F0305'!EH79,0)+IF('domanda giornaliera 5F0305'!EH80&gt;simulazione!T290,'domanda giornaliera 5F0305'!EH80,0)+IF('domanda giornaliera 5F0305'!EH81&gt;simulazione!T290,'domanda giornaliera 5F0305'!EH81,0)+IF('domanda giornaliera 5F0305'!EH82&gt;simulazione!T290,'domanda giornaliera 5F0305'!EH82,0)+IF('domanda giornaliera 5F0305'!EH83&gt;simulazione!T290,'domanda giornaliera 5F0305'!EH83,0)+IF('domanda giornaliera 5F0305'!EH84&gt;simulazione!T290,'domanda giornaliera 5F0305'!EH84,0)+IF('domanda giornaliera 5F0305'!EH85&gt;simulazione!T290,'domanda giornaliera 5F0305'!EH85,0)+IF('domanda giornaliera 5F0305'!EH86&gt;simulazione!T290,'domanda giornaliera 5F0305'!EH86,0)+IF('domanda giornaliera 5F0305'!EH87&gt;simulazione!T290,'domanda giornaliera 5F0305'!EH87,0)+IF('domanda giornaliera 5F0305'!EH88&gt;simulazione!T290,'domanda giornaliera 5F0305'!EH88,0)+IF('domanda giornaliera 5F0305'!EH89&gt;simulazione!T290,'domanda giornaliera 5F0305'!EH89,0)+IF('domanda giornaliera 5F0305'!EH90&gt;simulazione!T290,'domanda giornaliera 5F0305'!EH90,0)+IF('domanda giornaliera 5F0305'!EH91&gt;simulazione!T290,'domanda giornaliera 5F0305'!EH91,0)+IF('domanda giornaliera 5F0305'!EH92&gt;simulazione!T290,'domanda giornaliera 5F0305'!EH52,0)+IF('domanda giornaliera 5F0305'!EH93&gt;simulazione!T290,'domanda giornaliera 5F0305'!EH93,0)+IF('domanda giornaliera 5F0305'!EH94&gt;simulazione!T290,'domanda giornaliera 5F0305'!EH54,0)+IF('domanda giornaliera 5F0305'!EH95&gt;simulazione!T290,'domanda giornaliera 5F0305'!EH95,0)+IF('domanda giornaliera 5F0305'!EH96&gt;simulazione!T290,'domanda giornaliera 5F0305'!EH96,0)+IF('domanda giornaliera 5F0305'!EH97&gt;simulazione!T290,'domanda giornaliera 5F0305'!EH97,0)+IF('domanda giornaliera 5F0305'!EH98&gt;simulazione!T290,'domanda giornaliera 5F0305'!EH98,0)+IF('domanda giornaliera 5F0305'!EH99&gt;simulazione!T290,'domanda giornaliera 5F0305'!EH99,0)+IF('domanda giornaliera 5F0305'!EH100&gt;simulazione!T290,'domanda giornaliera 5F0305'!EH100)+IF('domanda giornaliera 5F0305'!EH101&gt;simulazione!T290,'domanda giornaliera 5F0305'!EH101,0)+IF('domanda giornaliera 5F0305'!EH102&gt;simulazione!T290,'domanda giornaliera 5F0305'!EH102,0)+IF('domanda giornaliera 5F0305'!EH103&gt;simulazione!T290,'domanda giornaliera 5F0305'!EH103,0)+IF('domanda giornaliera 5F0305'!EH104&gt;simulazione!T290,'domanda giornaliera 5F0305'!EH104,0)+IF('domanda giornaliera 5F0305'!EH105&gt;simulazione!T290,'domanda giornaliera 5F0305'!EH105,0)+IF('domanda giornaliera 5F0305'!EH106&gt;simulazione!T290,'domanda giornaliera 5F0305'!EH106,0)+IF('domanda giornaliera 5F0305'!EH107&gt;simulazione!T290,'domanda giornaliera 5F0305'!EH107,0)+IF('domanda giornaliera 5F0305'!EH108&gt;simulazione!T290,'domanda giornaliera 5F0305'!EH108,0)+IF('domanda giornaliera 5F0305'!EH109&gt;simulazione!T290,'domanda giornaliera 5F0305'!EH109,0)+IF('domanda giornaliera 5F0305'!EH110&gt;simulazione!T290,'domanda giornaliera 5F0305'!EH110,0)+IF('domanda giornaliera 5F0305'!EH111&gt;simulazione!T290,'domanda giornaliera 5F0305'!EH111,0)+IF('domanda giornaliera 5F0305'!EH112&gt;simulazione!T290,'domanda giornaliera 5F0305'!EH112,0)+IF('domanda giornaliera 5F0305'!EH113&gt;simulazione!T290,'domanda giornaliera 5F0305'!EH113,0)+IF('domanda giornaliera 5F0305'!EH114&gt;simulazione!T290,'domanda giornaliera 5F0305'!EH114,0)+IF('domanda giornaliera 5F0305'!EH115&gt;simulazione!T290,'domanda giornaliera 5F0305'!EH115,0)+IF('domanda giornaliera 5F0305'!EH116&gt;simulazione!T290,'domanda giornaliera 5F0305'!EH116,0)+IF('domanda giornaliera 5F0305'!EH117&gt;simulazione!T290,'domanda giornaliera 5F0305'!EH117,0)+IF('domanda giornaliera 5F0305'!EH118&gt;simulazione!T290,'domanda giornaliera 5F0305'!EH118,0)+IF('domanda giornaliera 5F0305'!EH119&gt;simulazione!T290,'domanda giornaliera 5F0305'!EH119,0)+IF('domanda giornaliera 5F0305'!EH120&gt;simulazione!T290,'domanda giornaliera 5F0305'!EH120,0)+IF('domanda giornaliera 5F0305'!EH121&gt;simulazione!T290,'domanda giornaliera 5F0305'!EH121,0)+IF('domanda giornaliera 5F0305'!EH122&gt;simulazione!T290,'domanda giornaliera 5F0305'!EH122,0)+IF('domanda giornaliera 5F0305'!EH123&gt;simulazione!T290,'domanda giornaliera 5F0305'!EH123,0)+IF('domanda giornaliera 5F0305'!EH124&gt;simulazione!T290,'domanda giornaliera 5F0305'!EH124,0)</f>
        <v>11407.336906432376</v>
      </c>
      <c r="Z318" s="10"/>
      <c r="AA318" s="10"/>
    </row>
    <row r="319" spans="24:27" x14ac:dyDescent="0.25">
      <c r="X319" s="9" t="s">
        <v>67</v>
      </c>
      <c r="Y319" s="10">
        <f>'domanda giornaliera 5F0305'!EH49+IF('domanda giornaliera 5F0305'!EH50&gt;simulazione!T291,'domanda giornaliera 5F0305'!EH50,0)+IF('domanda giornaliera 5F0305'!EH51&gt;simulazione!T291,'domanda giornaliera 5F0305'!EH51,0)+IF('domanda giornaliera 5F0305'!EH52&gt;simulazione!T291,'domanda giornaliera 5F0305'!EH52,0)+IF('domanda giornaliera 5F0305'!EH53&gt;simulazione!T291,'domanda giornaliera 5F0305'!EH53,0)+IF('domanda giornaliera 5F0305'!EH54&gt;simulazione!T291,'domanda giornaliera 5F0305'!EH54,0)+IF('domanda giornaliera 5F0305'!EH55&gt;simulazione!T291,'domanda giornaliera 5F0305'!EH55,0)+IF('domanda giornaliera 5F0305'!EH56&gt;simulazione!T291,'domanda giornaliera 5F0305'!EH56,0)+IF('domanda giornaliera 5F0305'!EH57&gt;simulazione!T291,'domanda giornaliera 5F0305'!EH57,0)+IF('domanda giornaliera 5F0305'!EH58&gt;simulazione!T291,'domanda giornaliera 5F0305'!EH58,0)+IF('domanda giornaliera 5F0305'!EH59&gt;simulazione!T291,'domanda giornaliera 5F0305'!EH59,0)+IF('domanda giornaliera 5F0305'!EH60&gt;simulazione!T291,'domanda giornaliera 5F0305'!EH60,0)+IF('domanda giornaliera 5F0305'!EH61&gt;simulazione!T291,'domanda giornaliera 5F0305'!EH61,0)+IF('domanda giornaliera 5F0305'!EH62&gt;simulazione!T291,'domanda giornaliera 5F0305'!EH62,0)+IF('domanda giornaliera 5F0305'!EH63&gt;simulazione!T291,'domanda giornaliera 5F0305'!EH63,0)+IF('domanda giornaliera 5F0305'!EH64&gt;simulazione!T291,'domanda giornaliera 5F0305'!EH64,0)+IF('domanda giornaliera 5F0305'!EH65&gt;simulazione!T291,'domanda giornaliera 5F0305'!EH65,0)+IF('domanda giornaliera 5F0305'!EH66&gt;simulazione!T291,'domanda giornaliera 5F0305'!EH66,0)+IF('domanda giornaliera 5F0305'!EH67&gt;simulazione!T291,'domanda giornaliera 5F0305'!EH67,0)+IF('domanda giornaliera 5F0305'!EH68&gt;simulazione!T291,'domanda giornaliera 5F0305'!EH68,0)+IF('domanda giornaliera 5F0305'!EH69&gt;simulazione!T291,'domanda giornaliera 5F0305'!EH69,0)+IF('domanda giornaliera 5F0305'!EH70&gt;simulazione!T291,'domanda giornaliera 5F0305'!EH70,0)+IF('domanda giornaliera 5F0305'!EH71&gt;simulazione!T291,'domanda giornaliera 5F0305'!EH71,0)+IF('domanda giornaliera 5F0305'!EH72&gt;simulazione!T291,'domanda giornaliera 5F0305'!EH72,0)+IF('domanda giornaliera 5F0305'!EH73&gt;simulazione!T291,'domanda giornaliera 5F0305'!EH73,0)+IF('domanda giornaliera 5F0305'!EH74&gt;simulazione!T291,'domanda giornaliera 5F0305'!EH74,0)+IF('domanda giornaliera 5F0305'!EH75&gt;simulazione!T291,'domanda giornaliera 5F0305'!EH75,0)+IF('domanda giornaliera 5F0305'!EH76&gt;simulazione!T291,'domanda giornaliera 5F0305'!EH76,0)+IF('domanda giornaliera 5F0305'!EH77&gt;simulazione!T291,'domanda giornaliera 5F0305'!EH77,0)+IF('domanda giornaliera 5F0305'!EH78&gt;simulazione!T291,'domanda giornaliera 5F0305'!EH78,0)+IF('domanda giornaliera 5F0305'!EH79&gt;simulazione!T291,'domanda giornaliera 5F0305'!EH79,0)+IF('domanda giornaliera 5F0305'!EH80&gt;simulazione!T291,'domanda giornaliera 5F0305'!EH80,0)+IF('domanda giornaliera 5F0305'!EH81&gt;simulazione!T291,'domanda giornaliera 5F0305'!EH81,0)+IF('domanda giornaliera 5F0305'!EH82&gt;simulazione!T291,'domanda giornaliera 5F0305'!EH82,0)+IF('domanda giornaliera 5F0305'!EH83&gt;simulazione!T291,'domanda giornaliera 5F0305'!EH83,0)+IF('domanda giornaliera 5F0305'!EH84&gt;simulazione!T291,'domanda giornaliera 5F0305'!EH84,0)+IF('domanda giornaliera 5F0305'!EH85&gt;simulazione!T291,'domanda giornaliera 5F0305'!EH85,0)+IF('domanda giornaliera 5F0305'!EH86&gt;simulazione!T291,'domanda giornaliera 5F0305'!EH86,0)+IF('domanda giornaliera 5F0305'!EH87&gt;simulazione!T291,'domanda giornaliera 5F0305'!EH87,0)+IF('domanda giornaliera 5F0305'!EH88&gt;simulazione!T291,'domanda giornaliera 5F0305'!EH88,0)+IF('domanda giornaliera 5F0305'!EH89&gt;simulazione!T291,'domanda giornaliera 5F0305'!EH89,0)+IF('domanda giornaliera 5F0305'!EH90&gt;simulazione!T291,'domanda giornaliera 5F0305'!EH90,0)+IF('domanda giornaliera 5F0305'!EH91&gt;simulazione!T291,'domanda giornaliera 5F0305'!EH91,0)+IF('domanda giornaliera 5F0305'!EH92&gt;simulazione!T291,'domanda giornaliera 5F0305'!EH92,0)+IF('domanda giornaliera 5F0305'!EH93&gt;simulazione!T291,'domanda giornaliera 5F0305'!EH53,0)+IF('domanda giornaliera 5F0305'!EH94&gt;simulazione!T291,'domanda giornaliera 5F0305'!EH94,0)+IF('domanda giornaliera 5F0305'!EH95&gt;simulazione!T291,'domanda giornaliera 5F0305'!EH55,0)+IF('domanda giornaliera 5F0305'!EH96&gt;simulazione!T291,'domanda giornaliera 5F0305'!EH96,0)+IF('domanda giornaliera 5F0305'!EH97&gt;simulazione!T291,'domanda giornaliera 5F0305'!EH97,0)+IF('domanda giornaliera 5F0305'!EH98&gt;simulazione!T291,'domanda giornaliera 5F0305'!EH98,0)+IF('domanda giornaliera 5F0305'!EH99&gt;simulazione!T291,'domanda giornaliera 5F0305'!EH99,0)+IF('domanda giornaliera 5F0305'!EH100&gt;simulazione!T291,'domanda giornaliera 5F0305'!EH100,0)+IF('domanda giornaliera 5F0305'!EH101&gt;simulazione!T291,'domanda giornaliera 5F0305'!EH101)+IF('domanda giornaliera 5F0305'!EH102&gt;simulazione!T291,'domanda giornaliera 5F0305'!EH102,0)+IF('domanda giornaliera 5F0305'!EH103&gt;simulazione!T291,'domanda giornaliera 5F0305'!EH103,0)+IF('domanda giornaliera 5F0305'!EH104&gt;simulazione!T291,'domanda giornaliera 5F0305'!EH104,0)+IF('domanda giornaliera 5F0305'!EH105&gt;simulazione!T291,'domanda giornaliera 5F0305'!EH105,0)+IF('domanda giornaliera 5F0305'!EH106&gt;simulazione!T291,'domanda giornaliera 5F0305'!EH106,0)+IF('domanda giornaliera 5F0305'!EH107&gt;simulazione!T291,'domanda giornaliera 5F0305'!EH107,0)+IF('domanda giornaliera 5F0305'!EH108&gt;simulazione!T291,'domanda giornaliera 5F0305'!EH108,0)+IF('domanda giornaliera 5F0305'!EH109&gt;simulazione!T291,'domanda giornaliera 5F0305'!EH109,0)+IF('domanda giornaliera 5F0305'!EH110&gt;simulazione!T291,'domanda giornaliera 5F0305'!EH110,0)+IF('domanda giornaliera 5F0305'!EH111&gt;simulazione!T291,'domanda giornaliera 5F0305'!EH111,0)+IF('domanda giornaliera 5F0305'!EH112&gt;simulazione!T291,'domanda giornaliera 5F0305'!EH112,0)+IF('domanda giornaliera 5F0305'!EH113&gt;simulazione!T291,'domanda giornaliera 5F0305'!EH113,0)+IF('domanda giornaliera 5F0305'!EH114&gt;simulazione!T291,'domanda giornaliera 5F0305'!EH114,0)+IF('domanda giornaliera 5F0305'!EH115&gt;simulazione!T291,'domanda giornaliera 5F0305'!EH115,0)+IF('domanda giornaliera 5F0305'!EH116&gt;simulazione!T291,'domanda giornaliera 5F0305'!EH116,0)+IF('domanda giornaliera 5F0305'!EH117&gt;simulazione!T291,'domanda giornaliera 5F0305'!EH117,0)+IF('domanda giornaliera 5F0305'!EH118&gt;simulazione!T291,'domanda giornaliera 5F0305'!EH118,0)+IF('domanda giornaliera 5F0305'!EH119&gt;simulazione!T291,'domanda giornaliera 5F0305'!EH119,0)+IF('domanda giornaliera 5F0305'!EH120&gt;simulazione!T291,'domanda giornaliera 5F0305'!EH120,0)+IF('domanda giornaliera 5F0305'!EH121&gt;simulazione!T291,'domanda giornaliera 5F0305'!EH121,0)+IF('domanda giornaliera 5F0305'!EH122&gt;simulazione!T291,'domanda giornaliera 5F0305'!EH122,0)+IF('domanda giornaliera 5F0305'!EH123&gt;simulazione!T291,'domanda giornaliera 5F0305'!EH123,0)+IF('domanda giornaliera 5F0305'!EH124&gt;simulazione!T291,'domanda giornaliera 5F0305'!EH124,0)+IF('domanda giornaliera 5F0305'!EH125&gt;simulazione!T291,'domanda giornaliera 5F0305'!EH125,0)</f>
        <v>11407.336906432376</v>
      </c>
      <c r="Z319" s="10"/>
      <c r="AA319" s="10"/>
    </row>
    <row r="320" spans="24:27" x14ac:dyDescent="0.25">
      <c r="X320" s="9" t="s">
        <v>68</v>
      </c>
      <c r="Y320" s="10">
        <f>'domanda giornaliera 5F0305'!EH50+IF('domanda giornaliera 5F0305'!EH51&gt;simulazione!T292,'domanda giornaliera 5F0305'!EH51,0)+IF('domanda giornaliera 5F0305'!EH52&gt;simulazione!T292,'domanda giornaliera 5F0305'!EH52,0)+IF('domanda giornaliera 5F0305'!EH53&gt;simulazione!T292,'domanda giornaliera 5F0305'!EH53,0)+IF('domanda giornaliera 5F0305'!EH54&gt;simulazione!T292,'domanda giornaliera 5F0305'!EH54,0)+IF('domanda giornaliera 5F0305'!EH55&gt;simulazione!T292,'domanda giornaliera 5F0305'!EH55,0)+IF('domanda giornaliera 5F0305'!EH56&gt;simulazione!T292,'domanda giornaliera 5F0305'!EH56,0)+IF('domanda giornaliera 5F0305'!EH57&gt;simulazione!T292,'domanda giornaliera 5F0305'!EH57,0)+IF('domanda giornaliera 5F0305'!EH58&gt;simulazione!T292,'domanda giornaliera 5F0305'!EH58,0)+IF('domanda giornaliera 5F0305'!EH59&gt;simulazione!T292,'domanda giornaliera 5F0305'!EH59,0)+IF('domanda giornaliera 5F0305'!EH60&gt;simulazione!T292,'domanda giornaliera 5F0305'!EH60,0)+IF('domanda giornaliera 5F0305'!EH61&gt;simulazione!T292,'domanda giornaliera 5F0305'!EH61,0)+IF('domanda giornaliera 5F0305'!EH62&gt;simulazione!T292,'domanda giornaliera 5F0305'!EH62,0)+IF('domanda giornaliera 5F0305'!EH63&gt;simulazione!T292,'domanda giornaliera 5F0305'!EH63,0)+IF('domanda giornaliera 5F0305'!EH64&gt;simulazione!T292,'domanda giornaliera 5F0305'!EH64,0)+IF('domanda giornaliera 5F0305'!EH65&gt;simulazione!T292,'domanda giornaliera 5F0305'!EH65,0)+IF('domanda giornaliera 5F0305'!EH66&gt;simulazione!T292,'domanda giornaliera 5F0305'!EH66,0)+IF('domanda giornaliera 5F0305'!EH67&gt;simulazione!T292,'domanda giornaliera 5F0305'!EH67,0)+IF('domanda giornaliera 5F0305'!EH68&gt;simulazione!T292,'domanda giornaliera 5F0305'!EH68,0)+IF('domanda giornaliera 5F0305'!EH69&gt;simulazione!T292,'domanda giornaliera 5F0305'!EH69,0)+IF('domanda giornaliera 5F0305'!EH70&gt;simulazione!T292,'domanda giornaliera 5F0305'!EH70,0)+IF('domanda giornaliera 5F0305'!EH71&gt;simulazione!T292,'domanda giornaliera 5F0305'!EH71,0)+IF('domanda giornaliera 5F0305'!EH72&gt;simulazione!T292,'domanda giornaliera 5F0305'!EH72,0)+IF('domanda giornaliera 5F0305'!EH73&gt;simulazione!T292,'domanda giornaliera 5F0305'!EH73,0)+IF('domanda giornaliera 5F0305'!EH74&gt;simulazione!T292,'domanda giornaliera 5F0305'!EH74,0)+IF('domanda giornaliera 5F0305'!EH75&gt;simulazione!T292,'domanda giornaliera 5F0305'!EH75,0)+IF('domanda giornaliera 5F0305'!EH76&gt;simulazione!T292,'domanda giornaliera 5F0305'!EH76,0)+IF('domanda giornaliera 5F0305'!EH77&gt;simulazione!T292,'domanda giornaliera 5F0305'!EH77,0)+IF('domanda giornaliera 5F0305'!EH78&gt;simulazione!T292,'domanda giornaliera 5F0305'!EH78,0)+IF('domanda giornaliera 5F0305'!EH79&gt;simulazione!T292,'domanda giornaliera 5F0305'!EH79,0)+IF('domanda giornaliera 5F0305'!EH80&gt;simulazione!T292,'domanda giornaliera 5F0305'!EH80,0)+IF('domanda giornaliera 5F0305'!EH81&gt;simulazione!T292,'domanda giornaliera 5F0305'!EH81,0)+IF('domanda giornaliera 5F0305'!EH82&gt;simulazione!T292,'domanda giornaliera 5F0305'!EH82,0)+IF('domanda giornaliera 5F0305'!EH83&gt;simulazione!T292,'domanda giornaliera 5F0305'!EH83,0)+IF('domanda giornaliera 5F0305'!EH84&gt;simulazione!T292,'domanda giornaliera 5F0305'!EH84,0)+IF('domanda giornaliera 5F0305'!EH85&gt;simulazione!T292,'domanda giornaliera 5F0305'!EH85,0)+IF('domanda giornaliera 5F0305'!EH86&gt;simulazione!T292,'domanda giornaliera 5F0305'!EH86,0)+IF('domanda giornaliera 5F0305'!EH87&gt;simulazione!T292,'domanda giornaliera 5F0305'!EH87,0)+IF('domanda giornaliera 5F0305'!EH88&gt;simulazione!T292,'domanda giornaliera 5F0305'!EH88,0)+IF('domanda giornaliera 5F0305'!EH89&gt;simulazione!T292,'domanda giornaliera 5F0305'!EH89,0)+IF('domanda giornaliera 5F0305'!EH90&gt;simulazione!T292,'domanda giornaliera 5F0305'!EH90,0)+IF('domanda giornaliera 5F0305'!EH91&gt;simulazione!T292,'domanda giornaliera 5F0305'!EH91,0)+IF('domanda giornaliera 5F0305'!EH92&gt;simulazione!T292,'domanda giornaliera 5F0305'!EH92,0)+IF('domanda giornaliera 5F0305'!EH93&gt;simulazione!T292,'domanda giornaliera 5F0305'!EH93,0)+IF('domanda giornaliera 5F0305'!EH94&gt;simulazione!T292,'domanda giornaliera 5F0305'!EH54,0)+IF('domanda giornaliera 5F0305'!EH95&gt;simulazione!T292,'domanda giornaliera 5F0305'!EH95,0)+IF('domanda giornaliera 5F0305'!EH96&gt;simulazione!T292,'domanda giornaliera 5F0305'!EH56,0)+IF('domanda giornaliera 5F0305'!EH97&gt;simulazione!T292,'domanda giornaliera 5F0305'!EH97,0)+IF('domanda giornaliera 5F0305'!EH98&gt;simulazione!T292,'domanda giornaliera 5F0305'!EH98,0)+IF('domanda giornaliera 5F0305'!EH99&gt;simulazione!T292,'domanda giornaliera 5F0305'!EH99,0)+IF('domanda giornaliera 5F0305'!EH100&gt;simulazione!T292,'domanda giornaliera 5F0305'!EH100,0)+IF('domanda giornaliera 5F0305'!EH101&gt;simulazione!T292,'domanda giornaliera 5F0305'!EH101,0)+IF('domanda giornaliera 5F0305'!EH102&gt;simulazione!T292,'domanda giornaliera 5F0305'!EH102)+IF('domanda giornaliera 5F0305'!EH103&gt;simulazione!T292,'domanda giornaliera 5F0305'!EH103,0)+IF('domanda giornaliera 5F0305'!EH104&gt;simulazione!T292,'domanda giornaliera 5F0305'!EH104,0)+IF('domanda giornaliera 5F0305'!EH105&gt;simulazione!T292,'domanda giornaliera 5F0305'!EH105,0)+IF('domanda giornaliera 5F0305'!EH106&gt;simulazione!T292,'domanda giornaliera 5F0305'!EH106,0)+IF('domanda giornaliera 5F0305'!EH107&gt;simulazione!T292,'domanda giornaliera 5F0305'!EH107,0)+IF('domanda giornaliera 5F0305'!EH108&gt;simulazione!T292,'domanda giornaliera 5F0305'!EH108,0)+IF('domanda giornaliera 5F0305'!EH109&gt;simulazione!T292,'domanda giornaliera 5F0305'!EH109,0)+IF('domanda giornaliera 5F0305'!EH110&gt;simulazione!T292,'domanda giornaliera 5F0305'!EH110,0)+IF('domanda giornaliera 5F0305'!EH111&gt;simulazione!T292,'domanda giornaliera 5F0305'!EH111,0)+IF('domanda giornaliera 5F0305'!EH112&gt;simulazione!T292,'domanda giornaliera 5F0305'!EH112,0)+IF('domanda giornaliera 5F0305'!EH113&gt;simulazione!T292,'domanda giornaliera 5F0305'!EH113,0)+IF('domanda giornaliera 5F0305'!EH114&gt;simulazione!T292,'domanda giornaliera 5F0305'!EH114,0)+IF('domanda giornaliera 5F0305'!EH115&gt;simulazione!T292,'domanda giornaliera 5F0305'!EH115,0)+IF('domanda giornaliera 5F0305'!EH116&gt;simulazione!T292,'domanda giornaliera 5F0305'!EH116,0)+IF('domanda giornaliera 5F0305'!EH117&gt;simulazione!T292,'domanda giornaliera 5F0305'!EH117,0)+IF('domanda giornaliera 5F0305'!EH118&gt;simulazione!T292,'domanda giornaliera 5F0305'!EH118,0)+IF('domanda giornaliera 5F0305'!EH119&gt;simulazione!T292,'domanda giornaliera 5F0305'!EH119,0)+IF('domanda giornaliera 5F0305'!EH120&gt;simulazione!T292,'domanda giornaliera 5F0305'!EH120,0)+IF('domanda giornaliera 5F0305'!EH121&gt;simulazione!T292,'domanda giornaliera 5F0305'!EH121,0)+IF('domanda giornaliera 5F0305'!EH122&gt;simulazione!T292,'domanda giornaliera 5F0305'!EH122,0)+IF('domanda giornaliera 5F0305'!EH123&gt;simulazione!T292,'domanda giornaliera 5F0305'!EH123,0)+IF('domanda giornaliera 5F0305'!EH124&gt;simulazione!T292,'domanda giornaliera 5F0305'!EH124,0)+IF('domanda giornaliera 5F0305'!EH125&gt;simulazione!T292,'domanda giornaliera 5F0305'!EH125,0)+IF('domanda giornaliera 5F0305'!EH126&gt;simulazione!T292,'domanda giornaliera 5F0305'!EH126,0)</f>
        <v>11407.336906432376</v>
      </c>
      <c r="Z320" s="10"/>
      <c r="AA320" s="10"/>
    </row>
    <row r="321" spans="24:27" x14ac:dyDescent="0.25">
      <c r="X321" s="9" t="s">
        <v>64</v>
      </c>
      <c r="Y321" s="10">
        <f>'domanda giornaliera 5F0305'!EH51+IF('domanda giornaliera 5F0305'!EH52&gt;simulazione!T293,'domanda giornaliera 5F0305'!EH52,0)+IF('domanda giornaliera 5F0305'!EH53&gt;simulazione!T293,'domanda giornaliera 5F0305'!EH53,0)+IF('domanda giornaliera 5F0305'!EH54&gt;simulazione!T293,'domanda giornaliera 5F0305'!EH54,0)+IF('domanda giornaliera 5F0305'!EH55&gt;simulazione!T293,'domanda giornaliera 5F0305'!EH55,0)+IF('domanda giornaliera 5F0305'!EH56&gt;simulazione!T293,'domanda giornaliera 5F0305'!EH56,0)+IF('domanda giornaliera 5F0305'!EH57&gt;simulazione!T293,'domanda giornaliera 5F0305'!EH57,0)+IF('domanda giornaliera 5F0305'!EH58&gt;simulazione!T293,'domanda giornaliera 5F0305'!EH58,0)+IF('domanda giornaliera 5F0305'!EH59&gt;simulazione!T293,'domanda giornaliera 5F0305'!EH59,0)+IF('domanda giornaliera 5F0305'!EH60&gt;simulazione!T293,'domanda giornaliera 5F0305'!EH60,0)+IF('domanda giornaliera 5F0305'!EH61&gt;simulazione!T293,'domanda giornaliera 5F0305'!EH61,0)+IF('domanda giornaliera 5F0305'!EH62&gt;simulazione!T293,'domanda giornaliera 5F0305'!EH62,0)+IF('domanda giornaliera 5F0305'!EH63&gt;simulazione!T293,'domanda giornaliera 5F0305'!EH63,0)+IF('domanda giornaliera 5F0305'!EH64&gt;simulazione!T293,'domanda giornaliera 5F0305'!EH64,0)+IF('domanda giornaliera 5F0305'!EH65&gt;simulazione!T293,'domanda giornaliera 5F0305'!EH65,0)+IF('domanda giornaliera 5F0305'!EH66&gt;simulazione!T293,'domanda giornaliera 5F0305'!EH66,0)+IF('domanda giornaliera 5F0305'!EH67&gt;simulazione!T293,'domanda giornaliera 5F0305'!EH67,0)+IF('domanda giornaliera 5F0305'!EH68&gt;simulazione!T293,'domanda giornaliera 5F0305'!EH68,0)+IF('domanda giornaliera 5F0305'!EH69&gt;simulazione!T293,'domanda giornaliera 5F0305'!EH69,0)+IF('domanda giornaliera 5F0305'!EH70&gt;simulazione!T293,'domanda giornaliera 5F0305'!EH70,0)+IF('domanda giornaliera 5F0305'!EH71&gt;simulazione!T293,'domanda giornaliera 5F0305'!EH71,0)+IF('domanda giornaliera 5F0305'!EH72&gt;simulazione!T293,'domanda giornaliera 5F0305'!EH72,0)+IF('domanda giornaliera 5F0305'!EH73&gt;simulazione!T293,'domanda giornaliera 5F0305'!EH73,0)+IF('domanda giornaliera 5F0305'!EH74&gt;simulazione!T293,'domanda giornaliera 5F0305'!EH74,0)+IF('domanda giornaliera 5F0305'!EH75&gt;simulazione!T293,'domanda giornaliera 5F0305'!EH75,0)+IF('domanda giornaliera 5F0305'!EH76&gt;simulazione!T293,'domanda giornaliera 5F0305'!EH76,0)+IF('domanda giornaliera 5F0305'!EH77&gt;simulazione!T293,'domanda giornaliera 5F0305'!EH77,0)+IF('domanda giornaliera 5F0305'!EH78&gt;simulazione!T293,'domanda giornaliera 5F0305'!EH78,0)+IF('domanda giornaliera 5F0305'!EH79&gt;simulazione!T293,'domanda giornaliera 5F0305'!EH79,0)+IF('domanda giornaliera 5F0305'!EH80&gt;simulazione!T293,'domanda giornaliera 5F0305'!EH80,0)+IF('domanda giornaliera 5F0305'!EH81&gt;simulazione!T293,'domanda giornaliera 5F0305'!EH81,0)+IF('domanda giornaliera 5F0305'!EH82&gt;simulazione!T293,'domanda giornaliera 5F0305'!EH82,0)+IF('domanda giornaliera 5F0305'!EH83&gt;simulazione!T293,'domanda giornaliera 5F0305'!EH83,0)+IF('domanda giornaliera 5F0305'!EH84&gt;simulazione!T293,'domanda giornaliera 5F0305'!EH84,0)+IF('domanda giornaliera 5F0305'!EH85&gt;simulazione!T293,'domanda giornaliera 5F0305'!EH85,0)+IF('domanda giornaliera 5F0305'!EH86&gt;simulazione!T293,'domanda giornaliera 5F0305'!EH86,0)+IF('domanda giornaliera 5F0305'!EH87&gt;simulazione!T293,'domanda giornaliera 5F0305'!EH87,0)+IF('domanda giornaliera 5F0305'!EH88&gt;simulazione!T293,'domanda giornaliera 5F0305'!EH88,0)+IF('domanda giornaliera 5F0305'!EH89&gt;simulazione!T293,'domanda giornaliera 5F0305'!EH89,0)+IF('domanda giornaliera 5F0305'!EH90&gt;simulazione!T293,'domanda giornaliera 5F0305'!EH90,0)+IF('domanda giornaliera 5F0305'!EH91&gt;simulazione!T293,'domanda giornaliera 5F0305'!EH91,0)+IF('domanda giornaliera 5F0305'!EH92&gt;simulazione!T293,'domanda giornaliera 5F0305'!EH92,0)+IF('domanda giornaliera 5F0305'!EH93&gt;simulazione!T293,'domanda giornaliera 5F0305'!EH93,0)+IF('domanda giornaliera 5F0305'!EH94&gt;simulazione!T293,'domanda giornaliera 5F0305'!EH94,0)+IF('domanda giornaliera 5F0305'!EH95&gt;simulazione!T293,'domanda giornaliera 5F0305'!EH55,0)+IF('domanda giornaliera 5F0305'!EH96&gt;simulazione!T293,'domanda giornaliera 5F0305'!EH96,0)+IF('domanda giornaliera 5F0305'!EH97&gt;simulazione!T293,'domanda giornaliera 5F0305'!EH57,0)+IF('domanda giornaliera 5F0305'!EH98&gt;simulazione!T293,'domanda giornaliera 5F0305'!EH98,0)+IF('domanda giornaliera 5F0305'!EH99&gt;simulazione!T293,'domanda giornaliera 5F0305'!EH99,0)+IF('domanda giornaliera 5F0305'!EH100&gt;simulazione!T293,'domanda giornaliera 5F0305'!EH100,0)+IF('domanda giornaliera 5F0305'!EH101&gt;simulazione!T293,'domanda giornaliera 5F0305'!EH101,0)+IF('domanda giornaliera 5F0305'!EH102&gt;simulazione!T293,'domanda giornaliera 5F0305'!EH102,0)+IF('domanda giornaliera 5F0305'!EH103&gt;simulazione!T293,'domanda giornaliera 5F0305'!EH103)+IF('domanda giornaliera 5F0305'!EH104&gt;simulazione!T293,'domanda giornaliera 5F0305'!EH104,0)+IF('domanda giornaliera 5F0305'!EH105&gt;simulazione!T293,'domanda giornaliera 5F0305'!EH105,0)+IF('domanda giornaliera 5F0305'!EH106&gt;simulazione!T293,'domanda giornaliera 5F0305'!EH106,0)+IF('domanda giornaliera 5F0305'!EH107&gt;simulazione!T293,'domanda giornaliera 5F0305'!EH107,0)+IF('domanda giornaliera 5F0305'!EH108&gt;simulazione!T293,'domanda giornaliera 5F0305'!EH108,0)+IF('domanda giornaliera 5F0305'!EH109&gt;simulazione!T293,'domanda giornaliera 5F0305'!EH109,0)+IF('domanda giornaliera 5F0305'!EH110&gt;simulazione!T293,'domanda giornaliera 5F0305'!EH110,0)+IF('domanda giornaliera 5F0305'!EH111&gt;simulazione!T293,'domanda giornaliera 5F0305'!EH111,0)+IF('domanda giornaliera 5F0305'!EH112&gt;simulazione!T293,'domanda giornaliera 5F0305'!EH112,0)+IF('domanda giornaliera 5F0305'!EH113&gt;simulazione!T293,'domanda giornaliera 5F0305'!EH113,0)+IF('domanda giornaliera 5F0305'!EH114&gt;simulazione!T293,'domanda giornaliera 5F0305'!EH114,0)+IF('domanda giornaliera 5F0305'!EH115&gt;simulazione!T293,'domanda giornaliera 5F0305'!EH115,0)+IF('domanda giornaliera 5F0305'!EH116&gt;simulazione!T293,'domanda giornaliera 5F0305'!EH116,0)+IF('domanda giornaliera 5F0305'!EH117&gt;simulazione!T293,'domanda giornaliera 5F0305'!EH117,0)+IF('domanda giornaliera 5F0305'!EH118&gt;simulazione!T293,'domanda giornaliera 5F0305'!EH118,0)+IF('domanda giornaliera 5F0305'!EH119&gt;simulazione!T293,'domanda giornaliera 5F0305'!EH119,0)+IF('domanda giornaliera 5F0305'!EH120&gt;simulazione!T293,'domanda giornaliera 5F0305'!EH120,0)+IF('domanda giornaliera 5F0305'!EH121&gt;simulazione!T293,'domanda giornaliera 5F0305'!EH121,0)+IF('domanda giornaliera 5F0305'!EH122&gt;simulazione!T293,'domanda giornaliera 5F0305'!EH122,0)+IF('domanda giornaliera 5F0305'!EH123&gt;simulazione!T293,'domanda giornaliera 5F0305'!EH123,0)+IF('domanda giornaliera 5F0305'!EH124&gt;simulazione!T293,'domanda giornaliera 5F0305'!EH124,0)+IF('domanda giornaliera 5F0305'!EH125&gt;simulazione!T293,'domanda giornaliera 5F0305'!EH125,0)+IF('domanda giornaliera 5F0305'!EH126&gt;simulazione!T293,'domanda giornaliera 5F0305'!EH126,0)+IF('domanda giornaliera 5F0305'!EH127&gt;simulazione!T293,'domanda giornaliera 5F0305'!EH127,0)</f>
        <v>4724.6590024323759</v>
      </c>
      <c r="Z321" s="10"/>
      <c r="AA321" s="10"/>
    </row>
    <row r="322" spans="24:27" x14ac:dyDescent="0.25">
      <c r="X322" s="9" t="s">
        <v>70</v>
      </c>
      <c r="Y322" s="10">
        <f>'domanda giornaliera 5F0305'!EH52+IF('domanda giornaliera 5F0305'!EH53&gt;simulazione!T294,'domanda giornaliera 5F0305'!EH53,0)+IF('domanda giornaliera 5F0305'!EH54&gt;simulazione!T294,'domanda giornaliera 5F0305'!EH54,0)+IF('domanda giornaliera 5F0305'!EH55&gt;simulazione!T294,'domanda giornaliera 5F0305'!EH55,0)+IF('domanda giornaliera 5F0305'!EH56&gt;simulazione!T294,'domanda giornaliera 5F0305'!EH56,0)+IF('domanda giornaliera 5F0305'!EH57&gt;simulazione!T294,'domanda giornaliera 5F0305'!EH57,0)+IF('domanda giornaliera 5F0305'!EH58&gt;simulazione!T294,'domanda giornaliera 5F0305'!EH58,0)+IF('domanda giornaliera 5F0305'!EH59&gt;simulazione!T294,'domanda giornaliera 5F0305'!EH59,0)+IF('domanda giornaliera 5F0305'!EH60&gt;simulazione!T294,'domanda giornaliera 5F0305'!EH60,0)+IF('domanda giornaliera 5F0305'!EH61&gt;simulazione!T294,'domanda giornaliera 5F0305'!EH61,0)+IF('domanda giornaliera 5F0305'!EH62&gt;simulazione!T294,'domanda giornaliera 5F0305'!EH62,0)+IF('domanda giornaliera 5F0305'!EH63&gt;simulazione!T294,'domanda giornaliera 5F0305'!EH63,0)+IF('domanda giornaliera 5F0305'!EH64&gt;simulazione!T294,'domanda giornaliera 5F0305'!EH64,0)+IF('domanda giornaliera 5F0305'!EH65&gt;simulazione!T294,'domanda giornaliera 5F0305'!EH65,0)+IF('domanda giornaliera 5F0305'!EH66&gt;simulazione!T294,'domanda giornaliera 5F0305'!EH66,0)+IF('domanda giornaliera 5F0305'!EH67&gt;simulazione!T294,'domanda giornaliera 5F0305'!EH67,0)+IF('domanda giornaliera 5F0305'!EH68&gt;simulazione!T294,'domanda giornaliera 5F0305'!EH68,0)+IF('domanda giornaliera 5F0305'!EH69&gt;simulazione!T294,'domanda giornaliera 5F0305'!EH69,0)+IF('domanda giornaliera 5F0305'!EH70&gt;simulazione!T294,'domanda giornaliera 5F0305'!EH70,0)+IF('domanda giornaliera 5F0305'!EH71&gt;simulazione!T294,'domanda giornaliera 5F0305'!EH71,0)+IF('domanda giornaliera 5F0305'!EH72&gt;simulazione!T294,'domanda giornaliera 5F0305'!EH72,0)+IF('domanda giornaliera 5F0305'!EH73&gt;simulazione!T294,'domanda giornaliera 5F0305'!EH73,0)+IF('domanda giornaliera 5F0305'!EH74&gt;simulazione!T294,'domanda giornaliera 5F0305'!EH74,0)+IF('domanda giornaliera 5F0305'!EH75&gt;simulazione!T294,'domanda giornaliera 5F0305'!EH75,0)+IF('domanda giornaliera 5F0305'!EH76&gt;simulazione!T294,'domanda giornaliera 5F0305'!EH76,0)+IF('domanda giornaliera 5F0305'!EH77&gt;simulazione!T294,'domanda giornaliera 5F0305'!EH77,0)+IF('domanda giornaliera 5F0305'!EH78&gt;simulazione!T294,'domanda giornaliera 5F0305'!EH78,0)+IF('domanda giornaliera 5F0305'!EH79&gt;simulazione!T294,'domanda giornaliera 5F0305'!EH79,0)+IF('domanda giornaliera 5F0305'!EH80&gt;simulazione!T294,'domanda giornaliera 5F0305'!EH80,0)+IF('domanda giornaliera 5F0305'!EH81&gt;simulazione!T294,'domanda giornaliera 5F0305'!EH81,0)+IF('domanda giornaliera 5F0305'!EH82&gt;simulazione!T294,'domanda giornaliera 5F0305'!EH82,0)+IF('domanda giornaliera 5F0305'!EH83&gt;simulazione!T294,'domanda giornaliera 5F0305'!EH83,0)+IF('domanda giornaliera 5F0305'!EH84&gt;simulazione!T294,'domanda giornaliera 5F0305'!EH84,0)+IF('domanda giornaliera 5F0305'!EH85&gt;simulazione!T294,'domanda giornaliera 5F0305'!EH85,0)+IF('domanda giornaliera 5F0305'!EH86&gt;simulazione!T294,'domanda giornaliera 5F0305'!EH86,0)+IF('domanda giornaliera 5F0305'!EH87&gt;simulazione!T294,'domanda giornaliera 5F0305'!EH87,0)+IF('domanda giornaliera 5F0305'!EH88&gt;simulazione!T294,'domanda giornaliera 5F0305'!EH88,0)+IF('domanda giornaliera 5F0305'!EH89&gt;simulazione!T294,'domanda giornaliera 5F0305'!EH89,0)+IF('domanda giornaliera 5F0305'!EH90&gt;simulazione!T294,'domanda giornaliera 5F0305'!EH90,0)+IF('domanda giornaliera 5F0305'!EH91&gt;simulazione!T294,'domanda giornaliera 5F0305'!EH91,0)+IF('domanda giornaliera 5F0305'!EH92&gt;simulazione!T294,'domanda giornaliera 5F0305'!EH92,0)+IF('domanda giornaliera 5F0305'!EH93&gt;simulazione!T294,'domanda giornaliera 5F0305'!EH93,0)+IF('domanda giornaliera 5F0305'!EH94&gt;simulazione!T294,'domanda giornaliera 5F0305'!EH94,0)+IF('domanda giornaliera 5F0305'!EH95&gt;simulazione!T294,'domanda giornaliera 5F0305'!EH95,0)+IF('domanda giornaliera 5F0305'!EH96&gt;simulazione!T294,'domanda giornaliera 5F0305'!EH56,0)+IF('domanda giornaliera 5F0305'!EH97&gt;simulazione!T294,'domanda giornaliera 5F0305'!EH97,0)+IF('domanda giornaliera 5F0305'!EH98&gt;simulazione!T294,'domanda giornaliera 5F0305'!EH58,0)+IF('domanda giornaliera 5F0305'!EH99&gt;simulazione!T294,'domanda giornaliera 5F0305'!EH99,0)+IF('domanda giornaliera 5F0305'!EH100&gt;simulazione!T294,'domanda giornaliera 5F0305'!EH100,0)+IF('domanda giornaliera 5F0305'!EH101&gt;simulazione!T294,'domanda giornaliera 5F0305'!EH101,0)+IF('domanda giornaliera 5F0305'!EH102&gt;simulazione!T294,'domanda giornaliera 5F0305'!EH102,0)+IF('domanda giornaliera 5F0305'!EH103&gt;simulazione!T294,'domanda giornaliera 5F0305'!EH103,0)+IF('domanda giornaliera 5F0305'!EH104&gt;simulazione!T294,'domanda giornaliera 5F0305'!EH104)+IF('domanda giornaliera 5F0305'!EH105&gt;simulazione!T294,'domanda giornaliera 5F0305'!EH105,0)+IF('domanda giornaliera 5F0305'!EH106&gt;simulazione!T294,'domanda giornaliera 5F0305'!EH106,0)+IF('domanda giornaliera 5F0305'!EH107&gt;simulazione!T294,'domanda giornaliera 5F0305'!EH107,0)+IF('domanda giornaliera 5F0305'!EH108&gt;simulazione!T294,'domanda giornaliera 5F0305'!EH108,0)+IF('domanda giornaliera 5F0305'!EH109&gt;simulazione!T294,'domanda giornaliera 5F0305'!EH109,0)+IF('domanda giornaliera 5F0305'!EH110&gt;simulazione!T294,'domanda giornaliera 5F0305'!EH110,0)+IF('domanda giornaliera 5F0305'!EH111&gt;simulazione!T294,'domanda giornaliera 5F0305'!EH111,0)+IF('domanda giornaliera 5F0305'!EH112&gt;simulazione!T294,'domanda giornaliera 5F0305'!EH112,0)+IF('domanda giornaliera 5F0305'!EH113&gt;simulazione!T294,'domanda giornaliera 5F0305'!EH113,0)+IF('domanda giornaliera 5F0305'!EH114&gt;simulazione!T294,'domanda giornaliera 5F0305'!EH114,0)+IF('domanda giornaliera 5F0305'!EH115&gt;simulazione!T294,'domanda giornaliera 5F0305'!EH115,0)+IF('domanda giornaliera 5F0305'!EH116&gt;simulazione!T294,'domanda giornaliera 5F0305'!EH116,0)+IF('domanda giornaliera 5F0305'!EH117&gt;simulazione!T294,'domanda giornaliera 5F0305'!EH117,0)+IF('domanda giornaliera 5F0305'!EH118&gt;simulazione!T294,'domanda giornaliera 5F0305'!EH118,0)+IF('domanda giornaliera 5F0305'!EH119&gt;simulazione!T294,'domanda giornaliera 5F0305'!EH119,0)+IF('domanda giornaliera 5F0305'!EH120&gt;simulazione!T294,'domanda giornaliera 5F0305'!EH120,0)+IF('domanda giornaliera 5F0305'!EH121&gt;simulazione!T294,'domanda giornaliera 5F0305'!EH121,0)+IF('domanda giornaliera 5F0305'!EH122&gt;simulazione!T294,'domanda giornaliera 5F0305'!EH122,0)+IF('domanda giornaliera 5F0305'!EH123&gt;simulazione!T294,'domanda giornaliera 5F0305'!EH123,0)+IF('domanda giornaliera 5F0305'!EH124&gt;simulazione!T294,'domanda giornaliera 5F0305'!EH124,0)+IF('domanda giornaliera 5F0305'!EH125&gt;simulazione!T294,'domanda giornaliera 5F0305'!EH125,0)+IF('domanda giornaliera 5F0305'!EH126&gt;simulazione!T294,'domanda giornaliera 5F0305'!EH126,0)+IF('domanda giornaliera 5F0305'!EH127&gt;simulazione!T294,'domanda giornaliera 5F0305'!EH127,0)+IF('domanda giornaliera 5F0305'!EH128&gt;simulazione!T294,'domanda giornaliera 5F0305'!EH128,0)</f>
        <v>4724.6590024323759</v>
      </c>
      <c r="Z322" s="10"/>
      <c r="AA322" s="10"/>
    </row>
    <row r="323" spans="24:27" x14ac:dyDescent="0.25">
      <c r="X323" s="9" t="s">
        <v>71</v>
      </c>
      <c r="Y323" s="10">
        <f>'domanda giornaliera 5F0305'!EH53+IF('domanda giornaliera 5F0305'!EH54&gt;simulazione!T295,'domanda giornaliera 5F0305'!EH54,0)+IF('domanda giornaliera 5F0305'!EH55&gt;simulazione!T295,'domanda giornaliera 5F0305'!EH55,0)+IF('domanda giornaliera 5F0305'!EH56&gt;simulazione!T295,'domanda giornaliera 5F0305'!EH56,0)+IF('domanda giornaliera 5F0305'!EH57&gt;simulazione!T295,'domanda giornaliera 5F0305'!EH57,0)+IF('domanda giornaliera 5F0305'!EH58&gt;simulazione!T295,'domanda giornaliera 5F0305'!EH58,0)+IF('domanda giornaliera 5F0305'!EH59&gt;simulazione!T295,'domanda giornaliera 5F0305'!EH59,0)+IF('domanda giornaliera 5F0305'!EH60&gt;simulazione!T295,'domanda giornaliera 5F0305'!EH60,0)+IF('domanda giornaliera 5F0305'!EH61&gt;simulazione!T295,'domanda giornaliera 5F0305'!EH61,0)+IF('domanda giornaliera 5F0305'!EH62&gt;simulazione!T295,'domanda giornaliera 5F0305'!EH62,0)+IF('domanda giornaliera 5F0305'!EH63&gt;simulazione!T295,'domanda giornaliera 5F0305'!EH63,0)+IF('domanda giornaliera 5F0305'!EH64&gt;simulazione!T295,'domanda giornaliera 5F0305'!EH64,0)+IF('domanda giornaliera 5F0305'!EH65&gt;simulazione!T295,'domanda giornaliera 5F0305'!EH65,0)+IF('domanda giornaliera 5F0305'!EH66&gt;simulazione!T295,'domanda giornaliera 5F0305'!EH66,0)+IF('domanda giornaliera 5F0305'!EH67&gt;simulazione!T295,'domanda giornaliera 5F0305'!EH67,0)+IF('domanda giornaliera 5F0305'!EH68&gt;simulazione!T295,'domanda giornaliera 5F0305'!EH68,0)+IF('domanda giornaliera 5F0305'!EH69&gt;simulazione!T295,'domanda giornaliera 5F0305'!EH69,0)+IF('domanda giornaliera 5F0305'!EH70&gt;simulazione!T295,'domanda giornaliera 5F0305'!EH70,0)+IF('domanda giornaliera 5F0305'!EH71&gt;simulazione!T295,'domanda giornaliera 5F0305'!EH71,0)+IF('domanda giornaliera 5F0305'!EH72&gt;simulazione!T295,'domanda giornaliera 5F0305'!EH72,0)+IF('domanda giornaliera 5F0305'!EH73&gt;simulazione!T295,'domanda giornaliera 5F0305'!EH73,0)+IF('domanda giornaliera 5F0305'!EH74&gt;simulazione!T295,'domanda giornaliera 5F0305'!EH74,0)+IF('domanda giornaliera 5F0305'!EH75&gt;simulazione!T295,'domanda giornaliera 5F0305'!EH75,0)+IF('domanda giornaliera 5F0305'!EH76&gt;simulazione!T295,'domanda giornaliera 5F0305'!EH76,0)+IF('domanda giornaliera 5F0305'!EH77&gt;simulazione!T295,'domanda giornaliera 5F0305'!EH77,0)+IF('domanda giornaliera 5F0305'!EH78&gt;simulazione!T295,'domanda giornaliera 5F0305'!EH78,0)+IF('domanda giornaliera 5F0305'!EH79&gt;simulazione!T295,'domanda giornaliera 5F0305'!EH79,0)+IF('domanda giornaliera 5F0305'!EH80&gt;simulazione!T295,'domanda giornaliera 5F0305'!EH80,0)+IF('domanda giornaliera 5F0305'!EH81&gt;simulazione!T295,'domanda giornaliera 5F0305'!EH81,0)+IF('domanda giornaliera 5F0305'!EH82&gt;simulazione!T295,'domanda giornaliera 5F0305'!EH82,0)+IF('domanda giornaliera 5F0305'!EH83&gt;simulazione!T295,'domanda giornaliera 5F0305'!EH83,0)+IF('domanda giornaliera 5F0305'!EH84&gt;simulazione!T295,'domanda giornaliera 5F0305'!EH84,0)+IF('domanda giornaliera 5F0305'!EH85&gt;simulazione!T295,'domanda giornaliera 5F0305'!EH85,0)+IF('domanda giornaliera 5F0305'!EH86&gt;simulazione!T295,'domanda giornaliera 5F0305'!EH86,0)+IF('domanda giornaliera 5F0305'!EH87&gt;simulazione!T295,'domanda giornaliera 5F0305'!EH87,0)+IF('domanda giornaliera 5F0305'!EH88&gt;simulazione!T295,'domanda giornaliera 5F0305'!EH88,0)+IF('domanda giornaliera 5F0305'!EH89&gt;simulazione!T295,'domanda giornaliera 5F0305'!EH89,0)+IF('domanda giornaliera 5F0305'!EH90&gt;simulazione!T295,'domanda giornaliera 5F0305'!EH90,0)+IF('domanda giornaliera 5F0305'!EH91&gt;simulazione!T295,'domanda giornaliera 5F0305'!EH91,0)+IF('domanda giornaliera 5F0305'!EH92&gt;simulazione!T295,'domanda giornaliera 5F0305'!EH92,0)+IF('domanda giornaliera 5F0305'!EH93&gt;simulazione!T295,'domanda giornaliera 5F0305'!EH93,0)+IF('domanda giornaliera 5F0305'!EH94&gt;simulazione!T295,'domanda giornaliera 5F0305'!EH94,0)+IF('domanda giornaliera 5F0305'!EH95&gt;simulazione!T295,'domanda giornaliera 5F0305'!EH95,0)+IF('domanda giornaliera 5F0305'!EH96&gt;simulazione!T295,'domanda giornaliera 5F0305'!EH96,0)+IF('domanda giornaliera 5F0305'!EH97&gt;simulazione!T295,'domanda giornaliera 5F0305'!EH57,0)+IF('domanda giornaliera 5F0305'!EH98&gt;simulazione!T295,'domanda giornaliera 5F0305'!EH98,0)+IF('domanda giornaliera 5F0305'!EH99&gt;simulazione!T295,'domanda giornaliera 5F0305'!EH59,0)+IF('domanda giornaliera 5F0305'!EH100&gt;simulazione!T295,'domanda giornaliera 5F0305'!EH100,0)+IF('domanda giornaliera 5F0305'!EH101&gt;simulazione!T295,'domanda giornaliera 5F0305'!EH101,0)+IF('domanda giornaliera 5F0305'!EH102&gt;simulazione!T295,'domanda giornaliera 5F0305'!EH102,0)+IF('domanda giornaliera 5F0305'!EH103&gt;simulazione!T295,'domanda giornaliera 5F0305'!EH103,0)+IF('domanda giornaliera 5F0305'!EH104&gt;simulazione!T295,'domanda giornaliera 5F0305'!EH104,0)+IF('domanda giornaliera 5F0305'!EH105&gt;simulazione!T295,'domanda giornaliera 5F0305'!EH105)+IF('domanda giornaliera 5F0305'!EH106&gt;simulazione!T295,'domanda giornaliera 5F0305'!EH106,0)+IF('domanda giornaliera 5F0305'!EH107&gt;simulazione!T295,'domanda giornaliera 5F0305'!EH107,0)+IF('domanda giornaliera 5F0305'!EH108&gt;simulazione!T295,'domanda giornaliera 5F0305'!EH108,0)+IF('domanda giornaliera 5F0305'!EH109&gt;simulazione!T295,'domanda giornaliera 5F0305'!EH109,0)+IF('domanda giornaliera 5F0305'!EH110&gt;simulazione!T295,'domanda giornaliera 5F0305'!EH110,0)+IF('domanda giornaliera 5F0305'!EH111&gt;simulazione!T295,'domanda giornaliera 5F0305'!EH111,0)+IF('domanda giornaliera 5F0305'!EH112&gt;simulazione!T295,'domanda giornaliera 5F0305'!EH112,0)+IF('domanda giornaliera 5F0305'!EH113&gt;simulazione!T295,'domanda giornaliera 5F0305'!EH113,0)+IF('domanda giornaliera 5F0305'!EH114&gt;simulazione!T295,'domanda giornaliera 5F0305'!EH114,0)+IF('domanda giornaliera 5F0305'!EH115&gt;simulazione!T295,'domanda giornaliera 5F0305'!EH115,0)+IF('domanda giornaliera 5F0305'!EH116&gt;simulazione!T295,'domanda giornaliera 5F0305'!EH116,0)+IF('domanda giornaliera 5F0305'!EH117&gt;simulazione!T295,'domanda giornaliera 5F0305'!EH117,0)+IF('domanda giornaliera 5F0305'!EH118&gt;simulazione!T295,'domanda giornaliera 5F0305'!EH118,0)+IF('domanda giornaliera 5F0305'!EH119&gt;simulazione!T295,'domanda giornaliera 5F0305'!EH119,0)+IF('domanda giornaliera 5F0305'!EH120&gt;simulazione!T295,'domanda giornaliera 5F0305'!EH120,0)+IF('domanda giornaliera 5F0305'!EH121&gt;simulazione!T295,'domanda giornaliera 5F0305'!EH121,0)+IF('domanda giornaliera 5F0305'!EH122&gt;simulazione!T295,'domanda giornaliera 5F0305'!EH122,0)+IF('domanda giornaliera 5F0305'!EH123&gt;simulazione!T295,'domanda giornaliera 5F0305'!EH123,0)+IF('domanda giornaliera 5F0305'!EH124&gt;simulazione!T295,'domanda giornaliera 5F0305'!EH124,0)+IF('domanda giornaliera 5F0305'!EH125&gt;simulazione!T295,'domanda giornaliera 5F0305'!EH125,0)+IF('domanda giornaliera 5F0305'!EH126&gt;simulazione!T295,'domanda giornaliera 5F0305'!EH126,0)+IF('domanda giornaliera 5F0305'!EH127&gt;simulazione!T295,'domanda giornaliera 5F0305'!EH127,0)+IF('domanda giornaliera 5F0305'!EH128&gt;simulazione!T295,'domanda giornaliera 5F0305'!EH128,0)+IF('domanda giornaliera 5F0305'!EH129&gt;simulazione!T295,'domanda giornaliera 5F0305'!EH129,0)</f>
        <v>4724.6590024323759</v>
      </c>
      <c r="Z323" s="10"/>
      <c r="AA323" s="10"/>
    </row>
    <row r="324" spans="24:27" x14ac:dyDescent="0.25">
      <c r="X324" s="9" t="s">
        <v>72</v>
      </c>
      <c r="Y324" s="10">
        <f>'domanda giornaliera 5F0305'!EH54+IF('domanda giornaliera 5F0305'!EH55&gt;simulazione!T296,'domanda giornaliera 5F0305'!EH55,0)+IF('domanda giornaliera 5F0305'!EH56&gt;simulazione!T296,'domanda giornaliera 5F0305'!EH56,0)+IF('domanda giornaliera 5F0305'!EH57&gt;simulazione!T296,'domanda giornaliera 5F0305'!EH57,0)+IF('domanda giornaliera 5F0305'!EH58&gt;simulazione!T296,'domanda giornaliera 5F0305'!EH58,0)+IF('domanda giornaliera 5F0305'!EH59&gt;simulazione!T296,'domanda giornaliera 5F0305'!EH59,0)+IF('domanda giornaliera 5F0305'!EH60&gt;simulazione!T296,'domanda giornaliera 5F0305'!EH60,0)+IF('domanda giornaliera 5F0305'!EH61&gt;simulazione!T296,'domanda giornaliera 5F0305'!EH61,0)+IF('domanda giornaliera 5F0305'!EH62&gt;simulazione!T296,'domanda giornaliera 5F0305'!EH62,0)+IF('domanda giornaliera 5F0305'!EH63&gt;simulazione!T296,'domanda giornaliera 5F0305'!EH63,0)+IF('domanda giornaliera 5F0305'!EH64&gt;simulazione!T296,'domanda giornaliera 5F0305'!EH64,0)+IF('domanda giornaliera 5F0305'!EH65&gt;simulazione!T296,'domanda giornaliera 5F0305'!EH65,0)+IF('domanda giornaliera 5F0305'!EH66&gt;simulazione!T296,'domanda giornaliera 5F0305'!EH66,0)+IF('domanda giornaliera 5F0305'!EH67&gt;simulazione!T296,'domanda giornaliera 5F0305'!EH67,0)+IF('domanda giornaliera 5F0305'!EH68&gt;simulazione!T296,'domanda giornaliera 5F0305'!EH68,0)+IF('domanda giornaliera 5F0305'!EH69&gt;simulazione!T296,'domanda giornaliera 5F0305'!EH69,0)+IF('domanda giornaliera 5F0305'!EH70&gt;simulazione!T296,'domanda giornaliera 5F0305'!EH70,0)+IF('domanda giornaliera 5F0305'!EH71&gt;simulazione!T296,'domanda giornaliera 5F0305'!EH71,0)+IF('domanda giornaliera 5F0305'!EH72&gt;simulazione!T296,'domanda giornaliera 5F0305'!EH72,0)+IF('domanda giornaliera 5F0305'!EH73&gt;simulazione!T296,'domanda giornaliera 5F0305'!EH73,0)+IF('domanda giornaliera 5F0305'!EH74&gt;simulazione!T296,'domanda giornaliera 5F0305'!EH74,0)+IF('domanda giornaliera 5F0305'!EH75&gt;simulazione!T296,'domanda giornaliera 5F0305'!EH75,0)+IF('domanda giornaliera 5F0305'!EH76&gt;simulazione!T296,'domanda giornaliera 5F0305'!EH76,0)+IF('domanda giornaliera 5F0305'!EH77&gt;simulazione!T296,'domanda giornaliera 5F0305'!EH77,0)+IF('domanda giornaliera 5F0305'!EH78&gt;simulazione!T296,'domanda giornaliera 5F0305'!EH78,0)+IF('domanda giornaliera 5F0305'!EH79&gt;simulazione!T296,'domanda giornaliera 5F0305'!EH79,0)+IF('domanda giornaliera 5F0305'!EH80&gt;simulazione!T296,'domanda giornaliera 5F0305'!EH80,0)+IF('domanda giornaliera 5F0305'!EH81&gt;simulazione!T296,'domanda giornaliera 5F0305'!EH81,0)+IF('domanda giornaliera 5F0305'!EH82&gt;simulazione!T296,'domanda giornaliera 5F0305'!EH82,0)+IF('domanda giornaliera 5F0305'!EH83&gt;simulazione!T296,'domanda giornaliera 5F0305'!EH83,0)+IF('domanda giornaliera 5F0305'!EH84&gt;simulazione!T296,'domanda giornaliera 5F0305'!EH84,0)+IF('domanda giornaliera 5F0305'!EH85&gt;simulazione!T296,'domanda giornaliera 5F0305'!EH85,0)+IF('domanda giornaliera 5F0305'!EH86&gt;simulazione!T296,'domanda giornaliera 5F0305'!EH86,0)+IF('domanda giornaliera 5F0305'!EH87&gt;simulazione!T296,'domanda giornaliera 5F0305'!EH87,0)+IF('domanda giornaliera 5F0305'!EH88&gt;simulazione!T296,'domanda giornaliera 5F0305'!EH88,0)+IF('domanda giornaliera 5F0305'!EH89&gt;simulazione!T296,'domanda giornaliera 5F0305'!EH89,0)+IF('domanda giornaliera 5F0305'!EH90&gt;simulazione!T296,'domanda giornaliera 5F0305'!EH90,0)+IF('domanda giornaliera 5F0305'!EH91&gt;simulazione!T296,'domanda giornaliera 5F0305'!EH91,0)+IF('domanda giornaliera 5F0305'!EH92&gt;simulazione!T296,'domanda giornaliera 5F0305'!EH92,0)+IF('domanda giornaliera 5F0305'!EH93&gt;simulazione!T296,'domanda giornaliera 5F0305'!EH93,0)+IF('domanda giornaliera 5F0305'!EH94&gt;simulazione!T296,'domanda giornaliera 5F0305'!EH94,0)+IF('domanda giornaliera 5F0305'!EH95&gt;simulazione!T296,'domanda giornaliera 5F0305'!EH95,0)+IF('domanda giornaliera 5F0305'!EH96&gt;simulazione!T296,'domanda giornaliera 5F0305'!EH96,0)+IF('domanda giornaliera 5F0305'!EH97&gt;simulazione!T296,'domanda giornaliera 5F0305'!EH97,0)+IF('domanda giornaliera 5F0305'!EH98&gt;simulazione!T296,'domanda giornaliera 5F0305'!EH58,0)+IF('domanda giornaliera 5F0305'!EH99&gt;simulazione!T296,'domanda giornaliera 5F0305'!EH99,0)+IF('domanda giornaliera 5F0305'!EH100&gt;simulazione!T296,'domanda giornaliera 5F0305'!EH60,0)+IF('domanda giornaliera 5F0305'!EH101&gt;simulazione!T296,'domanda giornaliera 5F0305'!EH101,0)+IF('domanda giornaliera 5F0305'!EH102&gt;simulazione!T296,'domanda giornaliera 5F0305'!EH102,0)+IF('domanda giornaliera 5F0305'!EH103&gt;simulazione!T296,'domanda giornaliera 5F0305'!EH103,0)+IF('domanda giornaliera 5F0305'!EH104&gt;simulazione!T296,'domanda giornaliera 5F0305'!EH104,0)+IF('domanda giornaliera 5F0305'!EH105&gt;simulazione!T296,'domanda giornaliera 5F0305'!EH105,0)+IF('domanda giornaliera 5F0305'!EH106&gt;simulazione!T296,'domanda giornaliera 5F0305'!EH106)+IF('domanda giornaliera 5F0305'!EH107&gt;simulazione!T296,'domanda giornaliera 5F0305'!EH107,0)+IF('domanda giornaliera 5F0305'!EH108&gt;simulazione!T296,'domanda giornaliera 5F0305'!EH108,0)+IF('domanda giornaliera 5F0305'!EH109&gt;simulazione!T296,'domanda giornaliera 5F0305'!EH109,0)+IF('domanda giornaliera 5F0305'!EH110&gt;simulazione!T296,'domanda giornaliera 5F0305'!EH110,0)+IF('domanda giornaliera 5F0305'!EH111&gt;simulazione!T296,'domanda giornaliera 5F0305'!EH111,0)+IF('domanda giornaliera 5F0305'!EH112&gt;simulazione!T296,'domanda giornaliera 5F0305'!EH112,0)+IF('domanda giornaliera 5F0305'!EH113&gt;simulazione!T296,'domanda giornaliera 5F0305'!EH113,0)+IF('domanda giornaliera 5F0305'!EH114&gt;simulazione!T296,'domanda giornaliera 5F0305'!EH114,0)+IF('domanda giornaliera 5F0305'!EH115&gt;simulazione!T296,'domanda giornaliera 5F0305'!EH115,0)+IF('domanda giornaliera 5F0305'!EH116&gt;simulazione!T296,'domanda giornaliera 5F0305'!EH116,0)+IF('domanda giornaliera 5F0305'!EH117&gt;simulazione!T296,'domanda giornaliera 5F0305'!EH117,0)+IF('domanda giornaliera 5F0305'!EH118&gt;simulazione!T296,'domanda giornaliera 5F0305'!EH118,0)+IF('domanda giornaliera 5F0305'!EH119&gt;simulazione!T296,'domanda giornaliera 5F0305'!EH119,0)+IF('domanda giornaliera 5F0305'!EH120&gt;simulazione!T296,'domanda giornaliera 5F0305'!EH120,0)+IF('domanda giornaliera 5F0305'!EH121&gt;simulazione!T296,'domanda giornaliera 5F0305'!EH121,0)+IF('domanda giornaliera 5F0305'!EH122&gt;simulazione!T296,'domanda giornaliera 5F0305'!EH122,0)+IF('domanda giornaliera 5F0305'!EH123&gt;simulazione!T296,'domanda giornaliera 5F0305'!EH123,0)+IF('domanda giornaliera 5F0305'!EH124&gt;simulazione!T296,'domanda giornaliera 5F0305'!EH124,0)+IF('domanda giornaliera 5F0305'!EH125&gt;simulazione!T296,'domanda giornaliera 5F0305'!EH125,0)+IF('domanda giornaliera 5F0305'!EH126&gt;simulazione!T296,'domanda giornaliera 5F0305'!EH126,0)+IF('domanda giornaliera 5F0305'!EH127&gt;simulazione!T296,'domanda giornaliera 5F0305'!EH127,0)+IF('domanda giornaliera 5F0305'!EH128&gt;simulazione!T296,'domanda giornaliera 5F0305'!EH128,0)+IF('domanda giornaliera 5F0305'!EH129&gt;simulazione!T296,'domanda giornaliera 5F0305'!EH129,0)+IF('domanda giornaliera 5F0305'!EH130&gt;simulazione!T296,'domanda giornaliera 5F0305'!EH130,0)</f>
        <v>4724.6590024323759</v>
      </c>
      <c r="Z324" s="10"/>
      <c r="AA324" s="10"/>
    </row>
    <row r="325" spans="24:27" x14ac:dyDescent="0.25">
      <c r="X325" s="9" t="s">
        <v>73</v>
      </c>
      <c r="Y325" s="10">
        <f>'domanda giornaliera 5F0305'!EH55+IF('domanda giornaliera 5F0305'!EH56&gt;simulazione!T297,'domanda giornaliera 5F0305'!EH56,0)+IF('domanda giornaliera 5F0305'!EH57&gt;simulazione!T297,'domanda giornaliera 5F0305'!EH57,0)+IF('domanda giornaliera 5F0305'!EH58&gt;simulazione!T297,'domanda giornaliera 5F0305'!EH58,0)+IF('domanda giornaliera 5F0305'!EH59&gt;simulazione!T297,'domanda giornaliera 5F0305'!EH59,0)+IF('domanda giornaliera 5F0305'!EH60&gt;simulazione!T297,'domanda giornaliera 5F0305'!EH60,0)+IF('domanda giornaliera 5F0305'!EH61&gt;simulazione!T297,'domanda giornaliera 5F0305'!EH61,0)+IF('domanda giornaliera 5F0305'!EH62&gt;simulazione!T297,'domanda giornaliera 5F0305'!EH62,0)+IF('domanda giornaliera 5F0305'!EH63&gt;simulazione!T297,'domanda giornaliera 5F0305'!EH63,0)+IF('domanda giornaliera 5F0305'!EH64&gt;simulazione!T297,'domanda giornaliera 5F0305'!EH64,0)+IF('domanda giornaliera 5F0305'!EH65&gt;simulazione!T297,'domanda giornaliera 5F0305'!EH65,0)+IF('domanda giornaliera 5F0305'!EH66&gt;simulazione!T297,'domanda giornaliera 5F0305'!EH66,0)+IF('domanda giornaliera 5F0305'!EH67&gt;simulazione!T297,'domanda giornaliera 5F0305'!EH67,0)+IF('domanda giornaliera 5F0305'!EH68&gt;simulazione!T297,'domanda giornaliera 5F0305'!EH68,0)+IF('domanda giornaliera 5F0305'!EH69&gt;simulazione!T297,'domanda giornaliera 5F0305'!EH69,0)+IF('domanda giornaliera 5F0305'!EH70&gt;simulazione!T297,'domanda giornaliera 5F0305'!EH70,0)+IF('domanda giornaliera 5F0305'!EH71&gt;simulazione!T297,'domanda giornaliera 5F0305'!EH71,0)+IF('domanda giornaliera 5F0305'!EH72&gt;simulazione!T297,'domanda giornaliera 5F0305'!EH72,0)+IF('domanda giornaliera 5F0305'!EH73&gt;simulazione!T297,'domanda giornaliera 5F0305'!EH73,0)+IF('domanda giornaliera 5F0305'!EH74&gt;simulazione!T297,'domanda giornaliera 5F0305'!EH74,0)+IF('domanda giornaliera 5F0305'!EH75&gt;simulazione!T297,'domanda giornaliera 5F0305'!EH75,0)+IF('domanda giornaliera 5F0305'!EH76&gt;simulazione!T297,'domanda giornaliera 5F0305'!EH76,0)+IF('domanda giornaliera 5F0305'!EH77&gt;simulazione!T297,'domanda giornaliera 5F0305'!EH77,0)+IF('domanda giornaliera 5F0305'!EH78&gt;simulazione!T297,'domanda giornaliera 5F0305'!EH78,0)+IF('domanda giornaliera 5F0305'!EH79&gt;simulazione!T297,'domanda giornaliera 5F0305'!EH79,0)+IF('domanda giornaliera 5F0305'!EH80&gt;simulazione!T297,'domanda giornaliera 5F0305'!EH80,0)+IF('domanda giornaliera 5F0305'!EH81&gt;simulazione!T297,'domanda giornaliera 5F0305'!EH81,0)+IF('domanda giornaliera 5F0305'!EH82&gt;simulazione!T297,'domanda giornaliera 5F0305'!EH82,0)+IF('domanda giornaliera 5F0305'!EH83&gt;simulazione!T297,'domanda giornaliera 5F0305'!EH83,0)+IF('domanda giornaliera 5F0305'!EH84&gt;simulazione!T297,'domanda giornaliera 5F0305'!EH84,0)+IF('domanda giornaliera 5F0305'!EH85&gt;simulazione!T297,'domanda giornaliera 5F0305'!EH85,0)+IF('domanda giornaliera 5F0305'!EH86&gt;simulazione!T297,'domanda giornaliera 5F0305'!EH86,0)+IF('domanda giornaliera 5F0305'!EH87&gt;simulazione!T297,'domanda giornaliera 5F0305'!EH87,0)+IF('domanda giornaliera 5F0305'!EH88&gt;simulazione!T297,'domanda giornaliera 5F0305'!EH88,0)+IF('domanda giornaliera 5F0305'!EH89&gt;simulazione!T297,'domanda giornaliera 5F0305'!EH89,0)+IF('domanda giornaliera 5F0305'!EH90&gt;simulazione!T297,'domanda giornaliera 5F0305'!EH90,0)+IF('domanda giornaliera 5F0305'!EH91&gt;simulazione!T297,'domanda giornaliera 5F0305'!EH91,0)+IF('domanda giornaliera 5F0305'!EH92&gt;simulazione!T297,'domanda giornaliera 5F0305'!EH92,0)+IF('domanda giornaliera 5F0305'!EH93&gt;simulazione!T297,'domanda giornaliera 5F0305'!EH93,0)+IF('domanda giornaliera 5F0305'!EH94&gt;simulazione!T297,'domanda giornaliera 5F0305'!EH94,0)+IF('domanda giornaliera 5F0305'!EH95&gt;simulazione!T297,'domanda giornaliera 5F0305'!EH95,0)+IF('domanda giornaliera 5F0305'!EH96&gt;simulazione!T297,'domanda giornaliera 5F0305'!EH96,0)+IF('domanda giornaliera 5F0305'!EH97&gt;simulazione!T297,'domanda giornaliera 5F0305'!EH97,0)+IF('domanda giornaliera 5F0305'!EH98&gt;simulazione!T297,'domanda giornaliera 5F0305'!EH98,0)+IF('domanda giornaliera 5F0305'!EH99&gt;simulazione!T297,'domanda giornaliera 5F0305'!EH59,0)+IF('domanda giornaliera 5F0305'!EH100&gt;simulazione!T297,'domanda giornaliera 5F0305'!EH100,0)+IF('domanda giornaliera 5F0305'!EH101&gt;simulazione!T297,'domanda giornaliera 5F0305'!EH61,0)+IF('domanda giornaliera 5F0305'!EH102&gt;simulazione!T297,'domanda giornaliera 5F0305'!EH102,0)+IF('domanda giornaliera 5F0305'!EH103&gt;simulazione!T297,'domanda giornaliera 5F0305'!EH103,0)+IF('domanda giornaliera 5F0305'!EH104&gt;simulazione!T297,'domanda giornaliera 5F0305'!EH104,0)+IF('domanda giornaliera 5F0305'!EH105&gt;simulazione!T297,'domanda giornaliera 5F0305'!EH105,0)+IF('domanda giornaliera 5F0305'!EH106&gt;simulazione!T297,'domanda giornaliera 5F0305'!EH106,0)+IF('domanda giornaliera 5F0305'!EH107&gt;simulazione!T297,'domanda giornaliera 5F0305'!EH107)+IF('domanda giornaliera 5F0305'!EH108&gt;simulazione!T297,'domanda giornaliera 5F0305'!EH108,0)+IF('domanda giornaliera 5F0305'!EH109&gt;simulazione!T297,'domanda giornaliera 5F0305'!EH109,0)+IF('domanda giornaliera 5F0305'!EH110&gt;simulazione!T297,'domanda giornaliera 5F0305'!EH110,0)+IF('domanda giornaliera 5F0305'!EH111&gt;simulazione!T297,'domanda giornaliera 5F0305'!EH111,0)+IF('domanda giornaliera 5F0305'!EH112&gt;simulazione!T297,'domanda giornaliera 5F0305'!EH112,0)+IF('domanda giornaliera 5F0305'!EH113&gt;simulazione!T297,'domanda giornaliera 5F0305'!EH113,0)+IF('domanda giornaliera 5F0305'!EH114&gt;simulazione!T297,'domanda giornaliera 5F0305'!EH114,0)+IF('domanda giornaliera 5F0305'!EH115&gt;simulazione!T297,'domanda giornaliera 5F0305'!EH115,0)+IF('domanda giornaliera 5F0305'!EH116&gt;simulazione!T297,'domanda giornaliera 5F0305'!EH116,0)+IF('domanda giornaliera 5F0305'!EH117&gt;simulazione!T297,'domanda giornaliera 5F0305'!EH117,0)+IF('domanda giornaliera 5F0305'!EH118&gt;simulazione!T297,'domanda giornaliera 5F0305'!EH118,0)+IF('domanda giornaliera 5F0305'!EH119&gt;simulazione!T297,'domanda giornaliera 5F0305'!EH119,0)+IF('domanda giornaliera 5F0305'!EH120&gt;simulazione!T297,'domanda giornaliera 5F0305'!EH120,0)+IF('domanda giornaliera 5F0305'!EH121&gt;simulazione!T297,'domanda giornaliera 5F0305'!EH121,0)+IF('domanda giornaliera 5F0305'!EH122&gt;simulazione!T297,'domanda giornaliera 5F0305'!EH122,0)+IF('domanda giornaliera 5F0305'!EH123&gt;simulazione!T297,'domanda giornaliera 5F0305'!EH123,0)+IF('domanda giornaliera 5F0305'!EH124&gt;simulazione!T297,'domanda giornaliera 5F0305'!EH124,0)+IF('domanda giornaliera 5F0305'!EH125&gt;simulazione!T297,'domanda giornaliera 5F0305'!EH125,0)+IF('domanda giornaliera 5F0305'!EH126&gt;simulazione!T297,'domanda giornaliera 5F0305'!EH126,0)+IF('domanda giornaliera 5F0305'!EH127&gt;simulazione!T297,'domanda giornaliera 5F0305'!EH127,0)+IF('domanda giornaliera 5F0305'!EH128&gt;simulazione!T297,'domanda giornaliera 5F0305'!EH128,0)+IF('domanda giornaliera 5F0305'!EH129&gt;simulazione!T297,'domanda giornaliera 5F0305'!EH129,0)+IF('domanda giornaliera 5F0305'!EH130&gt;simulazione!T297,'domanda giornaliera 5F0305'!EH130,0)+IF('domanda giornaliera 5F0305'!EH131&gt;simulazione!T297,'domanda giornaliera 5F0305'!EH131,0)</f>
        <v>4724.6590024323759</v>
      </c>
      <c r="Z325" s="10"/>
      <c r="AA325" s="10"/>
    </row>
    <row r="326" spans="24:27" x14ac:dyDescent="0.25">
      <c r="X326" s="9" t="s">
        <v>69</v>
      </c>
      <c r="Y326" s="10">
        <f>'domanda giornaliera 5F0305'!EH56+IF('domanda giornaliera 5F0305'!EH57&gt;simulazione!T298,'domanda giornaliera 5F0305'!EH57,0)+IF('domanda giornaliera 5F0305'!EH58&gt;simulazione!T298,'domanda giornaliera 5F0305'!EH58,0)+IF('domanda giornaliera 5F0305'!EH59&gt;simulazione!T298,'domanda giornaliera 5F0305'!EH59,0)+IF('domanda giornaliera 5F0305'!EH60&gt;simulazione!T298,'domanda giornaliera 5F0305'!EH60,0)+IF('domanda giornaliera 5F0305'!EH61&gt;simulazione!T298,'domanda giornaliera 5F0305'!EH61,0)+IF('domanda giornaliera 5F0305'!EH62&gt;simulazione!T298,'domanda giornaliera 5F0305'!EH62,0)+IF('domanda giornaliera 5F0305'!EH63&gt;simulazione!T298,'domanda giornaliera 5F0305'!EH63,0)+IF('domanda giornaliera 5F0305'!EH64&gt;simulazione!T298,'domanda giornaliera 5F0305'!EH64,0)+IF('domanda giornaliera 5F0305'!EH65&gt;simulazione!T298,'domanda giornaliera 5F0305'!EH65,0)+IF('domanda giornaliera 5F0305'!EH66&gt;simulazione!T298,'domanda giornaliera 5F0305'!EH66,0)+IF('domanda giornaliera 5F0305'!EH67&gt;simulazione!T298,'domanda giornaliera 5F0305'!EH67,0)+IF('domanda giornaliera 5F0305'!EH68&gt;simulazione!T298,'domanda giornaliera 5F0305'!EH68,0)+IF('domanda giornaliera 5F0305'!EH69&gt;simulazione!T298,'domanda giornaliera 5F0305'!EH69,0)+IF('domanda giornaliera 5F0305'!EH70&gt;simulazione!T298,'domanda giornaliera 5F0305'!EH70,0)+IF('domanda giornaliera 5F0305'!EH71&gt;simulazione!T298,'domanda giornaliera 5F0305'!EH71,0)+IF('domanda giornaliera 5F0305'!EH72&gt;simulazione!T298,'domanda giornaliera 5F0305'!EH72,0)+IF('domanda giornaliera 5F0305'!EH73&gt;simulazione!T298,'domanda giornaliera 5F0305'!EH73,0)+IF('domanda giornaliera 5F0305'!EH74&gt;simulazione!T298,'domanda giornaliera 5F0305'!EH74,0)+IF('domanda giornaliera 5F0305'!EH75&gt;simulazione!T298,'domanda giornaliera 5F0305'!EH75,0)+IF('domanda giornaliera 5F0305'!EH76&gt;simulazione!T298,'domanda giornaliera 5F0305'!EH76,0)+IF('domanda giornaliera 5F0305'!EH77&gt;simulazione!T298,'domanda giornaliera 5F0305'!EH77,0)+IF('domanda giornaliera 5F0305'!EH78&gt;simulazione!T298,'domanda giornaliera 5F0305'!EH78,0)+IF('domanda giornaliera 5F0305'!EH79&gt;simulazione!T298,'domanda giornaliera 5F0305'!EH79,0)+IF('domanda giornaliera 5F0305'!EH80&gt;simulazione!T298,'domanda giornaliera 5F0305'!EH80,0)+IF('domanda giornaliera 5F0305'!EH81&gt;simulazione!T298,'domanda giornaliera 5F0305'!EH81,0)+IF('domanda giornaliera 5F0305'!EH82&gt;simulazione!T298,'domanda giornaliera 5F0305'!EH82,0)+IF('domanda giornaliera 5F0305'!EH83&gt;simulazione!T298,'domanda giornaliera 5F0305'!EH83,0)+IF('domanda giornaliera 5F0305'!EH84&gt;simulazione!T298,'domanda giornaliera 5F0305'!EH84,0)+IF('domanda giornaliera 5F0305'!EH85&gt;simulazione!T298,'domanda giornaliera 5F0305'!EH85,0)+IF('domanda giornaliera 5F0305'!EH86&gt;simulazione!T298,'domanda giornaliera 5F0305'!EH86,0)+IF('domanda giornaliera 5F0305'!EH87&gt;simulazione!T298,'domanda giornaliera 5F0305'!EH87,0)+IF('domanda giornaliera 5F0305'!EH88&gt;simulazione!T298,'domanda giornaliera 5F0305'!EH88,0)+IF('domanda giornaliera 5F0305'!EH89&gt;simulazione!T298,'domanda giornaliera 5F0305'!EH89,0)+IF('domanda giornaliera 5F0305'!EH90&gt;simulazione!T298,'domanda giornaliera 5F0305'!EH90,0)+IF('domanda giornaliera 5F0305'!EH91&gt;simulazione!T298,'domanda giornaliera 5F0305'!EH91,0)+IF('domanda giornaliera 5F0305'!EH92&gt;simulazione!T298,'domanda giornaliera 5F0305'!EH92,0)+IF('domanda giornaliera 5F0305'!EH93&gt;simulazione!T298,'domanda giornaliera 5F0305'!EH93,0)+IF('domanda giornaliera 5F0305'!EH94&gt;simulazione!T298,'domanda giornaliera 5F0305'!EH94,0)+IF('domanda giornaliera 5F0305'!EH95&gt;simulazione!T298,'domanda giornaliera 5F0305'!EH95,0)+IF('domanda giornaliera 5F0305'!EH96&gt;simulazione!T298,'domanda giornaliera 5F0305'!EH96,0)+IF('domanda giornaliera 5F0305'!EH97&gt;simulazione!T298,'domanda giornaliera 5F0305'!EH97,0)+IF('domanda giornaliera 5F0305'!EH98&gt;simulazione!T298,'domanda giornaliera 5F0305'!EH98,0)+IF('domanda giornaliera 5F0305'!EH99&gt;simulazione!T298,'domanda giornaliera 5F0305'!EH99,0)+IF('domanda giornaliera 5F0305'!EH100&gt;simulazione!T298,'domanda giornaliera 5F0305'!EH60,0)+IF('domanda giornaliera 5F0305'!EH101&gt;simulazione!T298,'domanda giornaliera 5F0305'!EH101,0)+IF('domanda giornaliera 5F0305'!EH102&gt;simulazione!T298,'domanda giornaliera 5F0305'!EH62,0)+IF('domanda giornaliera 5F0305'!EH103&gt;simulazione!T298,'domanda giornaliera 5F0305'!EH103,0)+IF('domanda giornaliera 5F0305'!EH104&gt;simulazione!T298,'domanda giornaliera 5F0305'!EH104,0)+IF('domanda giornaliera 5F0305'!EH105&gt;simulazione!T298,'domanda giornaliera 5F0305'!EH105,0)+IF('domanda giornaliera 5F0305'!EH106&gt;simulazione!T298,'domanda giornaliera 5F0305'!EH106,0)+IF('domanda giornaliera 5F0305'!EH107&gt;simulazione!T298,'domanda giornaliera 5F0305'!EH107,0)+IF('domanda giornaliera 5F0305'!EH108&gt;simulazione!T298,'domanda giornaliera 5F0305'!EH108)+IF('domanda giornaliera 5F0305'!EH109&gt;simulazione!T298,'domanda giornaliera 5F0305'!EH109,0)+IF('domanda giornaliera 5F0305'!EH110&gt;simulazione!T298,'domanda giornaliera 5F0305'!EH110,0)+IF('domanda giornaliera 5F0305'!EH111&gt;simulazione!T298,'domanda giornaliera 5F0305'!EH111,0)+IF('domanda giornaliera 5F0305'!EH112&gt;simulazione!T298,'domanda giornaliera 5F0305'!EH112,0)+IF('domanda giornaliera 5F0305'!EH113&gt;simulazione!T298,'domanda giornaliera 5F0305'!EH113,0)+IF('domanda giornaliera 5F0305'!EH114&gt;simulazione!T298,'domanda giornaliera 5F0305'!EH114,0)+IF('domanda giornaliera 5F0305'!EH115&gt;simulazione!T298,'domanda giornaliera 5F0305'!EH115,0)+IF('domanda giornaliera 5F0305'!EH116&gt;simulazione!T298,'domanda giornaliera 5F0305'!EH116,0)+IF('domanda giornaliera 5F0305'!EH117&gt;simulazione!T298,'domanda giornaliera 5F0305'!EH117,0)+IF('domanda giornaliera 5F0305'!EH118&gt;simulazione!T298,'domanda giornaliera 5F0305'!EH118,0)+IF('domanda giornaliera 5F0305'!EH119&gt;simulazione!T298,'domanda giornaliera 5F0305'!EH119,0)+IF('domanda giornaliera 5F0305'!EH120&gt;simulazione!T298,'domanda giornaliera 5F0305'!EH120,0)+IF('domanda giornaliera 5F0305'!EH121&gt;simulazione!T298,'domanda giornaliera 5F0305'!EH121,0)+IF('domanda giornaliera 5F0305'!EH122&gt;simulazione!T298,'domanda giornaliera 5F0305'!EH122,0)+IF('domanda giornaliera 5F0305'!EH123&gt;simulazione!T298,'domanda giornaliera 5F0305'!EH123,0)+IF('domanda giornaliera 5F0305'!EH124&gt;simulazione!T298,'domanda giornaliera 5F0305'!EH124,0)+IF('domanda giornaliera 5F0305'!EH125&gt;simulazione!T298,'domanda giornaliera 5F0305'!EH125,0)+IF('domanda giornaliera 5F0305'!EH126&gt;simulazione!T298,'domanda giornaliera 5F0305'!EH126,0)+IF('domanda giornaliera 5F0305'!EH127&gt;simulazione!T298,'domanda giornaliera 5F0305'!EH127,0)+IF('domanda giornaliera 5F0305'!EH128&gt;simulazione!T298,'domanda giornaliera 5F0305'!EH128,0)+IF('domanda giornaliera 5F0305'!EH129&gt;simulazione!T298,'domanda giornaliera 5F0305'!EH129,0)+IF('domanda giornaliera 5F0305'!EH130&gt;simulazione!T298,'domanda giornaliera 5F0305'!EH130,0)+IF('domanda giornaliera 5F0305'!EH131&gt;simulazione!T298,'domanda giornaliera 5F0305'!EH131,0)+IF('domanda giornaliera 5F0305'!EH132&gt;simulazione!T298,'domanda giornaliera 5F0305'!EH132,0)</f>
        <v>4724.6590024323759</v>
      </c>
      <c r="Z326" s="10"/>
      <c r="AA326" s="10"/>
    </row>
    <row r="327" spans="24:27" x14ac:dyDescent="0.25">
      <c r="X327" s="9" t="s">
        <v>75</v>
      </c>
      <c r="Y327" s="10">
        <f>'domanda giornaliera 5F0305'!EH57+IF('domanda giornaliera 5F0305'!EH58&gt;simulazione!T299,'domanda giornaliera 5F0305'!EH58,0)+IF('domanda giornaliera 5F0305'!EH59&gt;simulazione!T299,'domanda giornaliera 5F0305'!EH59,0)+IF('domanda giornaliera 5F0305'!EH60&gt;simulazione!T299,'domanda giornaliera 5F0305'!EH60,0)+IF('domanda giornaliera 5F0305'!EH61&gt;simulazione!T299,'domanda giornaliera 5F0305'!EH61,0)+IF('domanda giornaliera 5F0305'!EH62&gt;simulazione!T299,'domanda giornaliera 5F0305'!EH62,0)+IF('domanda giornaliera 5F0305'!EH63&gt;simulazione!T299,'domanda giornaliera 5F0305'!EH63,0)+IF('domanda giornaliera 5F0305'!EH64&gt;simulazione!T299,'domanda giornaliera 5F0305'!EH64,0)+IF('domanda giornaliera 5F0305'!EH65&gt;simulazione!T299,'domanda giornaliera 5F0305'!EH65,0)+IF('domanda giornaliera 5F0305'!EH66&gt;simulazione!T299,'domanda giornaliera 5F0305'!EH66,0)+IF('domanda giornaliera 5F0305'!EH67&gt;simulazione!T299,'domanda giornaliera 5F0305'!EH67,0)+IF('domanda giornaliera 5F0305'!EH68&gt;simulazione!T299,'domanda giornaliera 5F0305'!EH68,0)+IF('domanda giornaliera 5F0305'!EH69&gt;simulazione!T299,'domanda giornaliera 5F0305'!EH69,0)+IF('domanda giornaliera 5F0305'!EH70&gt;simulazione!T299,'domanda giornaliera 5F0305'!EH70,0)+IF('domanda giornaliera 5F0305'!EH71&gt;simulazione!T299,'domanda giornaliera 5F0305'!EH71,0)+IF('domanda giornaliera 5F0305'!EH72&gt;simulazione!T299,'domanda giornaliera 5F0305'!EH72,0)+IF('domanda giornaliera 5F0305'!EH73&gt;simulazione!T299,'domanda giornaliera 5F0305'!EH73,0)+IF('domanda giornaliera 5F0305'!EH74&gt;simulazione!T299,'domanda giornaliera 5F0305'!EH74,0)+IF('domanda giornaliera 5F0305'!EH75&gt;simulazione!T299,'domanda giornaliera 5F0305'!EH75,0)+IF('domanda giornaliera 5F0305'!EH76&gt;simulazione!T299,'domanda giornaliera 5F0305'!EH76,0)+IF('domanda giornaliera 5F0305'!EH77&gt;simulazione!T299,'domanda giornaliera 5F0305'!EH77,0)+IF('domanda giornaliera 5F0305'!EH78&gt;simulazione!T299,'domanda giornaliera 5F0305'!EH78,0)+IF('domanda giornaliera 5F0305'!EH79&gt;simulazione!T299,'domanda giornaliera 5F0305'!EH79,0)+IF('domanda giornaliera 5F0305'!EH80&gt;simulazione!T299,'domanda giornaliera 5F0305'!EH80,0)+IF('domanda giornaliera 5F0305'!EH81&gt;simulazione!T299,'domanda giornaliera 5F0305'!EH81,0)+IF('domanda giornaliera 5F0305'!EH82&gt;simulazione!T299,'domanda giornaliera 5F0305'!EH82,0)+IF('domanda giornaliera 5F0305'!EH83&gt;simulazione!T299,'domanda giornaliera 5F0305'!EH83,0)+IF('domanda giornaliera 5F0305'!EH84&gt;simulazione!T299,'domanda giornaliera 5F0305'!EH84,0)+IF('domanda giornaliera 5F0305'!EH85&gt;simulazione!T299,'domanda giornaliera 5F0305'!EH85,0)+IF('domanda giornaliera 5F0305'!EH86&gt;simulazione!T299,'domanda giornaliera 5F0305'!EH86,0)+IF('domanda giornaliera 5F0305'!EH87&gt;simulazione!T299,'domanda giornaliera 5F0305'!EH87,0)+IF('domanda giornaliera 5F0305'!EH88&gt;simulazione!T299,'domanda giornaliera 5F0305'!EH88,0)+IF('domanda giornaliera 5F0305'!EH89&gt;simulazione!T299,'domanda giornaliera 5F0305'!EH89,0)+IF('domanda giornaliera 5F0305'!EH90&gt;simulazione!T299,'domanda giornaliera 5F0305'!EH90,0)+IF('domanda giornaliera 5F0305'!EH91&gt;simulazione!T299,'domanda giornaliera 5F0305'!EH91,0)+IF('domanda giornaliera 5F0305'!EH92&gt;simulazione!T299,'domanda giornaliera 5F0305'!EH92,0)+IF('domanda giornaliera 5F0305'!EH93&gt;simulazione!T299,'domanda giornaliera 5F0305'!EH93,0)+IF('domanda giornaliera 5F0305'!EH94&gt;simulazione!T299,'domanda giornaliera 5F0305'!EH94,0)+IF('domanda giornaliera 5F0305'!EH95&gt;simulazione!T299,'domanda giornaliera 5F0305'!EH95,0)+IF('domanda giornaliera 5F0305'!EH96&gt;simulazione!T299,'domanda giornaliera 5F0305'!EH96,0)+IF('domanda giornaliera 5F0305'!EH97&gt;simulazione!T299,'domanda giornaliera 5F0305'!EH97,0)+IF('domanda giornaliera 5F0305'!EH98&gt;simulazione!T299,'domanda giornaliera 5F0305'!EH98,0)+IF('domanda giornaliera 5F0305'!EH99&gt;simulazione!T299,'domanda giornaliera 5F0305'!EH99,0)+IF('domanda giornaliera 5F0305'!EH100&gt;simulazione!T299,'domanda giornaliera 5F0305'!EH100,0)+IF('domanda giornaliera 5F0305'!EH101&gt;simulazione!T299,'domanda giornaliera 5F0305'!EH61,0)+IF('domanda giornaliera 5F0305'!EH102&gt;simulazione!T299,'domanda giornaliera 5F0305'!EH102,0)+IF('domanda giornaliera 5F0305'!EH103&gt;simulazione!T299,'domanda giornaliera 5F0305'!EH63,0)+IF('domanda giornaliera 5F0305'!EH104&gt;simulazione!T299,'domanda giornaliera 5F0305'!EH104,0)+IF('domanda giornaliera 5F0305'!EH105&gt;simulazione!T299,'domanda giornaliera 5F0305'!EH105,0)+IF('domanda giornaliera 5F0305'!EH106&gt;simulazione!T299,'domanda giornaliera 5F0305'!EH106,0)+IF('domanda giornaliera 5F0305'!EH107&gt;simulazione!T299,'domanda giornaliera 5F0305'!EH107,0)+IF('domanda giornaliera 5F0305'!EH108&gt;simulazione!T299,'domanda giornaliera 5F0305'!EH108,0)+IF('domanda giornaliera 5F0305'!EH109&gt;simulazione!T299,'domanda giornaliera 5F0305'!EH109)+IF('domanda giornaliera 5F0305'!EH110&gt;simulazione!T299,'domanda giornaliera 5F0305'!EH110,0)+IF('domanda giornaliera 5F0305'!EH111&gt;simulazione!T299,'domanda giornaliera 5F0305'!EH111,0)+IF('domanda giornaliera 5F0305'!EH112&gt;simulazione!T299,'domanda giornaliera 5F0305'!EH112,0)+IF('domanda giornaliera 5F0305'!EH113&gt;simulazione!T299,'domanda giornaliera 5F0305'!EH113,0)+IF('domanda giornaliera 5F0305'!EH114&gt;simulazione!T299,'domanda giornaliera 5F0305'!EH114,0)+IF('domanda giornaliera 5F0305'!EH115&gt;simulazione!T299,'domanda giornaliera 5F0305'!EH115,0)+IF('domanda giornaliera 5F0305'!EH116&gt;simulazione!T299,'domanda giornaliera 5F0305'!EH116,0)+IF('domanda giornaliera 5F0305'!EH117&gt;simulazione!T299,'domanda giornaliera 5F0305'!EH117,0)+IF('domanda giornaliera 5F0305'!EH118&gt;simulazione!T299,'domanda giornaliera 5F0305'!EH118,0)+IF('domanda giornaliera 5F0305'!EH119&gt;simulazione!T299,'domanda giornaliera 5F0305'!EH119,0)+IF('domanda giornaliera 5F0305'!EH120&gt;simulazione!T299,'domanda giornaliera 5F0305'!EH120,0)+IF('domanda giornaliera 5F0305'!EH121&gt;simulazione!T299,'domanda giornaliera 5F0305'!EH121,0)+IF('domanda giornaliera 5F0305'!EH122&gt;simulazione!T299,'domanda giornaliera 5F0305'!EH122,0)+IF('domanda giornaliera 5F0305'!EH123&gt;simulazione!T299,'domanda giornaliera 5F0305'!EH123,0)+IF('domanda giornaliera 5F0305'!EH124&gt;simulazione!T299,'domanda giornaliera 5F0305'!EH124,0)+IF('domanda giornaliera 5F0305'!EH125&gt;simulazione!T299,'domanda giornaliera 5F0305'!EH125,0)+IF('domanda giornaliera 5F0305'!EH126&gt;simulazione!T299,'domanda giornaliera 5F0305'!EH126,0)+IF('domanda giornaliera 5F0305'!EH127&gt;simulazione!T299,'domanda giornaliera 5F0305'!EH127,0)+IF('domanda giornaliera 5F0305'!EH128&gt;simulazione!T299,'domanda giornaliera 5F0305'!EH128,0)+IF('domanda giornaliera 5F0305'!EH129&gt;simulazione!T299,'domanda giornaliera 5F0305'!EH129,0)+IF('domanda giornaliera 5F0305'!EH130&gt;simulazione!T299,'domanda giornaliera 5F0305'!EH130,0)+IF('domanda giornaliera 5F0305'!EH131&gt;simulazione!T299,'domanda giornaliera 5F0305'!EH131,0)+IF('domanda giornaliera 5F0305'!EH132&gt;simulazione!T299,'domanda giornaliera 5F0305'!EH132,0)+IF('domanda giornaliera 5F0305'!EH133&gt;simulazione!T299,'domanda giornaliera 5F0305'!EH133,0)</f>
        <v>4724.6590024323759</v>
      </c>
      <c r="Z327" s="10"/>
      <c r="AA327" s="10"/>
    </row>
    <row r="328" spans="24:27" x14ac:dyDescent="0.25">
      <c r="X328" s="9" t="s">
        <v>76</v>
      </c>
      <c r="Y328" s="10">
        <f>'domanda giornaliera 5F0305'!EH58+IF('domanda giornaliera 5F0305'!EH59&gt;simulazione!T300,'domanda giornaliera 5F0305'!EH59,0)+IF('domanda giornaliera 5F0305'!EH60&gt;simulazione!T300,'domanda giornaliera 5F0305'!EH60,0)+IF('domanda giornaliera 5F0305'!EH61&gt;simulazione!T300,'domanda giornaliera 5F0305'!EH61,0)+IF('domanda giornaliera 5F0305'!EH62&gt;simulazione!T300,'domanda giornaliera 5F0305'!EH62,0)+IF('domanda giornaliera 5F0305'!EH63&gt;simulazione!T300,'domanda giornaliera 5F0305'!EH63,0)+IF('domanda giornaliera 5F0305'!EH64&gt;simulazione!T300,'domanda giornaliera 5F0305'!EH64,0)+IF('domanda giornaliera 5F0305'!EH65&gt;simulazione!T300,'domanda giornaliera 5F0305'!EH65,0)+IF('domanda giornaliera 5F0305'!EH66&gt;simulazione!T300,'domanda giornaliera 5F0305'!EH66,0)+IF('domanda giornaliera 5F0305'!EH67&gt;simulazione!T300,'domanda giornaliera 5F0305'!EH67,0)+IF('domanda giornaliera 5F0305'!EH68&gt;simulazione!T300,'domanda giornaliera 5F0305'!EH68,0)+IF('domanda giornaliera 5F0305'!EH69&gt;simulazione!T300,'domanda giornaliera 5F0305'!EH69,0)+IF('domanda giornaliera 5F0305'!EH70&gt;simulazione!T300,'domanda giornaliera 5F0305'!EH70,0)+IF('domanda giornaliera 5F0305'!EH71&gt;simulazione!T300,'domanda giornaliera 5F0305'!EH71,0)+IF('domanda giornaliera 5F0305'!EH72&gt;simulazione!T300,'domanda giornaliera 5F0305'!EH72,0)+IF('domanda giornaliera 5F0305'!EH73&gt;simulazione!T300,'domanda giornaliera 5F0305'!EH73,0)+IF('domanda giornaliera 5F0305'!EH74&gt;simulazione!T300,'domanda giornaliera 5F0305'!EH74,0)+IF('domanda giornaliera 5F0305'!EH75&gt;simulazione!T300,'domanda giornaliera 5F0305'!EH75,0)+IF('domanda giornaliera 5F0305'!EH76&gt;simulazione!T300,'domanda giornaliera 5F0305'!EH76,0)+IF('domanda giornaliera 5F0305'!EH77&gt;simulazione!T300,'domanda giornaliera 5F0305'!EH77,0)+IF('domanda giornaliera 5F0305'!EH78&gt;simulazione!T300,'domanda giornaliera 5F0305'!EH78,0)+IF('domanda giornaliera 5F0305'!EH79&gt;simulazione!T300,'domanda giornaliera 5F0305'!EH79,0)+IF('domanda giornaliera 5F0305'!EH80&gt;simulazione!T300,'domanda giornaliera 5F0305'!EH80,0)+IF('domanda giornaliera 5F0305'!EH81&gt;simulazione!T300,'domanda giornaliera 5F0305'!EH81,0)+IF('domanda giornaliera 5F0305'!EH82&gt;simulazione!T300,'domanda giornaliera 5F0305'!EH82,0)+IF('domanda giornaliera 5F0305'!EH83&gt;simulazione!T300,'domanda giornaliera 5F0305'!EH83,0)+IF('domanda giornaliera 5F0305'!EH84&gt;simulazione!T300,'domanda giornaliera 5F0305'!EH84,0)+IF('domanda giornaliera 5F0305'!EH85&gt;simulazione!T300,'domanda giornaliera 5F0305'!EH85,0)+IF('domanda giornaliera 5F0305'!EH86&gt;simulazione!T300,'domanda giornaliera 5F0305'!EH86,0)+IF('domanda giornaliera 5F0305'!EH87&gt;simulazione!T300,'domanda giornaliera 5F0305'!EH87,0)+IF('domanda giornaliera 5F0305'!EH88&gt;simulazione!T300,'domanda giornaliera 5F0305'!EH88,0)+IF('domanda giornaliera 5F0305'!EH89&gt;simulazione!T300,'domanda giornaliera 5F0305'!EH89,0)+IF('domanda giornaliera 5F0305'!EH90&gt;simulazione!T300,'domanda giornaliera 5F0305'!EH90,0)+IF('domanda giornaliera 5F0305'!EH91&gt;simulazione!T300,'domanda giornaliera 5F0305'!EH91,0)+IF('domanda giornaliera 5F0305'!EH92&gt;simulazione!T300,'domanda giornaliera 5F0305'!EH92,0)+IF('domanda giornaliera 5F0305'!EH93&gt;simulazione!T300,'domanda giornaliera 5F0305'!EH93,0)+IF('domanda giornaliera 5F0305'!EH94&gt;simulazione!T300,'domanda giornaliera 5F0305'!EH94,0)+IF('domanda giornaliera 5F0305'!EH95&gt;simulazione!T300,'domanda giornaliera 5F0305'!EH95,0)+IF('domanda giornaliera 5F0305'!EH96&gt;simulazione!T300,'domanda giornaliera 5F0305'!EH96,0)+IF('domanda giornaliera 5F0305'!EH97&gt;simulazione!T300,'domanda giornaliera 5F0305'!EH97,0)+IF('domanda giornaliera 5F0305'!EH98&gt;simulazione!T300,'domanda giornaliera 5F0305'!EH98,0)+IF('domanda giornaliera 5F0305'!EH99&gt;simulazione!T300,'domanda giornaliera 5F0305'!EH99,0)+IF('domanda giornaliera 5F0305'!EH100&gt;simulazione!T300,'domanda giornaliera 5F0305'!EH100,0)+IF('domanda giornaliera 5F0305'!EH101&gt;simulazione!T300,'domanda giornaliera 5F0305'!EH101,0)+IF('domanda giornaliera 5F0305'!EH102&gt;simulazione!T300,'domanda giornaliera 5F0305'!EH62,0)+IF('domanda giornaliera 5F0305'!EH103&gt;simulazione!T300,'domanda giornaliera 5F0305'!EH103,0)+IF('domanda giornaliera 5F0305'!EH104&gt;simulazione!T300,'domanda giornaliera 5F0305'!EH64,0)+IF('domanda giornaliera 5F0305'!EH105&gt;simulazione!T300,'domanda giornaliera 5F0305'!EH105,0)+IF('domanda giornaliera 5F0305'!EH106&gt;simulazione!T300,'domanda giornaliera 5F0305'!EH106,0)+IF('domanda giornaliera 5F0305'!EH107&gt;simulazione!T300,'domanda giornaliera 5F0305'!EH107,0)+IF('domanda giornaliera 5F0305'!EH108&gt;simulazione!T300,'domanda giornaliera 5F0305'!EH108,0)+IF('domanda giornaliera 5F0305'!EH109&gt;simulazione!T300,'domanda giornaliera 5F0305'!EH109,0)+IF('domanda giornaliera 5F0305'!EH110&gt;simulazione!T300,'domanda giornaliera 5F0305'!EH110)+IF('domanda giornaliera 5F0305'!EH111&gt;simulazione!T300,'domanda giornaliera 5F0305'!EH111,0)+IF('domanda giornaliera 5F0305'!EH112&gt;simulazione!T300,'domanda giornaliera 5F0305'!EH112,0)+IF('domanda giornaliera 5F0305'!EH113&gt;simulazione!T300,'domanda giornaliera 5F0305'!EH113,0)+IF('domanda giornaliera 5F0305'!EH114&gt;simulazione!T300,'domanda giornaliera 5F0305'!EH114,0)+IF('domanda giornaliera 5F0305'!EH115&gt;simulazione!T300,'domanda giornaliera 5F0305'!EH115,0)+IF('domanda giornaliera 5F0305'!EH116&gt;simulazione!T300,'domanda giornaliera 5F0305'!EH116,0)+IF('domanda giornaliera 5F0305'!EH117&gt;simulazione!T300,'domanda giornaliera 5F0305'!EH117,0)+IF('domanda giornaliera 5F0305'!EH118&gt;simulazione!T300,'domanda giornaliera 5F0305'!EH118,0)+IF('domanda giornaliera 5F0305'!EH119&gt;simulazione!T300,'domanda giornaliera 5F0305'!EH119,0)+IF('domanda giornaliera 5F0305'!EH120&gt;simulazione!T300,'domanda giornaliera 5F0305'!EH120,0)+IF('domanda giornaliera 5F0305'!EH121&gt;simulazione!T300,'domanda giornaliera 5F0305'!EH121,0)+IF('domanda giornaliera 5F0305'!EH122&gt;simulazione!T300,'domanda giornaliera 5F0305'!EH122,0)+IF('domanda giornaliera 5F0305'!EH123&gt;simulazione!T300,'domanda giornaliera 5F0305'!EH123,0)+IF('domanda giornaliera 5F0305'!EH124&gt;simulazione!T300,'domanda giornaliera 5F0305'!EH124,0)+IF('domanda giornaliera 5F0305'!EH125&gt;simulazione!T300,'domanda giornaliera 5F0305'!EH125,0)+IF('domanda giornaliera 5F0305'!EH126&gt;simulazione!T300,'domanda giornaliera 5F0305'!EH126,0)+IF('domanda giornaliera 5F0305'!EH127&gt;simulazione!T300,'domanda giornaliera 5F0305'!EH127,0)+IF('domanda giornaliera 5F0305'!EH128&gt;simulazione!T300,'domanda giornaliera 5F0305'!EH128,0)+IF('domanda giornaliera 5F0305'!EH129&gt;simulazione!T300,'domanda giornaliera 5F0305'!EH129,0)+IF('domanda giornaliera 5F0305'!EH130&gt;simulazione!T300,'domanda giornaliera 5F0305'!EH130,0)+IF('domanda giornaliera 5F0305'!EH131&gt;simulazione!T300,'domanda giornaliera 5F0305'!EH131,0)+IF('domanda giornaliera 5F0305'!EH132&gt;simulazione!T300,'domanda giornaliera 5F0305'!EH132,0)+IF('domanda giornaliera 5F0305'!EH133&gt;simulazione!T300,'domanda giornaliera 5F0305'!EH133,0)+IF('domanda giornaliera 5F0305'!EH134&gt;simulazione!T300,'domanda giornaliera 5F0305'!EH134,0)</f>
        <v>4724.6590024323759</v>
      </c>
      <c r="Z328" s="10"/>
      <c r="AA328" s="10"/>
    </row>
    <row r="329" spans="24:27" x14ac:dyDescent="0.25">
      <c r="X329" s="9" t="s">
        <v>77</v>
      </c>
      <c r="Y329" s="10">
        <f>'domanda giornaliera 5F0305'!EH59+IF('domanda giornaliera 5F0305'!EH60&gt;simulazione!T301,'domanda giornaliera 5F0305'!EH60,0)+IF('domanda giornaliera 5F0305'!EH61&gt;simulazione!T301,'domanda giornaliera 5F0305'!EH61,0)+IF('domanda giornaliera 5F0305'!EH62&gt;simulazione!T301,'domanda giornaliera 5F0305'!EH62,0)+IF('domanda giornaliera 5F0305'!EH63&gt;simulazione!T301,'domanda giornaliera 5F0305'!EH63,0)+IF('domanda giornaliera 5F0305'!EH64&gt;simulazione!T301,'domanda giornaliera 5F0305'!EH64,0)+IF('domanda giornaliera 5F0305'!EH65&gt;simulazione!T301,'domanda giornaliera 5F0305'!EH65,0)+IF('domanda giornaliera 5F0305'!EH66&gt;simulazione!T301,'domanda giornaliera 5F0305'!EH66,0)+IF('domanda giornaliera 5F0305'!EH67&gt;simulazione!T301,'domanda giornaliera 5F0305'!EH67,0)+IF('domanda giornaliera 5F0305'!EH68&gt;simulazione!T301,'domanda giornaliera 5F0305'!EH68,0)+IF('domanda giornaliera 5F0305'!EH69&gt;simulazione!T301,'domanda giornaliera 5F0305'!EH69,0)+IF('domanda giornaliera 5F0305'!EH70&gt;simulazione!T301,'domanda giornaliera 5F0305'!EH70,0)+IF('domanda giornaliera 5F0305'!EH71&gt;simulazione!T301,'domanda giornaliera 5F0305'!EH71,0)+IF('domanda giornaliera 5F0305'!EH72&gt;simulazione!T301,'domanda giornaliera 5F0305'!EH72,0)+IF('domanda giornaliera 5F0305'!EH73&gt;simulazione!T301,'domanda giornaliera 5F0305'!EH73,0)+IF('domanda giornaliera 5F0305'!EH74&gt;simulazione!T301,'domanda giornaliera 5F0305'!EH74,0)+IF('domanda giornaliera 5F0305'!EH75&gt;simulazione!T301,'domanda giornaliera 5F0305'!EH75,0)+IF('domanda giornaliera 5F0305'!EH76&gt;simulazione!T301,'domanda giornaliera 5F0305'!EH76,0)+IF('domanda giornaliera 5F0305'!EH77&gt;simulazione!T301,'domanda giornaliera 5F0305'!EH77,0)+IF('domanda giornaliera 5F0305'!EH78&gt;simulazione!T301,'domanda giornaliera 5F0305'!EH78,0)+IF('domanda giornaliera 5F0305'!EH79&gt;simulazione!T301,'domanda giornaliera 5F0305'!EH79,0)+IF('domanda giornaliera 5F0305'!EH80&gt;simulazione!T301,'domanda giornaliera 5F0305'!EH80,0)+IF('domanda giornaliera 5F0305'!EH81&gt;simulazione!T301,'domanda giornaliera 5F0305'!EH81,0)+IF('domanda giornaliera 5F0305'!EH82&gt;simulazione!T301,'domanda giornaliera 5F0305'!EH82,0)+IF('domanda giornaliera 5F0305'!EH83&gt;simulazione!T301,'domanda giornaliera 5F0305'!EH83,0)+IF('domanda giornaliera 5F0305'!EH84&gt;simulazione!T301,'domanda giornaliera 5F0305'!EH84,0)+IF('domanda giornaliera 5F0305'!EH85&gt;simulazione!T301,'domanda giornaliera 5F0305'!EH85,0)+IF('domanda giornaliera 5F0305'!EH86&gt;simulazione!T301,'domanda giornaliera 5F0305'!EH86,0)+IF('domanda giornaliera 5F0305'!EH87&gt;simulazione!T301,'domanda giornaliera 5F0305'!EH87,0)+IF('domanda giornaliera 5F0305'!EH88&gt;simulazione!T301,'domanda giornaliera 5F0305'!EH88,0)+IF('domanda giornaliera 5F0305'!EH89&gt;simulazione!T301,'domanda giornaliera 5F0305'!EH89,0)+IF('domanda giornaliera 5F0305'!EH90&gt;simulazione!T301,'domanda giornaliera 5F0305'!EH90,0)+IF('domanda giornaliera 5F0305'!EH91&gt;simulazione!T301,'domanda giornaliera 5F0305'!EH91,0)+IF('domanda giornaliera 5F0305'!EH92&gt;simulazione!T301,'domanda giornaliera 5F0305'!EH92,0)+IF('domanda giornaliera 5F0305'!EH93&gt;simulazione!T301,'domanda giornaliera 5F0305'!EH93,0)+IF('domanda giornaliera 5F0305'!EH94&gt;simulazione!T301,'domanda giornaliera 5F0305'!EH94,0)+IF('domanda giornaliera 5F0305'!EH95&gt;simulazione!T301,'domanda giornaliera 5F0305'!EH95,0)+IF('domanda giornaliera 5F0305'!EH96&gt;simulazione!T301,'domanda giornaliera 5F0305'!EH96,0)+IF('domanda giornaliera 5F0305'!EH97&gt;simulazione!T301,'domanda giornaliera 5F0305'!EH97,0)+IF('domanda giornaliera 5F0305'!EH98&gt;simulazione!T301,'domanda giornaliera 5F0305'!EH98,0)+IF('domanda giornaliera 5F0305'!EH99&gt;simulazione!T301,'domanda giornaliera 5F0305'!EH99,0)+IF('domanda giornaliera 5F0305'!EH100&gt;simulazione!T301,'domanda giornaliera 5F0305'!EH100,0)+IF('domanda giornaliera 5F0305'!EH101&gt;simulazione!T301,'domanda giornaliera 5F0305'!EH101,0)+IF('domanda giornaliera 5F0305'!EH102&gt;simulazione!T301,'domanda giornaliera 5F0305'!EH102,0)+IF('domanda giornaliera 5F0305'!EH103&gt;simulazione!T301,'domanda giornaliera 5F0305'!EH63,0)+IF('domanda giornaliera 5F0305'!EH104&gt;simulazione!T301,'domanda giornaliera 5F0305'!EH104,0)+IF('domanda giornaliera 5F0305'!EH105&gt;simulazione!T301,'domanda giornaliera 5F0305'!EH65,0)+IF('domanda giornaliera 5F0305'!EH106&gt;simulazione!T301,'domanda giornaliera 5F0305'!EH106,0)+IF('domanda giornaliera 5F0305'!EH107&gt;simulazione!T301,'domanda giornaliera 5F0305'!EH107,0)+IF('domanda giornaliera 5F0305'!EH108&gt;simulazione!T301,'domanda giornaliera 5F0305'!EH108,0)+IF('domanda giornaliera 5F0305'!EH109&gt;simulazione!T301,'domanda giornaliera 5F0305'!EH109,0)+IF('domanda giornaliera 5F0305'!EH110&gt;simulazione!T301,'domanda giornaliera 5F0305'!EH110,0)+IF('domanda giornaliera 5F0305'!EH111&gt;simulazione!T301,'domanda giornaliera 5F0305'!EH111)+IF('domanda giornaliera 5F0305'!EH112&gt;simulazione!T301,'domanda giornaliera 5F0305'!EH112,0)+IF('domanda giornaliera 5F0305'!EH113&gt;simulazione!T301,'domanda giornaliera 5F0305'!EH113,0)+IF('domanda giornaliera 5F0305'!EH114&gt;simulazione!T301,'domanda giornaliera 5F0305'!EH114,0)+IF('domanda giornaliera 5F0305'!EH115&gt;simulazione!T301,'domanda giornaliera 5F0305'!EH115,0)+IF('domanda giornaliera 5F0305'!EH116&gt;simulazione!T301,'domanda giornaliera 5F0305'!EH116,0)+IF('domanda giornaliera 5F0305'!EH117&gt;simulazione!T301,'domanda giornaliera 5F0305'!EH117,0)+IF('domanda giornaliera 5F0305'!EH118&gt;simulazione!T301,'domanda giornaliera 5F0305'!EH118,0)+IF('domanda giornaliera 5F0305'!EH119&gt;simulazione!T301,'domanda giornaliera 5F0305'!EH119,0)+IF('domanda giornaliera 5F0305'!EH120&gt;simulazione!T301,'domanda giornaliera 5F0305'!EH120,0)+IF('domanda giornaliera 5F0305'!EH121&gt;simulazione!T301,'domanda giornaliera 5F0305'!EH121,0)+IF('domanda giornaliera 5F0305'!EH122&gt;simulazione!T301,'domanda giornaliera 5F0305'!EH122,0)+IF('domanda giornaliera 5F0305'!EH123&gt;simulazione!T301,'domanda giornaliera 5F0305'!EH123,0)+IF('domanda giornaliera 5F0305'!EH124&gt;simulazione!T301,'domanda giornaliera 5F0305'!EH124,0)+IF('domanda giornaliera 5F0305'!EH125&gt;simulazione!T301,'domanda giornaliera 5F0305'!EH125,0)+IF('domanda giornaliera 5F0305'!EH126&gt;simulazione!T301,'domanda giornaliera 5F0305'!EH126,0)+IF('domanda giornaliera 5F0305'!EH127&gt;simulazione!T301,'domanda giornaliera 5F0305'!EH127,0)+IF('domanda giornaliera 5F0305'!EH128&gt;simulazione!T301,'domanda giornaliera 5F0305'!EH128,0)+IF('domanda giornaliera 5F0305'!EH129&gt;simulazione!T301,'domanda giornaliera 5F0305'!EH129,0)+IF('domanda giornaliera 5F0305'!EH130&gt;simulazione!T301,'domanda giornaliera 5F0305'!EH130,0)+IF('domanda giornaliera 5F0305'!EH131&gt;simulazione!T301,'domanda giornaliera 5F0305'!EH131,0)+IF('domanda giornaliera 5F0305'!EH132&gt;simulazione!T301,'domanda giornaliera 5F0305'!EH132,0)+IF('domanda giornaliera 5F0305'!EH133&gt;simulazione!T301,'domanda giornaliera 5F0305'!EH133,0)+IF('domanda giornaliera 5F0305'!EH134&gt;simulazione!T301,'domanda giornaliera 5F0305'!EH134,0)+IF('domanda giornaliera 5F0305'!EH135&gt;simulazione!T301,'domanda giornaliera 5F0305'!EH135,0)</f>
        <v>6547.216676746446</v>
      </c>
      <c r="Z329" s="10"/>
      <c r="AA329" s="10"/>
    </row>
    <row r="330" spans="24:27" x14ac:dyDescent="0.25">
      <c r="X330" s="9" t="s">
        <v>78</v>
      </c>
      <c r="Y330" s="10">
        <f>'domanda giornaliera 5F0305'!EH60+IF('domanda giornaliera 5F0305'!EH61&gt;simulazione!T302,'domanda giornaliera 5F0305'!EH61,0)+IF('domanda giornaliera 5F0305'!EH62&gt;simulazione!T302,'domanda giornaliera 5F0305'!EH62,0)+IF('domanda giornaliera 5F0305'!EH63&gt;simulazione!T302,'domanda giornaliera 5F0305'!EH63,0)+IF('domanda giornaliera 5F0305'!EH64&gt;simulazione!T302,'domanda giornaliera 5F0305'!EH64,0)+IF('domanda giornaliera 5F0305'!EH65&gt;simulazione!T302,'domanda giornaliera 5F0305'!EH65,0)+IF('domanda giornaliera 5F0305'!EH66&gt;simulazione!T302,'domanda giornaliera 5F0305'!EH66,0)+IF('domanda giornaliera 5F0305'!EH67&gt;simulazione!T302,'domanda giornaliera 5F0305'!EH67,0)+IF('domanda giornaliera 5F0305'!EH68&gt;simulazione!T302,'domanda giornaliera 5F0305'!EH68,0)+IF('domanda giornaliera 5F0305'!EH69&gt;simulazione!T302,'domanda giornaliera 5F0305'!EH69,0)+IF('domanda giornaliera 5F0305'!EH70&gt;simulazione!T302,'domanda giornaliera 5F0305'!EH70,0)+IF('domanda giornaliera 5F0305'!EH71&gt;simulazione!T302,'domanda giornaliera 5F0305'!EH71,0)+IF('domanda giornaliera 5F0305'!EH72&gt;simulazione!T302,'domanda giornaliera 5F0305'!EH72,0)+IF('domanda giornaliera 5F0305'!EH73&gt;simulazione!T302,'domanda giornaliera 5F0305'!EH73,0)+IF('domanda giornaliera 5F0305'!EH74&gt;simulazione!T302,'domanda giornaliera 5F0305'!EH74,0)+IF('domanda giornaliera 5F0305'!EH75&gt;simulazione!T302,'domanda giornaliera 5F0305'!EH75,0)+IF('domanda giornaliera 5F0305'!EH76&gt;simulazione!T302,'domanda giornaliera 5F0305'!EH76,0)+IF('domanda giornaliera 5F0305'!EH77&gt;simulazione!T302,'domanda giornaliera 5F0305'!EH77,0)+IF('domanda giornaliera 5F0305'!EH78&gt;simulazione!T302,'domanda giornaliera 5F0305'!EH78,0)+IF('domanda giornaliera 5F0305'!EH79&gt;simulazione!T302,'domanda giornaliera 5F0305'!EH79,0)+IF('domanda giornaliera 5F0305'!EH80&gt;simulazione!T302,'domanda giornaliera 5F0305'!EH80,0)+IF('domanda giornaliera 5F0305'!EH81&gt;simulazione!T302,'domanda giornaliera 5F0305'!EH81,0)+IF('domanda giornaliera 5F0305'!EH82&gt;simulazione!T302,'domanda giornaliera 5F0305'!EH82,0)+IF('domanda giornaliera 5F0305'!EH83&gt;simulazione!T302,'domanda giornaliera 5F0305'!EH83,0)+IF('domanda giornaliera 5F0305'!EH84&gt;simulazione!T302,'domanda giornaliera 5F0305'!EH84,0)+IF('domanda giornaliera 5F0305'!EH85&gt;simulazione!T302,'domanda giornaliera 5F0305'!EH85,0)+IF('domanda giornaliera 5F0305'!EH86&gt;simulazione!T302,'domanda giornaliera 5F0305'!EH86,0)+IF('domanda giornaliera 5F0305'!EH87&gt;simulazione!T302,'domanda giornaliera 5F0305'!EH87,0)+IF('domanda giornaliera 5F0305'!EH88&gt;simulazione!T302,'domanda giornaliera 5F0305'!EH88,0)+IF('domanda giornaliera 5F0305'!EH89&gt;simulazione!T302,'domanda giornaliera 5F0305'!EH89,0)+IF('domanda giornaliera 5F0305'!EH90&gt;simulazione!T302,'domanda giornaliera 5F0305'!EH90,0)+IF('domanda giornaliera 5F0305'!EH91&gt;simulazione!T302,'domanda giornaliera 5F0305'!EH91,0)+IF('domanda giornaliera 5F0305'!EH92&gt;simulazione!T302,'domanda giornaliera 5F0305'!EH92,0)+IF('domanda giornaliera 5F0305'!EH93&gt;simulazione!T302,'domanda giornaliera 5F0305'!EH93,0)+IF('domanda giornaliera 5F0305'!EH94&gt;simulazione!T302,'domanda giornaliera 5F0305'!EH94,0)+IF('domanda giornaliera 5F0305'!EH95&gt;simulazione!T302,'domanda giornaliera 5F0305'!EH95,0)+IF('domanda giornaliera 5F0305'!EH96&gt;simulazione!T302,'domanda giornaliera 5F0305'!EH96,0)+IF('domanda giornaliera 5F0305'!EH97&gt;simulazione!T302,'domanda giornaliera 5F0305'!EH97,0)+IF('domanda giornaliera 5F0305'!EH98&gt;simulazione!T302,'domanda giornaliera 5F0305'!EH98,0)+IF('domanda giornaliera 5F0305'!EH99&gt;simulazione!T302,'domanda giornaliera 5F0305'!EH99,0)+IF('domanda giornaliera 5F0305'!EH100&gt;simulazione!T302,'domanda giornaliera 5F0305'!EH100,0)+IF('domanda giornaliera 5F0305'!EH101&gt;simulazione!T302,'domanda giornaliera 5F0305'!EH101,0)+IF('domanda giornaliera 5F0305'!EH102&gt;simulazione!T302,'domanda giornaliera 5F0305'!EH102,0)+IF('domanda giornaliera 5F0305'!EH103&gt;simulazione!T302,'domanda giornaliera 5F0305'!EH103,0)+IF('domanda giornaliera 5F0305'!EH104&gt;simulazione!T302,'domanda giornaliera 5F0305'!EH64,0)+IF('domanda giornaliera 5F0305'!EH105&gt;simulazione!T302,'domanda giornaliera 5F0305'!EH105,0)+IF('domanda giornaliera 5F0305'!EH106&gt;simulazione!T302,'domanda giornaliera 5F0305'!EH66,0)+IF('domanda giornaliera 5F0305'!EH107&gt;simulazione!T302,'domanda giornaliera 5F0305'!EH107,0)+IF('domanda giornaliera 5F0305'!EH108&gt;simulazione!T302,'domanda giornaliera 5F0305'!EH108,0)+IF('domanda giornaliera 5F0305'!EH109&gt;simulazione!T302,'domanda giornaliera 5F0305'!EH109,0)+IF('domanda giornaliera 5F0305'!EH110&gt;simulazione!T302,'domanda giornaliera 5F0305'!EH110,0)+IF('domanda giornaliera 5F0305'!EH111&gt;simulazione!T302,'domanda giornaliera 5F0305'!EH111,0)+IF('domanda giornaliera 5F0305'!EH112&gt;simulazione!T302,'domanda giornaliera 5F0305'!EH112)+IF('domanda giornaliera 5F0305'!EH113&gt;simulazione!T302,'domanda giornaliera 5F0305'!EH113,0)+IF('domanda giornaliera 5F0305'!EH114&gt;simulazione!T302,'domanda giornaliera 5F0305'!EH114,0)+IF('domanda giornaliera 5F0305'!EH115&gt;simulazione!T302,'domanda giornaliera 5F0305'!EH115,0)+IF('domanda giornaliera 5F0305'!EH116&gt;simulazione!T302,'domanda giornaliera 5F0305'!EH116,0)+IF('domanda giornaliera 5F0305'!EH117&gt;simulazione!T302,'domanda giornaliera 5F0305'!EH117,0)+IF('domanda giornaliera 5F0305'!EH118&gt;simulazione!T302,'domanda giornaliera 5F0305'!EH118,0)+IF('domanda giornaliera 5F0305'!EH119&gt;simulazione!T302,'domanda giornaliera 5F0305'!EH119,0)+IF('domanda giornaliera 5F0305'!EH120&gt;simulazione!T302,'domanda giornaliera 5F0305'!EH120,0)+IF('domanda giornaliera 5F0305'!EH121&gt;simulazione!T302,'domanda giornaliera 5F0305'!EH121,0)+IF('domanda giornaliera 5F0305'!EH122&gt;simulazione!T302,'domanda giornaliera 5F0305'!EH122,0)+IF('domanda giornaliera 5F0305'!EH123&gt;simulazione!T302,'domanda giornaliera 5F0305'!EH123,0)+IF('domanda giornaliera 5F0305'!EH124&gt;simulazione!T302,'domanda giornaliera 5F0305'!EH124,0)+IF('domanda giornaliera 5F0305'!EH125&gt;simulazione!T302,'domanda giornaliera 5F0305'!EH125,0)+IF('domanda giornaliera 5F0305'!EH126&gt;simulazione!T302,'domanda giornaliera 5F0305'!EH126,0)+IF('domanda giornaliera 5F0305'!EH127&gt;simulazione!T302,'domanda giornaliera 5F0305'!EH127,0)+IF('domanda giornaliera 5F0305'!EH128&gt;simulazione!T302,'domanda giornaliera 5F0305'!EH128,0)+IF('domanda giornaliera 5F0305'!EH129&gt;simulazione!T302,'domanda giornaliera 5F0305'!EH129,0)+IF('domanda giornaliera 5F0305'!EH130&gt;simulazione!T302,'domanda giornaliera 5F0305'!EH130,0)+IF('domanda giornaliera 5F0305'!EH131&gt;simulazione!T302,'domanda giornaliera 5F0305'!EH131,0)+IF('domanda giornaliera 5F0305'!EH132&gt;simulazione!T302,'domanda giornaliera 5F0305'!EH132,0)+IF('domanda giornaliera 5F0305'!EH133&gt;simulazione!T302,'domanda giornaliera 5F0305'!EH133,0)+IF('domanda giornaliera 5F0305'!EH134&gt;simulazione!T302,'domanda giornaliera 5F0305'!EH134,0)+IF('domanda giornaliera 5F0305'!EH135&gt;simulazione!T302,'domanda giornaliera 5F0305'!EH135,0)+IF('domanda giornaliera 5F0305'!EH136&gt;simulazione!T302,'domanda giornaliera 5F0305'!EH136,0)</f>
        <v>6547.216676746446</v>
      </c>
      <c r="Z330" s="10"/>
      <c r="AA330" s="10"/>
    </row>
    <row r="331" spans="24:27" x14ac:dyDescent="0.25">
      <c r="X331" s="9" t="s">
        <v>74</v>
      </c>
      <c r="Y331" s="10">
        <f>'domanda giornaliera 5F0305'!EH61+IF('domanda giornaliera 5F0305'!EH62&gt;simulazione!T303,'domanda giornaliera 5F0305'!EH62,0)+IF('domanda giornaliera 5F0305'!EH63&gt;simulazione!T303,'domanda giornaliera 5F0305'!EH63,0)+IF('domanda giornaliera 5F0305'!EH64&gt;simulazione!T303,'domanda giornaliera 5F0305'!EH64,0)+IF('domanda giornaliera 5F0305'!EH65&gt;simulazione!T303,'domanda giornaliera 5F0305'!EH65,0)+IF('domanda giornaliera 5F0305'!EH66&gt;simulazione!T303,'domanda giornaliera 5F0305'!EH66,0)+IF('domanda giornaliera 5F0305'!EH67&gt;simulazione!T303,'domanda giornaliera 5F0305'!EH67,0)+IF('domanda giornaliera 5F0305'!EH68&gt;simulazione!T303,'domanda giornaliera 5F0305'!EH68,0)+IF('domanda giornaliera 5F0305'!EH69&gt;simulazione!T303,'domanda giornaliera 5F0305'!EH69,0)+IF('domanda giornaliera 5F0305'!EH70&gt;simulazione!T303,'domanda giornaliera 5F0305'!EH70,0)+IF('domanda giornaliera 5F0305'!EH71&gt;simulazione!T303,'domanda giornaliera 5F0305'!EH71,0)+IF('domanda giornaliera 5F0305'!EH72&gt;simulazione!T303,'domanda giornaliera 5F0305'!EH72,0)+IF('domanda giornaliera 5F0305'!EH73&gt;simulazione!T303,'domanda giornaliera 5F0305'!EH73,0)+IF('domanda giornaliera 5F0305'!EH74&gt;simulazione!T303,'domanda giornaliera 5F0305'!EH74,0)+IF('domanda giornaliera 5F0305'!EH75&gt;simulazione!T303,'domanda giornaliera 5F0305'!EH75,0)+IF('domanda giornaliera 5F0305'!EH76&gt;simulazione!T303,'domanda giornaliera 5F0305'!EH76,0)+IF('domanda giornaliera 5F0305'!EH77&gt;simulazione!T303,'domanda giornaliera 5F0305'!EH77,0)+IF('domanda giornaliera 5F0305'!EH78&gt;simulazione!T303,'domanda giornaliera 5F0305'!EH78,0)+IF('domanda giornaliera 5F0305'!EH79&gt;simulazione!T303,'domanda giornaliera 5F0305'!EH79,0)+IF('domanda giornaliera 5F0305'!EH80&gt;simulazione!T303,'domanda giornaliera 5F0305'!EH80,0)+IF('domanda giornaliera 5F0305'!EH81&gt;simulazione!T303,'domanda giornaliera 5F0305'!EH81,0)+IF('domanda giornaliera 5F0305'!EH82&gt;simulazione!T303,'domanda giornaliera 5F0305'!EH82,0)+IF('domanda giornaliera 5F0305'!EH83&gt;simulazione!T303,'domanda giornaliera 5F0305'!EH83,0)+IF('domanda giornaliera 5F0305'!EH84&gt;simulazione!T303,'domanda giornaliera 5F0305'!EH84,0)+IF('domanda giornaliera 5F0305'!EH85&gt;simulazione!T303,'domanda giornaliera 5F0305'!EH85,0)+IF('domanda giornaliera 5F0305'!EH86&gt;simulazione!T303,'domanda giornaliera 5F0305'!EH86,0)+IF('domanda giornaliera 5F0305'!EH87&gt;simulazione!T303,'domanda giornaliera 5F0305'!EH87,0)+IF('domanda giornaliera 5F0305'!EH88&gt;simulazione!T303,'domanda giornaliera 5F0305'!EH88,0)+IF('domanda giornaliera 5F0305'!EH89&gt;simulazione!T303,'domanda giornaliera 5F0305'!EH89,0)+IF('domanda giornaliera 5F0305'!EH90&gt;simulazione!T303,'domanda giornaliera 5F0305'!EH90,0)+IF('domanda giornaliera 5F0305'!EH91&gt;simulazione!T303,'domanda giornaliera 5F0305'!EH91,0)+IF('domanda giornaliera 5F0305'!EH92&gt;simulazione!T303,'domanda giornaliera 5F0305'!EH92,0)+IF('domanda giornaliera 5F0305'!EH93&gt;simulazione!T303,'domanda giornaliera 5F0305'!EH93,0)+IF('domanda giornaliera 5F0305'!EH94&gt;simulazione!T303,'domanda giornaliera 5F0305'!EH94,0)+IF('domanda giornaliera 5F0305'!EH95&gt;simulazione!T303,'domanda giornaliera 5F0305'!EH95,0)+IF('domanda giornaliera 5F0305'!EH96&gt;simulazione!T303,'domanda giornaliera 5F0305'!EH96,0)+IF('domanda giornaliera 5F0305'!EH97&gt;simulazione!T303,'domanda giornaliera 5F0305'!EH97,0)+IF('domanda giornaliera 5F0305'!EH98&gt;simulazione!T303,'domanda giornaliera 5F0305'!EH98,0)+IF('domanda giornaliera 5F0305'!EH99&gt;simulazione!T303,'domanda giornaliera 5F0305'!EH99,0)+IF('domanda giornaliera 5F0305'!EH100&gt;simulazione!T303,'domanda giornaliera 5F0305'!EH100,0)+IF('domanda giornaliera 5F0305'!EH101&gt;simulazione!T303,'domanda giornaliera 5F0305'!EH101,0)+IF('domanda giornaliera 5F0305'!EH102&gt;simulazione!T303,'domanda giornaliera 5F0305'!EH102,0)+IF('domanda giornaliera 5F0305'!EH103&gt;simulazione!T303,'domanda giornaliera 5F0305'!EH103,0)+IF('domanda giornaliera 5F0305'!EH104&gt;simulazione!T303,'domanda giornaliera 5F0305'!EH104,0)+IF('domanda giornaliera 5F0305'!EH105&gt;simulazione!T303,'domanda giornaliera 5F0305'!EH65,0)+IF('domanda giornaliera 5F0305'!EH106&gt;simulazione!T303,'domanda giornaliera 5F0305'!EH106,0)+IF('domanda giornaliera 5F0305'!EH107&gt;simulazione!T303,'domanda giornaliera 5F0305'!EH67,0)+IF('domanda giornaliera 5F0305'!EH108&gt;simulazione!T303,'domanda giornaliera 5F0305'!EH108,0)+IF('domanda giornaliera 5F0305'!EH109&gt;simulazione!T303,'domanda giornaliera 5F0305'!EH109,0)+IF('domanda giornaliera 5F0305'!EH110&gt;simulazione!T303,'domanda giornaliera 5F0305'!EH110,0)+IF('domanda giornaliera 5F0305'!EH111&gt;simulazione!T303,'domanda giornaliera 5F0305'!EH111,0)+IF('domanda giornaliera 5F0305'!EH112&gt;simulazione!T303,'domanda giornaliera 5F0305'!EH112,0)+IF('domanda giornaliera 5F0305'!EH113&gt;simulazione!T303,'domanda giornaliera 5F0305'!EH113)+IF('domanda giornaliera 5F0305'!EH114&gt;simulazione!T303,'domanda giornaliera 5F0305'!EH114,0)+IF('domanda giornaliera 5F0305'!EH115&gt;simulazione!T303,'domanda giornaliera 5F0305'!EH115,0)+IF('domanda giornaliera 5F0305'!EH116&gt;simulazione!T303,'domanda giornaliera 5F0305'!EH116,0)+IF('domanda giornaliera 5F0305'!EH117&gt;simulazione!T303,'domanda giornaliera 5F0305'!EH117,0)+IF('domanda giornaliera 5F0305'!EH118&gt;simulazione!T303,'domanda giornaliera 5F0305'!EH118,0)+IF('domanda giornaliera 5F0305'!EH119&gt;simulazione!T303,'domanda giornaliera 5F0305'!EH119,0)+IF('domanda giornaliera 5F0305'!EH120&gt;simulazione!T303,'domanda giornaliera 5F0305'!EH120,0)+IF('domanda giornaliera 5F0305'!EH121&gt;simulazione!T303,'domanda giornaliera 5F0305'!EH121,0)+IF('domanda giornaliera 5F0305'!EH122&gt;simulazione!T303,'domanda giornaliera 5F0305'!EH122,0)+IF('domanda giornaliera 5F0305'!EH123&gt;simulazione!T303,'domanda giornaliera 5F0305'!EH123,0)+IF('domanda giornaliera 5F0305'!EH124&gt;simulazione!T303,'domanda giornaliera 5F0305'!EH124,0)+IF('domanda giornaliera 5F0305'!EH125&gt;simulazione!T303,'domanda giornaliera 5F0305'!EH125,0)+IF('domanda giornaliera 5F0305'!EH126&gt;simulazione!T303,'domanda giornaliera 5F0305'!EH126,0)+IF('domanda giornaliera 5F0305'!EH127&gt;simulazione!T303,'domanda giornaliera 5F0305'!EH127,0)+IF('domanda giornaliera 5F0305'!EH128&gt;simulazione!T303,'domanda giornaliera 5F0305'!EH128,0)+IF('domanda giornaliera 5F0305'!EH129&gt;simulazione!T303,'domanda giornaliera 5F0305'!EH129,0)+IF('domanda giornaliera 5F0305'!EH130&gt;simulazione!T303,'domanda giornaliera 5F0305'!EH130,0)+IF('domanda giornaliera 5F0305'!EH131&gt;simulazione!T303,'domanda giornaliera 5F0305'!EH131,0)+IF('domanda giornaliera 5F0305'!EH132&gt;simulazione!T303,'domanda giornaliera 5F0305'!EH132,0)+IF('domanda giornaliera 5F0305'!EH133&gt;simulazione!T303,'domanda giornaliera 5F0305'!EH133,0)+IF('domanda giornaliera 5F0305'!EH134&gt;simulazione!T303,'domanda giornaliera 5F0305'!EH134,0)+IF('domanda giornaliera 5F0305'!EH135&gt;simulazione!T303,'domanda giornaliera 5F0305'!EH135,0)+IF('domanda giornaliera 5F0305'!EH136&gt;simulazione!T303,'domanda giornaliera 5F0305'!EH136,0)+IF('domanda giornaliera 5F0305'!EH137&gt;simulazione!T303,'domanda giornaliera 5F0305'!EH137,0)</f>
        <v>9116.1042731602392</v>
      </c>
      <c r="Z331" s="10"/>
      <c r="AA331" s="10"/>
    </row>
    <row r="332" spans="24:27" x14ac:dyDescent="0.25">
      <c r="X332" s="9" t="s">
        <v>80</v>
      </c>
      <c r="Y332" s="10">
        <f>'domanda giornaliera 5F0305'!EH62+IF('domanda giornaliera 5F0305'!EH63&gt;simulazione!T304,'domanda giornaliera 5F0305'!EH63,0)+IF('domanda giornaliera 5F0305'!EH64&gt;simulazione!T304,'domanda giornaliera 5F0305'!EH64,0)+IF('domanda giornaliera 5F0305'!EH65&gt;simulazione!T304,'domanda giornaliera 5F0305'!EH65,0)+IF('domanda giornaliera 5F0305'!EH66&gt;simulazione!T304,'domanda giornaliera 5F0305'!EH66,0)+IF('domanda giornaliera 5F0305'!EH67&gt;simulazione!T304,'domanda giornaliera 5F0305'!EH67,0)+IF('domanda giornaliera 5F0305'!EH68&gt;simulazione!T304,'domanda giornaliera 5F0305'!EH68,0)+IF('domanda giornaliera 5F0305'!EH69&gt;simulazione!T304,'domanda giornaliera 5F0305'!EH69,0)+IF('domanda giornaliera 5F0305'!EH70&gt;simulazione!T304,'domanda giornaliera 5F0305'!EH70,0)+IF('domanda giornaliera 5F0305'!EH71&gt;simulazione!T304,'domanda giornaliera 5F0305'!EH71,0)+IF('domanda giornaliera 5F0305'!EH72&gt;simulazione!T304,'domanda giornaliera 5F0305'!EH72,0)+IF('domanda giornaliera 5F0305'!EH73&gt;simulazione!T304,'domanda giornaliera 5F0305'!EH73,0)+IF('domanda giornaliera 5F0305'!EH74&gt;simulazione!T304,'domanda giornaliera 5F0305'!EH74,0)+IF('domanda giornaliera 5F0305'!EH75&gt;simulazione!T304,'domanda giornaliera 5F0305'!EH75,0)+IF('domanda giornaliera 5F0305'!EH76&gt;simulazione!T304,'domanda giornaliera 5F0305'!EH76,0)+IF('domanda giornaliera 5F0305'!EH77&gt;simulazione!T304,'domanda giornaliera 5F0305'!EH77,0)+IF('domanda giornaliera 5F0305'!EH78&gt;simulazione!T304,'domanda giornaliera 5F0305'!EH78,0)+IF('domanda giornaliera 5F0305'!EH79&gt;simulazione!T304,'domanda giornaliera 5F0305'!EH79,0)+IF('domanda giornaliera 5F0305'!EH80&gt;simulazione!T304,'domanda giornaliera 5F0305'!EH80,0)+IF('domanda giornaliera 5F0305'!EH81&gt;simulazione!T304,'domanda giornaliera 5F0305'!EH81,0)+IF('domanda giornaliera 5F0305'!EH82&gt;simulazione!T304,'domanda giornaliera 5F0305'!EH82,0)+IF('domanda giornaliera 5F0305'!EH83&gt;simulazione!T304,'domanda giornaliera 5F0305'!EH83,0)+IF('domanda giornaliera 5F0305'!EH84&gt;simulazione!T304,'domanda giornaliera 5F0305'!EH84,0)+IF('domanda giornaliera 5F0305'!EH85&gt;simulazione!T304,'domanda giornaliera 5F0305'!EH85,0)+IF('domanda giornaliera 5F0305'!EH86&gt;simulazione!T304,'domanda giornaliera 5F0305'!EH86,0)+IF('domanda giornaliera 5F0305'!EH87&gt;simulazione!T304,'domanda giornaliera 5F0305'!EH87,0)+IF('domanda giornaliera 5F0305'!EH88&gt;simulazione!T304,'domanda giornaliera 5F0305'!EH88,0)+IF('domanda giornaliera 5F0305'!EH89&gt;simulazione!T304,'domanda giornaliera 5F0305'!EH89,0)+IF('domanda giornaliera 5F0305'!EH90&gt;simulazione!T304,'domanda giornaliera 5F0305'!EH90,0)+IF('domanda giornaliera 5F0305'!EH91&gt;simulazione!T304,'domanda giornaliera 5F0305'!EH91,0)+IF('domanda giornaliera 5F0305'!EH92&gt;simulazione!T304,'domanda giornaliera 5F0305'!EH92,0)+IF('domanda giornaliera 5F0305'!EH93&gt;simulazione!T304,'domanda giornaliera 5F0305'!EH93,0)+IF('domanda giornaliera 5F0305'!EH94&gt;simulazione!T304,'domanda giornaliera 5F0305'!EH94,0)+IF('domanda giornaliera 5F0305'!EH95&gt;simulazione!T304,'domanda giornaliera 5F0305'!EH95,0)+IF('domanda giornaliera 5F0305'!EH96&gt;simulazione!T304,'domanda giornaliera 5F0305'!EH96,0)+IF('domanda giornaliera 5F0305'!EH97&gt;simulazione!T304,'domanda giornaliera 5F0305'!EH97,0)+IF('domanda giornaliera 5F0305'!EH98&gt;simulazione!T304,'domanda giornaliera 5F0305'!EH98,0)+IF('domanda giornaliera 5F0305'!EH99&gt;simulazione!T304,'domanda giornaliera 5F0305'!EH99,0)+IF('domanda giornaliera 5F0305'!EH100&gt;simulazione!T304,'domanda giornaliera 5F0305'!EH100,0)+IF('domanda giornaliera 5F0305'!EH101&gt;simulazione!T304,'domanda giornaliera 5F0305'!EH101,0)+IF('domanda giornaliera 5F0305'!EH102&gt;simulazione!T304,'domanda giornaliera 5F0305'!EH102,0)+IF('domanda giornaliera 5F0305'!EH103&gt;simulazione!T304,'domanda giornaliera 5F0305'!EH103,0)+IF('domanda giornaliera 5F0305'!EH104&gt;simulazione!T304,'domanda giornaliera 5F0305'!EH104,0)+IF('domanda giornaliera 5F0305'!EH105&gt;simulazione!T304,'domanda giornaliera 5F0305'!EH105,0)+IF('domanda giornaliera 5F0305'!EH106&gt;simulazione!T304,'domanda giornaliera 5F0305'!EH66,0)+IF('domanda giornaliera 5F0305'!EH107&gt;simulazione!T304,'domanda giornaliera 5F0305'!EH107,0)+IF('domanda giornaliera 5F0305'!EH108&gt;simulazione!T304,'domanda giornaliera 5F0305'!EH68,0)+IF('domanda giornaliera 5F0305'!EH109&gt;simulazione!T304,'domanda giornaliera 5F0305'!EH109,0)+IF('domanda giornaliera 5F0305'!EH110&gt;simulazione!T304,'domanda giornaliera 5F0305'!EH110,0)+IF('domanda giornaliera 5F0305'!EH111&gt;simulazione!T304,'domanda giornaliera 5F0305'!EH111,0)+IF('domanda giornaliera 5F0305'!EH112&gt;simulazione!T304,'domanda giornaliera 5F0305'!EH112,0)+IF('domanda giornaliera 5F0305'!EH113&gt;simulazione!T304,'domanda giornaliera 5F0305'!EH113,0)+IF('domanda giornaliera 5F0305'!EH114&gt;simulazione!T304,'domanda giornaliera 5F0305'!EH114)+IF('domanda giornaliera 5F0305'!EH115&gt;simulazione!T304,'domanda giornaliera 5F0305'!EH115,0)+IF('domanda giornaliera 5F0305'!EH116&gt;simulazione!T304,'domanda giornaliera 5F0305'!EH116,0)+IF('domanda giornaliera 5F0305'!EH117&gt;simulazione!T304,'domanda giornaliera 5F0305'!EH117,0)+IF('domanda giornaliera 5F0305'!EH118&gt;simulazione!T304,'domanda giornaliera 5F0305'!EH118,0)+IF('domanda giornaliera 5F0305'!EH119&gt;simulazione!T304,'domanda giornaliera 5F0305'!EH119,0)+IF('domanda giornaliera 5F0305'!EH120&gt;simulazione!T304,'domanda giornaliera 5F0305'!EH120,0)+IF('domanda giornaliera 5F0305'!EH121&gt;simulazione!T304,'domanda giornaliera 5F0305'!EH121,0)+IF('domanda giornaliera 5F0305'!EH122&gt;simulazione!T304,'domanda giornaliera 5F0305'!EH122,0)+IF('domanda giornaliera 5F0305'!EH123&gt;simulazione!T304,'domanda giornaliera 5F0305'!EH123,0)+IF('domanda giornaliera 5F0305'!EH124&gt;simulazione!T304,'domanda giornaliera 5F0305'!EH124,0)+IF('domanda giornaliera 5F0305'!EH125&gt;simulazione!T304,'domanda giornaliera 5F0305'!EH125,0)+IF('domanda giornaliera 5F0305'!EH126&gt;simulazione!T304,'domanda giornaliera 5F0305'!EH126,0)+IF('domanda giornaliera 5F0305'!EH127&gt;simulazione!T304,'domanda giornaliera 5F0305'!EH127,0)+IF('domanda giornaliera 5F0305'!EH128&gt;simulazione!T304,'domanda giornaliera 5F0305'!EH128,0)+IF('domanda giornaliera 5F0305'!EH129&gt;simulazione!T304,'domanda giornaliera 5F0305'!EH129,0)+IF('domanda giornaliera 5F0305'!EH130&gt;simulazione!T304,'domanda giornaliera 5F0305'!EH130,0)+IF('domanda giornaliera 5F0305'!EH131&gt;simulazione!T304,'domanda giornaliera 5F0305'!EH131,0)+IF('domanda giornaliera 5F0305'!EH132&gt;simulazione!T304,'domanda giornaliera 5F0305'!EH132,0)+IF('domanda giornaliera 5F0305'!EH133&gt;simulazione!T304,'domanda giornaliera 5F0305'!EH133,0)+IF('domanda giornaliera 5F0305'!EH134&gt;simulazione!T304,'domanda giornaliera 5F0305'!EH134,0)+IF('domanda giornaliera 5F0305'!EH135&gt;simulazione!T304,'domanda giornaliera 5F0305'!EH135,0)+IF('domanda giornaliera 5F0305'!EH136&gt;simulazione!T304,'domanda giornaliera 5F0305'!EH136,0)+IF('domanda giornaliera 5F0305'!EH137&gt;simulazione!T304,'domanda giornaliera 5F0305'!EH137,0)+IF('domanda giornaliera 5F0305'!EH138&gt;simulazione!T304,'domanda giornaliera 5F0305'!EH138,0)</f>
        <v>9116.1042731602392</v>
      </c>
      <c r="Z332" s="10"/>
      <c r="AA332" s="10"/>
    </row>
    <row r="333" spans="24:27" x14ac:dyDescent="0.25">
      <c r="X333" s="9" t="s">
        <v>81</v>
      </c>
      <c r="Y333" s="10">
        <f>'domanda giornaliera 5F0305'!EH63+IF('domanda giornaliera 5F0305'!EH64&gt;simulazione!T305,'domanda giornaliera 5F0305'!EH64,0)+IF('domanda giornaliera 5F0305'!EH65&gt;simulazione!T305,'domanda giornaliera 5F0305'!EH65,0)+IF('domanda giornaliera 5F0305'!EH66&gt;simulazione!T305,'domanda giornaliera 5F0305'!EH66,0)+IF('domanda giornaliera 5F0305'!EH67&gt;simulazione!T305,'domanda giornaliera 5F0305'!EH67,0)+IF('domanda giornaliera 5F0305'!EH68&gt;simulazione!T305,'domanda giornaliera 5F0305'!EH68,0)+IF('domanda giornaliera 5F0305'!EH69&gt;simulazione!T305,'domanda giornaliera 5F0305'!EH69,0)+IF('domanda giornaliera 5F0305'!EH70&gt;simulazione!T305,'domanda giornaliera 5F0305'!EH70,0)+IF('domanda giornaliera 5F0305'!EH71&gt;simulazione!T305,'domanda giornaliera 5F0305'!EH71,0)+IF('domanda giornaliera 5F0305'!EH72&gt;simulazione!T305,'domanda giornaliera 5F0305'!EH72,0)+IF('domanda giornaliera 5F0305'!EH73&gt;simulazione!T305,'domanda giornaliera 5F0305'!EH73,0)+IF('domanda giornaliera 5F0305'!EH74&gt;simulazione!T305,'domanda giornaliera 5F0305'!EH74,0)+IF('domanda giornaliera 5F0305'!EH75&gt;simulazione!T305,'domanda giornaliera 5F0305'!EH75,0)+IF('domanda giornaliera 5F0305'!EH76&gt;simulazione!T305,'domanda giornaliera 5F0305'!EH76,0)+IF('domanda giornaliera 5F0305'!EH77&gt;simulazione!T305,'domanda giornaliera 5F0305'!EH77,0)+IF('domanda giornaliera 5F0305'!EH78&gt;simulazione!T305,'domanda giornaliera 5F0305'!EH78,0)+IF('domanda giornaliera 5F0305'!EH79&gt;simulazione!T305,'domanda giornaliera 5F0305'!EH79,0)+IF('domanda giornaliera 5F0305'!EH80&gt;simulazione!T305,'domanda giornaliera 5F0305'!EH80,0)+IF('domanda giornaliera 5F0305'!EH81&gt;simulazione!T305,'domanda giornaliera 5F0305'!EH81,0)+IF('domanda giornaliera 5F0305'!EH82&gt;simulazione!T305,'domanda giornaliera 5F0305'!EH82,0)+IF('domanda giornaliera 5F0305'!EH83&gt;simulazione!T305,'domanda giornaliera 5F0305'!EH83,0)+IF('domanda giornaliera 5F0305'!EH84&gt;simulazione!T305,'domanda giornaliera 5F0305'!EH84,0)+IF('domanda giornaliera 5F0305'!EH85&gt;simulazione!T305,'domanda giornaliera 5F0305'!EH85,0)+IF('domanda giornaliera 5F0305'!EH86&gt;simulazione!T305,'domanda giornaliera 5F0305'!EH86,0)+IF('domanda giornaliera 5F0305'!EH87&gt;simulazione!T305,'domanda giornaliera 5F0305'!EH87,0)+IF('domanda giornaliera 5F0305'!EH88&gt;simulazione!T305,'domanda giornaliera 5F0305'!EH88,0)+IF('domanda giornaliera 5F0305'!EH89&gt;simulazione!T305,'domanda giornaliera 5F0305'!EH89,0)+IF('domanda giornaliera 5F0305'!EH90&gt;simulazione!T305,'domanda giornaliera 5F0305'!EH90,0)+IF('domanda giornaliera 5F0305'!EH91&gt;simulazione!T305,'domanda giornaliera 5F0305'!EH91,0)+IF('domanda giornaliera 5F0305'!EH92&gt;simulazione!T305,'domanda giornaliera 5F0305'!EH92,0)+IF('domanda giornaliera 5F0305'!EH93&gt;simulazione!T305,'domanda giornaliera 5F0305'!EH93,0)+IF('domanda giornaliera 5F0305'!EH94&gt;simulazione!T305,'domanda giornaliera 5F0305'!EH94,0)+IF('domanda giornaliera 5F0305'!EH95&gt;simulazione!T305,'domanda giornaliera 5F0305'!EH95,0)+IF('domanda giornaliera 5F0305'!EH96&gt;simulazione!T305,'domanda giornaliera 5F0305'!EH96,0)+IF('domanda giornaliera 5F0305'!EH97&gt;simulazione!T305,'domanda giornaliera 5F0305'!EH97,0)+IF('domanda giornaliera 5F0305'!EH98&gt;simulazione!T305,'domanda giornaliera 5F0305'!EH98,0)+IF('domanda giornaliera 5F0305'!EH99&gt;simulazione!T305,'domanda giornaliera 5F0305'!EH99,0)+IF('domanda giornaliera 5F0305'!EH100&gt;simulazione!T305,'domanda giornaliera 5F0305'!EH100,0)+IF('domanda giornaliera 5F0305'!EH101&gt;simulazione!T305,'domanda giornaliera 5F0305'!EH101,0)+IF('domanda giornaliera 5F0305'!EH102&gt;simulazione!T305,'domanda giornaliera 5F0305'!EH102,0)+IF('domanda giornaliera 5F0305'!EH103&gt;simulazione!T305,'domanda giornaliera 5F0305'!EH103,0)+IF('domanda giornaliera 5F0305'!EH104&gt;simulazione!T305,'domanda giornaliera 5F0305'!EH104,0)+IF('domanda giornaliera 5F0305'!EH105&gt;simulazione!T305,'domanda giornaliera 5F0305'!EH105,0)+IF('domanda giornaliera 5F0305'!EH106&gt;simulazione!T305,'domanda giornaliera 5F0305'!EH106,0)+IF('domanda giornaliera 5F0305'!EH107&gt;simulazione!T305,'domanda giornaliera 5F0305'!EH67,0)+IF('domanda giornaliera 5F0305'!EH108&gt;simulazione!T305,'domanda giornaliera 5F0305'!EH108,0)+IF('domanda giornaliera 5F0305'!EH109&gt;simulazione!T305,'domanda giornaliera 5F0305'!EH69,0)+IF('domanda giornaliera 5F0305'!EH110&gt;simulazione!T305,'domanda giornaliera 5F0305'!EH110,0)+IF('domanda giornaliera 5F0305'!EH111&gt;simulazione!T305,'domanda giornaliera 5F0305'!EH111,0)+IF('domanda giornaliera 5F0305'!EH112&gt;simulazione!T305,'domanda giornaliera 5F0305'!EH112,0)+IF('domanda giornaliera 5F0305'!EH113&gt;simulazione!T305,'domanda giornaliera 5F0305'!EH113,0)+IF('domanda giornaliera 5F0305'!EH114&gt;simulazione!T305,'domanda giornaliera 5F0305'!EH114,0)+IF('domanda giornaliera 5F0305'!EH115&gt;simulazione!T305,'domanda giornaliera 5F0305'!EH115)+IF('domanda giornaliera 5F0305'!EH116&gt;simulazione!T305,'domanda giornaliera 5F0305'!EH116,0)+IF('domanda giornaliera 5F0305'!EH117&gt;simulazione!T305,'domanda giornaliera 5F0305'!EH117,0)+IF('domanda giornaliera 5F0305'!EH118&gt;simulazione!T305,'domanda giornaliera 5F0305'!EH118,0)+IF('domanda giornaliera 5F0305'!EH119&gt;simulazione!T305,'domanda giornaliera 5F0305'!EH119,0)+IF('domanda giornaliera 5F0305'!EH120&gt;simulazione!T305,'domanda giornaliera 5F0305'!EH120,0)+IF('domanda giornaliera 5F0305'!EH121&gt;simulazione!T305,'domanda giornaliera 5F0305'!EH121,0)+IF('domanda giornaliera 5F0305'!EH122&gt;simulazione!T305,'domanda giornaliera 5F0305'!EH122,0)+IF('domanda giornaliera 5F0305'!EH123&gt;simulazione!T305,'domanda giornaliera 5F0305'!EH123,0)+IF('domanda giornaliera 5F0305'!EH124&gt;simulazione!T305,'domanda giornaliera 5F0305'!EH124,0)+IF('domanda giornaliera 5F0305'!EH125&gt;simulazione!T305,'domanda giornaliera 5F0305'!EH125,0)+IF('domanda giornaliera 5F0305'!EH126&gt;simulazione!T305,'domanda giornaliera 5F0305'!EH126,0)+IF('domanda giornaliera 5F0305'!EH127&gt;simulazione!T305,'domanda giornaliera 5F0305'!EH127,0)+IF('domanda giornaliera 5F0305'!EH128&gt;simulazione!T305,'domanda giornaliera 5F0305'!EH128,0)+IF('domanda giornaliera 5F0305'!EH129&gt;simulazione!T305,'domanda giornaliera 5F0305'!EH129,0)+IF('domanda giornaliera 5F0305'!EH130&gt;simulazione!T305,'domanda giornaliera 5F0305'!EH130,0)+IF('domanda giornaliera 5F0305'!EH131&gt;simulazione!T305,'domanda giornaliera 5F0305'!EH131,0)+IF('domanda giornaliera 5F0305'!EH132&gt;simulazione!T305,'domanda giornaliera 5F0305'!EH132,0)+IF('domanda giornaliera 5F0305'!EH133&gt;simulazione!T305,'domanda giornaliera 5F0305'!EH133,0)+IF('domanda giornaliera 5F0305'!EH134&gt;simulazione!T305,'domanda giornaliera 5F0305'!EH134,0)+IF('domanda giornaliera 5F0305'!EH135&gt;simulazione!T305,'domanda giornaliera 5F0305'!EH135,0)+IF('domanda giornaliera 5F0305'!EH136&gt;simulazione!T305,'domanda giornaliera 5F0305'!EH136,0)+IF('domanda giornaliera 5F0305'!EH137&gt;simulazione!T305,'domanda giornaliera 5F0305'!EH137,0)+IF('domanda giornaliera 5F0305'!EH138&gt;simulazione!T305,'domanda giornaliera 5F0305'!EH138,0)+IF('domanda giornaliera 5F0305'!EH139&gt;simulazione!T305,'domanda giornaliera 5F0305'!EH139,0)</f>
        <v>9116.1042731602392</v>
      </c>
      <c r="Z333" s="10"/>
      <c r="AA333" s="10"/>
    </row>
    <row r="334" spans="24:27" x14ac:dyDescent="0.25">
      <c r="X334" s="9" t="s">
        <v>82</v>
      </c>
      <c r="Y334" s="10">
        <f>'domanda giornaliera 5F0305'!EH64+IF('domanda giornaliera 5F0305'!EH65&gt;simulazione!T306,'domanda giornaliera 5F0305'!EH65,0)+IF('domanda giornaliera 5F0305'!EH66&gt;simulazione!T306,'domanda giornaliera 5F0305'!EH66,0)+IF('domanda giornaliera 5F0305'!EH67&gt;simulazione!T306,'domanda giornaliera 5F0305'!EH67,0)+IF('domanda giornaliera 5F0305'!EH68&gt;simulazione!T306,'domanda giornaliera 5F0305'!EH68,0)+IF('domanda giornaliera 5F0305'!EH69&gt;simulazione!T306,'domanda giornaliera 5F0305'!EH69,0)+IF('domanda giornaliera 5F0305'!EH70&gt;simulazione!T306,'domanda giornaliera 5F0305'!EH70,0)+IF('domanda giornaliera 5F0305'!EH71&gt;simulazione!T306,'domanda giornaliera 5F0305'!EH71,0)+IF('domanda giornaliera 5F0305'!EH72&gt;simulazione!T306,'domanda giornaliera 5F0305'!EH72,0)+IF('domanda giornaliera 5F0305'!EH73&gt;simulazione!T306,'domanda giornaliera 5F0305'!EH73,0)+IF('domanda giornaliera 5F0305'!EH74&gt;simulazione!T306,'domanda giornaliera 5F0305'!EH74,0)+IF('domanda giornaliera 5F0305'!EH75&gt;simulazione!T306,'domanda giornaliera 5F0305'!EH75,0)+IF('domanda giornaliera 5F0305'!EH76&gt;simulazione!T306,'domanda giornaliera 5F0305'!EH76,0)+IF('domanda giornaliera 5F0305'!EH77&gt;simulazione!T306,'domanda giornaliera 5F0305'!EH77,0)+IF('domanda giornaliera 5F0305'!EH78&gt;simulazione!T306,'domanda giornaliera 5F0305'!EH78,0)+IF('domanda giornaliera 5F0305'!EH79&gt;simulazione!T306,'domanda giornaliera 5F0305'!EH79,0)+IF('domanda giornaliera 5F0305'!EH80&gt;simulazione!T306,'domanda giornaliera 5F0305'!EH80,0)+IF('domanda giornaliera 5F0305'!EH81&gt;simulazione!T306,'domanda giornaliera 5F0305'!EH81,0)+IF('domanda giornaliera 5F0305'!EH82&gt;simulazione!T306,'domanda giornaliera 5F0305'!EH82,0)+IF('domanda giornaliera 5F0305'!EH83&gt;simulazione!T306,'domanda giornaliera 5F0305'!EH83,0)+IF('domanda giornaliera 5F0305'!EH84&gt;simulazione!T306,'domanda giornaliera 5F0305'!EH84,0)+IF('domanda giornaliera 5F0305'!EH85&gt;simulazione!T306,'domanda giornaliera 5F0305'!EH85,0)+IF('domanda giornaliera 5F0305'!EH86&gt;simulazione!T306,'domanda giornaliera 5F0305'!EH86,0)+IF('domanda giornaliera 5F0305'!EH87&gt;simulazione!T306,'domanda giornaliera 5F0305'!EH87,0)+IF('domanda giornaliera 5F0305'!EH88&gt;simulazione!T306,'domanda giornaliera 5F0305'!EH88,0)+IF('domanda giornaliera 5F0305'!EH89&gt;simulazione!T306,'domanda giornaliera 5F0305'!EH89,0)+IF('domanda giornaliera 5F0305'!EH90&gt;simulazione!T306,'domanda giornaliera 5F0305'!EH90,0)+IF('domanda giornaliera 5F0305'!EH91&gt;simulazione!T306,'domanda giornaliera 5F0305'!EH91,0)+IF('domanda giornaliera 5F0305'!EH92&gt;simulazione!T306,'domanda giornaliera 5F0305'!EH92,0)+IF('domanda giornaliera 5F0305'!EH93&gt;simulazione!T306,'domanda giornaliera 5F0305'!EH93,0)+IF('domanda giornaliera 5F0305'!EH94&gt;simulazione!T306,'domanda giornaliera 5F0305'!EH94,0)+IF('domanda giornaliera 5F0305'!EH95&gt;simulazione!T306,'domanda giornaliera 5F0305'!EH95,0)+IF('domanda giornaliera 5F0305'!EH96&gt;simulazione!T306,'domanda giornaliera 5F0305'!EH96,0)+IF('domanda giornaliera 5F0305'!EH97&gt;simulazione!T306,'domanda giornaliera 5F0305'!EH97,0)+IF('domanda giornaliera 5F0305'!EH98&gt;simulazione!T306,'domanda giornaliera 5F0305'!EH98,0)+IF('domanda giornaliera 5F0305'!EH99&gt;simulazione!T306,'domanda giornaliera 5F0305'!EH99,0)+IF('domanda giornaliera 5F0305'!EH100&gt;simulazione!T306,'domanda giornaliera 5F0305'!EH100,0)+IF('domanda giornaliera 5F0305'!EH101&gt;simulazione!T306,'domanda giornaliera 5F0305'!EH101,0)+IF('domanda giornaliera 5F0305'!EH102&gt;simulazione!T306,'domanda giornaliera 5F0305'!EH102,0)+IF('domanda giornaliera 5F0305'!EH103&gt;simulazione!T306,'domanda giornaliera 5F0305'!EH103,0)+IF('domanda giornaliera 5F0305'!EH104&gt;simulazione!T306,'domanda giornaliera 5F0305'!EH104,0)+IF('domanda giornaliera 5F0305'!EH105&gt;simulazione!T306,'domanda giornaliera 5F0305'!EH105,0)+IF('domanda giornaliera 5F0305'!EH106&gt;simulazione!T306,'domanda giornaliera 5F0305'!EH106,0)+IF('domanda giornaliera 5F0305'!EH107&gt;simulazione!T306,'domanda giornaliera 5F0305'!EH107,0)+IF('domanda giornaliera 5F0305'!EH108&gt;simulazione!T306,'domanda giornaliera 5F0305'!EH68,0)+IF('domanda giornaliera 5F0305'!EH109&gt;simulazione!T306,'domanda giornaliera 5F0305'!EH109,0)+IF('domanda giornaliera 5F0305'!EH110&gt;simulazione!T306,'domanda giornaliera 5F0305'!EH70,0)+IF('domanda giornaliera 5F0305'!EH111&gt;simulazione!T306,'domanda giornaliera 5F0305'!EH111,0)+IF('domanda giornaliera 5F0305'!EH112&gt;simulazione!T306,'domanda giornaliera 5F0305'!EH112,0)+IF('domanda giornaliera 5F0305'!EH113&gt;simulazione!T306,'domanda giornaliera 5F0305'!EH113,0)+IF('domanda giornaliera 5F0305'!EH114&gt;simulazione!T306,'domanda giornaliera 5F0305'!EH114,0)+IF('domanda giornaliera 5F0305'!EH115&gt;simulazione!T306,'domanda giornaliera 5F0305'!EH115,0)+IF('domanda giornaliera 5F0305'!EH116&gt;simulazione!T306,'domanda giornaliera 5F0305'!EH116)+IF('domanda giornaliera 5F0305'!EH117&gt;simulazione!T306,'domanda giornaliera 5F0305'!EH117,0)+IF('domanda giornaliera 5F0305'!EH118&gt;simulazione!T306,'domanda giornaliera 5F0305'!EH118,0)+IF('domanda giornaliera 5F0305'!EH119&gt;simulazione!T306,'domanda giornaliera 5F0305'!EH119,0)+IF('domanda giornaliera 5F0305'!EH120&gt;simulazione!T306,'domanda giornaliera 5F0305'!EH120,0)+IF('domanda giornaliera 5F0305'!EH121&gt;simulazione!T306,'domanda giornaliera 5F0305'!EH121,0)+IF('domanda giornaliera 5F0305'!EH122&gt;simulazione!T306,'domanda giornaliera 5F0305'!EH122,0)+IF('domanda giornaliera 5F0305'!EH123&gt;simulazione!T306,'domanda giornaliera 5F0305'!EH123,0)+IF('domanda giornaliera 5F0305'!EH124&gt;simulazione!T306,'domanda giornaliera 5F0305'!EH124,0)+IF('domanda giornaliera 5F0305'!EH125&gt;simulazione!T306,'domanda giornaliera 5F0305'!EH125,0)+IF('domanda giornaliera 5F0305'!EH126&gt;simulazione!T306,'domanda giornaliera 5F0305'!EH126,0)+IF('domanda giornaliera 5F0305'!EH127&gt;simulazione!T306,'domanda giornaliera 5F0305'!EH127,0)+IF('domanda giornaliera 5F0305'!EH128&gt;simulazione!T306,'domanda giornaliera 5F0305'!EH128,0)+IF('domanda giornaliera 5F0305'!EH129&gt;simulazione!T306,'domanda giornaliera 5F0305'!EH129,0)+IF('domanda giornaliera 5F0305'!EH130&gt;simulazione!T306,'domanda giornaliera 5F0305'!EH130,0)+IF('domanda giornaliera 5F0305'!EH131&gt;simulazione!T306,'domanda giornaliera 5F0305'!EH131,0)+IF('domanda giornaliera 5F0305'!EH132&gt;simulazione!T306,'domanda giornaliera 5F0305'!EH132,0)+IF('domanda giornaliera 5F0305'!EH133&gt;simulazione!T306,'domanda giornaliera 5F0305'!EH133,0)+IF('domanda giornaliera 5F0305'!EH134&gt;simulazione!T306,'domanda giornaliera 5F0305'!EH134,0)+IF('domanda giornaliera 5F0305'!EH135&gt;simulazione!T306,'domanda giornaliera 5F0305'!EH135,0)+IF('domanda giornaliera 5F0305'!EH136&gt;simulazione!T306,'domanda giornaliera 5F0305'!EH136,0)+IF('domanda giornaliera 5F0305'!EH137&gt;simulazione!T306,'domanda giornaliera 5F0305'!EH137,0)+IF('domanda giornaliera 5F0305'!EH138&gt;simulazione!T306,'domanda giornaliera 5F0305'!EH138,0)+IF('domanda giornaliera 5F0305'!EH139&gt;simulazione!T306,'domanda giornaliera 5F0305'!EH139,0)+IF('domanda giornaliera 5F0305'!EH140&gt;simulazione!T306,'domanda giornaliera 5F0305'!EH140,0)</f>
        <v>9116.1042731602392</v>
      </c>
      <c r="Z334" s="10"/>
      <c r="AA334" s="10"/>
    </row>
    <row r="335" spans="24:27" x14ac:dyDescent="0.25">
      <c r="X335" s="9" t="s">
        <v>83</v>
      </c>
      <c r="Y335" s="10">
        <f>'domanda giornaliera 5F0305'!EH65+IF('domanda giornaliera 5F0305'!EH66&gt;simulazione!T307,'domanda giornaliera 5F0305'!EH66,0)+IF('domanda giornaliera 5F0305'!EH67&gt;simulazione!T307,'domanda giornaliera 5F0305'!EH67,0)+IF('domanda giornaliera 5F0305'!EH68&gt;simulazione!T307,'domanda giornaliera 5F0305'!EH68,0)+IF('domanda giornaliera 5F0305'!EH69&gt;simulazione!T307,'domanda giornaliera 5F0305'!EH69,0)+IF('domanda giornaliera 5F0305'!EH70&gt;simulazione!T307,'domanda giornaliera 5F0305'!EH70,0)+IF('domanda giornaliera 5F0305'!EH71&gt;simulazione!T307,'domanda giornaliera 5F0305'!EH71,0)+IF('domanda giornaliera 5F0305'!EH72&gt;simulazione!T307,'domanda giornaliera 5F0305'!EH72,0)+IF('domanda giornaliera 5F0305'!EH73&gt;simulazione!T307,'domanda giornaliera 5F0305'!EH73,0)+IF('domanda giornaliera 5F0305'!EH74&gt;simulazione!T307,'domanda giornaliera 5F0305'!EH74,0)+IF('domanda giornaliera 5F0305'!EH75&gt;simulazione!T307,'domanda giornaliera 5F0305'!EH75,0)+IF('domanda giornaliera 5F0305'!EH76&gt;simulazione!T307,'domanda giornaliera 5F0305'!EH76,0)+IF('domanda giornaliera 5F0305'!EH77&gt;simulazione!T307,'domanda giornaliera 5F0305'!EH77,0)+IF('domanda giornaliera 5F0305'!EH78&gt;simulazione!T307,'domanda giornaliera 5F0305'!EH78,0)+IF('domanda giornaliera 5F0305'!EH79&gt;simulazione!T307,'domanda giornaliera 5F0305'!EH79,0)+IF('domanda giornaliera 5F0305'!EH80&gt;simulazione!T307,'domanda giornaliera 5F0305'!EH80,0)+IF('domanda giornaliera 5F0305'!EH81&gt;simulazione!T307,'domanda giornaliera 5F0305'!EH81,0)+IF('domanda giornaliera 5F0305'!EH82&gt;simulazione!T307,'domanda giornaliera 5F0305'!EH82,0)+IF('domanda giornaliera 5F0305'!EH83&gt;simulazione!T307,'domanda giornaliera 5F0305'!EH83,0)+IF('domanda giornaliera 5F0305'!EH84&gt;simulazione!T307,'domanda giornaliera 5F0305'!EH84,0)+IF('domanda giornaliera 5F0305'!EH85&gt;simulazione!T307,'domanda giornaliera 5F0305'!EH85,0)+IF('domanda giornaliera 5F0305'!EH86&gt;simulazione!T307,'domanda giornaliera 5F0305'!EH86,0)+IF('domanda giornaliera 5F0305'!EH87&gt;simulazione!T307,'domanda giornaliera 5F0305'!EH87,0)+IF('domanda giornaliera 5F0305'!EH88&gt;simulazione!T307,'domanda giornaliera 5F0305'!EH88,0)+IF('domanda giornaliera 5F0305'!EH89&gt;simulazione!T307,'domanda giornaliera 5F0305'!EH89,0)+IF('domanda giornaliera 5F0305'!EH90&gt;simulazione!T307,'domanda giornaliera 5F0305'!EH90,0)+IF('domanda giornaliera 5F0305'!EH91&gt;simulazione!T307,'domanda giornaliera 5F0305'!EH91,0)+IF('domanda giornaliera 5F0305'!EH92&gt;simulazione!T307,'domanda giornaliera 5F0305'!EH92,0)+IF('domanda giornaliera 5F0305'!EH93&gt;simulazione!T307,'domanda giornaliera 5F0305'!EH93,0)+IF('domanda giornaliera 5F0305'!EH94&gt;simulazione!T307,'domanda giornaliera 5F0305'!EH94,0)+IF('domanda giornaliera 5F0305'!EH95&gt;simulazione!T307,'domanda giornaliera 5F0305'!EH95,0)+IF('domanda giornaliera 5F0305'!EH96&gt;simulazione!T307,'domanda giornaliera 5F0305'!EH96,0)+IF('domanda giornaliera 5F0305'!EH97&gt;simulazione!T307,'domanda giornaliera 5F0305'!EH97,0)+IF('domanda giornaliera 5F0305'!EH98&gt;simulazione!T307,'domanda giornaliera 5F0305'!EH98,0)+IF('domanda giornaliera 5F0305'!EH99&gt;simulazione!T307,'domanda giornaliera 5F0305'!EH99,0)+IF('domanda giornaliera 5F0305'!EH100&gt;simulazione!T307,'domanda giornaliera 5F0305'!EH100,0)+IF('domanda giornaliera 5F0305'!EH101&gt;simulazione!T307,'domanda giornaliera 5F0305'!EH101,0)+IF('domanda giornaliera 5F0305'!EH102&gt;simulazione!T307,'domanda giornaliera 5F0305'!EH102,0)+IF('domanda giornaliera 5F0305'!EH103&gt;simulazione!T307,'domanda giornaliera 5F0305'!EH103,0)+IF('domanda giornaliera 5F0305'!EH104&gt;simulazione!T307,'domanda giornaliera 5F0305'!EH104,0)+IF('domanda giornaliera 5F0305'!EH105&gt;simulazione!T307,'domanda giornaliera 5F0305'!EH105,0)+IF('domanda giornaliera 5F0305'!EH106&gt;simulazione!T307,'domanda giornaliera 5F0305'!EH106,0)+IF('domanda giornaliera 5F0305'!EH107&gt;simulazione!T307,'domanda giornaliera 5F0305'!EH107,0)+IF('domanda giornaliera 5F0305'!EH108&gt;simulazione!T307,'domanda giornaliera 5F0305'!EH108,0)+IF('domanda giornaliera 5F0305'!EH109&gt;simulazione!T307,'domanda giornaliera 5F0305'!EH69,0)+IF('domanda giornaliera 5F0305'!EH110&gt;simulazione!T307,'domanda giornaliera 5F0305'!EH110,0)+IF('domanda giornaliera 5F0305'!EH111&gt;simulazione!T307,'domanda giornaliera 5F0305'!EH71,0)+IF('domanda giornaliera 5F0305'!EH112&gt;simulazione!T307,'domanda giornaliera 5F0305'!EH112,0)+IF('domanda giornaliera 5F0305'!EH113&gt;simulazione!T307,'domanda giornaliera 5F0305'!EH113,0)+IF('domanda giornaliera 5F0305'!EH114&gt;simulazione!T307,'domanda giornaliera 5F0305'!EH114,0)+IF('domanda giornaliera 5F0305'!EH115&gt;simulazione!T307,'domanda giornaliera 5F0305'!EH115,0)+IF('domanda giornaliera 5F0305'!EH116&gt;simulazione!T307,'domanda giornaliera 5F0305'!EH116,0)+IF('domanda giornaliera 5F0305'!EH117&gt;simulazione!T307,'domanda giornaliera 5F0305'!EH117)+IF('domanda giornaliera 5F0305'!EH118&gt;simulazione!T307,'domanda giornaliera 5F0305'!EH118,0)+IF('domanda giornaliera 5F0305'!EH119&gt;simulazione!T307,'domanda giornaliera 5F0305'!EH119,0)+IF('domanda giornaliera 5F0305'!EH120&gt;simulazione!T307,'domanda giornaliera 5F0305'!EH120,0)+IF('domanda giornaliera 5F0305'!EH121&gt;simulazione!T307,'domanda giornaliera 5F0305'!EH121,0)+IF('domanda giornaliera 5F0305'!EH122&gt;simulazione!T307,'domanda giornaliera 5F0305'!EH122,0)+IF('domanda giornaliera 5F0305'!EH123&gt;simulazione!T307,'domanda giornaliera 5F0305'!EH123,0)+IF('domanda giornaliera 5F0305'!EH124&gt;simulazione!T307,'domanda giornaliera 5F0305'!EH124,0)+IF('domanda giornaliera 5F0305'!EH125&gt;simulazione!T307,'domanda giornaliera 5F0305'!EH125,0)+IF('domanda giornaliera 5F0305'!EH126&gt;simulazione!T307,'domanda giornaliera 5F0305'!EH126,0)+IF('domanda giornaliera 5F0305'!EH127&gt;simulazione!T307,'domanda giornaliera 5F0305'!EH127,0)+IF('domanda giornaliera 5F0305'!EH128&gt;simulazione!T307,'domanda giornaliera 5F0305'!EH128,0)+IF('domanda giornaliera 5F0305'!EH129&gt;simulazione!T307,'domanda giornaliera 5F0305'!EH129,0)+IF('domanda giornaliera 5F0305'!EH130&gt;simulazione!T307,'domanda giornaliera 5F0305'!EH130,0)+IF('domanda giornaliera 5F0305'!EH131&gt;simulazione!T307,'domanda giornaliera 5F0305'!EH131,0)+IF('domanda giornaliera 5F0305'!EH132&gt;simulazione!T307,'domanda giornaliera 5F0305'!EH132,0)+IF('domanda giornaliera 5F0305'!EH133&gt;simulazione!T307,'domanda giornaliera 5F0305'!EH133,0)+IF('domanda giornaliera 5F0305'!EH134&gt;simulazione!T307,'domanda giornaliera 5F0305'!EH134,0)+IF('domanda giornaliera 5F0305'!EH135&gt;simulazione!T307,'domanda giornaliera 5F0305'!EH135,0)+IF('domanda giornaliera 5F0305'!EH136&gt;simulazione!T307,'domanda giornaliera 5F0305'!EH136,0)+IF('domanda giornaliera 5F0305'!EH137&gt;simulazione!T307,'domanda giornaliera 5F0305'!EH137,0)+IF('domanda giornaliera 5F0305'!EH138&gt;simulazione!T307,'domanda giornaliera 5F0305'!EH138,0)+IF('domanda giornaliera 5F0305'!EH139&gt;simulazione!T307,'domanda giornaliera 5F0305'!EH139,0)+IF('domanda giornaliera 5F0305'!EH140&gt;simulazione!T307,'domanda giornaliera 5F0305'!EH140,0)+IF('domanda giornaliera 5F0305'!EH141&gt;simulazione!T307,'domanda giornaliera 5F0305'!EH141,0)</f>
        <v>6314.4593545685557</v>
      </c>
      <c r="Z335" s="10"/>
      <c r="AA335" s="10"/>
    </row>
    <row r="336" spans="24:27" x14ac:dyDescent="0.25">
      <c r="X336" s="9" t="s">
        <v>79</v>
      </c>
      <c r="Y336" s="10">
        <f>'domanda giornaliera 5F0305'!EH66+IF('domanda giornaliera 5F0305'!EH67&gt;simulazione!T308,'domanda giornaliera 5F0305'!EH67,0)+IF('domanda giornaliera 5F0305'!EH68&gt;simulazione!T308,'domanda giornaliera 5F0305'!EH68,0)+IF('domanda giornaliera 5F0305'!EH69&gt;simulazione!T308,'domanda giornaliera 5F0305'!EH69,0)+IF('domanda giornaliera 5F0305'!EH70&gt;simulazione!T308,'domanda giornaliera 5F0305'!EH70,0)+IF('domanda giornaliera 5F0305'!EH71&gt;simulazione!T308,'domanda giornaliera 5F0305'!EH71,0)+IF('domanda giornaliera 5F0305'!EH72&gt;simulazione!T308,'domanda giornaliera 5F0305'!EH72,0)+IF('domanda giornaliera 5F0305'!EH73&gt;simulazione!T308,'domanda giornaliera 5F0305'!EH73,0)+IF('domanda giornaliera 5F0305'!EH74&gt;simulazione!T308,'domanda giornaliera 5F0305'!EH74,0)+IF('domanda giornaliera 5F0305'!EH75&gt;simulazione!T308,'domanda giornaliera 5F0305'!EH75,0)+IF('domanda giornaliera 5F0305'!EH76&gt;simulazione!T308,'domanda giornaliera 5F0305'!EH76,0)+IF('domanda giornaliera 5F0305'!EH77&gt;simulazione!T308,'domanda giornaliera 5F0305'!EH77,0)+IF('domanda giornaliera 5F0305'!EH78&gt;simulazione!T308,'domanda giornaliera 5F0305'!EH78,0)+IF('domanda giornaliera 5F0305'!EH79&gt;simulazione!T308,'domanda giornaliera 5F0305'!EH79,0)+IF('domanda giornaliera 5F0305'!EH80&gt;simulazione!T308,'domanda giornaliera 5F0305'!EH80,0)+IF('domanda giornaliera 5F0305'!EH81&gt;simulazione!T308,'domanda giornaliera 5F0305'!EH81,0)+IF('domanda giornaliera 5F0305'!EH82&gt;simulazione!T308,'domanda giornaliera 5F0305'!EH82,0)+IF('domanda giornaliera 5F0305'!EH83&gt;simulazione!T308,'domanda giornaliera 5F0305'!EH83,0)+IF('domanda giornaliera 5F0305'!EH84&gt;simulazione!T308,'domanda giornaliera 5F0305'!EH84,0)+IF('domanda giornaliera 5F0305'!EH85&gt;simulazione!T308,'domanda giornaliera 5F0305'!EH85,0)+IF('domanda giornaliera 5F0305'!EH86&gt;simulazione!T308,'domanda giornaliera 5F0305'!EH86,0)+IF('domanda giornaliera 5F0305'!EH87&gt;simulazione!T308,'domanda giornaliera 5F0305'!EH87,0)+IF('domanda giornaliera 5F0305'!EH88&gt;simulazione!T308,'domanda giornaliera 5F0305'!EH88,0)+IF('domanda giornaliera 5F0305'!EH89&gt;simulazione!T308,'domanda giornaliera 5F0305'!EH89,0)+IF('domanda giornaliera 5F0305'!EH90&gt;simulazione!T308,'domanda giornaliera 5F0305'!EH90,0)+IF('domanda giornaliera 5F0305'!EH91&gt;simulazione!T308,'domanda giornaliera 5F0305'!EH91,0)+IF('domanda giornaliera 5F0305'!EH92&gt;simulazione!T308,'domanda giornaliera 5F0305'!EH92,0)+IF('domanda giornaliera 5F0305'!EH93&gt;simulazione!T308,'domanda giornaliera 5F0305'!EH93,0)+IF('domanda giornaliera 5F0305'!EH94&gt;simulazione!T308,'domanda giornaliera 5F0305'!EH94,0)+IF('domanda giornaliera 5F0305'!EH95&gt;simulazione!T308,'domanda giornaliera 5F0305'!EH95,0)+IF('domanda giornaliera 5F0305'!EH96&gt;simulazione!T308,'domanda giornaliera 5F0305'!EH96,0)+IF('domanda giornaliera 5F0305'!EH97&gt;simulazione!T308,'domanda giornaliera 5F0305'!EH97,0)+IF('domanda giornaliera 5F0305'!EH98&gt;simulazione!T308,'domanda giornaliera 5F0305'!EH98,0)+IF('domanda giornaliera 5F0305'!EH99&gt;simulazione!T308,'domanda giornaliera 5F0305'!EH99,0)+IF('domanda giornaliera 5F0305'!EH100&gt;simulazione!T308,'domanda giornaliera 5F0305'!EH100,0)+IF('domanda giornaliera 5F0305'!EH101&gt;simulazione!T308,'domanda giornaliera 5F0305'!EH101,0)+IF('domanda giornaliera 5F0305'!EH102&gt;simulazione!T308,'domanda giornaliera 5F0305'!EH102,0)+IF('domanda giornaliera 5F0305'!EH103&gt;simulazione!T308,'domanda giornaliera 5F0305'!EH103,0)+IF('domanda giornaliera 5F0305'!EH104&gt;simulazione!T308,'domanda giornaliera 5F0305'!EH104,0)+IF('domanda giornaliera 5F0305'!EH105&gt;simulazione!T308,'domanda giornaliera 5F0305'!EH105,0)+IF('domanda giornaliera 5F0305'!EH106&gt;simulazione!T308,'domanda giornaliera 5F0305'!EH106,0)+IF('domanda giornaliera 5F0305'!EH107&gt;simulazione!T308,'domanda giornaliera 5F0305'!EH107,0)+IF('domanda giornaliera 5F0305'!EH108&gt;simulazione!T308,'domanda giornaliera 5F0305'!EH108,0)+IF('domanda giornaliera 5F0305'!EH109&gt;simulazione!T308,'domanda giornaliera 5F0305'!EH109,0)+IF('domanda giornaliera 5F0305'!EH110&gt;simulazione!T308,'domanda giornaliera 5F0305'!EH70,0)+IF('domanda giornaliera 5F0305'!EH111&gt;simulazione!T308,'domanda giornaliera 5F0305'!EH111,0)+IF('domanda giornaliera 5F0305'!EH112&gt;simulazione!T308,'domanda giornaliera 5F0305'!EH72,0)+IF('domanda giornaliera 5F0305'!EH113&gt;simulazione!T308,'domanda giornaliera 5F0305'!EH113,0)+IF('domanda giornaliera 5F0305'!EH114&gt;simulazione!T308,'domanda giornaliera 5F0305'!EH114,0)+IF('domanda giornaliera 5F0305'!EH115&gt;simulazione!T308,'domanda giornaliera 5F0305'!EH115,0)+IF('domanda giornaliera 5F0305'!EH116&gt;simulazione!T308,'domanda giornaliera 5F0305'!EH116,0)+IF('domanda giornaliera 5F0305'!EH117&gt;simulazione!T308,'domanda giornaliera 5F0305'!EH117,0)+IF('domanda giornaliera 5F0305'!EH118&gt;simulazione!T308,'domanda giornaliera 5F0305'!EH118)+IF('domanda giornaliera 5F0305'!EH119&gt;simulazione!T308,'domanda giornaliera 5F0305'!EH119,0)+IF('domanda giornaliera 5F0305'!EH120&gt;simulazione!T308,'domanda giornaliera 5F0305'!EH120,0)+IF('domanda giornaliera 5F0305'!EH121&gt;simulazione!T308,'domanda giornaliera 5F0305'!EH121,0)+IF('domanda giornaliera 5F0305'!EH122&gt;simulazione!T308,'domanda giornaliera 5F0305'!EH122,0)+IF('domanda giornaliera 5F0305'!EH123&gt;simulazione!T308,'domanda giornaliera 5F0305'!EH123,0)+IF('domanda giornaliera 5F0305'!EH124&gt;simulazione!T308,'domanda giornaliera 5F0305'!EH124,0)+IF('domanda giornaliera 5F0305'!EH125&gt;simulazione!T308,'domanda giornaliera 5F0305'!EH125,0)+IF('domanda giornaliera 5F0305'!EH126&gt;simulazione!T308,'domanda giornaliera 5F0305'!EH126,0)+IF('domanda giornaliera 5F0305'!EH127&gt;simulazione!T308,'domanda giornaliera 5F0305'!EH127,0)+IF('domanda giornaliera 5F0305'!EH128&gt;simulazione!T308,'domanda giornaliera 5F0305'!EH128,0)+IF('domanda giornaliera 5F0305'!EH129&gt;simulazione!T308,'domanda giornaliera 5F0305'!EH129,0)+IF('domanda giornaliera 5F0305'!EH130&gt;simulazione!T308,'domanda giornaliera 5F0305'!EH130,0)+IF('domanda giornaliera 5F0305'!EH131&gt;simulazione!T308,'domanda giornaliera 5F0305'!EH131,0)+IF('domanda giornaliera 5F0305'!EH132&gt;simulazione!T308,'domanda giornaliera 5F0305'!EH132,0)+IF('domanda giornaliera 5F0305'!EH133&gt;simulazione!T308,'domanda giornaliera 5F0305'!EH133,0)+IF('domanda giornaliera 5F0305'!EH134&gt;simulazione!T308,'domanda giornaliera 5F0305'!EH134,0)+IF('domanda giornaliera 5F0305'!EH135&gt;simulazione!T308,'domanda giornaliera 5F0305'!EH135,0)+IF('domanda giornaliera 5F0305'!EH136&gt;simulazione!T308,'domanda giornaliera 5F0305'!EH136,0)+IF('domanda giornaliera 5F0305'!EH137&gt;simulazione!T308,'domanda giornaliera 5F0305'!EH137,0)+IF('domanda giornaliera 5F0305'!EH138&gt;simulazione!T308,'domanda giornaliera 5F0305'!EH138,0)+IF('domanda giornaliera 5F0305'!EH139&gt;simulazione!T308,'domanda giornaliera 5F0305'!EH139,0)+IF('domanda giornaliera 5F0305'!EH140&gt;simulazione!T308,'domanda giornaliera 5F0305'!EH140,0)+IF('domanda giornaliera 5F0305'!EH141&gt;simulazione!T308,'domanda giornaliera 5F0305'!EH141,0)+IF('domanda giornaliera 5F0305'!EH142&gt;simulazione!T308,'domanda giornaliera 5F0305'!EH142,0)</f>
        <v>6314.4593545685557</v>
      </c>
      <c r="Z336" s="10"/>
      <c r="AA336" s="10"/>
    </row>
    <row r="337" spans="24:27" x14ac:dyDescent="0.25">
      <c r="X337" s="9" t="s">
        <v>85</v>
      </c>
      <c r="Y337" s="10">
        <f>'domanda giornaliera 5F0305'!EH67+IF('domanda giornaliera 5F0305'!EH68&gt;simulazione!T309,'domanda giornaliera 5F0305'!EH68,0)+IF('domanda giornaliera 5F0305'!EH69&gt;simulazione!T309,'domanda giornaliera 5F0305'!EH69,0)+IF('domanda giornaliera 5F0305'!EH70&gt;simulazione!T309,'domanda giornaliera 5F0305'!EH70,0)+IF('domanda giornaliera 5F0305'!EH71&gt;simulazione!T309,'domanda giornaliera 5F0305'!EH71,0)+IF('domanda giornaliera 5F0305'!EH72&gt;simulazione!T309,'domanda giornaliera 5F0305'!EH72,0)+IF('domanda giornaliera 5F0305'!EH73&gt;simulazione!T309,'domanda giornaliera 5F0305'!EH73,0)+IF('domanda giornaliera 5F0305'!EH74&gt;simulazione!T309,'domanda giornaliera 5F0305'!EH74,0)+IF('domanda giornaliera 5F0305'!EH75&gt;simulazione!T309,'domanda giornaliera 5F0305'!EH75,0)+IF('domanda giornaliera 5F0305'!EH76&gt;simulazione!T309,'domanda giornaliera 5F0305'!EH76,0)+IF('domanda giornaliera 5F0305'!EH77&gt;simulazione!T309,'domanda giornaliera 5F0305'!EH77,0)+IF('domanda giornaliera 5F0305'!EH78&gt;simulazione!T309,'domanda giornaliera 5F0305'!EH78,0)+IF('domanda giornaliera 5F0305'!EH79&gt;simulazione!T309,'domanda giornaliera 5F0305'!EH79,0)+IF('domanda giornaliera 5F0305'!EH80&gt;simulazione!T309,'domanda giornaliera 5F0305'!EH80,0)+IF('domanda giornaliera 5F0305'!EH81&gt;simulazione!T309,'domanda giornaliera 5F0305'!EH81,0)+IF('domanda giornaliera 5F0305'!EH82&gt;simulazione!T309,'domanda giornaliera 5F0305'!EH82,0)+IF('domanda giornaliera 5F0305'!EH83&gt;simulazione!T309,'domanda giornaliera 5F0305'!EH83,0)+IF('domanda giornaliera 5F0305'!EH84&gt;simulazione!T309,'domanda giornaliera 5F0305'!EH84,0)+IF('domanda giornaliera 5F0305'!EH85&gt;simulazione!T309,'domanda giornaliera 5F0305'!EH85,0)+IF('domanda giornaliera 5F0305'!EH86&gt;simulazione!T309,'domanda giornaliera 5F0305'!EH86,0)+IF('domanda giornaliera 5F0305'!EH87&gt;simulazione!T309,'domanda giornaliera 5F0305'!EH87,0)+IF('domanda giornaliera 5F0305'!EH88&gt;simulazione!T309,'domanda giornaliera 5F0305'!EH88,0)+IF('domanda giornaliera 5F0305'!EH89&gt;simulazione!T309,'domanda giornaliera 5F0305'!EH89,0)+IF('domanda giornaliera 5F0305'!EH90&gt;simulazione!T309,'domanda giornaliera 5F0305'!EH90,0)+IF('domanda giornaliera 5F0305'!EH91&gt;simulazione!T309,'domanda giornaliera 5F0305'!EH91,0)+IF('domanda giornaliera 5F0305'!EH92&gt;simulazione!T309,'domanda giornaliera 5F0305'!EH92,0)+IF('domanda giornaliera 5F0305'!EH93&gt;simulazione!T309,'domanda giornaliera 5F0305'!EH93,0)+IF('domanda giornaliera 5F0305'!EH94&gt;simulazione!T309,'domanda giornaliera 5F0305'!EH94,0)+IF('domanda giornaliera 5F0305'!EH95&gt;simulazione!T309,'domanda giornaliera 5F0305'!EH95,0)+IF('domanda giornaliera 5F0305'!EH96&gt;simulazione!T309,'domanda giornaliera 5F0305'!EH96,0)+IF('domanda giornaliera 5F0305'!EH97&gt;simulazione!T309,'domanda giornaliera 5F0305'!EH97,0)+IF('domanda giornaliera 5F0305'!EH98&gt;simulazione!T309,'domanda giornaliera 5F0305'!EH98,0)+IF('domanda giornaliera 5F0305'!EH99&gt;simulazione!T309,'domanda giornaliera 5F0305'!EH99,0)+IF('domanda giornaliera 5F0305'!EH100&gt;simulazione!T309,'domanda giornaliera 5F0305'!EH100,0)+IF('domanda giornaliera 5F0305'!EH101&gt;simulazione!T309,'domanda giornaliera 5F0305'!EH101,0)+IF('domanda giornaliera 5F0305'!EH102&gt;simulazione!T309,'domanda giornaliera 5F0305'!EH102,0)+IF('domanda giornaliera 5F0305'!EH103&gt;simulazione!T309,'domanda giornaliera 5F0305'!EH103,0)+IF('domanda giornaliera 5F0305'!EH104&gt;simulazione!T309,'domanda giornaliera 5F0305'!EH104,0)+IF('domanda giornaliera 5F0305'!EH105&gt;simulazione!T309,'domanda giornaliera 5F0305'!EH105,0)+IF('domanda giornaliera 5F0305'!EH106&gt;simulazione!T309,'domanda giornaliera 5F0305'!EH106,0)+IF('domanda giornaliera 5F0305'!EH107&gt;simulazione!T309,'domanda giornaliera 5F0305'!EH107,0)+IF('domanda giornaliera 5F0305'!EH108&gt;simulazione!T309,'domanda giornaliera 5F0305'!EH108,0)+IF('domanda giornaliera 5F0305'!EH109&gt;simulazione!T309,'domanda giornaliera 5F0305'!EH109,0)+IF('domanda giornaliera 5F0305'!EH110&gt;simulazione!T309,'domanda giornaliera 5F0305'!EH110,0)+IF('domanda giornaliera 5F0305'!EH111&gt;simulazione!T309,'domanda giornaliera 5F0305'!EH71,0)+IF('domanda giornaliera 5F0305'!EH112&gt;simulazione!T309,'domanda giornaliera 5F0305'!EH112,0)+IF('domanda giornaliera 5F0305'!EH113&gt;simulazione!T309,'domanda giornaliera 5F0305'!EH73,0)+IF('domanda giornaliera 5F0305'!EH114&gt;simulazione!T309,'domanda giornaliera 5F0305'!EH114,0)+IF('domanda giornaliera 5F0305'!EH115&gt;simulazione!T309,'domanda giornaliera 5F0305'!EH115,0)+IF('domanda giornaliera 5F0305'!EH116&gt;simulazione!T309,'domanda giornaliera 5F0305'!EH116,0)+IF('domanda giornaliera 5F0305'!EH117&gt;simulazione!T309,'domanda giornaliera 5F0305'!EH117,0)+IF('domanda giornaliera 5F0305'!EH118&gt;simulazione!T309,'domanda giornaliera 5F0305'!EH118,0)+IF('domanda giornaliera 5F0305'!EH119&gt;simulazione!T309,'domanda giornaliera 5F0305'!EH119)+IF('domanda giornaliera 5F0305'!EH120&gt;simulazione!T309,'domanda giornaliera 5F0305'!EH120,0)+IF('domanda giornaliera 5F0305'!EH121&gt;simulazione!T309,'domanda giornaliera 5F0305'!EH121,0)+IF('domanda giornaliera 5F0305'!EH122&gt;simulazione!T309,'domanda giornaliera 5F0305'!EH122,0)+IF('domanda giornaliera 5F0305'!EH123&gt;simulazione!T309,'domanda giornaliera 5F0305'!EH123,0)+IF('domanda giornaliera 5F0305'!EH124&gt;simulazione!T309,'domanda giornaliera 5F0305'!EH124,0)+IF('domanda giornaliera 5F0305'!EH125&gt;simulazione!T309,'domanda giornaliera 5F0305'!EH125,0)+IF('domanda giornaliera 5F0305'!EH126&gt;simulazione!T309,'domanda giornaliera 5F0305'!EH126,0)+IF('domanda giornaliera 5F0305'!EH127&gt;simulazione!T309,'domanda giornaliera 5F0305'!EH127,0)+IF('domanda giornaliera 5F0305'!EH128&gt;simulazione!T309,'domanda giornaliera 5F0305'!EH128,0)+IF('domanda giornaliera 5F0305'!EH129&gt;simulazione!T309,'domanda giornaliera 5F0305'!EH129,0)+IF('domanda giornaliera 5F0305'!EH130&gt;simulazione!T309,'domanda giornaliera 5F0305'!EH130,0)+IF('domanda giornaliera 5F0305'!EH131&gt;simulazione!T309,'domanda giornaliera 5F0305'!EH131,0)+IF('domanda giornaliera 5F0305'!EH132&gt;simulazione!T309,'domanda giornaliera 5F0305'!EH132,0)+IF('domanda giornaliera 5F0305'!EH133&gt;simulazione!T309,'domanda giornaliera 5F0305'!EH133,0)+IF('domanda giornaliera 5F0305'!EH134&gt;simulazione!T309,'domanda giornaliera 5F0305'!EH134,0)+IF('domanda giornaliera 5F0305'!EH135&gt;simulazione!T309,'domanda giornaliera 5F0305'!EH135,0)+IF('domanda giornaliera 5F0305'!EH136&gt;simulazione!T309,'domanda giornaliera 5F0305'!EH136,0)+IF('domanda giornaliera 5F0305'!EH137&gt;simulazione!T309,'domanda giornaliera 5F0305'!EH137,0)+IF('domanda giornaliera 5F0305'!EH138&gt;simulazione!T309,'domanda giornaliera 5F0305'!EH138,0)+IF('domanda giornaliera 5F0305'!EH139&gt;simulazione!T309,'domanda giornaliera 5F0305'!EH139,0)+IF('domanda giornaliera 5F0305'!EH140&gt;simulazione!T309,'domanda giornaliera 5F0305'!EH140,0)+IF('domanda giornaliera 5F0305'!EH141&gt;simulazione!T309,'domanda giornaliera 5F0305'!EH141,0)+IF('domanda giornaliera 5F0305'!EH142&gt;simulazione!T309,'domanda giornaliera 5F0305'!EH142,0)+IF('domanda giornaliera 5F0305'!EH143&gt;simulazione!T309,'domanda giornaliera 5F0305'!EH143,0)</f>
        <v>6314.4593545685557</v>
      </c>
      <c r="Z337" s="10"/>
      <c r="AA337" s="10"/>
    </row>
    <row r="338" spans="24:27" x14ac:dyDescent="0.25">
      <c r="X338" s="9" t="s">
        <v>86</v>
      </c>
      <c r="Y338" s="10">
        <f>'domanda giornaliera 5F0305'!EH68+IF('domanda giornaliera 5F0305'!EH69&gt;simulazione!T310,'domanda giornaliera 5F0305'!EH69,0)+IF('domanda giornaliera 5F0305'!EH70&gt;simulazione!T310,'domanda giornaliera 5F0305'!EH70,0)+IF('domanda giornaliera 5F0305'!EH71&gt;simulazione!T310,'domanda giornaliera 5F0305'!EH71,0)+IF('domanda giornaliera 5F0305'!EH72&gt;simulazione!T310,'domanda giornaliera 5F0305'!EH72,0)+IF('domanda giornaliera 5F0305'!EH73&gt;simulazione!T310,'domanda giornaliera 5F0305'!EH73,0)+IF('domanda giornaliera 5F0305'!EH74&gt;simulazione!T310,'domanda giornaliera 5F0305'!EH74,0)+IF('domanda giornaliera 5F0305'!EH75&gt;simulazione!T310,'domanda giornaliera 5F0305'!EH75,0)+IF('domanda giornaliera 5F0305'!EH76&gt;simulazione!T310,'domanda giornaliera 5F0305'!EH76,0)+IF('domanda giornaliera 5F0305'!EH77&gt;simulazione!T310,'domanda giornaliera 5F0305'!EH77,0)+IF('domanda giornaliera 5F0305'!EH78&gt;simulazione!T310,'domanda giornaliera 5F0305'!EH78,0)+IF('domanda giornaliera 5F0305'!EH79&gt;simulazione!T310,'domanda giornaliera 5F0305'!EH79,0)+IF('domanda giornaliera 5F0305'!EH80&gt;simulazione!T310,'domanda giornaliera 5F0305'!EH80,0)+IF('domanda giornaliera 5F0305'!EH81&gt;simulazione!T310,'domanda giornaliera 5F0305'!EH81,0)+IF('domanda giornaliera 5F0305'!EH82&gt;simulazione!T310,'domanda giornaliera 5F0305'!EH82,0)+IF('domanda giornaliera 5F0305'!EH83&gt;simulazione!T310,'domanda giornaliera 5F0305'!EH83,0)+IF('domanda giornaliera 5F0305'!EH84&gt;simulazione!T310,'domanda giornaliera 5F0305'!EH84,0)+IF('domanda giornaliera 5F0305'!EH85&gt;simulazione!T310,'domanda giornaliera 5F0305'!EH85,0)+IF('domanda giornaliera 5F0305'!EH86&gt;simulazione!T310,'domanda giornaliera 5F0305'!EH86,0)+IF('domanda giornaliera 5F0305'!EH87&gt;simulazione!T310,'domanda giornaliera 5F0305'!EH87,0)+IF('domanda giornaliera 5F0305'!EH88&gt;simulazione!T310,'domanda giornaliera 5F0305'!EH88,0)+IF('domanda giornaliera 5F0305'!EH89&gt;simulazione!T310,'domanda giornaliera 5F0305'!EH89,0)+IF('domanda giornaliera 5F0305'!EH90&gt;simulazione!T310,'domanda giornaliera 5F0305'!EH90,0)+IF('domanda giornaliera 5F0305'!EH91&gt;simulazione!T310,'domanda giornaliera 5F0305'!EH91,0)+IF('domanda giornaliera 5F0305'!EH92&gt;simulazione!T310,'domanda giornaliera 5F0305'!EH92,0)+IF('domanda giornaliera 5F0305'!EH93&gt;simulazione!T310,'domanda giornaliera 5F0305'!EH93,0)+IF('domanda giornaliera 5F0305'!EH94&gt;simulazione!T310,'domanda giornaliera 5F0305'!EH94,0)+IF('domanda giornaliera 5F0305'!EH95&gt;simulazione!T310,'domanda giornaliera 5F0305'!EH95,0)+IF('domanda giornaliera 5F0305'!EH96&gt;simulazione!T310,'domanda giornaliera 5F0305'!EH96,0)+IF('domanda giornaliera 5F0305'!EH97&gt;simulazione!T310,'domanda giornaliera 5F0305'!EH97,0)+IF('domanda giornaliera 5F0305'!EH98&gt;simulazione!T310,'domanda giornaliera 5F0305'!EH98,0)+IF('domanda giornaliera 5F0305'!EH99&gt;simulazione!T310,'domanda giornaliera 5F0305'!EH99,0)+IF('domanda giornaliera 5F0305'!EH100&gt;simulazione!T310,'domanda giornaliera 5F0305'!EH100,0)+IF('domanda giornaliera 5F0305'!EH101&gt;simulazione!T310,'domanda giornaliera 5F0305'!EH101,0)+IF('domanda giornaliera 5F0305'!EH102&gt;simulazione!T310,'domanda giornaliera 5F0305'!EH102,0)+IF('domanda giornaliera 5F0305'!EH103&gt;simulazione!T310,'domanda giornaliera 5F0305'!EH103,0)+IF('domanda giornaliera 5F0305'!EH104&gt;simulazione!T310,'domanda giornaliera 5F0305'!EH104,0)+IF('domanda giornaliera 5F0305'!EH105&gt;simulazione!T310,'domanda giornaliera 5F0305'!EH105,0)+IF('domanda giornaliera 5F0305'!EH106&gt;simulazione!T310,'domanda giornaliera 5F0305'!EH106,0)+IF('domanda giornaliera 5F0305'!EH107&gt;simulazione!T310,'domanda giornaliera 5F0305'!EH107,0)+IF('domanda giornaliera 5F0305'!EH108&gt;simulazione!T310,'domanda giornaliera 5F0305'!EH108,0)+IF('domanda giornaliera 5F0305'!EH109&gt;simulazione!T310,'domanda giornaliera 5F0305'!EH109,0)+IF('domanda giornaliera 5F0305'!EH110&gt;simulazione!T310,'domanda giornaliera 5F0305'!EH110,0)+IF('domanda giornaliera 5F0305'!EH111&gt;simulazione!T310,'domanda giornaliera 5F0305'!EH111,0)+IF('domanda giornaliera 5F0305'!EH112&gt;simulazione!T310,'domanda giornaliera 5F0305'!EH72,0)+IF('domanda giornaliera 5F0305'!EH113&gt;simulazione!T310,'domanda giornaliera 5F0305'!EH113,0)+IF('domanda giornaliera 5F0305'!EH114&gt;simulazione!T310,'domanda giornaliera 5F0305'!EH74,0)+IF('domanda giornaliera 5F0305'!EH115&gt;simulazione!T310,'domanda giornaliera 5F0305'!EH115,0)+IF('domanda giornaliera 5F0305'!EH116&gt;simulazione!T310,'domanda giornaliera 5F0305'!EH116,0)+IF('domanda giornaliera 5F0305'!EH117&gt;simulazione!T310,'domanda giornaliera 5F0305'!EH117,0)+IF('domanda giornaliera 5F0305'!EH118&gt;simulazione!T310,'domanda giornaliera 5F0305'!EH118,0)+IF('domanda giornaliera 5F0305'!EH119&gt;simulazione!T310,'domanda giornaliera 5F0305'!EH119,0)+IF('domanda giornaliera 5F0305'!EH120&gt;simulazione!T310,'domanda giornaliera 5F0305'!EH120)+IF('domanda giornaliera 5F0305'!EH121&gt;simulazione!T310,'domanda giornaliera 5F0305'!EH121,0)+IF('domanda giornaliera 5F0305'!EH122&gt;simulazione!T310,'domanda giornaliera 5F0305'!EH122,0)+IF('domanda giornaliera 5F0305'!EH123&gt;simulazione!T310,'domanda giornaliera 5F0305'!EH123,0)+IF('domanda giornaliera 5F0305'!EH124&gt;simulazione!T310,'domanda giornaliera 5F0305'!EH124,0)+IF('domanda giornaliera 5F0305'!EH125&gt;simulazione!T310,'domanda giornaliera 5F0305'!EH125,0)+IF('domanda giornaliera 5F0305'!EH126&gt;simulazione!T310,'domanda giornaliera 5F0305'!EH126,0)+IF('domanda giornaliera 5F0305'!EH127&gt;simulazione!T310,'domanda giornaliera 5F0305'!EH127,0)+IF('domanda giornaliera 5F0305'!EH128&gt;simulazione!T310,'domanda giornaliera 5F0305'!EH128,0)+IF('domanda giornaliera 5F0305'!EH129&gt;simulazione!T310,'domanda giornaliera 5F0305'!EH129,0)+IF('domanda giornaliera 5F0305'!EH130&gt;simulazione!T310,'domanda giornaliera 5F0305'!EH130,0)+IF('domanda giornaliera 5F0305'!EH131&gt;simulazione!T310,'domanda giornaliera 5F0305'!EH131,0)+IF('domanda giornaliera 5F0305'!EH132&gt;simulazione!T310,'domanda giornaliera 5F0305'!EH132,0)+IF('domanda giornaliera 5F0305'!EH133&gt;simulazione!T310,'domanda giornaliera 5F0305'!EH133,0)+IF('domanda giornaliera 5F0305'!EH134&gt;simulazione!T310,'domanda giornaliera 5F0305'!EH134,0)+IF('domanda giornaliera 5F0305'!EH135&gt;simulazione!T310,'domanda giornaliera 5F0305'!EH135,0)+IF('domanda giornaliera 5F0305'!EH136&gt;simulazione!T310,'domanda giornaliera 5F0305'!EH136,0)+IF('domanda giornaliera 5F0305'!EH137&gt;simulazione!T310,'domanda giornaliera 5F0305'!EH137,0)+IF('domanda giornaliera 5F0305'!EH138&gt;simulazione!T310,'domanda giornaliera 5F0305'!EH138,0)+IF('domanda giornaliera 5F0305'!EH139&gt;simulazione!T310,'domanda giornaliera 5F0305'!EH139,0)+IF('domanda giornaliera 5F0305'!EH140&gt;simulazione!T310,'domanda giornaliera 5F0305'!EH140,0)+IF('domanda giornaliera 5F0305'!EH141&gt;simulazione!T310,'domanda giornaliera 5F0305'!EH141,0)+IF('domanda giornaliera 5F0305'!EH142&gt;simulazione!T310,'domanda giornaliera 5F0305'!EH142,0)+IF('domanda giornaliera 5F0305'!EH143&gt;simulazione!T310,'domanda giornaliera 5F0305'!EH143,0)+IF('domanda giornaliera 5F0305'!EH144&gt;simulazione!T310,'domanda giornaliera 5F0305'!EH144,0)</f>
        <v>6314.4593545685557</v>
      </c>
      <c r="Z338" s="10"/>
      <c r="AA338" s="10"/>
    </row>
    <row r="339" spans="24:27" x14ac:dyDescent="0.25">
      <c r="X339" s="9" t="s">
        <v>87</v>
      </c>
      <c r="Y339" s="10">
        <f>'domanda giornaliera 5F0305'!EH69+IF('domanda giornaliera 5F0305'!EH70&gt;simulazione!T311,'domanda giornaliera 5F0305'!EH70,0)+IF('domanda giornaliera 5F0305'!EH71&gt;simulazione!T311,'domanda giornaliera 5F0305'!EH71,0)+IF('domanda giornaliera 5F0305'!EH72&gt;simulazione!T311,'domanda giornaliera 5F0305'!EH72,0)+IF('domanda giornaliera 5F0305'!EH73&gt;simulazione!T311,'domanda giornaliera 5F0305'!EH73,0)+IF('domanda giornaliera 5F0305'!EH74&gt;simulazione!T311,'domanda giornaliera 5F0305'!EH74,0)+IF('domanda giornaliera 5F0305'!EH75&gt;simulazione!T311,'domanda giornaliera 5F0305'!EH75,0)+IF('domanda giornaliera 5F0305'!EH76&gt;simulazione!T311,'domanda giornaliera 5F0305'!EH76,0)+IF('domanda giornaliera 5F0305'!EH77&gt;simulazione!T311,'domanda giornaliera 5F0305'!EH77,0)+IF('domanda giornaliera 5F0305'!EH78&gt;simulazione!T311,'domanda giornaliera 5F0305'!EH78,0)+IF('domanda giornaliera 5F0305'!EH79&gt;simulazione!T311,'domanda giornaliera 5F0305'!EH79,0)+IF('domanda giornaliera 5F0305'!EH80&gt;simulazione!T311,'domanda giornaliera 5F0305'!EH80,0)+IF('domanda giornaliera 5F0305'!EH81&gt;simulazione!T311,'domanda giornaliera 5F0305'!EH81,0)+IF('domanda giornaliera 5F0305'!EH82&gt;simulazione!T311,'domanda giornaliera 5F0305'!EH82,0)+IF('domanda giornaliera 5F0305'!EH83&gt;simulazione!T311,'domanda giornaliera 5F0305'!EH83,0)+IF('domanda giornaliera 5F0305'!EH84&gt;simulazione!T311,'domanda giornaliera 5F0305'!EH84,0)+IF('domanda giornaliera 5F0305'!EH85&gt;simulazione!T311,'domanda giornaliera 5F0305'!EH85,0)+IF('domanda giornaliera 5F0305'!EH86&gt;simulazione!T311,'domanda giornaliera 5F0305'!EH86,0)+IF('domanda giornaliera 5F0305'!EH87&gt;simulazione!T311,'domanda giornaliera 5F0305'!EH87,0)+IF('domanda giornaliera 5F0305'!EH88&gt;simulazione!T311,'domanda giornaliera 5F0305'!EH88,0)+IF('domanda giornaliera 5F0305'!EH89&gt;simulazione!T311,'domanda giornaliera 5F0305'!EH89,0)+IF('domanda giornaliera 5F0305'!EH90&gt;simulazione!T311,'domanda giornaliera 5F0305'!EH90,0)+IF('domanda giornaliera 5F0305'!EH91&gt;simulazione!T311,'domanda giornaliera 5F0305'!EH91,0)+IF('domanda giornaliera 5F0305'!EH92&gt;simulazione!T311,'domanda giornaliera 5F0305'!EH92,0)+IF('domanda giornaliera 5F0305'!EH93&gt;simulazione!T311,'domanda giornaliera 5F0305'!EH93,0)+IF('domanda giornaliera 5F0305'!EH94&gt;simulazione!T311,'domanda giornaliera 5F0305'!EH94,0)+IF('domanda giornaliera 5F0305'!EH95&gt;simulazione!T311,'domanda giornaliera 5F0305'!EH95,0)+IF('domanda giornaliera 5F0305'!EH96&gt;simulazione!T311,'domanda giornaliera 5F0305'!EH96,0)+IF('domanda giornaliera 5F0305'!EH97&gt;simulazione!T311,'domanda giornaliera 5F0305'!EH97,0)+IF('domanda giornaliera 5F0305'!EH98&gt;simulazione!T311,'domanda giornaliera 5F0305'!EH98,0)+IF('domanda giornaliera 5F0305'!EH99&gt;simulazione!T311,'domanda giornaliera 5F0305'!EH99,0)+IF('domanda giornaliera 5F0305'!EH100&gt;simulazione!T311,'domanda giornaliera 5F0305'!EH100,0)+IF('domanda giornaliera 5F0305'!EH101&gt;simulazione!T311,'domanda giornaliera 5F0305'!EH101,0)+IF('domanda giornaliera 5F0305'!EH102&gt;simulazione!T311,'domanda giornaliera 5F0305'!EH102,0)+IF('domanda giornaliera 5F0305'!EH103&gt;simulazione!T311,'domanda giornaliera 5F0305'!EH103,0)+IF('domanda giornaliera 5F0305'!EH104&gt;simulazione!T311,'domanda giornaliera 5F0305'!EH104,0)+IF('domanda giornaliera 5F0305'!EH105&gt;simulazione!T311,'domanda giornaliera 5F0305'!EH105,0)+IF('domanda giornaliera 5F0305'!EH106&gt;simulazione!T311,'domanda giornaliera 5F0305'!EH106,0)+IF('domanda giornaliera 5F0305'!EH107&gt;simulazione!T311,'domanda giornaliera 5F0305'!EH107,0)+IF('domanda giornaliera 5F0305'!EH108&gt;simulazione!T311,'domanda giornaliera 5F0305'!EH108,0)+IF('domanda giornaliera 5F0305'!EH109&gt;simulazione!T311,'domanda giornaliera 5F0305'!EH109,0)+IF('domanda giornaliera 5F0305'!EH110&gt;simulazione!T311,'domanda giornaliera 5F0305'!EH110,0)+IF('domanda giornaliera 5F0305'!EH111&gt;simulazione!T311,'domanda giornaliera 5F0305'!EH111,0)+IF('domanda giornaliera 5F0305'!EH112&gt;simulazione!T311,'domanda giornaliera 5F0305'!EH112,0)+IF('domanda giornaliera 5F0305'!EH113&gt;simulazione!T311,'domanda giornaliera 5F0305'!EH73,0)+IF('domanda giornaliera 5F0305'!EH114&gt;simulazione!T311,'domanda giornaliera 5F0305'!EH114,0)+IF('domanda giornaliera 5F0305'!EH115&gt;simulazione!T311,'domanda giornaliera 5F0305'!EH75,0)+IF('domanda giornaliera 5F0305'!EH116&gt;simulazione!T311,'domanda giornaliera 5F0305'!EH116,0)+IF('domanda giornaliera 5F0305'!EH117&gt;simulazione!T311,'domanda giornaliera 5F0305'!EH117,0)+IF('domanda giornaliera 5F0305'!EH118&gt;simulazione!T311,'domanda giornaliera 5F0305'!EH118,0)+IF('domanda giornaliera 5F0305'!EH119&gt;simulazione!T311,'domanda giornaliera 5F0305'!EH119,0)+IF('domanda giornaliera 5F0305'!EH120&gt;simulazione!T311,'domanda giornaliera 5F0305'!EH120,0)+IF('domanda giornaliera 5F0305'!EH121&gt;simulazione!T311,'domanda giornaliera 5F0305'!EH121)+IF('domanda giornaliera 5F0305'!EH122&gt;simulazione!T311,'domanda giornaliera 5F0305'!EH122,0)+IF('domanda giornaliera 5F0305'!EH123&gt;simulazione!T311,'domanda giornaliera 5F0305'!EH123,0)+IF('domanda giornaliera 5F0305'!EH124&gt;simulazione!T311,'domanda giornaliera 5F0305'!EH124,0)+IF('domanda giornaliera 5F0305'!EH125&gt;simulazione!T311,'domanda giornaliera 5F0305'!EH125,0)+IF('domanda giornaliera 5F0305'!EH126&gt;simulazione!T311,'domanda giornaliera 5F0305'!EH126,0)+IF('domanda giornaliera 5F0305'!EH127&gt;simulazione!T311,'domanda giornaliera 5F0305'!EH127,0)+IF('domanda giornaliera 5F0305'!EH128&gt;simulazione!T311,'domanda giornaliera 5F0305'!EH128,0)+IF('domanda giornaliera 5F0305'!EH129&gt;simulazione!T311,'domanda giornaliera 5F0305'!EH129,0)+IF('domanda giornaliera 5F0305'!EH130&gt;simulazione!T311,'domanda giornaliera 5F0305'!EH130,0)+IF('domanda giornaliera 5F0305'!EH131&gt;simulazione!T311,'domanda giornaliera 5F0305'!EH131,0)+IF('domanda giornaliera 5F0305'!EH132&gt;simulazione!T311,'domanda giornaliera 5F0305'!EH132,0)+IF('domanda giornaliera 5F0305'!EH133&gt;simulazione!T311,'domanda giornaliera 5F0305'!EH133,0)+IF('domanda giornaliera 5F0305'!EH134&gt;simulazione!T311,'domanda giornaliera 5F0305'!EH134,0)+IF('domanda giornaliera 5F0305'!EH135&gt;simulazione!T311,'domanda giornaliera 5F0305'!EH135,0)+IF('domanda giornaliera 5F0305'!EH136&gt;simulazione!T311,'domanda giornaliera 5F0305'!EH136,0)+IF('domanda giornaliera 5F0305'!EH137&gt;simulazione!T311,'domanda giornaliera 5F0305'!EH137,0)+IF('domanda giornaliera 5F0305'!EH138&gt;simulazione!T311,'domanda giornaliera 5F0305'!EH138,0)+IF('domanda giornaliera 5F0305'!EH139&gt;simulazione!T311,'domanda giornaliera 5F0305'!EH139,0)+IF('domanda giornaliera 5F0305'!EH140&gt;simulazione!T311,'domanda giornaliera 5F0305'!EH140,0)+IF('domanda giornaliera 5F0305'!EH141&gt;simulazione!T311,'domanda giornaliera 5F0305'!EH141,0)+IF('domanda giornaliera 5F0305'!EH142&gt;simulazione!T311,'domanda giornaliera 5F0305'!EH142,0)+IF('domanda giornaliera 5F0305'!EH143&gt;simulazione!T311,'domanda giornaliera 5F0305'!EH143,0)+IF('domanda giornaliera 5F0305'!EH144&gt;simulazione!T311,'domanda giornaliera 5F0305'!EH144,0)+IF('domanda giornaliera 5F0305'!EH145&gt;simulazione!T311,'domanda giornaliera 5F0305'!EH145,0)</f>
        <v>3484.3132694274914</v>
      </c>
      <c r="Z339" s="10"/>
      <c r="AA339" s="10"/>
    </row>
    <row r="340" spans="24:27" x14ac:dyDescent="0.25">
      <c r="X340" s="9" t="s">
        <v>88</v>
      </c>
      <c r="Y340" s="10">
        <f>'domanda giornaliera 5F0305'!EH70+IF('domanda giornaliera 5F0305'!EH71&gt;simulazione!T312,'domanda giornaliera 5F0305'!EH71,0)+IF('domanda giornaliera 5F0305'!EH72&gt;simulazione!T312,'domanda giornaliera 5F0305'!EH72,0)+IF('domanda giornaliera 5F0305'!EH73&gt;simulazione!T312,'domanda giornaliera 5F0305'!EH73,0)+IF('domanda giornaliera 5F0305'!EH74&gt;simulazione!T312,'domanda giornaliera 5F0305'!EH74,0)+IF('domanda giornaliera 5F0305'!EH75&gt;simulazione!T312,'domanda giornaliera 5F0305'!EH75,0)+IF('domanda giornaliera 5F0305'!EH76&gt;simulazione!T312,'domanda giornaliera 5F0305'!EH76,0)+IF('domanda giornaliera 5F0305'!EH77&gt;simulazione!T312,'domanda giornaliera 5F0305'!EH77,0)+IF('domanda giornaliera 5F0305'!EH78&gt;simulazione!T312,'domanda giornaliera 5F0305'!EH78,0)+IF('domanda giornaliera 5F0305'!EH79&gt;simulazione!T312,'domanda giornaliera 5F0305'!EH79,0)+IF('domanda giornaliera 5F0305'!EH80&gt;simulazione!T312,'domanda giornaliera 5F0305'!EH80,0)+IF('domanda giornaliera 5F0305'!EH81&gt;simulazione!T312,'domanda giornaliera 5F0305'!EH81,0)+IF('domanda giornaliera 5F0305'!EH82&gt;simulazione!T312,'domanda giornaliera 5F0305'!EH82,0)+IF('domanda giornaliera 5F0305'!EH83&gt;simulazione!T312,'domanda giornaliera 5F0305'!EH83,0)+IF('domanda giornaliera 5F0305'!EH84&gt;simulazione!T312,'domanda giornaliera 5F0305'!EH84,0)+IF('domanda giornaliera 5F0305'!EH85&gt;simulazione!T312,'domanda giornaliera 5F0305'!EH85,0)+IF('domanda giornaliera 5F0305'!EH86&gt;simulazione!T312,'domanda giornaliera 5F0305'!EH86,0)+IF('domanda giornaliera 5F0305'!EH87&gt;simulazione!T312,'domanda giornaliera 5F0305'!EH87,0)+IF('domanda giornaliera 5F0305'!EH88&gt;simulazione!T312,'domanda giornaliera 5F0305'!EH88,0)+IF('domanda giornaliera 5F0305'!EH89&gt;simulazione!T312,'domanda giornaliera 5F0305'!EH89,0)+IF('domanda giornaliera 5F0305'!EH90&gt;simulazione!T312,'domanda giornaliera 5F0305'!EH90,0)+IF('domanda giornaliera 5F0305'!EH91&gt;simulazione!T312,'domanda giornaliera 5F0305'!EH91,0)+IF('domanda giornaliera 5F0305'!EH92&gt;simulazione!T312,'domanda giornaliera 5F0305'!EH92,0)+IF('domanda giornaliera 5F0305'!EH93&gt;simulazione!T312,'domanda giornaliera 5F0305'!EH93,0)+IF('domanda giornaliera 5F0305'!EH94&gt;simulazione!T312,'domanda giornaliera 5F0305'!EH94,0)+IF('domanda giornaliera 5F0305'!EH95&gt;simulazione!T312,'domanda giornaliera 5F0305'!EH95,0)+IF('domanda giornaliera 5F0305'!EH96&gt;simulazione!T312,'domanda giornaliera 5F0305'!EH96,0)+IF('domanda giornaliera 5F0305'!EH97&gt;simulazione!T312,'domanda giornaliera 5F0305'!EH97,0)+IF('domanda giornaliera 5F0305'!EH98&gt;simulazione!T312,'domanda giornaliera 5F0305'!EH98,0)+IF('domanda giornaliera 5F0305'!EH99&gt;simulazione!T312,'domanda giornaliera 5F0305'!EH99,0)+IF('domanda giornaliera 5F0305'!EH100&gt;simulazione!T312,'domanda giornaliera 5F0305'!EH100,0)+IF('domanda giornaliera 5F0305'!EH101&gt;simulazione!T312,'domanda giornaliera 5F0305'!EH101,0)+IF('domanda giornaliera 5F0305'!EH102&gt;simulazione!T312,'domanda giornaliera 5F0305'!EH102,0)+IF('domanda giornaliera 5F0305'!EH103&gt;simulazione!T312,'domanda giornaliera 5F0305'!EH103,0)+IF('domanda giornaliera 5F0305'!EH104&gt;simulazione!T312,'domanda giornaliera 5F0305'!EH104,0)+IF('domanda giornaliera 5F0305'!EH105&gt;simulazione!T312,'domanda giornaliera 5F0305'!EH105,0)+IF('domanda giornaliera 5F0305'!EH106&gt;simulazione!T312,'domanda giornaliera 5F0305'!EH106,0)+IF('domanda giornaliera 5F0305'!EH107&gt;simulazione!T312,'domanda giornaliera 5F0305'!EH107,0)+IF('domanda giornaliera 5F0305'!EH108&gt;simulazione!T312,'domanda giornaliera 5F0305'!EH108,0)+IF('domanda giornaliera 5F0305'!EH109&gt;simulazione!T312,'domanda giornaliera 5F0305'!EH109,0)+IF('domanda giornaliera 5F0305'!EH110&gt;simulazione!T312,'domanda giornaliera 5F0305'!EH110,0)+IF('domanda giornaliera 5F0305'!EH111&gt;simulazione!T312,'domanda giornaliera 5F0305'!EH111,0)+IF('domanda giornaliera 5F0305'!EH112&gt;simulazione!T312,'domanda giornaliera 5F0305'!EH112,0)+IF('domanda giornaliera 5F0305'!EH113&gt;simulazione!T312,'domanda giornaliera 5F0305'!EH113,0)+IF('domanda giornaliera 5F0305'!EH114&gt;simulazione!T312,'domanda giornaliera 5F0305'!EH74,0)+IF('domanda giornaliera 5F0305'!EH115&gt;simulazione!T312,'domanda giornaliera 5F0305'!EH115,0)+IF('domanda giornaliera 5F0305'!EH116&gt;simulazione!T312,'domanda giornaliera 5F0305'!EH76,0)+IF('domanda giornaliera 5F0305'!EH117&gt;simulazione!T312,'domanda giornaliera 5F0305'!EH117,0)+IF('domanda giornaliera 5F0305'!EH118&gt;simulazione!T312,'domanda giornaliera 5F0305'!EH118,0)+IF('domanda giornaliera 5F0305'!EH119&gt;simulazione!T312,'domanda giornaliera 5F0305'!EH119,0)+IF('domanda giornaliera 5F0305'!EH120&gt;simulazione!T312,'domanda giornaliera 5F0305'!EH120,0)+IF('domanda giornaliera 5F0305'!EH121&gt;simulazione!T312,'domanda giornaliera 5F0305'!EH121,0)+IF('domanda giornaliera 5F0305'!EH122&gt;simulazione!T312,'domanda giornaliera 5F0305'!EH122)+IF('domanda giornaliera 5F0305'!EH123&gt;simulazione!T312,'domanda giornaliera 5F0305'!EH123,0)+IF('domanda giornaliera 5F0305'!EH124&gt;simulazione!T312,'domanda giornaliera 5F0305'!EH124,0)+IF('domanda giornaliera 5F0305'!EH125&gt;simulazione!T312,'domanda giornaliera 5F0305'!EH125,0)+IF('domanda giornaliera 5F0305'!EH126&gt;simulazione!T312,'domanda giornaliera 5F0305'!EH126,0)+IF('domanda giornaliera 5F0305'!EH127&gt;simulazione!T312,'domanda giornaliera 5F0305'!EH127,0)+IF('domanda giornaliera 5F0305'!EH128&gt;simulazione!T312,'domanda giornaliera 5F0305'!EH128,0)+IF('domanda giornaliera 5F0305'!EH129&gt;simulazione!T312,'domanda giornaliera 5F0305'!EH129,0)+IF('domanda giornaliera 5F0305'!EH130&gt;simulazione!T312,'domanda giornaliera 5F0305'!EH130,0)+IF('domanda giornaliera 5F0305'!EH131&gt;simulazione!T312,'domanda giornaliera 5F0305'!EH131,0)+IF('domanda giornaliera 5F0305'!EH132&gt;simulazione!T312,'domanda giornaliera 5F0305'!EH132,0)+IF('domanda giornaliera 5F0305'!EH133&gt;simulazione!T312,'domanda giornaliera 5F0305'!EH133,0)+IF('domanda giornaliera 5F0305'!EH134&gt;simulazione!T312,'domanda giornaliera 5F0305'!EH134,0)+IF('domanda giornaliera 5F0305'!EH135&gt;simulazione!T312,'domanda giornaliera 5F0305'!EH135,0)+IF('domanda giornaliera 5F0305'!EH136&gt;simulazione!T312,'domanda giornaliera 5F0305'!EH136,0)+IF('domanda giornaliera 5F0305'!EH137&gt;simulazione!T312,'domanda giornaliera 5F0305'!EH137,0)+IF('domanda giornaliera 5F0305'!EH138&gt;simulazione!T312,'domanda giornaliera 5F0305'!EH138,0)+IF('domanda giornaliera 5F0305'!EH139&gt;simulazione!T312,'domanda giornaliera 5F0305'!EH139,0)+IF('domanda giornaliera 5F0305'!EH140&gt;simulazione!T312,'domanda giornaliera 5F0305'!EH140,0)+IF('domanda giornaliera 5F0305'!EH141&gt;simulazione!T312,'domanda giornaliera 5F0305'!EH141,0)+IF('domanda giornaliera 5F0305'!EH142&gt;simulazione!T312,'domanda giornaliera 5F0305'!EH142,0)+IF('domanda giornaliera 5F0305'!EH143&gt;simulazione!T312,'domanda giornaliera 5F0305'!EH143,0)+IF('domanda giornaliera 5F0305'!EH144&gt;simulazione!T312,'domanda giornaliera 5F0305'!EH144,0)+IF('domanda giornaliera 5F0305'!EH145&gt;simulazione!T312,'domanda giornaliera 5F0305'!EH145,0)+IF('domanda giornaliera 5F0305'!EH146&gt;simulazione!T312,'domanda giornaliera 5F0305'!EH146,0)</f>
        <v>3484.3132694274914</v>
      </c>
      <c r="Z340" s="10"/>
      <c r="AA340" s="10"/>
    </row>
    <row r="341" spans="24:27" x14ac:dyDescent="0.25">
      <c r="X341" s="9" t="s">
        <v>84</v>
      </c>
      <c r="Y341" s="10">
        <f>'domanda giornaliera 5F0305'!EH71+IF('domanda giornaliera 5F0305'!EH72&gt;simulazione!T313,'domanda giornaliera 5F0305'!EH72,0)+IF('domanda giornaliera 5F0305'!EH73&gt;simulazione!T313,'domanda giornaliera 5F0305'!EH73,0)+IF('domanda giornaliera 5F0305'!EH74&gt;simulazione!T313,'domanda giornaliera 5F0305'!EH74,0)+IF('domanda giornaliera 5F0305'!EH75&gt;simulazione!T313,'domanda giornaliera 5F0305'!EH75,0)+IF('domanda giornaliera 5F0305'!EH76&gt;simulazione!T313,'domanda giornaliera 5F0305'!EH76,0)+IF('domanda giornaliera 5F0305'!EH77&gt;simulazione!T313,'domanda giornaliera 5F0305'!EH77,0)+IF('domanda giornaliera 5F0305'!EH78&gt;simulazione!T313,'domanda giornaliera 5F0305'!EH78,0)+IF('domanda giornaliera 5F0305'!EH79&gt;simulazione!T313,'domanda giornaliera 5F0305'!EH79,0)+IF('domanda giornaliera 5F0305'!EH80&gt;simulazione!T313,'domanda giornaliera 5F0305'!EH80,0)+IF('domanda giornaliera 5F0305'!EH81&gt;simulazione!T313,'domanda giornaliera 5F0305'!EH81,0)+IF('domanda giornaliera 5F0305'!EH82&gt;simulazione!T313,'domanda giornaliera 5F0305'!EH82,0)+IF('domanda giornaliera 5F0305'!EH83&gt;simulazione!T313,'domanda giornaliera 5F0305'!EH83,0)+IF('domanda giornaliera 5F0305'!EH84&gt;simulazione!T313,'domanda giornaliera 5F0305'!EH84,0)+IF('domanda giornaliera 5F0305'!EH85&gt;simulazione!T313,'domanda giornaliera 5F0305'!EH85,0)+IF('domanda giornaliera 5F0305'!EH86&gt;simulazione!T313,'domanda giornaliera 5F0305'!EH86,0)+IF('domanda giornaliera 5F0305'!EH87&gt;simulazione!T313,'domanda giornaliera 5F0305'!EH87,0)+IF('domanda giornaliera 5F0305'!EH88&gt;simulazione!T313,'domanda giornaliera 5F0305'!EH88,0)+IF('domanda giornaliera 5F0305'!EH89&gt;simulazione!T313,'domanda giornaliera 5F0305'!EH89,0)+IF('domanda giornaliera 5F0305'!EH90&gt;simulazione!T313,'domanda giornaliera 5F0305'!EH90,0)+IF('domanda giornaliera 5F0305'!EH91&gt;simulazione!T313,'domanda giornaliera 5F0305'!EH91,0)+IF('domanda giornaliera 5F0305'!EH92&gt;simulazione!T313,'domanda giornaliera 5F0305'!EH92,0)+IF('domanda giornaliera 5F0305'!EH93&gt;simulazione!T313,'domanda giornaliera 5F0305'!EH93,0)+IF('domanda giornaliera 5F0305'!EH94&gt;simulazione!T313,'domanda giornaliera 5F0305'!EH94,0)+IF('domanda giornaliera 5F0305'!EH95&gt;simulazione!T313,'domanda giornaliera 5F0305'!EH95,0)+IF('domanda giornaliera 5F0305'!EH96&gt;simulazione!T313,'domanda giornaliera 5F0305'!EH96,0)+IF('domanda giornaliera 5F0305'!EH97&gt;simulazione!T313,'domanda giornaliera 5F0305'!EH97,0)+IF('domanda giornaliera 5F0305'!EH98&gt;simulazione!T313,'domanda giornaliera 5F0305'!EH98,0)+IF('domanda giornaliera 5F0305'!EH99&gt;simulazione!T313,'domanda giornaliera 5F0305'!EH99,0)+IF('domanda giornaliera 5F0305'!EH100&gt;simulazione!T313,'domanda giornaliera 5F0305'!EH100,0)+IF('domanda giornaliera 5F0305'!EH101&gt;simulazione!T313,'domanda giornaliera 5F0305'!EH101,0)+IF('domanda giornaliera 5F0305'!EH102&gt;simulazione!T313,'domanda giornaliera 5F0305'!EH102,0)+IF('domanda giornaliera 5F0305'!EH103&gt;simulazione!T313,'domanda giornaliera 5F0305'!EH103,0)+IF('domanda giornaliera 5F0305'!EH104&gt;simulazione!T313,'domanda giornaliera 5F0305'!EH104,0)+IF('domanda giornaliera 5F0305'!EH105&gt;simulazione!T313,'domanda giornaliera 5F0305'!EH105,0)+IF('domanda giornaliera 5F0305'!EH106&gt;simulazione!T313,'domanda giornaliera 5F0305'!EH106,0)+IF('domanda giornaliera 5F0305'!EH107&gt;simulazione!T313,'domanda giornaliera 5F0305'!EH107,0)+IF('domanda giornaliera 5F0305'!EH108&gt;simulazione!T313,'domanda giornaliera 5F0305'!EH108,0)+IF('domanda giornaliera 5F0305'!EH109&gt;simulazione!T313,'domanda giornaliera 5F0305'!EH109,0)+IF('domanda giornaliera 5F0305'!EH110&gt;simulazione!T313,'domanda giornaliera 5F0305'!EH110,0)+IF('domanda giornaliera 5F0305'!EH111&gt;simulazione!T313,'domanda giornaliera 5F0305'!EH111,0)+IF('domanda giornaliera 5F0305'!EH112&gt;simulazione!T313,'domanda giornaliera 5F0305'!EH112,0)+IF('domanda giornaliera 5F0305'!EH113&gt;simulazione!T313,'domanda giornaliera 5F0305'!EH113,0)+IF('domanda giornaliera 5F0305'!EH114&gt;simulazione!T313,'domanda giornaliera 5F0305'!EH114,0)+IF('domanda giornaliera 5F0305'!EH115&gt;simulazione!T313,'domanda giornaliera 5F0305'!EH75,0)+IF('domanda giornaliera 5F0305'!EH116&gt;simulazione!T313,'domanda giornaliera 5F0305'!EH116,0)+IF('domanda giornaliera 5F0305'!EH117&gt;simulazione!T313,'domanda giornaliera 5F0305'!EH77,0)+IF('domanda giornaliera 5F0305'!EH118&gt;simulazione!T313,'domanda giornaliera 5F0305'!EH118,0)+IF('domanda giornaliera 5F0305'!EH119&gt;simulazione!T313,'domanda giornaliera 5F0305'!EH119,0)+IF('domanda giornaliera 5F0305'!EH120&gt;simulazione!T313,'domanda giornaliera 5F0305'!EH120,0)+IF('domanda giornaliera 5F0305'!EH121&gt;simulazione!T313,'domanda giornaliera 5F0305'!EH121,0)+IF('domanda giornaliera 5F0305'!EH122&gt;simulazione!T313,'domanda giornaliera 5F0305'!EH122,0)+IF('domanda giornaliera 5F0305'!EH123&gt;simulazione!T313,'domanda giornaliera 5F0305'!EH123)+IF('domanda giornaliera 5F0305'!EH124&gt;simulazione!T313,'domanda giornaliera 5F0305'!EH124,0)+IF('domanda giornaliera 5F0305'!EH125&gt;simulazione!T313,'domanda giornaliera 5F0305'!EH125,0)+IF('domanda giornaliera 5F0305'!EH126&gt;simulazione!T313,'domanda giornaliera 5F0305'!EH126,0)+IF('domanda giornaliera 5F0305'!EH127&gt;simulazione!T313,'domanda giornaliera 5F0305'!EH127,0)+IF('domanda giornaliera 5F0305'!EH128&gt;simulazione!T313,'domanda giornaliera 5F0305'!EH128,0)+IF('domanda giornaliera 5F0305'!EH129&gt;simulazione!T313,'domanda giornaliera 5F0305'!EH129,0)+IF('domanda giornaliera 5F0305'!EH130&gt;simulazione!T313,'domanda giornaliera 5F0305'!EH130,0)+IF('domanda giornaliera 5F0305'!EH131&gt;simulazione!T313,'domanda giornaliera 5F0305'!EH131,0)+IF('domanda giornaliera 5F0305'!EH132&gt;simulazione!T313,'domanda giornaliera 5F0305'!EH132,0)+IF('domanda giornaliera 5F0305'!EH133&gt;simulazione!T313,'domanda giornaliera 5F0305'!EH133,0)+IF('domanda giornaliera 5F0305'!EH134&gt;simulazione!T313,'domanda giornaliera 5F0305'!EH134,0)+IF('domanda giornaliera 5F0305'!EH135&gt;simulazione!T313,'domanda giornaliera 5F0305'!EH135,0)+IF('domanda giornaliera 5F0305'!EH136&gt;simulazione!T313,'domanda giornaliera 5F0305'!EH136,0)+IF('domanda giornaliera 5F0305'!EH137&gt;simulazione!T313,'domanda giornaliera 5F0305'!EH137,0)+IF('domanda giornaliera 5F0305'!EH138&gt;simulazione!T313,'domanda giornaliera 5F0305'!EH138,0)+IF('domanda giornaliera 5F0305'!EH139&gt;simulazione!T313,'domanda giornaliera 5F0305'!EH139,0)+IF('domanda giornaliera 5F0305'!EH140&gt;simulazione!T313,'domanda giornaliera 5F0305'!EH140,0)+IF('domanda giornaliera 5F0305'!EH141&gt;simulazione!T313,'domanda giornaliera 5F0305'!EH141,0)+IF('domanda giornaliera 5F0305'!EH142&gt;simulazione!T313,'domanda giornaliera 5F0305'!EH142,0)+IF('domanda giornaliera 5F0305'!EH143&gt;simulazione!T313,'domanda giornaliera 5F0305'!EH143,0)+IF('domanda giornaliera 5F0305'!EH144&gt;simulazione!T313,'domanda giornaliera 5F0305'!EH144,0)+IF('domanda giornaliera 5F0305'!EH145&gt;simulazione!T313,'domanda giornaliera 5F0305'!EH145,0)+IF('domanda giornaliera 5F0305'!EH146&gt;simulazione!T313,'domanda giornaliera 5F0305'!EH146,0)+IF('domanda giornaliera 5F0305'!EH147&gt;simulazione!T313,'domanda giornaliera 5F0305'!EH147,0)</f>
        <v>3484.3132694274914</v>
      </c>
      <c r="Z341" s="10"/>
      <c r="AA341" s="10"/>
    </row>
    <row r="342" spans="24:27" x14ac:dyDescent="0.25">
      <c r="X342" s="9" t="s">
        <v>90</v>
      </c>
      <c r="Y342" s="10">
        <f>'domanda giornaliera 5F0305'!EH72+IF('domanda giornaliera 5F0305'!EH73&gt;simulazione!T314,'domanda giornaliera 5F0305'!EH73,0)+IF('domanda giornaliera 5F0305'!EH74&gt;simulazione!T314,'domanda giornaliera 5F0305'!EH74,0)+IF('domanda giornaliera 5F0305'!EH75&gt;simulazione!T314,'domanda giornaliera 5F0305'!EH75,0)+IF('domanda giornaliera 5F0305'!EH76&gt;simulazione!T314,'domanda giornaliera 5F0305'!EH76,0)+IF('domanda giornaliera 5F0305'!EH77&gt;simulazione!T314,'domanda giornaliera 5F0305'!EH77,0)+IF('domanda giornaliera 5F0305'!EH78&gt;simulazione!T314,'domanda giornaliera 5F0305'!EH78,0)+IF('domanda giornaliera 5F0305'!EH79&gt;simulazione!T314,'domanda giornaliera 5F0305'!EH79,0)+IF('domanda giornaliera 5F0305'!EH80&gt;simulazione!T314,'domanda giornaliera 5F0305'!EH80,0)+IF('domanda giornaliera 5F0305'!EH81&gt;simulazione!T314,'domanda giornaliera 5F0305'!EH81,0)+IF('domanda giornaliera 5F0305'!EH82&gt;simulazione!T314,'domanda giornaliera 5F0305'!EH82,0)+IF('domanda giornaliera 5F0305'!EH83&gt;simulazione!T314,'domanda giornaliera 5F0305'!EH83,0)+IF('domanda giornaliera 5F0305'!EH84&gt;simulazione!T314,'domanda giornaliera 5F0305'!EH84,0)+IF('domanda giornaliera 5F0305'!EH85&gt;simulazione!T314,'domanda giornaliera 5F0305'!EH85,0)+IF('domanda giornaliera 5F0305'!EH86&gt;simulazione!T314,'domanda giornaliera 5F0305'!EH86,0)+IF('domanda giornaliera 5F0305'!EH87&gt;simulazione!T314,'domanda giornaliera 5F0305'!EH87,0)+IF('domanda giornaliera 5F0305'!EH88&gt;simulazione!T314,'domanda giornaliera 5F0305'!EH88,0)+IF('domanda giornaliera 5F0305'!EH89&gt;simulazione!T314,'domanda giornaliera 5F0305'!EH89,0)+IF('domanda giornaliera 5F0305'!EH90&gt;simulazione!T314,'domanda giornaliera 5F0305'!EH90,0)+IF('domanda giornaliera 5F0305'!EH91&gt;simulazione!T314,'domanda giornaliera 5F0305'!EH91,0)+IF('domanda giornaliera 5F0305'!EH92&gt;simulazione!T314,'domanda giornaliera 5F0305'!EH92,0)+IF('domanda giornaliera 5F0305'!EH93&gt;simulazione!T314,'domanda giornaliera 5F0305'!EH93,0)+IF('domanda giornaliera 5F0305'!EH94&gt;simulazione!T314,'domanda giornaliera 5F0305'!EH94,0)+IF('domanda giornaliera 5F0305'!EH95&gt;simulazione!T314,'domanda giornaliera 5F0305'!EH95,0)+IF('domanda giornaliera 5F0305'!EH96&gt;simulazione!T314,'domanda giornaliera 5F0305'!EH96,0)+IF('domanda giornaliera 5F0305'!EH97&gt;simulazione!T314,'domanda giornaliera 5F0305'!EH97,0)+IF('domanda giornaliera 5F0305'!EH98&gt;simulazione!T314,'domanda giornaliera 5F0305'!EH98,0)+IF('domanda giornaliera 5F0305'!EH99&gt;simulazione!T314,'domanda giornaliera 5F0305'!EH99,0)+IF('domanda giornaliera 5F0305'!EH100&gt;simulazione!T314,'domanda giornaliera 5F0305'!EH100,0)+IF('domanda giornaliera 5F0305'!EH101&gt;simulazione!T314,'domanda giornaliera 5F0305'!EH101,0)+IF('domanda giornaliera 5F0305'!EH102&gt;simulazione!T314,'domanda giornaliera 5F0305'!EH102,0)+IF('domanda giornaliera 5F0305'!EH103&gt;simulazione!T314,'domanda giornaliera 5F0305'!EH103,0)+IF('domanda giornaliera 5F0305'!EH104&gt;simulazione!T314,'domanda giornaliera 5F0305'!EH104,0)+IF('domanda giornaliera 5F0305'!EH105&gt;simulazione!T314,'domanda giornaliera 5F0305'!EH105,0)+IF('domanda giornaliera 5F0305'!EH106&gt;simulazione!T314,'domanda giornaliera 5F0305'!EH106,0)+IF('domanda giornaliera 5F0305'!EH107&gt;simulazione!T314,'domanda giornaliera 5F0305'!EH107,0)+IF('domanda giornaliera 5F0305'!EH108&gt;simulazione!T314,'domanda giornaliera 5F0305'!EH108,0)+IF('domanda giornaliera 5F0305'!EH109&gt;simulazione!T314,'domanda giornaliera 5F0305'!EH109,0)+IF('domanda giornaliera 5F0305'!EH110&gt;simulazione!T314,'domanda giornaliera 5F0305'!EH110,0)+IF('domanda giornaliera 5F0305'!EH111&gt;simulazione!T314,'domanda giornaliera 5F0305'!EH111,0)+IF('domanda giornaliera 5F0305'!EH112&gt;simulazione!T314,'domanda giornaliera 5F0305'!EH112,0)+IF('domanda giornaliera 5F0305'!EH113&gt;simulazione!T314,'domanda giornaliera 5F0305'!EH113,0)+IF('domanda giornaliera 5F0305'!EH114&gt;simulazione!T314,'domanda giornaliera 5F0305'!EH114,0)+IF('domanda giornaliera 5F0305'!EH115&gt;simulazione!T314,'domanda giornaliera 5F0305'!EH115,0)+IF('domanda giornaliera 5F0305'!EH116&gt;simulazione!T314,'domanda giornaliera 5F0305'!EH76,0)+IF('domanda giornaliera 5F0305'!EH117&gt;simulazione!T314,'domanda giornaliera 5F0305'!EH117,0)+IF('domanda giornaliera 5F0305'!EH118&gt;simulazione!T314,'domanda giornaliera 5F0305'!EH78,0)+IF('domanda giornaliera 5F0305'!EH119&gt;simulazione!T314,'domanda giornaliera 5F0305'!EH119,0)+IF('domanda giornaliera 5F0305'!EH120&gt;simulazione!T314,'domanda giornaliera 5F0305'!EH120,0)+IF('domanda giornaliera 5F0305'!EH121&gt;simulazione!T314,'domanda giornaliera 5F0305'!EH121,0)+IF('domanda giornaliera 5F0305'!EH122&gt;simulazione!T314,'domanda giornaliera 5F0305'!EH122,0)+IF('domanda giornaliera 5F0305'!EH123&gt;simulazione!T314,'domanda giornaliera 5F0305'!EH123,0)+IF('domanda giornaliera 5F0305'!EH124&gt;simulazione!T314,'domanda giornaliera 5F0305'!EH124)+IF('domanda giornaliera 5F0305'!EH125&gt;simulazione!T314,'domanda giornaliera 5F0305'!EH125,0)+IF('domanda giornaliera 5F0305'!EH126&gt;simulazione!T314,'domanda giornaliera 5F0305'!EH126,0)+IF('domanda giornaliera 5F0305'!EH127&gt;simulazione!T314,'domanda giornaliera 5F0305'!EH127,0)+IF('domanda giornaliera 5F0305'!EH128&gt;simulazione!T314,'domanda giornaliera 5F0305'!EH128,0)+IF('domanda giornaliera 5F0305'!EH129&gt;simulazione!T314,'domanda giornaliera 5F0305'!EH129,0)+IF('domanda giornaliera 5F0305'!EH130&gt;simulazione!T314,'domanda giornaliera 5F0305'!EH130,0)+IF('domanda giornaliera 5F0305'!EH131&gt;simulazione!T314,'domanda giornaliera 5F0305'!EH131,0)+IF('domanda giornaliera 5F0305'!EH132&gt;simulazione!T314,'domanda giornaliera 5F0305'!EH132,0)+IF('domanda giornaliera 5F0305'!EH133&gt;simulazione!T314,'domanda giornaliera 5F0305'!EH133,0)+IF('domanda giornaliera 5F0305'!EH134&gt;simulazione!T314,'domanda giornaliera 5F0305'!EH134,0)+IF('domanda giornaliera 5F0305'!EH135&gt;simulazione!T314,'domanda giornaliera 5F0305'!EH135,0)+IF('domanda giornaliera 5F0305'!EH136&gt;simulazione!T314,'domanda giornaliera 5F0305'!EH136,0)+IF('domanda giornaliera 5F0305'!EH137&gt;simulazione!T314,'domanda giornaliera 5F0305'!EH137,0)+IF('domanda giornaliera 5F0305'!EH138&gt;simulazione!T314,'domanda giornaliera 5F0305'!EH138,0)+IF('domanda giornaliera 5F0305'!EH139&gt;simulazione!T314,'domanda giornaliera 5F0305'!EH139,0)+IF('domanda giornaliera 5F0305'!EH140&gt;simulazione!T314,'domanda giornaliera 5F0305'!EH140,0)+IF('domanda giornaliera 5F0305'!EH141&gt;simulazione!T314,'domanda giornaliera 5F0305'!EH141,0)+IF('domanda giornaliera 5F0305'!EH142&gt;simulazione!T314,'domanda giornaliera 5F0305'!EH142,0)+IF('domanda giornaliera 5F0305'!EH143&gt;simulazione!T314,'domanda giornaliera 5F0305'!EH143,0)+IF('domanda giornaliera 5F0305'!EH144&gt;simulazione!T314,'domanda giornaliera 5F0305'!EH144,0)+IF('domanda giornaliera 5F0305'!EH145&gt;simulazione!T314,'domanda giornaliera 5F0305'!EH145,0)+IF('domanda giornaliera 5F0305'!EH146&gt;simulazione!T314,'domanda giornaliera 5F0305'!EH146,0)+IF('domanda giornaliera 5F0305'!EH147&gt;simulazione!T314,'domanda giornaliera 5F0305'!EH147,0)+IF('domanda giornaliera 5F0305'!EH148&gt;simulazione!T314,'domanda giornaliera 5F0305'!EH148,0)</f>
        <v>3484.3132694274914</v>
      </c>
      <c r="Z342" s="10"/>
      <c r="AA342" s="10"/>
    </row>
    <row r="343" spans="24:27" x14ac:dyDescent="0.25">
      <c r="X343" s="9" t="s">
        <v>91</v>
      </c>
      <c r="Y343" s="10">
        <f>'domanda giornaliera 5F0305'!EH73+IF('domanda giornaliera 5F0305'!EH74&gt;simulazione!T315,'domanda giornaliera 5F0305'!EH74,0)+IF('domanda giornaliera 5F0305'!EH75&gt;simulazione!T315,'domanda giornaliera 5F0305'!EH75,0)+IF('domanda giornaliera 5F0305'!EH76&gt;simulazione!T315,'domanda giornaliera 5F0305'!EH76,0)+IF('domanda giornaliera 5F0305'!EH77&gt;simulazione!T315,'domanda giornaliera 5F0305'!EH77,0)+IF('domanda giornaliera 5F0305'!EH78&gt;simulazione!T315,'domanda giornaliera 5F0305'!EH78,0)+IF('domanda giornaliera 5F0305'!EH79&gt;simulazione!T315,'domanda giornaliera 5F0305'!EH79,0)+IF('domanda giornaliera 5F0305'!EH80&gt;simulazione!T315,'domanda giornaliera 5F0305'!EH80,0)+IF('domanda giornaliera 5F0305'!EH81&gt;simulazione!T315,'domanda giornaliera 5F0305'!EH81,0)+IF('domanda giornaliera 5F0305'!EH82&gt;simulazione!T315,'domanda giornaliera 5F0305'!EH82,0)+IF('domanda giornaliera 5F0305'!EH83&gt;simulazione!T315,'domanda giornaliera 5F0305'!EH83,0)+IF('domanda giornaliera 5F0305'!EH84&gt;simulazione!T315,'domanda giornaliera 5F0305'!EH84,0)+IF('domanda giornaliera 5F0305'!EH85&gt;simulazione!T315,'domanda giornaliera 5F0305'!EH85,0)+IF('domanda giornaliera 5F0305'!EH86&gt;simulazione!T315,'domanda giornaliera 5F0305'!EH86,0)+IF('domanda giornaliera 5F0305'!EH87&gt;simulazione!T315,'domanda giornaliera 5F0305'!EH87,0)+IF('domanda giornaliera 5F0305'!EH88&gt;simulazione!T315,'domanda giornaliera 5F0305'!EH88,0)+IF('domanda giornaliera 5F0305'!EH89&gt;simulazione!T315,'domanda giornaliera 5F0305'!EH89,0)+IF('domanda giornaliera 5F0305'!EH90&gt;simulazione!T315,'domanda giornaliera 5F0305'!EH90,0)+IF('domanda giornaliera 5F0305'!EH91&gt;simulazione!T315,'domanda giornaliera 5F0305'!EH91,0)+IF('domanda giornaliera 5F0305'!EH92&gt;simulazione!T315,'domanda giornaliera 5F0305'!EH92,0)+IF('domanda giornaliera 5F0305'!EH93&gt;simulazione!T315,'domanda giornaliera 5F0305'!EH93,0)+IF('domanda giornaliera 5F0305'!EH94&gt;simulazione!T315,'domanda giornaliera 5F0305'!EH94,0)+IF('domanda giornaliera 5F0305'!EH95&gt;simulazione!T315,'domanda giornaliera 5F0305'!EH95,0)+IF('domanda giornaliera 5F0305'!EH96&gt;simulazione!T315,'domanda giornaliera 5F0305'!EH96,0)+IF('domanda giornaliera 5F0305'!EH97&gt;simulazione!T315,'domanda giornaliera 5F0305'!EH97,0)+IF('domanda giornaliera 5F0305'!EH98&gt;simulazione!T315,'domanda giornaliera 5F0305'!EH98,0)+IF('domanda giornaliera 5F0305'!EH99&gt;simulazione!T315,'domanda giornaliera 5F0305'!EH99,0)+IF('domanda giornaliera 5F0305'!EH100&gt;simulazione!T315,'domanda giornaliera 5F0305'!EH100,0)+IF('domanda giornaliera 5F0305'!EH101&gt;simulazione!T315,'domanda giornaliera 5F0305'!EH101,0)+IF('domanda giornaliera 5F0305'!EH102&gt;simulazione!T315,'domanda giornaliera 5F0305'!EH102,0)+IF('domanda giornaliera 5F0305'!EH103&gt;simulazione!T315,'domanda giornaliera 5F0305'!EH103,0)+IF('domanda giornaliera 5F0305'!EH104&gt;simulazione!T315,'domanda giornaliera 5F0305'!EH104,0)+IF('domanda giornaliera 5F0305'!EH105&gt;simulazione!T315,'domanda giornaliera 5F0305'!EH105,0)+IF('domanda giornaliera 5F0305'!EH106&gt;simulazione!T315,'domanda giornaliera 5F0305'!EH106,0)+IF('domanda giornaliera 5F0305'!EH107&gt;simulazione!T315,'domanda giornaliera 5F0305'!EH107,0)+IF('domanda giornaliera 5F0305'!EH108&gt;simulazione!T315,'domanda giornaliera 5F0305'!EH108,0)+IF('domanda giornaliera 5F0305'!EH109&gt;simulazione!T315,'domanda giornaliera 5F0305'!EH109,0)+IF('domanda giornaliera 5F0305'!EH110&gt;simulazione!T315,'domanda giornaliera 5F0305'!EH110,0)+IF('domanda giornaliera 5F0305'!EH111&gt;simulazione!T315,'domanda giornaliera 5F0305'!EH111,0)+IF('domanda giornaliera 5F0305'!EH112&gt;simulazione!T315,'domanda giornaliera 5F0305'!EH112,0)+IF('domanda giornaliera 5F0305'!EH113&gt;simulazione!T315,'domanda giornaliera 5F0305'!EH113,0)+IF('domanda giornaliera 5F0305'!EH114&gt;simulazione!T315,'domanda giornaliera 5F0305'!EH114,0)+IF('domanda giornaliera 5F0305'!EH115&gt;simulazione!T315,'domanda giornaliera 5F0305'!EH115,0)+IF('domanda giornaliera 5F0305'!EH116&gt;simulazione!T315,'domanda giornaliera 5F0305'!EH116,0)+IF('domanda giornaliera 5F0305'!EH117&gt;simulazione!T315,'domanda giornaliera 5F0305'!EH77,0)+IF('domanda giornaliera 5F0305'!EH118&gt;simulazione!T315,'domanda giornaliera 5F0305'!EH118,0)+IF('domanda giornaliera 5F0305'!EH119&gt;simulazione!T315,'domanda giornaliera 5F0305'!EH79,0)+IF('domanda giornaliera 5F0305'!EH120&gt;simulazione!T315,'domanda giornaliera 5F0305'!EH120,0)+IF('domanda giornaliera 5F0305'!EH121&gt;simulazione!T315,'domanda giornaliera 5F0305'!EH121,0)+IF('domanda giornaliera 5F0305'!EH122&gt;simulazione!T315,'domanda giornaliera 5F0305'!EH122,0)+IF('domanda giornaliera 5F0305'!EH123&gt;simulazione!T315,'domanda giornaliera 5F0305'!EH123,0)+IF('domanda giornaliera 5F0305'!EH124&gt;simulazione!T315,'domanda giornaliera 5F0305'!EH124,0)+IF('domanda giornaliera 5F0305'!EH125&gt;simulazione!T315,'domanda giornaliera 5F0305'!EH125)+IF('domanda giornaliera 5F0305'!EH126&gt;simulazione!T315,'domanda giornaliera 5F0305'!EH126,0)+IF('domanda giornaliera 5F0305'!EH127&gt;simulazione!T315,'domanda giornaliera 5F0305'!EH127,0)+IF('domanda giornaliera 5F0305'!EH128&gt;simulazione!T315,'domanda giornaliera 5F0305'!EH128,0)+IF('domanda giornaliera 5F0305'!EH129&gt;simulazione!T315,'domanda giornaliera 5F0305'!EH129,0)+IF('domanda giornaliera 5F0305'!EH130&gt;simulazione!T315,'domanda giornaliera 5F0305'!EH130,0)+IF('domanda giornaliera 5F0305'!EH131&gt;simulazione!T315,'domanda giornaliera 5F0305'!EH131,0)+IF('domanda giornaliera 5F0305'!EH132&gt;simulazione!T315,'domanda giornaliera 5F0305'!EH132,0)+IF('domanda giornaliera 5F0305'!EH133&gt;simulazione!T315,'domanda giornaliera 5F0305'!EH133,0)+IF('domanda giornaliera 5F0305'!EH134&gt;simulazione!T315,'domanda giornaliera 5F0305'!EH134,0)+IF('domanda giornaliera 5F0305'!EH135&gt;simulazione!T315,'domanda giornaliera 5F0305'!EH135,0)+IF('domanda giornaliera 5F0305'!EH136&gt;simulazione!T315,'domanda giornaliera 5F0305'!EH136,0)+IF('domanda giornaliera 5F0305'!EH137&gt;simulazione!T315,'domanda giornaliera 5F0305'!EH137,0)+IF('domanda giornaliera 5F0305'!EH138&gt;simulazione!T315,'domanda giornaliera 5F0305'!EH138,0)+IF('domanda giornaliera 5F0305'!EH139&gt;simulazione!T315,'domanda giornaliera 5F0305'!EH139,0)+IF('domanda giornaliera 5F0305'!EH140&gt;simulazione!T315,'domanda giornaliera 5F0305'!EH140,0)+IF('domanda giornaliera 5F0305'!EH141&gt;simulazione!T315,'domanda giornaliera 5F0305'!EH141,0)+IF('domanda giornaliera 5F0305'!EH142&gt;simulazione!T315,'domanda giornaliera 5F0305'!EH142,0)+IF('domanda giornaliera 5F0305'!EH143&gt;simulazione!T315,'domanda giornaliera 5F0305'!EH143,0)+IF('domanda giornaliera 5F0305'!EH144&gt;simulazione!T315,'domanda giornaliera 5F0305'!EH144,0)+IF('domanda giornaliera 5F0305'!EH145&gt;simulazione!T315,'domanda giornaliera 5F0305'!EH145,0)+IF('domanda giornaliera 5F0305'!EH146&gt;simulazione!T315,'domanda giornaliera 5F0305'!EH146,0)+IF('domanda giornaliera 5F0305'!EH147&gt;simulazione!T315,'domanda giornaliera 5F0305'!EH147,0)+IF('domanda giornaliera 5F0305'!EH148&gt;simulazione!T315,'domanda giornaliera 5F0305'!EH148,0)+IF('domanda giornaliera 5F0305'!EH149&gt;simulazione!T315,'domanda giornaliera 5F0305'!EH149,0)</f>
        <v>3484.3132694274914</v>
      </c>
      <c r="Z343" s="10"/>
      <c r="AA343" s="10"/>
    </row>
    <row r="344" spans="24:27" x14ac:dyDescent="0.25">
      <c r="X344" s="9" t="s">
        <v>92</v>
      </c>
      <c r="Y344" s="10">
        <f>'domanda giornaliera 5F0305'!EH74+IF('domanda giornaliera 5F0305'!EH75&gt;simulazione!T316,'domanda giornaliera 5F0305'!EH75,0)+IF('domanda giornaliera 5F0305'!EH76&gt;simulazione!T316,'domanda giornaliera 5F0305'!EH76,0)+IF('domanda giornaliera 5F0305'!EH77&gt;simulazione!T316,'domanda giornaliera 5F0305'!EH77,0)+IF('domanda giornaliera 5F0305'!EH78&gt;simulazione!T316,'domanda giornaliera 5F0305'!EH78,0)+IF('domanda giornaliera 5F0305'!EH79&gt;simulazione!T316,'domanda giornaliera 5F0305'!EH79,0)+IF('domanda giornaliera 5F0305'!EH80&gt;simulazione!T316,'domanda giornaliera 5F0305'!EH80,0)+IF('domanda giornaliera 5F0305'!EH81&gt;simulazione!T316,'domanda giornaliera 5F0305'!EH81,0)+IF('domanda giornaliera 5F0305'!EH82&gt;simulazione!T316,'domanda giornaliera 5F0305'!EH82,0)+IF('domanda giornaliera 5F0305'!EH83&gt;simulazione!T316,'domanda giornaliera 5F0305'!EH83,0)+IF('domanda giornaliera 5F0305'!EH84&gt;simulazione!T316,'domanda giornaliera 5F0305'!EH84,0)+IF('domanda giornaliera 5F0305'!EH85&gt;simulazione!T316,'domanda giornaliera 5F0305'!EH85,0)+IF('domanda giornaliera 5F0305'!EH86&gt;simulazione!T316,'domanda giornaliera 5F0305'!EH86,0)+IF('domanda giornaliera 5F0305'!EH87&gt;simulazione!T316,'domanda giornaliera 5F0305'!EH87,0)+IF('domanda giornaliera 5F0305'!EH88&gt;simulazione!T316,'domanda giornaliera 5F0305'!EH88,0)+IF('domanda giornaliera 5F0305'!EH89&gt;simulazione!T316,'domanda giornaliera 5F0305'!EH89,0)+IF('domanda giornaliera 5F0305'!EH90&gt;simulazione!T316,'domanda giornaliera 5F0305'!EH90,0)+IF('domanda giornaliera 5F0305'!EH91&gt;simulazione!T316,'domanda giornaliera 5F0305'!EH91,0)+IF('domanda giornaliera 5F0305'!EH92&gt;simulazione!T316,'domanda giornaliera 5F0305'!EH92,0)+IF('domanda giornaliera 5F0305'!EH93&gt;simulazione!T316,'domanda giornaliera 5F0305'!EH93,0)+IF('domanda giornaliera 5F0305'!EH94&gt;simulazione!T316,'domanda giornaliera 5F0305'!EH94,0)+IF('domanda giornaliera 5F0305'!EH95&gt;simulazione!T316,'domanda giornaliera 5F0305'!EH95,0)+IF('domanda giornaliera 5F0305'!EH96&gt;simulazione!T316,'domanda giornaliera 5F0305'!EH96,0)+IF('domanda giornaliera 5F0305'!EH97&gt;simulazione!T316,'domanda giornaliera 5F0305'!EH97,0)+IF('domanda giornaliera 5F0305'!EH98&gt;simulazione!T316,'domanda giornaliera 5F0305'!EH98,0)+IF('domanda giornaliera 5F0305'!EH99&gt;simulazione!T316,'domanda giornaliera 5F0305'!EH99,0)+IF('domanda giornaliera 5F0305'!EH100&gt;simulazione!T316,'domanda giornaliera 5F0305'!EH100,0)+IF('domanda giornaliera 5F0305'!EH101&gt;simulazione!T316,'domanda giornaliera 5F0305'!EH101,0)+IF('domanda giornaliera 5F0305'!EH102&gt;simulazione!T316,'domanda giornaliera 5F0305'!EH102,0)+IF('domanda giornaliera 5F0305'!EH103&gt;simulazione!T316,'domanda giornaliera 5F0305'!EH103,0)+IF('domanda giornaliera 5F0305'!EH104&gt;simulazione!T316,'domanda giornaliera 5F0305'!EH104,0)+IF('domanda giornaliera 5F0305'!EH105&gt;simulazione!T316,'domanda giornaliera 5F0305'!EH105,0)+IF('domanda giornaliera 5F0305'!EH106&gt;simulazione!T316,'domanda giornaliera 5F0305'!EH106,0)+IF('domanda giornaliera 5F0305'!EH107&gt;simulazione!T316,'domanda giornaliera 5F0305'!EH107,0)+IF('domanda giornaliera 5F0305'!EH108&gt;simulazione!T316,'domanda giornaliera 5F0305'!EH108,0)+IF('domanda giornaliera 5F0305'!EH109&gt;simulazione!T316,'domanda giornaliera 5F0305'!EH109,0)+IF('domanda giornaliera 5F0305'!EH110&gt;simulazione!T316,'domanda giornaliera 5F0305'!EH110,0)+IF('domanda giornaliera 5F0305'!EH111&gt;simulazione!T316,'domanda giornaliera 5F0305'!EH111,0)+IF('domanda giornaliera 5F0305'!EH112&gt;simulazione!T316,'domanda giornaliera 5F0305'!EH112,0)+IF('domanda giornaliera 5F0305'!EH113&gt;simulazione!T316,'domanda giornaliera 5F0305'!EH113,0)+IF('domanda giornaliera 5F0305'!EH114&gt;simulazione!T316,'domanda giornaliera 5F0305'!EH114,0)+IF('domanda giornaliera 5F0305'!EH115&gt;simulazione!T316,'domanda giornaliera 5F0305'!EH115,0)+IF('domanda giornaliera 5F0305'!EH116&gt;simulazione!T316,'domanda giornaliera 5F0305'!EH116,0)+IF('domanda giornaliera 5F0305'!EH117&gt;simulazione!T316,'domanda giornaliera 5F0305'!EH117,0)+IF('domanda giornaliera 5F0305'!EH118&gt;simulazione!T316,'domanda giornaliera 5F0305'!EH78,0)+IF('domanda giornaliera 5F0305'!EH119&gt;simulazione!T316,'domanda giornaliera 5F0305'!EH119,0)+IF('domanda giornaliera 5F0305'!EH120&gt;simulazione!T316,'domanda giornaliera 5F0305'!EH80,0)+IF('domanda giornaliera 5F0305'!EH121&gt;simulazione!T316,'domanda giornaliera 5F0305'!EH121,0)+IF('domanda giornaliera 5F0305'!EH122&gt;simulazione!T316,'domanda giornaliera 5F0305'!EH122,0)+IF('domanda giornaliera 5F0305'!EH123&gt;simulazione!T316,'domanda giornaliera 5F0305'!EH123,0)+IF('domanda giornaliera 5F0305'!EH124&gt;simulazione!T316,'domanda giornaliera 5F0305'!EH124,0)+IF('domanda giornaliera 5F0305'!EH125&gt;simulazione!T316,'domanda giornaliera 5F0305'!EH125,0)+IF('domanda giornaliera 5F0305'!EH126&gt;simulazione!T316,'domanda giornaliera 5F0305'!EH126)+IF('domanda giornaliera 5F0305'!EH127&gt;simulazione!T316,'domanda giornaliera 5F0305'!EH127,0)+IF('domanda giornaliera 5F0305'!EH128&gt;simulazione!T316,'domanda giornaliera 5F0305'!EH128,0)+IF('domanda giornaliera 5F0305'!EH129&gt;simulazione!T316,'domanda giornaliera 5F0305'!EH129,0)+IF('domanda giornaliera 5F0305'!EH130&gt;simulazione!T316,'domanda giornaliera 5F0305'!EH130,0)+IF('domanda giornaliera 5F0305'!EH131&gt;simulazione!T316,'domanda giornaliera 5F0305'!EH131,0)+IF('domanda giornaliera 5F0305'!EH132&gt;simulazione!T316,'domanda giornaliera 5F0305'!EH132,0)+IF('domanda giornaliera 5F0305'!EH133&gt;simulazione!T316,'domanda giornaliera 5F0305'!EH133,0)+IF('domanda giornaliera 5F0305'!EH134&gt;simulazione!T316,'domanda giornaliera 5F0305'!EH134,0)+IF('domanda giornaliera 5F0305'!EH135&gt;simulazione!T316,'domanda giornaliera 5F0305'!EH135,0)+IF('domanda giornaliera 5F0305'!EH136&gt;simulazione!T316,'domanda giornaliera 5F0305'!EH136,0)+IF('domanda giornaliera 5F0305'!EH137&gt;simulazione!T316,'domanda giornaliera 5F0305'!EH137,0)+IF('domanda giornaliera 5F0305'!EH138&gt;simulazione!T316,'domanda giornaliera 5F0305'!EH138,0)+IF('domanda giornaliera 5F0305'!EH139&gt;simulazione!T316,'domanda giornaliera 5F0305'!EH139,0)+IF('domanda giornaliera 5F0305'!EH140&gt;simulazione!T316,'domanda giornaliera 5F0305'!EH140,0)+IF('domanda giornaliera 5F0305'!EH141&gt;simulazione!T316,'domanda giornaliera 5F0305'!EH141,0)+IF('domanda giornaliera 5F0305'!EH142&gt;simulazione!T316,'domanda giornaliera 5F0305'!EH142,0)+IF('domanda giornaliera 5F0305'!EH143&gt;simulazione!T316,'domanda giornaliera 5F0305'!EH143,0)+IF('domanda giornaliera 5F0305'!EH144&gt;simulazione!T316,'domanda giornaliera 5F0305'!EH144,0)+IF('domanda giornaliera 5F0305'!EH145&gt;simulazione!T316,'domanda giornaliera 5F0305'!EH145,0)+IF('domanda giornaliera 5F0305'!EH146&gt;simulazione!T316,'domanda giornaliera 5F0305'!EH146,0)+IF('domanda giornaliera 5F0305'!EH147&gt;simulazione!T316,'domanda giornaliera 5F0305'!EH147,0)+IF('domanda giornaliera 5F0305'!EH148&gt;simulazione!T316,'domanda giornaliera 5F0305'!EH148,0)+IF('domanda giornaliera 5F0305'!EH149&gt;simulazione!T316,'domanda giornaliera 5F0305'!EH149,0)+IF('domanda giornaliera 5F0305'!EH150&gt;simulazione!T316,'domanda giornaliera 5F0305'!EH150,0)</f>
        <v>3484.3132694274914</v>
      </c>
      <c r="Z344" s="10"/>
      <c r="AA344" s="10"/>
    </row>
    <row r="345" spans="24:27" x14ac:dyDescent="0.25">
      <c r="X345" s="9" t="s">
        <v>93</v>
      </c>
      <c r="Y345" s="10">
        <f>'domanda giornaliera 5F0305'!EH75+IF('domanda giornaliera 5F0305'!EH76&gt;simulazione!T317,'domanda giornaliera 5F0305'!EH76,0)+IF('domanda giornaliera 5F0305'!EH77&gt;simulazione!T317,'domanda giornaliera 5F0305'!EH77,0)+IF('domanda giornaliera 5F0305'!EH78&gt;simulazione!T317,'domanda giornaliera 5F0305'!EH78,0)+IF('domanda giornaliera 5F0305'!EH79&gt;simulazione!T317,'domanda giornaliera 5F0305'!EH79,0)+IF('domanda giornaliera 5F0305'!EH80&gt;simulazione!T317,'domanda giornaliera 5F0305'!EH80,0)+IF('domanda giornaliera 5F0305'!EH81&gt;simulazione!T317,'domanda giornaliera 5F0305'!EH81,0)+IF('domanda giornaliera 5F0305'!EH82&gt;simulazione!T317,'domanda giornaliera 5F0305'!EH82,0)+IF('domanda giornaliera 5F0305'!EH83&gt;simulazione!T317,'domanda giornaliera 5F0305'!EH83,0)+IF('domanda giornaliera 5F0305'!EH84&gt;simulazione!T317,'domanda giornaliera 5F0305'!EH84,0)+IF('domanda giornaliera 5F0305'!EH85&gt;simulazione!T317,'domanda giornaliera 5F0305'!EH85,0)+IF('domanda giornaliera 5F0305'!EH86&gt;simulazione!T317,'domanda giornaliera 5F0305'!EH86,0)+IF('domanda giornaliera 5F0305'!EH87&gt;simulazione!T317,'domanda giornaliera 5F0305'!EH87,0)+IF('domanda giornaliera 5F0305'!EH88&gt;simulazione!T317,'domanda giornaliera 5F0305'!EH88,0)+IF('domanda giornaliera 5F0305'!EH89&gt;simulazione!T317,'domanda giornaliera 5F0305'!EH89,0)+IF('domanda giornaliera 5F0305'!EH90&gt;simulazione!T317,'domanda giornaliera 5F0305'!EH90,0)+IF('domanda giornaliera 5F0305'!EH91&gt;simulazione!T317,'domanda giornaliera 5F0305'!EH91,0)+IF('domanda giornaliera 5F0305'!EH92&gt;simulazione!T317,'domanda giornaliera 5F0305'!EH92,0)+IF('domanda giornaliera 5F0305'!EH93&gt;simulazione!T317,'domanda giornaliera 5F0305'!EH93,0)+IF('domanda giornaliera 5F0305'!EH94&gt;simulazione!T317,'domanda giornaliera 5F0305'!EH94,0)+IF('domanda giornaliera 5F0305'!EH95&gt;simulazione!T317,'domanda giornaliera 5F0305'!EH95,0)+IF('domanda giornaliera 5F0305'!EH96&gt;simulazione!T317,'domanda giornaliera 5F0305'!EH96,0)+IF('domanda giornaliera 5F0305'!EH97&gt;simulazione!T317,'domanda giornaliera 5F0305'!EH97,0)+IF('domanda giornaliera 5F0305'!EH98&gt;simulazione!T317,'domanda giornaliera 5F0305'!EH98,0)+IF('domanda giornaliera 5F0305'!EH99&gt;simulazione!T317,'domanda giornaliera 5F0305'!EH99,0)+IF('domanda giornaliera 5F0305'!EH100&gt;simulazione!T317,'domanda giornaliera 5F0305'!EH100,0)+IF('domanda giornaliera 5F0305'!EH101&gt;simulazione!T317,'domanda giornaliera 5F0305'!EH101,0)+IF('domanda giornaliera 5F0305'!EH102&gt;simulazione!T317,'domanda giornaliera 5F0305'!EH102,0)+IF('domanda giornaliera 5F0305'!EH103&gt;simulazione!T317,'domanda giornaliera 5F0305'!EH103,0)+IF('domanda giornaliera 5F0305'!EH104&gt;simulazione!T317,'domanda giornaliera 5F0305'!EH104,0)+IF('domanda giornaliera 5F0305'!EH105&gt;simulazione!T317,'domanda giornaliera 5F0305'!EH105,0)+IF('domanda giornaliera 5F0305'!EH106&gt;simulazione!T317,'domanda giornaliera 5F0305'!EH106,0)+IF('domanda giornaliera 5F0305'!EH107&gt;simulazione!T317,'domanda giornaliera 5F0305'!EH107,0)+IF('domanda giornaliera 5F0305'!EH108&gt;simulazione!T317,'domanda giornaliera 5F0305'!EH108,0)+IF('domanda giornaliera 5F0305'!EH109&gt;simulazione!T317,'domanda giornaliera 5F0305'!EH109,0)+IF('domanda giornaliera 5F0305'!EH110&gt;simulazione!T317,'domanda giornaliera 5F0305'!EH110,0)+IF('domanda giornaliera 5F0305'!EH111&gt;simulazione!T317,'domanda giornaliera 5F0305'!EH111,0)+IF('domanda giornaliera 5F0305'!EH112&gt;simulazione!T317,'domanda giornaliera 5F0305'!EH112,0)+IF('domanda giornaliera 5F0305'!EH113&gt;simulazione!T317,'domanda giornaliera 5F0305'!EH113,0)+IF('domanda giornaliera 5F0305'!EH114&gt;simulazione!T317,'domanda giornaliera 5F0305'!EH114,0)+IF('domanda giornaliera 5F0305'!EH115&gt;simulazione!T317,'domanda giornaliera 5F0305'!EH115,0)+IF('domanda giornaliera 5F0305'!EH116&gt;simulazione!T317,'domanda giornaliera 5F0305'!EH116,0)+IF('domanda giornaliera 5F0305'!EH117&gt;simulazione!T317,'domanda giornaliera 5F0305'!EH117,0)+IF('domanda giornaliera 5F0305'!EH118&gt;simulazione!T317,'domanda giornaliera 5F0305'!EH118,0)+IF('domanda giornaliera 5F0305'!EH119&gt;simulazione!T317,'domanda giornaliera 5F0305'!EH79,0)+IF('domanda giornaliera 5F0305'!EH120&gt;simulazione!T317,'domanda giornaliera 5F0305'!EH120,0)+IF('domanda giornaliera 5F0305'!EH121&gt;simulazione!T317,'domanda giornaliera 5F0305'!EH81,0)+IF('domanda giornaliera 5F0305'!EH122&gt;simulazione!T317,'domanda giornaliera 5F0305'!EH122,0)+IF('domanda giornaliera 5F0305'!EH123&gt;simulazione!T317,'domanda giornaliera 5F0305'!EH123,0)+IF('domanda giornaliera 5F0305'!EH124&gt;simulazione!T317,'domanda giornaliera 5F0305'!EH124,0)+IF('domanda giornaliera 5F0305'!EH125&gt;simulazione!T317,'domanda giornaliera 5F0305'!EH125,0)+IF('domanda giornaliera 5F0305'!EH126&gt;simulazione!T317,'domanda giornaliera 5F0305'!EH126,0)+IF('domanda giornaliera 5F0305'!EH127&gt;simulazione!T317,'domanda giornaliera 5F0305'!EH127)+IF('domanda giornaliera 5F0305'!EH128&gt;simulazione!T317,'domanda giornaliera 5F0305'!EH128,0)+IF('domanda giornaliera 5F0305'!EH129&gt;simulazione!T317,'domanda giornaliera 5F0305'!EH129,0)+IF('domanda giornaliera 5F0305'!EH130&gt;simulazione!T317,'domanda giornaliera 5F0305'!EH130,0)+IF('domanda giornaliera 5F0305'!EH131&gt;simulazione!T317,'domanda giornaliera 5F0305'!EH131,0)+IF('domanda giornaliera 5F0305'!EH132&gt;simulazione!T317,'domanda giornaliera 5F0305'!EH132,0)+IF('domanda giornaliera 5F0305'!EH133&gt;simulazione!T317,'domanda giornaliera 5F0305'!EH133,0)+IF('domanda giornaliera 5F0305'!EH134&gt;simulazione!T317,'domanda giornaliera 5F0305'!EH134,0)+IF('domanda giornaliera 5F0305'!EH135&gt;simulazione!T317,'domanda giornaliera 5F0305'!EH135,0)+IF('domanda giornaliera 5F0305'!EH136&gt;simulazione!T317,'domanda giornaliera 5F0305'!EH136,0)+IF('domanda giornaliera 5F0305'!EH137&gt;simulazione!T317,'domanda giornaliera 5F0305'!EH137,0)+IF('domanda giornaliera 5F0305'!EH138&gt;simulazione!T317,'domanda giornaliera 5F0305'!EH138,0)+IF('domanda giornaliera 5F0305'!EH139&gt;simulazione!T317,'domanda giornaliera 5F0305'!EH139,0)+IF('domanda giornaliera 5F0305'!EH140&gt;simulazione!T317,'domanda giornaliera 5F0305'!EH140,0)+IF('domanda giornaliera 5F0305'!EH141&gt;simulazione!T317,'domanda giornaliera 5F0305'!EH141,0)+IF('domanda giornaliera 5F0305'!EH142&gt;simulazione!T317,'domanda giornaliera 5F0305'!EH142,0)+IF('domanda giornaliera 5F0305'!EH143&gt;simulazione!T317,'domanda giornaliera 5F0305'!EH143,0)+IF('domanda giornaliera 5F0305'!EH144&gt;simulazione!T317,'domanda giornaliera 5F0305'!EH144,0)+IF('domanda giornaliera 5F0305'!EH145&gt;simulazione!T317,'domanda giornaliera 5F0305'!EH145,0)+IF('domanda giornaliera 5F0305'!EH146&gt;simulazione!T317,'domanda giornaliera 5F0305'!EH146,0)+IF('domanda giornaliera 5F0305'!EH147&gt;simulazione!T317,'domanda giornaliera 5F0305'!EH147,0)+IF('domanda giornaliera 5F0305'!EH148&gt;simulazione!T317,'domanda giornaliera 5F0305'!EH148,0)+IF('domanda giornaliera 5F0305'!EH149&gt;simulazione!T317,'domanda giornaliera 5F0305'!EH149,0)+IF('domanda giornaliera 5F0305'!EH150&gt;simulazione!T317,'domanda giornaliera 5F0305'!EH150,0)+IF('domanda giornaliera 5F0305'!EH151&gt;simulazione!T317,'domanda giornaliera 5F0305'!EH151,0)</f>
        <v>3484.3132694274914</v>
      </c>
      <c r="Z345" s="10"/>
      <c r="AA345" s="10"/>
    </row>
    <row r="346" spans="24:27" x14ac:dyDescent="0.25">
      <c r="X346" s="9" t="s">
        <v>89</v>
      </c>
      <c r="Y346" s="10">
        <f>'domanda giornaliera 5F0305'!EH76+IF('domanda giornaliera 5F0305'!EH77&gt;simulazione!T318,'domanda giornaliera 5F0305'!EH77,0)+IF('domanda giornaliera 5F0305'!EH78&gt;simulazione!T318,'domanda giornaliera 5F0305'!EH78,0)+IF('domanda giornaliera 5F0305'!EH79&gt;simulazione!T318,'domanda giornaliera 5F0305'!EH79,0)+IF('domanda giornaliera 5F0305'!EH80&gt;simulazione!T318,'domanda giornaliera 5F0305'!EH80,0)+IF('domanda giornaliera 5F0305'!EH81&gt;simulazione!T318,'domanda giornaliera 5F0305'!EH81,0)+IF('domanda giornaliera 5F0305'!EH82&gt;simulazione!T318,'domanda giornaliera 5F0305'!EH82,0)+IF('domanda giornaliera 5F0305'!EH83&gt;simulazione!T318,'domanda giornaliera 5F0305'!EH83,0)+IF('domanda giornaliera 5F0305'!EH84&gt;simulazione!T318,'domanda giornaliera 5F0305'!EH84,0)+IF('domanda giornaliera 5F0305'!EH85&gt;simulazione!T318,'domanda giornaliera 5F0305'!EH85,0)+IF('domanda giornaliera 5F0305'!EH86&gt;simulazione!T318,'domanda giornaliera 5F0305'!EH86,0)+IF('domanda giornaliera 5F0305'!EH87&gt;simulazione!T318,'domanda giornaliera 5F0305'!EH87,0)+IF('domanda giornaliera 5F0305'!EH88&gt;simulazione!T318,'domanda giornaliera 5F0305'!EH88,0)+IF('domanda giornaliera 5F0305'!EH89&gt;simulazione!T318,'domanda giornaliera 5F0305'!EH89,0)+IF('domanda giornaliera 5F0305'!EH90&gt;simulazione!T318,'domanda giornaliera 5F0305'!EH90,0)+IF('domanda giornaliera 5F0305'!EH91&gt;simulazione!T318,'domanda giornaliera 5F0305'!EH91,0)+IF('domanda giornaliera 5F0305'!EH92&gt;simulazione!T318,'domanda giornaliera 5F0305'!EH92,0)+IF('domanda giornaliera 5F0305'!EH93&gt;simulazione!T318,'domanda giornaliera 5F0305'!EH93,0)+IF('domanda giornaliera 5F0305'!EH94&gt;simulazione!T318,'domanda giornaliera 5F0305'!EH94,0)+IF('domanda giornaliera 5F0305'!EH95&gt;simulazione!T318,'domanda giornaliera 5F0305'!EH95,0)+IF('domanda giornaliera 5F0305'!EH96&gt;simulazione!T318,'domanda giornaliera 5F0305'!EH96,0)+IF('domanda giornaliera 5F0305'!EH97&gt;simulazione!T318,'domanda giornaliera 5F0305'!EH97,0)+IF('domanda giornaliera 5F0305'!EH98&gt;simulazione!T318,'domanda giornaliera 5F0305'!EH98,0)+IF('domanda giornaliera 5F0305'!EH99&gt;simulazione!T318,'domanda giornaliera 5F0305'!EH99,0)+IF('domanda giornaliera 5F0305'!EH100&gt;simulazione!T318,'domanda giornaliera 5F0305'!EH100,0)+IF('domanda giornaliera 5F0305'!EH101&gt;simulazione!T318,'domanda giornaliera 5F0305'!EH101,0)+IF('domanda giornaliera 5F0305'!EH102&gt;simulazione!T318,'domanda giornaliera 5F0305'!EH102,0)+IF('domanda giornaliera 5F0305'!EH103&gt;simulazione!T318,'domanda giornaliera 5F0305'!EH103,0)+IF('domanda giornaliera 5F0305'!EH104&gt;simulazione!T318,'domanda giornaliera 5F0305'!EH104,0)+IF('domanda giornaliera 5F0305'!EH105&gt;simulazione!T318,'domanda giornaliera 5F0305'!EH105,0)+IF('domanda giornaliera 5F0305'!EH106&gt;simulazione!T318,'domanda giornaliera 5F0305'!EH106,0)+IF('domanda giornaliera 5F0305'!EH107&gt;simulazione!T318,'domanda giornaliera 5F0305'!EH107,0)+IF('domanda giornaliera 5F0305'!EH108&gt;simulazione!T318,'domanda giornaliera 5F0305'!EH108,0)+IF('domanda giornaliera 5F0305'!EH109&gt;simulazione!T318,'domanda giornaliera 5F0305'!EH109,0)+IF('domanda giornaliera 5F0305'!EH110&gt;simulazione!T318,'domanda giornaliera 5F0305'!EH110,0)+IF('domanda giornaliera 5F0305'!EH111&gt;simulazione!T318,'domanda giornaliera 5F0305'!EH111,0)+IF('domanda giornaliera 5F0305'!EH112&gt;simulazione!T318,'domanda giornaliera 5F0305'!EH112,0)+IF('domanda giornaliera 5F0305'!EH113&gt;simulazione!T318,'domanda giornaliera 5F0305'!EH113,0)+IF('domanda giornaliera 5F0305'!EH114&gt;simulazione!T318,'domanda giornaliera 5F0305'!EH114,0)+IF('domanda giornaliera 5F0305'!EH115&gt;simulazione!T318,'domanda giornaliera 5F0305'!EH115,0)+IF('domanda giornaliera 5F0305'!EH116&gt;simulazione!T318,'domanda giornaliera 5F0305'!EH116,0)+IF('domanda giornaliera 5F0305'!EH117&gt;simulazione!T318,'domanda giornaliera 5F0305'!EH117,0)+IF('domanda giornaliera 5F0305'!EH118&gt;simulazione!T318,'domanda giornaliera 5F0305'!EH118,0)+IF('domanda giornaliera 5F0305'!EH119&gt;simulazione!T318,'domanda giornaliera 5F0305'!EH119,0)+IF('domanda giornaliera 5F0305'!EH120&gt;simulazione!T318,'domanda giornaliera 5F0305'!EH80,0)+IF('domanda giornaliera 5F0305'!EH121&gt;simulazione!T318,'domanda giornaliera 5F0305'!EH121,0)+IF('domanda giornaliera 5F0305'!EH122&gt;simulazione!T318,'domanda giornaliera 5F0305'!EH82,0)+IF('domanda giornaliera 5F0305'!EH123&gt;simulazione!T318,'domanda giornaliera 5F0305'!EH123,0)+IF('domanda giornaliera 5F0305'!EH124&gt;simulazione!T318,'domanda giornaliera 5F0305'!EH124,0)+IF('domanda giornaliera 5F0305'!EH125&gt;simulazione!T318,'domanda giornaliera 5F0305'!EH125,0)+IF('domanda giornaliera 5F0305'!EH126&gt;simulazione!T318,'domanda giornaliera 5F0305'!EH126,0)+IF('domanda giornaliera 5F0305'!EH127&gt;simulazione!T318,'domanda giornaliera 5F0305'!EH127,0)+IF('domanda giornaliera 5F0305'!EH128&gt;simulazione!T318,'domanda giornaliera 5F0305'!EH128)+IF('domanda giornaliera 5F0305'!EH129&gt;simulazione!T318,'domanda giornaliera 5F0305'!EH129,0)+IF('domanda giornaliera 5F0305'!EH130&gt;simulazione!T318,'domanda giornaliera 5F0305'!EH130,0)+IF('domanda giornaliera 5F0305'!EH131&gt;simulazione!T318,'domanda giornaliera 5F0305'!EH131,0)+IF('domanda giornaliera 5F0305'!EH132&gt;simulazione!T318,'domanda giornaliera 5F0305'!EH132,0)+IF('domanda giornaliera 5F0305'!EH133&gt;simulazione!T318,'domanda giornaliera 5F0305'!EH133,0)+IF('domanda giornaliera 5F0305'!EH134&gt;simulazione!T318,'domanda giornaliera 5F0305'!EH134,0)+IF('domanda giornaliera 5F0305'!EH135&gt;simulazione!T318,'domanda giornaliera 5F0305'!EH135,0)+IF('domanda giornaliera 5F0305'!EH136&gt;simulazione!T318,'domanda giornaliera 5F0305'!EH136,0)+IF('domanda giornaliera 5F0305'!EH137&gt;simulazione!T318,'domanda giornaliera 5F0305'!EH137,0)+IF('domanda giornaliera 5F0305'!EH138&gt;simulazione!T318,'domanda giornaliera 5F0305'!EH138,0)+IF('domanda giornaliera 5F0305'!EH139&gt;simulazione!T318,'domanda giornaliera 5F0305'!EH139,0)+IF('domanda giornaliera 5F0305'!EH140&gt;simulazione!T318,'domanda giornaliera 5F0305'!EH140,0)+IF('domanda giornaliera 5F0305'!EH141&gt;simulazione!T318,'domanda giornaliera 5F0305'!EH141,0)+IF('domanda giornaliera 5F0305'!EH142&gt;simulazione!T318,'domanda giornaliera 5F0305'!EH142,0)+IF('domanda giornaliera 5F0305'!EH143&gt;simulazione!T318,'domanda giornaliera 5F0305'!EH143,0)+IF('domanda giornaliera 5F0305'!EH144&gt;simulazione!T318,'domanda giornaliera 5F0305'!EH144,0)+IF('domanda giornaliera 5F0305'!EH145&gt;simulazione!T318,'domanda giornaliera 5F0305'!EH145,0)+IF('domanda giornaliera 5F0305'!EH146&gt;simulazione!T318,'domanda giornaliera 5F0305'!EH146,0)+IF('domanda giornaliera 5F0305'!EH147&gt;simulazione!T318,'domanda giornaliera 5F0305'!EH147,0)+IF('domanda giornaliera 5F0305'!EH148&gt;simulazione!T318,'domanda giornaliera 5F0305'!EH148,0)+IF('domanda giornaliera 5F0305'!EH149&gt;simulazione!T318,'domanda giornaliera 5F0305'!EH149,0)+IF('domanda giornaliera 5F0305'!EH150&gt;simulazione!T318,'domanda giornaliera 5F0305'!EH150,0)+IF('domanda giornaliera 5F0305'!EH151&gt;simulazione!T318,'domanda giornaliera 5F0305'!EH151,0)+IF('domanda giornaliera 5F0305'!EH152&gt;simulazione!T318,'domanda giornaliera 5F0305'!EH152,0)</f>
        <v>11417.472149427491</v>
      </c>
      <c r="Z346" s="10"/>
      <c r="AA346" s="10"/>
    </row>
    <row r="347" spans="24:27" x14ac:dyDescent="0.25">
      <c r="X347" s="9" t="s">
        <v>95</v>
      </c>
      <c r="Y347" s="10">
        <f>'domanda giornaliera 5F0305'!EH77+IF('domanda giornaliera 5F0305'!EH78&gt;simulazione!T319,'domanda giornaliera 5F0305'!EH78,0)+IF('domanda giornaliera 5F0305'!EH79&gt;simulazione!T319,'domanda giornaliera 5F0305'!EH79,0)+IF('domanda giornaliera 5F0305'!EH80&gt;simulazione!T319,'domanda giornaliera 5F0305'!EH80,0)+IF('domanda giornaliera 5F0305'!EH81&gt;simulazione!T319,'domanda giornaliera 5F0305'!EH81,0)+IF('domanda giornaliera 5F0305'!EH82&gt;simulazione!T319,'domanda giornaliera 5F0305'!EH82,0)+IF('domanda giornaliera 5F0305'!EH83&gt;simulazione!T319,'domanda giornaliera 5F0305'!EH83,0)+IF('domanda giornaliera 5F0305'!EH84&gt;simulazione!T319,'domanda giornaliera 5F0305'!EH84,0)+IF('domanda giornaliera 5F0305'!EH85&gt;simulazione!T319,'domanda giornaliera 5F0305'!EH85,0)+IF('domanda giornaliera 5F0305'!EH86&gt;simulazione!T319,'domanda giornaliera 5F0305'!EH86,0)+IF('domanda giornaliera 5F0305'!EH87&gt;simulazione!T319,'domanda giornaliera 5F0305'!EH87,0)+IF('domanda giornaliera 5F0305'!EH88&gt;simulazione!T319,'domanda giornaliera 5F0305'!EH88,0)+IF('domanda giornaliera 5F0305'!EH89&gt;simulazione!T319,'domanda giornaliera 5F0305'!EH89,0)+IF('domanda giornaliera 5F0305'!EH90&gt;simulazione!T319,'domanda giornaliera 5F0305'!EH90,0)+IF('domanda giornaliera 5F0305'!EH91&gt;simulazione!T319,'domanda giornaliera 5F0305'!EH91,0)+IF('domanda giornaliera 5F0305'!EH92&gt;simulazione!T319,'domanda giornaliera 5F0305'!EH92,0)+IF('domanda giornaliera 5F0305'!EH93&gt;simulazione!T319,'domanda giornaliera 5F0305'!EH93,0)+IF('domanda giornaliera 5F0305'!EH94&gt;simulazione!T319,'domanda giornaliera 5F0305'!EH94,0)+IF('domanda giornaliera 5F0305'!EH95&gt;simulazione!T319,'domanda giornaliera 5F0305'!EH95,0)+IF('domanda giornaliera 5F0305'!EH96&gt;simulazione!T319,'domanda giornaliera 5F0305'!EH96,0)+IF('domanda giornaliera 5F0305'!EH97&gt;simulazione!T319,'domanda giornaliera 5F0305'!EH97,0)+IF('domanda giornaliera 5F0305'!EH98&gt;simulazione!T319,'domanda giornaliera 5F0305'!EH98,0)+IF('domanda giornaliera 5F0305'!EH99&gt;simulazione!T319,'domanda giornaliera 5F0305'!EH99,0)+IF('domanda giornaliera 5F0305'!EH100&gt;simulazione!T319,'domanda giornaliera 5F0305'!EH100,0)+IF('domanda giornaliera 5F0305'!EH101&gt;simulazione!T319,'domanda giornaliera 5F0305'!EH101,0)+IF('domanda giornaliera 5F0305'!EH102&gt;simulazione!T319,'domanda giornaliera 5F0305'!EH102,0)+IF('domanda giornaliera 5F0305'!EH103&gt;simulazione!T319,'domanda giornaliera 5F0305'!EH103,0)+IF('domanda giornaliera 5F0305'!EH104&gt;simulazione!T319,'domanda giornaliera 5F0305'!EH104,0)+IF('domanda giornaliera 5F0305'!EH105&gt;simulazione!T319,'domanda giornaliera 5F0305'!EH105,0)+IF('domanda giornaliera 5F0305'!EH106&gt;simulazione!T319,'domanda giornaliera 5F0305'!EH106,0)+IF('domanda giornaliera 5F0305'!EH107&gt;simulazione!T319,'domanda giornaliera 5F0305'!EH107,0)+IF('domanda giornaliera 5F0305'!EH108&gt;simulazione!T319,'domanda giornaliera 5F0305'!EH108,0)+IF('domanda giornaliera 5F0305'!EH109&gt;simulazione!T319,'domanda giornaliera 5F0305'!EH109,0)+IF('domanda giornaliera 5F0305'!EH110&gt;simulazione!T319,'domanda giornaliera 5F0305'!EH110,0)+IF('domanda giornaliera 5F0305'!EH111&gt;simulazione!T319,'domanda giornaliera 5F0305'!EH111,0)+IF('domanda giornaliera 5F0305'!EH112&gt;simulazione!T319,'domanda giornaliera 5F0305'!EH112,0)+IF('domanda giornaliera 5F0305'!EH113&gt;simulazione!T319,'domanda giornaliera 5F0305'!EH113,0)+IF('domanda giornaliera 5F0305'!EH114&gt;simulazione!T319,'domanda giornaliera 5F0305'!EH114,0)+IF('domanda giornaliera 5F0305'!EH115&gt;simulazione!T319,'domanda giornaliera 5F0305'!EH115,0)+IF('domanda giornaliera 5F0305'!EH116&gt;simulazione!T319,'domanda giornaliera 5F0305'!EH116,0)+IF('domanda giornaliera 5F0305'!EH117&gt;simulazione!T319,'domanda giornaliera 5F0305'!EH117,0)+IF('domanda giornaliera 5F0305'!EH118&gt;simulazione!T319,'domanda giornaliera 5F0305'!EH118,0)+IF('domanda giornaliera 5F0305'!EH119&gt;simulazione!T319,'domanda giornaliera 5F0305'!EH119,0)+IF('domanda giornaliera 5F0305'!EH120&gt;simulazione!T319,'domanda giornaliera 5F0305'!EH120,0)+IF('domanda giornaliera 5F0305'!EH121&gt;simulazione!T319,'domanda giornaliera 5F0305'!EH81,0)+IF('domanda giornaliera 5F0305'!EH122&gt;simulazione!T319,'domanda giornaliera 5F0305'!EH122,0)+IF('domanda giornaliera 5F0305'!EH123&gt;simulazione!T319,'domanda giornaliera 5F0305'!EH83,0)+IF('domanda giornaliera 5F0305'!EH124&gt;simulazione!T319,'domanda giornaliera 5F0305'!EH124,0)+IF('domanda giornaliera 5F0305'!EH125&gt;simulazione!T319,'domanda giornaliera 5F0305'!EH125,0)+IF('domanda giornaliera 5F0305'!EH126&gt;simulazione!T319,'domanda giornaliera 5F0305'!EH126,0)+IF('domanda giornaliera 5F0305'!EH127&gt;simulazione!T319,'domanda giornaliera 5F0305'!EH127,0)+IF('domanda giornaliera 5F0305'!EH128&gt;simulazione!T319,'domanda giornaliera 5F0305'!EH128,0)+IF('domanda giornaliera 5F0305'!EH129&gt;simulazione!T319,'domanda giornaliera 5F0305'!EH129)+IF('domanda giornaliera 5F0305'!EH130&gt;simulazione!T319,'domanda giornaliera 5F0305'!EH130,0)+IF('domanda giornaliera 5F0305'!EH131&gt;simulazione!T319,'domanda giornaliera 5F0305'!EH131,0)+IF('domanda giornaliera 5F0305'!EH132&gt;simulazione!T319,'domanda giornaliera 5F0305'!EH132,0)+IF('domanda giornaliera 5F0305'!EH133&gt;simulazione!T319,'domanda giornaliera 5F0305'!EH133,0)+IF('domanda giornaliera 5F0305'!EH134&gt;simulazione!T319,'domanda giornaliera 5F0305'!EH134,0)+IF('domanda giornaliera 5F0305'!EH135&gt;simulazione!T319,'domanda giornaliera 5F0305'!EH135,0)+IF('domanda giornaliera 5F0305'!EH136&gt;simulazione!T319,'domanda giornaliera 5F0305'!EH136,0)+IF('domanda giornaliera 5F0305'!EH137&gt;simulazione!T319,'domanda giornaliera 5F0305'!EH137,0)+IF('domanda giornaliera 5F0305'!EH138&gt;simulazione!T319,'domanda giornaliera 5F0305'!EH138,0)+IF('domanda giornaliera 5F0305'!EH139&gt;simulazione!T319,'domanda giornaliera 5F0305'!EH139,0)+IF('domanda giornaliera 5F0305'!EH140&gt;simulazione!T319,'domanda giornaliera 5F0305'!EH140,0)+IF('domanda giornaliera 5F0305'!EH141&gt;simulazione!T319,'domanda giornaliera 5F0305'!EH141,0)+IF('domanda giornaliera 5F0305'!EH142&gt;simulazione!T319,'domanda giornaliera 5F0305'!EH142,0)+IF('domanda giornaliera 5F0305'!EH143&gt;simulazione!T319,'domanda giornaliera 5F0305'!EH143,0)+IF('domanda giornaliera 5F0305'!EH144&gt;simulazione!T319,'domanda giornaliera 5F0305'!EH144,0)+IF('domanda giornaliera 5F0305'!EH145&gt;simulazione!T319,'domanda giornaliera 5F0305'!EH145,0)+IF('domanda giornaliera 5F0305'!EH146&gt;simulazione!T319,'domanda giornaliera 5F0305'!EH146,0)+IF('domanda giornaliera 5F0305'!EH147&gt;simulazione!T319,'domanda giornaliera 5F0305'!EH147,0)+IF('domanda giornaliera 5F0305'!EH148&gt;simulazione!T319,'domanda giornaliera 5F0305'!EH148,0)+IF('domanda giornaliera 5F0305'!EH149&gt;simulazione!T319,'domanda giornaliera 5F0305'!EH149,0)+IF('domanda giornaliera 5F0305'!EH150&gt;simulazione!T319,'domanda giornaliera 5F0305'!EH150,0)+IF('domanda giornaliera 5F0305'!EH151&gt;simulazione!T319,'domanda giornaliera 5F0305'!EH151,0)+IF('domanda giornaliera 5F0305'!EH152&gt;simulazione!T319,'domanda giornaliera 5F0305'!EH152,0)+IF('domanda giornaliera 5F0305'!EH153&gt;simulazione!T319,'domanda giornaliera 5F0305'!EH153,0)</f>
        <v>11417.472149427491</v>
      </c>
      <c r="Z347" s="10"/>
      <c r="AA347" s="10"/>
    </row>
    <row r="348" spans="24:27" x14ac:dyDescent="0.25">
      <c r="X348" s="9" t="s">
        <v>96</v>
      </c>
      <c r="Y348" s="10">
        <f>'domanda giornaliera 5F0305'!EH78+IF('domanda giornaliera 5F0305'!EH79&gt;simulazione!T320,'domanda giornaliera 5F0305'!EH79,0)+IF('domanda giornaliera 5F0305'!EH80&gt;simulazione!T320,'domanda giornaliera 5F0305'!EH80,0)+IF('domanda giornaliera 5F0305'!EH81&gt;simulazione!T320,'domanda giornaliera 5F0305'!EH81,0)+IF('domanda giornaliera 5F0305'!EH82&gt;simulazione!T320,'domanda giornaliera 5F0305'!EH82,0)+IF('domanda giornaliera 5F0305'!EH83&gt;simulazione!T320,'domanda giornaliera 5F0305'!EH83,0)+IF('domanda giornaliera 5F0305'!EH84&gt;simulazione!T320,'domanda giornaliera 5F0305'!EH84,0)+IF('domanda giornaliera 5F0305'!EH85&gt;simulazione!T320,'domanda giornaliera 5F0305'!EH85,0)+IF('domanda giornaliera 5F0305'!EH86&gt;simulazione!T320,'domanda giornaliera 5F0305'!EH86,0)+IF('domanda giornaliera 5F0305'!EH87&gt;simulazione!T320,'domanda giornaliera 5F0305'!EH87,0)+IF('domanda giornaliera 5F0305'!EH88&gt;simulazione!T320,'domanda giornaliera 5F0305'!EH88,0)+IF('domanda giornaliera 5F0305'!EH89&gt;simulazione!T320,'domanda giornaliera 5F0305'!EH89,0)+IF('domanda giornaliera 5F0305'!EH90&gt;simulazione!T320,'domanda giornaliera 5F0305'!EH90,0)+IF('domanda giornaliera 5F0305'!EH91&gt;simulazione!T320,'domanda giornaliera 5F0305'!EH91,0)+IF('domanda giornaliera 5F0305'!EH92&gt;simulazione!T320,'domanda giornaliera 5F0305'!EH92,0)+IF('domanda giornaliera 5F0305'!EH93&gt;simulazione!T320,'domanda giornaliera 5F0305'!EH93,0)+IF('domanda giornaliera 5F0305'!EH94&gt;simulazione!T320,'domanda giornaliera 5F0305'!EH94,0)+IF('domanda giornaliera 5F0305'!EH95&gt;simulazione!T320,'domanda giornaliera 5F0305'!EH95,0)+IF('domanda giornaliera 5F0305'!EH96&gt;simulazione!T320,'domanda giornaliera 5F0305'!EH96,0)+IF('domanda giornaliera 5F0305'!EH97&gt;simulazione!T320,'domanda giornaliera 5F0305'!EH97,0)+IF('domanda giornaliera 5F0305'!EH98&gt;simulazione!T320,'domanda giornaliera 5F0305'!EH98,0)+IF('domanda giornaliera 5F0305'!EH99&gt;simulazione!T320,'domanda giornaliera 5F0305'!EH99,0)+IF('domanda giornaliera 5F0305'!EH100&gt;simulazione!T320,'domanda giornaliera 5F0305'!EH100,0)+IF('domanda giornaliera 5F0305'!EH101&gt;simulazione!T320,'domanda giornaliera 5F0305'!EH101,0)+IF('domanda giornaliera 5F0305'!EH102&gt;simulazione!T320,'domanda giornaliera 5F0305'!EH102,0)+IF('domanda giornaliera 5F0305'!EH103&gt;simulazione!T320,'domanda giornaliera 5F0305'!EH103,0)+IF('domanda giornaliera 5F0305'!EH104&gt;simulazione!T320,'domanda giornaliera 5F0305'!EH104,0)+IF('domanda giornaliera 5F0305'!EH105&gt;simulazione!T320,'domanda giornaliera 5F0305'!EH105,0)+IF('domanda giornaliera 5F0305'!EH106&gt;simulazione!T320,'domanda giornaliera 5F0305'!EH106,0)+IF('domanda giornaliera 5F0305'!EH107&gt;simulazione!T320,'domanda giornaliera 5F0305'!EH107,0)+IF('domanda giornaliera 5F0305'!EH108&gt;simulazione!T320,'domanda giornaliera 5F0305'!EH108,0)+IF('domanda giornaliera 5F0305'!EH109&gt;simulazione!T320,'domanda giornaliera 5F0305'!EH109,0)+IF('domanda giornaliera 5F0305'!EH110&gt;simulazione!T320,'domanda giornaliera 5F0305'!EH110,0)+IF('domanda giornaliera 5F0305'!EH111&gt;simulazione!T320,'domanda giornaliera 5F0305'!EH111,0)+IF('domanda giornaliera 5F0305'!EH112&gt;simulazione!T320,'domanda giornaliera 5F0305'!EH112,0)+IF('domanda giornaliera 5F0305'!EH113&gt;simulazione!T320,'domanda giornaliera 5F0305'!EH113,0)+IF('domanda giornaliera 5F0305'!EH114&gt;simulazione!T320,'domanda giornaliera 5F0305'!EH114,0)+IF('domanda giornaliera 5F0305'!EH115&gt;simulazione!T320,'domanda giornaliera 5F0305'!EH115,0)+IF('domanda giornaliera 5F0305'!EH116&gt;simulazione!T320,'domanda giornaliera 5F0305'!EH116,0)+IF('domanda giornaliera 5F0305'!EH117&gt;simulazione!T320,'domanda giornaliera 5F0305'!EH117,0)+IF('domanda giornaliera 5F0305'!EH118&gt;simulazione!T320,'domanda giornaliera 5F0305'!EH118,0)+IF('domanda giornaliera 5F0305'!EH119&gt;simulazione!T320,'domanda giornaliera 5F0305'!EH119,0)+IF('domanda giornaliera 5F0305'!EH120&gt;simulazione!T320,'domanda giornaliera 5F0305'!EH120,0)+IF('domanda giornaliera 5F0305'!EH121&gt;simulazione!T320,'domanda giornaliera 5F0305'!EH121,0)+IF('domanda giornaliera 5F0305'!EH122&gt;simulazione!T320,'domanda giornaliera 5F0305'!EH82,0)+IF('domanda giornaliera 5F0305'!EH123&gt;simulazione!T320,'domanda giornaliera 5F0305'!EH123,0)+IF('domanda giornaliera 5F0305'!EH124&gt;simulazione!T320,'domanda giornaliera 5F0305'!EH84,0)+IF('domanda giornaliera 5F0305'!EH125&gt;simulazione!T320,'domanda giornaliera 5F0305'!EH125,0)+IF('domanda giornaliera 5F0305'!EH126&gt;simulazione!T320,'domanda giornaliera 5F0305'!EH126,0)+IF('domanda giornaliera 5F0305'!EH127&gt;simulazione!T320,'domanda giornaliera 5F0305'!EH127,0)+IF('domanda giornaliera 5F0305'!EH128&gt;simulazione!T320,'domanda giornaliera 5F0305'!EH128,0)+IF('domanda giornaliera 5F0305'!EH129&gt;simulazione!T320,'domanda giornaliera 5F0305'!EH129,0)+IF('domanda giornaliera 5F0305'!EH130&gt;simulazione!T320,'domanda giornaliera 5F0305'!EH130)+IF('domanda giornaliera 5F0305'!EH131&gt;simulazione!T320,'domanda giornaliera 5F0305'!EH131,0)+IF('domanda giornaliera 5F0305'!EH132&gt;simulazione!T320,'domanda giornaliera 5F0305'!EH132,0)+IF('domanda giornaliera 5F0305'!EH133&gt;simulazione!T320,'domanda giornaliera 5F0305'!EH133,0)+IF('domanda giornaliera 5F0305'!EH134&gt;simulazione!T320,'domanda giornaliera 5F0305'!EH134,0)+IF('domanda giornaliera 5F0305'!EH135&gt;simulazione!T320,'domanda giornaliera 5F0305'!EH135,0)+IF('domanda giornaliera 5F0305'!EH136&gt;simulazione!T320,'domanda giornaliera 5F0305'!EH136,0)+IF('domanda giornaliera 5F0305'!EH137&gt;simulazione!T320,'domanda giornaliera 5F0305'!EH137,0)+IF('domanda giornaliera 5F0305'!EH138&gt;simulazione!T320,'domanda giornaliera 5F0305'!EH138,0)+IF('domanda giornaliera 5F0305'!EH139&gt;simulazione!T320,'domanda giornaliera 5F0305'!EH139,0)+IF('domanda giornaliera 5F0305'!EH140&gt;simulazione!T320,'domanda giornaliera 5F0305'!EH140,0)+IF('domanda giornaliera 5F0305'!EH141&gt;simulazione!T320,'domanda giornaliera 5F0305'!EH141,0)+IF('domanda giornaliera 5F0305'!EH142&gt;simulazione!T320,'domanda giornaliera 5F0305'!EH142,0)+IF('domanda giornaliera 5F0305'!EH143&gt;simulazione!T320,'domanda giornaliera 5F0305'!EH143,0)+IF('domanda giornaliera 5F0305'!EH144&gt;simulazione!T320,'domanda giornaliera 5F0305'!EH144,0)+IF('domanda giornaliera 5F0305'!EH145&gt;simulazione!T320,'domanda giornaliera 5F0305'!EH145,0)+IF('domanda giornaliera 5F0305'!EH146&gt;simulazione!T320,'domanda giornaliera 5F0305'!EH146,0)+IF('domanda giornaliera 5F0305'!EH147&gt;simulazione!T320,'domanda giornaliera 5F0305'!EH147,0)+IF('domanda giornaliera 5F0305'!EH148&gt;simulazione!T320,'domanda giornaliera 5F0305'!EH148,0)+IF('domanda giornaliera 5F0305'!EH149&gt;simulazione!T320,'domanda giornaliera 5F0305'!EH149,0)+IF('domanda giornaliera 5F0305'!EH150&gt;simulazione!T320,'domanda giornaliera 5F0305'!EH150,0)+IF('domanda giornaliera 5F0305'!EH151&gt;simulazione!T320,'domanda giornaliera 5F0305'!EH151,0)+IF('domanda giornaliera 5F0305'!EH152&gt;simulazione!T320,'domanda giornaliera 5F0305'!EH152,0)+IF('domanda giornaliera 5F0305'!EH153&gt;simulazione!T320,'domanda giornaliera 5F0305'!EH153,0)+IF('domanda giornaliera 5F0305'!EH154&gt;simulazione!T320,'domanda giornaliera 5F0305'!EH154,0)</f>
        <v>11417.472149427491</v>
      </c>
      <c r="Z348" s="10"/>
      <c r="AA348" s="10"/>
    </row>
    <row r="349" spans="24:27" x14ac:dyDescent="0.25">
      <c r="X349" s="9" t="s">
        <v>97</v>
      </c>
      <c r="Y349" s="10">
        <f>'domanda giornaliera 5F0305'!EH79+IF('domanda giornaliera 5F0305'!EH80&gt;simulazione!T321,'domanda giornaliera 5F0305'!EH80,0)+IF('domanda giornaliera 5F0305'!EH81&gt;simulazione!T321,'domanda giornaliera 5F0305'!EH81,0)+IF('domanda giornaliera 5F0305'!EH82&gt;simulazione!T321,'domanda giornaliera 5F0305'!EH82,0)+IF('domanda giornaliera 5F0305'!EH83&gt;simulazione!T321,'domanda giornaliera 5F0305'!EH83,0)+IF('domanda giornaliera 5F0305'!EH84&gt;simulazione!T321,'domanda giornaliera 5F0305'!EH84,0)+IF('domanda giornaliera 5F0305'!EH85&gt;simulazione!T321,'domanda giornaliera 5F0305'!EH85,0)+IF('domanda giornaliera 5F0305'!EH86&gt;simulazione!T321,'domanda giornaliera 5F0305'!EH86,0)+IF('domanda giornaliera 5F0305'!EH87&gt;simulazione!T321,'domanda giornaliera 5F0305'!EH87,0)+IF('domanda giornaliera 5F0305'!EH88&gt;simulazione!T321,'domanda giornaliera 5F0305'!EH88,0)+IF('domanda giornaliera 5F0305'!EH89&gt;simulazione!T321,'domanda giornaliera 5F0305'!EH89,0)+IF('domanda giornaliera 5F0305'!EH90&gt;simulazione!T321,'domanda giornaliera 5F0305'!EH90,0)+IF('domanda giornaliera 5F0305'!EH91&gt;simulazione!T321,'domanda giornaliera 5F0305'!EH91,0)+IF('domanda giornaliera 5F0305'!EH92&gt;simulazione!T321,'domanda giornaliera 5F0305'!EH92,0)+IF('domanda giornaliera 5F0305'!EH93&gt;simulazione!T321,'domanda giornaliera 5F0305'!EH93,0)+IF('domanda giornaliera 5F0305'!EH94&gt;simulazione!T321,'domanda giornaliera 5F0305'!EH94,0)+IF('domanda giornaliera 5F0305'!EH95&gt;simulazione!T321,'domanda giornaliera 5F0305'!EH95,0)+IF('domanda giornaliera 5F0305'!EH96&gt;simulazione!T321,'domanda giornaliera 5F0305'!EH96,0)+IF('domanda giornaliera 5F0305'!EH97&gt;simulazione!T321,'domanda giornaliera 5F0305'!EH97,0)+IF('domanda giornaliera 5F0305'!EH98&gt;simulazione!T321,'domanda giornaliera 5F0305'!EH98,0)+IF('domanda giornaliera 5F0305'!EH99&gt;simulazione!T321,'domanda giornaliera 5F0305'!EH99,0)+IF('domanda giornaliera 5F0305'!EH100&gt;simulazione!T321,'domanda giornaliera 5F0305'!EH100,0)+IF('domanda giornaliera 5F0305'!EH101&gt;simulazione!T321,'domanda giornaliera 5F0305'!EH101,0)+IF('domanda giornaliera 5F0305'!EH102&gt;simulazione!T321,'domanda giornaliera 5F0305'!EH102,0)+IF('domanda giornaliera 5F0305'!EH103&gt;simulazione!T321,'domanda giornaliera 5F0305'!EH103,0)+IF('domanda giornaliera 5F0305'!EH104&gt;simulazione!T321,'domanda giornaliera 5F0305'!EH104,0)+IF('domanda giornaliera 5F0305'!EH105&gt;simulazione!T321,'domanda giornaliera 5F0305'!EH105,0)+IF('domanda giornaliera 5F0305'!EH106&gt;simulazione!T321,'domanda giornaliera 5F0305'!EH106,0)+IF('domanda giornaliera 5F0305'!EH107&gt;simulazione!T321,'domanda giornaliera 5F0305'!EH107,0)+IF('domanda giornaliera 5F0305'!EH108&gt;simulazione!T321,'domanda giornaliera 5F0305'!EH108,0)+IF('domanda giornaliera 5F0305'!EH109&gt;simulazione!T321,'domanda giornaliera 5F0305'!EH109,0)+IF('domanda giornaliera 5F0305'!EH110&gt;simulazione!T321,'domanda giornaliera 5F0305'!EH110,0)+IF('domanda giornaliera 5F0305'!EH111&gt;simulazione!T321,'domanda giornaliera 5F0305'!EH111,0)+IF('domanda giornaliera 5F0305'!EH112&gt;simulazione!T321,'domanda giornaliera 5F0305'!EH112,0)+IF('domanda giornaliera 5F0305'!EH113&gt;simulazione!T321,'domanda giornaliera 5F0305'!EH113,0)+IF('domanda giornaliera 5F0305'!EH114&gt;simulazione!T321,'domanda giornaliera 5F0305'!EH114,0)+IF('domanda giornaliera 5F0305'!EH115&gt;simulazione!T321,'domanda giornaliera 5F0305'!EH115,0)+IF('domanda giornaliera 5F0305'!EH116&gt;simulazione!T321,'domanda giornaliera 5F0305'!EH116,0)+IF('domanda giornaliera 5F0305'!EH117&gt;simulazione!T321,'domanda giornaliera 5F0305'!EH117,0)+IF('domanda giornaliera 5F0305'!EH118&gt;simulazione!T321,'domanda giornaliera 5F0305'!EH118,0)+IF('domanda giornaliera 5F0305'!EH119&gt;simulazione!T321,'domanda giornaliera 5F0305'!EH119,0)+IF('domanda giornaliera 5F0305'!EH120&gt;simulazione!T321,'domanda giornaliera 5F0305'!EH120,0)+IF('domanda giornaliera 5F0305'!EH121&gt;simulazione!T321,'domanda giornaliera 5F0305'!EH121,0)+IF('domanda giornaliera 5F0305'!EH122&gt;simulazione!T321,'domanda giornaliera 5F0305'!EH122,0)+IF('domanda giornaliera 5F0305'!EH123&gt;simulazione!T321,'domanda giornaliera 5F0305'!EH83,0)+IF('domanda giornaliera 5F0305'!EH124&gt;simulazione!T321,'domanda giornaliera 5F0305'!EH124,0)+IF('domanda giornaliera 5F0305'!EH125&gt;simulazione!T321,'domanda giornaliera 5F0305'!EH85,0)+IF('domanda giornaliera 5F0305'!EH126&gt;simulazione!T321,'domanda giornaliera 5F0305'!EH126,0)+IF('domanda giornaliera 5F0305'!EH127&gt;simulazione!T321,'domanda giornaliera 5F0305'!EH127,0)+IF('domanda giornaliera 5F0305'!EH128&gt;simulazione!T321,'domanda giornaliera 5F0305'!EH128,0)+IF('domanda giornaliera 5F0305'!EH129&gt;simulazione!T321,'domanda giornaliera 5F0305'!EH129,0)+IF('domanda giornaliera 5F0305'!EH130&gt;simulazione!T321,'domanda giornaliera 5F0305'!EH130,0)+IF('domanda giornaliera 5F0305'!EH131&gt;simulazione!T321,'domanda giornaliera 5F0305'!EH131)+IF('domanda giornaliera 5F0305'!EH132&gt;simulazione!T321,'domanda giornaliera 5F0305'!EH132,0)+IF('domanda giornaliera 5F0305'!EH133&gt;simulazione!T321,'domanda giornaliera 5F0305'!EH133,0)+IF('domanda giornaliera 5F0305'!EH134&gt;simulazione!T321,'domanda giornaliera 5F0305'!EH134,0)+IF('domanda giornaliera 5F0305'!EH135&gt;simulazione!T321,'domanda giornaliera 5F0305'!EH135,0)+IF('domanda giornaliera 5F0305'!EH136&gt;simulazione!T321,'domanda giornaliera 5F0305'!EH136,0)+IF('domanda giornaliera 5F0305'!EH137&gt;simulazione!T321,'domanda giornaliera 5F0305'!EH137,0)+IF('domanda giornaliera 5F0305'!EH138&gt;simulazione!T321,'domanda giornaliera 5F0305'!EH138,0)+IF('domanda giornaliera 5F0305'!EH139&gt;simulazione!T321,'domanda giornaliera 5F0305'!EH139,0)+IF('domanda giornaliera 5F0305'!EH140&gt;simulazione!T321,'domanda giornaliera 5F0305'!EH140,0)+IF('domanda giornaliera 5F0305'!EH141&gt;simulazione!T321,'domanda giornaliera 5F0305'!EH141,0)+IF('domanda giornaliera 5F0305'!EH142&gt;simulazione!T321,'domanda giornaliera 5F0305'!EH142,0)+IF('domanda giornaliera 5F0305'!EH143&gt;simulazione!T321,'domanda giornaliera 5F0305'!EH143,0)+IF('domanda giornaliera 5F0305'!EH144&gt;simulazione!T321,'domanda giornaliera 5F0305'!EH144,0)+IF('domanda giornaliera 5F0305'!EH145&gt;simulazione!T321,'domanda giornaliera 5F0305'!EH145,0)+IF('domanda giornaliera 5F0305'!EH146&gt;simulazione!T321,'domanda giornaliera 5F0305'!EH146,0)+IF('domanda giornaliera 5F0305'!EH147&gt;simulazione!T321,'domanda giornaliera 5F0305'!EH147,0)+IF('domanda giornaliera 5F0305'!EH148&gt;simulazione!T321,'domanda giornaliera 5F0305'!EH148,0)+IF('domanda giornaliera 5F0305'!EH149&gt;simulazione!T321,'domanda giornaliera 5F0305'!EH149,0)+IF('domanda giornaliera 5F0305'!EH150&gt;simulazione!T321,'domanda giornaliera 5F0305'!EH150,0)+IF('domanda giornaliera 5F0305'!EH151&gt;simulazione!T321,'domanda giornaliera 5F0305'!EH151,0)+IF('domanda giornaliera 5F0305'!EH152&gt;simulazione!T321,'domanda giornaliera 5F0305'!EH152,0)+IF('domanda giornaliera 5F0305'!EH153&gt;simulazione!T321,'domanda giornaliera 5F0305'!EH153,0)+IF('domanda giornaliera 5F0305'!EH154&gt;simulazione!T321,'domanda giornaliera 5F0305'!EH154,0)+IF('domanda giornaliera 5F0305'!EH155&gt;simulazione!T321,'domanda giornaliera 5F0305'!EH155,0)</f>
        <v>11417.472149427491</v>
      </c>
      <c r="Z349" s="10"/>
      <c r="AA349" s="10"/>
    </row>
    <row r="350" spans="24:27" x14ac:dyDescent="0.25">
      <c r="X350" s="9" t="s">
        <v>98</v>
      </c>
      <c r="Y350" s="10">
        <f>'domanda giornaliera 5F0305'!EH80+IF('domanda giornaliera 5F0305'!EH81&gt;simulazione!T322,'domanda giornaliera 5F0305'!EH81,0)+IF('domanda giornaliera 5F0305'!EH82&gt;simulazione!T322,'domanda giornaliera 5F0305'!EH82,0)+IF('domanda giornaliera 5F0305'!EH83&gt;simulazione!T322,'domanda giornaliera 5F0305'!EH83,0)+IF('domanda giornaliera 5F0305'!EH84&gt;simulazione!T322,'domanda giornaliera 5F0305'!EH84,0)+IF('domanda giornaliera 5F0305'!EH85&gt;simulazione!T322,'domanda giornaliera 5F0305'!EH85,0)+IF('domanda giornaliera 5F0305'!EH86&gt;simulazione!T322,'domanda giornaliera 5F0305'!EH86,0)+IF('domanda giornaliera 5F0305'!EH87&gt;simulazione!T322,'domanda giornaliera 5F0305'!EH87,0)+IF('domanda giornaliera 5F0305'!EH88&gt;simulazione!T322,'domanda giornaliera 5F0305'!EH88,0)+IF('domanda giornaliera 5F0305'!EH89&gt;simulazione!T322,'domanda giornaliera 5F0305'!EH89,0)+IF('domanda giornaliera 5F0305'!EH90&gt;simulazione!T322,'domanda giornaliera 5F0305'!EH90,0)+IF('domanda giornaliera 5F0305'!EH91&gt;simulazione!T322,'domanda giornaliera 5F0305'!EH91,0)+IF('domanda giornaliera 5F0305'!EH92&gt;simulazione!T322,'domanda giornaliera 5F0305'!EH92,0)+IF('domanda giornaliera 5F0305'!EH93&gt;simulazione!T322,'domanda giornaliera 5F0305'!EH93,0)+IF('domanda giornaliera 5F0305'!EH94&gt;simulazione!T322,'domanda giornaliera 5F0305'!EH94,0)+IF('domanda giornaliera 5F0305'!EH95&gt;simulazione!T322,'domanda giornaliera 5F0305'!EH95,0)+IF('domanda giornaliera 5F0305'!EH96&gt;simulazione!T322,'domanda giornaliera 5F0305'!EH96,0)+IF('domanda giornaliera 5F0305'!EH97&gt;simulazione!T322,'domanda giornaliera 5F0305'!EH97,0)+IF('domanda giornaliera 5F0305'!EH98&gt;simulazione!T322,'domanda giornaliera 5F0305'!EH98,0)+IF('domanda giornaliera 5F0305'!EH99&gt;simulazione!T322,'domanda giornaliera 5F0305'!EH99,0)+IF('domanda giornaliera 5F0305'!EH100&gt;simulazione!T322,'domanda giornaliera 5F0305'!EH100,0)+IF('domanda giornaliera 5F0305'!EH101&gt;simulazione!T322,'domanda giornaliera 5F0305'!EH101,0)+IF('domanda giornaliera 5F0305'!EH102&gt;simulazione!T322,'domanda giornaliera 5F0305'!EH102,0)+IF('domanda giornaliera 5F0305'!EH103&gt;simulazione!T322,'domanda giornaliera 5F0305'!EH103,0)+IF('domanda giornaliera 5F0305'!EH104&gt;simulazione!T322,'domanda giornaliera 5F0305'!EH104,0)+IF('domanda giornaliera 5F0305'!EH105&gt;simulazione!T322,'domanda giornaliera 5F0305'!EH105,0)+IF('domanda giornaliera 5F0305'!EH106&gt;simulazione!T322,'domanda giornaliera 5F0305'!EH106,0)+IF('domanda giornaliera 5F0305'!EH107&gt;simulazione!T322,'domanda giornaliera 5F0305'!EH107,0)+IF('domanda giornaliera 5F0305'!EH108&gt;simulazione!T322,'domanda giornaliera 5F0305'!EH108,0)+IF('domanda giornaliera 5F0305'!EH109&gt;simulazione!T322,'domanda giornaliera 5F0305'!EH109,0)+IF('domanda giornaliera 5F0305'!EH110&gt;simulazione!T322,'domanda giornaliera 5F0305'!EH110,0)+IF('domanda giornaliera 5F0305'!EH111&gt;simulazione!T322,'domanda giornaliera 5F0305'!EH111,0)+IF('domanda giornaliera 5F0305'!EH112&gt;simulazione!T322,'domanda giornaliera 5F0305'!EH112,0)+IF('domanda giornaliera 5F0305'!EH113&gt;simulazione!T322,'domanda giornaliera 5F0305'!EH113,0)+IF('domanda giornaliera 5F0305'!EH114&gt;simulazione!T322,'domanda giornaliera 5F0305'!EH114,0)+IF('domanda giornaliera 5F0305'!EH115&gt;simulazione!T322,'domanda giornaliera 5F0305'!EH115,0)+IF('domanda giornaliera 5F0305'!EH116&gt;simulazione!T322,'domanda giornaliera 5F0305'!EH116,0)+IF('domanda giornaliera 5F0305'!EH117&gt;simulazione!T322,'domanda giornaliera 5F0305'!EH117,0)+IF('domanda giornaliera 5F0305'!EH118&gt;simulazione!T322,'domanda giornaliera 5F0305'!EH118,0)+IF('domanda giornaliera 5F0305'!EH119&gt;simulazione!T322,'domanda giornaliera 5F0305'!EH119,0)+IF('domanda giornaliera 5F0305'!EH120&gt;simulazione!T322,'domanda giornaliera 5F0305'!EH120,0)+IF('domanda giornaliera 5F0305'!EH121&gt;simulazione!T322,'domanda giornaliera 5F0305'!EH121,0)+IF('domanda giornaliera 5F0305'!EH122&gt;simulazione!T322,'domanda giornaliera 5F0305'!EH122,0)+IF('domanda giornaliera 5F0305'!EH123&gt;simulazione!T322,'domanda giornaliera 5F0305'!EH123,0)+IF('domanda giornaliera 5F0305'!EH124&gt;simulazione!T322,'domanda giornaliera 5F0305'!EH84,0)+IF('domanda giornaliera 5F0305'!EH125&gt;simulazione!T322,'domanda giornaliera 5F0305'!EH125,0)+IF('domanda giornaliera 5F0305'!EH126&gt;simulazione!T322,'domanda giornaliera 5F0305'!EH86,0)+IF('domanda giornaliera 5F0305'!EH127&gt;simulazione!T322,'domanda giornaliera 5F0305'!EH127,0)+IF('domanda giornaliera 5F0305'!EH128&gt;simulazione!T322,'domanda giornaliera 5F0305'!EH128,0)+IF('domanda giornaliera 5F0305'!EH129&gt;simulazione!T322,'domanda giornaliera 5F0305'!EH129,0)+IF('domanda giornaliera 5F0305'!EH130&gt;simulazione!T322,'domanda giornaliera 5F0305'!EH130,0)+IF('domanda giornaliera 5F0305'!EH131&gt;simulazione!T322,'domanda giornaliera 5F0305'!EH131,0)+IF('domanda giornaliera 5F0305'!EH132&gt;simulazione!T322,'domanda giornaliera 5F0305'!EH132)+IF('domanda giornaliera 5F0305'!EH133&gt;simulazione!T322,'domanda giornaliera 5F0305'!EH133,0)+IF('domanda giornaliera 5F0305'!EH134&gt;simulazione!T322,'domanda giornaliera 5F0305'!EH134,0)+IF('domanda giornaliera 5F0305'!EH135&gt;simulazione!T322,'domanda giornaliera 5F0305'!EH135,0)+IF('domanda giornaliera 5F0305'!EH136&gt;simulazione!T322,'domanda giornaliera 5F0305'!EH136,0)+IF('domanda giornaliera 5F0305'!EH137&gt;simulazione!T322,'domanda giornaliera 5F0305'!EH137,0)+IF('domanda giornaliera 5F0305'!EH138&gt;simulazione!T322,'domanda giornaliera 5F0305'!EH138,0)+IF('domanda giornaliera 5F0305'!EH139&gt;simulazione!T322,'domanda giornaliera 5F0305'!EH139,0)+IF('domanda giornaliera 5F0305'!EH140&gt;simulazione!T322,'domanda giornaliera 5F0305'!EH140,0)+IF('domanda giornaliera 5F0305'!EH141&gt;simulazione!T322,'domanda giornaliera 5F0305'!EH141,0)+IF('domanda giornaliera 5F0305'!EH142&gt;simulazione!T322,'domanda giornaliera 5F0305'!EH142,0)+IF('domanda giornaliera 5F0305'!EH143&gt;simulazione!T322,'domanda giornaliera 5F0305'!EH143,0)+IF('domanda giornaliera 5F0305'!EH144&gt;simulazione!T322,'domanda giornaliera 5F0305'!EH144,0)+IF('domanda giornaliera 5F0305'!EH145&gt;simulazione!T322,'domanda giornaliera 5F0305'!EH145,0)+IF('domanda giornaliera 5F0305'!EH146&gt;simulazione!T322,'domanda giornaliera 5F0305'!EH146,0)+IF('domanda giornaliera 5F0305'!EH147&gt;simulazione!T322,'domanda giornaliera 5F0305'!EH147,0)+IF('domanda giornaliera 5F0305'!EH148&gt;simulazione!T322,'domanda giornaliera 5F0305'!EH148,0)+IF('domanda giornaliera 5F0305'!EH149&gt;simulazione!T322,'domanda giornaliera 5F0305'!EH149,0)+IF('domanda giornaliera 5F0305'!EH150&gt;simulazione!T322,'domanda giornaliera 5F0305'!EH150,0)+IF('domanda giornaliera 5F0305'!EH151&gt;simulazione!T322,'domanda giornaliera 5F0305'!EH151,0)+IF('domanda giornaliera 5F0305'!EH152&gt;simulazione!T322,'domanda giornaliera 5F0305'!EH152,0)+IF('domanda giornaliera 5F0305'!EH153&gt;simulazione!T322,'domanda giornaliera 5F0305'!EH153,0)+IF('domanda giornaliera 5F0305'!EH154&gt;simulazione!T322,'domanda giornaliera 5F0305'!EH154,0)+IF('domanda giornaliera 5F0305'!EH155&gt;simulazione!T322,'domanda giornaliera 5F0305'!EH155,0)+IF('domanda giornaliera 5F0305'!EH156&gt;simulazione!T322,'domanda giornaliera 5F0305'!EH156,0)</f>
        <v>11417.472149427491</v>
      </c>
      <c r="Z350" s="10"/>
      <c r="AA350" s="10"/>
    </row>
    <row r="351" spans="24:27" x14ac:dyDescent="0.25">
      <c r="X351" s="9" t="s">
        <v>94</v>
      </c>
      <c r="Y351" s="10">
        <f>'domanda giornaliera 5F0305'!EH81+IF('domanda giornaliera 5F0305'!EH82&gt;simulazione!T323,'domanda giornaliera 5F0305'!EH82,0)+IF('domanda giornaliera 5F0305'!EH83&gt;simulazione!T323,'domanda giornaliera 5F0305'!EH83,0)+IF('domanda giornaliera 5F0305'!EH84&gt;simulazione!T323,'domanda giornaliera 5F0305'!EH84,0)+IF('domanda giornaliera 5F0305'!EH85&gt;simulazione!T323,'domanda giornaliera 5F0305'!EH85,0)+IF('domanda giornaliera 5F0305'!EH86&gt;simulazione!T323,'domanda giornaliera 5F0305'!EH86,0)+IF('domanda giornaliera 5F0305'!EH87&gt;simulazione!T323,'domanda giornaliera 5F0305'!EH87,0)+IF('domanda giornaliera 5F0305'!EH88&gt;simulazione!T323,'domanda giornaliera 5F0305'!EH88,0)+IF('domanda giornaliera 5F0305'!EH89&gt;simulazione!T323,'domanda giornaliera 5F0305'!EH89,0)+IF('domanda giornaliera 5F0305'!EH90&gt;simulazione!T323,'domanda giornaliera 5F0305'!EH90,0)+IF('domanda giornaliera 5F0305'!EH91&gt;simulazione!T323,'domanda giornaliera 5F0305'!EH91,0)+IF('domanda giornaliera 5F0305'!EH92&gt;simulazione!T323,'domanda giornaliera 5F0305'!EH92,0)+IF('domanda giornaliera 5F0305'!EH93&gt;simulazione!T323,'domanda giornaliera 5F0305'!EH93,0)+IF('domanda giornaliera 5F0305'!EH94&gt;simulazione!T323,'domanda giornaliera 5F0305'!EH94,0)+IF('domanda giornaliera 5F0305'!EH95&gt;simulazione!T323,'domanda giornaliera 5F0305'!EH95,0)+IF('domanda giornaliera 5F0305'!EH96&gt;simulazione!T323,'domanda giornaliera 5F0305'!EH96,0)+IF('domanda giornaliera 5F0305'!EH97&gt;simulazione!T323,'domanda giornaliera 5F0305'!EH97,0)+IF('domanda giornaliera 5F0305'!EH98&gt;simulazione!T323,'domanda giornaliera 5F0305'!EH98,0)+IF('domanda giornaliera 5F0305'!EH99&gt;simulazione!T323,'domanda giornaliera 5F0305'!EH99,0)+IF('domanda giornaliera 5F0305'!EH100&gt;simulazione!T323,'domanda giornaliera 5F0305'!EH100,0)+IF('domanda giornaliera 5F0305'!EH101&gt;simulazione!T323,'domanda giornaliera 5F0305'!EH101,0)+IF('domanda giornaliera 5F0305'!EH102&gt;simulazione!T323,'domanda giornaliera 5F0305'!EH102,0)+IF('domanda giornaliera 5F0305'!EH103&gt;simulazione!T323,'domanda giornaliera 5F0305'!EH103,0)+IF('domanda giornaliera 5F0305'!EH104&gt;simulazione!T323,'domanda giornaliera 5F0305'!EH104,0)+IF('domanda giornaliera 5F0305'!EH105&gt;simulazione!T323,'domanda giornaliera 5F0305'!EH105,0)+IF('domanda giornaliera 5F0305'!EH106&gt;simulazione!T323,'domanda giornaliera 5F0305'!EH106,0)+IF('domanda giornaliera 5F0305'!EH107&gt;simulazione!T323,'domanda giornaliera 5F0305'!EH107,0)+IF('domanda giornaliera 5F0305'!EH108&gt;simulazione!T323,'domanda giornaliera 5F0305'!EH108,0)+IF('domanda giornaliera 5F0305'!EH109&gt;simulazione!T323,'domanda giornaliera 5F0305'!EH109,0)+IF('domanda giornaliera 5F0305'!EH110&gt;simulazione!T323,'domanda giornaliera 5F0305'!EH110,0)+IF('domanda giornaliera 5F0305'!EH111&gt;simulazione!T323,'domanda giornaliera 5F0305'!EH111,0)+IF('domanda giornaliera 5F0305'!EH112&gt;simulazione!T323,'domanda giornaliera 5F0305'!EH112,0)+IF('domanda giornaliera 5F0305'!EH113&gt;simulazione!T323,'domanda giornaliera 5F0305'!EH113,0)+IF('domanda giornaliera 5F0305'!EH114&gt;simulazione!T323,'domanda giornaliera 5F0305'!EH114,0)+IF('domanda giornaliera 5F0305'!EH115&gt;simulazione!T323,'domanda giornaliera 5F0305'!EH115,0)+IF('domanda giornaliera 5F0305'!EH116&gt;simulazione!T323,'domanda giornaliera 5F0305'!EH116,0)+IF('domanda giornaliera 5F0305'!EH117&gt;simulazione!T323,'domanda giornaliera 5F0305'!EH117,0)+IF('domanda giornaliera 5F0305'!EH118&gt;simulazione!T323,'domanda giornaliera 5F0305'!EH118,0)+IF('domanda giornaliera 5F0305'!EH119&gt;simulazione!T323,'domanda giornaliera 5F0305'!EH119,0)+IF('domanda giornaliera 5F0305'!EH120&gt;simulazione!T323,'domanda giornaliera 5F0305'!EH120,0)+IF('domanda giornaliera 5F0305'!EH121&gt;simulazione!T323,'domanda giornaliera 5F0305'!EH121,0)+IF('domanda giornaliera 5F0305'!EH122&gt;simulazione!T323,'domanda giornaliera 5F0305'!EH122,0)+IF('domanda giornaliera 5F0305'!EH123&gt;simulazione!T323,'domanda giornaliera 5F0305'!EH123,0)+IF('domanda giornaliera 5F0305'!EH124&gt;simulazione!T323,'domanda giornaliera 5F0305'!EH124,0)+IF('domanda giornaliera 5F0305'!EH125&gt;simulazione!T323,'domanda giornaliera 5F0305'!EH85,0)+IF('domanda giornaliera 5F0305'!EH126&gt;simulazione!T323,'domanda giornaliera 5F0305'!EH126,0)+IF('domanda giornaliera 5F0305'!EH127&gt;simulazione!T323,'domanda giornaliera 5F0305'!EH87,0)+IF('domanda giornaliera 5F0305'!EH128&gt;simulazione!T323,'domanda giornaliera 5F0305'!EH128,0)+IF('domanda giornaliera 5F0305'!EH129&gt;simulazione!T323,'domanda giornaliera 5F0305'!EH129,0)+IF('domanda giornaliera 5F0305'!EH130&gt;simulazione!T323,'domanda giornaliera 5F0305'!EH130,0)+IF('domanda giornaliera 5F0305'!EH131&gt;simulazione!T323,'domanda giornaliera 5F0305'!EH131,0)+IF('domanda giornaliera 5F0305'!EH132&gt;simulazione!T323,'domanda giornaliera 5F0305'!EH132,0)+IF('domanda giornaliera 5F0305'!EH133&gt;simulazione!T323,'domanda giornaliera 5F0305'!EH133)+IF('domanda giornaliera 5F0305'!EH134&gt;simulazione!T323,'domanda giornaliera 5F0305'!EH134,0)+IF('domanda giornaliera 5F0305'!EH135&gt;simulazione!T323,'domanda giornaliera 5F0305'!EH135,0)+IF('domanda giornaliera 5F0305'!EH136&gt;simulazione!T323,'domanda giornaliera 5F0305'!EH136,0)+IF('domanda giornaliera 5F0305'!EH137&gt;simulazione!T323,'domanda giornaliera 5F0305'!EH137,0)+IF('domanda giornaliera 5F0305'!EH138&gt;simulazione!T323,'domanda giornaliera 5F0305'!EH138,0)+IF('domanda giornaliera 5F0305'!EH139&gt;simulazione!T323,'domanda giornaliera 5F0305'!EH139,0)+IF('domanda giornaliera 5F0305'!EH140&gt;simulazione!T323,'domanda giornaliera 5F0305'!EH140,0)+IF('domanda giornaliera 5F0305'!EH141&gt;simulazione!T323,'domanda giornaliera 5F0305'!EH141,0)+IF('domanda giornaliera 5F0305'!EH142&gt;simulazione!T323,'domanda giornaliera 5F0305'!EH142,0)+IF('domanda giornaliera 5F0305'!EH143&gt;simulazione!T323,'domanda giornaliera 5F0305'!EH143,0)+IF('domanda giornaliera 5F0305'!EH144&gt;simulazione!T323,'domanda giornaliera 5F0305'!EH144,0)+IF('domanda giornaliera 5F0305'!EH145&gt;simulazione!T323,'domanda giornaliera 5F0305'!EH145,0)+IF('domanda giornaliera 5F0305'!EH146&gt;simulazione!T323,'domanda giornaliera 5F0305'!EH146,0)+IF('domanda giornaliera 5F0305'!EH147&gt;simulazione!T323,'domanda giornaliera 5F0305'!EH147,0)+IF('domanda giornaliera 5F0305'!EH148&gt;simulazione!T323,'domanda giornaliera 5F0305'!EH148,0)+IF('domanda giornaliera 5F0305'!EH149&gt;simulazione!T323,'domanda giornaliera 5F0305'!EH149,0)+IF('domanda giornaliera 5F0305'!EH150&gt;simulazione!T323,'domanda giornaliera 5F0305'!EH150,0)+IF('domanda giornaliera 5F0305'!EH151&gt;simulazione!T323,'domanda giornaliera 5F0305'!EH151,0)+IF('domanda giornaliera 5F0305'!EH152&gt;simulazione!T323,'domanda giornaliera 5F0305'!EH152,0)+IF('domanda giornaliera 5F0305'!EH153&gt;simulazione!T323,'domanda giornaliera 5F0305'!EH153,0)+IF('domanda giornaliera 5F0305'!EH154&gt;simulazione!T323,'domanda giornaliera 5F0305'!EH154,0)+IF('domanda giornaliera 5F0305'!EH155&gt;simulazione!T323,'domanda giornaliera 5F0305'!EH155,0)+IF('domanda giornaliera 5F0305'!EH156&gt;simulazione!T323,'domanda giornaliera 5F0305'!EH156,0)+IF('domanda giornaliera 5F0305'!EH157&gt;simulazione!T323,'domanda giornaliera 5F0305'!EH157,0)</f>
        <v>3730.8238560941577</v>
      </c>
      <c r="Z351" s="10"/>
      <c r="AA351" s="10"/>
    </row>
    <row r="352" spans="24:27" x14ac:dyDescent="0.25">
      <c r="X352" s="9" t="s">
        <v>100</v>
      </c>
      <c r="Y352" s="10">
        <f>'domanda giornaliera 5F0305'!EH82+IF('domanda giornaliera 5F0305'!EH83&gt;simulazione!T324,'domanda giornaliera 5F0305'!EH83,0)+IF('domanda giornaliera 5F0305'!EH84&gt;simulazione!T324,'domanda giornaliera 5F0305'!EH84,0)+IF('domanda giornaliera 5F0305'!EH85&gt;simulazione!T324,'domanda giornaliera 5F0305'!EH85,0)+IF('domanda giornaliera 5F0305'!EH86&gt;simulazione!T324,'domanda giornaliera 5F0305'!EH86,0)+IF('domanda giornaliera 5F0305'!EH87&gt;simulazione!T324,'domanda giornaliera 5F0305'!EH87,0)+IF('domanda giornaliera 5F0305'!EH88&gt;simulazione!T324,'domanda giornaliera 5F0305'!EH88,0)+IF('domanda giornaliera 5F0305'!EH89&gt;simulazione!T324,'domanda giornaliera 5F0305'!EH89,0)+IF('domanda giornaliera 5F0305'!EH90&gt;simulazione!T324,'domanda giornaliera 5F0305'!EH90,0)+IF('domanda giornaliera 5F0305'!EH91&gt;simulazione!T324,'domanda giornaliera 5F0305'!EH91,0)+IF('domanda giornaliera 5F0305'!EH92&gt;simulazione!T324,'domanda giornaliera 5F0305'!EH92,0)+IF('domanda giornaliera 5F0305'!EH93&gt;simulazione!T324,'domanda giornaliera 5F0305'!EH93,0)+IF('domanda giornaliera 5F0305'!EH94&gt;simulazione!T324,'domanda giornaliera 5F0305'!EH94,0)+IF('domanda giornaliera 5F0305'!EH95&gt;simulazione!T324,'domanda giornaliera 5F0305'!EH95,0)+IF('domanda giornaliera 5F0305'!EH96&gt;simulazione!T324,'domanda giornaliera 5F0305'!EH96,0)+IF('domanda giornaliera 5F0305'!EH97&gt;simulazione!T324,'domanda giornaliera 5F0305'!EH97,0)+IF('domanda giornaliera 5F0305'!EH98&gt;simulazione!T324,'domanda giornaliera 5F0305'!EH98,0)+IF('domanda giornaliera 5F0305'!EH99&gt;simulazione!T324,'domanda giornaliera 5F0305'!EH99,0)+IF('domanda giornaliera 5F0305'!EH100&gt;simulazione!T324,'domanda giornaliera 5F0305'!EH100,0)+IF('domanda giornaliera 5F0305'!EH101&gt;simulazione!T324,'domanda giornaliera 5F0305'!EH101,0)+IF('domanda giornaliera 5F0305'!EH102&gt;simulazione!T324,'domanda giornaliera 5F0305'!EH102,0)+IF('domanda giornaliera 5F0305'!EH103&gt;simulazione!T324,'domanda giornaliera 5F0305'!EH103,0)+IF('domanda giornaliera 5F0305'!EH104&gt;simulazione!T324,'domanda giornaliera 5F0305'!EH104,0)+IF('domanda giornaliera 5F0305'!EH105&gt;simulazione!T324,'domanda giornaliera 5F0305'!EH105,0)+IF('domanda giornaliera 5F0305'!EH106&gt;simulazione!T324,'domanda giornaliera 5F0305'!EH106,0)+IF('domanda giornaliera 5F0305'!EH107&gt;simulazione!T324,'domanda giornaliera 5F0305'!EH107,0)+IF('domanda giornaliera 5F0305'!EH108&gt;simulazione!T324,'domanda giornaliera 5F0305'!EH108,0)+IF('domanda giornaliera 5F0305'!EH109&gt;simulazione!T324,'domanda giornaliera 5F0305'!EH109,0)+IF('domanda giornaliera 5F0305'!EH110&gt;simulazione!T324,'domanda giornaliera 5F0305'!EH110,0)+IF('domanda giornaliera 5F0305'!EH111&gt;simulazione!T324,'domanda giornaliera 5F0305'!EH111,0)+IF('domanda giornaliera 5F0305'!EH112&gt;simulazione!T324,'domanda giornaliera 5F0305'!EH112,0)+IF('domanda giornaliera 5F0305'!EH113&gt;simulazione!T324,'domanda giornaliera 5F0305'!EH113,0)+IF('domanda giornaliera 5F0305'!EH114&gt;simulazione!T324,'domanda giornaliera 5F0305'!EH114,0)+IF('domanda giornaliera 5F0305'!EH115&gt;simulazione!T324,'domanda giornaliera 5F0305'!EH115,0)+IF('domanda giornaliera 5F0305'!EH116&gt;simulazione!T324,'domanda giornaliera 5F0305'!EH116,0)+IF('domanda giornaliera 5F0305'!EH117&gt;simulazione!T324,'domanda giornaliera 5F0305'!EH117,0)+IF('domanda giornaliera 5F0305'!EH118&gt;simulazione!T324,'domanda giornaliera 5F0305'!EH118,0)+IF('domanda giornaliera 5F0305'!EH119&gt;simulazione!T324,'domanda giornaliera 5F0305'!EH119,0)+IF('domanda giornaliera 5F0305'!EH120&gt;simulazione!T324,'domanda giornaliera 5F0305'!EH120,0)+IF('domanda giornaliera 5F0305'!EH121&gt;simulazione!T324,'domanda giornaliera 5F0305'!EH121,0)+IF('domanda giornaliera 5F0305'!EH122&gt;simulazione!T324,'domanda giornaliera 5F0305'!EH122,0)+IF('domanda giornaliera 5F0305'!EH123&gt;simulazione!T324,'domanda giornaliera 5F0305'!EH123,0)+IF('domanda giornaliera 5F0305'!EH124&gt;simulazione!T324,'domanda giornaliera 5F0305'!EH124,0)+IF('domanda giornaliera 5F0305'!EH125&gt;simulazione!T324,'domanda giornaliera 5F0305'!EH125,0)+IF('domanda giornaliera 5F0305'!EH126&gt;simulazione!T324,'domanda giornaliera 5F0305'!EH86,0)+IF('domanda giornaliera 5F0305'!EH127&gt;simulazione!T324,'domanda giornaliera 5F0305'!EH127,0)+IF('domanda giornaliera 5F0305'!EH128&gt;simulazione!T324,'domanda giornaliera 5F0305'!EH88,0)+IF('domanda giornaliera 5F0305'!EH129&gt;simulazione!T324,'domanda giornaliera 5F0305'!EH129,0)+IF('domanda giornaliera 5F0305'!EH130&gt;simulazione!T324,'domanda giornaliera 5F0305'!EH130,0)+IF('domanda giornaliera 5F0305'!EH131&gt;simulazione!T324,'domanda giornaliera 5F0305'!EH131,0)+IF('domanda giornaliera 5F0305'!EH132&gt;simulazione!T324,'domanda giornaliera 5F0305'!EH132,0)+IF('domanda giornaliera 5F0305'!EH133&gt;simulazione!T324,'domanda giornaliera 5F0305'!EH133,0)+IF('domanda giornaliera 5F0305'!EH134&gt;simulazione!T324,'domanda giornaliera 5F0305'!EH134)+IF('domanda giornaliera 5F0305'!EH135&gt;simulazione!T324,'domanda giornaliera 5F0305'!EH135,0)+IF('domanda giornaliera 5F0305'!EH136&gt;simulazione!T324,'domanda giornaliera 5F0305'!EH136,0)+IF('domanda giornaliera 5F0305'!EH137&gt;simulazione!T324,'domanda giornaliera 5F0305'!EH137,0)+IF('domanda giornaliera 5F0305'!EH138&gt;simulazione!T324,'domanda giornaliera 5F0305'!EH138,0)+IF('domanda giornaliera 5F0305'!EH139&gt;simulazione!T324,'domanda giornaliera 5F0305'!EH139,0)+IF('domanda giornaliera 5F0305'!EH140&gt;simulazione!T324,'domanda giornaliera 5F0305'!EH140,0)+IF('domanda giornaliera 5F0305'!EH141&gt;simulazione!T324,'domanda giornaliera 5F0305'!EH141,0)+IF('domanda giornaliera 5F0305'!EH142&gt;simulazione!T324,'domanda giornaliera 5F0305'!EH142,0)+IF('domanda giornaliera 5F0305'!EH143&gt;simulazione!T324,'domanda giornaliera 5F0305'!EH143,0)+IF('domanda giornaliera 5F0305'!EH144&gt;simulazione!T324,'domanda giornaliera 5F0305'!EH144,0)+IF('domanda giornaliera 5F0305'!EH145&gt;simulazione!T324,'domanda giornaliera 5F0305'!EH145,0)+IF('domanda giornaliera 5F0305'!EH146&gt;simulazione!T324,'domanda giornaliera 5F0305'!EH146,0)+IF('domanda giornaliera 5F0305'!EH147&gt;simulazione!T324,'domanda giornaliera 5F0305'!EH147,0)+IF('domanda giornaliera 5F0305'!EH148&gt;simulazione!T324,'domanda giornaliera 5F0305'!EH148,0)+IF('domanda giornaliera 5F0305'!EH149&gt;simulazione!T324,'domanda giornaliera 5F0305'!EH149,0)+IF('domanda giornaliera 5F0305'!EH150&gt;simulazione!T324,'domanda giornaliera 5F0305'!EH150,0)+IF('domanda giornaliera 5F0305'!EH151&gt;simulazione!T324,'domanda giornaliera 5F0305'!EH151,0)+IF('domanda giornaliera 5F0305'!EH152&gt;simulazione!T324,'domanda giornaliera 5F0305'!EH152,0)+IF('domanda giornaliera 5F0305'!EH153&gt;simulazione!T324,'domanda giornaliera 5F0305'!EH153,0)+IF('domanda giornaliera 5F0305'!EH154&gt;simulazione!T324,'domanda giornaliera 5F0305'!EH154,0)+IF('domanda giornaliera 5F0305'!EH155&gt;simulazione!T324,'domanda giornaliera 5F0305'!EH155,0)+IF('domanda giornaliera 5F0305'!EH156&gt;simulazione!T324,'domanda giornaliera 5F0305'!EH156,0)+IF('domanda giornaliera 5F0305'!EH157&gt;simulazione!T324,'domanda giornaliera 5F0305'!EH157,0)+IF('domanda giornaliera 5F0305'!EH158&gt;simulazione!T324,'domanda giornaliera 5F0305'!EH158,0)</f>
        <v>3730.8238560941577</v>
      </c>
      <c r="Z352" s="10"/>
      <c r="AA352" s="10"/>
    </row>
    <row r="353" spans="24:27" x14ac:dyDescent="0.25">
      <c r="X353" s="9" t="s">
        <v>101</v>
      </c>
      <c r="Y353" s="10">
        <f>'domanda giornaliera 5F0305'!EH83+IF('domanda giornaliera 5F0305'!EH84&gt;simulazione!T325,'domanda giornaliera 5F0305'!EH84,0)+IF('domanda giornaliera 5F0305'!EH85&gt;simulazione!T325,'domanda giornaliera 5F0305'!EH85,0)+IF('domanda giornaliera 5F0305'!EH86&gt;simulazione!T325,'domanda giornaliera 5F0305'!EH86,0)+IF('domanda giornaliera 5F0305'!EH87&gt;simulazione!T325,'domanda giornaliera 5F0305'!EH87,0)+IF('domanda giornaliera 5F0305'!EH88&gt;simulazione!T325,'domanda giornaliera 5F0305'!EH88,0)+IF('domanda giornaliera 5F0305'!EH89&gt;simulazione!T325,'domanda giornaliera 5F0305'!EH89,0)+IF('domanda giornaliera 5F0305'!EH90&gt;simulazione!T325,'domanda giornaliera 5F0305'!EH90,0)+IF('domanda giornaliera 5F0305'!EH91&gt;simulazione!T325,'domanda giornaliera 5F0305'!EH91,0)+IF('domanda giornaliera 5F0305'!EH92&gt;simulazione!T325,'domanda giornaliera 5F0305'!EH92,0)+IF('domanda giornaliera 5F0305'!EH93&gt;simulazione!T325,'domanda giornaliera 5F0305'!EH93,0)+IF('domanda giornaliera 5F0305'!EH94&gt;simulazione!T325,'domanda giornaliera 5F0305'!EH94,0)+IF('domanda giornaliera 5F0305'!EH95&gt;simulazione!T325,'domanda giornaliera 5F0305'!EH95,0)+IF('domanda giornaliera 5F0305'!EH96&gt;simulazione!T325,'domanda giornaliera 5F0305'!EH96,0)+IF('domanda giornaliera 5F0305'!EH97&gt;simulazione!T325,'domanda giornaliera 5F0305'!EH97,0)+IF('domanda giornaliera 5F0305'!EH98&gt;simulazione!T325,'domanda giornaliera 5F0305'!EH98,0)+IF('domanda giornaliera 5F0305'!EH99&gt;simulazione!T325,'domanda giornaliera 5F0305'!EH99,0)+IF('domanda giornaliera 5F0305'!EH100&gt;simulazione!T325,'domanda giornaliera 5F0305'!EH100,0)+IF('domanda giornaliera 5F0305'!EH101&gt;simulazione!T325,'domanda giornaliera 5F0305'!EH101,0)+IF('domanda giornaliera 5F0305'!EH102&gt;simulazione!T325,'domanda giornaliera 5F0305'!EH102,0)+IF('domanda giornaliera 5F0305'!EH103&gt;simulazione!T325,'domanda giornaliera 5F0305'!EH103,0)+IF('domanda giornaliera 5F0305'!EH104&gt;simulazione!T325,'domanda giornaliera 5F0305'!EH104,0)+IF('domanda giornaliera 5F0305'!EH105&gt;simulazione!T325,'domanda giornaliera 5F0305'!EH105,0)+IF('domanda giornaliera 5F0305'!EH106&gt;simulazione!T325,'domanda giornaliera 5F0305'!EH106,0)+IF('domanda giornaliera 5F0305'!EH107&gt;simulazione!T325,'domanda giornaliera 5F0305'!EH107,0)+IF('domanda giornaliera 5F0305'!EH108&gt;simulazione!T325,'domanda giornaliera 5F0305'!EH108,0)+IF('domanda giornaliera 5F0305'!EH109&gt;simulazione!T325,'domanda giornaliera 5F0305'!EH109,0)+IF('domanda giornaliera 5F0305'!EH110&gt;simulazione!T325,'domanda giornaliera 5F0305'!EH110,0)+IF('domanda giornaliera 5F0305'!EH111&gt;simulazione!T325,'domanda giornaliera 5F0305'!EH111,0)+IF('domanda giornaliera 5F0305'!EH112&gt;simulazione!T325,'domanda giornaliera 5F0305'!EH112,0)+IF('domanda giornaliera 5F0305'!EH113&gt;simulazione!T325,'domanda giornaliera 5F0305'!EH113,0)+IF('domanda giornaliera 5F0305'!EH114&gt;simulazione!T325,'domanda giornaliera 5F0305'!EH114,0)+IF('domanda giornaliera 5F0305'!EH115&gt;simulazione!T325,'domanda giornaliera 5F0305'!EH115,0)+IF('domanda giornaliera 5F0305'!EH116&gt;simulazione!T325,'domanda giornaliera 5F0305'!EH116,0)+IF('domanda giornaliera 5F0305'!EH117&gt;simulazione!T325,'domanda giornaliera 5F0305'!EH117,0)+IF('domanda giornaliera 5F0305'!EH118&gt;simulazione!T325,'domanda giornaliera 5F0305'!EH118,0)+IF('domanda giornaliera 5F0305'!EH119&gt;simulazione!T325,'domanda giornaliera 5F0305'!EH119,0)+IF('domanda giornaliera 5F0305'!EH120&gt;simulazione!T325,'domanda giornaliera 5F0305'!EH120,0)+IF('domanda giornaliera 5F0305'!EH121&gt;simulazione!T325,'domanda giornaliera 5F0305'!EH121,0)+IF('domanda giornaliera 5F0305'!EH122&gt;simulazione!T325,'domanda giornaliera 5F0305'!EH122,0)+IF('domanda giornaliera 5F0305'!EH123&gt;simulazione!T325,'domanda giornaliera 5F0305'!EH123,0)+IF('domanda giornaliera 5F0305'!EH124&gt;simulazione!T325,'domanda giornaliera 5F0305'!EH124,0)+IF('domanda giornaliera 5F0305'!EH125&gt;simulazione!T325,'domanda giornaliera 5F0305'!EH125,0)+IF('domanda giornaliera 5F0305'!EH126&gt;simulazione!T325,'domanda giornaliera 5F0305'!EH126,0)+IF('domanda giornaliera 5F0305'!EH127&gt;simulazione!T325,'domanda giornaliera 5F0305'!EH87,0)+IF('domanda giornaliera 5F0305'!EH128&gt;simulazione!T325,'domanda giornaliera 5F0305'!EH128,0)+IF('domanda giornaliera 5F0305'!EH129&gt;simulazione!T325,'domanda giornaliera 5F0305'!EH89,0)+IF('domanda giornaliera 5F0305'!EH130&gt;simulazione!T325,'domanda giornaliera 5F0305'!EH130,0)+IF('domanda giornaliera 5F0305'!EH131&gt;simulazione!T325,'domanda giornaliera 5F0305'!EH131,0)+IF('domanda giornaliera 5F0305'!EH132&gt;simulazione!T325,'domanda giornaliera 5F0305'!EH132,0)+IF('domanda giornaliera 5F0305'!EH133&gt;simulazione!T325,'domanda giornaliera 5F0305'!EH133,0)+IF('domanda giornaliera 5F0305'!EH134&gt;simulazione!T325,'domanda giornaliera 5F0305'!EH134,0)+IF('domanda giornaliera 5F0305'!EH135&gt;simulazione!T325,'domanda giornaliera 5F0305'!EH135)+IF('domanda giornaliera 5F0305'!EH136&gt;simulazione!T325,'domanda giornaliera 5F0305'!EH136,0)+IF('domanda giornaliera 5F0305'!EH137&gt;simulazione!T325,'domanda giornaliera 5F0305'!EH137,0)+IF('domanda giornaliera 5F0305'!EH138&gt;simulazione!T325,'domanda giornaliera 5F0305'!EH138,0)+IF('domanda giornaliera 5F0305'!EH139&gt;simulazione!T325,'domanda giornaliera 5F0305'!EH139,0)+IF('domanda giornaliera 5F0305'!EH140&gt;simulazione!T325,'domanda giornaliera 5F0305'!EH140,0)+IF('domanda giornaliera 5F0305'!EH141&gt;simulazione!T325,'domanda giornaliera 5F0305'!EH141,0)+IF('domanda giornaliera 5F0305'!EH142&gt;simulazione!T325,'domanda giornaliera 5F0305'!EH142,0)+IF('domanda giornaliera 5F0305'!EH143&gt;simulazione!T325,'domanda giornaliera 5F0305'!EH143,0)+IF('domanda giornaliera 5F0305'!EH144&gt;simulazione!T325,'domanda giornaliera 5F0305'!EH144,0)+IF('domanda giornaliera 5F0305'!EH145&gt;simulazione!T325,'domanda giornaliera 5F0305'!EH145,0)+IF('domanda giornaliera 5F0305'!EH146&gt;simulazione!T325,'domanda giornaliera 5F0305'!EH146,0)+IF('domanda giornaliera 5F0305'!EH147&gt;simulazione!T325,'domanda giornaliera 5F0305'!EH147,0)+IF('domanda giornaliera 5F0305'!EH148&gt;simulazione!T325,'domanda giornaliera 5F0305'!EH148,0)+IF('domanda giornaliera 5F0305'!EH149&gt;simulazione!T325,'domanda giornaliera 5F0305'!EH149,0)+IF('domanda giornaliera 5F0305'!EH150&gt;simulazione!T325,'domanda giornaliera 5F0305'!EH150,0)+IF('domanda giornaliera 5F0305'!EH151&gt;simulazione!T325,'domanda giornaliera 5F0305'!EH151,0)+IF('domanda giornaliera 5F0305'!EH152&gt;simulazione!T325,'domanda giornaliera 5F0305'!EH152,0)+IF('domanda giornaliera 5F0305'!EH153&gt;simulazione!T325,'domanda giornaliera 5F0305'!EH153,0)+IF('domanda giornaliera 5F0305'!EH154&gt;simulazione!T325,'domanda giornaliera 5F0305'!EH154,0)+IF('domanda giornaliera 5F0305'!EH155&gt;simulazione!T325,'domanda giornaliera 5F0305'!EH155,0)+IF('domanda giornaliera 5F0305'!EH156&gt;simulazione!T325,'domanda giornaliera 5F0305'!EH156,0)+IF('domanda giornaliera 5F0305'!EH157&gt;simulazione!T325,'domanda giornaliera 5F0305'!EH157,0)+IF('domanda giornaliera 5F0305'!EH158&gt;simulazione!T325,'domanda giornaliera 5F0305'!EH158,0)+IF('domanda giornaliera 5F0305'!EH159&gt;simulazione!T325,'domanda giornaliera 5F0305'!EH159,0)</f>
        <v>3730.8238560941577</v>
      </c>
      <c r="Z353" s="10"/>
      <c r="AA353" s="10"/>
    </row>
    <row r="354" spans="24:27" x14ac:dyDescent="0.25">
      <c r="X354" s="9" t="s">
        <v>102</v>
      </c>
      <c r="Y354" s="10">
        <f>'domanda giornaliera 5F0305'!EH84+IF('domanda giornaliera 5F0305'!EH85&gt;simulazione!T326,'domanda giornaliera 5F0305'!EH85,0)+IF('domanda giornaliera 5F0305'!EH86&gt;simulazione!T326,'domanda giornaliera 5F0305'!EH86,0)+IF('domanda giornaliera 5F0305'!EH87&gt;simulazione!T326,'domanda giornaliera 5F0305'!EH87,0)+IF('domanda giornaliera 5F0305'!EH88&gt;simulazione!T326,'domanda giornaliera 5F0305'!EH88,0)+IF('domanda giornaliera 5F0305'!EH89&gt;simulazione!T326,'domanda giornaliera 5F0305'!EH89,0)+IF('domanda giornaliera 5F0305'!EH90&gt;simulazione!T326,'domanda giornaliera 5F0305'!EH90,0)+IF('domanda giornaliera 5F0305'!EH91&gt;simulazione!T326,'domanda giornaliera 5F0305'!EH91,0)+IF('domanda giornaliera 5F0305'!EH92&gt;simulazione!T326,'domanda giornaliera 5F0305'!EH92,0)+IF('domanda giornaliera 5F0305'!EH93&gt;simulazione!T326,'domanda giornaliera 5F0305'!EH93,0)+IF('domanda giornaliera 5F0305'!EH94&gt;simulazione!T326,'domanda giornaliera 5F0305'!EH94,0)+IF('domanda giornaliera 5F0305'!EH95&gt;simulazione!T326,'domanda giornaliera 5F0305'!EH95,0)+IF('domanda giornaliera 5F0305'!EH96&gt;simulazione!T326,'domanda giornaliera 5F0305'!EH96,0)+IF('domanda giornaliera 5F0305'!EH97&gt;simulazione!T326,'domanda giornaliera 5F0305'!EH97,0)+IF('domanda giornaliera 5F0305'!EH98&gt;simulazione!T326,'domanda giornaliera 5F0305'!EH98,0)+IF('domanda giornaliera 5F0305'!EH99&gt;simulazione!T326,'domanda giornaliera 5F0305'!EH99,0)+IF('domanda giornaliera 5F0305'!EH100&gt;simulazione!T326,'domanda giornaliera 5F0305'!EH100,0)+IF('domanda giornaliera 5F0305'!EH101&gt;simulazione!T326,'domanda giornaliera 5F0305'!EH101,0)+IF('domanda giornaliera 5F0305'!EH102&gt;simulazione!T326,'domanda giornaliera 5F0305'!EH102,0)+IF('domanda giornaliera 5F0305'!EH103&gt;simulazione!T326,'domanda giornaliera 5F0305'!EH103,0)+IF('domanda giornaliera 5F0305'!EH104&gt;simulazione!T326,'domanda giornaliera 5F0305'!EH104,0)+IF('domanda giornaliera 5F0305'!EH105&gt;simulazione!T326,'domanda giornaliera 5F0305'!EH105,0)+IF('domanda giornaliera 5F0305'!EH106&gt;simulazione!T326,'domanda giornaliera 5F0305'!EH106,0)+IF('domanda giornaliera 5F0305'!EH107&gt;simulazione!T326,'domanda giornaliera 5F0305'!EH107,0)+IF('domanda giornaliera 5F0305'!EH108&gt;simulazione!T326,'domanda giornaliera 5F0305'!EH108,0)+IF('domanda giornaliera 5F0305'!EH109&gt;simulazione!T326,'domanda giornaliera 5F0305'!EH109,0)+IF('domanda giornaliera 5F0305'!EH110&gt;simulazione!T326,'domanda giornaliera 5F0305'!EH110,0)+IF('domanda giornaliera 5F0305'!EH111&gt;simulazione!T326,'domanda giornaliera 5F0305'!EH111,0)+IF('domanda giornaliera 5F0305'!EH112&gt;simulazione!T326,'domanda giornaliera 5F0305'!EH112,0)+IF('domanda giornaliera 5F0305'!EH113&gt;simulazione!T326,'domanda giornaliera 5F0305'!EH113,0)+IF('domanda giornaliera 5F0305'!EH114&gt;simulazione!T326,'domanda giornaliera 5F0305'!EH114,0)+IF('domanda giornaliera 5F0305'!EH115&gt;simulazione!T326,'domanda giornaliera 5F0305'!EH115,0)+IF('domanda giornaliera 5F0305'!EH116&gt;simulazione!T326,'domanda giornaliera 5F0305'!EH116,0)+IF('domanda giornaliera 5F0305'!EH117&gt;simulazione!T326,'domanda giornaliera 5F0305'!EH117,0)+IF('domanda giornaliera 5F0305'!EH118&gt;simulazione!T326,'domanda giornaliera 5F0305'!EH118,0)+IF('domanda giornaliera 5F0305'!EH119&gt;simulazione!T326,'domanda giornaliera 5F0305'!EH119,0)+IF('domanda giornaliera 5F0305'!EH120&gt;simulazione!T326,'domanda giornaliera 5F0305'!EH120,0)+IF('domanda giornaliera 5F0305'!EH121&gt;simulazione!T326,'domanda giornaliera 5F0305'!EH121,0)+IF('domanda giornaliera 5F0305'!EH122&gt;simulazione!T326,'domanda giornaliera 5F0305'!EH122,0)+IF('domanda giornaliera 5F0305'!EH123&gt;simulazione!T326,'domanda giornaliera 5F0305'!EH123,0)+IF('domanda giornaliera 5F0305'!EH124&gt;simulazione!T326,'domanda giornaliera 5F0305'!EH124,0)+IF('domanda giornaliera 5F0305'!EH125&gt;simulazione!T326,'domanda giornaliera 5F0305'!EH125,0)+IF('domanda giornaliera 5F0305'!EH126&gt;simulazione!T326,'domanda giornaliera 5F0305'!EH126,0)+IF('domanda giornaliera 5F0305'!EH127&gt;simulazione!T326,'domanda giornaliera 5F0305'!EH127,0)+IF('domanda giornaliera 5F0305'!EH128&gt;simulazione!T326,'domanda giornaliera 5F0305'!EH88,0)+IF('domanda giornaliera 5F0305'!EH129&gt;simulazione!T326,'domanda giornaliera 5F0305'!EH129,0)+IF('domanda giornaliera 5F0305'!EH130&gt;simulazione!T326,'domanda giornaliera 5F0305'!EH90,0)+IF('domanda giornaliera 5F0305'!EH131&gt;simulazione!T326,'domanda giornaliera 5F0305'!EH131,0)+IF('domanda giornaliera 5F0305'!EH132&gt;simulazione!T326,'domanda giornaliera 5F0305'!EH132,0)+IF('domanda giornaliera 5F0305'!EH133&gt;simulazione!T326,'domanda giornaliera 5F0305'!EH133,0)+IF('domanda giornaliera 5F0305'!EH134&gt;simulazione!T326,'domanda giornaliera 5F0305'!EH134,0)+IF('domanda giornaliera 5F0305'!EH135&gt;simulazione!T326,'domanda giornaliera 5F0305'!EH135,0)+IF('domanda giornaliera 5F0305'!EH136&gt;simulazione!T326,'domanda giornaliera 5F0305'!EH136)+IF('domanda giornaliera 5F0305'!EH137&gt;simulazione!T326,'domanda giornaliera 5F0305'!EH137,0)+IF('domanda giornaliera 5F0305'!EH138&gt;simulazione!T326,'domanda giornaliera 5F0305'!EH138,0)+IF('domanda giornaliera 5F0305'!EH139&gt;simulazione!T326,'domanda giornaliera 5F0305'!EH139,0)+IF('domanda giornaliera 5F0305'!EH140&gt;simulazione!T326,'domanda giornaliera 5F0305'!EH140,0)+IF('domanda giornaliera 5F0305'!EH141&gt;simulazione!T326,'domanda giornaliera 5F0305'!EH141,0)+IF('domanda giornaliera 5F0305'!EH142&gt;simulazione!T326,'domanda giornaliera 5F0305'!EH142,0)+IF('domanda giornaliera 5F0305'!EH143&gt;simulazione!T326,'domanda giornaliera 5F0305'!EH143,0)+IF('domanda giornaliera 5F0305'!EH144&gt;simulazione!T326,'domanda giornaliera 5F0305'!EH144,0)+IF('domanda giornaliera 5F0305'!EH145&gt;simulazione!T326,'domanda giornaliera 5F0305'!EH145,0)+IF('domanda giornaliera 5F0305'!EH146&gt;simulazione!T326,'domanda giornaliera 5F0305'!EH146,0)+IF('domanda giornaliera 5F0305'!EH147&gt;simulazione!T326,'domanda giornaliera 5F0305'!EH147,0)+IF('domanda giornaliera 5F0305'!EH148&gt;simulazione!T326,'domanda giornaliera 5F0305'!EH148,0)+IF('domanda giornaliera 5F0305'!EH149&gt;simulazione!T326,'domanda giornaliera 5F0305'!EH149,0)+IF('domanda giornaliera 5F0305'!EH150&gt;simulazione!T326,'domanda giornaliera 5F0305'!EH150,0)+IF('domanda giornaliera 5F0305'!EH151&gt;simulazione!T326,'domanda giornaliera 5F0305'!EH151,0)+IF('domanda giornaliera 5F0305'!EH152&gt;simulazione!T326,'domanda giornaliera 5F0305'!EH152,0)+IF('domanda giornaliera 5F0305'!EH153&gt;simulazione!T326,'domanda giornaliera 5F0305'!EH153,0)+IF('domanda giornaliera 5F0305'!EH154&gt;simulazione!T326,'domanda giornaliera 5F0305'!EH154,0)+IF('domanda giornaliera 5F0305'!EH155&gt;simulazione!T326,'domanda giornaliera 5F0305'!EH155,0)+IF('domanda giornaliera 5F0305'!EH156&gt;simulazione!T326,'domanda giornaliera 5F0305'!EH156,0)+IF('domanda giornaliera 5F0305'!EH157&gt;simulazione!T326,'domanda giornaliera 5F0305'!EH157,0)+IF('domanda giornaliera 5F0305'!EH158&gt;simulazione!T326,'domanda giornaliera 5F0305'!EH158,0)+IF('domanda giornaliera 5F0305'!EH159&gt;simulazione!T326,'domanda giornaliera 5F0305'!EH159,0)+IF('domanda giornaliera 5F0305'!EH160&gt;simulazione!T326,'domanda giornaliera 5F0305'!EH160,0)</f>
        <v>23115.519989427485</v>
      </c>
      <c r="Z354" s="10"/>
      <c r="AA354" s="10"/>
    </row>
    <row r="355" spans="24:27" x14ac:dyDescent="0.25">
      <c r="X355" s="9" t="s">
        <v>103</v>
      </c>
      <c r="Y355" s="10">
        <f>'domanda giornaliera 5F0305'!EH85+IF('domanda giornaliera 5F0305'!EH86&gt;simulazione!T327,'domanda giornaliera 5F0305'!EH86,0)+IF('domanda giornaliera 5F0305'!EH87&gt;simulazione!T327,'domanda giornaliera 5F0305'!EH87,0)+IF('domanda giornaliera 5F0305'!EH88&gt;simulazione!T327,'domanda giornaliera 5F0305'!EH88,0)+IF('domanda giornaliera 5F0305'!EH89&gt;simulazione!T327,'domanda giornaliera 5F0305'!EH89,0)+IF('domanda giornaliera 5F0305'!EH90&gt;simulazione!T327,'domanda giornaliera 5F0305'!EH90,0)+IF('domanda giornaliera 5F0305'!EH91&gt;simulazione!T327,'domanda giornaliera 5F0305'!EH91,0)+IF('domanda giornaliera 5F0305'!EH92&gt;simulazione!T327,'domanda giornaliera 5F0305'!EH92,0)+IF('domanda giornaliera 5F0305'!EH93&gt;simulazione!T327,'domanda giornaliera 5F0305'!EH93,0)+IF('domanda giornaliera 5F0305'!EH94&gt;simulazione!T327,'domanda giornaliera 5F0305'!EH94,0)+IF('domanda giornaliera 5F0305'!EH95&gt;simulazione!T327,'domanda giornaliera 5F0305'!EH95,0)+IF('domanda giornaliera 5F0305'!EH96&gt;simulazione!T327,'domanda giornaliera 5F0305'!EH96,0)+IF('domanda giornaliera 5F0305'!EH97&gt;simulazione!T327,'domanda giornaliera 5F0305'!EH97,0)+IF('domanda giornaliera 5F0305'!EH98&gt;simulazione!T327,'domanda giornaliera 5F0305'!EH98,0)+IF('domanda giornaliera 5F0305'!EH99&gt;simulazione!T327,'domanda giornaliera 5F0305'!EH99,0)+IF('domanda giornaliera 5F0305'!EH100&gt;simulazione!T327,'domanda giornaliera 5F0305'!EH100,0)+IF('domanda giornaliera 5F0305'!EH101&gt;simulazione!T327,'domanda giornaliera 5F0305'!EH101,0)+IF('domanda giornaliera 5F0305'!EH102&gt;simulazione!T327,'domanda giornaliera 5F0305'!EH102,0)+IF('domanda giornaliera 5F0305'!EH103&gt;simulazione!T327,'domanda giornaliera 5F0305'!EH103,0)+IF('domanda giornaliera 5F0305'!EH104&gt;simulazione!T327,'domanda giornaliera 5F0305'!EH104,0)+IF('domanda giornaliera 5F0305'!EH105&gt;simulazione!T327,'domanda giornaliera 5F0305'!EH105,0)+IF('domanda giornaliera 5F0305'!EH106&gt;simulazione!T327,'domanda giornaliera 5F0305'!EH106,0)+IF('domanda giornaliera 5F0305'!EH107&gt;simulazione!T327,'domanda giornaliera 5F0305'!EH107,0)+IF('domanda giornaliera 5F0305'!EH108&gt;simulazione!T327,'domanda giornaliera 5F0305'!EH108,0)+IF('domanda giornaliera 5F0305'!EH109&gt;simulazione!T327,'domanda giornaliera 5F0305'!EH109,0)+IF('domanda giornaliera 5F0305'!EH110&gt;simulazione!T327,'domanda giornaliera 5F0305'!EH110,0)+IF('domanda giornaliera 5F0305'!EH111&gt;simulazione!T327,'domanda giornaliera 5F0305'!EH111,0)+IF('domanda giornaliera 5F0305'!EH112&gt;simulazione!T327,'domanda giornaliera 5F0305'!EH112,0)+IF('domanda giornaliera 5F0305'!EH113&gt;simulazione!T327,'domanda giornaliera 5F0305'!EH113,0)+IF('domanda giornaliera 5F0305'!EH114&gt;simulazione!T327,'domanda giornaliera 5F0305'!EH114,0)+IF('domanda giornaliera 5F0305'!EH115&gt;simulazione!T327,'domanda giornaliera 5F0305'!EH115,0)+IF('domanda giornaliera 5F0305'!EH116&gt;simulazione!T327,'domanda giornaliera 5F0305'!EH116,0)+IF('domanda giornaliera 5F0305'!EH117&gt;simulazione!T327,'domanda giornaliera 5F0305'!EH117,0)+IF('domanda giornaliera 5F0305'!EH118&gt;simulazione!T327,'domanda giornaliera 5F0305'!EH118,0)+IF('domanda giornaliera 5F0305'!EH119&gt;simulazione!T327,'domanda giornaliera 5F0305'!EH119,0)+IF('domanda giornaliera 5F0305'!EH120&gt;simulazione!T327,'domanda giornaliera 5F0305'!EH120,0)+IF('domanda giornaliera 5F0305'!EH121&gt;simulazione!T327,'domanda giornaliera 5F0305'!EH121,0)+IF('domanda giornaliera 5F0305'!EH122&gt;simulazione!T327,'domanda giornaliera 5F0305'!EH122,0)+IF('domanda giornaliera 5F0305'!EH123&gt;simulazione!T327,'domanda giornaliera 5F0305'!EH123,0)+IF('domanda giornaliera 5F0305'!EH124&gt;simulazione!T327,'domanda giornaliera 5F0305'!EH124,0)+IF('domanda giornaliera 5F0305'!EH125&gt;simulazione!T327,'domanda giornaliera 5F0305'!EH125,0)+IF('domanda giornaliera 5F0305'!EH126&gt;simulazione!T327,'domanda giornaliera 5F0305'!EH126,0)+IF('domanda giornaliera 5F0305'!EH127&gt;simulazione!T327,'domanda giornaliera 5F0305'!EH127,0)+IF('domanda giornaliera 5F0305'!EH128&gt;simulazione!T327,'domanda giornaliera 5F0305'!EH128,0)+IF('domanda giornaliera 5F0305'!EH129&gt;simulazione!T327,'domanda giornaliera 5F0305'!EH89,0)+IF('domanda giornaliera 5F0305'!EH130&gt;simulazione!T327,'domanda giornaliera 5F0305'!EH130,0)+IF('domanda giornaliera 5F0305'!EH131&gt;simulazione!T327,'domanda giornaliera 5F0305'!EH91,0)+IF('domanda giornaliera 5F0305'!EH132&gt;simulazione!T327,'domanda giornaliera 5F0305'!EH132,0)+IF('domanda giornaliera 5F0305'!EH133&gt;simulazione!T327,'domanda giornaliera 5F0305'!EH133,0)+IF('domanda giornaliera 5F0305'!EH134&gt;simulazione!T327,'domanda giornaliera 5F0305'!EH134,0)+IF('domanda giornaliera 5F0305'!EH135&gt;simulazione!T327,'domanda giornaliera 5F0305'!EH135,0)+IF('domanda giornaliera 5F0305'!EH136&gt;simulazione!T327,'domanda giornaliera 5F0305'!EH136,0)+IF('domanda giornaliera 5F0305'!EH137&gt;simulazione!T327,'domanda giornaliera 5F0305'!EH137)+IF('domanda giornaliera 5F0305'!EH138&gt;simulazione!T327,'domanda giornaliera 5F0305'!EH138,0)+IF('domanda giornaliera 5F0305'!EH139&gt;simulazione!T327,'domanda giornaliera 5F0305'!EH139,0)+IF('domanda giornaliera 5F0305'!EH140&gt;simulazione!T327,'domanda giornaliera 5F0305'!EH140,0)+IF('domanda giornaliera 5F0305'!EH141&gt;simulazione!T327,'domanda giornaliera 5F0305'!EH141,0)+IF('domanda giornaliera 5F0305'!EH142&gt;simulazione!T327,'domanda giornaliera 5F0305'!EH142,0)+IF('domanda giornaliera 5F0305'!EH143&gt;simulazione!T327,'domanda giornaliera 5F0305'!EH143,0)+IF('domanda giornaliera 5F0305'!EH144&gt;simulazione!T327,'domanda giornaliera 5F0305'!EH144,0)+IF('domanda giornaliera 5F0305'!EH145&gt;simulazione!T327,'domanda giornaliera 5F0305'!EH145,0)+IF('domanda giornaliera 5F0305'!EH146&gt;simulazione!T327,'domanda giornaliera 5F0305'!EH146,0)+IF('domanda giornaliera 5F0305'!EH147&gt;simulazione!T327,'domanda giornaliera 5F0305'!EH147,0)+IF('domanda giornaliera 5F0305'!EH148&gt;simulazione!T327,'domanda giornaliera 5F0305'!EH148,0)+IF('domanda giornaliera 5F0305'!EH149&gt;simulazione!T327,'domanda giornaliera 5F0305'!EH149,0)+IF('domanda giornaliera 5F0305'!EH150&gt;simulazione!T327,'domanda giornaliera 5F0305'!EH150,0)+IF('domanda giornaliera 5F0305'!EH151&gt;simulazione!T327,'domanda giornaliera 5F0305'!EH151,0)+IF('domanda giornaliera 5F0305'!EH152&gt;simulazione!T327,'domanda giornaliera 5F0305'!EH152,0)+IF('domanda giornaliera 5F0305'!EH153&gt;simulazione!T327,'domanda giornaliera 5F0305'!EH153,0)+IF('domanda giornaliera 5F0305'!EH154&gt;simulazione!T327,'domanda giornaliera 5F0305'!EH154,0)+IF('domanda giornaliera 5F0305'!EH155&gt;simulazione!T327,'domanda giornaliera 5F0305'!EH155,0)+IF('domanda giornaliera 5F0305'!EH156&gt;simulazione!T327,'domanda giornaliera 5F0305'!EH156,0)+IF('domanda giornaliera 5F0305'!EH157&gt;simulazione!T327,'domanda giornaliera 5F0305'!EH157,0)+IF('domanda giornaliera 5F0305'!EH158&gt;simulazione!T327,'domanda giornaliera 5F0305'!EH158,0)+IF('domanda giornaliera 5F0305'!EH159&gt;simulazione!T327,'domanda giornaliera 5F0305'!EH159,0)+IF('domanda giornaliera 5F0305'!EH160&gt;simulazione!T327,'domanda giornaliera 5F0305'!EH160,0)+IF('domanda giornaliera 5F0305'!EH161&gt;simulazione!T327,'domanda giornaliera 5F0305'!EH161,0)</f>
        <v>23115.519989427485</v>
      </c>
      <c r="Z355" s="10"/>
      <c r="AA355" s="10"/>
    </row>
    <row r="356" spans="24:27" x14ac:dyDescent="0.25">
      <c r="X356" s="9" t="s">
        <v>99</v>
      </c>
      <c r="Y356" s="10">
        <f>'domanda giornaliera 5F0305'!EH86+IF('domanda giornaliera 5F0305'!EH87&gt;simulazione!T328,'domanda giornaliera 5F0305'!EH87,0)+IF('domanda giornaliera 5F0305'!EH88&gt;simulazione!T328,'domanda giornaliera 5F0305'!EH88,0)+IF('domanda giornaliera 5F0305'!EH89&gt;simulazione!T328,'domanda giornaliera 5F0305'!EH89,0)+IF('domanda giornaliera 5F0305'!EH90&gt;simulazione!T328,'domanda giornaliera 5F0305'!EH90,0)+IF('domanda giornaliera 5F0305'!EH91&gt;simulazione!T328,'domanda giornaliera 5F0305'!EH91,0)+IF('domanda giornaliera 5F0305'!EH92&gt;simulazione!T328,'domanda giornaliera 5F0305'!EH92,0)+IF('domanda giornaliera 5F0305'!EH93&gt;simulazione!T328,'domanda giornaliera 5F0305'!EH93,0)+IF('domanda giornaliera 5F0305'!EH94&gt;simulazione!T328,'domanda giornaliera 5F0305'!EH94,0)+IF('domanda giornaliera 5F0305'!EH95&gt;simulazione!T328,'domanda giornaliera 5F0305'!EH95,0)+IF('domanda giornaliera 5F0305'!EH96&gt;simulazione!T328,'domanda giornaliera 5F0305'!EH96,0)+IF('domanda giornaliera 5F0305'!EH97&gt;simulazione!T328,'domanda giornaliera 5F0305'!EH97,0)+IF('domanda giornaliera 5F0305'!EH98&gt;simulazione!T328,'domanda giornaliera 5F0305'!EH98,0)+IF('domanda giornaliera 5F0305'!EH99&gt;simulazione!T328,'domanda giornaliera 5F0305'!EH99,0)+IF('domanda giornaliera 5F0305'!EH100&gt;simulazione!T328,'domanda giornaliera 5F0305'!EH100,0)+IF('domanda giornaliera 5F0305'!EH101&gt;simulazione!T328,'domanda giornaliera 5F0305'!EH101,0)+IF('domanda giornaliera 5F0305'!EH102&gt;simulazione!T328,'domanda giornaliera 5F0305'!EH102,0)+IF('domanda giornaliera 5F0305'!EH103&gt;simulazione!T328,'domanda giornaliera 5F0305'!EH103,0)+IF('domanda giornaliera 5F0305'!EH104&gt;simulazione!T328,'domanda giornaliera 5F0305'!EH104,0)+IF('domanda giornaliera 5F0305'!EH105&gt;simulazione!T328,'domanda giornaliera 5F0305'!EH105,0)+IF('domanda giornaliera 5F0305'!EH106&gt;simulazione!T328,'domanda giornaliera 5F0305'!EH106,0)+IF('domanda giornaliera 5F0305'!EH107&gt;simulazione!T328,'domanda giornaliera 5F0305'!EH107,0)+IF('domanda giornaliera 5F0305'!EH108&gt;simulazione!T328,'domanda giornaliera 5F0305'!EH108,0)+IF('domanda giornaliera 5F0305'!EH109&gt;simulazione!T328,'domanda giornaliera 5F0305'!EH109,0)+IF('domanda giornaliera 5F0305'!EH110&gt;simulazione!T328,'domanda giornaliera 5F0305'!EH110,0)+IF('domanda giornaliera 5F0305'!EH111&gt;simulazione!T328,'domanda giornaliera 5F0305'!EH111,0)+IF('domanda giornaliera 5F0305'!EH112&gt;simulazione!T328,'domanda giornaliera 5F0305'!EH112,0)+IF('domanda giornaliera 5F0305'!EH113&gt;simulazione!T328,'domanda giornaliera 5F0305'!EH113,0)+IF('domanda giornaliera 5F0305'!EH114&gt;simulazione!T328,'domanda giornaliera 5F0305'!EH114,0)+IF('domanda giornaliera 5F0305'!EH115&gt;simulazione!T328,'domanda giornaliera 5F0305'!EH115,0)+IF('domanda giornaliera 5F0305'!EH116&gt;simulazione!T328,'domanda giornaliera 5F0305'!EH116,0)+IF('domanda giornaliera 5F0305'!EH117&gt;simulazione!T328,'domanda giornaliera 5F0305'!EH117,0)+IF('domanda giornaliera 5F0305'!EH118&gt;simulazione!T328,'domanda giornaliera 5F0305'!EH118,0)+IF('domanda giornaliera 5F0305'!EH119&gt;simulazione!T328,'domanda giornaliera 5F0305'!EH119,0)+IF('domanda giornaliera 5F0305'!EH120&gt;simulazione!T328,'domanda giornaliera 5F0305'!EH120,0)+IF('domanda giornaliera 5F0305'!EH121&gt;simulazione!T328,'domanda giornaliera 5F0305'!EH121,0)+IF('domanda giornaliera 5F0305'!EH122&gt;simulazione!T328,'domanda giornaliera 5F0305'!EH122,0)+IF('domanda giornaliera 5F0305'!EH123&gt;simulazione!T328,'domanda giornaliera 5F0305'!EH123,0)+IF('domanda giornaliera 5F0305'!EH124&gt;simulazione!T328,'domanda giornaliera 5F0305'!EH124,0)+IF('domanda giornaliera 5F0305'!EH125&gt;simulazione!T328,'domanda giornaliera 5F0305'!EH125,0)+IF('domanda giornaliera 5F0305'!EH126&gt;simulazione!T328,'domanda giornaliera 5F0305'!EH126,0)+IF('domanda giornaliera 5F0305'!EH127&gt;simulazione!T328,'domanda giornaliera 5F0305'!EH127,0)+IF('domanda giornaliera 5F0305'!EH128&gt;simulazione!T328,'domanda giornaliera 5F0305'!EH128,0)+IF('domanda giornaliera 5F0305'!EH129&gt;simulazione!T328,'domanda giornaliera 5F0305'!EH129,0)+IF('domanda giornaliera 5F0305'!EH130&gt;simulazione!T328,'domanda giornaliera 5F0305'!EH90,0)+IF('domanda giornaliera 5F0305'!EH131&gt;simulazione!T328,'domanda giornaliera 5F0305'!EH131,0)+IF('domanda giornaliera 5F0305'!EH132&gt;simulazione!T328,'domanda giornaliera 5F0305'!EH92,0)+IF('domanda giornaliera 5F0305'!EH133&gt;simulazione!T328,'domanda giornaliera 5F0305'!EH133,0)+IF('domanda giornaliera 5F0305'!EH134&gt;simulazione!T328,'domanda giornaliera 5F0305'!EH134,0)+IF('domanda giornaliera 5F0305'!EH135&gt;simulazione!T328,'domanda giornaliera 5F0305'!EH135,0)+IF('domanda giornaliera 5F0305'!EH136&gt;simulazione!T328,'domanda giornaliera 5F0305'!EH136,0)+IF('domanda giornaliera 5F0305'!EH137&gt;simulazione!T328,'domanda giornaliera 5F0305'!EH137,0)+IF('domanda giornaliera 5F0305'!EH138&gt;simulazione!T328,'domanda giornaliera 5F0305'!EH138)+IF('domanda giornaliera 5F0305'!EH139&gt;simulazione!T328,'domanda giornaliera 5F0305'!EH139,0)+IF('domanda giornaliera 5F0305'!EH140&gt;simulazione!T328,'domanda giornaliera 5F0305'!EH140,0)+IF('domanda giornaliera 5F0305'!EH141&gt;simulazione!T328,'domanda giornaliera 5F0305'!EH141,0)+IF('domanda giornaliera 5F0305'!EH142&gt;simulazione!T328,'domanda giornaliera 5F0305'!EH142,0)+IF('domanda giornaliera 5F0305'!EH143&gt;simulazione!T328,'domanda giornaliera 5F0305'!EH143,0)+IF('domanda giornaliera 5F0305'!EH144&gt;simulazione!T328,'domanda giornaliera 5F0305'!EH144,0)+IF('domanda giornaliera 5F0305'!EH145&gt;simulazione!T328,'domanda giornaliera 5F0305'!EH145,0)+IF('domanda giornaliera 5F0305'!EH146&gt;simulazione!T328,'domanda giornaliera 5F0305'!EH146,0)+IF('domanda giornaliera 5F0305'!EH147&gt;simulazione!T328,'domanda giornaliera 5F0305'!EH147,0)+IF('domanda giornaliera 5F0305'!EH148&gt;simulazione!T328,'domanda giornaliera 5F0305'!EH148,0)+IF('domanda giornaliera 5F0305'!EH149&gt;simulazione!T328,'domanda giornaliera 5F0305'!EH149,0)+IF('domanda giornaliera 5F0305'!EH150&gt;simulazione!T328,'domanda giornaliera 5F0305'!EH150,0)+IF('domanda giornaliera 5F0305'!EH151&gt;simulazione!T328,'domanda giornaliera 5F0305'!EH151,0)+IF('domanda giornaliera 5F0305'!EH152&gt;simulazione!T328,'domanda giornaliera 5F0305'!EH152,0)+IF('domanda giornaliera 5F0305'!EH153&gt;simulazione!T328,'domanda giornaliera 5F0305'!EH153,0)+IF('domanda giornaliera 5F0305'!EH154&gt;simulazione!T328,'domanda giornaliera 5F0305'!EH154,0)+IF('domanda giornaliera 5F0305'!EH155&gt;simulazione!T328,'domanda giornaliera 5F0305'!EH155,0)+IF('domanda giornaliera 5F0305'!EH156&gt;simulazione!T328,'domanda giornaliera 5F0305'!EH156,0)+IF('domanda giornaliera 5F0305'!EH157&gt;simulazione!T328,'domanda giornaliera 5F0305'!EH157,0)+IF('domanda giornaliera 5F0305'!EH158&gt;simulazione!T328,'domanda giornaliera 5F0305'!EH158,0)+IF('domanda giornaliera 5F0305'!EH159&gt;simulazione!T328,'domanda giornaliera 5F0305'!EH159,0)+IF('domanda giornaliera 5F0305'!EH160&gt;simulazione!T328,'domanda giornaliera 5F0305'!EH160,0)+IF('domanda giornaliera 5F0305'!EH161&gt;simulazione!T328,'domanda giornaliera 5F0305'!EH161,0)+IF('domanda giornaliera 5F0305'!EH162&gt;simulazione!T328,'domanda giornaliera 5F0305'!EH162,0)</f>
        <v>23115.519989427485</v>
      </c>
      <c r="Z356" s="10"/>
      <c r="AA356" s="10"/>
    </row>
    <row r="357" spans="24:27" x14ac:dyDescent="0.25">
      <c r="X357" s="9" t="s">
        <v>105</v>
      </c>
      <c r="Y357" s="10">
        <f>'domanda giornaliera 5F0305'!EH87+IF('domanda giornaliera 5F0305'!EH88&gt;simulazione!T329,'domanda giornaliera 5F0305'!EH88,0)+IF('domanda giornaliera 5F0305'!EH89&gt;simulazione!T329,'domanda giornaliera 5F0305'!EH89,0)+IF('domanda giornaliera 5F0305'!EH90&gt;simulazione!T329,'domanda giornaliera 5F0305'!EH90,0)+IF('domanda giornaliera 5F0305'!EH91&gt;simulazione!T329,'domanda giornaliera 5F0305'!EH91,0)+IF('domanda giornaliera 5F0305'!EH92&gt;simulazione!T329,'domanda giornaliera 5F0305'!EH92,0)+IF('domanda giornaliera 5F0305'!EH93&gt;simulazione!T329,'domanda giornaliera 5F0305'!EH93,0)+IF('domanda giornaliera 5F0305'!EH94&gt;simulazione!T329,'domanda giornaliera 5F0305'!EH94,0)+IF('domanda giornaliera 5F0305'!EH95&gt;simulazione!T329,'domanda giornaliera 5F0305'!EH95,0)+IF('domanda giornaliera 5F0305'!EH96&gt;simulazione!T329,'domanda giornaliera 5F0305'!EH96,0)+IF('domanda giornaliera 5F0305'!EH97&gt;simulazione!T329,'domanda giornaliera 5F0305'!EH97,0)+IF('domanda giornaliera 5F0305'!EH98&gt;simulazione!T329,'domanda giornaliera 5F0305'!EH98,0)+IF('domanda giornaliera 5F0305'!EH99&gt;simulazione!T329,'domanda giornaliera 5F0305'!EH99,0)+IF('domanda giornaliera 5F0305'!EH100&gt;simulazione!T329,'domanda giornaliera 5F0305'!EH100,0)+IF('domanda giornaliera 5F0305'!EH101&gt;simulazione!T329,'domanda giornaliera 5F0305'!EH101,0)+IF('domanda giornaliera 5F0305'!EH102&gt;simulazione!T329,'domanda giornaliera 5F0305'!EH102,0)+IF('domanda giornaliera 5F0305'!EH103&gt;simulazione!T329,'domanda giornaliera 5F0305'!EH103,0)+IF('domanda giornaliera 5F0305'!EH104&gt;simulazione!T329,'domanda giornaliera 5F0305'!EH104,0)+IF('domanda giornaliera 5F0305'!EH105&gt;simulazione!T329,'domanda giornaliera 5F0305'!EH105,0)+IF('domanda giornaliera 5F0305'!EH106&gt;simulazione!T329,'domanda giornaliera 5F0305'!EH106,0)+IF('domanda giornaliera 5F0305'!EH107&gt;simulazione!T329,'domanda giornaliera 5F0305'!EH107,0)+IF('domanda giornaliera 5F0305'!EH108&gt;simulazione!T329,'domanda giornaliera 5F0305'!EH108,0)+IF('domanda giornaliera 5F0305'!EH109&gt;simulazione!T329,'domanda giornaliera 5F0305'!EH109,0)+IF('domanda giornaliera 5F0305'!EH110&gt;simulazione!T329,'domanda giornaliera 5F0305'!EH110,0)+IF('domanda giornaliera 5F0305'!EH111&gt;simulazione!T329,'domanda giornaliera 5F0305'!EH111,0)+IF('domanda giornaliera 5F0305'!EH112&gt;simulazione!T329,'domanda giornaliera 5F0305'!EH112,0)+IF('domanda giornaliera 5F0305'!EH113&gt;simulazione!T329,'domanda giornaliera 5F0305'!EH113,0)+IF('domanda giornaliera 5F0305'!EH114&gt;simulazione!T329,'domanda giornaliera 5F0305'!EH114,0)+IF('domanda giornaliera 5F0305'!EH115&gt;simulazione!T329,'domanda giornaliera 5F0305'!EH115,0)+IF('domanda giornaliera 5F0305'!EH116&gt;simulazione!T329,'domanda giornaliera 5F0305'!EH116,0)+IF('domanda giornaliera 5F0305'!EH117&gt;simulazione!T329,'domanda giornaliera 5F0305'!EH117,0)+IF('domanda giornaliera 5F0305'!EH118&gt;simulazione!T329,'domanda giornaliera 5F0305'!EH118,0)+IF('domanda giornaliera 5F0305'!EH119&gt;simulazione!T329,'domanda giornaliera 5F0305'!EH119,0)+IF('domanda giornaliera 5F0305'!EH120&gt;simulazione!T329,'domanda giornaliera 5F0305'!EH120,0)+IF('domanda giornaliera 5F0305'!EH121&gt;simulazione!T329,'domanda giornaliera 5F0305'!EH121,0)+IF('domanda giornaliera 5F0305'!EH122&gt;simulazione!T329,'domanda giornaliera 5F0305'!EH122,0)+IF('domanda giornaliera 5F0305'!EH123&gt;simulazione!T329,'domanda giornaliera 5F0305'!EH123,0)+IF('domanda giornaliera 5F0305'!EH124&gt;simulazione!T329,'domanda giornaliera 5F0305'!EH124,0)+IF('domanda giornaliera 5F0305'!EH125&gt;simulazione!T329,'domanda giornaliera 5F0305'!EH125,0)+IF('domanda giornaliera 5F0305'!EH126&gt;simulazione!T329,'domanda giornaliera 5F0305'!EH126,0)+IF('domanda giornaliera 5F0305'!EH127&gt;simulazione!T329,'domanda giornaliera 5F0305'!EH127,0)+IF('domanda giornaliera 5F0305'!EH128&gt;simulazione!T329,'domanda giornaliera 5F0305'!EH128,0)+IF('domanda giornaliera 5F0305'!EH129&gt;simulazione!T329,'domanda giornaliera 5F0305'!EH129,0)+IF('domanda giornaliera 5F0305'!EH130&gt;simulazione!T329,'domanda giornaliera 5F0305'!EH130,0)+IF('domanda giornaliera 5F0305'!EH131&gt;simulazione!T329,'domanda giornaliera 5F0305'!EH91,0)+IF('domanda giornaliera 5F0305'!EH132&gt;simulazione!T329,'domanda giornaliera 5F0305'!EH132,0)+IF('domanda giornaliera 5F0305'!EH133&gt;simulazione!T329,'domanda giornaliera 5F0305'!EH93,0)+IF('domanda giornaliera 5F0305'!EH134&gt;simulazione!T329,'domanda giornaliera 5F0305'!EH134,0)+IF('domanda giornaliera 5F0305'!EH135&gt;simulazione!T329,'domanda giornaliera 5F0305'!EH135,0)+IF('domanda giornaliera 5F0305'!EH136&gt;simulazione!T329,'domanda giornaliera 5F0305'!EH136,0)+IF('domanda giornaliera 5F0305'!EH137&gt;simulazione!T329,'domanda giornaliera 5F0305'!EH137,0)+IF('domanda giornaliera 5F0305'!EH138&gt;simulazione!T329,'domanda giornaliera 5F0305'!EH138,0)+IF('domanda giornaliera 5F0305'!EH139&gt;simulazione!T329,'domanda giornaliera 5F0305'!EH139)+IF('domanda giornaliera 5F0305'!EH140&gt;simulazione!T329,'domanda giornaliera 5F0305'!EH140,0)+IF('domanda giornaliera 5F0305'!EH141&gt;simulazione!T329,'domanda giornaliera 5F0305'!EH141,0)+IF('domanda giornaliera 5F0305'!EH142&gt;simulazione!T329,'domanda giornaliera 5F0305'!EH142,0)+IF('domanda giornaliera 5F0305'!EH143&gt;simulazione!T329,'domanda giornaliera 5F0305'!EH143,0)+IF('domanda giornaliera 5F0305'!EH144&gt;simulazione!T329,'domanda giornaliera 5F0305'!EH144,0)+IF('domanda giornaliera 5F0305'!EH145&gt;simulazione!T329,'domanda giornaliera 5F0305'!EH145,0)+IF('domanda giornaliera 5F0305'!EH146&gt;simulazione!T329,'domanda giornaliera 5F0305'!EH146,0)+IF('domanda giornaliera 5F0305'!EH147&gt;simulazione!T329,'domanda giornaliera 5F0305'!EH147,0)+IF('domanda giornaliera 5F0305'!EH148&gt;simulazione!T329,'domanda giornaliera 5F0305'!EH148,0)+IF('domanda giornaliera 5F0305'!EH149&gt;simulazione!T329,'domanda giornaliera 5F0305'!EH149,0)+IF('domanda giornaliera 5F0305'!EH150&gt;simulazione!T329,'domanda giornaliera 5F0305'!EH150,0)+IF('domanda giornaliera 5F0305'!EH151&gt;simulazione!T329,'domanda giornaliera 5F0305'!EH151,0)+IF('domanda giornaliera 5F0305'!EH152&gt;simulazione!T329,'domanda giornaliera 5F0305'!EH152,0)+IF('domanda giornaliera 5F0305'!EH153&gt;simulazione!T329,'domanda giornaliera 5F0305'!EH153,0)+IF('domanda giornaliera 5F0305'!EH154&gt;simulazione!T329,'domanda giornaliera 5F0305'!EH154,0)+IF('domanda giornaliera 5F0305'!EH155&gt;simulazione!T329,'domanda giornaliera 5F0305'!EH155,0)+IF('domanda giornaliera 5F0305'!EH156&gt;simulazione!T329,'domanda giornaliera 5F0305'!EH156,0)+IF('domanda giornaliera 5F0305'!EH157&gt;simulazione!T329,'domanda giornaliera 5F0305'!EH157,0)+IF('domanda giornaliera 5F0305'!EH158&gt;simulazione!T329,'domanda giornaliera 5F0305'!EH158,0)+IF('domanda giornaliera 5F0305'!EH159&gt;simulazione!T329,'domanda giornaliera 5F0305'!EH159,0)+IF('domanda giornaliera 5F0305'!EH160&gt;simulazione!T329,'domanda giornaliera 5F0305'!EH160,0)+IF('domanda giornaliera 5F0305'!EH161&gt;simulazione!T329,'domanda giornaliera 5F0305'!EH161,0)+IF('domanda giornaliera 5F0305'!EH162&gt;simulazione!T329,'domanda giornaliera 5F0305'!EH162,0)+IF('domanda giornaliera 5F0305'!EH163&gt;simulazione!T329,'domanda giornaliera 5F0305'!EH163,0)</f>
        <v>23115.519989427485</v>
      </c>
      <c r="Z357" s="10"/>
      <c r="AA357" s="10"/>
    </row>
    <row r="358" spans="24:27" x14ac:dyDescent="0.25">
      <c r="X358" s="9" t="s">
        <v>106</v>
      </c>
      <c r="Y358" s="10">
        <f>'domanda giornaliera 5F0305'!EH88+IF('domanda giornaliera 5F0305'!EH89&gt;simulazione!T330,'domanda giornaliera 5F0305'!EH89,0)+IF('domanda giornaliera 5F0305'!EH90&gt;simulazione!T330,'domanda giornaliera 5F0305'!EH90,0)+IF('domanda giornaliera 5F0305'!EH91&gt;simulazione!T330,'domanda giornaliera 5F0305'!EH91,0)+IF('domanda giornaliera 5F0305'!EH92&gt;simulazione!T330,'domanda giornaliera 5F0305'!EH92,0)+IF('domanda giornaliera 5F0305'!EH93&gt;simulazione!T330,'domanda giornaliera 5F0305'!EH93,0)+IF('domanda giornaliera 5F0305'!EH94&gt;simulazione!T330,'domanda giornaliera 5F0305'!EH94,0)+IF('domanda giornaliera 5F0305'!EH95&gt;simulazione!T330,'domanda giornaliera 5F0305'!EH95,0)+IF('domanda giornaliera 5F0305'!EH96&gt;simulazione!T330,'domanda giornaliera 5F0305'!EH96,0)+IF('domanda giornaliera 5F0305'!EH97&gt;simulazione!T330,'domanda giornaliera 5F0305'!EH97,0)+IF('domanda giornaliera 5F0305'!EH98&gt;simulazione!T330,'domanda giornaliera 5F0305'!EH98,0)+IF('domanda giornaliera 5F0305'!EH99&gt;simulazione!T330,'domanda giornaliera 5F0305'!EH99,0)+IF('domanda giornaliera 5F0305'!EH100&gt;simulazione!T330,'domanda giornaliera 5F0305'!EH100,0)+IF('domanda giornaliera 5F0305'!EH101&gt;simulazione!T330,'domanda giornaliera 5F0305'!EH101,0)+IF('domanda giornaliera 5F0305'!EH102&gt;simulazione!T330,'domanda giornaliera 5F0305'!EH102,0)+IF('domanda giornaliera 5F0305'!EH103&gt;simulazione!T330,'domanda giornaliera 5F0305'!EH103,0)+IF('domanda giornaliera 5F0305'!EH104&gt;simulazione!T330,'domanda giornaliera 5F0305'!EH104,0)+IF('domanda giornaliera 5F0305'!EH105&gt;simulazione!T330,'domanda giornaliera 5F0305'!EH105,0)+IF('domanda giornaliera 5F0305'!EH106&gt;simulazione!T330,'domanda giornaliera 5F0305'!EH106,0)+IF('domanda giornaliera 5F0305'!EH107&gt;simulazione!T330,'domanda giornaliera 5F0305'!EH107,0)+IF('domanda giornaliera 5F0305'!EH108&gt;simulazione!T330,'domanda giornaliera 5F0305'!EH108,0)+IF('domanda giornaliera 5F0305'!EH109&gt;simulazione!T330,'domanda giornaliera 5F0305'!EH109,0)+IF('domanda giornaliera 5F0305'!EH110&gt;simulazione!T330,'domanda giornaliera 5F0305'!EH110,0)+IF('domanda giornaliera 5F0305'!EH111&gt;simulazione!T330,'domanda giornaliera 5F0305'!EH111,0)+IF('domanda giornaliera 5F0305'!EH112&gt;simulazione!T330,'domanda giornaliera 5F0305'!EH112,0)+IF('domanda giornaliera 5F0305'!EH113&gt;simulazione!T330,'domanda giornaliera 5F0305'!EH113,0)+IF('domanda giornaliera 5F0305'!EH114&gt;simulazione!T330,'domanda giornaliera 5F0305'!EH114,0)+IF('domanda giornaliera 5F0305'!EH115&gt;simulazione!T330,'domanda giornaliera 5F0305'!EH115,0)+IF('domanda giornaliera 5F0305'!EH116&gt;simulazione!T330,'domanda giornaliera 5F0305'!EH116,0)+IF('domanda giornaliera 5F0305'!EH117&gt;simulazione!T330,'domanda giornaliera 5F0305'!EH117,0)+IF('domanda giornaliera 5F0305'!EH118&gt;simulazione!T330,'domanda giornaliera 5F0305'!EH118,0)+IF('domanda giornaliera 5F0305'!EH119&gt;simulazione!T330,'domanda giornaliera 5F0305'!EH119,0)+IF('domanda giornaliera 5F0305'!EH120&gt;simulazione!T330,'domanda giornaliera 5F0305'!EH120,0)+IF('domanda giornaliera 5F0305'!EH121&gt;simulazione!T330,'domanda giornaliera 5F0305'!EH121,0)+IF('domanda giornaliera 5F0305'!EH122&gt;simulazione!T330,'domanda giornaliera 5F0305'!EH122,0)+IF('domanda giornaliera 5F0305'!EH123&gt;simulazione!T330,'domanda giornaliera 5F0305'!EH123,0)+IF('domanda giornaliera 5F0305'!EH124&gt;simulazione!T330,'domanda giornaliera 5F0305'!EH124,0)+IF('domanda giornaliera 5F0305'!EH125&gt;simulazione!T330,'domanda giornaliera 5F0305'!EH125,0)+IF('domanda giornaliera 5F0305'!EH126&gt;simulazione!T330,'domanda giornaliera 5F0305'!EH126,0)+IF('domanda giornaliera 5F0305'!EH127&gt;simulazione!T330,'domanda giornaliera 5F0305'!EH127,0)+IF('domanda giornaliera 5F0305'!EH128&gt;simulazione!T330,'domanda giornaliera 5F0305'!EH128,0)+IF('domanda giornaliera 5F0305'!EH129&gt;simulazione!T330,'domanda giornaliera 5F0305'!EH129,0)+IF('domanda giornaliera 5F0305'!EH130&gt;simulazione!T330,'domanda giornaliera 5F0305'!EH130,0)+IF('domanda giornaliera 5F0305'!EH131&gt;simulazione!T330,'domanda giornaliera 5F0305'!EH131,0)+IF('domanda giornaliera 5F0305'!EH132&gt;simulazione!T330,'domanda giornaliera 5F0305'!EH92,0)+IF('domanda giornaliera 5F0305'!EH133&gt;simulazione!T330,'domanda giornaliera 5F0305'!EH133,0)+IF('domanda giornaliera 5F0305'!EH134&gt;simulazione!T330,'domanda giornaliera 5F0305'!EH94,0)+IF('domanda giornaliera 5F0305'!EH135&gt;simulazione!T330,'domanda giornaliera 5F0305'!EH135,0)+IF('domanda giornaliera 5F0305'!EH136&gt;simulazione!T330,'domanda giornaliera 5F0305'!EH136,0)+IF('domanda giornaliera 5F0305'!EH137&gt;simulazione!T330,'domanda giornaliera 5F0305'!EH137,0)+IF('domanda giornaliera 5F0305'!EH138&gt;simulazione!T330,'domanda giornaliera 5F0305'!EH138,0)+IF('domanda giornaliera 5F0305'!EH139&gt;simulazione!T330,'domanda giornaliera 5F0305'!EH139,0)+IF('domanda giornaliera 5F0305'!EH140&gt;simulazione!T330,'domanda giornaliera 5F0305'!EH140)+IF('domanda giornaliera 5F0305'!EH141&gt;simulazione!T330,'domanda giornaliera 5F0305'!EH141,0)+IF('domanda giornaliera 5F0305'!EH142&gt;simulazione!T330,'domanda giornaliera 5F0305'!EH142,0)+IF('domanda giornaliera 5F0305'!EH143&gt;simulazione!T330,'domanda giornaliera 5F0305'!EH143,0)+IF('domanda giornaliera 5F0305'!EH144&gt;simulazione!T330,'domanda giornaliera 5F0305'!EH144,0)+IF('domanda giornaliera 5F0305'!EH145&gt;simulazione!T330,'domanda giornaliera 5F0305'!EH145,0)+IF('domanda giornaliera 5F0305'!EH146&gt;simulazione!T330,'domanda giornaliera 5F0305'!EH146,0)+IF('domanda giornaliera 5F0305'!EH147&gt;simulazione!T330,'domanda giornaliera 5F0305'!EH147,0)+IF('domanda giornaliera 5F0305'!EH148&gt;simulazione!T330,'domanda giornaliera 5F0305'!EH148,0)+IF('domanda giornaliera 5F0305'!EH149&gt;simulazione!T330,'domanda giornaliera 5F0305'!EH149,0)+IF('domanda giornaliera 5F0305'!EH150&gt;simulazione!T330,'domanda giornaliera 5F0305'!EH150,0)+IF('domanda giornaliera 5F0305'!EH151&gt;simulazione!T330,'domanda giornaliera 5F0305'!EH151,0)+IF('domanda giornaliera 5F0305'!EH152&gt;simulazione!T330,'domanda giornaliera 5F0305'!EH152,0)+IF('domanda giornaliera 5F0305'!EH153&gt;simulazione!T330,'domanda giornaliera 5F0305'!EH153,0)+IF('domanda giornaliera 5F0305'!EH154&gt;simulazione!T330,'domanda giornaliera 5F0305'!EH154,0)+IF('domanda giornaliera 5F0305'!EH155&gt;simulazione!T330,'domanda giornaliera 5F0305'!EH155,0)+IF('domanda giornaliera 5F0305'!EH156&gt;simulazione!T330,'domanda giornaliera 5F0305'!EH156,0)+IF('domanda giornaliera 5F0305'!EH157&gt;simulazione!T330,'domanda giornaliera 5F0305'!EH157,0)+IF('domanda giornaliera 5F0305'!EH158&gt;simulazione!T330,'domanda giornaliera 5F0305'!EH158,0)+IF('domanda giornaliera 5F0305'!EH159&gt;simulazione!T330,'domanda giornaliera 5F0305'!EH159,0)+IF('domanda giornaliera 5F0305'!EH160&gt;simulazione!T330,'domanda giornaliera 5F0305'!EH160,0)+IF('domanda giornaliera 5F0305'!EH161&gt;simulazione!T330,'domanda giornaliera 5F0305'!EH161,0)+IF('domanda giornaliera 5F0305'!EH162&gt;simulazione!T330,'domanda giornaliera 5F0305'!EH162,0)+IF('domanda giornaliera 5F0305'!EH163&gt;simulazione!T330,'domanda giornaliera 5F0305'!EH163,0)+IF('domanda giornaliera 5F0305'!EH164&gt;simulazione!T330,'domanda giornaliera 5F0305'!EH164,0)</f>
        <v>23115.519989427485</v>
      </c>
      <c r="Z358" s="10"/>
      <c r="AA358" s="10"/>
    </row>
    <row r="359" spans="24:27" x14ac:dyDescent="0.25">
      <c r="X359" s="9" t="s">
        <v>107</v>
      </c>
      <c r="Y359" s="10">
        <f>'domanda giornaliera 5F0305'!EH89+IF('domanda giornaliera 5F0305'!EH90&gt;simulazione!T331,'domanda giornaliera 5F0305'!EH90,0)+IF('domanda giornaliera 5F0305'!EH91&gt;simulazione!T331,'domanda giornaliera 5F0305'!EH91,0)+IF('domanda giornaliera 5F0305'!EH92&gt;simulazione!T331,'domanda giornaliera 5F0305'!EH92,0)+IF('domanda giornaliera 5F0305'!EH93&gt;simulazione!T331,'domanda giornaliera 5F0305'!EH93,0)+IF('domanda giornaliera 5F0305'!EH94&gt;simulazione!T331,'domanda giornaliera 5F0305'!EH94,0)+IF('domanda giornaliera 5F0305'!EH95&gt;simulazione!T331,'domanda giornaliera 5F0305'!EH95,0)+IF('domanda giornaliera 5F0305'!EH96&gt;simulazione!T331,'domanda giornaliera 5F0305'!EH96,0)+IF('domanda giornaliera 5F0305'!EH97&gt;simulazione!T331,'domanda giornaliera 5F0305'!EH97,0)+IF('domanda giornaliera 5F0305'!EH98&gt;simulazione!T331,'domanda giornaliera 5F0305'!EH98,0)+IF('domanda giornaliera 5F0305'!EH99&gt;simulazione!T331,'domanda giornaliera 5F0305'!EH99,0)+IF('domanda giornaliera 5F0305'!EH100&gt;simulazione!T331,'domanda giornaliera 5F0305'!EH100,0)+IF('domanda giornaliera 5F0305'!EH101&gt;simulazione!T331,'domanda giornaliera 5F0305'!EH101,0)+IF('domanda giornaliera 5F0305'!EH102&gt;simulazione!T331,'domanda giornaliera 5F0305'!EH102,0)+IF('domanda giornaliera 5F0305'!EH103&gt;simulazione!T331,'domanda giornaliera 5F0305'!EH103,0)+IF('domanda giornaliera 5F0305'!EH104&gt;simulazione!T331,'domanda giornaliera 5F0305'!EH104,0)+IF('domanda giornaliera 5F0305'!EH105&gt;simulazione!T331,'domanda giornaliera 5F0305'!EH105,0)+IF('domanda giornaliera 5F0305'!EH106&gt;simulazione!T331,'domanda giornaliera 5F0305'!EH106,0)+IF('domanda giornaliera 5F0305'!EH107&gt;simulazione!T331,'domanda giornaliera 5F0305'!EH107,0)+IF('domanda giornaliera 5F0305'!EH108&gt;simulazione!T331,'domanda giornaliera 5F0305'!EH108,0)+IF('domanda giornaliera 5F0305'!EH109&gt;simulazione!T331,'domanda giornaliera 5F0305'!EH109,0)+IF('domanda giornaliera 5F0305'!EH110&gt;simulazione!T331,'domanda giornaliera 5F0305'!EH110,0)+IF('domanda giornaliera 5F0305'!EH111&gt;simulazione!T331,'domanda giornaliera 5F0305'!EH111,0)+IF('domanda giornaliera 5F0305'!EH112&gt;simulazione!T331,'domanda giornaliera 5F0305'!EH112,0)+IF('domanda giornaliera 5F0305'!EH113&gt;simulazione!T331,'domanda giornaliera 5F0305'!EH113,0)+IF('domanda giornaliera 5F0305'!EH114&gt;simulazione!T331,'domanda giornaliera 5F0305'!EH114,0)+IF('domanda giornaliera 5F0305'!EH115&gt;simulazione!T331,'domanda giornaliera 5F0305'!EH115,0)+IF('domanda giornaliera 5F0305'!EH116&gt;simulazione!T331,'domanda giornaliera 5F0305'!EH116,0)+IF('domanda giornaliera 5F0305'!EH117&gt;simulazione!T331,'domanda giornaliera 5F0305'!EH117,0)+IF('domanda giornaliera 5F0305'!EH118&gt;simulazione!T331,'domanda giornaliera 5F0305'!EH118,0)+IF('domanda giornaliera 5F0305'!EH119&gt;simulazione!T331,'domanda giornaliera 5F0305'!EH119,0)+IF('domanda giornaliera 5F0305'!EH120&gt;simulazione!T331,'domanda giornaliera 5F0305'!EH120,0)+IF('domanda giornaliera 5F0305'!EH121&gt;simulazione!T331,'domanda giornaliera 5F0305'!EH121,0)+IF('domanda giornaliera 5F0305'!EH122&gt;simulazione!T331,'domanda giornaliera 5F0305'!EH122,0)+IF('domanda giornaliera 5F0305'!EH123&gt;simulazione!T331,'domanda giornaliera 5F0305'!EH123,0)+IF('domanda giornaliera 5F0305'!EH124&gt;simulazione!T331,'domanda giornaliera 5F0305'!EH124,0)+IF('domanda giornaliera 5F0305'!EH125&gt;simulazione!T331,'domanda giornaliera 5F0305'!EH125,0)+IF('domanda giornaliera 5F0305'!EH126&gt;simulazione!T331,'domanda giornaliera 5F0305'!EH126,0)+IF('domanda giornaliera 5F0305'!EH127&gt;simulazione!T331,'domanda giornaliera 5F0305'!EH127,0)+IF('domanda giornaliera 5F0305'!EH128&gt;simulazione!T331,'domanda giornaliera 5F0305'!EH128,0)+IF('domanda giornaliera 5F0305'!EH129&gt;simulazione!T331,'domanda giornaliera 5F0305'!EH129,0)+IF('domanda giornaliera 5F0305'!EH130&gt;simulazione!T331,'domanda giornaliera 5F0305'!EH130,0)+IF('domanda giornaliera 5F0305'!EH131&gt;simulazione!T331,'domanda giornaliera 5F0305'!EH131,0)+IF('domanda giornaliera 5F0305'!EH132&gt;simulazione!T331,'domanda giornaliera 5F0305'!EH132,0)+IF('domanda giornaliera 5F0305'!EH133&gt;simulazione!T331,'domanda giornaliera 5F0305'!EH93,0)+IF('domanda giornaliera 5F0305'!EH134&gt;simulazione!T331,'domanda giornaliera 5F0305'!EH134,0)+IF('domanda giornaliera 5F0305'!EH135&gt;simulazione!T331,'domanda giornaliera 5F0305'!EH95,0)+IF('domanda giornaliera 5F0305'!EH136&gt;simulazione!T331,'domanda giornaliera 5F0305'!EH136,0)+IF('domanda giornaliera 5F0305'!EH137&gt;simulazione!T331,'domanda giornaliera 5F0305'!EH137,0)+IF('domanda giornaliera 5F0305'!EH138&gt;simulazione!T331,'domanda giornaliera 5F0305'!EH138,0)+IF('domanda giornaliera 5F0305'!EH139&gt;simulazione!T331,'domanda giornaliera 5F0305'!EH139,0)+IF('domanda giornaliera 5F0305'!EH140&gt;simulazione!T331,'domanda giornaliera 5F0305'!EH140,0)+IF('domanda giornaliera 5F0305'!EH141&gt;simulazione!T331,'domanda giornaliera 5F0305'!EH141)+IF('domanda giornaliera 5F0305'!EH142&gt;simulazione!T331,'domanda giornaliera 5F0305'!EH142,0)+IF('domanda giornaliera 5F0305'!EH143&gt;simulazione!T331,'domanda giornaliera 5F0305'!EH143,0)+IF('domanda giornaliera 5F0305'!EH144&gt;simulazione!T331,'domanda giornaliera 5F0305'!EH144,0)+IF('domanda giornaliera 5F0305'!EH145&gt;simulazione!T331,'domanda giornaliera 5F0305'!EH145,0)+IF('domanda giornaliera 5F0305'!EH146&gt;simulazione!T331,'domanda giornaliera 5F0305'!EH146,0)+IF('domanda giornaliera 5F0305'!EH147&gt;simulazione!T331,'domanda giornaliera 5F0305'!EH147,0)+IF('domanda giornaliera 5F0305'!EH148&gt;simulazione!T331,'domanda giornaliera 5F0305'!EH148,0)+IF('domanda giornaliera 5F0305'!EH149&gt;simulazione!T331,'domanda giornaliera 5F0305'!EH149,0)+IF('domanda giornaliera 5F0305'!EH150&gt;simulazione!T331,'domanda giornaliera 5F0305'!EH150,0)+IF('domanda giornaliera 5F0305'!EH151&gt;simulazione!T331,'domanda giornaliera 5F0305'!EH151,0)+IF('domanda giornaliera 5F0305'!EH152&gt;simulazione!T331,'domanda giornaliera 5F0305'!EH152,0)+IF('domanda giornaliera 5F0305'!EH153&gt;simulazione!T331,'domanda giornaliera 5F0305'!EH153,0)+IF('domanda giornaliera 5F0305'!EH154&gt;simulazione!T331,'domanda giornaliera 5F0305'!EH154,0)+IF('domanda giornaliera 5F0305'!EH155&gt;simulazione!T331,'domanda giornaliera 5F0305'!EH155,0)+IF('domanda giornaliera 5F0305'!EH156&gt;simulazione!T331,'domanda giornaliera 5F0305'!EH156,0)+IF('domanda giornaliera 5F0305'!EH157&gt;simulazione!T331,'domanda giornaliera 5F0305'!EH157,0)+IF('domanda giornaliera 5F0305'!EH158&gt;simulazione!T331,'domanda giornaliera 5F0305'!EH158,0)+IF('domanda giornaliera 5F0305'!EH159&gt;simulazione!T331,'domanda giornaliera 5F0305'!EH159,0)+IF('domanda giornaliera 5F0305'!EH160&gt;simulazione!T331,'domanda giornaliera 5F0305'!EH160,0)+IF('domanda giornaliera 5F0305'!EH161&gt;simulazione!T331,'domanda giornaliera 5F0305'!EH161,0)+IF('domanda giornaliera 5F0305'!EH162&gt;simulazione!T331,'domanda giornaliera 5F0305'!EH162,0)+IF('domanda giornaliera 5F0305'!EH163&gt;simulazione!T331,'domanda giornaliera 5F0305'!EH163,0)+IF('domanda giornaliera 5F0305'!EH164&gt;simulazione!T331,'domanda giornaliera 5F0305'!EH164,0)+IF('domanda giornaliera 5F0305'!EH165&gt;simulazione!T331,'domanda giornaliera 5F0305'!EH165,0)</f>
        <v>22880.736171245666</v>
      </c>
      <c r="Z359" s="10"/>
      <c r="AA359" s="10"/>
    </row>
    <row r="360" spans="24:27" x14ac:dyDescent="0.25">
      <c r="X360" s="9" t="s">
        <v>108</v>
      </c>
      <c r="Y360" s="10">
        <f>'domanda giornaliera 5F0305'!EH90+IF('domanda giornaliera 5F0305'!EH91&gt;simulazione!T332,'domanda giornaliera 5F0305'!EH91,0)+IF('domanda giornaliera 5F0305'!EH92&gt;simulazione!T332,'domanda giornaliera 5F0305'!EH92,0)+IF('domanda giornaliera 5F0305'!EH93&gt;simulazione!T332,'domanda giornaliera 5F0305'!EH93,0)+IF('domanda giornaliera 5F0305'!EH94&gt;simulazione!T332,'domanda giornaliera 5F0305'!EH94,0)+IF('domanda giornaliera 5F0305'!EH95&gt;simulazione!T332,'domanda giornaliera 5F0305'!EH95,0)+IF('domanda giornaliera 5F0305'!EH96&gt;simulazione!T332,'domanda giornaliera 5F0305'!EH96,0)+IF('domanda giornaliera 5F0305'!EH97&gt;simulazione!T332,'domanda giornaliera 5F0305'!EH97,0)+IF('domanda giornaliera 5F0305'!EH98&gt;simulazione!T332,'domanda giornaliera 5F0305'!EH98,0)+IF('domanda giornaliera 5F0305'!EH99&gt;simulazione!T332,'domanda giornaliera 5F0305'!EH99,0)+IF('domanda giornaliera 5F0305'!EH100&gt;simulazione!T332,'domanda giornaliera 5F0305'!EH100,0)+IF('domanda giornaliera 5F0305'!EH101&gt;simulazione!T332,'domanda giornaliera 5F0305'!EH101,0)+IF('domanda giornaliera 5F0305'!EH102&gt;simulazione!T332,'domanda giornaliera 5F0305'!EH102,0)+IF('domanda giornaliera 5F0305'!EH103&gt;simulazione!T332,'domanda giornaliera 5F0305'!EH103,0)+IF('domanda giornaliera 5F0305'!EH104&gt;simulazione!T332,'domanda giornaliera 5F0305'!EH104,0)+IF('domanda giornaliera 5F0305'!EH105&gt;simulazione!T332,'domanda giornaliera 5F0305'!EH105,0)+IF('domanda giornaliera 5F0305'!EH106&gt;simulazione!T332,'domanda giornaliera 5F0305'!EH106,0)+IF('domanda giornaliera 5F0305'!EH107&gt;simulazione!T332,'domanda giornaliera 5F0305'!EH107,0)+IF('domanda giornaliera 5F0305'!EH108&gt;simulazione!T332,'domanda giornaliera 5F0305'!EH108,0)+IF('domanda giornaliera 5F0305'!EH109&gt;simulazione!T332,'domanda giornaliera 5F0305'!EH109,0)+IF('domanda giornaliera 5F0305'!EH110&gt;simulazione!T332,'domanda giornaliera 5F0305'!EH110,0)+IF('domanda giornaliera 5F0305'!EH111&gt;simulazione!T332,'domanda giornaliera 5F0305'!EH111,0)+IF('domanda giornaliera 5F0305'!EH112&gt;simulazione!T332,'domanda giornaliera 5F0305'!EH112,0)+IF('domanda giornaliera 5F0305'!EH113&gt;simulazione!T332,'domanda giornaliera 5F0305'!EH113,0)+IF('domanda giornaliera 5F0305'!EH114&gt;simulazione!T332,'domanda giornaliera 5F0305'!EH114,0)+IF('domanda giornaliera 5F0305'!EH115&gt;simulazione!T332,'domanda giornaliera 5F0305'!EH115,0)+IF('domanda giornaliera 5F0305'!EH116&gt;simulazione!T332,'domanda giornaliera 5F0305'!EH116,0)+IF('domanda giornaliera 5F0305'!EH117&gt;simulazione!T332,'domanda giornaliera 5F0305'!EH117,0)+IF('domanda giornaliera 5F0305'!EH118&gt;simulazione!T332,'domanda giornaliera 5F0305'!EH118,0)+IF('domanda giornaliera 5F0305'!EH119&gt;simulazione!T332,'domanda giornaliera 5F0305'!EH119,0)+IF('domanda giornaliera 5F0305'!EH120&gt;simulazione!T332,'domanda giornaliera 5F0305'!EH120,0)+IF('domanda giornaliera 5F0305'!EH121&gt;simulazione!T332,'domanda giornaliera 5F0305'!EH121,0)+IF('domanda giornaliera 5F0305'!EH122&gt;simulazione!T332,'domanda giornaliera 5F0305'!EH122,0)+IF('domanda giornaliera 5F0305'!EH123&gt;simulazione!T332,'domanda giornaliera 5F0305'!EH123,0)+IF('domanda giornaliera 5F0305'!EH124&gt;simulazione!T332,'domanda giornaliera 5F0305'!EH124,0)+IF('domanda giornaliera 5F0305'!EH125&gt;simulazione!T332,'domanda giornaliera 5F0305'!EH125,0)+IF('domanda giornaliera 5F0305'!EH126&gt;simulazione!T332,'domanda giornaliera 5F0305'!EH126,0)+IF('domanda giornaliera 5F0305'!EH127&gt;simulazione!T332,'domanda giornaliera 5F0305'!EH127,0)+IF('domanda giornaliera 5F0305'!EH128&gt;simulazione!T332,'domanda giornaliera 5F0305'!EH128,0)+IF('domanda giornaliera 5F0305'!EH129&gt;simulazione!T332,'domanda giornaliera 5F0305'!EH129,0)+IF('domanda giornaliera 5F0305'!EH130&gt;simulazione!T332,'domanda giornaliera 5F0305'!EH130,0)+IF('domanda giornaliera 5F0305'!EH131&gt;simulazione!T332,'domanda giornaliera 5F0305'!EH131,0)+IF('domanda giornaliera 5F0305'!EH132&gt;simulazione!T332,'domanda giornaliera 5F0305'!EH132,0)+IF('domanda giornaliera 5F0305'!EH133&gt;simulazione!T332,'domanda giornaliera 5F0305'!EH133,0)+IF('domanda giornaliera 5F0305'!EH134&gt;simulazione!T332,'domanda giornaliera 5F0305'!EH94,0)+IF('domanda giornaliera 5F0305'!EH135&gt;simulazione!T332,'domanda giornaliera 5F0305'!EH135,0)+IF('domanda giornaliera 5F0305'!EH136&gt;simulazione!T332,'domanda giornaliera 5F0305'!EH96,0)+IF('domanda giornaliera 5F0305'!EH137&gt;simulazione!T332,'domanda giornaliera 5F0305'!EH137,0)+IF('domanda giornaliera 5F0305'!EH138&gt;simulazione!T332,'domanda giornaliera 5F0305'!EH138,0)+IF('domanda giornaliera 5F0305'!EH139&gt;simulazione!T332,'domanda giornaliera 5F0305'!EH139,0)+IF('domanda giornaliera 5F0305'!EH140&gt;simulazione!T332,'domanda giornaliera 5F0305'!EH140,0)+IF('domanda giornaliera 5F0305'!EH141&gt;simulazione!T332,'domanda giornaliera 5F0305'!EH141,0)+IF('domanda giornaliera 5F0305'!EH142&gt;simulazione!T332,'domanda giornaliera 5F0305'!EH142)+IF('domanda giornaliera 5F0305'!EH143&gt;simulazione!T332,'domanda giornaliera 5F0305'!EH143,0)+IF('domanda giornaliera 5F0305'!EH144&gt;simulazione!T332,'domanda giornaliera 5F0305'!EH144,0)+IF('domanda giornaliera 5F0305'!EH145&gt;simulazione!T332,'domanda giornaliera 5F0305'!EH145,0)+IF('domanda giornaliera 5F0305'!EH146&gt;simulazione!T332,'domanda giornaliera 5F0305'!EH146,0)+IF('domanda giornaliera 5F0305'!EH147&gt;simulazione!T332,'domanda giornaliera 5F0305'!EH147,0)+IF('domanda giornaliera 5F0305'!EH148&gt;simulazione!T332,'domanda giornaliera 5F0305'!EH148,0)+IF('domanda giornaliera 5F0305'!EH149&gt;simulazione!T332,'domanda giornaliera 5F0305'!EH149,0)+IF('domanda giornaliera 5F0305'!EH150&gt;simulazione!T332,'domanda giornaliera 5F0305'!EH150,0)+IF('domanda giornaliera 5F0305'!EH151&gt;simulazione!T332,'domanda giornaliera 5F0305'!EH151,0)+IF('domanda giornaliera 5F0305'!EH152&gt;simulazione!T332,'domanda giornaliera 5F0305'!EH152,0)+IF('domanda giornaliera 5F0305'!EH153&gt;simulazione!T332,'domanda giornaliera 5F0305'!EH153,0)+IF('domanda giornaliera 5F0305'!EH154&gt;simulazione!T332,'domanda giornaliera 5F0305'!EH154,0)+IF('domanda giornaliera 5F0305'!EH155&gt;simulazione!T332,'domanda giornaliera 5F0305'!EH155,0)+IF('domanda giornaliera 5F0305'!EH156&gt;simulazione!T332,'domanda giornaliera 5F0305'!EH156,0)+IF('domanda giornaliera 5F0305'!EH157&gt;simulazione!T332,'domanda giornaliera 5F0305'!EH157,0)+IF('domanda giornaliera 5F0305'!EH158&gt;simulazione!T332,'domanda giornaliera 5F0305'!EH158,0)+IF('domanda giornaliera 5F0305'!EH159&gt;simulazione!T332,'domanda giornaliera 5F0305'!EH159,0)+IF('domanda giornaliera 5F0305'!EH160&gt;simulazione!T332,'domanda giornaliera 5F0305'!EH160,0)+IF('domanda giornaliera 5F0305'!EH161&gt;simulazione!T332,'domanda giornaliera 5F0305'!EH161,0)+IF('domanda giornaliera 5F0305'!EH162&gt;simulazione!T332,'domanda giornaliera 5F0305'!EH162,0)+IF('domanda giornaliera 5F0305'!EH163&gt;simulazione!T332,'domanda giornaliera 5F0305'!EH163,0)+IF('domanda giornaliera 5F0305'!EH164&gt;simulazione!T332,'domanda giornaliera 5F0305'!EH164,0)+IF('domanda giornaliera 5F0305'!EH165&gt;simulazione!T332,'domanda giornaliera 5F0305'!EH165,0)+IF('domanda giornaliera 5F0305'!EH166&gt;simulazione!T332,'domanda giornaliera 5F0305'!EH166,0)</f>
        <v>22880.736171245666</v>
      </c>
      <c r="Z360" s="10"/>
      <c r="AA360" s="10"/>
    </row>
    <row r="361" spans="24:27" x14ac:dyDescent="0.25">
      <c r="X361" s="9" t="s">
        <v>104</v>
      </c>
      <c r="Y361" s="10">
        <f>'domanda giornaliera 5F0305'!EH91+IF('domanda giornaliera 5F0305'!EH92&gt;simulazione!T333,'domanda giornaliera 5F0305'!EH92,0)+IF('domanda giornaliera 5F0305'!EH93&gt;simulazione!T333,'domanda giornaliera 5F0305'!EH93,0)+IF('domanda giornaliera 5F0305'!EH94&gt;simulazione!T333,'domanda giornaliera 5F0305'!EH94,0)+IF('domanda giornaliera 5F0305'!EH95&gt;simulazione!T333,'domanda giornaliera 5F0305'!EH95,0)+IF('domanda giornaliera 5F0305'!EH96&gt;simulazione!T333,'domanda giornaliera 5F0305'!EH96,0)+IF('domanda giornaliera 5F0305'!EH97&gt;simulazione!T333,'domanda giornaliera 5F0305'!EH97,0)+IF('domanda giornaliera 5F0305'!EH98&gt;simulazione!T333,'domanda giornaliera 5F0305'!EH98,0)+IF('domanda giornaliera 5F0305'!EH99&gt;simulazione!T333,'domanda giornaliera 5F0305'!EH99,0)+IF('domanda giornaliera 5F0305'!EH100&gt;simulazione!T333,'domanda giornaliera 5F0305'!EH100,0)+IF('domanda giornaliera 5F0305'!EH101&gt;simulazione!T333,'domanda giornaliera 5F0305'!EH101,0)+IF('domanda giornaliera 5F0305'!EH102&gt;simulazione!T333,'domanda giornaliera 5F0305'!EH102,0)+IF('domanda giornaliera 5F0305'!EH103&gt;simulazione!T333,'domanda giornaliera 5F0305'!EH103,0)+IF('domanda giornaliera 5F0305'!EH104&gt;simulazione!T333,'domanda giornaliera 5F0305'!EH104,0)+IF('domanda giornaliera 5F0305'!EH105&gt;simulazione!T333,'domanda giornaliera 5F0305'!EH105,0)+IF('domanda giornaliera 5F0305'!EH106&gt;simulazione!T333,'domanda giornaliera 5F0305'!EH106,0)+IF('domanda giornaliera 5F0305'!EH107&gt;simulazione!T333,'domanda giornaliera 5F0305'!EH107,0)+IF('domanda giornaliera 5F0305'!EH108&gt;simulazione!T333,'domanda giornaliera 5F0305'!EH108,0)+IF('domanda giornaliera 5F0305'!EH109&gt;simulazione!T333,'domanda giornaliera 5F0305'!EH109,0)+IF('domanda giornaliera 5F0305'!EH110&gt;simulazione!T333,'domanda giornaliera 5F0305'!EH110,0)+IF('domanda giornaliera 5F0305'!EH111&gt;simulazione!T333,'domanda giornaliera 5F0305'!EH111,0)+IF('domanda giornaliera 5F0305'!EH112&gt;simulazione!T333,'domanda giornaliera 5F0305'!EH112,0)+IF('domanda giornaliera 5F0305'!EH113&gt;simulazione!T333,'domanda giornaliera 5F0305'!EH113,0)+IF('domanda giornaliera 5F0305'!EH114&gt;simulazione!T333,'domanda giornaliera 5F0305'!EH114,0)+IF('domanda giornaliera 5F0305'!EH115&gt;simulazione!T333,'domanda giornaliera 5F0305'!EH115,0)+IF('domanda giornaliera 5F0305'!EH116&gt;simulazione!T333,'domanda giornaliera 5F0305'!EH116,0)+IF('domanda giornaliera 5F0305'!EH117&gt;simulazione!T333,'domanda giornaliera 5F0305'!EH117,0)+IF('domanda giornaliera 5F0305'!EH118&gt;simulazione!T333,'domanda giornaliera 5F0305'!EH118,0)+IF('domanda giornaliera 5F0305'!EH119&gt;simulazione!T333,'domanda giornaliera 5F0305'!EH119,0)+IF('domanda giornaliera 5F0305'!EH120&gt;simulazione!T333,'domanda giornaliera 5F0305'!EH120,0)+IF('domanda giornaliera 5F0305'!EH121&gt;simulazione!T333,'domanda giornaliera 5F0305'!EH121,0)+IF('domanda giornaliera 5F0305'!EH122&gt;simulazione!T333,'domanda giornaliera 5F0305'!EH122,0)+IF('domanda giornaliera 5F0305'!EH123&gt;simulazione!T333,'domanda giornaliera 5F0305'!EH123,0)+IF('domanda giornaliera 5F0305'!EH124&gt;simulazione!T333,'domanda giornaliera 5F0305'!EH124,0)+IF('domanda giornaliera 5F0305'!EH125&gt;simulazione!T333,'domanda giornaliera 5F0305'!EH125,0)+IF('domanda giornaliera 5F0305'!EH126&gt;simulazione!T333,'domanda giornaliera 5F0305'!EH126,0)+IF('domanda giornaliera 5F0305'!EH127&gt;simulazione!T333,'domanda giornaliera 5F0305'!EH127,0)+IF('domanda giornaliera 5F0305'!EH128&gt;simulazione!T333,'domanda giornaliera 5F0305'!EH128,0)+IF('domanda giornaliera 5F0305'!EH129&gt;simulazione!T333,'domanda giornaliera 5F0305'!EH129,0)+IF('domanda giornaliera 5F0305'!EH130&gt;simulazione!T333,'domanda giornaliera 5F0305'!EH130,0)+IF('domanda giornaliera 5F0305'!EH131&gt;simulazione!T333,'domanda giornaliera 5F0305'!EH131,0)+IF('domanda giornaliera 5F0305'!EH132&gt;simulazione!T333,'domanda giornaliera 5F0305'!EH132,0)+IF('domanda giornaliera 5F0305'!EH133&gt;simulazione!T333,'domanda giornaliera 5F0305'!EH133,0)+IF('domanda giornaliera 5F0305'!EH134&gt;simulazione!T333,'domanda giornaliera 5F0305'!EH134,0)+IF('domanda giornaliera 5F0305'!EH135&gt;simulazione!T333,'domanda giornaliera 5F0305'!EH95,0)+IF('domanda giornaliera 5F0305'!EH136&gt;simulazione!T333,'domanda giornaliera 5F0305'!EH136,0)+IF('domanda giornaliera 5F0305'!EH137&gt;simulazione!T333,'domanda giornaliera 5F0305'!EH97,0)+IF('domanda giornaliera 5F0305'!EH138&gt;simulazione!T333,'domanda giornaliera 5F0305'!EH138,0)+IF('domanda giornaliera 5F0305'!EH139&gt;simulazione!T333,'domanda giornaliera 5F0305'!EH139,0)+IF('domanda giornaliera 5F0305'!EH140&gt;simulazione!T333,'domanda giornaliera 5F0305'!EH140,0)+IF('domanda giornaliera 5F0305'!EH141&gt;simulazione!T333,'domanda giornaliera 5F0305'!EH141,0)+IF('domanda giornaliera 5F0305'!EH142&gt;simulazione!T333,'domanda giornaliera 5F0305'!EH142,0)+IF('domanda giornaliera 5F0305'!EH143&gt;simulazione!T333,'domanda giornaliera 5F0305'!EH143)+IF('domanda giornaliera 5F0305'!EH144&gt;simulazione!T333,'domanda giornaliera 5F0305'!EH144,0)+IF('domanda giornaliera 5F0305'!EH145&gt;simulazione!T333,'domanda giornaliera 5F0305'!EH145,0)+IF('domanda giornaliera 5F0305'!EH146&gt;simulazione!T333,'domanda giornaliera 5F0305'!EH146,0)+IF('domanda giornaliera 5F0305'!EH147&gt;simulazione!T333,'domanda giornaliera 5F0305'!EH147,0)+IF('domanda giornaliera 5F0305'!EH148&gt;simulazione!T333,'domanda giornaliera 5F0305'!EH148,0)+IF('domanda giornaliera 5F0305'!EH149&gt;simulazione!T333,'domanda giornaliera 5F0305'!EH149,0)+IF('domanda giornaliera 5F0305'!EH150&gt;simulazione!T333,'domanda giornaliera 5F0305'!EH150,0)+IF('domanda giornaliera 5F0305'!EH151&gt;simulazione!T333,'domanda giornaliera 5F0305'!EH151,0)+IF('domanda giornaliera 5F0305'!EH152&gt;simulazione!T333,'domanda giornaliera 5F0305'!EH152,0)+IF('domanda giornaliera 5F0305'!EH153&gt;simulazione!T333,'domanda giornaliera 5F0305'!EH153,0)+IF('domanda giornaliera 5F0305'!EH154&gt;simulazione!T333,'domanda giornaliera 5F0305'!EH154,0)+IF('domanda giornaliera 5F0305'!EH155&gt;simulazione!T333,'domanda giornaliera 5F0305'!EH155,0)+IF('domanda giornaliera 5F0305'!EH156&gt;simulazione!T333,'domanda giornaliera 5F0305'!EH156,0)+IF('domanda giornaliera 5F0305'!EH157&gt;simulazione!T333,'domanda giornaliera 5F0305'!EH157,0)+IF('domanda giornaliera 5F0305'!EH158&gt;simulazione!T333,'domanda giornaliera 5F0305'!EH158,0)+IF('domanda giornaliera 5F0305'!EH159&gt;simulazione!T333,'domanda giornaliera 5F0305'!EH159,0)+IF('domanda giornaliera 5F0305'!EH160&gt;simulazione!T333,'domanda giornaliera 5F0305'!EH160,0)+IF('domanda giornaliera 5F0305'!EH161&gt;simulazione!T333,'domanda giornaliera 5F0305'!EH161,0)+IF('domanda giornaliera 5F0305'!EH162&gt;simulazione!T333,'domanda giornaliera 5F0305'!EH162,0)+IF('domanda giornaliera 5F0305'!EH163&gt;simulazione!T333,'domanda giornaliera 5F0305'!EH163,0)+IF('domanda giornaliera 5F0305'!EH164&gt;simulazione!T333,'domanda giornaliera 5F0305'!EH164,0)+IF('domanda giornaliera 5F0305'!EH165&gt;simulazione!T333,'domanda giornaliera 5F0305'!EH165,0)+IF('domanda giornaliera 5F0305'!EH166&gt;simulazione!T333,'domanda giornaliera 5F0305'!EH166,0)+IF('domanda giornaliera 5F0305'!EH167&gt;simulazione!T333,'domanda giornaliera 5F0305'!EH167,0)</f>
        <v>3123.4729012456733</v>
      </c>
      <c r="Z361" s="10"/>
      <c r="AA361" s="10"/>
    </row>
    <row r="362" spans="24:27" x14ac:dyDescent="0.25">
      <c r="X362" s="9" t="s">
        <v>110</v>
      </c>
      <c r="Y362" s="10">
        <f>'domanda giornaliera 5F0305'!EH92+IF('domanda giornaliera 5F0305'!EH93&gt;simulazione!T334,'domanda giornaliera 5F0305'!EH93,0)+IF('domanda giornaliera 5F0305'!EH94&gt;simulazione!T334,'domanda giornaliera 5F0305'!EH94,0)+IF('domanda giornaliera 5F0305'!EH95&gt;simulazione!T334,'domanda giornaliera 5F0305'!EH95,0)+IF('domanda giornaliera 5F0305'!EH96&gt;simulazione!T334,'domanda giornaliera 5F0305'!EH96,0)+IF('domanda giornaliera 5F0305'!EH97&gt;simulazione!T334,'domanda giornaliera 5F0305'!EH97,0)+IF('domanda giornaliera 5F0305'!EH98&gt;simulazione!T334,'domanda giornaliera 5F0305'!EH98,0)+IF('domanda giornaliera 5F0305'!EH99&gt;simulazione!T334,'domanda giornaliera 5F0305'!EH99,0)+IF('domanda giornaliera 5F0305'!EH100&gt;simulazione!T334,'domanda giornaliera 5F0305'!EH100,0)+IF('domanda giornaliera 5F0305'!EH101&gt;simulazione!T334,'domanda giornaliera 5F0305'!EH101,0)+IF('domanda giornaliera 5F0305'!EH102&gt;simulazione!T334,'domanda giornaliera 5F0305'!EH102,0)+IF('domanda giornaliera 5F0305'!EH103&gt;simulazione!T334,'domanda giornaliera 5F0305'!EH103,0)+IF('domanda giornaliera 5F0305'!EH104&gt;simulazione!T334,'domanda giornaliera 5F0305'!EH104,0)+IF('domanda giornaliera 5F0305'!EH105&gt;simulazione!T334,'domanda giornaliera 5F0305'!EH105,0)+IF('domanda giornaliera 5F0305'!EH106&gt;simulazione!T334,'domanda giornaliera 5F0305'!EH106,0)+IF('domanda giornaliera 5F0305'!EH107&gt;simulazione!T334,'domanda giornaliera 5F0305'!EH107,0)+IF('domanda giornaliera 5F0305'!EH108&gt;simulazione!T334,'domanda giornaliera 5F0305'!EH108,0)+IF('domanda giornaliera 5F0305'!EH109&gt;simulazione!T334,'domanda giornaliera 5F0305'!EH109,0)+IF('domanda giornaliera 5F0305'!EH110&gt;simulazione!T334,'domanda giornaliera 5F0305'!EH110,0)+IF('domanda giornaliera 5F0305'!EH111&gt;simulazione!T334,'domanda giornaliera 5F0305'!EH111,0)+IF('domanda giornaliera 5F0305'!EH112&gt;simulazione!T334,'domanda giornaliera 5F0305'!EH112,0)+IF('domanda giornaliera 5F0305'!EH113&gt;simulazione!T334,'domanda giornaliera 5F0305'!EH113,0)+IF('domanda giornaliera 5F0305'!EH114&gt;simulazione!T334,'domanda giornaliera 5F0305'!EH114,0)+IF('domanda giornaliera 5F0305'!EH115&gt;simulazione!T334,'domanda giornaliera 5F0305'!EH115,0)+IF('domanda giornaliera 5F0305'!EH116&gt;simulazione!T334,'domanda giornaliera 5F0305'!EH116,0)+IF('domanda giornaliera 5F0305'!EH117&gt;simulazione!T334,'domanda giornaliera 5F0305'!EH117,0)+IF('domanda giornaliera 5F0305'!EH118&gt;simulazione!T334,'domanda giornaliera 5F0305'!EH118,0)+IF('domanda giornaliera 5F0305'!EH119&gt;simulazione!T334,'domanda giornaliera 5F0305'!EH119,0)+IF('domanda giornaliera 5F0305'!EH120&gt;simulazione!T334,'domanda giornaliera 5F0305'!EH120,0)+IF('domanda giornaliera 5F0305'!EH121&gt;simulazione!T334,'domanda giornaliera 5F0305'!EH121,0)+IF('domanda giornaliera 5F0305'!EH122&gt;simulazione!T334,'domanda giornaliera 5F0305'!EH122,0)+IF('domanda giornaliera 5F0305'!EH123&gt;simulazione!T334,'domanda giornaliera 5F0305'!EH123,0)+IF('domanda giornaliera 5F0305'!EH124&gt;simulazione!T334,'domanda giornaliera 5F0305'!EH124,0)+IF('domanda giornaliera 5F0305'!EH125&gt;simulazione!T334,'domanda giornaliera 5F0305'!EH125,0)+IF('domanda giornaliera 5F0305'!EH126&gt;simulazione!T334,'domanda giornaliera 5F0305'!EH126,0)+IF('domanda giornaliera 5F0305'!EH127&gt;simulazione!T334,'domanda giornaliera 5F0305'!EH127,0)+IF('domanda giornaliera 5F0305'!EH128&gt;simulazione!T334,'domanda giornaliera 5F0305'!EH128,0)+IF('domanda giornaliera 5F0305'!EH129&gt;simulazione!T334,'domanda giornaliera 5F0305'!EH129,0)+IF('domanda giornaliera 5F0305'!EH130&gt;simulazione!T334,'domanda giornaliera 5F0305'!EH130,0)+IF('domanda giornaliera 5F0305'!EH131&gt;simulazione!T334,'domanda giornaliera 5F0305'!EH131,0)+IF('domanda giornaliera 5F0305'!EH132&gt;simulazione!T334,'domanda giornaliera 5F0305'!EH132,0)+IF('domanda giornaliera 5F0305'!EH133&gt;simulazione!T334,'domanda giornaliera 5F0305'!EH133,0)+IF('domanda giornaliera 5F0305'!EH134&gt;simulazione!T334,'domanda giornaliera 5F0305'!EH134,0)+IF('domanda giornaliera 5F0305'!EH135&gt;simulazione!T334,'domanda giornaliera 5F0305'!EH135,0)+IF('domanda giornaliera 5F0305'!EH136&gt;simulazione!T334,'domanda giornaliera 5F0305'!EH96,0)+IF('domanda giornaliera 5F0305'!EH137&gt;simulazione!T334,'domanda giornaliera 5F0305'!EH137,0)+IF('domanda giornaliera 5F0305'!EH138&gt;simulazione!T334,'domanda giornaliera 5F0305'!EH98,0)+IF('domanda giornaliera 5F0305'!EH139&gt;simulazione!T334,'domanda giornaliera 5F0305'!EH139,0)+IF('domanda giornaliera 5F0305'!EH140&gt;simulazione!T334,'domanda giornaliera 5F0305'!EH140,0)+IF('domanda giornaliera 5F0305'!EH141&gt;simulazione!T334,'domanda giornaliera 5F0305'!EH141,0)+IF('domanda giornaliera 5F0305'!EH142&gt;simulazione!T334,'domanda giornaliera 5F0305'!EH142,0)+IF('domanda giornaliera 5F0305'!EH143&gt;simulazione!T334,'domanda giornaliera 5F0305'!EH143,0)+IF('domanda giornaliera 5F0305'!EH144&gt;simulazione!T334,'domanda giornaliera 5F0305'!EH144)+IF('domanda giornaliera 5F0305'!EH145&gt;simulazione!T334,'domanda giornaliera 5F0305'!EH145,0)+IF('domanda giornaliera 5F0305'!EH146&gt;simulazione!T334,'domanda giornaliera 5F0305'!EH146,0)+IF('domanda giornaliera 5F0305'!EH147&gt;simulazione!T334,'domanda giornaliera 5F0305'!EH147,0)+IF('domanda giornaliera 5F0305'!EH148&gt;simulazione!T334,'domanda giornaliera 5F0305'!EH148,0)+IF('domanda giornaliera 5F0305'!EH149&gt;simulazione!T334,'domanda giornaliera 5F0305'!EH149,0)+IF('domanda giornaliera 5F0305'!EH150&gt;simulazione!T334,'domanda giornaliera 5F0305'!EH150,0)+IF('domanda giornaliera 5F0305'!EH151&gt;simulazione!T334,'domanda giornaliera 5F0305'!EH151,0)+IF('domanda giornaliera 5F0305'!EH152&gt;simulazione!T334,'domanda giornaliera 5F0305'!EH152,0)+IF('domanda giornaliera 5F0305'!EH153&gt;simulazione!T334,'domanda giornaliera 5F0305'!EH153,0)+IF('domanda giornaliera 5F0305'!EH154&gt;simulazione!T334,'domanda giornaliera 5F0305'!EH154,0)+IF('domanda giornaliera 5F0305'!EH155&gt;simulazione!T334,'domanda giornaliera 5F0305'!EH155,0)+IF('domanda giornaliera 5F0305'!EH156&gt;simulazione!T334,'domanda giornaliera 5F0305'!EH156,0)+IF('domanda giornaliera 5F0305'!EH157&gt;simulazione!T334,'domanda giornaliera 5F0305'!EH157,0)+IF('domanda giornaliera 5F0305'!EH158&gt;simulazione!T334,'domanda giornaliera 5F0305'!EH158,0)+IF('domanda giornaliera 5F0305'!EH159&gt;simulazione!T334,'domanda giornaliera 5F0305'!EH159,0)+IF('domanda giornaliera 5F0305'!EH160&gt;simulazione!T334,'domanda giornaliera 5F0305'!EH160,0)+IF('domanda giornaliera 5F0305'!EH161&gt;simulazione!T334,'domanda giornaliera 5F0305'!EH161,0)+IF('domanda giornaliera 5F0305'!EH162&gt;simulazione!T334,'domanda giornaliera 5F0305'!EH162,0)+IF('domanda giornaliera 5F0305'!EH163&gt;simulazione!T334,'domanda giornaliera 5F0305'!EH163,0)+IF('domanda giornaliera 5F0305'!EH164&gt;simulazione!T334,'domanda giornaliera 5F0305'!EH164,0)+IF('domanda giornaliera 5F0305'!EH165&gt;simulazione!T334,'domanda giornaliera 5F0305'!EH165,0)+IF('domanda giornaliera 5F0305'!EH166&gt;simulazione!T334,'domanda giornaliera 5F0305'!EH166,0)+IF('domanda giornaliera 5F0305'!EH167&gt;simulazione!T334,'domanda giornaliera 5F0305'!EH167,0)+IF('domanda giornaliera 5F0305'!EH168&gt;simulazione!T334,'domanda giornaliera 5F0305'!EH168,0)</f>
        <v>3123.4729012456733</v>
      </c>
      <c r="Z362" s="10"/>
      <c r="AA362" s="10"/>
    </row>
    <row r="363" spans="24:27" x14ac:dyDescent="0.25">
      <c r="X363" s="9" t="s">
        <v>111</v>
      </c>
      <c r="Y363" s="10">
        <f>'domanda giornaliera 5F0305'!EH93+IF('domanda giornaliera 5F0305'!EH94&gt;simulazione!T335,'domanda giornaliera 5F0305'!EH94,0)+IF('domanda giornaliera 5F0305'!EH95&gt;simulazione!T335,'domanda giornaliera 5F0305'!EH95,0)+IF('domanda giornaliera 5F0305'!EH96&gt;simulazione!T335,'domanda giornaliera 5F0305'!EH96,0)+IF('domanda giornaliera 5F0305'!EH97&gt;simulazione!T335,'domanda giornaliera 5F0305'!EH97,0)+IF('domanda giornaliera 5F0305'!EH98&gt;simulazione!T335,'domanda giornaliera 5F0305'!EH98,0)+IF('domanda giornaliera 5F0305'!EH99&gt;simulazione!T335,'domanda giornaliera 5F0305'!EH99,0)+IF('domanda giornaliera 5F0305'!EH100&gt;simulazione!T335,'domanda giornaliera 5F0305'!EH100,0)+IF('domanda giornaliera 5F0305'!EH101&gt;simulazione!T335,'domanda giornaliera 5F0305'!EH101,0)+IF('domanda giornaliera 5F0305'!EH102&gt;simulazione!T335,'domanda giornaliera 5F0305'!EH102,0)+IF('domanda giornaliera 5F0305'!EH103&gt;simulazione!T335,'domanda giornaliera 5F0305'!EH103,0)+IF('domanda giornaliera 5F0305'!EH104&gt;simulazione!T335,'domanda giornaliera 5F0305'!EH104,0)+IF('domanda giornaliera 5F0305'!EH105&gt;simulazione!T335,'domanda giornaliera 5F0305'!EH105,0)+IF('domanda giornaliera 5F0305'!EH106&gt;simulazione!T335,'domanda giornaliera 5F0305'!EH106,0)+IF('domanda giornaliera 5F0305'!EH107&gt;simulazione!T335,'domanda giornaliera 5F0305'!EH107,0)+IF('domanda giornaliera 5F0305'!EH108&gt;simulazione!T335,'domanda giornaliera 5F0305'!EH108,0)+IF('domanda giornaliera 5F0305'!EH109&gt;simulazione!T335,'domanda giornaliera 5F0305'!EH109,0)+IF('domanda giornaliera 5F0305'!EH110&gt;simulazione!T335,'domanda giornaliera 5F0305'!EH110,0)+IF('domanda giornaliera 5F0305'!EH111&gt;simulazione!T335,'domanda giornaliera 5F0305'!EH111,0)+IF('domanda giornaliera 5F0305'!EH112&gt;simulazione!T335,'domanda giornaliera 5F0305'!EH112,0)+IF('domanda giornaliera 5F0305'!EH113&gt;simulazione!T335,'domanda giornaliera 5F0305'!EH113,0)+IF('domanda giornaliera 5F0305'!EH114&gt;simulazione!T335,'domanda giornaliera 5F0305'!EH114,0)+IF('domanda giornaliera 5F0305'!EH115&gt;simulazione!T335,'domanda giornaliera 5F0305'!EH115,0)+IF('domanda giornaliera 5F0305'!EH116&gt;simulazione!T335,'domanda giornaliera 5F0305'!EH116,0)+IF('domanda giornaliera 5F0305'!EH117&gt;simulazione!T335,'domanda giornaliera 5F0305'!EH117,0)+IF('domanda giornaliera 5F0305'!EH118&gt;simulazione!T335,'domanda giornaliera 5F0305'!EH118,0)+IF('domanda giornaliera 5F0305'!EH119&gt;simulazione!T335,'domanda giornaliera 5F0305'!EH119,0)+IF('domanda giornaliera 5F0305'!EH120&gt;simulazione!T335,'domanda giornaliera 5F0305'!EH120,0)+IF('domanda giornaliera 5F0305'!EH121&gt;simulazione!T335,'domanda giornaliera 5F0305'!EH121,0)+IF('domanda giornaliera 5F0305'!EH122&gt;simulazione!T335,'domanda giornaliera 5F0305'!EH122,0)+IF('domanda giornaliera 5F0305'!EH123&gt;simulazione!T335,'domanda giornaliera 5F0305'!EH123,0)+IF('domanda giornaliera 5F0305'!EH124&gt;simulazione!T335,'domanda giornaliera 5F0305'!EH124,0)+IF('domanda giornaliera 5F0305'!EH125&gt;simulazione!T335,'domanda giornaliera 5F0305'!EH125,0)+IF('domanda giornaliera 5F0305'!EH126&gt;simulazione!T335,'domanda giornaliera 5F0305'!EH126,0)+IF('domanda giornaliera 5F0305'!EH127&gt;simulazione!T335,'domanda giornaliera 5F0305'!EH127,0)+IF('domanda giornaliera 5F0305'!EH128&gt;simulazione!T335,'domanda giornaliera 5F0305'!EH128,0)+IF('domanda giornaliera 5F0305'!EH129&gt;simulazione!T335,'domanda giornaliera 5F0305'!EH129,0)+IF('domanda giornaliera 5F0305'!EH130&gt;simulazione!T335,'domanda giornaliera 5F0305'!EH130,0)+IF('domanda giornaliera 5F0305'!EH131&gt;simulazione!T335,'domanda giornaliera 5F0305'!EH131,0)+IF('domanda giornaliera 5F0305'!EH132&gt;simulazione!T335,'domanda giornaliera 5F0305'!EH132,0)+IF('domanda giornaliera 5F0305'!EH133&gt;simulazione!T335,'domanda giornaliera 5F0305'!EH133,0)+IF('domanda giornaliera 5F0305'!EH134&gt;simulazione!T335,'domanda giornaliera 5F0305'!EH134,0)+IF('domanda giornaliera 5F0305'!EH135&gt;simulazione!T335,'domanda giornaliera 5F0305'!EH135,0)+IF('domanda giornaliera 5F0305'!EH136&gt;simulazione!T335,'domanda giornaliera 5F0305'!EH136,0)+IF('domanda giornaliera 5F0305'!EH137&gt;simulazione!T335,'domanda giornaliera 5F0305'!EH97,0)+IF('domanda giornaliera 5F0305'!EH138&gt;simulazione!T335,'domanda giornaliera 5F0305'!EH138,0)+IF('domanda giornaliera 5F0305'!EH139&gt;simulazione!T335,'domanda giornaliera 5F0305'!EH99,0)+IF('domanda giornaliera 5F0305'!EH140&gt;simulazione!T335,'domanda giornaliera 5F0305'!EH140,0)+IF('domanda giornaliera 5F0305'!EH141&gt;simulazione!T335,'domanda giornaliera 5F0305'!EH141,0)+IF('domanda giornaliera 5F0305'!EH142&gt;simulazione!T335,'domanda giornaliera 5F0305'!EH142,0)+IF('domanda giornaliera 5F0305'!EH143&gt;simulazione!T335,'domanda giornaliera 5F0305'!EH143,0)+IF('domanda giornaliera 5F0305'!EH144&gt;simulazione!T335,'domanda giornaliera 5F0305'!EH144,0)+IF('domanda giornaliera 5F0305'!EH145&gt;simulazione!T335,'domanda giornaliera 5F0305'!EH145)+IF('domanda giornaliera 5F0305'!EH146&gt;simulazione!T335,'domanda giornaliera 5F0305'!EH146,0)+IF('domanda giornaliera 5F0305'!EH147&gt;simulazione!T335,'domanda giornaliera 5F0305'!EH147,0)+IF('domanda giornaliera 5F0305'!EH148&gt;simulazione!T335,'domanda giornaliera 5F0305'!EH148,0)+IF('domanda giornaliera 5F0305'!EH149&gt;simulazione!T335,'domanda giornaliera 5F0305'!EH149,0)+IF('domanda giornaliera 5F0305'!EH150&gt;simulazione!T335,'domanda giornaliera 5F0305'!EH150,0)+IF('domanda giornaliera 5F0305'!EH151&gt;simulazione!T335,'domanda giornaliera 5F0305'!EH151,0)+IF('domanda giornaliera 5F0305'!EH152&gt;simulazione!T335,'domanda giornaliera 5F0305'!EH152,0)+IF('domanda giornaliera 5F0305'!EH153&gt;simulazione!T335,'domanda giornaliera 5F0305'!EH153,0)+IF('domanda giornaliera 5F0305'!EH154&gt;simulazione!T335,'domanda giornaliera 5F0305'!EH154,0)+IF('domanda giornaliera 5F0305'!EH155&gt;simulazione!T335,'domanda giornaliera 5F0305'!EH155,0)+IF('domanda giornaliera 5F0305'!EH156&gt;simulazione!T335,'domanda giornaliera 5F0305'!EH156,0)+IF('domanda giornaliera 5F0305'!EH157&gt;simulazione!T335,'domanda giornaliera 5F0305'!EH157,0)+IF('domanda giornaliera 5F0305'!EH158&gt;simulazione!T335,'domanda giornaliera 5F0305'!EH158,0)+IF('domanda giornaliera 5F0305'!EH159&gt;simulazione!T335,'domanda giornaliera 5F0305'!EH159,0)+IF('domanda giornaliera 5F0305'!EH160&gt;simulazione!T335,'domanda giornaliera 5F0305'!EH160,0)+IF('domanda giornaliera 5F0305'!EH161&gt;simulazione!T335,'domanda giornaliera 5F0305'!EH161,0)+IF('domanda giornaliera 5F0305'!EH162&gt;simulazione!T335,'domanda giornaliera 5F0305'!EH162,0)+IF('domanda giornaliera 5F0305'!EH163&gt;simulazione!T335,'domanda giornaliera 5F0305'!EH163,0)+IF('domanda giornaliera 5F0305'!EH164&gt;simulazione!T335,'domanda giornaliera 5F0305'!EH164,0)+IF('domanda giornaliera 5F0305'!EH165&gt;simulazione!T335,'domanda giornaliera 5F0305'!EH165,0)+IF('domanda giornaliera 5F0305'!EH166&gt;simulazione!T335,'domanda giornaliera 5F0305'!EH166,0)+IF('domanda giornaliera 5F0305'!EH167&gt;simulazione!T335,'domanda giornaliera 5F0305'!EH167,0)+IF('domanda giornaliera 5F0305'!EH168&gt;simulazione!T335,'domanda giornaliera 5F0305'!EH168,0)+IF('domanda giornaliera 5F0305'!EH169&gt;simulazione!T335,'domanda giornaliera 5F0305'!EH169,0)</f>
        <v>3123.4729012456733</v>
      </c>
      <c r="Z363" s="10"/>
      <c r="AA363" s="10"/>
    </row>
    <row r="364" spans="24:27" x14ac:dyDescent="0.25">
      <c r="X364" s="9" t="s">
        <v>112</v>
      </c>
      <c r="Y364" s="10">
        <f>'domanda giornaliera 5F0305'!EH94+IF('domanda giornaliera 5F0305'!EH95&gt;simulazione!T336,'domanda giornaliera 5F0305'!EH95,0)+IF('domanda giornaliera 5F0305'!EH96&gt;simulazione!T336,'domanda giornaliera 5F0305'!EH96,0)+IF('domanda giornaliera 5F0305'!EH97&gt;simulazione!T336,'domanda giornaliera 5F0305'!EH97,0)+IF('domanda giornaliera 5F0305'!EH98&gt;simulazione!T336,'domanda giornaliera 5F0305'!EH98,0)+IF('domanda giornaliera 5F0305'!EH99&gt;simulazione!T336,'domanda giornaliera 5F0305'!EH99,0)+IF('domanda giornaliera 5F0305'!EH100&gt;simulazione!T336,'domanda giornaliera 5F0305'!EH100,0)+IF('domanda giornaliera 5F0305'!EH101&gt;simulazione!T336,'domanda giornaliera 5F0305'!EH101,0)+IF('domanda giornaliera 5F0305'!EH102&gt;simulazione!T336,'domanda giornaliera 5F0305'!EH102,0)+IF('domanda giornaliera 5F0305'!EH103&gt;simulazione!T336,'domanda giornaliera 5F0305'!EH103,0)+IF('domanda giornaliera 5F0305'!EH104&gt;simulazione!T336,'domanda giornaliera 5F0305'!EH104,0)+IF('domanda giornaliera 5F0305'!EH105&gt;simulazione!T336,'domanda giornaliera 5F0305'!EH105,0)+IF('domanda giornaliera 5F0305'!EH106&gt;simulazione!T336,'domanda giornaliera 5F0305'!EH106,0)+IF('domanda giornaliera 5F0305'!EH107&gt;simulazione!T336,'domanda giornaliera 5F0305'!EH107,0)+IF('domanda giornaliera 5F0305'!EH108&gt;simulazione!T336,'domanda giornaliera 5F0305'!EH108,0)+IF('domanda giornaliera 5F0305'!EH109&gt;simulazione!T336,'domanda giornaliera 5F0305'!EH109,0)+IF('domanda giornaliera 5F0305'!EH110&gt;simulazione!T336,'domanda giornaliera 5F0305'!EH110,0)+IF('domanda giornaliera 5F0305'!EH111&gt;simulazione!T336,'domanda giornaliera 5F0305'!EH111,0)+IF('domanda giornaliera 5F0305'!EH112&gt;simulazione!T336,'domanda giornaliera 5F0305'!EH112,0)+IF('domanda giornaliera 5F0305'!EH113&gt;simulazione!T336,'domanda giornaliera 5F0305'!EH113,0)+IF('domanda giornaliera 5F0305'!EH114&gt;simulazione!T336,'domanda giornaliera 5F0305'!EH114,0)+IF('domanda giornaliera 5F0305'!EH115&gt;simulazione!T336,'domanda giornaliera 5F0305'!EH115,0)+IF('domanda giornaliera 5F0305'!EH116&gt;simulazione!T336,'domanda giornaliera 5F0305'!EH116,0)+IF('domanda giornaliera 5F0305'!EH117&gt;simulazione!T336,'domanda giornaliera 5F0305'!EH117,0)+IF('domanda giornaliera 5F0305'!EH118&gt;simulazione!T336,'domanda giornaliera 5F0305'!EH118,0)+IF('domanda giornaliera 5F0305'!EH119&gt;simulazione!T336,'domanda giornaliera 5F0305'!EH119,0)+IF('domanda giornaliera 5F0305'!EH120&gt;simulazione!T336,'domanda giornaliera 5F0305'!EH120,0)+IF('domanda giornaliera 5F0305'!EH121&gt;simulazione!T336,'domanda giornaliera 5F0305'!EH121,0)+IF('domanda giornaliera 5F0305'!EH122&gt;simulazione!T336,'domanda giornaliera 5F0305'!EH122,0)+IF('domanda giornaliera 5F0305'!EH123&gt;simulazione!T336,'domanda giornaliera 5F0305'!EH123,0)+IF('domanda giornaliera 5F0305'!EH124&gt;simulazione!T336,'domanda giornaliera 5F0305'!EH124,0)+IF('domanda giornaliera 5F0305'!EH125&gt;simulazione!T336,'domanda giornaliera 5F0305'!EH125,0)+IF('domanda giornaliera 5F0305'!EH126&gt;simulazione!T336,'domanda giornaliera 5F0305'!EH126,0)+IF('domanda giornaliera 5F0305'!EH127&gt;simulazione!T336,'domanda giornaliera 5F0305'!EH127,0)+IF('domanda giornaliera 5F0305'!EH128&gt;simulazione!T336,'domanda giornaliera 5F0305'!EH128,0)+IF('domanda giornaliera 5F0305'!EH129&gt;simulazione!T336,'domanda giornaliera 5F0305'!EH129,0)+IF('domanda giornaliera 5F0305'!EH130&gt;simulazione!T336,'domanda giornaliera 5F0305'!EH130,0)+IF('domanda giornaliera 5F0305'!EH131&gt;simulazione!T336,'domanda giornaliera 5F0305'!EH131,0)+IF('domanda giornaliera 5F0305'!EH132&gt;simulazione!T336,'domanda giornaliera 5F0305'!EH132,0)+IF('domanda giornaliera 5F0305'!EH133&gt;simulazione!T336,'domanda giornaliera 5F0305'!EH133,0)+IF('domanda giornaliera 5F0305'!EH134&gt;simulazione!T336,'domanda giornaliera 5F0305'!EH134,0)+IF('domanda giornaliera 5F0305'!EH135&gt;simulazione!T336,'domanda giornaliera 5F0305'!EH135,0)+IF('domanda giornaliera 5F0305'!EH136&gt;simulazione!T336,'domanda giornaliera 5F0305'!EH136,0)+IF('domanda giornaliera 5F0305'!EH137&gt;simulazione!T336,'domanda giornaliera 5F0305'!EH137,0)+IF('domanda giornaliera 5F0305'!EH138&gt;simulazione!T336,'domanda giornaliera 5F0305'!EH98,0)+IF('domanda giornaliera 5F0305'!EH139&gt;simulazione!T336,'domanda giornaliera 5F0305'!EH139,0)+IF('domanda giornaliera 5F0305'!EH140&gt;simulazione!T336,'domanda giornaliera 5F0305'!EH100,0)+IF('domanda giornaliera 5F0305'!EH141&gt;simulazione!T336,'domanda giornaliera 5F0305'!EH141,0)+IF('domanda giornaliera 5F0305'!EH142&gt;simulazione!T336,'domanda giornaliera 5F0305'!EH142,0)+IF('domanda giornaliera 5F0305'!EH143&gt;simulazione!T336,'domanda giornaliera 5F0305'!EH143,0)+IF('domanda giornaliera 5F0305'!EH144&gt;simulazione!T336,'domanda giornaliera 5F0305'!EH144,0)+IF('domanda giornaliera 5F0305'!EH145&gt;simulazione!T336,'domanda giornaliera 5F0305'!EH145,0)+IF('domanda giornaliera 5F0305'!EH146&gt;simulazione!T336,'domanda giornaliera 5F0305'!EH146)+IF('domanda giornaliera 5F0305'!EH147&gt;simulazione!T336,'domanda giornaliera 5F0305'!EH147,0)+IF('domanda giornaliera 5F0305'!EH148&gt;simulazione!T336,'domanda giornaliera 5F0305'!EH148,0)+IF('domanda giornaliera 5F0305'!EH149&gt;simulazione!T336,'domanda giornaliera 5F0305'!EH149,0)+IF('domanda giornaliera 5F0305'!EH150&gt;simulazione!T336,'domanda giornaliera 5F0305'!EH150,0)+IF('domanda giornaliera 5F0305'!EH151&gt;simulazione!T336,'domanda giornaliera 5F0305'!EH151,0)+IF('domanda giornaliera 5F0305'!EH152&gt;simulazione!T336,'domanda giornaliera 5F0305'!EH152,0)+IF('domanda giornaliera 5F0305'!EH153&gt;simulazione!T336,'domanda giornaliera 5F0305'!EH153,0)+IF('domanda giornaliera 5F0305'!EH154&gt;simulazione!T336,'domanda giornaliera 5F0305'!EH154,0)+IF('domanda giornaliera 5F0305'!EH155&gt;simulazione!T336,'domanda giornaliera 5F0305'!EH155,0)+IF('domanda giornaliera 5F0305'!EH156&gt;simulazione!T336,'domanda giornaliera 5F0305'!EH156,0)+IF('domanda giornaliera 5F0305'!EH157&gt;simulazione!T336,'domanda giornaliera 5F0305'!EH157,0)+IF('domanda giornaliera 5F0305'!EH158&gt;simulazione!T336,'domanda giornaliera 5F0305'!EH158,0)+IF('domanda giornaliera 5F0305'!EH159&gt;simulazione!T336,'domanda giornaliera 5F0305'!EH159,0)+IF('domanda giornaliera 5F0305'!EH160&gt;simulazione!T336,'domanda giornaliera 5F0305'!EH160,0)+IF('domanda giornaliera 5F0305'!EH161&gt;simulazione!T336,'domanda giornaliera 5F0305'!EH161,0)+IF('domanda giornaliera 5F0305'!EH162&gt;simulazione!T336,'domanda giornaliera 5F0305'!EH162,0)+IF('domanda giornaliera 5F0305'!EH163&gt;simulazione!T336,'domanda giornaliera 5F0305'!EH163,0)+IF('domanda giornaliera 5F0305'!EH164&gt;simulazione!T336,'domanda giornaliera 5F0305'!EH164,0)+IF('domanda giornaliera 5F0305'!EH165&gt;simulazione!T336,'domanda giornaliera 5F0305'!EH165,0)+IF('domanda giornaliera 5F0305'!EH166&gt;simulazione!T336,'domanda giornaliera 5F0305'!EH166,0)+IF('domanda giornaliera 5F0305'!EH167&gt;simulazione!T336,'domanda giornaliera 5F0305'!EH167,0)+IF('domanda giornaliera 5F0305'!EH168&gt;simulazione!T336,'domanda giornaliera 5F0305'!EH168,0)+IF('domanda giornaliera 5F0305'!EH169&gt;simulazione!T336,'domanda giornaliera 5F0305'!EH169,0)+IF('domanda giornaliera 5F0305'!EH170&gt;simulazione!T336,'domanda giornaliera 5F0305'!EH170,0)</f>
        <v>3123.4729012456733</v>
      </c>
      <c r="Z364" s="10"/>
      <c r="AA364" s="10"/>
    </row>
    <row r="365" spans="24:27" x14ac:dyDescent="0.25">
      <c r="X365" s="9" t="s">
        <v>113</v>
      </c>
      <c r="Y365" s="10">
        <f>'domanda giornaliera 5F0305'!EH95+IF('domanda giornaliera 5F0305'!EH96&gt;simulazione!T337,'domanda giornaliera 5F0305'!EH96,0)+IF('domanda giornaliera 5F0305'!EH97&gt;simulazione!T337,'domanda giornaliera 5F0305'!EH97,0)+IF('domanda giornaliera 5F0305'!EH98&gt;simulazione!T337,'domanda giornaliera 5F0305'!EH98,0)+IF('domanda giornaliera 5F0305'!EH99&gt;simulazione!T337,'domanda giornaliera 5F0305'!EH99,0)+IF('domanda giornaliera 5F0305'!EH100&gt;simulazione!T337,'domanda giornaliera 5F0305'!EH100,0)+IF('domanda giornaliera 5F0305'!EH101&gt;simulazione!T337,'domanda giornaliera 5F0305'!EH101,0)+IF('domanda giornaliera 5F0305'!EH102&gt;simulazione!T337,'domanda giornaliera 5F0305'!EH102,0)+IF('domanda giornaliera 5F0305'!EH103&gt;simulazione!T337,'domanda giornaliera 5F0305'!EH103,0)+IF('domanda giornaliera 5F0305'!EH104&gt;simulazione!T337,'domanda giornaliera 5F0305'!EH104,0)+IF('domanda giornaliera 5F0305'!EH105&gt;simulazione!T337,'domanda giornaliera 5F0305'!EH105,0)+IF('domanda giornaliera 5F0305'!EH106&gt;simulazione!T337,'domanda giornaliera 5F0305'!EH106,0)+IF('domanda giornaliera 5F0305'!EH107&gt;simulazione!T337,'domanda giornaliera 5F0305'!EH107,0)+IF('domanda giornaliera 5F0305'!EH108&gt;simulazione!T337,'domanda giornaliera 5F0305'!EH108,0)+IF('domanda giornaliera 5F0305'!EH109&gt;simulazione!T337,'domanda giornaliera 5F0305'!EH109,0)+IF('domanda giornaliera 5F0305'!EH110&gt;simulazione!T337,'domanda giornaliera 5F0305'!EH110,0)+IF('domanda giornaliera 5F0305'!EH111&gt;simulazione!T337,'domanda giornaliera 5F0305'!EH111,0)+IF('domanda giornaliera 5F0305'!EH112&gt;simulazione!T337,'domanda giornaliera 5F0305'!EH112,0)+IF('domanda giornaliera 5F0305'!EH113&gt;simulazione!T337,'domanda giornaliera 5F0305'!EH113,0)+IF('domanda giornaliera 5F0305'!EH114&gt;simulazione!T337,'domanda giornaliera 5F0305'!EH114,0)+IF('domanda giornaliera 5F0305'!EH115&gt;simulazione!T337,'domanda giornaliera 5F0305'!EH115,0)+IF('domanda giornaliera 5F0305'!EH116&gt;simulazione!T337,'domanda giornaliera 5F0305'!EH116,0)+IF('domanda giornaliera 5F0305'!EH117&gt;simulazione!T337,'domanda giornaliera 5F0305'!EH117,0)+IF('domanda giornaliera 5F0305'!EH118&gt;simulazione!T337,'domanda giornaliera 5F0305'!EH118,0)+IF('domanda giornaliera 5F0305'!EH119&gt;simulazione!T337,'domanda giornaliera 5F0305'!EH119,0)+IF('domanda giornaliera 5F0305'!EH120&gt;simulazione!T337,'domanda giornaliera 5F0305'!EH120,0)+IF('domanda giornaliera 5F0305'!EH121&gt;simulazione!T337,'domanda giornaliera 5F0305'!EH121,0)+IF('domanda giornaliera 5F0305'!EH122&gt;simulazione!T337,'domanda giornaliera 5F0305'!EH122,0)+IF('domanda giornaliera 5F0305'!EH123&gt;simulazione!T337,'domanda giornaliera 5F0305'!EH123,0)+IF('domanda giornaliera 5F0305'!EH124&gt;simulazione!T337,'domanda giornaliera 5F0305'!EH124,0)+IF('domanda giornaliera 5F0305'!EH125&gt;simulazione!T337,'domanda giornaliera 5F0305'!EH125,0)+IF('domanda giornaliera 5F0305'!EH126&gt;simulazione!T337,'domanda giornaliera 5F0305'!EH126,0)+IF('domanda giornaliera 5F0305'!EH127&gt;simulazione!T337,'domanda giornaliera 5F0305'!EH127,0)+IF('domanda giornaliera 5F0305'!EH128&gt;simulazione!T337,'domanda giornaliera 5F0305'!EH128,0)+IF('domanda giornaliera 5F0305'!EH129&gt;simulazione!T337,'domanda giornaliera 5F0305'!EH129,0)+IF('domanda giornaliera 5F0305'!EH130&gt;simulazione!T337,'domanda giornaliera 5F0305'!EH130,0)+IF('domanda giornaliera 5F0305'!EH131&gt;simulazione!T337,'domanda giornaliera 5F0305'!EH131,0)+IF('domanda giornaliera 5F0305'!EH132&gt;simulazione!T337,'domanda giornaliera 5F0305'!EH132,0)+IF('domanda giornaliera 5F0305'!EH133&gt;simulazione!T337,'domanda giornaliera 5F0305'!EH133,0)+IF('domanda giornaliera 5F0305'!EH134&gt;simulazione!T337,'domanda giornaliera 5F0305'!EH134,0)+IF('domanda giornaliera 5F0305'!EH135&gt;simulazione!T337,'domanda giornaliera 5F0305'!EH135,0)+IF('domanda giornaliera 5F0305'!EH136&gt;simulazione!T337,'domanda giornaliera 5F0305'!EH136,0)+IF('domanda giornaliera 5F0305'!EH137&gt;simulazione!T337,'domanda giornaliera 5F0305'!EH137,0)+IF('domanda giornaliera 5F0305'!EH138&gt;simulazione!T337,'domanda giornaliera 5F0305'!EH138,0)+IF('domanda giornaliera 5F0305'!EH139&gt;simulazione!T337,'domanda giornaliera 5F0305'!EH99,0)+IF('domanda giornaliera 5F0305'!EH140&gt;simulazione!T337,'domanda giornaliera 5F0305'!EH140,0)+IF('domanda giornaliera 5F0305'!EH141&gt;simulazione!T337,'domanda giornaliera 5F0305'!EH101,0)+IF('domanda giornaliera 5F0305'!EH142&gt;simulazione!T337,'domanda giornaliera 5F0305'!EH142,0)+IF('domanda giornaliera 5F0305'!EH143&gt;simulazione!T337,'domanda giornaliera 5F0305'!EH143,0)+IF('domanda giornaliera 5F0305'!EH144&gt;simulazione!T337,'domanda giornaliera 5F0305'!EH144,0)+IF('domanda giornaliera 5F0305'!EH145&gt;simulazione!T337,'domanda giornaliera 5F0305'!EH145,0)+IF('domanda giornaliera 5F0305'!EH146&gt;simulazione!T337,'domanda giornaliera 5F0305'!EH146,0)+IF('domanda giornaliera 5F0305'!EH147&gt;simulazione!T337,'domanda giornaliera 5F0305'!EH147)+IF('domanda giornaliera 5F0305'!EH148&gt;simulazione!T337,'domanda giornaliera 5F0305'!EH148,0)+IF('domanda giornaliera 5F0305'!EH149&gt;simulazione!T337,'domanda giornaliera 5F0305'!EH149,0)+IF('domanda giornaliera 5F0305'!EH150&gt;simulazione!T337,'domanda giornaliera 5F0305'!EH150,0)+IF('domanda giornaliera 5F0305'!EH151&gt;simulazione!T337,'domanda giornaliera 5F0305'!EH151,0)+IF('domanda giornaliera 5F0305'!EH152&gt;simulazione!T337,'domanda giornaliera 5F0305'!EH152,0)+IF('domanda giornaliera 5F0305'!EH153&gt;simulazione!T337,'domanda giornaliera 5F0305'!EH153,0)+IF('domanda giornaliera 5F0305'!EH154&gt;simulazione!T337,'domanda giornaliera 5F0305'!EH154,0)+IF('domanda giornaliera 5F0305'!EH155&gt;simulazione!T337,'domanda giornaliera 5F0305'!EH155,0)+IF('domanda giornaliera 5F0305'!EH156&gt;simulazione!T337,'domanda giornaliera 5F0305'!EH156,0)+IF('domanda giornaliera 5F0305'!EH157&gt;simulazione!T337,'domanda giornaliera 5F0305'!EH157,0)+IF('domanda giornaliera 5F0305'!EH158&gt;simulazione!T337,'domanda giornaliera 5F0305'!EH158,0)+IF('domanda giornaliera 5F0305'!EH159&gt;simulazione!T337,'domanda giornaliera 5F0305'!EH159,0)+IF('domanda giornaliera 5F0305'!EH160&gt;simulazione!T337,'domanda giornaliera 5F0305'!EH160,0)+IF('domanda giornaliera 5F0305'!EH161&gt;simulazione!T337,'domanda giornaliera 5F0305'!EH161,0)+IF('domanda giornaliera 5F0305'!EH162&gt;simulazione!T337,'domanda giornaliera 5F0305'!EH162,0)+IF('domanda giornaliera 5F0305'!EH163&gt;simulazione!T337,'domanda giornaliera 5F0305'!EH163,0)+IF('domanda giornaliera 5F0305'!EH164&gt;simulazione!T337,'domanda giornaliera 5F0305'!EH164,0)+IF('domanda giornaliera 5F0305'!EH165&gt;simulazione!T337,'domanda giornaliera 5F0305'!EH165,0)+IF('domanda giornaliera 5F0305'!EH166&gt;simulazione!T337,'domanda giornaliera 5F0305'!EH166,0)+IF('domanda giornaliera 5F0305'!EH167&gt;simulazione!T337,'domanda giornaliera 5F0305'!EH167,0)+IF('domanda giornaliera 5F0305'!EH168&gt;simulazione!T337,'domanda giornaliera 5F0305'!EH168,0)+IF('domanda giornaliera 5F0305'!EH169&gt;simulazione!T337,'domanda giornaliera 5F0305'!EH169,0)+IF('domanda giornaliera 5F0305'!EH170&gt;simulazione!T337,'domanda giornaliera 5F0305'!EH170,0)+IF('domanda giornaliera 5F0305'!EH171&gt;simulazione!T337,'domanda giornaliera 5F0305'!EH171,0)</f>
        <v>3181.6888995540717</v>
      </c>
      <c r="Z365" s="10"/>
      <c r="AA365" s="10"/>
    </row>
    <row r="366" spans="24:27" x14ac:dyDescent="0.25">
      <c r="X366" s="9" t="s">
        <v>109</v>
      </c>
      <c r="Y366" s="10">
        <f>'domanda giornaliera 5F0305'!EH96+IF('domanda giornaliera 5F0305'!EH97&gt;simulazione!T338,'domanda giornaliera 5F0305'!EH97,0)+IF('domanda giornaliera 5F0305'!EH98&gt;simulazione!T338,'domanda giornaliera 5F0305'!EH98,0)+IF('domanda giornaliera 5F0305'!EH99&gt;simulazione!T338,'domanda giornaliera 5F0305'!EH99,0)+IF('domanda giornaliera 5F0305'!EH100&gt;simulazione!T338,'domanda giornaliera 5F0305'!EH100,0)+IF('domanda giornaliera 5F0305'!EH101&gt;simulazione!T338,'domanda giornaliera 5F0305'!EH101,0)+IF('domanda giornaliera 5F0305'!EH102&gt;simulazione!T338,'domanda giornaliera 5F0305'!EH102,0)+IF('domanda giornaliera 5F0305'!EH103&gt;simulazione!T338,'domanda giornaliera 5F0305'!EH103,0)+IF('domanda giornaliera 5F0305'!EH104&gt;simulazione!T338,'domanda giornaliera 5F0305'!EH104,0)+IF('domanda giornaliera 5F0305'!EH105&gt;simulazione!T338,'domanda giornaliera 5F0305'!EH105,0)+IF('domanda giornaliera 5F0305'!EH106&gt;simulazione!T338,'domanda giornaliera 5F0305'!EH106,0)+IF('domanda giornaliera 5F0305'!EH107&gt;simulazione!T338,'domanda giornaliera 5F0305'!EH107,0)+IF('domanda giornaliera 5F0305'!EH108&gt;simulazione!T338,'domanda giornaliera 5F0305'!EH108,0)+IF('domanda giornaliera 5F0305'!EH109&gt;simulazione!T338,'domanda giornaliera 5F0305'!EH109,0)+IF('domanda giornaliera 5F0305'!EH110&gt;simulazione!T338,'domanda giornaliera 5F0305'!EH110,0)+IF('domanda giornaliera 5F0305'!EH111&gt;simulazione!T338,'domanda giornaliera 5F0305'!EH111,0)+IF('domanda giornaliera 5F0305'!EH112&gt;simulazione!T338,'domanda giornaliera 5F0305'!EH112,0)+IF('domanda giornaliera 5F0305'!EH113&gt;simulazione!T338,'domanda giornaliera 5F0305'!EH113,0)+IF('domanda giornaliera 5F0305'!EH114&gt;simulazione!T338,'domanda giornaliera 5F0305'!EH114,0)+IF('domanda giornaliera 5F0305'!EH115&gt;simulazione!T338,'domanda giornaliera 5F0305'!EH115,0)+IF('domanda giornaliera 5F0305'!EH116&gt;simulazione!T338,'domanda giornaliera 5F0305'!EH116,0)+IF('domanda giornaliera 5F0305'!EH117&gt;simulazione!T338,'domanda giornaliera 5F0305'!EH117,0)+IF('domanda giornaliera 5F0305'!EH118&gt;simulazione!T338,'domanda giornaliera 5F0305'!EH118,0)+IF('domanda giornaliera 5F0305'!EH119&gt;simulazione!T338,'domanda giornaliera 5F0305'!EH119,0)+IF('domanda giornaliera 5F0305'!EH120&gt;simulazione!T338,'domanda giornaliera 5F0305'!EH120,0)+IF('domanda giornaliera 5F0305'!EH121&gt;simulazione!T338,'domanda giornaliera 5F0305'!EH121,0)+IF('domanda giornaliera 5F0305'!EH122&gt;simulazione!T338,'domanda giornaliera 5F0305'!EH122,0)+IF('domanda giornaliera 5F0305'!EH123&gt;simulazione!T338,'domanda giornaliera 5F0305'!EH123,0)+IF('domanda giornaliera 5F0305'!EH124&gt;simulazione!T338,'domanda giornaliera 5F0305'!EH124,0)+IF('domanda giornaliera 5F0305'!EH125&gt;simulazione!T338,'domanda giornaliera 5F0305'!EH125,0)+IF('domanda giornaliera 5F0305'!EH126&gt;simulazione!T338,'domanda giornaliera 5F0305'!EH126,0)+IF('domanda giornaliera 5F0305'!EH127&gt;simulazione!T338,'domanda giornaliera 5F0305'!EH127,0)+IF('domanda giornaliera 5F0305'!EH128&gt;simulazione!T338,'domanda giornaliera 5F0305'!EH128,0)+IF('domanda giornaliera 5F0305'!EH129&gt;simulazione!T338,'domanda giornaliera 5F0305'!EH129,0)+IF('domanda giornaliera 5F0305'!EH130&gt;simulazione!T338,'domanda giornaliera 5F0305'!EH130,0)+IF('domanda giornaliera 5F0305'!EH131&gt;simulazione!T338,'domanda giornaliera 5F0305'!EH131,0)+IF('domanda giornaliera 5F0305'!EH132&gt;simulazione!T338,'domanda giornaliera 5F0305'!EH132,0)+IF('domanda giornaliera 5F0305'!EH133&gt;simulazione!T338,'domanda giornaliera 5F0305'!EH133,0)+IF('domanda giornaliera 5F0305'!EH134&gt;simulazione!T338,'domanda giornaliera 5F0305'!EH134,0)+IF('domanda giornaliera 5F0305'!EH135&gt;simulazione!T338,'domanda giornaliera 5F0305'!EH135,0)+IF('domanda giornaliera 5F0305'!EH136&gt;simulazione!T338,'domanda giornaliera 5F0305'!EH136,0)+IF('domanda giornaliera 5F0305'!EH137&gt;simulazione!T338,'domanda giornaliera 5F0305'!EH137,0)+IF('domanda giornaliera 5F0305'!EH138&gt;simulazione!T338,'domanda giornaliera 5F0305'!EH138,0)+IF('domanda giornaliera 5F0305'!EH139&gt;simulazione!T338,'domanda giornaliera 5F0305'!EH139,0)+IF('domanda giornaliera 5F0305'!EH140&gt;simulazione!T338,'domanda giornaliera 5F0305'!EH100,0)+IF('domanda giornaliera 5F0305'!EH141&gt;simulazione!T338,'domanda giornaliera 5F0305'!EH141,0)+IF('domanda giornaliera 5F0305'!EH142&gt;simulazione!T338,'domanda giornaliera 5F0305'!EH102,0)+IF('domanda giornaliera 5F0305'!EH143&gt;simulazione!T338,'domanda giornaliera 5F0305'!EH143,0)+IF('domanda giornaliera 5F0305'!EH144&gt;simulazione!T338,'domanda giornaliera 5F0305'!EH144,0)+IF('domanda giornaliera 5F0305'!EH145&gt;simulazione!T338,'domanda giornaliera 5F0305'!EH145,0)+IF('domanda giornaliera 5F0305'!EH146&gt;simulazione!T338,'domanda giornaliera 5F0305'!EH146,0)+IF('domanda giornaliera 5F0305'!EH147&gt;simulazione!T338,'domanda giornaliera 5F0305'!EH147,0)+IF('domanda giornaliera 5F0305'!EH148&gt;simulazione!T338,'domanda giornaliera 5F0305'!EH148)+IF('domanda giornaliera 5F0305'!EH149&gt;simulazione!T338,'domanda giornaliera 5F0305'!EH149,0)+IF('domanda giornaliera 5F0305'!EH150&gt;simulazione!T338,'domanda giornaliera 5F0305'!EH150,0)+IF('domanda giornaliera 5F0305'!EH151&gt;simulazione!T338,'domanda giornaliera 5F0305'!EH151,0)+IF('domanda giornaliera 5F0305'!EH152&gt;simulazione!T338,'domanda giornaliera 5F0305'!EH152,0)+IF('domanda giornaliera 5F0305'!EH153&gt;simulazione!T338,'domanda giornaliera 5F0305'!EH153,0)+IF('domanda giornaliera 5F0305'!EH154&gt;simulazione!T338,'domanda giornaliera 5F0305'!EH154,0)+IF('domanda giornaliera 5F0305'!EH155&gt;simulazione!T338,'domanda giornaliera 5F0305'!EH155,0)+IF('domanda giornaliera 5F0305'!EH156&gt;simulazione!T338,'domanda giornaliera 5F0305'!EH156,0)+IF('domanda giornaliera 5F0305'!EH157&gt;simulazione!T338,'domanda giornaliera 5F0305'!EH157,0)+IF('domanda giornaliera 5F0305'!EH158&gt;simulazione!T338,'domanda giornaliera 5F0305'!EH158,0)+IF('domanda giornaliera 5F0305'!EH159&gt;simulazione!T338,'domanda giornaliera 5F0305'!EH159,0)+IF('domanda giornaliera 5F0305'!EH160&gt;simulazione!T338,'domanda giornaliera 5F0305'!EH160,0)+IF('domanda giornaliera 5F0305'!EH161&gt;simulazione!T338,'domanda giornaliera 5F0305'!EH161,0)+IF('domanda giornaliera 5F0305'!EH162&gt;simulazione!T338,'domanda giornaliera 5F0305'!EH162,0)+IF('domanda giornaliera 5F0305'!EH163&gt;simulazione!T338,'domanda giornaliera 5F0305'!EH163,0)+IF('domanda giornaliera 5F0305'!EH164&gt;simulazione!T338,'domanda giornaliera 5F0305'!EH164,0)+IF('domanda giornaliera 5F0305'!EH165&gt;simulazione!T338,'domanda giornaliera 5F0305'!EH165,0)+IF('domanda giornaliera 5F0305'!EH166&gt;simulazione!T338,'domanda giornaliera 5F0305'!EH166,0)+IF('domanda giornaliera 5F0305'!EH167&gt;simulazione!T338,'domanda giornaliera 5F0305'!EH167,0)+IF('domanda giornaliera 5F0305'!EH168&gt;simulazione!T338,'domanda giornaliera 5F0305'!EH168,0)+IF('domanda giornaliera 5F0305'!EH169&gt;simulazione!T338,'domanda giornaliera 5F0305'!EH169,0)+IF('domanda giornaliera 5F0305'!EH170&gt;simulazione!T338,'domanda giornaliera 5F0305'!EH170,0)+IF('domanda giornaliera 5F0305'!EH171&gt;simulazione!T338,'domanda giornaliera 5F0305'!EH171,0)+IF('domanda giornaliera 5F0305'!EH172&gt;simulazione!T338,'domanda giornaliera 5F0305'!EH172,0)</f>
        <v>3181.6888995540717</v>
      </c>
      <c r="Z366" s="10"/>
      <c r="AA366" s="10"/>
    </row>
    <row r="367" spans="24:27" x14ac:dyDescent="0.25">
      <c r="X367" s="9" t="s">
        <v>115</v>
      </c>
      <c r="Y367" s="10">
        <f>'domanda giornaliera 5F0305'!EH97+IF('domanda giornaliera 5F0305'!EH98&gt;simulazione!T339,'domanda giornaliera 5F0305'!EH98,0)+IF('domanda giornaliera 5F0305'!EH99&gt;simulazione!T339,'domanda giornaliera 5F0305'!EH99,0)+IF('domanda giornaliera 5F0305'!EH100&gt;simulazione!T339,'domanda giornaliera 5F0305'!EH100,0)+IF('domanda giornaliera 5F0305'!EH101&gt;simulazione!T339,'domanda giornaliera 5F0305'!EH101,0)+IF('domanda giornaliera 5F0305'!EH102&gt;simulazione!T339,'domanda giornaliera 5F0305'!EH102,0)+IF('domanda giornaliera 5F0305'!EH103&gt;simulazione!T339,'domanda giornaliera 5F0305'!EH103,0)+IF('domanda giornaliera 5F0305'!EH104&gt;simulazione!T339,'domanda giornaliera 5F0305'!EH104,0)+IF('domanda giornaliera 5F0305'!EH105&gt;simulazione!T339,'domanda giornaliera 5F0305'!EH105,0)+IF('domanda giornaliera 5F0305'!EH106&gt;simulazione!T339,'domanda giornaliera 5F0305'!EH106,0)+IF('domanda giornaliera 5F0305'!EH107&gt;simulazione!T339,'domanda giornaliera 5F0305'!EH107,0)+IF('domanda giornaliera 5F0305'!EH108&gt;simulazione!T339,'domanda giornaliera 5F0305'!EH108,0)+IF('domanda giornaliera 5F0305'!EH109&gt;simulazione!T339,'domanda giornaliera 5F0305'!EH109,0)+IF('domanda giornaliera 5F0305'!EH110&gt;simulazione!T339,'domanda giornaliera 5F0305'!EH110,0)+IF('domanda giornaliera 5F0305'!EH111&gt;simulazione!T339,'domanda giornaliera 5F0305'!EH111,0)+IF('domanda giornaliera 5F0305'!EH112&gt;simulazione!T339,'domanda giornaliera 5F0305'!EH112,0)+IF('domanda giornaliera 5F0305'!EH113&gt;simulazione!T339,'domanda giornaliera 5F0305'!EH113,0)+IF('domanda giornaliera 5F0305'!EH114&gt;simulazione!T339,'domanda giornaliera 5F0305'!EH114,0)+IF('domanda giornaliera 5F0305'!EH115&gt;simulazione!T339,'domanda giornaliera 5F0305'!EH115,0)+IF('domanda giornaliera 5F0305'!EH116&gt;simulazione!T339,'domanda giornaliera 5F0305'!EH116,0)+IF('domanda giornaliera 5F0305'!EH117&gt;simulazione!T339,'domanda giornaliera 5F0305'!EH117,0)+IF('domanda giornaliera 5F0305'!EH118&gt;simulazione!T339,'domanda giornaliera 5F0305'!EH118,0)+IF('domanda giornaliera 5F0305'!EH119&gt;simulazione!T339,'domanda giornaliera 5F0305'!EH119,0)+IF('domanda giornaliera 5F0305'!EH120&gt;simulazione!T339,'domanda giornaliera 5F0305'!EH120,0)+IF('domanda giornaliera 5F0305'!EH121&gt;simulazione!T339,'domanda giornaliera 5F0305'!EH121,0)+IF('domanda giornaliera 5F0305'!EH122&gt;simulazione!T339,'domanda giornaliera 5F0305'!EH122,0)+IF('domanda giornaliera 5F0305'!EH123&gt;simulazione!T339,'domanda giornaliera 5F0305'!EH123,0)+IF('domanda giornaliera 5F0305'!EH124&gt;simulazione!T339,'domanda giornaliera 5F0305'!EH124,0)+IF('domanda giornaliera 5F0305'!EH125&gt;simulazione!T339,'domanda giornaliera 5F0305'!EH125,0)+IF('domanda giornaliera 5F0305'!EH126&gt;simulazione!T339,'domanda giornaliera 5F0305'!EH126,0)+IF('domanda giornaliera 5F0305'!EH127&gt;simulazione!T339,'domanda giornaliera 5F0305'!EH127,0)+IF('domanda giornaliera 5F0305'!EH128&gt;simulazione!T339,'domanda giornaliera 5F0305'!EH128,0)+IF('domanda giornaliera 5F0305'!EH129&gt;simulazione!T339,'domanda giornaliera 5F0305'!EH129,0)+IF('domanda giornaliera 5F0305'!EH130&gt;simulazione!T339,'domanda giornaliera 5F0305'!EH130,0)+IF('domanda giornaliera 5F0305'!EH131&gt;simulazione!T339,'domanda giornaliera 5F0305'!EH131,0)+IF('domanda giornaliera 5F0305'!EH132&gt;simulazione!T339,'domanda giornaliera 5F0305'!EH132,0)+IF('domanda giornaliera 5F0305'!EH133&gt;simulazione!T339,'domanda giornaliera 5F0305'!EH133,0)+IF('domanda giornaliera 5F0305'!EH134&gt;simulazione!T339,'domanda giornaliera 5F0305'!EH134,0)+IF('domanda giornaliera 5F0305'!EH135&gt;simulazione!T339,'domanda giornaliera 5F0305'!EH135,0)+IF('domanda giornaliera 5F0305'!EH136&gt;simulazione!T339,'domanda giornaliera 5F0305'!EH136,0)+IF('domanda giornaliera 5F0305'!EH137&gt;simulazione!T339,'domanda giornaliera 5F0305'!EH137,0)+IF('domanda giornaliera 5F0305'!EH138&gt;simulazione!T339,'domanda giornaliera 5F0305'!EH138,0)+IF('domanda giornaliera 5F0305'!EH139&gt;simulazione!T339,'domanda giornaliera 5F0305'!EH139,0)+IF('domanda giornaliera 5F0305'!EH140&gt;simulazione!T339,'domanda giornaliera 5F0305'!EH140,0)+IF('domanda giornaliera 5F0305'!EH141&gt;simulazione!T339,'domanda giornaliera 5F0305'!EH101,0)+IF('domanda giornaliera 5F0305'!EH142&gt;simulazione!T339,'domanda giornaliera 5F0305'!EH142,0)+IF('domanda giornaliera 5F0305'!EH143&gt;simulazione!T339,'domanda giornaliera 5F0305'!EH103,0)+IF('domanda giornaliera 5F0305'!EH144&gt;simulazione!T339,'domanda giornaliera 5F0305'!EH144,0)+IF('domanda giornaliera 5F0305'!EH145&gt;simulazione!T339,'domanda giornaliera 5F0305'!EH145,0)+IF('domanda giornaliera 5F0305'!EH146&gt;simulazione!T339,'domanda giornaliera 5F0305'!EH146,0)+IF('domanda giornaliera 5F0305'!EH147&gt;simulazione!T339,'domanda giornaliera 5F0305'!EH147,0)+IF('domanda giornaliera 5F0305'!EH148&gt;simulazione!T339,'domanda giornaliera 5F0305'!EH148,0)+IF('domanda giornaliera 5F0305'!EH149&gt;simulazione!T339,'domanda giornaliera 5F0305'!EH149)+IF('domanda giornaliera 5F0305'!EH150&gt;simulazione!T339,'domanda giornaliera 5F0305'!EH150,0)+IF('domanda giornaliera 5F0305'!EH151&gt;simulazione!T339,'domanda giornaliera 5F0305'!EH151,0)+IF('domanda giornaliera 5F0305'!EH152&gt;simulazione!T339,'domanda giornaliera 5F0305'!EH152,0)+IF('domanda giornaliera 5F0305'!EH153&gt;simulazione!T339,'domanda giornaliera 5F0305'!EH153,0)+IF('domanda giornaliera 5F0305'!EH154&gt;simulazione!T339,'domanda giornaliera 5F0305'!EH154,0)+IF('domanda giornaliera 5F0305'!EH155&gt;simulazione!T339,'domanda giornaliera 5F0305'!EH155,0)+IF('domanda giornaliera 5F0305'!EH156&gt;simulazione!T339,'domanda giornaliera 5F0305'!EH156,0)+IF('domanda giornaliera 5F0305'!EH157&gt;simulazione!T339,'domanda giornaliera 5F0305'!EH157,0)+IF('domanda giornaliera 5F0305'!EH158&gt;simulazione!T339,'domanda giornaliera 5F0305'!EH158,0)+IF('domanda giornaliera 5F0305'!EH159&gt;simulazione!T339,'domanda giornaliera 5F0305'!EH159,0)+IF('domanda giornaliera 5F0305'!EH160&gt;simulazione!T339,'domanda giornaliera 5F0305'!EH160,0)+IF('domanda giornaliera 5F0305'!EH161&gt;simulazione!T339,'domanda giornaliera 5F0305'!EH161,0)+IF('domanda giornaliera 5F0305'!EH162&gt;simulazione!T339,'domanda giornaliera 5F0305'!EH162,0)+IF('domanda giornaliera 5F0305'!EH163&gt;simulazione!T339,'domanda giornaliera 5F0305'!EH163,0)+IF('domanda giornaliera 5F0305'!EH164&gt;simulazione!T339,'domanda giornaliera 5F0305'!EH164,0)+IF('domanda giornaliera 5F0305'!EH165&gt;simulazione!T339,'domanda giornaliera 5F0305'!EH165,0)+IF('domanda giornaliera 5F0305'!EH166&gt;simulazione!T339,'domanda giornaliera 5F0305'!EH166,0)+IF('domanda giornaliera 5F0305'!EH167&gt;simulazione!T339,'domanda giornaliera 5F0305'!EH167,0)+IF('domanda giornaliera 5F0305'!EH168&gt;simulazione!T339,'domanda giornaliera 5F0305'!EH168,0)+IF('domanda giornaliera 5F0305'!EH169&gt;simulazione!T339,'domanda giornaliera 5F0305'!EH169,0)+IF('domanda giornaliera 5F0305'!EH170&gt;simulazione!T339,'domanda giornaliera 5F0305'!EH170,0)+IF('domanda giornaliera 5F0305'!EH171&gt;simulazione!T339,'domanda giornaliera 5F0305'!EH171,0)+IF('domanda giornaliera 5F0305'!EH172&gt;simulazione!T339,'domanda giornaliera 5F0305'!EH172,0)+IF('domanda giornaliera 5F0305'!EH173&gt;simulazione!T339,'domanda giornaliera 5F0305'!EH173,0)</f>
        <v>3181.6888995540717</v>
      </c>
      <c r="Z367" s="10"/>
      <c r="AA367" s="10"/>
    </row>
    <row r="368" spans="24:27" x14ac:dyDescent="0.25">
      <c r="X368" s="9" t="s">
        <v>116</v>
      </c>
      <c r="Y368" s="10">
        <f>'domanda giornaliera 5F0305'!EH98+IF('domanda giornaliera 5F0305'!EH99&gt;simulazione!T340,'domanda giornaliera 5F0305'!EH99,0)+IF('domanda giornaliera 5F0305'!EH100&gt;simulazione!T340,'domanda giornaliera 5F0305'!EH100,0)+IF('domanda giornaliera 5F0305'!EH101&gt;simulazione!T340,'domanda giornaliera 5F0305'!EH101,0)+IF('domanda giornaliera 5F0305'!EH102&gt;simulazione!T340,'domanda giornaliera 5F0305'!EH102,0)+IF('domanda giornaliera 5F0305'!EH103&gt;simulazione!T340,'domanda giornaliera 5F0305'!EH103,0)+IF('domanda giornaliera 5F0305'!EH104&gt;simulazione!T340,'domanda giornaliera 5F0305'!EH104,0)+IF('domanda giornaliera 5F0305'!EH105&gt;simulazione!T340,'domanda giornaliera 5F0305'!EH105,0)+IF('domanda giornaliera 5F0305'!EH106&gt;simulazione!T340,'domanda giornaliera 5F0305'!EH106,0)+IF('domanda giornaliera 5F0305'!EH107&gt;simulazione!T340,'domanda giornaliera 5F0305'!EH107,0)+IF('domanda giornaliera 5F0305'!EH108&gt;simulazione!T340,'domanda giornaliera 5F0305'!EH108,0)+IF('domanda giornaliera 5F0305'!EH109&gt;simulazione!T340,'domanda giornaliera 5F0305'!EH109,0)+IF('domanda giornaliera 5F0305'!EH110&gt;simulazione!T340,'domanda giornaliera 5F0305'!EH110,0)+IF('domanda giornaliera 5F0305'!EH111&gt;simulazione!T340,'domanda giornaliera 5F0305'!EH111,0)+IF('domanda giornaliera 5F0305'!EH112&gt;simulazione!T340,'domanda giornaliera 5F0305'!EH112,0)+IF('domanda giornaliera 5F0305'!EH113&gt;simulazione!T340,'domanda giornaliera 5F0305'!EH113,0)+IF('domanda giornaliera 5F0305'!EH114&gt;simulazione!T340,'domanda giornaliera 5F0305'!EH114,0)+IF('domanda giornaliera 5F0305'!EH115&gt;simulazione!T340,'domanda giornaliera 5F0305'!EH115,0)+IF('domanda giornaliera 5F0305'!EH116&gt;simulazione!T340,'domanda giornaliera 5F0305'!EH116,0)+IF('domanda giornaliera 5F0305'!EH117&gt;simulazione!T340,'domanda giornaliera 5F0305'!EH117,0)+IF('domanda giornaliera 5F0305'!EH118&gt;simulazione!T340,'domanda giornaliera 5F0305'!EH118,0)+IF('domanda giornaliera 5F0305'!EH119&gt;simulazione!T340,'domanda giornaliera 5F0305'!EH119,0)+IF('domanda giornaliera 5F0305'!EH120&gt;simulazione!T340,'domanda giornaliera 5F0305'!EH120,0)+IF('domanda giornaliera 5F0305'!EH121&gt;simulazione!T340,'domanda giornaliera 5F0305'!EH121,0)+IF('domanda giornaliera 5F0305'!EH122&gt;simulazione!T340,'domanda giornaliera 5F0305'!EH122,0)+IF('domanda giornaliera 5F0305'!EH123&gt;simulazione!T340,'domanda giornaliera 5F0305'!EH123,0)+IF('domanda giornaliera 5F0305'!EH124&gt;simulazione!T340,'domanda giornaliera 5F0305'!EH124,0)+IF('domanda giornaliera 5F0305'!EH125&gt;simulazione!T340,'domanda giornaliera 5F0305'!EH125,0)+IF('domanda giornaliera 5F0305'!EH126&gt;simulazione!T340,'domanda giornaliera 5F0305'!EH126,0)+IF('domanda giornaliera 5F0305'!EH127&gt;simulazione!T340,'domanda giornaliera 5F0305'!EH127,0)+IF('domanda giornaliera 5F0305'!EH128&gt;simulazione!T340,'domanda giornaliera 5F0305'!EH128,0)+IF('domanda giornaliera 5F0305'!EH129&gt;simulazione!T340,'domanda giornaliera 5F0305'!EH129,0)+IF('domanda giornaliera 5F0305'!EH130&gt;simulazione!T340,'domanda giornaliera 5F0305'!EH130,0)+IF('domanda giornaliera 5F0305'!EH131&gt;simulazione!T340,'domanda giornaliera 5F0305'!EH131,0)+IF('domanda giornaliera 5F0305'!EH132&gt;simulazione!T340,'domanda giornaliera 5F0305'!EH132,0)+IF('domanda giornaliera 5F0305'!EH133&gt;simulazione!T340,'domanda giornaliera 5F0305'!EH133,0)+IF('domanda giornaliera 5F0305'!EH134&gt;simulazione!T340,'domanda giornaliera 5F0305'!EH134,0)+IF('domanda giornaliera 5F0305'!EH135&gt;simulazione!T340,'domanda giornaliera 5F0305'!EH135,0)+IF('domanda giornaliera 5F0305'!EH136&gt;simulazione!T340,'domanda giornaliera 5F0305'!EH136,0)+IF('domanda giornaliera 5F0305'!EH137&gt;simulazione!T340,'domanda giornaliera 5F0305'!EH137,0)+IF('domanda giornaliera 5F0305'!EH138&gt;simulazione!T340,'domanda giornaliera 5F0305'!EH138,0)+IF('domanda giornaliera 5F0305'!EH139&gt;simulazione!T340,'domanda giornaliera 5F0305'!EH139,0)+IF('domanda giornaliera 5F0305'!EH140&gt;simulazione!T340,'domanda giornaliera 5F0305'!EH140,0)+IF('domanda giornaliera 5F0305'!EH141&gt;simulazione!T340,'domanda giornaliera 5F0305'!EH141,0)+IF('domanda giornaliera 5F0305'!EH142&gt;simulazione!T340,'domanda giornaliera 5F0305'!EH102,0)+IF('domanda giornaliera 5F0305'!EH143&gt;simulazione!T340,'domanda giornaliera 5F0305'!EH143,0)+IF('domanda giornaliera 5F0305'!EH144&gt;simulazione!T340,'domanda giornaliera 5F0305'!EH104,0)+IF('domanda giornaliera 5F0305'!EH145&gt;simulazione!T340,'domanda giornaliera 5F0305'!EH145,0)+IF('domanda giornaliera 5F0305'!EH146&gt;simulazione!T340,'domanda giornaliera 5F0305'!EH146,0)+IF('domanda giornaliera 5F0305'!EH147&gt;simulazione!T340,'domanda giornaliera 5F0305'!EH147,0)+IF('domanda giornaliera 5F0305'!EH148&gt;simulazione!T340,'domanda giornaliera 5F0305'!EH148,0)+IF('domanda giornaliera 5F0305'!EH149&gt;simulazione!T340,'domanda giornaliera 5F0305'!EH149,0)+IF('domanda giornaliera 5F0305'!EH150&gt;simulazione!T340,'domanda giornaliera 5F0305'!EH150)+IF('domanda giornaliera 5F0305'!EH151&gt;simulazione!T340,'domanda giornaliera 5F0305'!EH151,0)+IF('domanda giornaliera 5F0305'!EH152&gt;simulazione!T340,'domanda giornaliera 5F0305'!EH152,0)+IF('domanda giornaliera 5F0305'!EH153&gt;simulazione!T340,'domanda giornaliera 5F0305'!EH153,0)+IF('domanda giornaliera 5F0305'!EH154&gt;simulazione!T340,'domanda giornaliera 5F0305'!EH154,0)+IF('domanda giornaliera 5F0305'!EH155&gt;simulazione!T340,'domanda giornaliera 5F0305'!EH155,0)+IF('domanda giornaliera 5F0305'!EH156&gt;simulazione!T340,'domanda giornaliera 5F0305'!EH156,0)+IF('domanda giornaliera 5F0305'!EH157&gt;simulazione!T340,'domanda giornaliera 5F0305'!EH157,0)+IF('domanda giornaliera 5F0305'!EH158&gt;simulazione!T340,'domanda giornaliera 5F0305'!EH158,0)+IF('domanda giornaliera 5F0305'!EH159&gt;simulazione!T340,'domanda giornaliera 5F0305'!EH159,0)+IF('domanda giornaliera 5F0305'!EH160&gt;simulazione!T340,'domanda giornaliera 5F0305'!EH160,0)+IF('domanda giornaliera 5F0305'!EH161&gt;simulazione!T340,'domanda giornaliera 5F0305'!EH161,0)+IF('domanda giornaliera 5F0305'!EH162&gt;simulazione!T340,'domanda giornaliera 5F0305'!EH162,0)+IF('domanda giornaliera 5F0305'!EH163&gt;simulazione!T340,'domanda giornaliera 5F0305'!EH163,0)+IF('domanda giornaliera 5F0305'!EH164&gt;simulazione!T340,'domanda giornaliera 5F0305'!EH164,0)+IF('domanda giornaliera 5F0305'!EH165&gt;simulazione!T340,'domanda giornaliera 5F0305'!EH165,0)+IF('domanda giornaliera 5F0305'!EH166&gt;simulazione!T340,'domanda giornaliera 5F0305'!EH166,0)+IF('domanda giornaliera 5F0305'!EH167&gt;simulazione!T340,'domanda giornaliera 5F0305'!EH167,0)+IF('domanda giornaliera 5F0305'!EH168&gt;simulazione!T340,'domanda giornaliera 5F0305'!EH168,0)+IF('domanda giornaliera 5F0305'!EH169&gt;simulazione!T340,'domanda giornaliera 5F0305'!EH169,0)+IF('domanda giornaliera 5F0305'!EH170&gt;simulazione!T340,'domanda giornaliera 5F0305'!EH170,0)+IF('domanda giornaliera 5F0305'!EH171&gt;simulazione!T340,'domanda giornaliera 5F0305'!EH171,0)+IF('domanda giornaliera 5F0305'!EH172&gt;simulazione!T340,'domanda giornaliera 5F0305'!EH172,0)+IF('domanda giornaliera 5F0305'!EH173&gt;simulazione!T340,'domanda giornaliera 5F0305'!EH173,0)+IF('domanda giornaliera 5F0305'!EH174&gt;simulazione!T340,'domanda giornaliera 5F0305'!EH174,0)</f>
        <v>3181.6888995540717</v>
      </c>
      <c r="Z368" s="10"/>
      <c r="AA368" s="10"/>
    </row>
    <row r="369" spans="24:27" x14ac:dyDescent="0.25">
      <c r="X369" s="9" t="s">
        <v>117</v>
      </c>
      <c r="Y369" s="10">
        <f>'domanda giornaliera 5F0305'!EH99+IF('domanda giornaliera 5F0305'!EH100&gt;simulazione!T341,'domanda giornaliera 5F0305'!EH100,0)+IF('domanda giornaliera 5F0305'!EH101&gt;simulazione!T341,'domanda giornaliera 5F0305'!EH101,0)+IF('domanda giornaliera 5F0305'!EH102&gt;simulazione!T341,'domanda giornaliera 5F0305'!EH102,0)+IF('domanda giornaliera 5F0305'!EH103&gt;simulazione!T341,'domanda giornaliera 5F0305'!EH103,0)+IF('domanda giornaliera 5F0305'!EH104&gt;simulazione!T341,'domanda giornaliera 5F0305'!EH104,0)+IF('domanda giornaliera 5F0305'!EH105&gt;simulazione!T341,'domanda giornaliera 5F0305'!EH105,0)+IF('domanda giornaliera 5F0305'!EH106&gt;simulazione!T341,'domanda giornaliera 5F0305'!EH106,0)+IF('domanda giornaliera 5F0305'!EH107&gt;simulazione!T341,'domanda giornaliera 5F0305'!EH107,0)+IF('domanda giornaliera 5F0305'!EH108&gt;simulazione!T341,'domanda giornaliera 5F0305'!EH108,0)+IF('domanda giornaliera 5F0305'!EH109&gt;simulazione!T341,'domanda giornaliera 5F0305'!EH109,0)+IF('domanda giornaliera 5F0305'!EH110&gt;simulazione!T341,'domanda giornaliera 5F0305'!EH110,0)+IF('domanda giornaliera 5F0305'!EH111&gt;simulazione!T341,'domanda giornaliera 5F0305'!EH111,0)+IF('domanda giornaliera 5F0305'!EH112&gt;simulazione!T341,'domanda giornaliera 5F0305'!EH112,0)+IF('domanda giornaliera 5F0305'!EH113&gt;simulazione!T341,'domanda giornaliera 5F0305'!EH113,0)+IF('domanda giornaliera 5F0305'!EH114&gt;simulazione!T341,'domanda giornaliera 5F0305'!EH114,0)+IF('domanda giornaliera 5F0305'!EH115&gt;simulazione!T341,'domanda giornaliera 5F0305'!EH115,0)+IF('domanda giornaliera 5F0305'!EH116&gt;simulazione!T341,'domanda giornaliera 5F0305'!EH116,0)+IF('domanda giornaliera 5F0305'!EH117&gt;simulazione!T341,'domanda giornaliera 5F0305'!EH117,0)+IF('domanda giornaliera 5F0305'!EH118&gt;simulazione!T341,'domanda giornaliera 5F0305'!EH118,0)+IF('domanda giornaliera 5F0305'!EH119&gt;simulazione!T341,'domanda giornaliera 5F0305'!EH119,0)+IF('domanda giornaliera 5F0305'!EH120&gt;simulazione!T341,'domanda giornaliera 5F0305'!EH120,0)+IF('domanda giornaliera 5F0305'!EH121&gt;simulazione!T341,'domanda giornaliera 5F0305'!EH121,0)+IF('domanda giornaliera 5F0305'!EH122&gt;simulazione!T341,'domanda giornaliera 5F0305'!EH122,0)+IF('domanda giornaliera 5F0305'!EH123&gt;simulazione!T341,'domanda giornaliera 5F0305'!EH123,0)+IF('domanda giornaliera 5F0305'!EH124&gt;simulazione!T341,'domanda giornaliera 5F0305'!EH124,0)+IF('domanda giornaliera 5F0305'!EH125&gt;simulazione!T341,'domanda giornaliera 5F0305'!EH125,0)+IF('domanda giornaliera 5F0305'!EH126&gt;simulazione!T341,'domanda giornaliera 5F0305'!EH126,0)+IF('domanda giornaliera 5F0305'!EH127&gt;simulazione!T341,'domanda giornaliera 5F0305'!EH127,0)+IF('domanda giornaliera 5F0305'!EH128&gt;simulazione!T341,'domanda giornaliera 5F0305'!EH128,0)+IF('domanda giornaliera 5F0305'!EH129&gt;simulazione!T341,'domanda giornaliera 5F0305'!EH129,0)+IF('domanda giornaliera 5F0305'!EH130&gt;simulazione!T341,'domanda giornaliera 5F0305'!EH130,0)+IF('domanda giornaliera 5F0305'!EH131&gt;simulazione!T341,'domanda giornaliera 5F0305'!EH131,0)+IF('domanda giornaliera 5F0305'!EH132&gt;simulazione!T341,'domanda giornaliera 5F0305'!EH132,0)+IF('domanda giornaliera 5F0305'!EH133&gt;simulazione!T341,'domanda giornaliera 5F0305'!EH133,0)+IF('domanda giornaliera 5F0305'!EH134&gt;simulazione!T341,'domanda giornaliera 5F0305'!EH134,0)+IF('domanda giornaliera 5F0305'!EH135&gt;simulazione!T341,'domanda giornaliera 5F0305'!EH135,0)+IF('domanda giornaliera 5F0305'!EH136&gt;simulazione!T341,'domanda giornaliera 5F0305'!EH136,0)+IF('domanda giornaliera 5F0305'!EH137&gt;simulazione!T341,'domanda giornaliera 5F0305'!EH137,0)+IF('domanda giornaliera 5F0305'!EH138&gt;simulazione!T341,'domanda giornaliera 5F0305'!EH138,0)+IF('domanda giornaliera 5F0305'!EH139&gt;simulazione!T341,'domanda giornaliera 5F0305'!EH139,0)+IF('domanda giornaliera 5F0305'!EH140&gt;simulazione!T341,'domanda giornaliera 5F0305'!EH140,0)+IF('domanda giornaliera 5F0305'!EH141&gt;simulazione!T341,'domanda giornaliera 5F0305'!EH141,0)+IF('domanda giornaliera 5F0305'!EH142&gt;simulazione!T341,'domanda giornaliera 5F0305'!EH142,0)+IF('domanda giornaliera 5F0305'!EH143&gt;simulazione!T341,'domanda giornaliera 5F0305'!EH103,0)+IF('domanda giornaliera 5F0305'!EH144&gt;simulazione!T341,'domanda giornaliera 5F0305'!EH144,0)+IF('domanda giornaliera 5F0305'!EH145&gt;simulazione!T341,'domanda giornaliera 5F0305'!EH105,0)+IF('domanda giornaliera 5F0305'!EH146&gt;simulazione!T341,'domanda giornaliera 5F0305'!EH146,0)+IF('domanda giornaliera 5F0305'!EH147&gt;simulazione!T341,'domanda giornaliera 5F0305'!EH147,0)+IF('domanda giornaliera 5F0305'!EH148&gt;simulazione!T341,'domanda giornaliera 5F0305'!EH148,0)+IF('domanda giornaliera 5F0305'!EH149&gt;simulazione!T341,'domanda giornaliera 5F0305'!EH149,0)+IF('domanda giornaliera 5F0305'!EH150&gt;simulazione!T341,'domanda giornaliera 5F0305'!EH150,0)+IF('domanda giornaliera 5F0305'!EH151&gt;simulazione!T341,'domanda giornaliera 5F0305'!EH151)+IF('domanda giornaliera 5F0305'!EH152&gt;simulazione!T341,'domanda giornaliera 5F0305'!EH152,0)+IF('domanda giornaliera 5F0305'!EH153&gt;simulazione!T341,'domanda giornaliera 5F0305'!EH153,0)+IF('domanda giornaliera 5F0305'!EH154&gt;simulazione!T341,'domanda giornaliera 5F0305'!EH154,0)+IF('domanda giornaliera 5F0305'!EH155&gt;simulazione!T341,'domanda giornaliera 5F0305'!EH155,0)+IF('domanda giornaliera 5F0305'!EH156&gt;simulazione!T341,'domanda giornaliera 5F0305'!EH156,0)+IF('domanda giornaliera 5F0305'!EH157&gt;simulazione!T341,'domanda giornaliera 5F0305'!EH157,0)+IF('domanda giornaliera 5F0305'!EH158&gt;simulazione!T341,'domanda giornaliera 5F0305'!EH158,0)+IF('domanda giornaliera 5F0305'!EH159&gt;simulazione!T341,'domanda giornaliera 5F0305'!EH159,0)+IF('domanda giornaliera 5F0305'!EH160&gt;simulazione!T341,'domanda giornaliera 5F0305'!EH160,0)+IF('domanda giornaliera 5F0305'!EH161&gt;simulazione!T341,'domanda giornaliera 5F0305'!EH161,0)+IF('domanda giornaliera 5F0305'!EH162&gt;simulazione!T341,'domanda giornaliera 5F0305'!EH162,0)+IF('domanda giornaliera 5F0305'!EH163&gt;simulazione!T341,'domanda giornaliera 5F0305'!EH163,0)+IF('domanda giornaliera 5F0305'!EH164&gt;simulazione!T341,'domanda giornaliera 5F0305'!EH164,0)+IF('domanda giornaliera 5F0305'!EH165&gt;simulazione!T341,'domanda giornaliera 5F0305'!EH165,0)+IF('domanda giornaliera 5F0305'!EH166&gt;simulazione!T341,'domanda giornaliera 5F0305'!EH166,0)+IF('domanda giornaliera 5F0305'!EH167&gt;simulazione!T341,'domanda giornaliera 5F0305'!EH167,0)+IF('domanda giornaliera 5F0305'!EH168&gt;simulazione!T341,'domanda giornaliera 5F0305'!EH168,0)+IF('domanda giornaliera 5F0305'!EH169&gt;simulazione!T341,'domanda giornaliera 5F0305'!EH169,0)+IF('domanda giornaliera 5F0305'!EH170&gt;simulazione!T341,'domanda giornaliera 5F0305'!EH170,0)+IF('domanda giornaliera 5F0305'!EH171&gt;simulazione!T341,'domanda giornaliera 5F0305'!EH171,0)+IF('domanda giornaliera 5F0305'!EH172&gt;simulazione!T341,'domanda giornaliera 5F0305'!EH172,0)+IF('domanda giornaliera 5F0305'!EH173&gt;simulazione!T341,'domanda giornaliera 5F0305'!EH173,0)+IF('domanda giornaliera 5F0305'!EH174&gt;simulazione!T341,'domanda giornaliera 5F0305'!EH174,0)+IF('domanda giornaliera 5F0305'!EH175&gt;simulazione!T341,'domanda giornaliera 5F0305'!EH175,0)</f>
        <v>3181.6888995540717</v>
      </c>
      <c r="Z369" s="10"/>
      <c r="AA369" s="10"/>
    </row>
    <row r="370" spans="24:27" x14ac:dyDescent="0.25">
      <c r="X370" s="9" t="s">
        <v>118</v>
      </c>
      <c r="Y370" s="10">
        <f>'domanda giornaliera 5F0305'!EH100+IF('domanda giornaliera 5F0305'!EH101&gt;simulazione!T342,'domanda giornaliera 5F0305'!EH101,0)+IF('domanda giornaliera 5F0305'!EH102&gt;simulazione!T342,'domanda giornaliera 5F0305'!EH102,0)+IF('domanda giornaliera 5F0305'!EH103&gt;simulazione!T342,'domanda giornaliera 5F0305'!EH103,0)+IF('domanda giornaliera 5F0305'!EH104&gt;simulazione!T342,'domanda giornaliera 5F0305'!EH104,0)+IF('domanda giornaliera 5F0305'!EH105&gt;simulazione!T342,'domanda giornaliera 5F0305'!EH105,0)+IF('domanda giornaliera 5F0305'!EH106&gt;simulazione!T342,'domanda giornaliera 5F0305'!EH106,0)+IF('domanda giornaliera 5F0305'!EH107&gt;simulazione!T342,'domanda giornaliera 5F0305'!EH107,0)+IF('domanda giornaliera 5F0305'!EH108&gt;simulazione!T342,'domanda giornaliera 5F0305'!EH108,0)+IF('domanda giornaliera 5F0305'!EH109&gt;simulazione!T342,'domanda giornaliera 5F0305'!EH109,0)+IF('domanda giornaliera 5F0305'!EH110&gt;simulazione!T342,'domanda giornaliera 5F0305'!EH110,0)+IF('domanda giornaliera 5F0305'!EH111&gt;simulazione!T342,'domanda giornaliera 5F0305'!EH111,0)+IF('domanda giornaliera 5F0305'!EH112&gt;simulazione!T342,'domanda giornaliera 5F0305'!EH112,0)+IF('domanda giornaliera 5F0305'!EH113&gt;simulazione!T342,'domanda giornaliera 5F0305'!EH113,0)+IF('domanda giornaliera 5F0305'!EH114&gt;simulazione!T342,'domanda giornaliera 5F0305'!EH114,0)+IF('domanda giornaliera 5F0305'!EH115&gt;simulazione!T342,'domanda giornaliera 5F0305'!EH115,0)+IF('domanda giornaliera 5F0305'!EH116&gt;simulazione!T342,'domanda giornaliera 5F0305'!EH116,0)+IF('domanda giornaliera 5F0305'!EH117&gt;simulazione!T342,'domanda giornaliera 5F0305'!EH117,0)+IF('domanda giornaliera 5F0305'!EH118&gt;simulazione!T342,'domanda giornaliera 5F0305'!EH118,0)+IF('domanda giornaliera 5F0305'!EH119&gt;simulazione!T342,'domanda giornaliera 5F0305'!EH119,0)+IF('domanda giornaliera 5F0305'!EH120&gt;simulazione!T342,'domanda giornaliera 5F0305'!EH120,0)+IF('domanda giornaliera 5F0305'!EH121&gt;simulazione!T342,'domanda giornaliera 5F0305'!EH121,0)+IF('domanda giornaliera 5F0305'!EH122&gt;simulazione!T342,'domanda giornaliera 5F0305'!EH122,0)+IF('domanda giornaliera 5F0305'!EH123&gt;simulazione!T342,'domanda giornaliera 5F0305'!EH123,0)+IF('domanda giornaliera 5F0305'!EH124&gt;simulazione!T342,'domanda giornaliera 5F0305'!EH124,0)+IF('domanda giornaliera 5F0305'!EH125&gt;simulazione!T342,'domanda giornaliera 5F0305'!EH125,0)+IF('domanda giornaliera 5F0305'!EH126&gt;simulazione!T342,'domanda giornaliera 5F0305'!EH126,0)+IF('domanda giornaliera 5F0305'!EH127&gt;simulazione!T342,'domanda giornaliera 5F0305'!EH127,0)+IF('domanda giornaliera 5F0305'!EH128&gt;simulazione!T342,'domanda giornaliera 5F0305'!EH128,0)+IF('domanda giornaliera 5F0305'!EH129&gt;simulazione!T342,'domanda giornaliera 5F0305'!EH129,0)+IF('domanda giornaliera 5F0305'!EH130&gt;simulazione!T342,'domanda giornaliera 5F0305'!EH130,0)+IF('domanda giornaliera 5F0305'!EH131&gt;simulazione!T342,'domanda giornaliera 5F0305'!EH131,0)+IF('domanda giornaliera 5F0305'!EH132&gt;simulazione!T342,'domanda giornaliera 5F0305'!EH132,0)+IF('domanda giornaliera 5F0305'!EH133&gt;simulazione!T342,'domanda giornaliera 5F0305'!EH133,0)+IF('domanda giornaliera 5F0305'!EH134&gt;simulazione!T342,'domanda giornaliera 5F0305'!EH134,0)+IF('domanda giornaliera 5F0305'!EH135&gt;simulazione!T342,'domanda giornaliera 5F0305'!EH135,0)+IF('domanda giornaliera 5F0305'!EH136&gt;simulazione!T342,'domanda giornaliera 5F0305'!EH136,0)+IF('domanda giornaliera 5F0305'!EH137&gt;simulazione!T342,'domanda giornaliera 5F0305'!EH137,0)+IF('domanda giornaliera 5F0305'!EH138&gt;simulazione!T342,'domanda giornaliera 5F0305'!EH138,0)+IF('domanda giornaliera 5F0305'!EH139&gt;simulazione!T342,'domanda giornaliera 5F0305'!EH139,0)+IF('domanda giornaliera 5F0305'!EH140&gt;simulazione!T342,'domanda giornaliera 5F0305'!EH140,0)+IF('domanda giornaliera 5F0305'!EH141&gt;simulazione!T342,'domanda giornaliera 5F0305'!EH141,0)+IF('domanda giornaliera 5F0305'!EH142&gt;simulazione!T342,'domanda giornaliera 5F0305'!EH142,0)+IF('domanda giornaliera 5F0305'!EH143&gt;simulazione!T342,'domanda giornaliera 5F0305'!EH143,0)+IF('domanda giornaliera 5F0305'!EH144&gt;simulazione!T342,'domanda giornaliera 5F0305'!EH104,0)+IF('domanda giornaliera 5F0305'!EH145&gt;simulazione!T342,'domanda giornaliera 5F0305'!EH145,0)+IF('domanda giornaliera 5F0305'!EH146&gt;simulazione!T342,'domanda giornaliera 5F0305'!EH106,0)+IF('domanda giornaliera 5F0305'!EH147&gt;simulazione!T342,'domanda giornaliera 5F0305'!EH147,0)+IF('domanda giornaliera 5F0305'!EH148&gt;simulazione!T342,'domanda giornaliera 5F0305'!EH148,0)+IF('domanda giornaliera 5F0305'!EH149&gt;simulazione!T342,'domanda giornaliera 5F0305'!EH149,0)+IF('domanda giornaliera 5F0305'!EH150&gt;simulazione!T342,'domanda giornaliera 5F0305'!EH150,0)+IF('domanda giornaliera 5F0305'!EH151&gt;simulazione!T342,'domanda giornaliera 5F0305'!EH151,0)+IF('domanda giornaliera 5F0305'!EH152&gt;simulazione!T342,'domanda giornaliera 5F0305'!EH152)+IF('domanda giornaliera 5F0305'!EH153&gt;simulazione!T342,'domanda giornaliera 5F0305'!EH153,0)+IF('domanda giornaliera 5F0305'!EH154&gt;simulazione!T342,'domanda giornaliera 5F0305'!EH154,0)+IF('domanda giornaliera 5F0305'!EH155&gt;simulazione!T342,'domanda giornaliera 5F0305'!EH155,0)+IF('domanda giornaliera 5F0305'!EH156&gt;simulazione!T342,'domanda giornaliera 5F0305'!EH156,0)+IF('domanda giornaliera 5F0305'!EH157&gt;simulazione!T342,'domanda giornaliera 5F0305'!EH157,0)+IF('domanda giornaliera 5F0305'!EH158&gt;simulazione!T342,'domanda giornaliera 5F0305'!EH158,0)+IF('domanda giornaliera 5F0305'!EH159&gt;simulazione!T342,'domanda giornaliera 5F0305'!EH159,0)+IF('domanda giornaliera 5F0305'!EH160&gt;simulazione!T342,'domanda giornaliera 5F0305'!EH160,0)+IF('domanda giornaliera 5F0305'!EH161&gt;simulazione!T342,'domanda giornaliera 5F0305'!EH161,0)+IF('domanda giornaliera 5F0305'!EH162&gt;simulazione!T342,'domanda giornaliera 5F0305'!EH162,0)+IF('domanda giornaliera 5F0305'!EH163&gt;simulazione!T342,'domanda giornaliera 5F0305'!EH163,0)+IF('domanda giornaliera 5F0305'!EH164&gt;simulazione!T342,'domanda giornaliera 5F0305'!EH164,0)+IF('domanda giornaliera 5F0305'!EH165&gt;simulazione!T342,'domanda giornaliera 5F0305'!EH165,0)+IF('domanda giornaliera 5F0305'!EH166&gt;simulazione!T342,'domanda giornaliera 5F0305'!EH166,0)+IF('domanda giornaliera 5F0305'!EH167&gt;simulazione!T342,'domanda giornaliera 5F0305'!EH167,0)+IF('domanda giornaliera 5F0305'!EH168&gt;simulazione!T342,'domanda giornaliera 5F0305'!EH168,0)+IF('domanda giornaliera 5F0305'!EH169&gt;simulazione!T342,'domanda giornaliera 5F0305'!EH169,0)+IF('domanda giornaliera 5F0305'!EH170&gt;simulazione!T342,'domanda giornaliera 5F0305'!EH170,0)+IF('domanda giornaliera 5F0305'!EH171&gt;simulazione!T342,'domanda giornaliera 5F0305'!EH171,0)+IF('domanda giornaliera 5F0305'!EH172&gt;simulazione!T342,'domanda giornaliera 5F0305'!EH172,0)+IF('domanda giornaliera 5F0305'!EH173&gt;simulazione!T342,'domanda giornaliera 5F0305'!EH173,0)+IF('domanda giornaliera 5F0305'!EH174&gt;simulazione!T342,'domanda giornaliera 5F0305'!EH174,0)+IF('domanda giornaliera 5F0305'!EH175&gt;simulazione!T342,'domanda giornaliera 5F0305'!EH175,0)+IF('domanda giornaliera 5F0305'!EH176&gt;simulazione!T342,'domanda giornaliera 5F0305'!EH176,0)</f>
        <v>4244.6699057037204</v>
      </c>
      <c r="Z370" s="10"/>
      <c r="AA370" s="10"/>
    </row>
    <row r="371" spans="24:27" x14ac:dyDescent="0.25">
      <c r="X371" s="9" t="s">
        <v>114</v>
      </c>
      <c r="Y371" s="10">
        <f>'domanda giornaliera 5F0305'!EH101+IF('domanda giornaliera 5F0305'!EH102&gt;simulazione!T343,'domanda giornaliera 5F0305'!EH102,0)+IF('domanda giornaliera 5F0305'!EH103&gt;simulazione!T343,'domanda giornaliera 5F0305'!EH103,0)+IF('domanda giornaliera 5F0305'!EH104&gt;simulazione!T343,'domanda giornaliera 5F0305'!EH104,0)+IF('domanda giornaliera 5F0305'!EH105&gt;simulazione!T343,'domanda giornaliera 5F0305'!EH105,0)+IF('domanda giornaliera 5F0305'!EH106&gt;simulazione!T343,'domanda giornaliera 5F0305'!EH106,0)+IF('domanda giornaliera 5F0305'!EH107&gt;simulazione!T343,'domanda giornaliera 5F0305'!EH107,0)+IF('domanda giornaliera 5F0305'!EH108&gt;simulazione!T343,'domanda giornaliera 5F0305'!EH108,0)+IF('domanda giornaliera 5F0305'!EH109&gt;simulazione!T343,'domanda giornaliera 5F0305'!EH109,0)+IF('domanda giornaliera 5F0305'!EH110&gt;simulazione!T343,'domanda giornaliera 5F0305'!EH110,0)+IF('domanda giornaliera 5F0305'!EH111&gt;simulazione!T343,'domanda giornaliera 5F0305'!EH111,0)+IF('domanda giornaliera 5F0305'!EH112&gt;simulazione!T343,'domanda giornaliera 5F0305'!EH112,0)+IF('domanda giornaliera 5F0305'!EH113&gt;simulazione!T343,'domanda giornaliera 5F0305'!EH113,0)+IF('domanda giornaliera 5F0305'!EH114&gt;simulazione!T343,'domanda giornaliera 5F0305'!EH114,0)+IF('domanda giornaliera 5F0305'!EH115&gt;simulazione!T343,'domanda giornaliera 5F0305'!EH115,0)+IF('domanda giornaliera 5F0305'!EH116&gt;simulazione!T343,'domanda giornaliera 5F0305'!EH116,0)+IF('domanda giornaliera 5F0305'!EH117&gt;simulazione!T343,'domanda giornaliera 5F0305'!EH117,0)+IF('domanda giornaliera 5F0305'!EH118&gt;simulazione!T343,'domanda giornaliera 5F0305'!EH118,0)+IF('domanda giornaliera 5F0305'!EH119&gt;simulazione!T343,'domanda giornaliera 5F0305'!EH119,0)+IF('domanda giornaliera 5F0305'!EH120&gt;simulazione!T343,'domanda giornaliera 5F0305'!EH120,0)+IF('domanda giornaliera 5F0305'!EH121&gt;simulazione!T343,'domanda giornaliera 5F0305'!EH121,0)+IF('domanda giornaliera 5F0305'!EH122&gt;simulazione!T343,'domanda giornaliera 5F0305'!EH122,0)+IF('domanda giornaliera 5F0305'!EH123&gt;simulazione!T343,'domanda giornaliera 5F0305'!EH123,0)+IF('domanda giornaliera 5F0305'!EH124&gt;simulazione!T343,'domanda giornaliera 5F0305'!EH124,0)+IF('domanda giornaliera 5F0305'!EH125&gt;simulazione!T343,'domanda giornaliera 5F0305'!EH125,0)+IF('domanda giornaliera 5F0305'!EH126&gt;simulazione!T343,'domanda giornaliera 5F0305'!EH126,0)+IF('domanda giornaliera 5F0305'!EH127&gt;simulazione!T343,'domanda giornaliera 5F0305'!EH127,0)+IF('domanda giornaliera 5F0305'!EH128&gt;simulazione!T343,'domanda giornaliera 5F0305'!EH128,0)+IF('domanda giornaliera 5F0305'!EH129&gt;simulazione!T343,'domanda giornaliera 5F0305'!EH129,0)+IF('domanda giornaliera 5F0305'!EH130&gt;simulazione!T343,'domanda giornaliera 5F0305'!EH130,0)+IF('domanda giornaliera 5F0305'!EH131&gt;simulazione!T343,'domanda giornaliera 5F0305'!EH131,0)+IF('domanda giornaliera 5F0305'!EH132&gt;simulazione!T343,'domanda giornaliera 5F0305'!EH132,0)+IF('domanda giornaliera 5F0305'!EH133&gt;simulazione!T343,'domanda giornaliera 5F0305'!EH133,0)+IF('domanda giornaliera 5F0305'!EH134&gt;simulazione!T343,'domanda giornaliera 5F0305'!EH134,0)+IF('domanda giornaliera 5F0305'!EH135&gt;simulazione!T343,'domanda giornaliera 5F0305'!EH135,0)+IF('domanda giornaliera 5F0305'!EH136&gt;simulazione!T343,'domanda giornaliera 5F0305'!EH136,0)+IF('domanda giornaliera 5F0305'!EH137&gt;simulazione!T343,'domanda giornaliera 5F0305'!EH137,0)+IF('domanda giornaliera 5F0305'!EH138&gt;simulazione!T343,'domanda giornaliera 5F0305'!EH138,0)+IF('domanda giornaliera 5F0305'!EH139&gt;simulazione!T343,'domanda giornaliera 5F0305'!EH139,0)+IF('domanda giornaliera 5F0305'!EH140&gt;simulazione!T343,'domanda giornaliera 5F0305'!EH140,0)+IF('domanda giornaliera 5F0305'!EH141&gt;simulazione!T343,'domanda giornaliera 5F0305'!EH141,0)+IF('domanda giornaliera 5F0305'!EH142&gt;simulazione!T343,'domanda giornaliera 5F0305'!EH142,0)+IF('domanda giornaliera 5F0305'!EH143&gt;simulazione!T343,'domanda giornaliera 5F0305'!EH143,0)+IF('domanda giornaliera 5F0305'!EH144&gt;simulazione!T343,'domanda giornaliera 5F0305'!EH144,0)+IF('domanda giornaliera 5F0305'!EH145&gt;simulazione!T343,'domanda giornaliera 5F0305'!EH105,0)+IF('domanda giornaliera 5F0305'!EH146&gt;simulazione!T343,'domanda giornaliera 5F0305'!EH146,0)+IF('domanda giornaliera 5F0305'!EH147&gt;simulazione!T343,'domanda giornaliera 5F0305'!EH107,0)+IF('domanda giornaliera 5F0305'!EH148&gt;simulazione!T343,'domanda giornaliera 5F0305'!EH148,0)+IF('domanda giornaliera 5F0305'!EH149&gt;simulazione!T343,'domanda giornaliera 5F0305'!EH149,0)+IF('domanda giornaliera 5F0305'!EH150&gt;simulazione!T343,'domanda giornaliera 5F0305'!EH150,0)+IF('domanda giornaliera 5F0305'!EH151&gt;simulazione!T343,'domanda giornaliera 5F0305'!EH151,0)+IF('domanda giornaliera 5F0305'!EH152&gt;simulazione!T343,'domanda giornaliera 5F0305'!EH152,0)+IF('domanda giornaliera 5F0305'!EH153&gt;simulazione!T343,'domanda giornaliera 5F0305'!EH153)+IF('domanda giornaliera 5F0305'!EH154&gt;simulazione!T343,'domanda giornaliera 5F0305'!EH154,0)+IF('domanda giornaliera 5F0305'!EH155&gt;simulazione!T343,'domanda giornaliera 5F0305'!EH155,0)+IF('domanda giornaliera 5F0305'!EH156&gt;simulazione!T343,'domanda giornaliera 5F0305'!EH156,0)+IF('domanda giornaliera 5F0305'!EH157&gt;simulazione!T343,'domanda giornaliera 5F0305'!EH157,0)+IF('domanda giornaliera 5F0305'!EH158&gt;simulazione!T343,'domanda giornaliera 5F0305'!EH158,0)+IF('domanda giornaliera 5F0305'!EH159&gt;simulazione!T343,'domanda giornaliera 5F0305'!EH159,0)+IF('domanda giornaliera 5F0305'!EH160&gt;simulazione!T343,'domanda giornaliera 5F0305'!EH160,0)+IF('domanda giornaliera 5F0305'!EH161&gt;simulazione!T343,'domanda giornaliera 5F0305'!EH161,0)+IF('domanda giornaliera 5F0305'!EH162&gt;simulazione!T343,'domanda giornaliera 5F0305'!EH162,0)+IF('domanda giornaliera 5F0305'!EH163&gt;simulazione!T343,'domanda giornaliera 5F0305'!EH163,0)+IF('domanda giornaliera 5F0305'!EH164&gt;simulazione!T343,'domanda giornaliera 5F0305'!EH164,0)+IF('domanda giornaliera 5F0305'!EH165&gt;simulazione!T343,'domanda giornaliera 5F0305'!EH165,0)+IF('domanda giornaliera 5F0305'!EH166&gt;simulazione!T343,'domanda giornaliera 5F0305'!EH166,0)+IF('domanda giornaliera 5F0305'!EH167&gt;simulazione!T343,'domanda giornaliera 5F0305'!EH167,0)+IF('domanda giornaliera 5F0305'!EH168&gt;simulazione!T343,'domanda giornaliera 5F0305'!EH168,0)+IF('domanda giornaliera 5F0305'!EH169&gt;simulazione!T343,'domanda giornaliera 5F0305'!EH169,0)+IF('domanda giornaliera 5F0305'!EH170&gt;simulazione!T343,'domanda giornaliera 5F0305'!EH170,0)+IF('domanda giornaliera 5F0305'!EH171&gt;simulazione!T343,'domanda giornaliera 5F0305'!EH171,0)+IF('domanda giornaliera 5F0305'!EH172&gt;simulazione!T343,'domanda giornaliera 5F0305'!EH172,0)+IF('domanda giornaliera 5F0305'!EH173&gt;simulazione!T343,'domanda giornaliera 5F0305'!EH173,0)+IF('domanda giornaliera 5F0305'!EH174&gt;simulazione!T343,'domanda giornaliera 5F0305'!EH174,0)+IF('domanda giornaliera 5F0305'!EH175&gt;simulazione!T343,'domanda giornaliera 5F0305'!EH175,0)+IF('domanda giornaliera 5F0305'!EH176&gt;simulazione!T343,'domanda giornaliera 5F0305'!EH176,0)+IF('domanda giornaliera 5F0305'!EH177&gt;simulazione!T343,'domanda giornaliera 5F0305'!EH177,0)</f>
        <v>25480.996695703718</v>
      </c>
      <c r="Z371" s="10"/>
      <c r="AA371" s="10"/>
    </row>
    <row r="372" spans="24:27" x14ac:dyDescent="0.25">
      <c r="X372" s="9" t="s">
        <v>120</v>
      </c>
      <c r="Y372" s="10">
        <f>'domanda giornaliera 5F0305'!EH102+IF('domanda giornaliera 5F0305'!EH103&gt;simulazione!T344,'domanda giornaliera 5F0305'!EH103,0)+IF('domanda giornaliera 5F0305'!EH104&gt;simulazione!T344,'domanda giornaliera 5F0305'!EH104,0)+IF('domanda giornaliera 5F0305'!EH105&gt;simulazione!T344,'domanda giornaliera 5F0305'!EH105,0)+IF('domanda giornaliera 5F0305'!EH106&gt;simulazione!T344,'domanda giornaliera 5F0305'!EH106,0)+IF('domanda giornaliera 5F0305'!EH107&gt;simulazione!T344,'domanda giornaliera 5F0305'!EH107,0)+IF('domanda giornaliera 5F0305'!EH108&gt;simulazione!T344,'domanda giornaliera 5F0305'!EH108,0)+IF('domanda giornaliera 5F0305'!EH109&gt;simulazione!T344,'domanda giornaliera 5F0305'!EH109,0)+IF('domanda giornaliera 5F0305'!EH110&gt;simulazione!T344,'domanda giornaliera 5F0305'!EH110,0)+IF('domanda giornaliera 5F0305'!EH111&gt;simulazione!T344,'domanda giornaliera 5F0305'!EH111,0)+IF('domanda giornaliera 5F0305'!EH112&gt;simulazione!T344,'domanda giornaliera 5F0305'!EH112,0)+IF('domanda giornaliera 5F0305'!EH113&gt;simulazione!T344,'domanda giornaliera 5F0305'!EH113,0)+IF('domanda giornaliera 5F0305'!EH114&gt;simulazione!T344,'domanda giornaliera 5F0305'!EH114,0)+IF('domanda giornaliera 5F0305'!EH115&gt;simulazione!T344,'domanda giornaliera 5F0305'!EH115,0)+IF('domanda giornaliera 5F0305'!EH116&gt;simulazione!T344,'domanda giornaliera 5F0305'!EH116,0)+IF('domanda giornaliera 5F0305'!EH117&gt;simulazione!T344,'domanda giornaliera 5F0305'!EH117,0)+IF('domanda giornaliera 5F0305'!EH118&gt;simulazione!T344,'domanda giornaliera 5F0305'!EH118,0)+IF('domanda giornaliera 5F0305'!EH119&gt;simulazione!T344,'domanda giornaliera 5F0305'!EH119,0)+IF('domanda giornaliera 5F0305'!EH120&gt;simulazione!T344,'domanda giornaliera 5F0305'!EH120,0)+IF('domanda giornaliera 5F0305'!EH121&gt;simulazione!T344,'domanda giornaliera 5F0305'!EH121,0)+IF('domanda giornaliera 5F0305'!EH122&gt;simulazione!T344,'domanda giornaliera 5F0305'!EH122,0)+IF('domanda giornaliera 5F0305'!EH123&gt;simulazione!T344,'domanda giornaliera 5F0305'!EH123,0)+IF('domanda giornaliera 5F0305'!EH124&gt;simulazione!T344,'domanda giornaliera 5F0305'!EH124,0)+IF('domanda giornaliera 5F0305'!EH125&gt;simulazione!T344,'domanda giornaliera 5F0305'!EH125,0)+IF('domanda giornaliera 5F0305'!EH126&gt;simulazione!T344,'domanda giornaliera 5F0305'!EH126,0)+IF('domanda giornaliera 5F0305'!EH127&gt;simulazione!T344,'domanda giornaliera 5F0305'!EH127,0)+IF('domanda giornaliera 5F0305'!EH128&gt;simulazione!T344,'domanda giornaliera 5F0305'!EH128,0)+IF('domanda giornaliera 5F0305'!EH129&gt;simulazione!T344,'domanda giornaliera 5F0305'!EH129,0)+IF('domanda giornaliera 5F0305'!EH130&gt;simulazione!T344,'domanda giornaliera 5F0305'!EH130,0)+IF('domanda giornaliera 5F0305'!EH131&gt;simulazione!T344,'domanda giornaliera 5F0305'!EH131,0)+IF('domanda giornaliera 5F0305'!EH132&gt;simulazione!T344,'domanda giornaliera 5F0305'!EH132,0)+IF('domanda giornaliera 5F0305'!EH133&gt;simulazione!T344,'domanda giornaliera 5F0305'!EH133,0)+IF('domanda giornaliera 5F0305'!EH134&gt;simulazione!T344,'domanda giornaliera 5F0305'!EH134,0)+IF('domanda giornaliera 5F0305'!EH135&gt;simulazione!T344,'domanda giornaliera 5F0305'!EH135,0)+IF('domanda giornaliera 5F0305'!EH136&gt;simulazione!T344,'domanda giornaliera 5F0305'!EH136,0)+IF('domanda giornaliera 5F0305'!EH137&gt;simulazione!T344,'domanda giornaliera 5F0305'!EH137,0)+IF('domanda giornaliera 5F0305'!EH138&gt;simulazione!T344,'domanda giornaliera 5F0305'!EH138,0)+IF('domanda giornaliera 5F0305'!EH139&gt;simulazione!T344,'domanda giornaliera 5F0305'!EH139,0)+IF('domanda giornaliera 5F0305'!EH140&gt;simulazione!T344,'domanda giornaliera 5F0305'!EH140,0)+IF('domanda giornaliera 5F0305'!EH141&gt;simulazione!T344,'domanda giornaliera 5F0305'!EH141,0)+IF('domanda giornaliera 5F0305'!EH142&gt;simulazione!T344,'domanda giornaliera 5F0305'!EH142,0)+IF('domanda giornaliera 5F0305'!EH143&gt;simulazione!T344,'domanda giornaliera 5F0305'!EH143,0)+IF('domanda giornaliera 5F0305'!EH144&gt;simulazione!T344,'domanda giornaliera 5F0305'!EH144,0)+IF('domanda giornaliera 5F0305'!EH145&gt;simulazione!T344,'domanda giornaliera 5F0305'!EH145,0)+IF('domanda giornaliera 5F0305'!EH146&gt;simulazione!T344,'domanda giornaliera 5F0305'!EH106,0)+IF('domanda giornaliera 5F0305'!EH147&gt;simulazione!T344,'domanda giornaliera 5F0305'!EH147,0)+IF('domanda giornaliera 5F0305'!EH148&gt;simulazione!T344,'domanda giornaliera 5F0305'!EH108,0)+IF('domanda giornaliera 5F0305'!EH149&gt;simulazione!T344,'domanda giornaliera 5F0305'!EH149,0)+IF('domanda giornaliera 5F0305'!EH150&gt;simulazione!T344,'domanda giornaliera 5F0305'!EH150,0)+IF('domanda giornaliera 5F0305'!EH151&gt;simulazione!T344,'domanda giornaliera 5F0305'!EH151,0)+IF('domanda giornaliera 5F0305'!EH152&gt;simulazione!T344,'domanda giornaliera 5F0305'!EH152,0)+IF('domanda giornaliera 5F0305'!EH153&gt;simulazione!T344,'domanda giornaliera 5F0305'!EH153,0)+IF('domanda giornaliera 5F0305'!EH154&gt;simulazione!T344,'domanda giornaliera 5F0305'!EH154)+IF('domanda giornaliera 5F0305'!EH155&gt;simulazione!T344,'domanda giornaliera 5F0305'!EH155,0)+IF('domanda giornaliera 5F0305'!EH156&gt;simulazione!T344,'domanda giornaliera 5F0305'!EH156,0)+IF('domanda giornaliera 5F0305'!EH157&gt;simulazione!T344,'domanda giornaliera 5F0305'!EH157,0)+IF('domanda giornaliera 5F0305'!EH158&gt;simulazione!T344,'domanda giornaliera 5F0305'!EH158,0)+IF('domanda giornaliera 5F0305'!EH159&gt;simulazione!T344,'domanda giornaliera 5F0305'!EH159,0)+IF('domanda giornaliera 5F0305'!EH160&gt;simulazione!T344,'domanda giornaliera 5F0305'!EH160,0)+IF('domanda giornaliera 5F0305'!EH161&gt;simulazione!T344,'domanda giornaliera 5F0305'!EH161,0)+IF('domanda giornaliera 5F0305'!EH162&gt;simulazione!T344,'domanda giornaliera 5F0305'!EH162,0)+IF('domanda giornaliera 5F0305'!EH163&gt;simulazione!T344,'domanda giornaliera 5F0305'!EH163,0)+IF('domanda giornaliera 5F0305'!EH164&gt;simulazione!T344,'domanda giornaliera 5F0305'!EH164,0)+IF('domanda giornaliera 5F0305'!EH165&gt;simulazione!T344,'domanda giornaliera 5F0305'!EH165,0)+IF('domanda giornaliera 5F0305'!EH166&gt;simulazione!T344,'domanda giornaliera 5F0305'!EH166,0)+IF('domanda giornaliera 5F0305'!EH167&gt;simulazione!T344,'domanda giornaliera 5F0305'!EH167,0)+IF('domanda giornaliera 5F0305'!EH168&gt;simulazione!T344,'domanda giornaliera 5F0305'!EH168,0)+IF('domanda giornaliera 5F0305'!EH169&gt;simulazione!T344,'domanda giornaliera 5F0305'!EH169,0)+IF('domanda giornaliera 5F0305'!EH170&gt;simulazione!T344,'domanda giornaliera 5F0305'!EH170,0)+IF('domanda giornaliera 5F0305'!EH171&gt;simulazione!T344,'domanda giornaliera 5F0305'!EH171,0)+IF('domanda giornaliera 5F0305'!EH172&gt;simulazione!T344,'domanda giornaliera 5F0305'!EH172,0)+IF('domanda giornaliera 5F0305'!EH173&gt;simulazione!T344,'domanda giornaliera 5F0305'!EH173,0)+IF('domanda giornaliera 5F0305'!EH174&gt;simulazione!T344,'domanda giornaliera 5F0305'!EH174,0)+IF('domanda giornaliera 5F0305'!EH175&gt;simulazione!T344,'domanda giornaliera 5F0305'!EH175,0)+IF('domanda giornaliera 5F0305'!EH176&gt;simulazione!T344,'domanda giornaliera 5F0305'!EH176,0)+IF('domanda giornaliera 5F0305'!EH177&gt;simulazione!T344,'domanda giornaliera 5F0305'!EH177,0)+IF('domanda giornaliera 5F0305'!EH178&gt;simulazione!T344,'domanda giornaliera 5F0305'!EH178,0)</f>
        <v>25480.996695703718</v>
      </c>
      <c r="Z372" s="10"/>
      <c r="AA372" s="10"/>
    </row>
    <row r="373" spans="24:27" x14ac:dyDescent="0.25">
      <c r="X373" s="9" t="s">
        <v>121</v>
      </c>
      <c r="Y373" s="10">
        <f>'domanda giornaliera 5F0305'!EH103+IF('domanda giornaliera 5F0305'!EH104&gt;simulazione!T345,'domanda giornaliera 5F0305'!EH104,0)+IF('domanda giornaliera 5F0305'!EH105&gt;simulazione!T345,'domanda giornaliera 5F0305'!EH105,0)+IF('domanda giornaliera 5F0305'!EH106&gt;simulazione!T345,'domanda giornaliera 5F0305'!EH106,0)+IF('domanda giornaliera 5F0305'!EH107&gt;simulazione!T345,'domanda giornaliera 5F0305'!EH107,0)+IF('domanda giornaliera 5F0305'!EH108&gt;simulazione!T345,'domanda giornaliera 5F0305'!EH108,0)+IF('domanda giornaliera 5F0305'!EH109&gt;simulazione!T345,'domanda giornaliera 5F0305'!EH109,0)+IF('domanda giornaliera 5F0305'!EH110&gt;simulazione!T345,'domanda giornaliera 5F0305'!EH110,0)+IF('domanda giornaliera 5F0305'!EH111&gt;simulazione!T345,'domanda giornaliera 5F0305'!EH111,0)+IF('domanda giornaliera 5F0305'!EH112&gt;simulazione!T345,'domanda giornaliera 5F0305'!EH112,0)+IF('domanda giornaliera 5F0305'!EH113&gt;simulazione!T345,'domanda giornaliera 5F0305'!EH113,0)+IF('domanda giornaliera 5F0305'!EH114&gt;simulazione!T345,'domanda giornaliera 5F0305'!EH114,0)+IF('domanda giornaliera 5F0305'!EH115&gt;simulazione!T345,'domanda giornaliera 5F0305'!EH115,0)+IF('domanda giornaliera 5F0305'!EH116&gt;simulazione!T345,'domanda giornaliera 5F0305'!EH116,0)+IF('domanda giornaliera 5F0305'!EH117&gt;simulazione!T345,'domanda giornaliera 5F0305'!EH117,0)+IF('domanda giornaliera 5F0305'!EH118&gt;simulazione!T345,'domanda giornaliera 5F0305'!EH118,0)+IF('domanda giornaliera 5F0305'!EH119&gt;simulazione!T345,'domanda giornaliera 5F0305'!EH119,0)+IF('domanda giornaliera 5F0305'!EH120&gt;simulazione!T345,'domanda giornaliera 5F0305'!EH120,0)+IF('domanda giornaliera 5F0305'!EH121&gt;simulazione!T345,'domanda giornaliera 5F0305'!EH121,0)+IF('domanda giornaliera 5F0305'!EH122&gt;simulazione!T345,'domanda giornaliera 5F0305'!EH122,0)+IF('domanda giornaliera 5F0305'!EH123&gt;simulazione!T345,'domanda giornaliera 5F0305'!EH123,0)+IF('domanda giornaliera 5F0305'!EH124&gt;simulazione!T345,'domanda giornaliera 5F0305'!EH124,0)+IF('domanda giornaliera 5F0305'!EH125&gt;simulazione!T345,'domanda giornaliera 5F0305'!EH125,0)+IF('domanda giornaliera 5F0305'!EH126&gt;simulazione!T345,'domanda giornaliera 5F0305'!EH126,0)+IF('domanda giornaliera 5F0305'!EH127&gt;simulazione!T345,'domanda giornaliera 5F0305'!EH127,0)+IF('domanda giornaliera 5F0305'!EH128&gt;simulazione!T345,'domanda giornaliera 5F0305'!EH128,0)+IF('domanda giornaliera 5F0305'!EH129&gt;simulazione!T345,'domanda giornaliera 5F0305'!EH129,0)+IF('domanda giornaliera 5F0305'!EH130&gt;simulazione!T345,'domanda giornaliera 5F0305'!EH130,0)+IF('domanda giornaliera 5F0305'!EH131&gt;simulazione!T345,'domanda giornaliera 5F0305'!EH131,0)+IF('domanda giornaliera 5F0305'!EH132&gt;simulazione!T345,'domanda giornaliera 5F0305'!EH132,0)+IF('domanda giornaliera 5F0305'!EH133&gt;simulazione!T345,'domanda giornaliera 5F0305'!EH133,0)+IF('domanda giornaliera 5F0305'!EH134&gt;simulazione!T345,'domanda giornaliera 5F0305'!EH134,0)+IF('domanda giornaliera 5F0305'!EH135&gt;simulazione!T345,'domanda giornaliera 5F0305'!EH135,0)+IF('domanda giornaliera 5F0305'!EH136&gt;simulazione!T345,'domanda giornaliera 5F0305'!EH136,0)+IF('domanda giornaliera 5F0305'!EH137&gt;simulazione!T345,'domanda giornaliera 5F0305'!EH137,0)+IF('domanda giornaliera 5F0305'!EH138&gt;simulazione!T345,'domanda giornaliera 5F0305'!EH138,0)+IF('domanda giornaliera 5F0305'!EH139&gt;simulazione!T345,'domanda giornaliera 5F0305'!EH139,0)+IF('domanda giornaliera 5F0305'!EH140&gt;simulazione!T345,'domanda giornaliera 5F0305'!EH140,0)+IF('domanda giornaliera 5F0305'!EH141&gt;simulazione!T345,'domanda giornaliera 5F0305'!EH141,0)+IF('domanda giornaliera 5F0305'!EH142&gt;simulazione!T345,'domanda giornaliera 5F0305'!EH142,0)+IF('domanda giornaliera 5F0305'!EH143&gt;simulazione!T345,'domanda giornaliera 5F0305'!EH143,0)+IF('domanda giornaliera 5F0305'!EH144&gt;simulazione!T345,'domanda giornaliera 5F0305'!EH144,0)+IF('domanda giornaliera 5F0305'!EH145&gt;simulazione!T345,'domanda giornaliera 5F0305'!EH145,0)+IF('domanda giornaliera 5F0305'!EH146&gt;simulazione!T345,'domanda giornaliera 5F0305'!EH146,0)+IF('domanda giornaliera 5F0305'!EH147&gt;simulazione!T345,'domanda giornaliera 5F0305'!EH107,0)+IF('domanda giornaliera 5F0305'!EH148&gt;simulazione!T345,'domanda giornaliera 5F0305'!EH148,0)+IF('domanda giornaliera 5F0305'!EH149&gt;simulazione!T345,'domanda giornaliera 5F0305'!EH109,0)+IF('domanda giornaliera 5F0305'!EH150&gt;simulazione!T345,'domanda giornaliera 5F0305'!EH150,0)+IF('domanda giornaliera 5F0305'!EH151&gt;simulazione!T345,'domanda giornaliera 5F0305'!EH151,0)+IF('domanda giornaliera 5F0305'!EH152&gt;simulazione!T345,'domanda giornaliera 5F0305'!EH152,0)+IF('domanda giornaliera 5F0305'!EH153&gt;simulazione!T345,'domanda giornaliera 5F0305'!EH153,0)+IF('domanda giornaliera 5F0305'!EH154&gt;simulazione!T345,'domanda giornaliera 5F0305'!EH154,0)+IF('domanda giornaliera 5F0305'!EH155&gt;simulazione!T345,'domanda giornaliera 5F0305'!EH155)+IF('domanda giornaliera 5F0305'!EH156&gt;simulazione!T345,'domanda giornaliera 5F0305'!EH156,0)+IF('domanda giornaliera 5F0305'!EH157&gt;simulazione!T345,'domanda giornaliera 5F0305'!EH157,0)+IF('domanda giornaliera 5F0305'!EH158&gt;simulazione!T345,'domanda giornaliera 5F0305'!EH158,0)+IF('domanda giornaliera 5F0305'!EH159&gt;simulazione!T345,'domanda giornaliera 5F0305'!EH159,0)+IF('domanda giornaliera 5F0305'!EH160&gt;simulazione!T345,'domanda giornaliera 5F0305'!EH160,0)+IF('domanda giornaliera 5F0305'!EH161&gt;simulazione!T345,'domanda giornaliera 5F0305'!EH161,0)+IF('domanda giornaliera 5F0305'!EH162&gt;simulazione!T345,'domanda giornaliera 5F0305'!EH162,0)+IF('domanda giornaliera 5F0305'!EH163&gt;simulazione!T345,'domanda giornaliera 5F0305'!EH163,0)+IF('domanda giornaliera 5F0305'!EH164&gt;simulazione!T345,'domanda giornaliera 5F0305'!EH164,0)+IF('domanda giornaliera 5F0305'!EH165&gt;simulazione!T345,'domanda giornaliera 5F0305'!EH165,0)+IF('domanda giornaliera 5F0305'!EH166&gt;simulazione!T345,'domanda giornaliera 5F0305'!EH166,0)+IF('domanda giornaliera 5F0305'!EH167&gt;simulazione!T345,'domanda giornaliera 5F0305'!EH167,0)+IF('domanda giornaliera 5F0305'!EH168&gt;simulazione!T345,'domanda giornaliera 5F0305'!EH168,0)+IF('domanda giornaliera 5F0305'!EH169&gt;simulazione!T345,'domanda giornaliera 5F0305'!EH169,0)+IF('domanda giornaliera 5F0305'!EH170&gt;simulazione!T345,'domanda giornaliera 5F0305'!EH170,0)+IF('domanda giornaliera 5F0305'!EH171&gt;simulazione!T345,'domanda giornaliera 5F0305'!EH171,0)+IF('domanda giornaliera 5F0305'!EH172&gt;simulazione!T345,'domanda giornaliera 5F0305'!EH172,0)+IF('domanda giornaliera 5F0305'!EH173&gt;simulazione!T345,'domanda giornaliera 5F0305'!EH173,0)+IF('domanda giornaliera 5F0305'!EH174&gt;simulazione!T345,'domanda giornaliera 5F0305'!EH174,0)+IF('domanda giornaliera 5F0305'!EH175&gt;simulazione!T345,'domanda giornaliera 5F0305'!EH175,0)+IF('domanda giornaliera 5F0305'!EH176&gt;simulazione!T345,'domanda giornaliera 5F0305'!EH176,0)+IF('domanda giornaliera 5F0305'!EH177&gt;simulazione!T345,'domanda giornaliera 5F0305'!EH177,0)+IF('domanda giornaliera 5F0305'!EH178&gt;simulazione!T345,'domanda giornaliera 5F0305'!EH178,0)+IF('domanda giornaliera 5F0305'!EH179&gt;simulazione!T345,'domanda giornaliera 5F0305'!EH179,0)</f>
        <v>25480.996695703718</v>
      </c>
      <c r="Z373" s="10"/>
      <c r="AA373" s="10"/>
    </row>
    <row r="374" spans="24:27" x14ac:dyDescent="0.25">
      <c r="X374" s="9" t="s">
        <v>122</v>
      </c>
      <c r="Y374" s="10">
        <f>'domanda giornaliera 5F0305'!EH104+IF('domanda giornaliera 5F0305'!EH105&gt;simulazione!T346,'domanda giornaliera 5F0305'!EH105,0)+IF('domanda giornaliera 5F0305'!EH106&gt;simulazione!T346,'domanda giornaliera 5F0305'!EH106,0)+IF('domanda giornaliera 5F0305'!EH107&gt;simulazione!T346,'domanda giornaliera 5F0305'!EH107,0)+IF('domanda giornaliera 5F0305'!EH108&gt;simulazione!T346,'domanda giornaliera 5F0305'!EH108,0)+IF('domanda giornaliera 5F0305'!EH109&gt;simulazione!T346,'domanda giornaliera 5F0305'!EH109,0)+IF('domanda giornaliera 5F0305'!EH110&gt;simulazione!T346,'domanda giornaliera 5F0305'!EH110,0)+IF('domanda giornaliera 5F0305'!EH111&gt;simulazione!T346,'domanda giornaliera 5F0305'!EH111,0)+IF('domanda giornaliera 5F0305'!EH112&gt;simulazione!T346,'domanda giornaliera 5F0305'!EH112,0)+IF('domanda giornaliera 5F0305'!EH113&gt;simulazione!T346,'domanda giornaliera 5F0305'!EH113,0)+IF('domanda giornaliera 5F0305'!EH114&gt;simulazione!T346,'domanda giornaliera 5F0305'!EH114,0)+IF('domanda giornaliera 5F0305'!EH115&gt;simulazione!T346,'domanda giornaliera 5F0305'!EH115,0)+IF('domanda giornaliera 5F0305'!EH116&gt;simulazione!T346,'domanda giornaliera 5F0305'!EH116,0)+IF('domanda giornaliera 5F0305'!EH117&gt;simulazione!T346,'domanda giornaliera 5F0305'!EH117,0)+IF('domanda giornaliera 5F0305'!EH118&gt;simulazione!T346,'domanda giornaliera 5F0305'!EH118,0)+IF('domanda giornaliera 5F0305'!EH119&gt;simulazione!T346,'domanda giornaliera 5F0305'!EH119,0)+IF('domanda giornaliera 5F0305'!EH120&gt;simulazione!T346,'domanda giornaliera 5F0305'!EH120,0)+IF('domanda giornaliera 5F0305'!EH121&gt;simulazione!T346,'domanda giornaliera 5F0305'!EH121,0)+IF('domanda giornaliera 5F0305'!EH122&gt;simulazione!T346,'domanda giornaliera 5F0305'!EH122,0)+IF('domanda giornaliera 5F0305'!EH123&gt;simulazione!T346,'domanda giornaliera 5F0305'!EH123,0)+IF('domanda giornaliera 5F0305'!EH124&gt;simulazione!T346,'domanda giornaliera 5F0305'!EH124,0)+IF('domanda giornaliera 5F0305'!EH125&gt;simulazione!T346,'domanda giornaliera 5F0305'!EH125,0)+IF('domanda giornaliera 5F0305'!EH126&gt;simulazione!T346,'domanda giornaliera 5F0305'!EH126,0)+IF('domanda giornaliera 5F0305'!EH127&gt;simulazione!T346,'domanda giornaliera 5F0305'!EH127,0)+IF('domanda giornaliera 5F0305'!EH128&gt;simulazione!T346,'domanda giornaliera 5F0305'!EH128,0)+IF('domanda giornaliera 5F0305'!EH129&gt;simulazione!T346,'domanda giornaliera 5F0305'!EH129,0)+IF('domanda giornaliera 5F0305'!EH130&gt;simulazione!T346,'domanda giornaliera 5F0305'!EH130,0)+IF('domanda giornaliera 5F0305'!EH131&gt;simulazione!T346,'domanda giornaliera 5F0305'!EH131,0)+IF('domanda giornaliera 5F0305'!EH132&gt;simulazione!T346,'domanda giornaliera 5F0305'!EH132,0)+IF('domanda giornaliera 5F0305'!EH133&gt;simulazione!T346,'domanda giornaliera 5F0305'!EH133,0)+IF('domanda giornaliera 5F0305'!EH134&gt;simulazione!T346,'domanda giornaliera 5F0305'!EH134,0)+IF('domanda giornaliera 5F0305'!EH135&gt;simulazione!T346,'domanda giornaliera 5F0305'!EH135,0)+IF('domanda giornaliera 5F0305'!EH136&gt;simulazione!T346,'domanda giornaliera 5F0305'!EH136,0)+IF('domanda giornaliera 5F0305'!EH137&gt;simulazione!T346,'domanda giornaliera 5F0305'!EH137,0)+IF('domanda giornaliera 5F0305'!EH138&gt;simulazione!T346,'domanda giornaliera 5F0305'!EH138,0)+IF('domanda giornaliera 5F0305'!EH139&gt;simulazione!T346,'domanda giornaliera 5F0305'!EH139,0)+IF('domanda giornaliera 5F0305'!EH140&gt;simulazione!T346,'domanda giornaliera 5F0305'!EH140,0)+IF('domanda giornaliera 5F0305'!EH141&gt;simulazione!T346,'domanda giornaliera 5F0305'!EH141,0)+IF('domanda giornaliera 5F0305'!EH142&gt;simulazione!T346,'domanda giornaliera 5F0305'!EH142,0)+IF('domanda giornaliera 5F0305'!EH143&gt;simulazione!T346,'domanda giornaliera 5F0305'!EH143,0)+IF('domanda giornaliera 5F0305'!EH144&gt;simulazione!T346,'domanda giornaliera 5F0305'!EH144,0)+IF('domanda giornaliera 5F0305'!EH145&gt;simulazione!T346,'domanda giornaliera 5F0305'!EH145,0)+IF('domanda giornaliera 5F0305'!EH146&gt;simulazione!T346,'domanda giornaliera 5F0305'!EH146,0)+IF('domanda giornaliera 5F0305'!EH147&gt;simulazione!T346,'domanda giornaliera 5F0305'!EH147,0)+IF('domanda giornaliera 5F0305'!EH148&gt;simulazione!T346,'domanda giornaliera 5F0305'!EH108,0)+IF('domanda giornaliera 5F0305'!EH149&gt;simulazione!T346,'domanda giornaliera 5F0305'!EH149,0)+IF('domanda giornaliera 5F0305'!EH150&gt;simulazione!T346,'domanda giornaliera 5F0305'!EH110,0)+IF('domanda giornaliera 5F0305'!EH151&gt;simulazione!T346,'domanda giornaliera 5F0305'!EH151,0)+IF('domanda giornaliera 5F0305'!EH152&gt;simulazione!T346,'domanda giornaliera 5F0305'!EH152,0)+IF('domanda giornaliera 5F0305'!EH153&gt;simulazione!T346,'domanda giornaliera 5F0305'!EH153,0)+IF('domanda giornaliera 5F0305'!EH154&gt;simulazione!T346,'domanda giornaliera 5F0305'!EH154,0)+IF('domanda giornaliera 5F0305'!EH155&gt;simulazione!T346,'domanda giornaliera 5F0305'!EH155,0)+IF('domanda giornaliera 5F0305'!EH156&gt;simulazione!T346,'domanda giornaliera 5F0305'!EH156)+IF('domanda giornaliera 5F0305'!EH157&gt;simulazione!T346,'domanda giornaliera 5F0305'!EH157,0)+IF('domanda giornaliera 5F0305'!EH158&gt;simulazione!T346,'domanda giornaliera 5F0305'!EH158,0)+IF('domanda giornaliera 5F0305'!EH159&gt;simulazione!T346,'domanda giornaliera 5F0305'!EH159,0)+IF('domanda giornaliera 5F0305'!EH160&gt;simulazione!T346,'domanda giornaliera 5F0305'!EH160,0)+IF('domanda giornaliera 5F0305'!EH161&gt;simulazione!T346,'domanda giornaliera 5F0305'!EH161,0)+IF('domanda giornaliera 5F0305'!EH162&gt;simulazione!T346,'domanda giornaliera 5F0305'!EH162,0)+IF('domanda giornaliera 5F0305'!EH163&gt;simulazione!T346,'domanda giornaliera 5F0305'!EH163,0)+IF('domanda giornaliera 5F0305'!EH164&gt;simulazione!T346,'domanda giornaliera 5F0305'!EH164,0)+IF('domanda giornaliera 5F0305'!EH165&gt;simulazione!T346,'domanda giornaliera 5F0305'!EH165,0)+IF('domanda giornaliera 5F0305'!EH166&gt;simulazione!T346,'domanda giornaliera 5F0305'!EH166,0)+IF('domanda giornaliera 5F0305'!EH167&gt;simulazione!T346,'domanda giornaliera 5F0305'!EH167,0)+IF('domanda giornaliera 5F0305'!EH168&gt;simulazione!T346,'domanda giornaliera 5F0305'!EH168,0)+IF('domanda giornaliera 5F0305'!EH169&gt;simulazione!T346,'domanda giornaliera 5F0305'!EH169,0)+IF('domanda giornaliera 5F0305'!EH170&gt;simulazione!T346,'domanda giornaliera 5F0305'!EH170,0)+IF('domanda giornaliera 5F0305'!EH171&gt;simulazione!T346,'domanda giornaliera 5F0305'!EH171,0)+IF('domanda giornaliera 5F0305'!EH172&gt;simulazione!T346,'domanda giornaliera 5F0305'!EH172,0)+IF('domanda giornaliera 5F0305'!EH173&gt;simulazione!T346,'domanda giornaliera 5F0305'!EH173,0)+IF('domanda giornaliera 5F0305'!EH174&gt;simulazione!T346,'domanda giornaliera 5F0305'!EH174,0)+IF('domanda giornaliera 5F0305'!EH175&gt;simulazione!T346,'domanda giornaliera 5F0305'!EH175,0)+IF('domanda giornaliera 5F0305'!EH176&gt;simulazione!T346,'domanda giornaliera 5F0305'!EH176,0)+IF('domanda giornaliera 5F0305'!EH177&gt;simulazione!T346,'domanda giornaliera 5F0305'!EH177,0)+IF('domanda giornaliera 5F0305'!EH178&gt;simulazione!T346,'domanda giornaliera 5F0305'!EH178,0)+IF('domanda giornaliera 5F0305'!EH179&gt;simulazione!T346,'domanda giornaliera 5F0305'!EH179,0)+IF('domanda giornaliera 5F0305'!EH180&gt;simulazione!T346,'domanda giornaliera 5F0305'!EH180,0)</f>
        <v>25480.996695703718</v>
      </c>
      <c r="Z374" s="10"/>
      <c r="AA374" s="10"/>
    </row>
    <row r="375" spans="24:27" x14ac:dyDescent="0.25">
      <c r="X375" s="9" t="s">
        <v>123</v>
      </c>
      <c r="Y375" s="10">
        <f>'domanda giornaliera 5F0305'!EH105+IF('domanda giornaliera 5F0305'!EH106&gt;simulazione!T347,'domanda giornaliera 5F0305'!EH106,0)+IF('domanda giornaliera 5F0305'!EH107&gt;simulazione!T347,'domanda giornaliera 5F0305'!EH107,0)+IF('domanda giornaliera 5F0305'!EH108&gt;simulazione!T347,'domanda giornaliera 5F0305'!EH108,0)+IF('domanda giornaliera 5F0305'!EH109&gt;simulazione!T347,'domanda giornaliera 5F0305'!EH109,0)+IF('domanda giornaliera 5F0305'!EH110&gt;simulazione!T347,'domanda giornaliera 5F0305'!EH110,0)+IF('domanda giornaliera 5F0305'!EH111&gt;simulazione!T347,'domanda giornaliera 5F0305'!EH111,0)+IF('domanda giornaliera 5F0305'!EH112&gt;simulazione!T347,'domanda giornaliera 5F0305'!EH112,0)+IF('domanda giornaliera 5F0305'!EH113&gt;simulazione!T347,'domanda giornaliera 5F0305'!EH113,0)+IF('domanda giornaliera 5F0305'!EH114&gt;simulazione!T347,'domanda giornaliera 5F0305'!EH114,0)+IF('domanda giornaliera 5F0305'!EH115&gt;simulazione!T347,'domanda giornaliera 5F0305'!EH115,0)+IF('domanda giornaliera 5F0305'!EH116&gt;simulazione!T347,'domanda giornaliera 5F0305'!EH116,0)+IF('domanda giornaliera 5F0305'!EH117&gt;simulazione!T347,'domanda giornaliera 5F0305'!EH117,0)+IF('domanda giornaliera 5F0305'!EH118&gt;simulazione!T347,'domanda giornaliera 5F0305'!EH118,0)+IF('domanda giornaliera 5F0305'!EH119&gt;simulazione!T347,'domanda giornaliera 5F0305'!EH119,0)+IF('domanda giornaliera 5F0305'!EH120&gt;simulazione!T347,'domanda giornaliera 5F0305'!EH120,0)+IF('domanda giornaliera 5F0305'!EH121&gt;simulazione!T347,'domanda giornaliera 5F0305'!EH121,0)+IF('domanda giornaliera 5F0305'!EH122&gt;simulazione!T347,'domanda giornaliera 5F0305'!EH122,0)+IF('domanda giornaliera 5F0305'!EH123&gt;simulazione!T347,'domanda giornaliera 5F0305'!EH123,0)+IF('domanda giornaliera 5F0305'!EH124&gt;simulazione!T347,'domanda giornaliera 5F0305'!EH124,0)+IF('domanda giornaliera 5F0305'!EH125&gt;simulazione!T347,'domanda giornaliera 5F0305'!EH125,0)+IF('domanda giornaliera 5F0305'!EH126&gt;simulazione!T347,'domanda giornaliera 5F0305'!EH126,0)+IF('domanda giornaliera 5F0305'!EH127&gt;simulazione!T347,'domanda giornaliera 5F0305'!EH127,0)+IF('domanda giornaliera 5F0305'!EH128&gt;simulazione!T347,'domanda giornaliera 5F0305'!EH128,0)+IF('domanda giornaliera 5F0305'!EH129&gt;simulazione!T347,'domanda giornaliera 5F0305'!EH129,0)+IF('domanda giornaliera 5F0305'!EH130&gt;simulazione!T347,'domanda giornaliera 5F0305'!EH130,0)+IF('domanda giornaliera 5F0305'!EH131&gt;simulazione!T347,'domanda giornaliera 5F0305'!EH131,0)+IF('domanda giornaliera 5F0305'!EH132&gt;simulazione!T347,'domanda giornaliera 5F0305'!EH132,0)+IF('domanda giornaliera 5F0305'!EH133&gt;simulazione!T347,'domanda giornaliera 5F0305'!EH133,0)+IF('domanda giornaliera 5F0305'!EH134&gt;simulazione!T347,'domanda giornaliera 5F0305'!EH134,0)+IF('domanda giornaliera 5F0305'!EH135&gt;simulazione!T347,'domanda giornaliera 5F0305'!EH135,0)+IF('domanda giornaliera 5F0305'!EH136&gt;simulazione!T347,'domanda giornaliera 5F0305'!EH136,0)+IF('domanda giornaliera 5F0305'!EH137&gt;simulazione!T347,'domanda giornaliera 5F0305'!EH137,0)+IF('domanda giornaliera 5F0305'!EH138&gt;simulazione!T347,'domanda giornaliera 5F0305'!EH138,0)+IF('domanda giornaliera 5F0305'!EH139&gt;simulazione!T347,'domanda giornaliera 5F0305'!EH139,0)+IF('domanda giornaliera 5F0305'!EH140&gt;simulazione!T347,'domanda giornaliera 5F0305'!EH140,0)+IF('domanda giornaliera 5F0305'!EH141&gt;simulazione!T347,'domanda giornaliera 5F0305'!EH141,0)+IF('domanda giornaliera 5F0305'!EH142&gt;simulazione!T347,'domanda giornaliera 5F0305'!EH142,0)+IF('domanda giornaliera 5F0305'!EH143&gt;simulazione!T347,'domanda giornaliera 5F0305'!EH143,0)+IF('domanda giornaliera 5F0305'!EH144&gt;simulazione!T347,'domanda giornaliera 5F0305'!EH144,0)+IF('domanda giornaliera 5F0305'!EH145&gt;simulazione!T347,'domanda giornaliera 5F0305'!EH145,0)+IF('domanda giornaliera 5F0305'!EH146&gt;simulazione!T347,'domanda giornaliera 5F0305'!EH146,0)+IF('domanda giornaliera 5F0305'!EH147&gt;simulazione!T347,'domanda giornaliera 5F0305'!EH147,0)+IF('domanda giornaliera 5F0305'!EH148&gt;simulazione!T347,'domanda giornaliera 5F0305'!EH148,0)+IF('domanda giornaliera 5F0305'!EH149&gt;simulazione!T347,'domanda giornaliera 5F0305'!EH109,0)+IF('domanda giornaliera 5F0305'!EH150&gt;simulazione!T347,'domanda giornaliera 5F0305'!EH150,0)+IF('domanda giornaliera 5F0305'!EH151&gt;simulazione!T347,'domanda giornaliera 5F0305'!EH111,0)+IF('domanda giornaliera 5F0305'!EH152&gt;simulazione!T347,'domanda giornaliera 5F0305'!EH152,0)+IF('domanda giornaliera 5F0305'!EH153&gt;simulazione!T347,'domanda giornaliera 5F0305'!EH153,0)+IF('domanda giornaliera 5F0305'!EH154&gt;simulazione!T347,'domanda giornaliera 5F0305'!EH154,0)+IF('domanda giornaliera 5F0305'!EH155&gt;simulazione!T347,'domanda giornaliera 5F0305'!EH155,0)+IF('domanda giornaliera 5F0305'!EH156&gt;simulazione!T347,'domanda giornaliera 5F0305'!EH156,0)+IF('domanda giornaliera 5F0305'!EH157&gt;simulazione!T347,'domanda giornaliera 5F0305'!EH157)+IF('domanda giornaliera 5F0305'!EH158&gt;simulazione!T347,'domanda giornaliera 5F0305'!EH158,0)+IF('domanda giornaliera 5F0305'!EH159&gt;simulazione!T347,'domanda giornaliera 5F0305'!EH159,0)+IF('domanda giornaliera 5F0305'!EH160&gt;simulazione!T347,'domanda giornaliera 5F0305'!EH160,0)+IF('domanda giornaliera 5F0305'!EH161&gt;simulazione!T347,'domanda giornaliera 5F0305'!EH161,0)+IF('domanda giornaliera 5F0305'!EH162&gt;simulazione!T347,'domanda giornaliera 5F0305'!EH162,0)+IF('domanda giornaliera 5F0305'!EH163&gt;simulazione!T347,'domanda giornaliera 5F0305'!EH163,0)+IF('domanda giornaliera 5F0305'!EH164&gt;simulazione!T347,'domanda giornaliera 5F0305'!EH164,0)+IF('domanda giornaliera 5F0305'!EH165&gt;simulazione!T347,'domanda giornaliera 5F0305'!EH165,0)+IF('domanda giornaliera 5F0305'!EH166&gt;simulazione!T347,'domanda giornaliera 5F0305'!EH166,0)+IF('domanda giornaliera 5F0305'!EH167&gt;simulazione!T347,'domanda giornaliera 5F0305'!EH167,0)+IF('domanda giornaliera 5F0305'!EH168&gt;simulazione!T347,'domanda giornaliera 5F0305'!EH168,0)+IF('domanda giornaliera 5F0305'!EH169&gt;simulazione!T347,'domanda giornaliera 5F0305'!EH169,0)+IF('domanda giornaliera 5F0305'!EH170&gt;simulazione!T347,'domanda giornaliera 5F0305'!EH170,0)+IF('domanda giornaliera 5F0305'!EH171&gt;simulazione!T347,'domanda giornaliera 5F0305'!EH171,0)+IF('domanda giornaliera 5F0305'!EH172&gt;simulazione!T347,'domanda giornaliera 5F0305'!EH172,0)+IF('domanda giornaliera 5F0305'!EH173&gt;simulazione!T347,'domanda giornaliera 5F0305'!EH173,0)+IF('domanda giornaliera 5F0305'!EH174&gt;simulazione!T347,'domanda giornaliera 5F0305'!EH174,0)+IF('domanda giornaliera 5F0305'!EH175&gt;simulazione!T347,'domanda giornaliera 5F0305'!EH175,0)+IF('domanda giornaliera 5F0305'!EH176&gt;simulazione!T347,'domanda giornaliera 5F0305'!EH176,0)+IF('domanda giornaliera 5F0305'!EH177&gt;simulazione!T347,'domanda giornaliera 5F0305'!EH177,0)+IF('domanda giornaliera 5F0305'!EH178&gt;simulazione!T347,'domanda giornaliera 5F0305'!EH178,0)+IF('domanda giornaliera 5F0305'!EH179&gt;simulazione!T347,'domanda giornaliera 5F0305'!EH179,0)+IF('domanda giornaliera 5F0305'!EH180&gt;simulazione!T347,'domanda giornaliera 5F0305'!EH180,0)+IF('domanda giornaliera 5F0305'!EH181&gt;simulazione!T347,'domanda giornaliera 5F0305'!EH181,0)</f>
        <v>152885.98017422229</v>
      </c>
      <c r="Z375" s="10"/>
      <c r="AA375" s="10"/>
    </row>
    <row r="376" spans="24:27" x14ac:dyDescent="0.25">
      <c r="X376" s="9" t="s">
        <v>119</v>
      </c>
      <c r="Y376" s="10">
        <f>'domanda giornaliera 5F0305'!EH106+IF('domanda giornaliera 5F0305'!EH107&gt;simulazione!T348,'domanda giornaliera 5F0305'!EH107,0)+IF('domanda giornaliera 5F0305'!EH108&gt;simulazione!T348,'domanda giornaliera 5F0305'!EH108,0)+IF('domanda giornaliera 5F0305'!EH109&gt;simulazione!T348,'domanda giornaliera 5F0305'!EH109,0)+IF('domanda giornaliera 5F0305'!EH110&gt;simulazione!T348,'domanda giornaliera 5F0305'!EH110,0)+IF('domanda giornaliera 5F0305'!EH111&gt;simulazione!T348,'domanda giornaliera 5F0305'!EH111,0)+IF('domanda giornaliera 5F0305'!EH112&gt;simulazione!T348,'domanda giornaliera 5F0305'!EH112,0)+IF('domanda giornaliera 5F0305'!EH113&gt;simulazione!T348,'domanda giornaliera 5F0305'!EH113,0)+IF('domanda giornaliera 5F0305'!EH114&gt;simulazione!T348,'domanda giornaliera 5F0305'!EH114,0)+IF('domanda giornaliera 5F0305'!EH115&gt;simulazione!T348,'domanda giornaliera 5F0305'!EH115,0)+IF('domanda giornaliera 5F0305'!EH116&gt;simulazione!T348,'domanda giornaliera 5F0305'!EH116,0)+IF('domanda giornaliera 5F0305'!EH117&gt;simulazione!T348,'domanda giornaliera 5F0305'!EH117,0)+IF('domanda giornaliera 5F0305'!EH118&gt;simulazione!T348,'domanda giornaliera 5F0305'!EH118,0)+IF('domanda giornaliera 5F0305'!EH119&gt;simulazione!T348,'domanda giornaliera 5F0305'!EH119,0)+IF('domanda giornaliera 5F0305'!EH120&gt;simulazione!T348,'domanda giornaliera 5F0305'!EH120,0)+IF('domanda giornaliera 5F0305'!EH121&gt;simulazione!T348,'domanda giornaliera 5F0305'!EH121,0)+IF('domanda giornaliera 5F0305'!EH122&gt;simulazione!T348,'domanda giornaliera 5F0305'!EH122,0)+IF('domanda giornaliera 5F0305'!EH123&gt;simulazione!T348,'domanda giornaliera 5F0305'!EH123,0)+IF('domanda giornaliera 5F0305'!EH124&gt;simulazione!T348,'domanda giornaliera 5F0305'!EH124,0)+IF('domanda giornaliera 5F0305'!EH125&gt;simulazione!T348,'domanda giornaliera 5F0305'!EH125,0)+IF('domanda giornaliera 5F0305'!EH126&gt;simulazione!T348,'domanda giornaliera 5F0305'!EH126,0)+IF('domanda giornaliera 5F0305'!EH127&gt;simulazione!T348,'domanda giornaliera 5F0305'!EH127,0)+IF('domanda giornaliera 5F0305'!EH128&gt;simulazione!T348,'domanda giornaliera 5F0305'!EH128,0)+IF('domanda giornaliera 5F0305'!EH129&gt;simulazione!T348,'domanda giornaliera 5F0305'!EH129,0)+IF('domanda giornaliera 5F0305'!EH130&gt;simulazione!T348,'domanda giornaliera 5F0305'!EH130,0)+IF('domanda giornaliera 5F0305'!EH131&gt;simulazione!T348,'domanda giornaliera 5F0305'!EH131,0)+IF('domanda giornaliera 5F0305'!EH132&gt;simulazione!T348,'domanda giornaliera 5F0305'!EH132,0)+IF('domanda giornaliera 5F0305'!EH133&gt;simulazione!T348,'domanda giornaliera 5F0305'!EH133,0)+IF('domanda giornaliera 5F0305'!EH134&gt;simulazione!T348,'domanda giornaliera 5F0305'!EH134,0)+IF('domanda giornaliera 5F0305'!EH135&gt;simulazione!T348,'domanda giornaliera 5F0305'!EH135,0)+IF('domanda giornaliera 5F0305'!EH136&gt;simulazione!T348,'domanda giornaliera 5F0305'!EH136,0)+IF('domanda giornaliera 5F0305'!EH137&gt;simulazione!T348,'domanda giornaliera 5F0305'!EH137,0)+IF('domanda giornaliera 5F0305'!EH138&gt;simulazione!T348,'domanda giornaliera 5F0305'!EH138,0)+IF('domanda giornaliera 5F0305'!EH139&gt;simulazione!T348,'domanda giornaliera 5F0305'!EH139,0)+IF('domanda giornaliera 5F0305'!EH140&gt;simulazione!T348,'domanda giornaliera 5F0305'!EH140,0)+IF('domanda giornaliera 5F0305'!EH141&gt;simulazione!T348,'domanda giornaliera 5F0305'!EH141,0)+IF('domanda giornaliera 5F0305'!EH142&gt;simulazione!T348,'domanda giornaliera 5F0305'!EH142,0)+IF('domanda giornaliera 5F0305'!EH143&gt;simulazione!T348,'domanda giornaliera 5F0305'!EH143,0)+IF('domanda giornaliera 5F0305'!EH144&gt;simulazione!T348,'domanda giornaliera 5F0305'!EH144,0)+IF('domanda giornaliera 5F0305'!EH145&gt;simulazione!T348,'domanda giornaliera 5F0305'!EH145,0)+IF('domanda giornaliera 5F0305'!EH146&gt;simulazione!T348,'domanda giornaliera 5F0305'!EH146,0)+IF('domanda giornaliera 5F0305'!EH147&gt;simulazione!T348,'domanda giornaliera 5F0305'!EH147,0)+IF('domanda giornaliera 5F0305'!EH148&gt;simulazione!T348,'domanda giornaliera 5F0305'!EH148,0)+IF('domanda giornaliera 5F0305'!EH149&gt;simulazione!T348,'domanda giornaliera 5F0305'!EH149,0)+IF('domanda giornaliera 5F0305'!EH150&gt;simulazione!T348,'domanda giornaliera 5F0305'!EH110,0)+IF('domanda giornaliera 5F0305'!EH151&gt;simulazione!T348,'domanda giornaliera 5F0305'!EH151,0)+IF('domanda giornaliera 5F0305'!EH152&gt;simulazione!T348,'domanda giornaliera 5F0305'!EH112,0)+IF('domanda giornaliera 5F0305'!EH153&gt;simulazione!T348,'domanda giornaliera 5F0305'!EH153,0)+IF('domanda giornaliera 5F0305'!EH154&gt;simulazione!T348,'domanda giornaliera 5F0305'!EH154,0)+IF('domanda giornaliera 5F0305'!EH155&gt;simulazione!T348,'domanda giornaliera 5F0305'!EH155,0)+IF('domanda giornaliera 5F0305'!EH156&gt;simulazione!T348,'domanda giornaliera 5F0305'!EH156,0)+IF('domanda giornaliera 5F0305'!EH157&gt;simulazione!T348,'domanda giornaliera 5F0305'!EH157,0)+IF('domanda giornaliera 5F0305'!EH158&gt;simulazione!T348,'domanda giornaliera 5F0305'!EH158)+IF('domanda giornaliera 5F0305'!EH159&gt;simulazione!T348,'domanda giornaliera 5F0305'!EH159,0)+IF('domanda giornaliera 5F0305'!EH160&gt;simulazione!T348,'domanda giornaliera 5F0305'!EH160,0)+IF('domanda giornaliera 5F0305'!EH161&gt;simulazione!T348,'domanda giornaliera 5F0305'!EH161,0)+IF('domanda giornaliera 5F0305'!EH162&gt;simulazione!T348,'domanda giornaliera 5F0305'!EH162,0)+IF('domanda giornaliera 5F0305'!EH163&gt;simulazione!T348,'domanda giornaliera 5F0305'!EH163,0)+IF('domanda giornaliera 5F0305'!EH164&gt;simulazione!T348,'domanda giornaliera 5F0305'!EH164,0)+IF('domanda giornaliera 5F0305'!EH165&gt;simulazione!T348,'domanda giornaliera 5F0305'!EH165,0)+IF('domanda giornaliera 5F0305'!EH166&gt;simulazione!T348,'domanda giornaliera 5F0305'!EH166,0)+IF('domanda giornaliera 5F0305'!EH167&gt;simulazione!T348,'domanda giornaliera 5F0305'!EH167,0)+IF('domanda giornaliera 5F0305'!EH168&gt;simulazione!T348,'domanda giornaliera 5F0305'!EH168,0)+IF('domanda giornaliera 5F0305'!EH169&gt;simulazione!T348,'domanda giornaliera 5F0305'!EH169,0)+IF('domanda giornaliera 5F0305'!EH170&gt;simulazione!T348,'domanda giornaliera 5F0305'!EH170,0)+IF('domanda giornaliera 5F0305'!EH171&gt;simulazione!T348,'domanda giornaliera 5F0305'!EH171,0)+IF('domanda giornaliera 5F0305'!EH172&gt;simulazione!T348,'domanda giornaliera 5F0305'!EH172,0)+IF('domanda giornaliera 5F0305'!EH173&gt;simulazione!T348,'domanda giornaliera 5F0305'!EH173,0)+IF('domanda giornaliera 5F0305'!EH174&gt;simulazione!T348,'domanda giornaliera 5F0305'!EH174,0)+IF('domanda giornaliera 5F0305'!EH175&gt;simulazione!T348,'domanda giornaliera 5F0305'!EH175,0)+IF('domanda giornaliera 5F0305'!EH176&gt;simulazione!T348,'domanda giornaliera 5F0305'!EH176,0)+IF('domanda giornaliera 5F0305'!EH177&gt;simulazione!T348,'domanda giornaliera 5F0305'!EH177,0)+IF('domanda giornaliera 5F0305'!EH178&gt;simulazione!T348,'domanda giornaliera 5F0305'!EH178,0)+IF('domanda giornaliera 5F0305'!EH179&gt;simulazione!T348,'domanda giornaliera 5F0305'!EH179,0)+IF('domanda giornaliera 5F0305'!EH180&gt;simulazione!T348,'domanda giornaliera 5F0305'!EH180,0)+IF('domanda giornaliera 5F0305'!EH181&gt;simulazione!T348,'domanda giornaliera 5F0305'!EH181,0)+IF('domanda giornaliera 5F0305'!EH182&gt;simulazione!T348,'domanda giornaliera 5F0305'!EH182,0)</f>
        <v>127404.98347851858</v>
      </c>
      <c r="Z376" s="10"/>
      <c r="AA376" s="10"/>
    </row>
    <row r="377" spans="24:27" x14ac:dyDescent="0.25">
      <c r="X377" s="9" t="s">
        <v>125</v>
      </c>
      <c r="Y377" s="10">
        <f>'domanda giornaliera 5F0305'!EH107+IF('domanda giornaliera 5F0305'!EH108&gt;simulazione!T349,'domanda giornaliera 5F0305'!EH108,0)+IF('domanda giornaliera 5F0305'!EH109&gt;simulazione!T349,'domanda giornaliera 5F0305'!EH109,0)+IF('domanda giornaliera 5F0305'!EH110&gt;simulazione!T349,'domanda giornaliera 5F0305'!EH110,0)+IF('domanda giornaliera 5F0305'!EH111&gt;simulazione!T349,'domanda giornaliera 5F0305'!EH111,0)+IF('domanda giornaliera 5F0305'!EH112&gt;simulazione!T349,'domanda giornaliera 5F0305'!EH112,0)+IF('domanda giornaliera 5F0305'!EH113&gt;simulazione!T349,'domanda giornaliera 5F0305'!EH113,0)+IF('domanda giornaliera 5F0305'!EH114&gt;simulazione!T349,'domanda giornaliera 5F0305'!EH114,0)+IF('domanda giornaliera 5F0305'!EH115&gt;simulazione!T349,'domanda giornaliera 5F0305'!EH115,0)+IF('domanda giornaliera 5F0305'!EH116&gt;simulazione!T349,'domanda giornaliera 5F0305'!EH116,0)+IF('domanda giornaliera 5F0305'!EH117&gt;simulazione!T349,'domanda giornaliera 5F0305'!EH117,0)+IF('domanda giornaliera 5F0305'!EH118&gt;simulazione!T349,'domanda giornaliera 5F0305'!EH118,0)+IF('domanda giornaliera 5F0305'!EH119&gt;simulazione!T349,'domanda giornaliera 5F0305'!EH119,0)+IF('domanda giornaliera 5F0305'!EH120&gt;simulazione!T349,'domanda giornaliera 5F0305'!EH120,0)+IF('domanda giornaliera 5F0305'!EH121&gt;simulazione!T349,'domanda giornaliera 5F0305'!EH121,0)+IF('domanda giornaliera 5F0305'!EH122&gt;simulazione!T349,'domanda giornaliera 5F0305'!EH122,0)+IF('domanda giornaliera 5F0305'!EH123&gt;simulazione!T349,'domanda giornaliera 5F0305'!EH123,0)+IF('domanda giornaliera 5F0305'!EH124&gt;simulazione!T349,'domanda giornaliera 5F0305'!EH124,0)+IF('domanda giornaliera 5F0305'!EH125&gt;simulazione!T349,'domanda giornaliera 5F0305'!EH125,0)+IF('domanda giornaliera 5F0305'!EH126&gt;simulazione!T349,'domanda giornaliera 5F0305'!EH126,0)+IF('domanda giornaliera 5F0305'!EH127&gt;simulazione!T349,'domanda giornaliera 5F0305'!EH127,0)+IF('domanda giornaliera 5F0305'!EH128&gt;simulazione!T349,'domanda giornaliera 5F0305'!EH128,0)+IF('domanda giornaliera 5F0305'!EH129&gt;simulazione!T349,'domanda giornaliera 5F0305'!EH129,0)+IF('domanda giornaliera 5F0305'!EH130&gt;simulazione!T349,'domanda giornaliera 5F0305'!EH130,0)+IF('domanda giornaliera 5F0305'!EH131&gt;simulazione!T349,'domanda giornaliera 5F0305'!EH131,0)+IF('domanda giornaliera 5F0305'!EH132&gt;simulazione!T349,'domanda giornaliera 5F0305'!EH132,0)+IF('domanda giornaliera 5F0305'!EH133&gt;simulazione!T349,'domanda giornaliera 5F0305'!EH133,0)+IF('domanda giornaliera 5F0305'!EH134&gt;simulazione!T349,'domanda giornaliera 5F0305'!EH134,0)+IF('domanda giornaliera 5F0305'!EH135&gt;simulazione!T349,'domanda giornaliera 5F0305'!EH135,0)+IF('domanda giornaliera 5F0305'!EH136&gt;simulazione!T349,'domanda giornaliera 5F0305'!EH136,0)+IF('domanda giornaliera 5F0305'!EH137&gt;simulazione!T349,'domanda giornaliera 5F0305'!EH137,0)+IF('domanda giornaliera 5F0305'!EH138&gt;simulazione!T349,'domanda giornaliera 5F0305'!EH138,0)+IF('domanda giornaliera 5F0305'!EH139&gt;simulazione!T349,'domanda giornaliera 5F0305'!EH139,0)+IF('domanda giornaliera 5F0305'!EH140&gt;simulazione!T349,'domanda giornaliera 5F0305'!EH140,0)+IF('domanda giornaliera 5F0305'!EH141&gt;simulazione!T349,'domanda giornaliera 5F0305'!EH141,0)+IF('domanda giornaliera 5F0305'!EH142&gt;simulazione!T349,'domanda giornaliera 5F0305'!EH142,0)+IF('domanda giornaliera 5F0305'!EH143&gt;simulazione!T349,'domanda giornaliera 5F0305'!EH143,0)+IF('domanda giornaliera 5F0305'!EH144&gt;simulazione!T349,'domanda giornaliera 5F0305'!EH144,0)+IF('domanda giornaliera 5F0305'!EH145&gt;simulazione!T349,'domanda giornaliera 5F0305'!EH145,0)+IF('domanda giornaliera 5F0305'!EH146&gt;simulazione!T349,'domanda giornaliera 5F0305'!EH146,0)+IF('domanda giornaliera 5F0305'!EH147&gt;simulazione!T349,'domanda giornaliera 5F0305'!EH147,0)+IF('domanda giornaliera 5F0305'!EH148&gt;simulazione!T349,'domanda giornaliera 5F0305'!EH148,0)+IF('domanda giornaliera 5F0305'!EH149&gt;simulazione!T349,'domanda giornaliera 5F0305'!EH149,0)+IF('domanda giornaliera 5F0305'!EH150&gt;simulazione!T349,'domanda giornaliera 5F0305'!EH150,0)+IF('domanda giornaliera 5F0305'!EH151&gt;simulazione!T349,'domanda giornaliera 5F0305'!EH111,0)+IF('domanda giornaliera 5F0305'!EH152&gt;simulazione!T349,'domanda giornaliera 5F0305'!EH152,0)+IF('domanda giornaliera 5F0305'!EH153&gt;simulazione!T349,'domanda giornaliera 5F0305'!EH113,0)+IF('domanda giornaliera 5F0305'!EH154&gt;simulazione!T349,'domanda giornaliera 5F0305'!EH154,0)+IF('domanda giornaliera 5F0305'!EH155&gt;simulazione!T349,'domanda giornaliera 5F0305'!EH155,0)+IF('domanda giornaliera 5F0305'!EH156&gt;simulazione!T349,'domanda giornaliera 5F0305'!EH156,0)+IF('domanda giornaliera 5F0305'!EH157&gt;simulazione!T349,'domanda giornaliera 5F0305'!EH157,0)+IF('domanda giornaliera 5F0305'!EH158&gt;simulazione!T349,'domanda giornaliera 5F0305'!EH158,0)+IF('domanda giornaliera 5F0305'!EH159&gt;simulazione!T349,'domanda giornaliera 5F0305'!EH159)+IF('domanda giornaliera 5F0305'!EH160&gt;simulazione!T349,'domanda giornaliera 5F0305'!EH160,0)+IF('domanda giornaliera 5F0305'!EH161&gt;simulazione!T349,'domanda giornaliera 5F0305'!EH161,0)+IF('domanda giornaliera 5F0305'!EH162&gt;simulazione!T349,'domanda giornaliera 5F0305'!EH162,0)+IF('domanda giornaliera 5F0305'!EH163&gt;simulazione!T349,'domanda giornaliera 5F0305'!EH163,0)+IF('domanda giornaliera 5F0305'!EH164&gt;simulazione!T349,'domanda giornaliera 5F0305'!EH164,0)+IF('domanda giornaliera 5F0305'!EH165&gt;simulazione!T349,'domanda giornaliera 5F0305'!EH165,0)+IF('domanda giornaliera 5F0305'!EH166&gt;simulazione!T349,'domanda giornaliera 5F0305'!EH166,0)+IF('domanda giornaliera 5F0305'!EH167&gt;simulazione!T349,'domanda giornaliera 5F0305'!EH167,0)+IF('domanda giornaliera 5F0305'!EH168&gt;simulazione!T349,'domanda giornaliera 5F0305'!EH168,0)+IF('domanda giornaliera 5F0305'!EH169&gt;simulazione!T349,'domanda giornaliera 5F0305'!EH169,0)+IF('domanda giornaliera 5F0305'!EH170&gt;simulazione!T349,'domanda giornaliera 5F0305'!EH170,0)+IF('domanda giornaliera 5F0305'!EH171&gt;simulazione!T349,'domanda giornaliera 5F0305'!EH171,0)+IF('domanda giornaliera 5F0305'!EH172&gt;simulazione!T349,'domanda giornaliera 5F0305'!EH172,0)+IF('domanda giornaliera 5F0305'!EH173&gt;simulazione!T349,'domanda giornaliera 5F0305'!EH173,0)+IF('domanda giornaliera 5F0305'!EH174&gt;simulazione!T349,'domanda giornaliera 5F0305'!EH174,0)+IF('domanda giornaliera 5F0305'!EH175&gt;simulazione!T349,'domanda giornaliera 5F0305'!EH175,0)+IF('domanda giornaliera 5F0305'!EH176&gt;simulazione!T349,'domanda giornaliera 5F0305'!EH176,0)+IF('domanda giornaliera 5F0305'!EH177&gt;simulazione!T349,'domanda giornaliera 5F0305'!EH177,0)+IF('domanda giornaliera 5F0305'!EH178&gt;simulazione!T349,'domanda giornaliera 5F0305'!EH178,0)+IF('domanda giornaliera 5F0305'!EH179&gt;simulazione!T349,'domanda giornaliera 5F0305'!EH179,0)+IF('domanda giornaliera 5F0305'!EH180&gt;simulazione!T349,'domanda giornaliera 5F0305'!EH180,0)+IF('domanda giornaliera 5F0305'!EH181&gt;simulazione!T349,'domanda giornaliera 5F0305'!EH181,0)+IF('domanda giornaliera 5F0305'!EH182&gt;simulazione!T349,'domanda giornaliera 5F0305'!EH182,0)+IF('domanda giornaliera 5F0305'!EH183&gt;simulazione!T349,'domanda giornaliera 5F0305'!EH183,0)</f>
        <v>101923.98678281487</v>
      </c>
      <c r="Z377" s="10"/>
      <c r="AA377" s="10"/>
    </row>
    <row r="378" spans="24:27" x14ac:dyDescent="0.25">
      <c r="X378" s="9" t="s">
        <v>126</v>
      </c>
      <c r="Y378" s="10">
        <f>'domanda giornaliera 5F0305'!EH108+IF('domanda giornaliera 5F0305'!EH109&gt;simulazione!T350,'domanda giornaliera 5F0305'!EH109,0)+IF('domanda giornaliera 5F0305'!EH110&gt;simulazione!T350,'domanda giornaliera 5F0305'!EH110,0)+IF('domanda giornaliera 5F0305'!EH111&gt;simulazione!T350,'domanda giornaliera 5F0305'!EH111,0)+IF('domanda giornaliera 5F0305'!EH112&gt;simulazione!T350,'domanda giornaliera 5F0305'!EH112,0)+IF('domanda giornaliera 5F0305'!EH113&gt;simulazione!T350,'domanda giornaliera 5F0305'!EH113,0)+IF('domanda giornaliera 5F0305'!EH114&gt;simulazione!T350,'domanda giornaliera 5F0305'!EH114,0)+IF('domanda giornaliera 5F0305'!EH115&gt;simulazione!T350,'domanda giornaliera 5F0305'!EH115,0)+IF('domanda giornaliera 5F0305'!EH116&gt;simulazione!T350,'domanda giornaliera 5F0305'!EH116,0)+IF('domanda giornaliera 5F0305'!EH117&gt;simulazione!T350,'domanda giornaliera 5F0305'!EH117,0)+IF('domanda giornaliera 5F0305'!EH118&gt;simulazione!T350,'domanda giornaliera 5F0305'!EH118,0)+IF('domanda giornaliera 5F0305'!EH119&gt;simulazione!T350,'domanda giornaliera 5F0305'!EH119,0)+IF('domanda giornaliera 5F0305'!EH120&gt;simulazione!T350,'domanda giornaliera 5F0305'!EH120,0)+IF('domanda giornaliera 5F0305'!EH121&gt;simulazione!T350,'domanda giornaliera 5F0305'!EH121,0)+IF('domanda giornaliera 5F0305'!EH122&gt;simulazione!T350,'domanda giornaliera 5F0305'!EH122,0)+IF('domanda giornaliera 5F0305'!EH123&gt;simulazione!T350,'domanda giornaliera 5F0305'!EH123,0)+IF('domanda giornaliera 5F0305'!EH124&gt;simulazione!T350,'domanda giornaliera 5F0305'!EH124,0)+IF('domanda giornaliera 5F0305'!EH125&gt;simulazione!T350,'domanda giornaliera 5F0305'!EH125,0)+IF('domanda giornaliera 5F0305'!EH126&gt;simulazione!T350,'domanda giornaliera 5F0305'!EH126,0)+IF('domanda giornaliera 5F0305'!EH127&gt;simulazione!T350,'domanda giornaliera 5F0305'!EH127,0)+IF('domanda giornaliera 5F0305'!EH128&gt;simulazione!T350,'domanda giornaliera 5F0305'!EH128,0)+IF('domanda giornaliera 5F0305'!EH129&gt;simulazione!T350,'domanda giornaliera 5F0305'!EH129,0)+IF('domanda giornaliera 5F0305'!EH130&gt;simulazione!T350,'domanda giornaliera 5F0305'!EH130,0)+IF('domanda giornaliera 5F0305'!EH131&gt;simulazione!T350,'domanda giornaliera 5F0305'!EH131,0)+IF('domanda giornaliera 5F0305'!EH132&gt;simulazione!T350,'domanda giornaliera 5F0305'!EH132,0)+IF('domanda giornaliera 5F0305'!EH133&gt;simulazione!T350,'domanda giornaliera 5F0305'!EH133,0)+IF('domanda giornaliera 5F0305'!EH134&gt;simulazione!T350,'domanda giornaliera 5F0305'!EH134,0)+IF('domanda giornaliera 5F0305'!EH135&gt;simulazione!T350,'domanda giornaliera 5F0305'!EH135,0)+IF('domanda giornaliera 5F0305'!EH136&gt;simulazione!T350,'domanda giornaliera 5F0305'!EH136,0)+IF('domanda giornaliera 5F0305'!EH137&gt;simulazione!T350,'domanda giornaliera 5F0305'!EH137,0)+IF('domanda giornaliera 5F0305'!EH138&gt;simulazione!T350,'domanda giornaliera 5F0305'!EH138,0)+IF('domanda giornaliera 5F0305'!EH139&gt;simulazione!T350,'domanda giornaliera 5F0305'!EH139,0)+IF('domanda giornaliera 5F0305'!EH140&gt;simulazione!T350,'domanda giornaliera 5F0305'!EH140,0)+IF('domanda giornaliera 5F0305'!EH141&gt;simulazione!T350,'domanda giornaliera 5F0305'!EH141,0)+IF('domanda giornaliera 5F0305'!EH142&gt;simulazione!T350,'domanda giornaliera 5F0305'!EH142,0)+IF('domanda giornaliera 5F0305'!EH143&gt;simulazione!T350,'domanda giornaliera 5F0305'!EH143,0)+IF('domanda giornaliera 5F0305'!EH144&gt;simulazione!T350,'domanda giornaliera 5F0305'!EH144,0)+IF('domanda giornaliera 5F0305'!EH145&gt;simulazione!T350,'domanda giornaliera 5F0305'!EH145,0)+IF('domanda giornaliera 5F0305'!EH146&gt;simulazione!T350,'domanda giornaliera 5F0305'!EH146,0)+IF('domanda giornaliera 5F0305'!EH147&gt;simulazione!T350,'domanda giornaliera 5F0305'!EH147,0)+IF('domanda giornaliera 5F0305'!EH148&gt;simulazione!T350,'domanda giornaliera 5F0305'!EH148,0)+IF('domanda giornaliera 5F0305'!EH149&gt;simulazione!T350,'domanda giornaliera 5F0305'!EH149,0)+IF('domanda giornaliera 5F0305'!EH150&gt;simulazione!T350,'domanda giornaliera 5F0305'!EH150,0)+IF('domanda giornaliera 5F0305'!EH151&gt;simulazione!T350,'domanda giornaliera 5F0305'!EH151,0)+IF('domanda giornaliera 5F0305'!EH152&gt;simulazione!T350,'domanda giornaliera 5F0305'!EH112,0)+IF('domanda giornaliera 5F0305'!EH153&gt;simulazione!T350,'domanda giornaliera 5F0305'!EH153,0)+IF('domanda giornaliera 5F0305'!EH154&gt;simulazione!T350,'domanda giornaliera 5F0305'!EH114,0)+IF('domanda giornaliera 5F0305'!EH155&gt;simulazione!T350,'domanda giornaliera 5F0305'!EH155,0)+IF('domanda giornaliera 5F0305'!EH156&gt;simulazione!T350,'domanda giornaliera 5F0305'!EH156,0)+IF('domanda giornaliera 5F0305'!EH157&gt;simulazione!T350,'domanda giornaliera 5F0305'!EH157,0)+IF('domanda giornaliera 5F0305'!EH158&gt;simulazione!T350,'domanda giornaliera 5F0305'!EH158,0)+IF('domanda giornaliera 5F0305'!EH159&gt;simulazione!T350,'domanda giornaliera 5F0305'!EH159,0)+IF('domanda giornaliera 5F0305'!EH160&gt;simulazione!T350,'domanda giornaliera 5F0305'!EH160)+IF('domanda giornaliera 5F0305'!EH161&gt;simulazione!T350,'domanda giornaliera 5F0305'!EH161,0)+IF('domanda giornaliera 5F0305'!EH162&gt;simulazione!T350,'domanda giornaliera 5F0305'!EH162,0)+IF('domanda giornaliera 5F0305'!EH163&gt;simulazione!T350,'domanda giornaliera 5F0305'!EH163,0)+IF('domanda giornaliera 5F0305'!EH164&gt;simulazione!T350,'domanda giornaliera 5F0305'!EH164,0)+IF('domanda giornaliera 5F0305'!EH165&gt;simulazione!T350,'domanda giornaliera 5F0305'!EH165,0)+IF('domanda giornaliera 5F0305'!EH166&gt;simulazione!T350,'domanda giornaliera 5F0305'!EH166,0)+IF('domanda giornaliera 5F0305'!EH167&gt;simulazione!T350,'domanda giornaliera 5F0305'!EH167,0)+IF('domanda giornaliera 5F0305'!EH168&gt;simulazione!T350,'domanda giornaliera 5F0305'!EH168,0)+IF('domanda giornaliera 5F0305'!EH169&gt;simulazione!T350,'domanda giornaliera 5F0305'!EH169,0)+IF('domanda giornaliera 5F0305'!EH170&gt;simulazione!T350,'domanda giornaliera 5F0305'!EH170,0)+IF('domanda giornaliera 5F0305'!EH171&gt;simulazione!T350,'domanda giornaliera 5F0305'!EH171,0)+IF('domanda giornaliera 5F0305'!EH172&gt;simulazione!T350,'domanda giornaliera 5F0305'!EH172,0)+IF('domanda giornaliera 5F0305'!EH173&gt;simulazione!T350,'domanda giornaliera 5F0305'!EH173,0)+IF('domanda giornaliera 5F0305'!EH174&gt;simulazione!T350,'domanda giornaliera 5F0305'!EH174,0)+IF('domanda giornaliera 5F0305'!EH175&gt;simulazione!T350,'domanda giornaliera 5F0305'!EH175,0)+IF('domanda giornaliera 5F0305'!EH176&gt;simulazione!T350,'domanda giornaliera 5F0305'!EH176,0)+IF('domanda giornaliera 5F0305'!EH177&gt;simulazione!T350,'domanda giornaliera 5F0305'!EH177,0)+IF('domanda giornaliera 5F0305'!EH178&gt;simulazione!T350,'domanda giornaliera 5F0305'!EH178,0)+IF('domanda giornaliera 5F0305'!EH179&gt;simulazione!T350,'domanda giornaliera 5F0305'!EH179,0)+IF('domanda giornaliera 5F0305'!EH180&gt;simulazione!T350,'domanda giornaliera 5F0305'!EH180,0)+IF('domanda giornaliera 5F0305'!EH181&gt;simulazione!T350,'domanda giornaliera 5F0305'!EH181,0)+IF('domanda giornaliera 5F0305'!EH182&gt;simulazione!T350,'domanda giornaliera 5F0305'!EH182,0)+IF('domanda giornaliera 5F0305'!EH183&gt;simulazione!T350,'domanda giornaliera 5F0305'!EH183,0)+IF('domanda giornaliera 5F0305'!EH184&gt;simulazione!T350,'domanda giornaliera 5F0305'!EH184,0)</f>
        <v>76442.99008711116</v>
      </c>
      <c r="Z378" s="10"/>
      <c r="AA378" s="10"/>
    </row>
    <row r="379" spans="24:27" x14ac:dyDescent="0.25">
      <c r="X379" s="9" t="s">
        <v>127</v>
      </c>
      <c r="Y379" s="10">
        <f>'domanda giornaliera 5F0305'!EH109+IF('domanda giornaliera 5F0305'!EH110&gt;simulazione!T351,'domanda giornaliera 5F0305'!EH110,0)+IF('domanda giornaliera 5F0305'!EH111&gt;simulazione!T351,'domanda giornaliera 5F0305'!EH111,0)+IF('domanda giornaliera 5F0305'!EH112&gt;simulazione!T351,'domanda giornaliera 5F0305'!EH112,0)+IF('domanda giornaliera 5F0305'!EH113&gt;simulazione!T351,'domanda giornaliera 5F0305'!EH113,0)+IF('domanda giornaliera 5F0305'!EH114&gt;simulazione!T351,'domanda giornaliera 5F0305'!EH114,0)+IF('domanda giornaliera 5F0305'!EH115&gt;simulazione!T351,'domanda giornaliera 5F0305'!EH115,0)+IF('domanda giornaliera 5F0305'!EH116&gt;simulazione!T351,'domanda giornaliera 5F0305'!EH116,0)+IF('domanda giornaliera 5F0305'!EH117&gt;simulazione!T351,'domanda giornaliera 5F0305'!EH117,0)+IF('domanda giornaliera 5F0305'!EH118&gt;simulazione!T351,'domanda giornaliera 5F0305'!EH118,0)+IF('domanda giornaliera 5F0305'!EH119&gt;simulazione!T351,'domanda giornaliera 5F0305'!EH119,0)+IF('domanda giornaliera 5F0305'!EH120&gt;simulazione!T351,'domanda giornaliera 5F0305'!EH120,0)+IF('domanda giornaliera 5F0305'!EH121&gt;simulazione!T351,'domanda giornaliera 5F0305'!EH121,0)+IF('domanda giornaliera 5F0305'!EH122&gt;simulazione!T351,'domanda giornaliera 5F0305'!EH122,0)+IF('domanda giornaliera 5F0305'!EH123&gt;simulazione!T351,'domanda giornaliera 5F0305'!EH123,0)+IF('domanda giornaliera 5F0305'!EH124&gt;simulazione!T351,'domanda giornaliera 5F0305'!EH124,0)+IF('domanda giornaliera 5F0305'!EH125&gt;simulazione!T351,'domanda giornaliera 5F0305'!EH125,0)+IF('domanda giornaliera 5F0305'!EH126&gt;simulazione!T351,'domanda giornaliera 5F0305'!EH126,0)+IF('domanda giornaliera 5F0305'!EH127&gt;simulazione!T351,'domanda giornaliera 5F0305'!EH127,0)+IF('domanda giornaliera 5F0305'!EH128&gt;simulazione!T351,'domanda giornaliera 5F0305'!EH128,0)+IF('domanda giornaliera 5F0305'!EH129&gt;simulazione!T351,'domanda giornaliera 5F0305'!EH129,0)+IF('domanda giornaliera 5F0305'!EH130&gt;simulazione!T351,'domanda giornaliera 5F0305'!EH130,0)+IF('domanda giornaliera 5F0305'!EH131&gt;simulazione!T351,'domanda giornaliera 5F0305'!EH131,0)+IF('domanda giornaliera 5F0305'!EH132&gt;simulazione!T351,'domanda giornaliera 5F0305'!EH132,0)+IF('domanda giornaliera 5F0305'!EH133&gt;simulazione!T351,'domanda giornaliera 5F0305'!EH133,0)+IF('domanda giornaliera 5F0305'!EH134&gt;simulazione!T351,'domanda giornaliera 5F0305'!EH134,0)+IF('domanda giornaliera 5F0305'!EH135&gt;simulazione!T351,'domanda giornaliera 5F0305'!EH135,0)+IF('domanda giornaliera 5F0305'!EH136&gt;simulazione!T351,'domanda giornaliera 5F0305'!EH136,0)+IF('domanda giornaliera 5F0305'!EH137&gt;simulazione!T351,'domanda giornaliera 5F0305'!EH137,0)+IF('domanda giornaliera 5F0305'!EH138&gt;simulazione!T351,'domanda giornaliera 5F0305'!EH138,0)+IF('domanda giornaliera 5F0305'!EH139&gt;simulazione!T351,'domanda giornaliera 5F0305'!EH139,0)+IF('domanda giornaliera 5F0305'!EH140&gt;simulazione!T351,'domanda giornaliera 5F0305'!EH140,0)+IF('domanda giornaliera 5F0305'!EH141&gt;simulazione!T351,'domanda giornaliera 5F0305'!EH141,0)+IF('domanda giornaliera 5F0305'!EH142&gt;simulazione!T351,'domanda giornaliera 5F0305'!EH142,0)+IF('domanda giornaliera 5F0305'!EH143&gt;simulazione!T351,'domanda giornaliera 5F0305'!EH143,0)+IF('domanda giornaliera 5F0305'!EH144&gt;simulazione!T351,'domanda giornaliera 5F0305'!EH144,0)+IF('domanda giornaliera 5F0305'!EH145&gt;simulazione!T351,'domanda giornaliera 5F0305'!EH145,0)+IF('domanda giornaliera 5F0305'!EH146&gt;simulazione!T351,'domanda giornaliera 5F0305'!EH146,0)+IF('domanda giornaliera 5F0305'!EH147&gt;simulazione!T351,'domanda giornaliera 5F0305'!EH147,0)+IF('domanda giornaliera 5F0305'!EH148&gt;simulazione!T351,'domanda giornaliera 5F0305'!EH148,0)+IF('domanda giornaliera 5F0305'!EH149&gt;simulazione!T351,'domanda giornaliera 5F0305'!EH149,0)+IF('domanda giornaliera 5F0305'!EH150&gt;simulazione!T351,'domanda giornaliera 5F0305'!EH150,0)+IF('domanda giornaliera 5F0305'!EH151&gt;simulazione!T351,'domanda giornaliera 5F0305'!EH151,0)+IF('domanda giornaliera 5F0305'!EH152&gt;simulazione!T351,'domanda giornaliera 5F0305'!EH152,0)+IF('domanda giornaliera 5F0305'!EH153&gt;simulazione!T351,'domanda giornaliera 5F0305'!EH113,0)+IF('domanda giornaliera 5F0305'!EH154&gt;simulazione!T351,'domanda giornaliera 5F0305'!EH154,0)+IF('domanda giornaliera 5F0305'!EH155&gt;simulazione!T351,'domanda giornaliera 5F0305'!EH115,0)+IF('domanda giornaliera 5F0305'!EH156&gt;simulazione!T351,'domanda giornaliera 5F0305'!EH156,0)+IF('domanda giornaliera 5F0305'!EH157&gt;simulazione!T351,'domanda giornaliera 5F0305'!EH157,0)+IF('domanda giornaliera 5F0305'!EH158&gt;simulazione!T351,'domanda giornaliera 5F0305'!EH158,0)+IF('domanda giornaliera 5F0305'!EH159&gt;simulazione!T351,'domanda giornaliera 5F0305'!EH159,0)+IF('domanda giornaliera 5F0305'!EH160&gt;simulazione!T351,'domanda giornaliera 5F0305'!EH160,0)+IF('domanda giornaliera 5F0305'!EH161&gt;simulazione!T351,'domanda giornaliera 5F0305'!EH161)+IF('domanda giornaliera 5F0305'!EH162&gt;simulazione!T351,'domanda giornaliera 5F0305'!EH162,0)+IF('domanda giornaliera 5F0305'!EH163&gt;simulazione!T351,'domanda giornaliera 5F0305'!EH163,0)+IF('domanda giornaliera 5F0305'!EH164&gt;simulazione!T351,'domanda giornaliera 5F0305'!EH164,0)+IF('domanda giornaliera 5F0305'!EH165&gt;simulazione!T351,'domanda giornaliera 5F0305'!EH165,0)+IF('domanda giornaliera 5F0305'!EH166&gt;simulazione!T351,'domanda giornaliera 5F0305'!EH166,0)+IF('domanda giornaliera 5F0305'!EH167&gt;simulazione!T351,'domanda giornaliera 5F0305'!EH167,0)+IF('domanda giornaliera 5F0305'!EH168&gt;simulazione!T351,'domanda giornaliera 5F0305'!EH168,0)+IF('domanda giornaliera 5F0305'!EH169&gt;simulazione!T351,'domanda giornaliera 5F0305'!EH169,0)+IF('domanda giornaliera 5F0305'!EH170&gt;simulazione!T351,'domanda giornaliera 5F0305'!EH170,0)+IF('domanda giornaliera 5F0305'!EH171&gt;simulazione!T351,'domanda giornaliera 5F0305'!EH171,0)+IF('domanda giornaliera 5F0305'!EH172&gt;simulazione!T351,'domanda giornaliera 5F0305'!EH172,0)+IF('domanda giornaliera 5F0305'!EH173&gt;simulazione!T351,'domanda giornaliera 5F0305'!EH173,0)+IF('domanda giornaliera 5F0305'!EH174&gt;simulazione!T351,'domanda giornaliera 5F0305'!EH174,0)+IF('domanda giornaliera 5F0305'!EH175&gt;simulazione!T351,'domanda giornaliera 5F0305'!EH175,0)+IF('domanda giornaliera 5F0305'!EH176&gt;simulazione!T351,'domanda giornaliera 5F0305'!EH176,0)+IF('domanda giornaliera 5F0305'!EH177&gt;simulazione!T351,'domanda giornaliera 5F0305'!EH177,0)+IF('domanda giornaliera 5F0305'!EH178&gt;simulazione!T351,'domanda giornaliera 5F0305'!EH178,0)+IF('domanda giornaliera 5F0305'!EH179&gt;simulazione!T351,'domanda giornaliera 5F0305'!EH179,0)+IF('domanda giornaliera 5F0305'!EH180&gt;simulazione!T351,'domanda giornaliera 5F0305'!EH180,0)+IF('domanda giornaliera 5F0305'!EH181&gt;simulazione!T351,'domanda giornaliera 5F0305'!EH181,0)+IF('domanda giornaliera 5F0305'!EH182&gt;simulazione!T351,'domanda giornaliera 5F0305'!EH182,0)+IF('domanda giornaliera 5F0305'!EH183&gt;simulazione!T351,'domanda giornaliera 5F0305'!EH183,0)+IF('domanda giornaliera 5F0305'!EH184&gt;simulazione!T351,'domanda giornaliera 5F0305'!EH184,0)+IF('domanda giornaliera 5F0305'!EH185&gt;simulazione!T351,'domanda giornaliera 5F0305'!EH185,0)</f>
        <v>50961.993391407435</v>
      </c>
      <c r="Z379" s="10"/>
      <c r="AA379" s="10"/>
    </row>
    <row r="380" spans="24:27" x14ac:dyDescent="0.25">
      <c r="X380" s="9" t="s">
        <v>128</v>
      </c>
      <c r="Y380" s="10">
        <f>'domanda giornaliera 5F0305'!EH110+IF('domanda giornaliera 5F0305'!EH111&gt;simulazione!T352,'domanda giornaliera 5F0305'!EH111,0)+IF('domanda giornaliera 5F0305'!EH112&gt;simulazione!T352,'domanda giornaliera 5F0305'!EH112,0)+IF('domanda giornaliera 5F0305'!EH113&gt;simulazione!T352,'domanda giornaliera 5F0305'!EH113,0)+IF('domanda giornaliera 5F0305'!EH114&gt;simulazione!T352,'domanda giornaliera 5F0305'!EH114,0)+IF('domanda giornaliera 5F0305'!EH115&gt;simulazione!T352,'domanda giornaliera 5F0305'!EH115,0)+IF('domanda giornaliera 5F0305'!EH116&gt;simulazione!T352,'domanda giornaliera 5F0305'!EH116,0)+IF('domanda giornaliera 5F0305'!EH117&gt;simulazione!T352,'domanda giornaliera 5F0305'!EH117,0)+IF('domanda giornaliera 5F0305'!EH118&gt;simulazione!T352,'domanda giornaliera 5F0305'!EH118,0)+IF('domanda giornaliera 5F0305'!EH119&gt;simulazione!T352,'domanda giornaliera 5F0305'!EH119,0)+IF('domanda giornaliera 5F0305'!EH120&gt;simulazione!T352,'domanda giornaliera 5F0305'!EH120,0)+IF('domanda giornaliera 5F0305'!EH121&gt;simulazione!T352,'domanda giornaliera 5F0305'!EH121,0)+IF('domanda giornaliera 5F0305'!EH122&gt;simulazione!T352,'domanda giornaliera 5F0305'!EH122,0)+IF('domanda giornaliera 5F0305'!EH123&gt;simulazione!T352,'domanda giornaliera 5F0305'!EH123,0)+IF('domanda giornaliera 5F0305'!EH124&gt;simulazione!T352,'domanda giornaliera 5F0305'!EH124,0)+IF('domanda giornaliera 5F0305'!EH125&gt;simulazione!T352,'domanda giornaliera 5F0305'!EH125,0)+IF('domanda giornaliera 5F0305'!EH126&gt;simulazione!T352,'domanda giornaliera 5F0305'!EH126,0)+IF('domanda giornaliera 5F0305'!EH127&gt;simulazione!T352,'domanda giornaliera 5F0305'!EH127,0)+IF('domanda giornaliera 5F0305'!EH128&gt;simulazione!T352,'domanda giornaliera 5F0305'!EH128,0)+IF('domanda giornaliera 5F0305'!EH129&gt;simulazione!T352,'domanda giornaliera 5F0305'!EH129,0)+IF('domanda giornaliera 5F0305'!EH130&gt;simulazione!T352,'domanda giornaliera 5F0305'!EH130,0)+IF('domanda giornaliera 5F0305'!EH131&gt;simulazione!T352,'domanda giornaliera 5F0305'!EH131,0)+IF('domanda giornaliera 5F0305'!EH132&gt;simulazione!T352,'domanda giornaliera 5F0305'!EH132,0)+IF('domanda giornaliera 5F0305'!EH133&gt;simulazione!T352,'domanda giornaliera 5F0305'!EH133,0)+IF('domanda giornaliera 5F0305'!EH134&gt;simulazione!T352,'domanda giornaliera 5F0305'!EH134,0)+IF('domanda giornaliera 5F0305'!EH135&gt;simulazione!T352,'domanda giornaliera 5F0305'!EH135,0)+IF('domanda giornaliera 5F0305'!EH136&gt;simulazione!T352,'domanda giornaliera 5F0305'!EH136,0)+IF('domanda giornaliera 5F0305'!EH137&gt;simulazione!T352,'domanda giornaliera 5F0305'!EH137,0)+IF('domanda giornaliera 5F0305'!EH138&gt;simulazione!T352,'domanda giornaliera 5F0305'!EH138,0)+IF('domanda giornaliera 5F0305'!EH139&gt;simulazione!T352,'domanda giornaliera 5F0305'!EH139,0)+IF('domanda giornaliera 5F0305'!EH140&gt;simulazione!T352,'domanda giornaliera 5F0305'!EH140,0)+IF('domanda giornaliera 5F0305'!EH141&gt;simulazione!T352,'domanda giornaliera 5F0305'!EH141,0)+IF('domanda giornaliera 5F0305'!EH142&gt;simulazione!T352,'domanda giornaliera 5F0305'!EH142,0)+IF('domanda giornaliera 5F0305'!EH143&gt;simulazione!T352,'domanda giornaliera 5F0305'!EH143,0)+IF('domanda giornaliera 5F0305'!EH144&gt;simulazione!T352,'domanda giornaliera 5F0305'!EH144,0)+IF('domanda giornaliera 5F0305'!EH145&gt;simulazione!T352,'domanda giornaliera 5F0305'!EH145,0)+IF('domanda giornaliera 5F0305'!EH146&gt;simulazione!T352,'domanda giornaliera 5F0305'!EH146,0)+IF('domanda giornaliera 5F0305'!EH147&gt;simulazione!T352,'domanda giornaliera 5F0305'!EH147,0)+IF('domanda giornaliera 5F0305'!EH148&gt;simulazione!T352,'domanda giornaliera 5F0305'!EH148,0)+IF('domanda giornaliera 5F0305'!EH149&gt;simulazione!T352,'domanda giornaliera 5F0305'!EH149,0)+IF('domanda giornaliera 5F0305'!EH150&gt;simulazione!T352,'domanda giornaliera 5F0305'!EH150,0)+IF('domanda giornaliera 5F0305'!EH151&gt;simulazione!T352,'domanda giornaliera 5F0305'!EH151,0)+IF('domanda giornaliera 5F0305'!EH152&gt;simulazione!T352,'domanda giornaliera 5F0305'!EH152,0)+IF('domanda giornaliera 5F0305'!EH153&gt;simulazione!T352,'domanda giornaliera 5F0305'!EH153,0)+IF('domanda giornaliera 5F0305'!EH154&gt;simulazione!T352,'domanda giornaliera 5F0305'!EH114,0)+IF('domanda giornaliera 5F0305'!EH155&gt;simulazione!T352,'domanda giornaliera 5F0305'!EH155,0)+IF('domanda giornaliera 5F0305'!EH156&gt;simulazione!T352,'domanda giornaliera 5F0305'!EH116,0)+IF('domanda giornaliera 5F0305'!EH157&gt;simulazione!T352,'domanda giornaliera 5F0305'!EH157,0)+IF('domanda giornaliera 5F0305'!EH158&gt;simulazione!T352,'domanda giornaliera 5F0305'!EH158,0)+IF('domanda giornaliera 5F0305'!EH159&gt;simulazione!T352,'domanda giornaliera 5F0305'!EH159,0)+IF('domanda giornaliera 5F0305'!EH160&gt;simulazione!T352,'domanda giornaliera 5F0305'!EH160,0)+IF('domanda giornaliera 5F0305'!EH161&gt;simulazione!T352,'domanda giornaliera 5F0305'!EH161,0)+IF('domanda giornaliera 5F0305'!EH162&gt;simulazione!T352,'domanda giornaliera 5F0305'!EH162)+IF('domanda giornaliera 5F0305'!EH163&gt;simulazione!T352,'domanda giornaliera 5F0305'!EH163,0)+IF('domanda giornaliera 5F0305'!EH164&gt;simulazione!T352,'domanda giornaliera 5F0305'!EH164,0)+IF('domanda giornaliera 5F0305'!EH165&gt;simulazione!T352,'domanda giornaliera 5F0305'!EH165,0)+IF('domanda giornaliera 5F0305'!EH166&gt;simulazione!T352,'domanda giornaliera 5F0305'!EH166,0)+IF('domanda giornaliera 5F0305'!EH167&gt;simulazione!T352,'domanda giornaliera 5F0305'!EH167,0)+IF('domanda giornaliera 5F0305'!EH168&gt;simulazione!T352,'domanda giornaliera 5F0305'!EH168,0)+IF('domanda giornaliera 5F0305'!EH169&gt;simulazione!T352,'domanda giornaliera 5F0305'!EH169,0)+IF('domanda giornaliera 5F0305'!EH170&gt;simulazione!T352,'domanda giornaliera 5F0305'!EH170,0)+IF('domanda giornaliera 5F0305'!EH171&gt;simulazione!T352,'domanda giornaliera 5F0305'!EH171,0)+IF('domanda giornaliera 5F0305'!EH172&gt;simulazione!T352,'domanda giornaliera 5F0305'!EH172,0)+IF('domanda giornaliera 5F0305'!EH173&gt;simulazione!T352,'domanda giornaliera 5F0305'!EH173,0)+IF('domanda giornaliera 5F0305'!EH174&gt;simulazione!T352,'domanda giornaliera 5F0305'!EH174,0)+IF('domanda giornaliera 5F0305'!EH175&gt;simulazione!T352,'domanda giornaliera 5F0305'!EH175,0)+IF('domanda giornaliera 5F0305'!EH176&gt;simulazione!T352,'domanda giornaliera 5F0305'!EH176,0)+IF('domanda giornaliera 5F0305'!EH177&gt;simulazione!T352,'domanda giornaliera 5F0305'!EH177,0)+IF('domanda giornaliera 5F0305'!EH178&gt;simulazione!T352,'domanda giornaliera 5F0305'!EH178,0)+IF('domanda giornaliera 5F0305'!EH179&gt;simulazione!T352,'domanda giornaliera 5F0305'!EH179,0)+IF('domanda giornaliera 5F0305'!EH180&gt;simulazione!T352,'domanda giornaliera 5F0305'!EH180,0)+IF('domanda giornaliera 5F0305'!EH181&gt;simulazione!T352,'domanda giornaliera 5F0305'!EH181,0)+IF('domanda giornaliera 5F0305'!EH182&gt;simulazione!T352,'domanda giornaliera 5F0305'!EH182,0)+IF('domanda giornaliera 5F0305'!EH183&gt;simulazione!T352,'domanda giornaliera 5F0305'!EH183,0)+IF('domanda giornaliera 5F0305'!EH184&gt;simulazione!T352,'domanda giornaliera 5F0305'!EH184,0)+IF('domanda giornaliera 5F0305'!EH185&gt;simulazione!T352,'domanda giornaliera 5F0305'!EH185,0)+IF('domanda giornaliera 5F0305'!EH186&gt;simulazione!T352,'domanda giornaliera 5F0305'!EH186,0)</f>
        <v>25480.996695703718</v>
      </c>
      <c r="Z380" s="10"/>
      <c r="AA380" s="10"/>
    </row>
    <row r="381" spans="24:27" x14ac:dyDescent="0.25">
      <c r="X381" s="9" t="s">
        <v>124</v>
      </c>
      <c r="Y381" s="10">
        <f>'domanda giornaliera 5F0305'!EH111+IF('domanda giornaliera 5F0305'!EH112&gt;simulazione!T353,'domanda giornaliera 5F0305'!EH112,0)+IF('domanda giornaliera 5F0305'!EH113&gt;simulazione!T353,'domanda giornaliera 5F0305'!EH113,0)+IF('domanda giornaliera 5F0305'!EH114&gt;simulazione!T353,'domanda giornaliera 5F0305'!EH114,0)+IF('domanda giornaliera 5F0305'!EH115&gt;simulazione!T353,'domanda giornaliera 5F0305'!EH115,0)+IF('domanda giornaliera 5F0305'!EH116&gt;simulazione!T353,'domanda giornaliera 5F0305'!EH116,0)+IF('domanda giornaliera 5F0305'!EH117&gt;simulazione!T353,'domanda giornaliera 5F0305'!EH117,0)+IF('domanda giornaliera 5F0305'!EH118&gt;simulazione!T353,'domanda giornaliera 5F0305'!EH118,0)+IF('domanda giornaliera 5F0305'!EH119&gt;simulazione!T353,'domanda giornaliera 5F0305'!EH119,0)+IF('domanda giornaliera 5F0305'!EH120&gt;simulazione!T353,'domanda giornaliera 5F0305'!EH120,0)+IF('domanda giornaliera 5F0305'!EH121&gt;simulazione!T353,'domanda giornaliera 5F0305'!EH121,0)+IF('domanda giornaliera 5F0305'!EH122&gt;simulazione!T353,'domanda giornaliera 5F0305'!EH122,0)+IF('domanda giornaliera 5F0305'!EH123&gt;simulazione!T353,'domanda giornaliera 5F0305'!EH123,0)+IF('domanda giornaliera 5F0305'!EH124&gt;simulazione!T353,'domanda giornaliera 5F0305'!EH124,0)+IF('domanda giornaliera 5F0305'!EH125&gt;simulazione!T353,'domanda giornaliera 5F0305'!EH125,0)+IF('domanda giornaliera 5F0305'!EH126&gt;simulazione!T353,'domanda giornaliera 5F0305'!EH126,0)+IF('domanda giornaliera 5F0305'!EH127&gt;simulazione!T353,'domanda giornaliera 5F0305'!EH127,0)+IF('domanda giornaliera 5F0305'!EH128&gt;simulazione!T353,'domanda giornaliera 5F0305'!EH128,0)+IF('domanda giornaliera 5F0305'!EH129&gt;simulazione!T353,'domanda giornaliera 5F0305'!EH129,0)+IF('domanda giornaliera 5F0305'!EH130&gt;simulazione!T353,'domanda giornaliera 5F0305'!EH130,0)+IF('domanda giornaliera 5F0305'!EH131&gt;simulazione!T353,'domanda giornaliera 5F0305'!EH131,0)+IF('domanda giornaliera 5F0305'!EH132&gt;simulazione!T353,'domanda giornaliera 5F0305'!EH132,0)+IF('domanda giornaliera 5F0305'!EH133&gt;simulazione!T353,'domanda giornaliera 5F0305'!EH133,0)+IF('domanda giornaliera 5F0305'!EH134&gt;simulazione!T353,'domanda giornaliera 5F0305'!EH134,0)+IF('domanda giornaliera 5F0305'!EH135&gt;simulazione!T353,'domanda giornaliera 5F0305'!EH135,0)+IF('domanda giornaliera 5F0305'!EH136&gt;simulazione!T353,'domanda giornaliera 5F0305'!EH136,0)+IF('domanda giornaliera 5F0305'!EH137&gt;simulazione!T353,'domanda giornaliera 5F0305'!EH137,0)+IF('domanda giornaliera 5F0305'!EH138&gt;simulazione!T353,'domanda giornaliera 5F0305'!EH138,0)+IF('domanda giornaliera 5F0305'!EH139&gt;simulazione!T353,'domanda giornaliera 5F0305'!EH139,0)+IF('domanda giornaliera 5F0305'!EH140&gt;simulazione!T353,'domanda giornaliera 5F0305'!EH140,0)+IF('domanda giornaliera 5F0305'!EH141&gt;simulazione!T353,'domanda giornaliera 5F0305'!EH141,0)+IF('domanda giornaliera 5F0305'!EH142&gt;simulazione!T353,'domanda giornaliera 5F0305'!EH142,0)+IF('domanda giornaliera 5F0305'!EH143&gt;simulazione!T353,'domanda giornaliera 5F0305'!EH143,0)+IF('domanda giornaliera 5F0305'!EH144&gt;simulazione!T353,'domanda giornaliera 5F0305'!EH144,0)+IF('domanda giornaliera 5F0305'!EH145&gt;simulazione!T353,'domanda giornaliera 5F0305'!EH145,0)+IF('domanda giornaliera 5F0305'!EH146&gt;simulazione!T353,'domanda giornaliera 5F0305'!EH146,0)+IF('domanda giornaliera 5F0305'!EH147&gt;simulazione!T353,'domanda giornaliera 5F0305'!EH147,0)+IF('domanda giornaliera 5F0305'!EH148&gt;simulazione!T353,'domanda giornaliera 5F0305'!EH148,0)+IF('domanda giornaliera 5F0305'!EH149&gt;simulazione!T353,'domanda giornaliera 5F0305'!EH149,0)+IF('domanda giornaliera 5F0305'!EH150&gt;simulazione!T353,'domanda giornaliera 5F0305'!EH150,0)+IF('domanda giornaliera 5F0305'!EH151&gt;simulazione!T353,'domanda giornaliera 5F0305'!EH151,0)+IF('domanda giornaliera 5F0305'!EH152&gt;simulazione!T353,'domanda giornaliera 5F0305'!EH152,0)+IF('domanda giornaliera 5F0305'!EH153&gt;simulazione!T353,'domanda giornaliera 5F0305'!EH153,0)+IF('domanda giornaliera 5F0305'!EH154&gt;simulazione!T353,'domanda giornaliera 5F0305'!EH154,0)+IF('domanda giornaliera 5F0305'!EH155&gt;simulazione!T353,'domanda giornaliera 5F0305'!EH115,0)+IF('domanda giornaliera 5F0305'!EH156&gt;simulazione!T353,'domanda giornaliera 5F0305'!EH156,0)+IF('domanda giornaliera 5F0305'!EH157&gt;simulazione!T353,'domanda giornaliera 5F0305'!EH117,0)+IF('domanda giornaliera 5F0305'!EH158&gt;simulazione!T353,'domanda giornaliera 5F0305'!EH158,0)+IF('domanda giornaliera 5F0305'!EH159&gt;simulazione!T353,'domanda giornaliera 5F0305'!EH159,0)+IF('domanda giornaliera 5F0305'!EH160&gt;simulazione!T353,'domanda giornaliera 5F0305'!EH160,0)+IF('domanda giornaliera 5F0305'!EH161&gt;simulazione!T353,'domanda giornaliera 5F0305'!EH161,0)+IF('domanda giornaliera 5F0305'!EH162&gt;simulazione!T353,'domanda giornaliera 5F0305'!EH162,0)+IF('domanda giornaliera 5F0305'!EH163&gt;simulazione!T353,'domanda giornaliera 5F0305'!EH163)+IF('domanda giornaliera 5F0305'!EH164&gt;simulazione!T353,'domanda giornaliera 5F0305'!EH164,0)+IF('domanda giornaliera 5F0305'!EH165&gt;simulazione!T353,'domanda giornaliera 5F0305'!EH165,0)+IF('domanda giornaliera 5F0305'!EH166&gt;simulazione!T353,'domanda giornaliera 5F0305'!EH166,0)+IF('domanda giornaliera 5F0305'!EH167&gt;simulazione!T353,'domanda giornaliera 5F0305'!EH167,0)+IF('domanda giornaliera 5F0305'!EH168&gt;simulazione!T353,'domanda giornaliera 5F0305'!EH168,0)+IF('domanda giornaliera 5F0305'!EH169&gt;simulazione!T353,'domanda giornaliera 5F0305'!EH169,0)+IF('domanda giornaliera 5F0305'!EH170&gt;simulazione!T353,'domanda giornaliera 5F0305'!EH170,0)+IF('domanda giornaliera 5F0305'!EH171&gt;simulazione!T353,'domanda giornaliera 5F0305'!EH171,0)+IF('domanda giornaliera 5F0305'!EH172&gt;simulazione!T353,'domanda giornaliera 5F0305'!EH172,0)+IF('domanda giornaliera 5F0305'!EH173&gt;simulazione!T353,'domanda giornaliera 5F0305'!EH173,0)+IF('domanda giornaliera 5F0305'!EH174&gt;simulazione!T353,'domanda giornaliera 5F0305'!EH174,0)+IF('domanda giornaliera 5F0305'!EH175&gt;simulazione!T353,'domanda giornaliera 5F0305'!EH175,0)+IF('domanda giornaliera 5F0305'!EH176&gt;simulazione!T353,'domanda giornaliera 5F0305'!EH176,0)+IF('domanda giornaliera 5F0305'!EH177&gt;simulazione!T353,'domanda giornaliera 5F0305'!EH177,0)+IF('domanda giornaliera 5F0305'!EH178&gt;simulazione!T353,'domanda giornaliera 5F0305'!EH178,0)+IF('domanda giornaliera 5F0305'!EH179&gt;simulazione!T353,'domanda giornaliera 5F0305'!EH179,0)+IF('domanda giornaliera 5F0305'!EH180&gt;simulazione!T353,'domanda giornaliera 5F0305'!EH180,0)+IF('domanda giornaliera 5F0305'!EH181&gt;simulazione!T353,'domanda giornaliera 5F0305'!EH181,0)+IF('domanda giornaliera 5F0305'!EH182&gt;simulazione!T353,'domanda giornaliera 5F0305'!EH182,0)+IF('domanda giornaliera 5F0305'!EH183&gt;simulazione!T353,'domanda giornaliera 5F0305'!EH183,0)+IF('domanda giornaliera 5F0305'!EH184&gt;simulazione!T353,'domanda giornaliera 5F0305'!EH184,0)+IF('domanda giornaliera 5F0305'!EH185&gt;simulazione!T353,'domanda giornaliera 5F0305'!EH185,0)+IF('domanda giornaliera 5F0305'!EH186&gt;simulazione!T353,'domanda giornaliera 5F0305'!EH186,0)+IF('domanda giornaliera 5F0305'!EH187&gt;simulazione!T353,'domanda giornaliera 5F0305'!EH187,0)</f>
        <v>11900.046725666172</v>
      </c>
      <c r="Z381" s="10"/>
      <c r="AA381" s="10"/>
    </row>
    <row r="382" spans="24:27" x14ac:dyDescent="0.25">
      <c r="X382" s="9" t="s">
        <v>130</v>
      </c>
      <c r="Y382" s="10">
        <f>'domanda giornaliera 5F0305'!EH112+IF('domanda giornaliera 5F0305'!EH113&gt;simulazione!T354,'domanda giornaliera 5F0305'!EH113,0)+IF('domanda giornaliera 5F0305'!EH114&gt;simulazione!T354,'domanda giornaliera 5F0305'!EH114,0)+IF('domanda giornaliera 5F0305'!EH115&gt;simulazione!T354,'domanda giornaliera 5F0305'!EH115,0)+IF('domanda giornaliera 5F0305'!EH116&gt;simulazione!T354,'domanda giornaliera 5F0305'!EH116,0)+IF('domanda giornaliera 5F0305'!EH117&gt;simulazione!T354,'domanda giornaliera 5F0305'!EH117,0)+IF('domanda giornaliera 5F0305'!EH118&gt;simulazione!T354,'domanda giornaliera 5F0305'!EH118,0)+IF('domanda giornaliera 5F0305'!EH119&gt;simulazione!T354,'domanda giornaliera 5F0305'!EH119,0)+IF('domanda giornaliera 5F0305'!EH120&gt;simulazione!T354,'domanda giornaliera 5F0305'!EH120,0)+IF('domanda giornaliera 5F0305'!EH121&gt;simulazione!T354,'domanda giornaliera 5F0305'!EH121,0)+IF('domanda giornaliera 5F0305'!EH122&gt;simulazione!T354,'domanda giornaliera 5F0305'!EH122,0)+IF('domanda giornaliera 5F0305'!EH123&gt;simulazione!T354,'domanda giornaliera 5F0305'!EH123,0)+IF('domanda giornaliera 5F0305'!EH124&gt;simulazione!T354,'domanda giornaliera 5F0305'!EH124,0)+IF('domanda giornaliera 5F0305'!EH125&gt;simulazione!T354,'domanda giornaliera 5F0305'!EH125,0)+IF('domanda giornaliera 5F0305'!EH126&gt;simulazione!T354,'domanda giornaliera 5F0305'!EH126,0)+IF('domanda giornaliera 5F0305'!EH127&gt;simulazione!T354,'domanda giornaliera 5F0305'!EH127,0)+IF('domanda giornaliera 5F0305'!EH128&gt;simulazione!T354,'domanda giornaliera 5F0305'!EH128,0)+IF('domanda giornaliera 5F0305'!EH129&gt;simulazione!T354,'domanda giornaliera 5F0305'!EH129,0)+IF('domanda giornaliera 5F0305'!EH130&gt;simulazione!T354,'domanda giornaliera 5F0305'!EH130,0)+IF('domanda giornaliera 5F0305'!EH131&gt;simulazione!T354,'domanda giornaliera 5F0305'!EH131,0)+IF('domanda giornaliera 5F0305'!EH132&gt;simulazione!T354,'domanda giornaliera 5F0305'!EH132,0)+IF('domanda giornaliera 5F0305'!EH133&gt;simulazione!T354,'domanda giornaliera 5F0305'!EH133,0)+IF('domanda giornaliera 5F0305'!EH134&gt;simulazione!T354,'domanda giornaliera 5F0305'!EH134,0)+IF('domanda giornaliera 5F0305'!EH135&gt;simulazione!T354,'domanda giornaliera 5F0305'!EH135,0)+IF('domanda giornaliera 5F0305'!EH136&gt;simulazione!T354,'domanda giornaliera 5F0305'!EH136,0)+IF('domanda giornaliera 5F0305'!EH137&gt;simulazione!T354,'domanda giornaliera 5F0305'!EH137,0)+IF('domanda giornaliera 5F0305'!EH138&gt;simulazione!T354,'domanda giornaliera 5F0305'!EH138,0)+IF('domanda giornaliera 5F0305'!EH139&gt;simulazione!T354,'domanda giornaliera 5F0305'!EH139,0)+IF('domanda giornaliera 5F0305'!EH140&gt;simulazione!T354,'domanda giornaliera 5F0305'!EH140,0)+IF('domanda giornaliera 5F0305'!EH141&gt;simulazione!T354,'domanda giornaliera 5F0305'!EH141,0)+IF('domanda giornaliera 5F0305'!EH142&gt;simulazione!T354,'domanda giornaliera 5F0305'!EH142,0)+IF('domanda giornaliera 5F0305'!EH143&gt;simulazione!T354,'domanda giornaliera 5F0305'!EH143,0)+IF('domanda giornaliera 5F0305'!EH144&gt;simulazione!T354,'domanda giornaliera 5F0305'!EH144,0)+IF('domanda giornaliera 5F0305'!EH145&gt;simulazione!T354,'domanda giornaliera 5F0305'!EH145,0)+IF('domanda giornaliera 5F0305'!EH146&gt;simulazione!T354,'domanda giornaliera 5F0305'!EH146,0)+IF('domanda giornaliera 5F0305'!EH147&gt;simulazione!T354,'domanda giornaliera 5F0305'!EH147,0)+IF('domanda giornaliera 5F0305'!EH148&gt;simulazione!T354,'domanda giornaliera 5F0305'!EH148,0)+IF('domanda giornaliera 5F0305'!EH149&gt;simulazione!T354,'domanda giornaliera 5F0305'!EH149,0)+IF('domanda giornaliera 5F0305'!EH150&gt;simulazione!T354,'domanda giornaliera 5F0305'!EH150,0)+IF('domanda giornaliera 5F0305'!EH151&gt;simulazione!T354,'domanda giornaliera 5F0305'!EH151,0)+IF('domanda giornaliera 5F0305'!EH152&gt;simulazione!T354,'domanda giornaliera 5F0305'!EH152,0)+IF('domanda giornaliera 5F0305'!EH153&gt;simulazione!T354,'domanda giornaliera 5F0305'!EH153,0)+IF('domanda giornaliera 5F0305'!EH154&gt;simulazione!T354,'domanda giornaliera 5F0305'!EH154,0)+IF('domanda giornaliera 5F0305'!EH155&gt;simulazione!T354,'domanda giornaliera 5F0305'!EH155,0)+IF('domanda giornaliera 5F0305'!EH156&gt;simulazione!T354,'domanda giornaliera 5F0305'!EH116,0)+IF('domanda giornaliera 5F0305'!EH157&gt;simulazione!T354,'domanda giornaliera 5F0305'!EH157,0)+IF('domanda giornaliera 5F0305'!EH158&gt;simulazione!T354,'domanda giornaliera 5F0305'!EH118,0)+IF('domanda giornaliera 5F0305'!EH159&gt;simulazione!T354,'domanda giornaliera 5F0305'!EH159,0)+IF('domanda giornaliera 5F0305'!EH160&gt;simulazione!T354,'domanda giornaliera 5F0305'!EH160,0)+IF('domanda giornaliera 5F0305'!EH161&gt;simulazione!T354,'domanda giornaliera 5F0305'!EH161,0)+IF('domanda giornaliera 5F0305'!EH162&gt;simulazione!T354,'domanda giornaliera 5F0305'!EH162,0)+IF('domanda giornaliera 5F0305'!EH163&gt;simulazione!T354,'domanda giornaliera 5F0305'!EH163,0)+IF('domanda giornaliera 5F0305'!EH164&gt;simulazione!T354,'domanda giornaliera 5F0305'!EH164)+IF('domanda giornaliera 5F0305'!EH165&gt;simulazione!T354,'domanda giornaliera 5F0305'!EH165,0)+IF('domanda giornaliera 5F0305'!EH166&gt;simulazione!T354,'domanda giornaliera 5F0305'!EH166,0)+IF('domanda giornaliera 5F0305'!EH167&gt;simulazione!T354,'domanda giornaliera 5F0305'!EH167,0)+IF('domanda giornaliera 5F0305'!EH168&gt;simulazione!T354,'domanda giornaliera 5F0305'!EH168,0)+IF('domanda giornaliera 5F0305'!EH169&gt;simulazione!T354,'domanda giornaliera 5F0305'!EH169,0)+IF('domanda giornaliera 5F0305'!EH170&gt;simulazione!T354,'domanda giornaliera 5F0305'!EH170,0)+IF('domanda giornaliera 5F0305'!EH171&gt;simulazione!T354,'domanda giornaliera 5F0305'!EH171,0)+IF('domanda giornaliera 5F0305'!EH172&gt;simulazione!T354,'domanda giornaliera 5F0305'!EH172,0)+IF('domanda giornaliera 5F0305'!EH173&gt;simulazione!T354,'domanda giornaliera 5F0305'!EH173,0)+IF('domanda giornaliera 5F0305'!EH174&gt;simulazione!T354,'domanda giornaliera 5F0305'!EH174,0)+IF('domanda giornaliera 5F0305'!EH175&gt;simulazione!T354,'domanda giornaliera 5F0305'!EH175,0)+IF('domanda giornaliera 5F0305'!EH176&gt;simulazione!T354,'domanda giornaliera 5F0305'!EH176,0)+IF('domanda giornaliera 5F0305'!EH177&gt;simulazione!T354,'domanda giornaliera 5F0305'!EH177,0)+IF('domanda giornaliera 5F0305'!EH178&gt;simulazione!T354,'domanda giornaliera 5F0305'!EH178,0)+IF('domanda giornaliera 5F0305'!EH179&gt;simulazione!T354,'domanda giornaliera 5F0305'!EH179,0)+IF('domanda giornaliera 5F0305'!EH180&gt;simulazione!T354,'domanda giornaliera 5F0305'!EH180,0)+IF('domanda giornaliera 5F0305'!EH181&gt;simulazione!T354,'domanda giornaliera 5F0305'!EH181,0)+IF('domanda giornaliera 5F0305'!EH182&gt;simulazione!T354,'domanda giornaliera 5F0305'!EH182,0)+IF('domanda giornaliera 5F0305'!EH183&gt;simulazione!T354,'domanda giornaliera 5F0305'!EH183,0)+IF('domanda giornaliera 5F0305'!EH184&gt;simulazione!T354,'domanda giornaliera 5F0305'!EH184,0)+IF('domanda giornaliera 5F0305'!EH185&gt;simulazione!T354,'domanda giornaliera 5F0305'!EH185,0)+IF('domanda giornaliera 5F0305'!EH186&gt;simulazione!T354,'domanda giornaliera 5F0305'!EH186,0)+IF('domanda giornaliera 5F0305'!EH187&gt;simulazione!T354,'domanda giornaliera 5F0305'!EH187,0)+IF('domanda giornaliera 5F0305'!EH188&gt;simulazione!T354,'domanda giornaliera 5F0305'!EH188,0)</f>
        <v>9916.7056047218102</v>
      </c>
      <c r="Z382" s="10"/>
      <c r="AA382" s="10"/>
    </row>
    <row r="383" spans="24:27" x14ac:dyDescent="0.25">
      <c r="X383" s="9" t="s">
        <v>131</v>
      </c>
      <c r="Y383" s="10">
        <f>'domanda giornaliera 5F0305'!EH113+IF('domanda giornaliera 5F0305'!EH114&gt;simulazione!T355,'domanda giornaliera 5F0305'!EH114,0)+IF('domanda giornaliera 5F0305'!EH115&gt;simulazione!T355,'domanda giornaliera 5F0305'!EH115,0)+IF('domanda giornaliera 5F0305'!EH116&gt;simulazione!T355,'domanda giornaliera 5F0305'!EH116,0)+IF('domanda giornaliera 5F0305'!EH117&gt;simulazione!T355,'domanda giornaliera 5F0305'!EH117,0)+IF('domanda giornaliera 5F0305'!EH118&gt;simulazione!T355,'domanda giornaliera 5F0305'!EH118,0)+IF('domanda giornaliera 5F0305'!EH119&gt;simulazione!T355,'domanda giornaliera 5F0305'!EH119,0)+IF('domanda giornaliera 5F0305'!EH120&gt;simulazione!T355,'domanda giornaliera 5F0305'!EH120,0)+IF('domanda giornaliera 5F0305'!EH121&gt;simulazione!T355,'domanda giornaliera 5F0305'!EH121,0)+IF('domanda giornaliera 5F0305'!EH122&gt;simulazione!T355,'domanda giornaliera 5F0305'!EH122,0)+IF('domanda giornaliera 5F0305'!EH123&gt;simulazione!T355,'domanda giornaliera 5F0305'!EH123,0)+IF('domanda giornaliera 5F0305'!EH124&gt;simulazione!T355,'domanda giornaliera 5F0305'!EH124,0)+IF('domanda giornaliera 5F0305'!EH125&gt;simulazione!T355,'domanda giornaliera 5F0305'!EH125,0)+IF('domanda giornaliera 5F0305'!EH126&gt;simulazione!T355,'domanda giornaliera 5F0305'!EH126,0)+IF('domanda giornaliera 5F0305'!EH127&gt;simulazione!T355,'domanda giornaliera 5F0305'!EH127,0)+IF('domanda giornaliera 5F0305'!EH128&gt;simulazione!T355,'domanda giornaliera 5F0305'!EH128,0)+IF('domanda giornaliera 5F0305'!EH129&gt;simulazione!T355,'domanda giornaliera 5F0305'!EH129,0)+IF('domanda giornaliera 5F0305'!EH130&gt;simulazione!T355,'domanda giornaliera 5F0305'!EH130,0)+IF('domanda giornaliera 5F0305'!EH131&gt;simulazione!T355,'domanda giornaliera 5F0305'!EH131,0)+IF('domanda giornaliera 5F0305'!EH132&gt;simulazione!T355,'domanda giornaliera 5F0305'!EH132,0)+IF('domanda giornaliera 5F0305'!EH133&gt;simulazione!T355,'domanda giornaliera 5F0305'!EH133,0)+IF('domanda giornaliera 5F0305'!EH134&gt;simulazione!T355,'domanda giornaliera 5F0305'!EH134,0)+IF('domanda giornaliera 5F0305'!EH135&gt;simulazione!T355,'domanda giornaliera 5F0305'!EH135,0)+IF('domanda giornaliera 5F0305'!EH136&gt;simulazione!T355,'domanda giornaliera 5F0305'!EH136,0)+IF('domanda giornaliera 5F0305'!EH137&gt;simulazione!T355,'domanda giornaliera 5F0305'!EH137,0)+IF('domanda giornaliera 5F0305'!EH138&gt;simulazione!T355,'domanda giornaliera 5F0305'!EH138,0)+IF('domanda giornaliera 5F0305'!EH139&gt;simulazione!T355,'domanda giornaliera 5F0305'!EH139,0)+IF('domanda giornaliera 5F0305'!EH140&gt;simulazione!T355,'domanda giornaliera 5F0305'!EH140,0)+IF('domanda giornaliera 5F0305'!EH141&gt;simulazione!T355,'domanda giornaliera 5F0305'!EH141,0)+IF('domanda giornaliera 5F0305'!EH142&gt;simulazione!T355,'domanda giornaliera 5F0305'!EH142,0)+IF('domanda giornaliera 5F0305'!EH143&gt;simulazione!T355,'domanda giornaliera 5F0305'!EH143,0)+IF('domanda giornaliera 5F0305'!EH144&gt;simulazione!T355,'domanda giornaliera 5F0305'!EH144,0)+IF('domanda giornaliera 5F0305'!EH145&gt;simulazione!T355,'domanda giornaliera 5F0305'!EH145,0)+IF('domanda giornaliera 5F0305'!EH146&gt;simulazione!T355,'domanda giornaliera 5F0305'!EH146,0)+IF('domanda giornaliera 5F0305'!EH147&gt;simulazione!T355,'domanda giornaliera 5F0305'!EH147,0)+IF('domanda giornaliera 5F0305'!EH148&gt;simulazione!T355,'domanda giornaliera 5F0305'!EH148,0)+IF('domanda giornaliera 5F0305'!EH149&gt;simulazione!T355,'domanda giornaliera 5F0305'!EH149,0)+IF('domanda giornaliera 5F0305'!EH150&gt;simulazione!T355,'domanda giornaliera 5F0305'!EH150,0)+IF('domanda giornaliera 5F0305'!EH151&gt;simulazione!T355,'domanda giornaliera 5F0305'!EH151,0)+IF('domanda giornaliera 5F0305'!EH152&gt;simulazione!T355,'domanda giornaliera 5F0305'!EH152,0)+IF('domanda giornaliera 5F0305'!EH153&gt;simulazione!T355,'domanda giornaliera 5F0305'!EH153,0)+IF('domanda giornaliera 5F0305'!EH154&gt;simulazione!T355,'domanda giornaliera 5F0305'!EH154,0)+IF('domanda giornaliera 5F0305'!EH155&gt;simulazione!T355,'domanda giornaliera 5F0305'!EH155,0)+IF('domanda giornaliera 5F0305'!EH156&gt;simulazione!T355,'domanda giornaliera 5F0305'!EH156,0)+IF('domanda giornaliera 5F0305'!EH157&gt;simulazione!T355,'domanda giornaliera 5F0305'!EH117,0)+IF('domanda giornaliera 5F0305'!EH158&gt;simulazione!T355,'domanda giornaliera 5F0305'!EH158,0)+IF('domanda giornaliera 5F0305'!EH159&gt;simulazione!T355,'domanda giornaliera 5F0305'!EH119,0)+IF('domanda giornaliera 5F0305'!EH160&gt;simulazione!T355,'domanda giornaliera 5F0305'!EH160,0)+IF('domanda giornaliera 5F0305'!EH161&gt;simulazione!T355,'domanda giornaliera 5F0305'!EH161,0)+IF('domanda giornaliera 5F0305'!EH162&gt;simulazione!T355,'domanda giornaliera 5F0305'!EH162,0)+IF('domanda giornaliera 5F0305'!EH163&gt;simulazione!T355,'domanda giornaliera 5F0305'!EH163,0)+IF('domanda giornaliera 5F0305'!EH164&gt;simulazione!T355,'domanda giornaliera 5F0305'!EH164,0)+IF('domanda giornaliera 5F0305'!EH165&gt;simulazione!T355,'domanda giornaliera 5F0305'!EH165)+IF('domanda giornaliera 5F0305'!EH166&gt;simulazione!T355,'domanda giornaliera 5F0305'!EH166,0)+IF('domanda giornaliera 5F0305'!EH167&gt;simulazione!T355,'domanda giornaliera 5F0305'!EH167,0)+IF('domanda giornaliera 5F0305'!EH168&gt;simulazione!T355,'domanda giornaliera 5F0305'!EH168,0)+IF('domanda giornaliera 5F0305'!EH169&gt;simulazione!T355,'domanda giornaliera 5F0305'!EH169,0)+IF('domanda giornaliera 5F0305'!EH170&gt;simulazione!T355,'domanda giornaliera 5F0305'!EH170,0)+IF('domanda giornaliera 5F0305'!EH171&gt;simulazione!T355,'domanda giornaliera 5F0305'!EH171,0)+IF('domanda giornaliera 5F0305'!EH172&gt;simulazione!T355,'domanda giornaliera 5F0305'!EH172,0)+IF('domanda giornaliera 5F0305'!EH173&gt;simulazione!T355,'domanda giornaliera 5F0305'!EH173,0)+IF('domanda giornaliera 5F0305'!EH174&gt;simulazione!T355,'domanda giornaliera 5F0305'!EH174,0)+IF('domanda giornaliera 5F0305'!EH175&gt;simulazione!T355,'domanda giornaliera 5F0305'!EH175,0)+IF('domanda giornaliera 5F0305'!EH176&gt;simulazione!T355,'domanda giornaliera 5F0305'!EH176,0)+IF('domanda giornaliera 5F0305'!EH177&gt;simulazione!T355,'domanda giornaliera 5F0305'!EH177,0)+IF('domanda giornaliera 5F0305'!EH178&gt;simulazione!T355,'domanda giornaliera 5F0305'!EH178,0)+IF('domanda giornaliera 5F0305'!EH179&gt;simulazione!T355,'domanda giornaliera 5F0305'!EH179,0)+IF('domanda giornaliera 5F0305'!EH180&gt;simulazione!T355,'domanda giornaliera 5F0305'!EH180,0)+IF('domanda giornaliera 5F0305'!EH181&gt;simulazione!T355,'domanda giornaliera 5F0305'!EH181,0)+IF('domanda giornaliera 5F0305'!EH182&gt;simulazione!T355,'domanda giornaliera 5F0305'!EH182,0)+IF('domanda giornaliera 5F0305'!EH183&gt;simulazione!T355,'domanda giornaliera 5F0305'!EH183,0)+IF('domanda giornaliera 5F0305'!EH184&gt;simulazione!T355,'domanda giornaliera 5F0305'!EH184,0)+IF('domanda giornaliera 5F0305'!EH185&gt;simulazione!T355,'domanda giornaliera 5F0305'!EH185,0)+IF('domanda giornaliera 5F0305'!EH186&gt;simulazione!T355,'domanda giornaliera 5F0305'!EH186,0)+IF('domanda giornaliera 5F0305'!EH187&gt;simulazione!T355,'domanda giornaliera 5F0305'!EH187,0)+IF('domanda giornaliera 5F0305'!EH188&gt;simulazione!T355,'domanda giornaliera 5F0305'!EH188,0)+IF('domanda giornaliera 5F0305'!EH189&gt;simulazione!T355,'domanda giornaliera 5F0305'!EH189,0)</f>
        <v>7933.3644837774482</v>
      </c>
      <c r="Z383" s="10"/>
      <c r="AA383" s="10"/>
    </row>
    <row r="384" spans="24:27" x14ac:dyDescent="0.25">
      <c r="X384" s="9" t="s">
        <v>132</v>
      </c>
      <c r="Y384" s="10">
        <f>'domanda giornaliera 5F0305'!EH114+IF('domanda giornaliera 5F0305'!EH115&gt;simulazione!T356,'domanda giornaliera 5F0305'!EH115,0)+IF('domanda giornaliera 5F0305'!EH116&gt;simulazione!T356,'domanda giornaliera 5F0305'!EH116,0)+IF('domanda giornaliera 5F0305'!EH117&gt;simulazione!T356,'domanda giornaliera 5F0305'!EH117,0)+IF('domanda giornaliera 5F0305'!EH118&gt;simulazione!T356,'domanda giornaliera 5F0305'!EH118,0)+IF('domanda giornaliera 5F0305'!EH119&gt;simulazione!T356,'domanda giornaliera 5F0305'!EH119,0)+IF('domanda giornaliera 5F0305'!EH120&gt;simulazione!T356,'domanda giornaliera 5F0305'!EH120,0)+IF('domanda giornaliera 5F0305'!EH121&gt;simulazione!T356,'domanda giornaliera 5F0305'!EH121,0)+IF('domanda giornaliera 5F0305'!EH122&gt;simulazione!T356,'domanda giornaliera 5F0305'!EH122,0)+IF('domanda giornaliera 5F0305'!EH123&gt;simulazione!T356,'domanda giornaliera 5F0305'!EH123,0)+IF('domanda giornaliera 5F0305'!EH124&gt;simulazione!T356,'domanda giornaliera 5F0305'!EH124,0)+IF('domanda giornaliera 5F0305'!EH125&gt;simulazione!T356,'domanda giornaliera 5F0305'!EH125,0)+IF('domanda giornaliera 5F0305'!EH126&gt;simulazione!T356,'domanda giornaliera 5F0305'!EH126,0)+IF('domanda giornaliera 5F0305'!EH127&gt;simulazione!T356,'domanda giornaliera 5F0305'!EH127,0)+IF('domanda giornaliera 5F0305'!EH128&gt;simulazione!T356,'domanda giornaliera 5F0305'!EH128,0)+IF('domanda giornaliera 5F0305'!EH129&gt;simulazione!T356,'domanda giornaliera 5F0305'!EH129,0)+IF('domanda giornaliera 5F0305'!EH130&gt;simulazione!T356,'domanda giornaliera 5F0305'!EH130,0)+IF('domanda giornaliera 5F0305'!EH131&gt;simulazione!T356,'domanda giornaliera 5F0305'!EH131,0)+IF('domanda giornaliera 5F0305'!EH132&gt;simulazione!T356,'domanda giornaliera 5F0305'!EH132,0)+IF('domanda giornaliera 5F0305'!EH133&gt;simulazione!T356,'domanda giornaliera 5F0305'!EH133,0)+IF('domanda giornaliera 5F0305'!EH134&gt;simulazione!T356,'domanda giornaliera 5F0305'!EH134,0)+IF('domanda giornaliera 5F0305'!EH135&gt;simulazione!T356,'domanda giornaliera 5F0305'!EH135,0)+IF('domanda giornaliera 5F0305'!EH136&gt;simulazione!T356,'domanda giornaliera 5F0305'!EH136,0)+IF('domanda giornaliera 5F0305'!EH137&gt;simulazione!T356,'domanda giornaliera 5F0305'!EH137,0)+IF('domanda giornaliera 5F0305'!EH138&gt;simulazione!T356,'domanda giornaliera 5F0305'!EH138,0)+IF('domanda giornaliera 5F0305'!EH139&gt;simulazione!T356,'domanda giornaliera 5F0305'!EH139,0)+IF('domanda giornaliera 5F0305'!EH140&gt;simulazione!T356,'domanda giornaliera 5F0305'!EH140,0)+IF('domanda giornaliera 5F0305'!EH141&gt;simulazione!T356,'domanda giornaliera 5F0305'!EH141,0)+IF('domanda giornaliera 5F0305'!EH142&gt;simulazione!T356,'domanda giornaliera 5F0305'!EH142,0)+IF('domanda giornaliera 5F0305'!EH143&gt;simulazione!T356,'domanda giornaliera 5F0305'!EH143,0)+IF('domanda giornaliera 5F0305'!EH144&gt;simulazione!T356,'domanda giornaliera 5F0305'!EH144,0)+IF('domanda giornaliera 5F0305'!EH145&gt;simulazione!T356,'domanda giornaliera 5F0305'!EH145,0)+IF('domanda giornaliera 5F0305'!EH146&gt;simulazione!T356,'domanda giornaliera 5F0305'!EH146,0)+IF('domanda giornaliera 5F0305'!EH147&gt;simulazione!T356,'domanda giornaliera 5F0305'!EH147,0)+IF('domanda giornaliera 5F0305'!EH148&gt;simulazione!T356,'domanda giornaliera 5F0305'!EH148,0)+IF('domanda giornaliera 5F0305'!EH149&gt;simulazione!T356,'domanda giornaliera 5F0305'!EH149,0)+IF('domanda giornaliera 5F0305'!EH150&gt;simulazione!T356,'domanda giornaliera 5F0305'!EH150,0)+IF('domanda giornaliera 5F0305'!EH151&gt;simulazione!T356,'domanda giornaliera 5F0305'!EH151,0)+IF('domanda giornaliera 5F0305'!EH152&gt;simulazione!T356,'domanda giornaliera 5F0305'!EH152,0)+IF('domanda giornaliera 5F0305'!EH153&gt;simulazione!T356,'domanda giornaliera 5F0305'!EH153,0)+IF('domanda giornaliera 5F0305'!EH154&gt;simulazione!T356,'domanda giornaliera 5F0305'!EH154,0)+IF('domanda giornaliera 5F0305'!EH155&gt;simulazione!T356,'domanda giornaliera 5F0305'!EH155,0)+IF('domanda giornaliera 5F0305'!EH156&gt;simulazione!T356,'domanda giornaliera 5F0305'!EH156,0)+IF('domanda giornaliera 5F0305'!EH157&gt;simulazione!T356,'domanda giornaliera 5F0305'!EH157,0)+IF('domanda giornaliera 5F0305'!EH158&gt;simulazione!T356,'domanda giornaliera 5F0305'!EH118,0)+IF('domanda giornaliera 5F0305'!EH159&gt;simulazione!T356,'domanda giornaliera 5F0305'!EH159,0)+IF('domanda giornaliera 5F0305'!EH160&gt;simulazione!T356,'domanda giornaliera 5F0305'!EH120,0)+IF('domanda giornaliera 5F0305'!EH161&gt;simulazione!T356,'domanda giornaliera 5F0305'!EH161,0)+IF('domanda giornaliera 5F0305'!EH162&gt;simulazione!T356,'domanda giornaliera 5F0305'!EH162,0)+IF('domanda giornaliera 5F0305'!EH163&gt;simulazione!T356,'domanda giornaliera 5F0305'!EH163,0)+IF('domanda giornaliera 5F0305'!EH164&gt;simulazione!T356,'domanda giornaliera 5F0305'!EH164,0)+IF('domanda giornaliera 5F0305'!EH165&gt;simulazione!T356,'domanda giornaliera 5F0305'!EH165,0)+IF('domanda giornaliera 5F0305'!EH166&gt;simulazione!T356,'domanda giornaliera 5F0305'!EH166)+IF('domanda giornaliera 5F0305'!EH167&gt;simulazione!T356,'domanda giornaliera 5F0305'!EH167,0)+IF('domanda giornaliera 5F0305'!EH168&gt;simulazione!T356,'domanda giornaliera 5F0305'!EH168,0)+IF('domanda giornaliera 5F0305'!EH169&gt;simulazione!T356,'domanda giornaliera 5F0305'!EH169,0)+IF('domanda giornaliera 5F0305'!EH170&gt;simulazione!T356,'domanda giornaliera 5F0305'!EH170,0)+IF('domanda giornaliera 5F0305'!EH171&gt;simulazione!T356,'domanda giornaliera 5F0305'!EH171,0)+IF('domanda giornaliera 5F0305'!EH172&gt;simulazione!T356,'domanda giornaliera 5F0305'!EH172,0)+IF('domanda giornaliera 5F0305'!EH173&gt;simulazione!T356,'domanda giornaliera 5F0305'!EH173,0)+IF('domanda giornaliera 5F0305'!EH174&gt;simulazione!T356,'domanda giornaliera 5F0305'!EH174,0)+IF('domanda giornaliera 5F0305'!EH175&gt;simulazione!T356,'domanda giornaliera 5F0305'!EH175,0)+IF('domanda giornaliera 5F0305'!EH176&gt;simulazione!T356,'domanda giornaliera 5F0305'!EH176,0)+IF('domanda giornaliera 5F0305'!EH177&gt;simulazione!T356,'domanda giornaliera 5F0305'!EH177,0)+IF('domanda giornaliera 5F0305'!EH178&gt;simulazione!T356,'domanda giornaliera 5F0305'!EH178,0)+IF('domanda giornaliera 5F0305'!EH179&gt;simulazione!T356,'domanda giornaliera 5F0305'!EH179,0)+IF('domanda giornaliera 5F0305'!EH180&gt;simulazione!T356,'domanda giornaliera 5F0305'!EH180,0)+IF('domanda giornaliera 5F0305'!EH181&gt;simulazione!T356,'domanda giornaliera 5F0305'!EH181,0)+IF('domanda giornaliera 5F0305'!EH182&gt;simulazione!T356,'domanda giornaliera 5F0305'!EH182,0)+IF('domanda giornaliera 5F0305'!EH183&gt;simulazione!T356,'domanda giornaliera 5F0305'!EH183,0)+IF('domanda giornaliera 5F0305'!EH184&gt;simulazione!T356,'domanda giornaliera 5F0305'!EH184,0)+IF('domanda giornaliera 5F0305'!EH185&gt;simulazione!T356,'domanda giornaliera 5F0305'!EH185,0)+IF('domanda giornaliera 5F0305'!EH186&gt;simulazione!T356,'domanda giornaliera 5F0305'!EH186,0)+IF('domanda giornaliera 5F0305'!EH187&gt;simulazione!T356,'domanda giornaliera 5F0305'!EH187,0)+IF('domanda giornaliera 5F0305'!EH188&gt;simulazione!T356,'domanda giornaliera 5F0305'!EH188,0)+IF('domanda giornaliera 5F0305'!EH189&gt;simulazione!T356,'domanda giornaliera 5F0305'!EH189,0)+IF('domanda giornaliera 5F0305'!EH190&gt;simulazione!T356,'domanda giornaliera 5F0305'!EH190,0)</f>
        <v>5950.0233628330861</v>
      </c>
      <c r="Z384" s="10"/>
      <c r="AA384" s="10"/>
    </row>
    <row r="385" spans="24:29" x14ac:dyDescent="0.25">
      <c r="X385" s="9" t="s">
        <v>133</v>
      </c>
      <c r="Y385" s="10">
        <f>'domanda giornaliera 5F0305'!EH115+IF('domanda giornaliera 5F0305'!EH116&gt;simulazione!T357,'domanda giornaliera 5F0305'!EH116,0)+IF('domanda giornaliera 5F0305'!EH117&gt;simulazione!T357,'domanda giornaliera 5F0305'!EH117,0)+IF('domanda giornaliera 5F0305'!EH118&gt;simulazione!T357,'domanda giornaliera 5F0305'!EH118,0)+IF('domanda giornaliera 5F0305'!EH119&gt;simulazione!T357,'domanda giornaliera 5F0305'!EH119,0)+IF('domanda giornaliera 5F0305'!EH120&gt;simulazione!T357,'domanda giornaliera 5F0305'!EH120,0)+IF('domanda giornaliera 5F0305'!EH121&gt;simulazione!T357,'domanda giornaliera 5F0305'!EH121,0)+IF('domanda giornaliera 5F0305'!EH122&gt;simulazione!T357,'domanda giornaliera 5F0305'!EH122,0)+IF('domanda giornaliera 5F0305'!EH123&gt;simulazione!T357,'domanda giornaliera 5F0305'!EH123,0)+IF('domanda giornaliera 5F0305'!EH124&gt;simulazione!T357,'domanda giornaliera 5F0305'!EH124,0)+IF('domanda giornaliera 5F0305'!EH125&gt;simulazione!T357,'domanda giornaliera 5F0305'!EH125,0)+IF('domanda giornaliera 5F0305'!EH126&gt;simulazione!T357,'domanda giornaliera 5F0305'!EH126,0)+IF('domanda giornaliera 5F0305'!EH127&gt;simulazione!T357,'domanda giornaliera 5F0305'!EH127,0)+IF('domanda giornaliera 5F0305'!EH128&gt;simulazione!T357,'domanda giornaliera 5F0305'!EH128,0)+IF('domanda giornaliera 5F0305'!EH129&gt;simulazione!T357,'domanda giornaliera 5F0305'!EH129,0)+IF('domanda giornaliera 5F0305'!EH130&gt;simulazione!T357,'domanda giornaliera 5F0305'!EH130,0)+IF('domanda giornaliera 5F0305'!EH131&gt;simulazione!T357,'domanda giornaliera 5F0305'!EH131,0)+IF('domanda giornaliera 5F0305'!EH132&gt;simulazione!T357,'domanda giornaliera 5F0305'!EH132,0)+IF('domanda giornaliera 5F0305'!EH133&gt;simulazione!T357,'domanda giornaliera 5F0305'!EH133,0)+IF('domanda giornaliera 5F0305'!EH134&gt;simulazione!T357,'domanda giornaliera 5F0305'!EH134,0)+IF('domanda giornaliera 5F0305'!EH135&gt;simulazione!T357,'domanda giornaliera 5F0305'!EH135,0)+IF('domanda giornaliera 5F0305'!EH136&gt;simulazione!T357,'domanda giornaliera 5F0305'!EH136,0)+IF('domanda giornaliera 5F0305'!EH137&gt;simulazione!T357,'domanda giornaliera 5F0305'!EH137,0)+IF('domanda giornaliera 5F0305'!EH138&gt;simulazione!T357,'domanda giornaliera 5F0305'!EH138,0)+IF('domanda giornaliera 5F0305'!EH139&gt;simulazione!T357,'domanda giornaliera 5F0305'!EH139,0)+IF('domanda giornaliera 5F0305'!EH140&gt;simulazione!T357,'domanda giornaliera 5F0305'!EH140,0)+IF('domanda giornaliera 5F0305'!EH141&gt;simulazione!T357,'domanda giornaliera 5F0305'!EH141,0)+IF('domanda giornaliera 5F0305'!EH142&gt;simulazione!T357,'domanda giornaliera 5F0305'!EH142,0)+IF('domanda giornaliera 5F0305'!EH143&gt;simulazione!T357,'domanda giornaliera 5F0305'!EH143,0)+IF('domanda giornaliera 5F0305'!EH144&gt;simulazione!T357,'domanda giornaliera 5F0305'!EH144,0)+IF('domanda giornaliera 5F0305'!EH145&gt;simulazione!T357,'domanda giornaliera 5F0305'!EH145,0)+IF('domanda giornaliera 5F0305'!EH146&gt;simulazione!T357,'domanda giornaliera 5F0305'!EH146,0)+IF('domanda giornaliera 5F0305'!EH147&gt;simulazione!T357,'domanda giornaliera 5F0305'!EH147,0)+IF('domanda giornaliera 5F0305'!EH148&gt;simulazione!T357,'domanda giornaliera 5F0305'!EH148,0)+IF('domanda giornaliera 5F0305'!EH149&gt;simulazione!T357,'domanda giornaliera 5F0305'!EH149,0)+IF('domanda giornaliera 5F0305'!EH150&gt;simulazione!T357,'domanda giornaliera 5F0305'!EH150,0)+IF('domanda giornaliera 5F0305'!EH151&gt;simulazione!T357,'domanda giornaliera 5F0305'!EH151,0)+IF('domanda giornaliera 5F0305'!EH152&gt;simulazione!T357,'domanda giornaliera 5F0305'!EH152,0)+IF('domanda giornaliera 5F0305'!EH153&gt;simulazione!T357,'domanda giornaliera 5F0305'!EH153,0)+IF('domanda giornaliera 5F0305'!EH154&gt;simulazione!T357,'domanda giornaliera 5F0305'!EH154,0)+IF('domanda giornaliera 5F0305'!EH155&gt;simulazione!T357,'domanda giornaliera 5F0305'!EH155,0)+IF('domanda giornaliera 5F0305'!EH156&gt;simulazione!T357,'domanda giornaliera 5F0305'!EH156,0)+IF('domanda giornaliera 5F0305'!EH157&gt;simulazione!T357,'domanda giornaliera 5F0305'!EH157,0)+IF('domanda giornaliera 5F0305'!EH158&gt;simulazione!T357,'domanda giornaliera 5F0305'!EH158,0)+IF('domanda giornaliera 5F0305'!EH159&gt;simulazione!T357,'domanda giornaliera 5F0305'!EH119,0)+IF('domanda giornaliera 5F0305'!EH160&gt;simulazione!T357,'domanda giornaliera 5F0305'!EH160,0)+IF('domanda giornaliera 5F0305'!EH161&gt;simulazione!T357,'domanda giornaliera 5F0305'!EH121,0)+IF('domanda giornaliera 5F0305'!EH162&gt;simulazione!T357,'domanda giornaliera 5F0305'!EH162,0)+IF('domanda giornaliera 5F0305'!EH163&gt;simulazione!T357,'domanda giornaliera 5F0305'!EH163,0)+IF('domanda giornaliera 5F0305'!EH164&gt;simulazione!T357,'domanda giornaliera 5F0305'!EH164,0)+IF('domanda giornaliera 5F0305'!EH165&gt;simulazione!T357,'domanda giornaliera 5F0305'!EH165,0)+IF('domanda giornaliera 5F0305'!EH166&gt;simulazione!T357,'domanda giornaliera 5F0305'!EH166,0)+IF('domanda giornaliera 5F0305'!EH167&gt;simulazione!T357,'domanda giornaliera 5F0305'!EH167)+IF('domanda giornaliera 5F0305'!EH168&gt;simulazione!T357,'domanda giornaliera 5F0305'!EH168,0)+IF('domanda giornaliera 5F0305'!EH169&gt;simulazione!T357,'domanda giornaliera 5F0305'!EH169,0)+IF('domanda giornaliera 5F0305'!EH170&gt;simulazione!T357,'domanda giornaliera 5F0305'!EH170,0)+IF('domanda giornaliera 5F0305'!EH171&gt;simulazione!T357,'domanda giornaliera 5F0305'!EH171,0)+IF('domanda giornaliera 5F0305'!EH172&gt;simulazione!T357,'domanda giornaliera 5F0305'!EH172,0)+IF('domanda giornaliera 5F0305'!EH173&gt;simulazione!T357,'domanda giornaliera 5F0305'!EH173,0)+IF('domanda giornaliera 5F0305'!EH174&gt;simulazione!T357,'domanda giornaliera 5F0305'!EH174,0)+IF('domanda giornaliera 5F0305'!EH175&gt;simulazione!T357,'domanda giornaliera 5F0305'!EH175,0)+IF('domanda giornaliera 5F0305'!EH176&gt;simulazione!T357,'domanda giornaliera 5F0305'!EH176,0)+IF('domanda giornaliera 5F0305'!EH177&gt;simulazione!T357,'domanda giornaliera 5F0305'!EH177,0)+IF('domanda giornaliera 5F0305'!EH178&gt;simulazione!T357,'domanda giornaliera 5F0305'!EH178,0)+IF('domanda giornaliera 5F0305'!EH179&gt;simulazione!T357,'domanda giornaliera 5F0305'!EH179,0)+IF('domanda giornaliera 5F0305'!EH180&gt;simulazione!T357,'domanda giornaliera 5F0305'!EH180,0)+IF('domanda giornaliera 5F0305'!EH181&gt;simulazione!T357,'domanda giornaliera 5F0305'!EH181,0)+IF('domanda giornaliera 5F0305'!EH182&gt;simulazione!T357,'domanda giornaliera 5F0305'!EH182,0)+IF('domanda giornaliera 5F0305'!EH183&gt;simulazione!T357,'domanda giornaliera 5F0305'!EH183,0)+IF('domanda giornaliera 5F0305'!EH184&gt;simulazione!T357,'domanda giornaliera 5F0305'!EH184,0)+IF('domanda giornaliera 5F0305'!EH185&gt;simulazione!T357,'domanda giornaliera 5F0305'!EH185,0)+IF('domanda giornaliera 5F0305'!EH186&gt;simulazione!T357,'domanda giornaliera 5F0305'!EH186,0)+IF('domanda giornaliera 5F0305'!EH187&gt;simulazione!T357,'domanda giornaliera 5F0305'!EH187,0)+IF('domanda giornaliera 5F0305'!EH188&gt;simulazione!T357,'domanda giornaliera 5F0305'!EH188,0)+IF('domanda giornaliera 5F0305'!EH189&gt;simulazione!T357,'domanda giornaliera 5F0305'!EH189,0)+IF('domanda giornaliera 5F0305'!EH190&gt;simulazione!T357,'domanda giornaliera 5F0305'!EH190,0)+IF('domanda giornaliera 5F0305'!EH191&gt;simulazione!T357,'domanda giornaliera 5F0305'!EH191,0)</f>
        <v>3966.6822418887241</v>
      </c>
      <c r="Z385" s="10"/>
      <c r="AA385" s="10"/>
    </row>
    <row r="386" spans="24:29" x14ac:dyDescent="0.25">
      <c r="X386" s="9" t="s">
        <v>129</v>
      </c>
      <c r="Y386" s="10">
        <f>'domanda giornaliera 5F0305'!EH116+IF('domanda giornaliera 5F0305'!EH117&gt;simulazione!T358,'domanda giornaliera 5F0305'!EH117,0)+IF('domanda giornaliera 5F0305'!EH118&gt;simulazione!T358,'domanda giornaliera 5F0305'!EH118,0)+IF('domanda giornaliera 5F0305'!EH119&gt;simulazione!T358,'domanda giornaliera 5F0305'!EH119,0)+IF('domanda giornaliera 5F0305'!EH120&gt;simulazione!T358,'domanda giornaliera 5F0305'!EH120,0)+IF('domanda giornaliera 5F0305'!EH121&gt;simulazione!T358,'domanda giornaliera 5F0305'!EH121,0)+IF('domanda giornaliera 5F0305'!EH122&gt;simulazione!T358,'domanda giornaliera 5F0305'!EH122,0)+IF('domanda giornaliera 5F0305'!EH123&gt;simulazione!T358,'domanda giornaliera 5F0305'!EH123,0)+IF('domanda giornaliera 5F0305'!EH124&gt;simulazione!T358,'domanda giornaliera 5F0305'!EH124,0)+IF('domanda giornaliera 5F0305'!EH125&gt;simulazione!T358,'domanda giornaliera 5F0305'!EH125,0)+IF('domanda giornaliera 5F0305'!EH126&gt;simulazione!T358,'domanda giornaliera 5F0305'!EH126,0)+IF('domanda giornaliera 5F0305'!EH127&gt;simulazione!T358,'domanda giornaliera 5F0305'!EH127,0)+IF('domanda giornaliera 5F0305'!EH128&gt;simulazione!T358,'domanda giornaliera 5F0305'!EH128,0)+IF('domanda giornaliera 5F0305'!EH129&gt;simulazione!T358,'domanda giornaliera 5F0305'!EH129,0)+IF('domanda giornaliera 5F0305'!EH130&gt;simulazione!T358,'domanda giornaliera 5F0305'!EH130,0)+IF('domanda giornaliera 5F0305'!EH131&gt;simulazione!T358,'domanda giornaliera 5F0305'!EH131,0)+IF('domanda giornaliera 5F0305'!EH132&gt;simulazione!T358,'domanda giornaliera 5F0305'!EH132,0)+IF('domanda giornaliera 5F0305'!EH133&gt;simulazione!T358,'domanda giornaliera 5F0305'!EH133,0)+IF('domanda giornaliera 5F0305'!EH134&gt;simulazione!T358,'domanda giornaliera 5F0305'!EH134,0)+IF('domanda giornaliera 5F0305'!EH135&gt;simulazione!T358,'domanda giornaliera 5F0305'!EH135,0)+IF('domanda giornaliera 5F0305'!EH136&gt;simulazione!T358,'domanda giornaliera 5F0305'!EH136,0)+IF('domanda giornaliera 5F0305'!EH137&gt;simulazione!T358,'domanda giornaliera 5F0305'!EH137,0)+IF('domanda giornaliera 5F0305'!EH138&gt;simulazione!T358,'domanda giornaliera 5F0305'!EH138,0)+IF('domanda giornaliera 5F0305'!EH139&gt;simulazione!T358,'domanda giornaliera 5F0305'!EH139,0)+IF('domanda giornaliera 5F0305'!EH140&gt;simulazione!T358,'domanda giornaliera 5F0305'!EH140,0)+IF('domanda giornaliera 5F0305'!EH141&gt;simulazione!T358,'domanda giornaliera 5F0305'!EH141,0)+IF('domanda giornaliera 5F0305'!EH142&gt;simulazione!T358,'domanda giornaliera 5F0305'!EH142,0)+IF('domanda giornaliera 5F0305'!EH143&gt;simulazione!T358,'domanda giornaliera 5F0305'!EH143,0)+IF('domanda giornaliera 5F0305'!EH144&gt;simulazione!T358,'domanda giornaliera 5F0305'!EH144,0)+IF('domanda giornaliera 5F0305'!EH145&gt;simulazione!T358,'domanda giornaliera 5F0305'!EH145,0)+IF('domanda giornaliera 5F0305'!EH146&gt;simulazione!T358,'domanda giornaliera 5F0305'!EH146,0)+IF('domanda giornaliera 5F0305'!EH147&gt;simulazione!T358,'domanda giornaliera 5F0305'!EH147,0)+IF('domanda giornaliera 5F0305'!EH148&gt;simulazione!T358,'domanda giornaliera 5F0305'!EH148,0)+IF('domanda giornaliera 5F0305'!EH149&gt;simulazione!T358,'domanda giornaliera 5F0305'!EH149,0)+IF('domanda giornaliera 5F0305'!EH150&gt;simulazione!T358,'domanda giornaliera 5F0305'!EH150,0)+IF('domanda giornaliera 5F0305'!EH151&gt;simulazione!T358,'domanda giornaliera 5F0305'!EH151,0)+IF('domanda giornaliera 5F0305'!EH152&gt;simulazione!T358,'domanda giornaliera 5F0305'!EH152,0)+IF('domanda giornaliera 5F0305'!EH153&gt;simulazione!T358,'domanda giornaliera 5F0305'!EH153,0)+IF('domanda giornaliera 5F0305'!EH154&gt;simulazione!T358,'domanda giornaliera 5F0305'!EH154,0)+IF('domanda giornaliera 5F0305'!EH155&gt;simulazione!T358,'domanda giornaliera 5F0305'!EH155,0)+IF('domanda giornaliera 5F0305'!EH156&gt;simulazione!T358,'domanda giornaliera 5F0305'!EH156,0)+IF('domanda giornaliera 5F0305'!EH157&gt;simulazione!T358,'domanda giornaliera 5F0305'!EH157,0)+IF('domanda giornaliera 5F0305'!EH158&gt;simulazione!T358,'domanda giornaliera 5F0305'!EH158,0)+IF('domanda giornaliera 5F0305'!EH159&gt;simulazione!T358,'domanda giornaliera 5F0305'!EH159,0)+IF('domanda giornaliera 5F0305'!EH160&gt;simulazione!T358,'domanda giornaliera 5F0305'!EH120,0)+IF('domanda giornaliera 5F0305'!EH161&gt;simulazione!T358,'domanda giornaliera 5F0305'!EH161,0)+IF('domanda giornaliera 5F0305'!EH162&gt;simulazione!T358,'domanda giornaliera 5F0305'!EH122,0)+IF('domanda giornaliera 5F0305'!EH163&gt;simulazione!T358,'domanda giornaliera 5F0305'!EH163,0)+IF('domanda giornaliera 5F0305'!EH164&gt;simulazione!T358,'domanda giornaliera 5F0305'!EH164,0)+IF('domanda giornaliera 5F0305'!EH165&gt;simulazione!T358,'domanda giornaliera 5F0305'!EH165,0)+IF('domanda giornaliera 5F0305'!EH166&gt;simulazione!T358,'domanda giornaliera 5F0305'!EH166,0)+IF('domanda giornaliera 5F0305'!EH167&gt;simulazione!T358,'domanda giornaliera 5F0305'!EH167,0)+IF('domanda giornaliera 5F0305'!EH168&gt;simulazione!T358,'domanda giornaliera 5F0305'!EH168)+IF('domanda giornaliera 5F0305'!EH169&gt;simulazione!T358,'domanda giornaliera 5F0305'!EH169,0)+IF('domanda giornaliera 5F0305'!EH170&gt;simulazione!T358,'domanda giornaliera 5F0305'!EH170,0)+IF('domanda giornaliera 5F0305'!EH171&gt;simulazione!T358,'domanda giornaliera 5F0305'!EH171,0)+IF('domanda giornaliera 5F0305'!EH172&gt;simulazione!T358,'domanda giornaliera 5F0305'!EH172,0)+IF('domanda giornaliera 5F0305'!EH173&gt;simulazione!T358,'domanda giornaliera 5F0305'!EH173,0)+IF('domanda giornaliera 5F0305'!EH174&gt;simulazione!T358,'domanda giornaliera 5F0305'!EH174,0)+IF('domanda giornaliera 5F0305'!EH175&gt;simulazione!T358,'domanda giornaliera 5F0305'!EH175,0)+IF('domanda giornaliera 5F0305'!EH176&gt;simulazione!T358,'domanda giornaliera 5F0305'!EH176,0)+IF('domanda giornaliera 5F0305'!EH177&gt;simulazione!T358,'domanda giornaliera 5F0305'!EH177,0)+IF('domanda giornaliera 5F0305'!EH178&gt;simulazione!T358,'domanda giornaliera 5F0305'!EH178,0)+IF('domanda giornaliera 5F0305'!EH179&gt;simulazione!T358,'domanda giornaliera 5F0305'!EH179,0)+IF('domanda giornaliera 5F0305'!EH180&gt;simulazione!T358,'domanda giornaliera 5F0305'!EH180,0)+IF('domanda giornaliera 5F0305'!EH181&gt;simulazione!T358,'domanda giornaliera 5F0305'!EH181,0)+IF('domanda giornaliera 5F0305'!EH182&gt;simulazione!T358,'domanda giornaliera 5F0305'!EH182,0)+IF('domanda giornaliera 5F0305'!EH183&gt;simulazione!T358,'domanda giornaliera 5F0305'!EH183,0)+IF('domanda giornaliera 5F0305'!EH184&gt;simulazione!T358,'domanda giornaliera 5F0305'!EH184,0)+IF('domanda giornaliera 5F0305'!EH185&gt;simulazione!T358,'domanda giornaliera 5F0305'!EH185,0)+IF('domanda giornaliera 5F0305'!EH186&gt;simulazione!T358,'domanda giornaliera 5F0305'!EH186,0)+IF('domanda giornaliera 5F0305'!EH187&gt;simulazione!T358,'domanda giornaliera 5F0305'!EH187,0)+IF('domanda giornaliera 5F0305'!EH188&gt;simulazione!T358,'domanda giornaliera 5F0305'!EH188,0)+IF('domanda giornaliera 5F0305'!EH189&gt;simulazione!T358,'domanda giornaliera 5F0305'!EH189,0)+IF('domanda giornaliera 5F0305'!EH190&gt;simulazione!T358,'domanda giornaliera 5F0305'!EH190,0)+IF('domanda giornaliera 5F0305'!EH191&gt;simulazione!T358,'domanda giornaliera 5F0305'!EH191,0)+IF('domanda giornaliera 5F0305'!EH192&gt;simulazione!T358,'domanda giornaliera 5F0305'!EH192,0)</f>
        <v>1983.341120944362</v>
      </c>
      <c r="Z386" s="10"/>
      <c r="AA386" s="10"/>
    </row>
    <row r="387" spans="24:29" x14ac:dyDescent="0.25">
      <c r="X387" s="4"/>
      <c r="Y387" s="4"/>
      <c r="Z387" s="4"/>
      <c r="AA387" s="4"/>
      <c r="AB387" s="4"/>
      <c r="AC387" s="4"/>
    </row>
    <row r="388" spans="24:29" x14ac:dyDescent="0.25">
      <c r="X388" s="4"/>
      <c r="Y388" s="4"/>
      <c r="Z388" s="4"/>
      <c r="AA388" s="4"/>
      <c r="AB388" s="4"/>
      <c r="AC388" s="4"/>
    </row>
    <row r="389" spans="24:29" x14ac:dyDescent="0.25">
      <c r="X389" s="4"/>
      <c r="Y389" s="4"/>
      <c r="Z389" s="4"/>
      <c r="AA389" s="4"/>
      <c r="AB389" s="4"/>
      <c r="AC389" s="4"/>
    </row>
    <row r="390" spans="24:29" x14ac:dyDescent="0.25">
      <c r="X390" s="4"/>
      <c r="Y390" s="4"/>
      <c r="Z390" s="4"/>
      <c r="AA390" s="4"/>
      <c r="AB390" s="4"/>
      <c r="AC390" s="4"/>
    </row>
    <row r="391" spans="24:29" x14ac:dyDescent="0.25">
      <c r="X391" s="4"/>
      <c r="Y391" s="4"/>
      <c r="Z391" s="4"/>
      <c r="AA391" s="4"/>
      <c r="AB391" s="4"/>
      <c r="AC391" s="4"/>
    </row>
    <row r="392" spans="24:29" x14ac:dyDescent="0.25">
      <c r="X392" s="4"/>
      <c r="Y392" s="4"/>
      <c r="Z392" s="4"/>
      <c r="AA392" s="4"/>
      <c r="AB392" s="4"/>
      <c r="AC392" s="4"/>
    </row>
    <row r="393" spans="24:29" x14ac:dyDescent="0.25">
      <c r="X393" s="4"/>
      <c r="Y393" s="4"/>
      <c r="Z393" s="4"/>
      <c r="AA393" s="4"/>
      <c r="AB393" s="4"/>
      <c r="AC393" s="4"/>
    </row>
    <row r="394" spans="24:29" x14ac:dyDescent="0.25">
      <c r="X394" s="4"/>
      <c r="Y394" s="4"/>
      <c r="Z394" s="4"/>
      <c r="AA394" s="4"/>
      <c r="AB394" s="4"/>
      <c r="AC394" s="4"/>
    </row>
    <row r="395" spans="24:29" x14ac:dyDescent="0.25">
      <c r="X395" s="4"/>
      <c r="Y395" s="4"/>
      <c r="Z395" s="4"/>
      <c r="AA395" s="4"/>
      <c r="AB395" s="4"/>
      <c r="AC395" s="4"/>
    </row>
    <row r="396" spans="24:29" x14ac:dyDescent="0.25">
      <c r="X396" s="4"/>
      <c r="Y396" s="4"/>
      <c r="Z396" s="4"/>
      <c r="AA396" s="4"/>
      <c r="AB396" s="4"/>
      <c r="AC396" s="4"/>
    </row>
    <row r="397" spans="24:29" x14ac:dyDescent="0.25">
      <c r="X397" s="4"/>
      <c r="Y397" s="4"/>
      <c r="Z397" s="4"/>
      <c r="AA397" s="4"/>
      <c r="AB397" s="4"/>
      <c r="AC397" s="4"/>
    </row>
    <row r="398" spans="24:29" x14ac:dyDescent="0.25">
      <c r="X398" s="4"/>
      <c r="Y398" s="4"/>
      <c r="Z398" s="4"/>
      <c r="AA398" s="4"/>
      <c r="AB398" s="4"/>
      <c r="AC398" s="4"/>
    </row>
    <row r="399" spans="24:29" x14ac:dyDescent="0.25">
      <c r="X399" s="4"/>
      <c r="Y399" s="4"/>
      <c r="Z399" s="4"/>
      <c r="AA399" s="4"/>
      <c r="AB399" s="4"/>
      <c r="AC399" s="4"/>
    </row>
    <row r="400" spans="24:29" x14ac:dyDescent="0.25">
      <c r="X400" s="4"/>
      <c r="Y400" s="4"/>
      <c r="Z400" s="4"/>
      <c r="AA400" s="4"/>
      <c r="AB400" s="4"/>
      <c r="AC400" s="4"/>
    </row>
    <row r="401" spans="24:29" x14ac:dyDescent="0.25">
      <c r="X401" s="4"/>
      <c r="Y401" s="4"/>
      <c r="Z401" s="4"/>
      <c r="AA401" s="4"/>
      <c r="AB401" s="4"/>
      <c r="AC401" s="4"/>
    </row>
    <row r="402" spans="24:29" x14ac:dyDescent="0.25">
      <c r="X402" s="4"/>
      <c r="Y402" s="4"/>
      <c r="Z402" s="4"/>
      <c r="AA402" s="4"/>
      <c r="AB402" s="4"/>
      <c r="AC402" s="4"/>
    </row>
    <row r="403" spans="24:29" x14ac:dyDescent="0.25">
      <c r="Y403" s="4"/>
      <c r="Z403" s="4"/>
      <c r="AA403" s="4"/>
      <c r="AB403" s="4"/>
      <c r="AC403" s="4"/>
    </row>
    <row r="404" spans="24:29" ht="15.75" thickBot="1" x14ac:dyDescent="0.3"/>
    <row r="405" spans="24:29" x14ac:dyDescent="0.25">
      <c r="Y405" s="52" t="s">
        <v>17</v>
      </c>
      <c r="Z405" s="47" t="s">
        <v>250</v>
      </c>
      <c r="AA405" s="48" t="s">
        <v>251</v>
      </c>
    </row>
    <row r="406" spans="24:29" ht="15.75" x14ac:dyDescent="0.25">
      <c r="X406" s="40" t="s">
        <v>39</v>
      </c>
      <c r="Y406" s="10"/>
      <c r="Z406" s="10">
        <v>31</v>
      </c>
      <c r="AA406" s="10" t="s">
        <v>209</v>
      </c>
    </row>
    <row r="407" spans="24:29" x14ac:dyDescent="0.25">
      <c r="X407" s="9" t="s">
        <v>163</v>
      </c>
      <c r="Y407" s="10">
        <f>'domanda giornaliera 5F0305'!EI2+IF('domanda giornaliera 5F0305'!EI3&gt;simulazione!T363,'domanda giornaliera 5F0305'!EI3,0)+IF('domanda giornaliera 5F0305'!EI4&gt;simulazione!T363,'domanda giornaliera 5F0305'!EI4,0)+IF('domanda giornaliera 5F0305'!EI5&gt;simulazione!T363,'domanda giornaliera 5F0305'!EI5,0)+IF('domanda giornaliera 5F0305'!EI6&gt;simulazione!T363,'domanda giornaliera 5F0305'!EI6,0)+IF('domanda giornaliera 5F0305'!EI7&gt;simulazione!T363,'domanda giornaliera 5F0305'!EI7,0)+IF('domanda giornaliera 5F0305'!EI8&gt;simulazione!T363,'domanda giornaliera 5F0305'!EI8,0)+IF('domanda giornaliera 5F0305'!EI9&gt;simulazione!T363,'domanda giornaliera 5F0305'!EI9,0)+IF('domanda giornaliera 5F0305'!EI10&gt;simulazione!T363,'domanda giornaliera 5F0305'!EI10,0)+IF('domanda giornaliera 5F0305'!EI11&gt;simulazione!T363,'domanda giornaliera 5F0305'!EI11,0)+IF('domanda giornaliera 5F0305'!EI12&gt;simulazione!T363,'domanda giornaliera 5F0305'!EI12,0)+IF('domanda giornaliera 5F0305'!EI13&gt;simulazione!T363,'domanda giornaliera 5F0305'!EI13,0)+IF('domanda giornaliera 5F0305'!EI14&gt;simulazione!T363,'domanda giornaliera 5F0305'!EI14,0)+IF('domanda giornaliera 5F0305'!EI15&gt;simulazione!T363,'domanda giornaliera 5F0305'!EI15,0)+IF('domanda giornaliera 5F0305'!EI16&gt;simulazione!T363,'domanda giornaliera 5F0305'!EI16,0)+IF('domanda giornaliera 5F0305'!EI17&gt;simulazione!T363,'domanda giornaliera 5F0305'!EI17,0)+IF('domanda giornaliera 5F0305'!EI18&gt;simulazione!T363,'domanda giornaliera 5F0305'!EI18,0)+IF('domanda giornaliera 5F0305'!EI19&gt;simulazione!T363,'domanda giornaliera 5F0305'!EI19,0)+IF('domanda giornaliera 5F0305'!EI20&gt;simulazione!T363,'domanda giornaliera 5F0305'!EI20,0)+IF('domanda giornaliera 5F0305'!EI21&gt;simulazione!T244,'domanda giornaliera 5F0305'!EI21,0)+IF('domanda giornaliera 5F0305'!EI22&gt;simulazione!T244,'domanda giornaliera 5F0305'!EI22,0)+IF('domanda giornaliera 5F0305'!EI23&gt;simulazione!T244,'domanda giornaliera 5F0305'!EI23,0)+IF('domanda giornaliera 5F0305'!EI24&gt;simulazione!T244,'domanda giornaliera 5F0305'!EI24,0)+IF('domanda giornaliera 5F0305'!EI25&gt;simulazione!T244,'domanda giornaliera 5F0305'!EI25,0)+IF('domanda giornaliera 5F0305'!EI26&gt;simulazione!T244,'domanda giornaliera 5F0305'!EI26,0)+IF('domanda giornaliera 5F0305'!EI27&gt;simulazione!T244,'domanda giornaliera 5F0305'!EI27,0)+IF('domanda giornaliera 5F0305'!EI28&gt;simulazione!T244,'domanda giornaliera 5F0305'!EI28,0)+IF('domanda giornaliera 5F0305'!EI29&gt;simulazione!T244,'domanda giornaliera 5F0305'!EI29,0)+IF('domanda giornaliera 5F0305'!EI30&gt;simulazione!T244,'domanda giornaliera 5F0305'!EI30,0)+IF('domanda giornaliera 5F0305'!EI31&gt;simulazione!T244,'domanda giornaliera 5F0305'!EI31,0)+IF('domanda giornaliera 5F0305'!EI32&gt;simulazione!T244,'domanda giornaliera 5F0305'!EI32,0)+IF('domanda giornaliera 5F0305'!EI33&gt;simulazione!T244,'domanda giornaliera 5F0305'!EI33,0)</f>
        <v>320.58976290105352</v>
      </c>
      <c r="Z407" s="10"/>
      <c r="AA407" s="10"/>
    </row>
    <row r="408" spans="24:29" x14ac:dyDescent="0.25">
      <c r="X408" s="9" t="s">
        <v>164</v>
      </c>
      <c r="Y408" s="10">
        <f>'domanda giornaliera 5F0305'!EI3+IF('domanda giornaliera 5F0305'!EI4&gt;simulazione!T364,'domanda giornaliera 5F0305'!EI4,0)+IF('domanda giornaliera 5F0305'!EI5&gt;simulazione!T364,'domanda giornaliera 5F0305'!EI5,0)+IF('domanda giornaliera 5F0305'!EI6&gt;simulazione!T364,'domanda giornaliera 5F0305'!EI6,0)+IF('domanda giornaliera 5F0305'!EI7&gt;simulazione!T364,'domanda giornaliera 5F0305'!EI7,0)+IF('domanda giornaliera 5F0305'!EI8&gt;simulazione!T364,'domanda giornaliera 5F0305'!EI8,0)+IF('domanda giornaliera 5F0305'!EI9&gt;simulazione!T364,'domanda giornaliera 5F0305'!EI9,0)+IF('domanda giornaliera 5F0305'!EI10&gt;simulazione!T364,'domanda giornaliera 5F0305'!EI10,0)+IF('domanda giornaliera 5F0305'!EI11&gt;simulazione!T364,'domanda giornaliera 5F0305'!EI11,0)+IF('domanda giornaliera 5F0305'!EI12&gt;simulazione!T364,'domanda giornaliera 5F0305'!EI12,0)+IF('domanda giornaliera 5F0305'!EI13&gt;simulazione!T364,'domanda giornaliera 5F0305'!EI13,0)+IF('domanda giornaliera 5F0305'!EI14&gt;simulazione!T364,'domanda giornaliera 5F0305'!EI14,0)+IF('domanda giornaliera 5F0305'!EI15&gt;simulazione!T364,'domanda giornaliera 5F0305'!EI15,0)+IF('domanda giornaliera 5F0305'!EI16&gt;simulazione!T364,'domanda giornaliera 5F0305'!EI16,0)+IF('domanda giornaliera 5F0305'!EI17&gt;simulazione!T364,'domanda giornaliera 5F0305'!EI17,0)+IF('domanda giornaliera 5F0305'!EI18&gt;simulazione!T364,'domanda giornaliera 5F0305'!EI18,0)+IF('domanda giornaliera 5F0305'!EI19&gt;simulazione!T364,'domanda giornaliera 5F0305'!EI19,0)+IF('domanda giornaliera 5F0305'!EI20&gt;simulazione!T364,'domanda giornaliera 5F0305'!EI20,0)+IF('domanda giornaliera 5F0305'!EI21&gt;simulazione!T364,'domanda giornaliera 5F0305'!EI21,0)+IF('domanda giornaliera 5F0305'!EI22&gt;simulazione!T245,'domanda giornaliera 5F0305'!EI22,0)+IF('domanda giornaliera 5F0305'!EI23&gt;simulazione!T245,'domanda giornaliera 5F0305'!EI23,0)+IF('domanda giornaliera 5F0305'!EI24&gt;simulazione!T245,'domanda giornaliera 5F0305'!EI24,0)+IF('domanda giornaliera 5F0305'!EI25&gt;simulazione!T245,'domanda giornaliera 5F0305'!EI25,0)+IF('domanda giornaliera 5F0305'!EI26&gt;simulazione!T245,'domanda giornaliera 5F0305'!EI26,0)+IF('domanda giornaliera 5F0305'!EI27&gt;simulazione!T245,'domanda giornaliera 5F0305'!EI27,0)+IF('domanda giornaliera 5F0305'!EI28&gt;simulazione!T245,'domanda giornaliera 5F0305'!EI28,0)+IF('domanda giornaliera 5F0305'!EI29&gt;simulazione!T245,'domanda giornaliera 5F0305'!EI29,0)+IF('domanda giornaliera 5F0305'!EI30&gt;simulazione!T245,'domanda giornaliera 5F0305'!EI30,0)+IF('domanda giornaliera 5F0305'!EI31&gt;simulazione!T245,'domanda giornaliera 5F0305'!EI31,0)+IF('domanda giornaliera 5F0305'!EI32&gt;simulazione!T245,'domanda giornaliera 5F0305'!EI32,0)+IF('domanda giornaliera 5F0305'!EI33&gt;simulazione!T245,'domanda giornaliera 5F0305'!EI33,0)+IF('domanda giornaliera 5F0305'!EI34&gt;simulazione!T245,'domanda giornaliera 5F0305'!EI34,0)</f>
        <v>320.58976290105352</v>
      </c>
      <c r="Z408" s="10"/>
      <c r="AA408" s="10"/>
    </row>
    <row r="409" spans="24:29" x14ac:dyDescent="0.25">
      <c r="X409" s="9" t="s">
        <v>165</v>
      </c>
      <c r="Y409" s="10">
        <f>'domanda giornaliera 5F0305'!EI4+IF('domanda giornaliera 5F0305'!EI5&gt;simulazione!T365,'domanda giornaliera 5F0305'!EI5,0)+IF('domanda giornaliera 5F0305'!EI6&gt;simulazione!T365,'domanda giornaliera 5F0305'!EI6,0)+IF('domanda giornaliera 5F0305'!EI7&gt;simulazione!T365,'domanda giornaliera 5F0305'!EI7,0)+IF('domanda giornaliera 5F0305'!EI8&gt;simulazione!T365,'domanda giornaliera 5F0305'!EI8,0)+IF('domanda giornaliera 5F0305'!EI9&gt;simulazione!T365,'domanda giornaliera 5F0305'!EI9,0)+IF('domanda giornaliera 5F0305'!EI10&gt;simulazione!T365,'domanda giornaliera 5F0305'!EI10,0)+IF('domanda giornaliera 5F0305'!EI11&gt;simulazione!T365,'domanda giornaliera 5F0305'!EI11,0)+IF('domanda giornaliera 5F0305'!EI12&gt;simulazione!T365,'domanda giornaliera 5F0305'!EI12,0)+IF('domanda giornaliera 5F0305'!EI13&gt;simulazione!T365,'domanda giornaliera 5F0305'!EI13,0)+IF('domanda giornaliera 5F0305'!EI14&gt;simulazione!T365,'domanda giornaliera 5F0305'!EI14,0)+IF('domanda giornaliera 5F0305'!EI15&gt;simulazione!T365,'domanda giornaliera 5F0305'!EI15,0)+IF('domanda giornaliera 5F0305'!EI16&gt;simulazione!T365,'domanda giornaliera 5F0305'!EI16,0)+IF('domanda giornaliera 5F0305'!EI17&gt;simulazione!T365,'domanda giornaliera 5F0305'!EI17,0)+IF('domanda giornaliera 5F0305'!EI18&gt;simulazione!T365,'domanda giornaliera 5F0305'!EI18,0)+IF('domanda giornaliera 5F0305'!EI19&gt;simulazione!T365,'domanda giornaliera 5F0305'!EI19,0)+IF('domanda giornaliera 5F0305'!EI20&gt;simulazione!T365,'domanda giornaliera 5F0305'!EI20,0)+IF('domanda giornaliera 5F0305'!EI21&gt;simulazione!T365,'domanda giornaliera 5F0305'!EI21,0)+IF('domanda giornaliera 5F0305'!EI22&gt;simulazione!T365,'domanda giornaliera 5F0305'!EI22,0)+IF('domanda giornaliera 5F0305'!EI23&gt;simulazione!T246,'domanda giornaliera 5F0305'!EI23,0)+IF('domanda giornaliera 5F0305'!EI24&gt;simulazione!T246,'domanda giornaliera 5F0305'!EI24,0)+IF('domanda giornaliera 5F0305'!EI25&gt;simulazione!T246,'domanda giornaliera 5F0305'!EI25,0)+IF('domanda giornaliera 5F0305'!EI26&gt;simulazione!T246,'domanda giornaliera 5F0305'!EI26,0)+IF('domanda giornaliera 5F0305'!EI27&gt;simulazione!T246,'domanda giornaliera 5F0305'!EI27,0)+IF('domanda giornaliera 5F0305'!EI28&gt;simulazione!T246,'domanda giornaliera 5F0305'!EI28,0)+IF('domanda giornaliera 5F0305'!EI29&gt;simulazione!T246,'domanda giornaliera 5F0305'!EI29,0)+IF('domanda giornaliera 5F0305'!EI30&gt;simulazione!T246,'domanda giornaliera 5F0305'!EI30,0)+IF('domanda giornaliera 5F0305'!EI31&gt;simulazione!T246,'domanda giornaliera 5F0305'!EI31,0)+IF('domanda giornaliera 5F0305'!EI32&gt;simulazione!T246,'domanda giornaliera 5F0305'!EI32,0)+IF('domanda giornaliera 5F0305'!EI33&gt;simulazione!T246,'domanda giornaliera 5F0305'!EI33,0)+IF('domanda giornaliera 5F0305'!EI34&gt;simulazione!T246,'domanda giornaliera 5F0305'!EI34,0)+IF('domanda giornaliera 5F0305'!EI35&gt;simulazione!T246,'domanda giornaliera 5F0305'!EI35,0)</f>
        <v>320.58976290105352</v>
      </c>
      <c r="Z409" s="10"/>
      <c r="AA409" s="10"/>
    </row>
    <row r="410" spans="24:29" x14ac:dyDescent="0.25">
      <c r="X410" s="9" t="s">
        <v>166</v>
      </c>
      <c r="Y410" s="10">
        <f>'domanda giornaliera 5F0305'!EI5+IF('domanda giornaliera 5F0305'!EI6&gt;simulazione!T366,'domanda giornaliera 5F0305'!EI6,0)+IF('domanda giornaliera 5F0305'!EI7&gt;simulazione!T366,'domanda giornaliera 5F0305'!EI7,0)+IF('domanda giornaliera 5F0305'!EI8&gt;simulazione!T366,'domanda giornaliera 5F0305'!EI8,0)+IF('domanda giornaliera 5F0305'!EI9&gt;simulazione!T366,'domanda giornaliera 5F0305'!EI9,0)+IF('domanda giornaliera 5F0305'!EI10&gt;simulazione!T366,'domanda giornaliera 5F0305'!EI10,0)+IF('domanda giornaliera 5F0305'!EI11&gt;simulazione!T366,'domanda giornaliera 5F0305'!EI11,0)+IF('domanda giornaliera 5F0305'!EI12&gt;simulazione!T366,'domanda giornaliera 5F0305'!EI12,0)+IF('domanda giornaliera 5F0305'!EI13&gt;simulazione!T366,'domanda giornaliera 5F0305'!EI13,0)+IF('domanda giornaliera 5F0305'!EI14&gt;simulazione!T366,'domanda giornaliera 5F0305'!EI14,0)+IF('domanda giornaliera 5F0305'!EI15&gt;simulazione!T366,'domanda giornaliera 5F0305'!EI15,0)+IF('domanda giornaliera 5F0305'!EI16&gt;simulazione!T366,'domanda giornaliera 5F0305'!EI16,0)+IF('domanda giornaliera 5F0305'!EI17&gt;simulazione!T366,'domanda giornaliera 5F0305'!EI17,0)+IF('domanda giornaliera 5F0305'!EI18&gt;simulazione!T366,'domanda giornaliera 5F0305'!EI18,0)+IF('domanda giornaliera 5F0305'!EI19&gt;simulazione!T366,'domanda giornaliera 5F0305'!EI19,0)+IF('domanda giornaliera 5F0305'!EI20&gt;simulazione!T366,'domanda giornaliera 5F0305'!EI20,0)+IF('domanda giornaliera 5F0305'!EI21&gt;simulazione!T366,'domanda giornaliera 5F0305'!EI21,0)+IF('domanda giornaliera 5F0305'!EI22&gt;simulazione!T366,'domanda giornaliera 5F0305'!EI22,0)+IF('domanda giornaliera 5F0305'!EI23&gt;simulazione!T366,'domanda giornaliera 5F0305'!EI23,0)+IF('domanda giornaliera 5F0305'!EI24&gt;simulazione!T247,'domanda giornaliera 5F0305'!EI24,0)+IF('domanda giornaliera 5F0305'!EI25&gt;simulazione!T247,'domanda giornaliera 5F0305'!EI25,0)+IF('domanda giornaliera 5F0305'!EI26&gt;simulazione!T247,'domanda giornaliera 5F0305'!EI26,0)+IF('domanda giornaliera 5F0305'!EI27&gt;simulazione!T247,'domanda giornaliera 5F0305'!EI27,0)+IF('domanda giornaliera 5F0305'!EI28&gt;simulazione!T247,'domanda giornaliera 5F0305'!EI28,0)+IF('domanda giornaliera 5F0305'!EI29&gt;simulazione!T247,'domanda giornaliera 5F0305'!EI29,0)+IF('domanda giornaliera 5F0305'!EI30&gt;simulazione!T247,'domanda giornaliera 5F0305'!EI30,0)+IF('domanda giornaliera 5F0305'!EI31&gt;simulazione!T247,'domanda giornaliera 5F0305'!EI31,0)+IF('domanda giornaliera 5F0305'!EI32&gt;simulazione!T247,'domanda giornaliera 5F0305'!EI32,0)+IF('domanda giornaliera 5F0305'!EI33&gt;simulazione!T247,'domanda giornaliera 5F0305'!EI33,0)+IF('domanda giornaliera 5F0305'!EI34&gt;simulazione!T247,'domanda giornaliera 5F0305'!EI34,0)+IF('domanda giornaliera 5F0305'!EI35&gt;simulazione!T247,'domanda giornaliera 5F0305'!EI35,0)+IF('domanda giornaliera 5F0305'!EI36&gt;simulazione!T247,'domanda giornaliera 5F0305'!EI36,0)</f>
        <v>320.58976290105352</v>
      </c>
      <c r="Z410" s="10"/>
      <c r="AA410" s="10"/>
    </row>
    <row r="411" spans="24:29" x14ac:dyDescent="0.25">
      <c r="X411" s="9" t="s">
        <v>167</v>
      </c>
      <c r="Y411" s="10">
        <f>'domanda giornaliera 5F0305'!EI6+IF('domanda giornaliera 5F0305'!EI7&gt;simulazione!T367,'domanda giornaliera 5F0305'!EI7,0)+IF('domanda giornaliera 5F0305'!EI8&gt;simulazione!T367,'domanda giornaliera 5F0305'!EI8,0)+IF('domanda giornaliera 5F0305'!EI9&gt;simulazione!T367,'domanda giornaliera 5F0305'!EI9,0)+IF('domanda giornaliera 5F0305'!EI10&gt;simulazione!T367,'domanda giornaliera 5F0305'!EI10,0)+IF('domanda giornaliera 5F0305'!EI11&gt;simulazione!T367,'domanda giornaliera 5F0305'!EI11,0)+IF('domanda giornaliera 5F0305'!EI12&gt;simulazione!T367,'domanda giornaliera 5F0305'!EI12,0)+IF('domanda giornaliera 5F0305'!EI13&gt;simulazione!T367,'domanda giornaliera 5F0305'!EI13,0)+IF('domanda giornaliera 5F0305'!EI14&gt;simulazione!T367,'domanda giornaliera 5F0305'!EI14,0)+IF('domanda giornaliera 5F0305'!EI15&gt;simulazione!T367,'domanda giornaliera 5F0305'!EI15,0)+IF('domanda giornaliera 5F0305'!EI16&gt;simulazione!T367,'domanda giornaliera 5F0305'!EI16,0)+IF('domanda giornaliera 5F0305'!EI17&gt;simulazione!T367,'domanda giornaliera 5F0305'!EI17,0)+IF('domanda giornaliera 5F0305'!EI18&gt;simulazione!T367,'domanda giornaliera 5F0305'!EI18,0)+IF('domanda giornaliera 5F0305'!EI19&gt;simulazione!T367,'domanda giornaliera 5F0305'!EI19,0)+IF('domanda giornaliera 5F0305'!EI20&gt;simulazione!T367,'domanda giornaliera 5F0305'!EI20,0)+IF('domanda giornaliera 5F0305'!EI21&gt;simulazione!T367,'domanda giornaliera 5F0305'!EI21,0)+IF('domanda giornaliera 5F0305'!EI22&gt;simulazione!T367,'domanda giornaliera 5F0305'!EI22,0)+IF('domanda giornaliera 5F0305'!EI23&gt;simulazione!T367,'domanda giornaliera 5F0305'!EI23,0)+IF('domanda giornaliera 5F0305'!EI24&gt;simulazione!T367,'domanda giornaliera 5F0305'!EI24,0)+IF('domanda giornaliera 5F0305'!EI25&gt;simulazione!T248,'domanda giornaliera 5F0305'!EI25,0)+IF('domanda giornaliera 5F0305'!EI26&gt;simulazione!T248,'domanda giornaliera 5F0305'!EI26,0)+IF('domanda giornaliera 5F0305'!EI27&gt;simulazione!T248,'domanda giornaliera 5F0305'!EI27,0)+IF('domanda giornaliera 5F0305'!EI28&gt;simulazione!T248,'domanda giornaliera 5F0305'!EI28,0)+IF('domanda giornaliera 5F0305'!EI29&gt;simulazione!T248,'domanda giornaliera 5F0305'!EI29,0)+IF('domanda giornaliera 5F0305'!EI30&gt;simulazione!T248,'domanda giornaliera 5F0305'!EI30,0)+IF('domanda giornaliera 5F0305'!EI31&gt;simulazione!T248,'domanda giornaliera 5F0305'!EI31,0)+IF('domanda giornaliera 5F0305'!EI32&gt;simulazione!T248,'domanda giornaliera 5F0305'!EI32,0)+IF('domanda giornaliera 5F0305'!EI33&gt;simulazione!T248,'domanda giornaliera 5F0305'!EI33,0)+IF('domanda giornaliera 5F0305'!EI34&gt;simulazione!T248,'domanda giornaliera 5F0305'!EI34,0)+IF('domanda giornaliera 5F0305'!EI35&gt;simulazione!T248,'domanda giornaliera 5F0305'!EI35,0)+IF('domanda giornaliera 5F0305'!EI36&gt;simulazione!T248,'domanda giornaliera 5F0305'!EI36,0)+IF('domanda giornaliera 5F0305'!EI37&gt;simulazione!T248,'domanda giornaliera 5F0305'!EI37,0)</f>
        <v>320.58976290105352</v>
      </c>
      <c r="Z411" s="10"/>
      <c r="AA411" s="10"/>
    </row>
    <row r="412" spans="24:29" x14ac:dyDescent="0.25">
      <c r="X412" s="9" t="s">
        <v>168</v>
      </c>
      <c r="Y412" s="10">
        <f>'domanda giornaliera 5F0305'!EI7+IF('domanda giornaliera 5F0305'!EI8&gt;simulazione!T368,'domanda giornaliera 5F0305'!EI8,0)+IF('domanda giornaliera 5F0305'!EI9&gt;simulazione!T368,'domanda giornaliera 5F0305'!EI9,0)+IF('domanda giornaliera 5F0305'!EI10&gt;simulazione!T368,'domanda giornaliera 5F0305'!EI10,0)+IF('domanda giornaliera 5F0305'!EI11&gt;simulazione!T368,'domanda giornaliera 5F0305'!EI11,0)+IF('domanda giornaliera 5F0305'!EI12&gt;simulazione!T368,'domanda giornaliera 5F0305'!EI12,0)+IF('domanda giornaliera 5F0305'!EI13&gt;simulazione!T368,'domanda giornaliera 5F0305'!EI13,0)+IF('domanda giornaliera 5F0305'!EI14&gt;simulazione!T368,'domanda giornaliera 5F0305'!EI14,0)+IF('domanda giornaliera 5F0305'!EI15&gt;simulazione!T368,'domanda giornaliera 5F0305'!EI15,0)+IF('domanda giornaliera 5F0305'!EI16&gt;simulazione!T368,'domanda giornaliera 5F0305'!EI16,0)+IF('domanda giornaliera 5F0305'!EI17&gt;simulazione!T368,'domanda giornaliera 5F0305'!EI17,0)+IF('domanda giornaliera 5F0305'!EI18&gt;simulazione!T368,'domanda giornaliera 5F0305'!EI18,0)+IF('domanda giornaliera 5F0305'!EI19&gt;simulazione!T368,'domanda giornaliera 5F0305'!EI19,0)+IF('domanda giornaliera 5F0305'!EI20&gt;simulazione!T368,'domanda giornaliera 5F0305'!EI20,0)+IF('domanda giornaliera 5F0305'!EI21&gt;simulazione!T368,'domanda giornaliera 5F0305'!EI21,0)+IF('domanda giornaliera 5F0305'!EI22&gt;simulazione!T368,'domanda giornaliera 5F0305'!EI22,0)+IF('domanda giornaliera 5F0305'!EI23&gt;simulazione!T368,'domanda giornaliera 5F0305'!EI23,0)+IF('domanda giornaliera 5F0305'!EI24&gt;simulazione!T368,'domanda giornaliera 5F0305'!EI24,0)+IF('domanda giornaliera 5F0305'!EI25&gt;simulazione!T368,'domanda giornaliera 5F0305'!EI25,0)+IF('domanda giornaliera 5F0305'!EI26&gt;simulazione!T249,'domanda giornaliera 5F0305'!EI26,0)+IF('domanda giornaliera 5F0305'!EI27&gt;simulazione!T249,'domanda giornaliera 5F0305'!EI27,0)+IF('domanda giornaliera 5F0305'!EI28&gt;simulazione!T249,'domanda giornaliera 5F0305'!EI28,0)+IF('domanda giornaliera 5F0305'!EI29&gt;simulazione!T249,'domanda giornaliera 5F0305'!EI29,0)+IF('domanda giornaliera 5F0305'!EI30&gt;simulazione!T249,'domanda giornaliera 5F0305'!EI30,0)+IF('domanda giornaliera 5F0305'!EI31&gt;simulazione!T249,'domanda giornaliera 5F0305'!EI31,0)+IF('domanda giornaliera 5F0305'!EI32&gt;simulazione!T249,'domanda giornaliera 5F0305'!EI32,0)+IF('domanda giornaliera 5F0305'!EI33&gt;simulazione!T249,'domanda giornaliera 5F0305'!EI33,0)+IF('domanda giornaliera 5F0305'!EI34&gt;simulazione!T249,'domanda giornaliera 5F0305'!EI34,0)+IF('domanda giornaliera 5F0305'!EI35&gt;simulazione!T249,'domanda giornaliera 5F0305'!EI35,0)+IF('domanda giornaliera 5F0305'!EI36&gt;simulazione!T249,'domanda giornaliera 5F0305'!EI36,0)+IF('domanda giornaliera 5F0305'!EI37&gt;simulazione!T249,'domanda giornaliera 5F0305'!EI37,0)+IF('domanda giornaliera 5F0305'!EI38&gt;simulazione!T249,'domanda giornaliera 5F0305'!EI38,0)</f>
        <v>320.58976290105352</v>
      </c>
      <c r="Z412" s="10"/>
      <c r="AA412" s="10"/>
    </row>
    <row r="413" spans="24:29" x14ac:dyDescent="0.25">
      <c r="X413" s="9" t="s">
        <v>169</v>
      </c>
      <c r="Y413" s="10">
        <f>'domanda giornaliera 5F0305'!EI8+IF('domanda giornaliera 5F0305'!EI9&gt;simulazione!T369,'domanda giornaliera 5F0305'!EI9,0)+IF('domanda giornaliera 5F0305'!EI10&gt;simulazione!T369,'domanda giornaliera 5F0305'!EI10,0)+IF('domanda giornaliera 5F0305'!EI11&gt;simulazione!T369,'domanda giornaliera 5F0305'!EI11,0)+IF('domanda giornaliera 5F0305'!EI12&gt;simulazione!T369,'domanda giornaliera 5F0305'!EI12,0)+IF('domanda giornaliera 5F0305'!EI13&gt;simulazione!T369,'domanda giornaliera 5F0305'!EI13,0)+IF('domanda giornaliera 5F0305'!EI14&gt;simulazione!T369,'domanda giornaliera 5F0305'!EI14,0)+IF('domanda giornaliera 5F0305'!EI15&gt;simulazione!T369,'domanda giornaliera 5F0305'!EI15,0)+IF('domanda giornaliera 5F0305'!EI16&gt;simulazione!T369,'domanda giornaliera 5F0305'!EI16,0)+IF('domanda giornaliera 5F0305'!EI17&gt;simulazione!T369,'domanda giornaliera 5F0305'!EI17,0)+IF('domanda giornaliera 5F0305'!EI18&gt;simulazione!T369,'domanda giornaliera 5F0305'!EI18,0)+IF('domanda giornaliera 5F0305'!EI19&gt;simulazione!T369,'domanda giornaliera 5F0305'!EI19,0)+IF('domanda giornaliera 5F0305'!EI20&gt;simulazione!T369,'domanda giornaliera 5F0305'!EI20,0)+IF('domanda giornaliera 5F0305'!EI21&gt;simulazione!T369,'domanda giornaliera 5F0305'!EI21,0)+IF('domanda giornaliera 5F0305'!EI22&gt;simulazione!T369,'domanda giornaliera 5F0305'!EI22,0)+IF('domanda giornaliera 5F0305'!EI23&gt;simulazione!T369,'domanda giornaliera 5F0305'!EI23,0)+IF('domanda giornaliera 5F0305'!EI24&gt;simulazione!T369,'domanda giornaliera 5F0305'!EI24,0)+IF('domanda giornaliera 5F0305'!EI25&gt;simulazione!T369,'domanda giornaliera 5F0305'!EI25,0)+IF('domanda giornaliera 5F0305'!EI26&gt;simulazione!T369,'domanda giornaliera 5F0305'!EI26,0)+IF('domanda giornaliera 5F0305'!EI27&gt;simulazione!T250,'domanda giornaliera 5F0305'!EI27,0)+IF('domanda giornaliera 5F0305'!EI28&gt;simulazione!T250,'domanda giornaliera 5F0305'!EI28,0)+IF('domanda giornaliera 5F0305'!EI29&gt;simulazione!T250,'domanda giornaliera 5F0305'!EI29,0)+IF('domanda giornaliera 5F0305'!EI30&gt;simulazione!T250,'domanda giornaliera 5F0305'!EI30,0)+IF('domanda giornaliera 5F0305'!EI31&gt;simulazione!T250,'domanda giornaliera 5F0305'!EI31,0)+IF('domanda giornaliera 5F0305'!EI32&gt;simulazione!T250,'domanda giornaliera 5F0305'!EI32,0)+IF('domanda giornaliera 5F0305'!EI33&gt;simulazione!T250,'domanda giornaliera 5F0305'!EI33,0)+IF('domanda giornaliera 5F0305'!EI34&gt;simulazione!T250,'domanda giornaliera 5F0305'!EI34,0)+IF('domanda giornaliera 5F0305'!EI35&gt;simulazione!T250,'domanda giornaliera 5F0305'!EI35,0)+IF('domanda giornaliera 5F0305'!EI36&gt;simulazione!T250,'domanda giornaliera 5F0305'!EI36,0)+IF('domanda giornaliera 5F0305'!EI37&gt;simulazione!T250,'domanda giornaliera 5F0305'!EI37,0)+IF('domanda giornaliera 5F0305'!EI38&gt;simulazione!T250,'domanda giornaliera 5F0305'!EI38,0)+IF('domanda giornaliera 5F0305'!EI39&gt;simulazione!T250,'domanda giornaliera 5F0305'!EI39,0)</f>
        <v>320.58976290105352</v>
      </c>
      <c r="Z413" s="10"/>
      <c r="AA413" s="10"/>
    </row>
    <row r="414" spans="24:29" x14ac:dyDescent="0.25">
      <c r="X414" s="9" t="s">
        <v>170</v>
      </c>
      <c r="Y414" s="10">
        <f>'domanda giornaliera 5F0305'!EI9+IF('domanda giornaliera 5F0305'!EI10&gt;simulazione!T370,'domanda giornaliera 5F0305'!EI10,0)+IF('domanda giornaliera 5F0305'!EI11&gt;simulazione!T370,'domanda giornaliera 5F0305'!EI11,0)+IF('domanda giornaliera 5F0305'!EI12&gt;simulazione!T370,'domanda giornaliera 5F0305'!EI12,0)+IF('domanda giornaliera 5F0305'!EI13&gt;simulazione!T370,'domanda giornaliera 5F0305'!EI13,0)+IF('domanda giornaliera 5F0305'!EI14&gt;simulazione!T370,'domanda giornaliera 5F0305'!EI14,0)+IF('domanda giornaliera 5F0305'!EI15&gt;simulazione!T370,'domanda giornaliera 5F0305'!EI15,0)+IF('domanda giornaliera 5F0305'!EI16&gt;simulazione!T370,'domanda giornaliera 5F0305'!EI16,0)+IF('domanda giornaliera 5F0305'!EI17&gt;simulazione!T370,'domanda giornaliera 5F0305'!EI17,0)+IF('domanda giornaliera 5F0305'!EI18&gt;simulazione!T370,'domanda giornaliera 5F0305'!EI18,0)+IF('domanda giornaliera 5F0305'!EI19&gt;simulazione!T370,'domanda giornaliera 5F0305'!EI19,0)+IF('domanda giornaliera 5F0305'!EI20&gt;simulazione!T370,'domanda giornaliera 5F0305'!EI20,0)+IF('domanda giornaliera 5F0305'!EI21&gt;simulazione!T370,'domanda giornaliera 5F0305'!EI21,0)+IF('domanda giornaliera 5F0305'!EI22&gt;simulazione!T370,'domanda giornaliera 5F0305'!EI22,0)+IF('domanda giornaliera 5F0305'!EI23&gt;simulazione!T370,'domanda giornaliera 5F0305'!EI23,0)+IF('domanda giornaliera 5F0305'!EI24&gt;simulazione!T370,'domanda giornaliera 5F0305'!EI24,0)+IF('domanda giornaliera 5F0305'!EI25&gt;simulazione!T370,'domanda giornaliera 5F0305'!EI25,0)+IF('domanda giornaliera 5F0305'!EI26&gt;simulazione!T370,'domanda giornaliera 5F0305'!EI26,0)+IF('domanda giornaliera 5F0305'!EI27&gt;simulazione!T370,'domanda giornaliera 5F0305'!EI27,0)+IF('domanda giornaliera 5F0305'!EI28&gt;simulazione!T251,'domanda giornaliera 5F0305'!EI28,0)+IF('domanda giornaliera 5F0305'!EI29&gt;simulazione!T251,'domanda giornaliera 5F0305'!EI29,0)+IF('domanda giornaliera 5F0305'!EI30&gt;simulazione!T251,'domanda giornaliera 5F0305'!EI30,0)+IF('domanda giornaliera 5F0305'!EI31&gt;simulazione!T251,'domanda giornaliera 5F0305'!EI31,0)+IF('domanda giornaliera 5F0305'!EI32&gt;simulazione!T251,'domanda giornaliera 5F0305'!EI32,0)+IF('domanda giornaliera 5F0305'!EI33&gt;simulazione!T251,'domanda giornaliera 5F0305'!EI33,0)+IF('domanda giornaliera 5F0305'!EI34&gt;simulazione!T251,'domanda giornaliera 5F0305'!EI34,0)+IF('domanda giornaliera 5F0305'!EI35&gt;simulazione!T251,'domanda giornaliera 5F0305'!EI35,0)+IF('domanda giornaliera 5F0305'!EI36&gt;simulazione!T251,'domanda giornaliera 5F0305'!EI36,0)+IF('domanda giornaliera 5F0305'!EI37&gt;simulazione!T251,'domanda giornaliera 5F0305'!EI37,0)+IF('domanda giornaliera 5F0305'!EI38&gt;simulazione!T251,'domanda giornaliera 5F0305'!EI38,0)+IF('domanda giornaliera 5F0305'!EI39&gt;simulazione!T251,'domanda giornaliera 5F0305'!EI39,0)+IF('domanda giornaliera 5F0305'!EI40&gt;simulazione!T251,'domanda giornaliera 5F0305'!EI40,0)</f>
        <v>57.541752320000001</v>
      </c>
      <c r="Z414" s="10"/>
      <c r="AA414" s="10"/>
    </row>
    <row r="415" spans="24:29" x14ac:dyDescent="0.25">
      <c r="X415" s="9" t="s">
        <v>171</v>
      </c>
      <c r="Y415" s="10">
        <f>'domanda giornaliera 5F0305'!EI10+IF('domanda giornaliera 5F0305'!EI11&gt;simulazione!T371,'domanda giornaliera 5F0305'!EI11,0)+IF('domanda giornaliera 5F0305'!EI12&gt;simulazione!T371,'domanda giornaliera 5F0305'!EI12,0)+IF('domanda giornaliera 5F0305'!EI13&gt;simulazione!T371,'domanda giornaliera 5F0305'!EI13,0)+IF('domanda giornaliera 5F0305'!EI14&gt;simulazione!T371,'domanda giornaliera 5F0305'!EI14,0)+IF('domanda giornaliera 5F0305'!EI15&gt;simulazione!T371,'domanda giornaliera 5F0305'!EI15,0)+IF('domanda giornaliera 5F0305'!EI16&gt;simulazione!T371,'domanda giornaliera 5F0305'!EI16,0)+IF('domanda giornaliera 5F0305'!EI17&gt;simulazione!T371,'domanda giornaliera 5F0305'!EI17,0)+IF('domanda giornaliera 5F0305'!EI18&gt;simulazione!T371,'domanda giornaliera 5F0305'!EI18,0)+IF('domanda giornaliera 5F0305'!EI19&gt;simulazione!T371,'domanda giornaliera 5F0305'!EI19,0)+IF('domanda giornaliera 5F0305'!EI20&gt;simulazione!T371,'domanda giornaliera 5F0305'!EI20,0)+IF('domanda giornaliera 5F0305'!EI21&gt;simulazione!T371,'domanda giornaliera 5F0305'!EI21,0)+IF('domanda giornaliera 5F0305'!EI22&gt;simulazione!T371,'domanda giornaliera 5F0305'!EI22,0)+IF('domanda giornaliera 5F0305'!EI23&gt;simulazione!T371,'domanda giornaliera 5F0305'!EI23,0)+IF('domanda giornaliera 5F0305'!EI24&gt;simulazione!T371,'domanda giornaliera 5F0305'!EI24,0)+IF('domanda giornaliera 5F0305'!EI25&gt;simulazione!T371,'domanda giornaliera 5F0305'!EI25,0)+IF('domanda giornaliera 5F0305'!EI26&gt;simulazione!T371,'domanda giornaliera 5F0305'!EI26,0)+IF('domanda giornaliera 5F0305'!EI27&gt;simulazione!T371,'domanda giornaliera 5F0305'!EI27,0)+IF('domanda giornaliera 5F0305'!EI28&gt;simulazione!T371,'domanda giornaliera 5F0305'!EI28,0)+IF('domanda giornaliera 5F0305'!EI29&gt;simulazione!T252,'domanda giornaliera 5F0305'!EI29,0)+IF('domanda giornaliera 5F0305'!EI30&gt;simulazione!T252,'domanda giornaliera 5F0305'!EI30,0)+IF('domanda giornaliera 5F0305'!EI31&gt;simulazione!T252,'domanda giornaliera 5F0305'!EI31,0)+IF('domanda giornaliera 5F0305'!EI32&gt;simulazione!T252,'domanda giornaliera 5F0305'!EI32,0)+IF('domanda giornaliera 5F0305'!EI33&gt;simulazione!T252,'domanda giornaliera 5F0305'!EI33,0)+IF('domanda giornaliera 5F0305'!EI34&gt;simulazione!T252,'domanda giornaliera 5F0305'!EI34,0)+IF('domanda giornaliera 5F0305'!EI35&gt;simulazione!T252,'domanda giornaliera 5F0305'!EI35,0)+IF('domanda giornaliera 5F0305'!EI36&gt;simulazione!T252,'domanda giornaliera 5F0305'!EI36,0)+IF('domanda giornaliera 5F0305'!EI37&gt;simulazione!T252,'domanda giornaliera 5F0305'!EI37,0)+IF('domanda giornaliera 5F0305'!EI38&gt;simulazione!T252,'domanda giornaliera 5F0305'!EI38,0)+IF('domanda giornaliera 5F0305'!EI39&gt;simulazione!T252,'domanda giornaliera 5F0305'!EI39,0)+IF('domanda giornaliera 5F0305'!EI40&gt;simulazione!T252,'domanda giornaliera 5F0305'!EI40,0)+IF('domanda giornaliera 5F0305'!EI41&gt;simulazione!T252,'domanda giornaliera 5F0305'!EI41,0)</f>
        <v>57.541752320000001</v>
      </c>
      <c r="Z415" s="10"/>
      <c r="AA415" s="10"/>
    </row>
    <row r="416" spans="24:29" x14ac:dyDescent="0.25">
      <c r="X416" s="9" t="s">
        <v>172</v>
      </c>
      <c r="Y416" s="10">
        <f>'domanda giornaliera 5F0305'!EI11+IF('domanda giornaliera 5F0305'!EI12&gt;simulazione!T372,'domanda giornaliera 5F0305'!EI12,0)+IF('domanda giornaliera 5F0305'!EI13&gt;simulazione!T372,'domanda giornaliera 5F0305'!EI13,0)+IF('domanda giornaliera 5F0305'!EI14&gt;simulazione!T372,'domanda giornaliera 5F0305'!EI14,0)+IF('domanda giornaliera 5F0305'!EI15&gt;simulazione!T372,'domanda giornaliera 5F0305'!EI15,0)+IF('domanda giornaliera 5F0305'!EI16&gt;simulazione!T372,'domanda giornaliera 5F0305'!EI16,0)+IF('domanda giornaliera 5F0305'!EI17&gt;simulazione!T372,'domanda giornaliera 5F0305'!EI17,0)+IF('domanda giornaliera 5F0305'!EI18&gt;simulazione!T372,'domanda giornaliera 5F0305'!EI18,0)+IF('domanda giornaliera 5F0305'!EI19&gt;simulazione!T372,'domanda giornaliera 5F0305'!EI19,0)+IF('domanda giornaliera 5F0305'!EI20&gt;simulazione!T372,'domanda giornaliera 5F0305'!EI20,0)+IF('domanda giornaliera 5F0305'!EI21&gt;simulazione!T372,'domanda giornaliera 5F0305'!EI21,0)+IF('domanda giornaliera 5F0305'!EI22&gt;simulazione!T372,'domanda giornaliera 5F0305'!EI22,0)+IF('domanda giornaliera 5F0305'!EI23&gt;simulazione!T372,'domanda giornaliera 5F0305'!EI23,0)+IF('domanda giornaliera 5F0305'!EI24&gt;simulazione!T372,'domanda giornaliera 5F0305'!EI24,0)+IF('domanda giornaliera 5F0305'!EI25&gt;simulazione!T372,'domanda giornaliera 5F0305'!EI25,0)+IF('domanda giornaliera 5F0305'!EI26&gt;simulazione!T372,'domanda giornaliera 5F0305'!EI26,0)+IF('domanda giornaliera 5F0305'!EI27&gt;simulazione!T372,'domanda giornaliera 5F0305'!EI27,0)+IF('domanda giornaliera 5F0305'!EI28&gt;simulazione!T372,'domanda giornaliera 5F0305'!EI28,0)+IF('domanda giornaliera 5F0305'!EI29&gt;simulazione!T372,'domanda giornaliera 5F0305'!EI29,0)+IF('domanda giornaliera 5F0305'!EI30&gt;simulazione!T253,'domanda giornaliera 5F0305'!EI30,0)+IF('domanda giornaliera 5F0305'!EI31&gt;simulazione!T253,'domanda giornaliera 5F0305'!EI31,0)+IF('domanda giornaliera 5F0305'!EI32&gt;simulazione!T253,'domanda giornaliera 5F0305'!EI32,0)+IF('domanda giornaliera 5F0305'!EI33&gt;simulazione!T253,'domanda giornaliera 5F0305'!EI33,0)+IF('domanda giornaliera 5F0305'!EI34&gt;simulazione!T253,'domanda giornaliera 5F0305'!EI34,0)+IF('domanda giornaliera 5F0305'!EI35&gt;simulazione!T253,'domanda giornaliera 5F0305'!EI35,0)+IF('domanda giornaliera 5F0305'!EI36&gt;simulazione!T253,'domanda giornaliera 5F0305'!EI36,0)+IF('domanda giornaliera 5F0305'!EI37&gt;simulazione!T253,'domanda giornaliera 5F0305'!EI37,0)+IF('domanda giornaliera 5F0305'!EI38&gt;simulazione!T253,'domanda giornaliera 5F0305'!EI38,0)+IF('domanda giornaliera 5F0305'!EI39&gt;simulazione!T253,'domanda giornaliera 5F0305'!EI39,0)+IF('domanda giornaliera 5F0305'!EI40&gt;simulazione!T253,'domanda giornaliera 5F0305'!EI40,0)+IF('domanda giornaliera 5F0305'!EI41&gt;simulazione!T253,'domanda giornaliera 5F0305'!EI41,0)+IF('domanda giornaliera 5F0305'!EI42&gt;simulazione!T253,'domanda giornaliera 5F0305'!EI42,0)</f>
        <v>57.541752320000001</v>
      </c>
      <c r="Z416" s="10"/>
      <c r="AA416" s="10"/>
    </row>
    <row r="417" spans="24:27" x14ac:dyDescent="0.25">
      <c r="X417" s="9" t="s">
        <v>173</v>
      </c>
      <c r="Y417" s="10">
        <f>'domanda giornaliera 5F0305'!EI12+IF('domanda giornaliera 5F0305'!EI13&gt;simulazione!T373,'domanda giornaliera 5F0305'!EI13,0)+IF('domanda giornaliera 5F0305'!EI14&gt;simulazione!T373,'domanda giornaliera 5F0305'!EI14,0)+IF('domanda giornaliera 5F0305'!EI15&gt;simulazione!T373,'domanda giornaliera 5F0305'!EI15,0)+IF('domanda giornaliera 5F0305'!EI16&gt;simulazione!T373,'domanda giornaliera 5F0305'!EI16,0)+IF('domanda giornaliera 5F0305'!EI17&gt;simulazione!T373,'domanda giornaliera 5F0305'!EI17,0)+IF('domanda giornaliera 5F0305'!EI18&gt;simulazione!T373,'domanda giornaliera 5F0305'!EI18,0)+IF('domanda giornaliera 5F0305'!EI19&gt;simulazione!T373,'domanda giornaliera 5F0305'!EI19,0)+IF('domanda giornaliera 5F0305'!EI20&gt;simulazione!T373,'domanda giornaliera 5F0305'!EI20,0)+IF('domanda giornaliera 5F0305'!EI21&gt;simulazione!T373,'domanda giornaliera 5F0305'!EI21,0)+IF('domanda giornaliera 5F0305'!EI22&gt;simulazione!T373,'domanda giornaliera 5F0305'!EI22,0)+IF('domanda giornaliera 5F0305'!EI23&gt;simulazione!T373,'domanda giornaliera 5F0305'!EI23,0)+IF('domanda giornaliera 5F0305'!EI24&gt;simulazione!T373,'domanda giornaliera 5F0305'!EI24,0)+IF('domanda giornaliera 5F0305'!EI25&gt;simulazione!T373,'domanda giornaliera 5F0305'!EI25,0)+IF('domanda giornaliera 5F0305'!EI26&gt;simulazione!T373,'domanda giornaliera 5F0305'!EI26,0)+IF('domanda giornaliera 5F0305'!EI27&gt;simulazione!T373,'domanda giornaliera 5F0305'!EI27,0)+IF('domanda giornaliera 5F0305'!EI28&gt;simulazione!T373,'domanda giornaliera 5F0305'!EI28,0)+IF('domanda giornaliera 5F0305'!EI29&gt;simulazione!T373,'domanda giornaliera 5F0305'!EI29,0)+IF('domanda giornaliera 5F0305'!EI30&gt;simulazione!T373,'domanda giornaliera 5F0305'!EI30,0)+IF('domanda giornaliera 5F0305'!EI31&gt;simulazione!T254,'domanda giornaliera 5F0305'!EI31,0)+IF('domanda giornaliera 5F0305'!EI32&gt;simulazione!T254,'domanda giornaliera 5F0305'!EI32,0)+IF('domanda giornaliera 5F0305'!EI33&gt;simulazione!T254,'domanda giornaliera 5F0305'!EI33,0)+IF('domanda giornaliera 5F0305'!EI34&gt;simulazione!T254,'domanda giornaliera 5F0305'!EI34,0)+IF('domanda giornaliera 5F0305'!EI35&gt;simulazione!T254,'domanda giornaliera 5F0305'!EI35,0)+IF('domanda giornaliera 5F0305'!EI36&gt;simulazione!T254,'domanda giornaliera 5F0305'!EI36,0)+IF('domanda giornaliera 5F0305'!EI37&gt;simulazione!T254,'domanda giornaliera 5F0305'!EI37,0)+IF('domanda giornaliera 5F0305'!EI38&gt;simulazione!T254,'domanda giornaliera 5F0305'!EI38,0)+IF('domanda giornaliera 5F0305'!EI39&gt;simulazione!T254,'domanda giornaliera 5F0305'!EI39,0)+IF('domanda giornaliera 5F0305'!EI40&gt;simulazione!T254,'domanda giornaliera 5F0305'!EI40,0)+IF('domanda giornaliera 5F0305'!EI41&gt;simulazione!T254,'domanda giornaliera 5F0305'!EI41,0)+IF('domanda giornaliera 5F0305'!EI42&gt;simulazione!T254,'domanda giornaliera 5F0305'!EI42,0)+IF('domanda giornaliera 5F0305'!EI43&gt;simulazione!T254,'domanda giornaliera 5F0305'!EI43,0)</f>
        <v>57.541752320000001</v>
      </c>
      <c r="Z417" s="10"/>
      <c r="AA417" s="10"/>
    </row>
    <row r="418" spans="24:27" x14ac:dyDescent="0.25">
      <c r="X418" s="9" t="s">
        <v>174</v>
      </c>
      <c r="Y418" s="10">
        <f>'domanda giornaliera 5F0305'!EI13+IF('domanda giornaliera 5F0305'!EI14&gt;simulazione!T374,'domanda giornaliera 5F0305'!EI14,0)+IF('domanda giornaliera 5F0305'!EI15&gt;simulazione!T374,'domanda giornaliera 5F0305'!EI15,0)+IF('domanda giornaliera 5F0305'!EI16&gt;simulazione!T374,'domanda giornaliera 5F0305'!EI16,0)+IF('domanda giornaliera 5F0305'!EI17&gt;simulazione!T374,'domanda giornaliera 5F0305'!EI17,0)+IF('domanda giornaliera 5F0305'!EI18&gt;simulazione!T374,'domanda giornaliera 5F0305'!EI18,0)+IF('domanda giornaliera 5F0305'!EI19&gt;simulazione!T374,'domanda giornaliera 5F0305'!EI19,0)+IF('domanda giornaliera 5F0305'!EI20&gt;simulazione!T374,'domanda giornaliera 5F0305'!EI20,0)+IF('domanda giornaliera 5F0305'!EI21&gt;simulazione!T374,'domanda giornaliera 5F0305'!EI21,0)+IF('domanda giornaliera 5F0305'!EI22&gt;simulazione!T374,'domanda giornaliera 5F0305'!EI22,0)+IF('domanda giornaliera 5F0305'!EI23&gt;simulazione!T374,'domanda giornaliera 5F0305'!EI23,0)+IF('domanda giornaliera 5F0305'!EI24&gt;simulazione!T374,'domanda giornaliera 5F0305'!EI24,0)+IF('domanda giornaliera 5F0305'!EI25&gt;simulazione!T374,'domanda giornaliera 5F0305'!EI25,0)+IF('domanda giornaliera 5F0305'!EI26&gt;simulazione!T374,'domanda giornaliera 5F0305'!EI26,0)+IF('domanda giornaliera 5F0305'!EI27&gt;simulazione!T374,'domanda giornaliera 5F0305'!EI27,0)+IF('domanda giornaliera 5F0305'!EI28&gt;simulazione!T374,'domanda giornaliera 5F0305'!EI28,0)+IF('domanda giornaliera 5F0305'!EI29&gt;simulazione!T374,'domanda giornaliera 5F0305'!EI29,0)+IF('domanda giornaliera 5F0305'!EI30&gt;simulazione!T374,'domanda giornaliera 5F0305'!EI30,0)+IF('domanda giornaliera 5F0305'!EI31&gt;simulazione!T374,'domanda giornaliera 5F0305'!EI31,0)+IF('domanda giornaliera 5F0305'!EI32&gt;simulazione!T255,'domanda giornaliera 5F0305'!EI32,0)+IF('domanda giornaliera 5F0305'!EI33&gt;simulazione!T255,'domanda giornaliera 5F0305'!EI33,0)+IF('domanda giornaliera 5F0305'!EI34&gt;simulazione!T255,'domanda giornaliera 5F0305'!EI34,0)+IF('domanda giornaliera 5F0305'!EI35&gt;simulazione!T255,'domanda giornaliera 5F0305'!EI35,0)+IF('domanda giornaliera 5F0305'!EI36&gt;simulazione!T255,'domanda giornaliera 5F0305'!EI36,0)+IF('domanda giornaliera 5F0305'!EI37&gt;simulazione!T255,'domanda giornaliera 5F0305'!EI37,0)+IF('domanda giornaliera 5F0305'!EI38&gt;simulazione!T255,'domanda giornaliera 5F0305'!EI38,0)+IF('domanda giornaliera 5F0305'!EI39&gt;simulazione!T255,'domanda giornaliera 5F0305'!EI39,0)+IF('domanda giornaliera 5F0305'!EI40&gt;simulazione!T255,'domanda giornaliera 5F0305'!EI40,0)+IF('domanda giornaliera 5F0305'!EI41&gt;simulazione!T255,'domanda giornaliera 5F0305'!EI41,0)+IF('domanda giornaliera 5F0305'!EI42&gt;simulazione!T255,'domanda giornaliera 5F0305'!EI42,0)+IF('domanda giornaliera 5F0305'!EI43&gt;simulazione!T255,'domanda giornaliera 5F0305'!EI43,0)+IF('domanda giornaliera 5F0305'!EI44&gt;simulazione!T255,'domanda giornaliera 5F0305'!EI44,0)</f>
        <v>57.541752320000001</v>
      </c>
      <c r="Z418" s="10"/>
      <c r="AA418" s="10"/>
    </row>
    <row r="419" spans="24:27" x14ac:dyDescent="0.25">
      <c r="X419" s="9" t="s">
        <v>175</v>
      </c>
      <c r="Y419" s="10">
        <f>'domanda giornaliera 5F0305'!EI14+IF('domanda giornaliera 5F0305'!EI15&gt;simulazione!T375,'domanda giornaliera 5F0305'!EI15,0)+IF('domanda giornaliera 5F0305'!EI16&gt;simulazione!T375,'domanda giornaliera 5F0305'!EI16,0)+IF('domanda giornaliera 5F0305'!EI17&gt;simulazione!T375,'domanda giornaliera 5F0305'!EI17,0)+IF('domanda giornaliera 5F0305'!EI18&gt;simulazione!T375,'domanda giornaliera 5F0305'!EI18,0)+IF('domanda giornaliera 5F0305'!EI19&gt;simulazione!T375,'domanda giornaliera 5F0305'!EI19,0)+IF('domanda giornaliera 5F0305'!EI20&gt;simulazione!T375,'domanda giornaliera 5F0305'!EI20,0)+IF('domanda giornaliera 5F0305'!EI21&gt;simulazione!T375,'domanda giornaliera 5F0305'!EI21,0)+IF('domanda giornaliera 5F0305'!EI22&gt;simulazione!T375,'domanda giornaliera 5F0305'!EI22,0)+IF('domanda giornaliera 5F0305'!EI23&gt;simulazione!T375,'domanda giornaliera 5F0305'!EI23,0)+IF('domanda giornaliera 5F0305'!EI24&gt;simulazione!T375,'domanda giornaliera 5F0305'!EI24,0)+IF('domanda giornaliera 5F0305'!EI25&gt;simulazione!T375,'domanda giornaliera 5F0305'!EI25,0)+IF('domanda giornaliera 5F0305'!EI26&gt;simulazione!T375,'domanda giornaliera 5F0305'!EI26,0)+IF('domanda giornaliera 5F0305'!EI27&gt;simulazione!T375,'domanda giornaliera 5F0305'!EI27,0)+IF('domanda giornaliera 5F0305'!EI28&gt;simulazione!T375,'domanda giornaliera 5F0305'!EI28,0)+IF('domanda giornaliera 5F0305'!EI29&gt;simulazione!T375,'domanda giornaliera 5F0305'!EI29,0)+IF('domanda giornaliera 5F0305'!EI30&gt;simulazione!T375,'domanda giornaliera 5F0305'!EI30,0)+IF('domanda giornaliera 5F0305'!EI31&gt;simulazione!T375,'domanda giornaliera 5F0305'!EI31,0)+IF('domanda giornaliera 5F0305'!EI32&gt;simulazione!T375,'domanda giornaliera 5F0305'!EI32,0)+IF('domanda giornaliera 5F0305'!EI33&gt;simulazione!T256,'domanda giornaliera 5F0305'!EI33,0)+IF('domanda giornaliera 5F0305'!EI34&gt;simulazione!T256,'domanda giornaliera 5F0305'!EI34,0)+IF('domanda giornaliera 5F0305'!EI35&gt;simulazione!T256,'domanda giornaliera 5F0305'!EI35,0)+IF('domanda giornaliera 5F0305'!EI36&gt;simulazione!T256,'domanda giornaliera 5F0305'!EI36,0)+IF('domanda giornaliera 5F0305'!EI37&gt;simulazione!T256,'domanda giornaliera 5F0305'!EI37,0)+IF('domanda giornaliera 5F0305'!EI38&gt;simulazione!T256,'domanda giornaliera 5F0305'!EI38,0)+IF('domanda giornaliera 5F0305'!EI39&gt;simulazione!T256,'domanda giornaliera 5F0305'!EI39,0)+IF('domanda giornaliera 5F0305'!EI40&gt;simulazione!T256,'domanda giornaliera 5F0305'!EI40,0)+IF('domanda giornaliera 5F0305'!EI41&gt;simulazione!T256,'domanda giornaliera 5F0305'!EI41,0)+IF('domanda giornaliera 5F0305'!EI42&gt;simulazione!T256,'domanda giornaliera 5F0305'!EI42,0)+IF('domanda giornaliera 5F0305'!EI43&gt;simulazione!T256,'domanda giornaliera 5F0305'!EI43,0)+IF('domanda giornaliera 5F0305'!EI44&gt;simulazione!T256,'domanda giornaliera 5F0305'!EI44,0)+IF('domanda giornaliera 5F0305'!EI45&gt;simulazione!T256,'domanda giornaliera 5F0305'!EI45,0)</f>
        <v>57.541752320000001</v>
      </c>
      <c r="Z419" s="10"/>
      <c r="AA419" s="10"/>
    </row>
    <row r="420" spans="24:27" x14ac:dyDescent="0.25">
      <c r="X420" s="9" t="s">
        <v>176</v>
      </c>
      <c r="Y420" s="10">
        <f>'domanda giornaliera 5F0305'!EI15+IF('domanda giornaliera 5F0305'!EI16&gt;simulazione!T376,'domanda giornaliera 5F0305'!EI16,0)+IF('domanda giornaliera 5F0305'!EI17&gt;simulazione!T376,'domanda giornaliera 5F0305'!EI17,0)+IF('domanda giornaliera 5F0305'!EI18&gt;simulazione!T376,'domanda giornaliera 5F0305'!EI18,0)+IF('domanda giornaliera 5F0305'!EI19&gt;simulazione!T376,'domanda giornaliera 5F0305'!EI19,0)+IF('domanda giornaliera 5F0305'!EI20&gt;simulazione!T376,'domanda giornaliera 5F0305'!EI20,0)+IF('domanda giornaliera 5F0305'!EI21&gt;simulazione!T376,'domanda giornaliera 5F0305'!EI21,0)+IF('domanda giornaliera 5F0305'!EI22&gt;simulazione!T376,'domanda giornaliera 5F0305'!EI22,0)+IF('domanda giornaliera 5F0305'!EI23&gt;simulazione!T376,'domanda giornaliera 5F0305'!EI23,0)+IF('domanda giornaliera 5F0305'!EI24&gt;simulazione!T376,'domanda giornaliera 5F0305'!EI24,0)+IF('domanda giornaliera 5F0305'!EI25&gt;simulazione!T376,'domanda giornaliera 5F0305'!EI25,0)+IF('domanda giornaliera 5F0305'!EI26&gt;simulazione!T376,'domanda giornaliera 5F0305'!EI26,0)+IF('domanda giornaliera 5F0305'!EI27&gt;simulazione!T376,'domanda giornaliera 5F0305'!EI27,0)+IF('domanda giornaliera 5F0305'!EI28&gt;simulazione!T376,'domanda giornaliera 5F0305'!EI28,0)+IF('domanda giornaliera 5F0305'!EI29&gt;simulazione!T376,'domanda giornaliera 5F0305'!EI29,0)+IF('domanda giornaliera 5F0305'!EI30&gt;simulazione!T376,'domanda giornaliera 5F0305'!EI30,0)+IF('domanda giornaliera 5F0305'!EI31&gt;simulazione!T376,'domanda giornaliera 5F0305'!EI31,0)+IF('domanda giornaliera 5F0305'!EI32&gt;simulazione!T376,'domanda giornaliera 5F0305'!EI32,0)+IF('domanda giornaliera 5F0305'!EI33&gt;simulazione!T376,'domanda giornaliera 5F0305'!EI33,0)+IF('domanda giornaliera 5F0305'!EI34&gt;simulazione!T257,'domanda giornaliera 5F0305'!EI34,0)+IF('domanda giornaliera 5F0305'!EI35&gt;simulazione!T257,'domanda giornaliera 5F0305'!EI35,0)+IF('domanda giornaliera 5F0305'!EI36&gt;simulazione!T257,'domanda giornaliera 5F0305'!EI36,0)+IF('domanda giornaliera 5F0305'!EI37&gt;simulazione!T257,'domanda giornaliera 5F0305'!EI37,0)+IF('domanda giornaliera 5F0305'!EI38&gt;simulazione!T257,'domanda giornaliera 5F0305'!EI38,0)+IF('domanda giornaliera 5F0305'!EI39&gt;simulazione!T257,'domanda giornaliera 5F0305'!EI39,0)+IF('domanda giornaliera 5F0305'!EI40&gt;simulazione!T257,'domanda giornaliera 5F0305'!EI40,0)+IF('domanda giornaliera 5F0305'!EI41&gt;simulazione!T257,'domanda giornaliera 5F0305'!EI41,0)+IF('domanda giornaliera 5F0305'!EI42&gt;simulazione!T257,'domanda giornaliera 5F0305'!EI42,0)+IF('domanda giornaliera 5F0305'!EI43&gt;simulazione!T257,'domanda giornaliera 5F0305'!EI43,0)+IF('domanda giornaliera 5F0305'!EI44&gt;simulazione!T257,'domanda giornaliera 5F0305'!EI44,0)+IF('domanda giornaliera 5F0305'!EI45&gt;simulazione!T257,'domanda giornaliera 5F0305'!EI45,0)+IF('domanda giornaliera 5F0305'!EI46&gt;simulazione!T257,'domanda giornaliera 5F0305'!EI46,0)</f>
        <v>680.91073578666669</v>
      </c>
      <c r="Z420" s="10"/>
      <c r="AA420" s="10"/>
    </row>
    <row r="421" spans="24:27" x14ac:dyDescent="0.25">
      <c r="X421" s="9" t="s">
        <v>177</v>
      </c>
      <c r="Y421" s="10">
        <f>'domanda giornaliera 5F0305'!EI16+IF('domanda giornaliera 5F0305'!EI17&gt;simulazione!T377,'domanda giornaliera 5F0305'!EI17,0)+IF('domanda giornaliera 5F0305'!EI18&gt;simulazione!T377,'domanda giornaliera 5F0305'!EI18,0)+IF('domanda giornaliera 5F0305'!EI19&gt;simulazione!T377,'domanda giornaliera 5F0305'!EI19,0)+IF('domanda giornaliera 5F0305'!EI20&gt;simulazione!T377,'domanda giornaliera 5F0305'!EI20,0)+IF('domanda giornaliera 5F0305'!EI21&gt;simulazione!T377,'domanda giornaliera 5F0305'!EI21,0)+IF('domanda giornaliera 5F0305'!EI22&gt;simulazione!T377,'domanda giornaliera 5F0305'!EI22,0)+IF('domanda giornaliera 5F0305'!EI23&gt;simulazione!T377,'domanda giornaliera 5F0305'!EI23,0)+IF('domanda giornaliera 5F0305'!EI24&gt;simulazione!T377,'domanda giornaliera 5F0305'!EI24,0)+IF('domanda giornaliera 5F0305'!EI25&gt;simulazione!T377,'domanda giornaliera 5F0305'!EI25,0)+IF('domanda giornaliera 5F0305'!EI26&gt;simulazione!T377,'domanda giornaliera 5F0305'!EI26,0)+IF('domanda giornaliera 5F0305'!EI27&gt;simulazione!T377,'domanda giornaliera 5F0305'!EI27,0)+IF('domanda giornaliera 5F0305'!EI28&gt;simulazione!T377,'domanda giornaliera 5F0305'!EI28,0)+IF('domanda giornaliera 5F0305'!EI29&gt;simulazione!T377,'domanda giornaliera 5F0305'!EI29,0)+IF('domanda giornaliera 5F0305'!EI30&gt;simulazione!T377,'domanda giornaliera 5F0305'!EI30,0)+IF('domanda giornaliera 5F0305'!EI31&gt;simulazione!T377,'domanda giornaliera 5F0305'!EI31,0)+IF('domanda giornaliera 5F0305'!EI32&gt;simulazione!T377,'domanda giornaliera 5F0305'!EI32,0)+IF('domanda giornaliera 5F0305'!EI33&gt;simulazione!T377,'domanda giornaliera 5F0305'!EI33,0)+IF('domanda giornaliera 5F0305'!EI34&gt;simulazione!T377,'domanda giornaliera 5F0305'!EI34,0)+IF('domanda giornaliera 5F0305'!EI35&gt;simulazione!T258,'domanda giornaliera 5F0305'!EI35,0)+IF('domanda giornaliera 5F0305'!EI36&gt;simulazione!T258,'domanda giornaliera 5F0305'!EI36,0)+IF('domanda giornaliera 5F0305'!EI37&gt;simulazione!T258,'domanda giornaliera 5F0305'!EI37,0)+IF('domanda giornaliera 5F0305'!EI38&gt;simulazione!T258,'domanda giornaliera 5F0305'!EI38,0)+IF('domanda giornaliera 5F0305'!EI39&gt;simulazione!T258,'domanda giornaliera 5F0305'!EI39,0)+IF('domanda giornaliera 5F0305'!EI40&gt;simulazione!T258,'domanda giornaliera 5F0305'!EI40,0)+IF('domanda giornaliera 5F0305'!EI41&gt;simulazione!T258,'domanda giornaliera 5F0305'!EI41,0)+IF('domanda giornaliera 5F0305'!EI42&gt;simulazione!T258,'domanda giornaliera 5F0305'!EI42,0)+IF('domanda giornaliera 5F0305'!EI43&gt;simulazione!T258,'domanda giornaliera 5F0305'!EI43,0)+IF('domanda giornaliera 5F0305'!EI44&gt;simulazione!T258,'domanda giornaliera 5F0305'!EI44,0)+IF('domanda giornaliera 5F0305'!EI45&gt;simulazione!T258,'domanda giornaliera 5F0305'!EI45,0)+IF('domanda giornaliera 5F0305'!EI46&gt;simulazione!T258,'domanda giornaliera 5F0305'!EI46,0)+IF('domanda giornaliera 5F0305'!EI47&gt;simulazione!T258,'domanda giornaliera 5F0305'!EI47,0)</f>
        <v>680.91073578666669</v>
      </c>
      <c r="Z421" s="10"/>
      <c r="AA421" s="10"/>
    </row>
    <row r="422" spans="24:27" x14ac:dyDescent="0.25">
      <c r="X422" s="9" t="s">
        <v>158</v>
      </c>
      <c r="Y422" s="10">
        <f>'domanda giornaliera 5F0305'!EI17+IF('domanda giornaliera 5F0305'!EI18&gt;simulazione!T378,'domanda giornaliera 5F0305'!EI18,0)+IF('domanda giornaliera 5F0305'!EI19&gt;simulazione!T378,'domanda giornaliera 5F0305'!EI19,0)+IF('domanda giornaliera 5F0305'!EI20&gt;simulazione!T378,'domanda giornaliera 5F0305'!EI20,0)+IF('domanda giornaliera 5F0305'!EI21&gt;simulazione!T378,'domanda giornaliera 5F0305'!EI21,0)+IF('domanda giornaliera 5F0305'!EI22&gt;simulazione!T378,'domanda giornaliera 5F0305'!EI22,0)+IF('domanda giornaliera 5F0305'!EI23&gt;simulazione!T378,'domanda giornaliera 5F0305'!EI23,0)+IF('domanda giornaliera 5F0305'!EI24&gt;simulazione!T378,'domanda giornaliera 5F0305'!EI24,0)+IF('domanda giornaliera 5F0305'!EI25&gt;simulazione!T378,'domanda giornaliera 5F0305'!EI25,0)+IF('domanda giornaliera 5F0305'!EI26&gt;simulazione!T378,'domanda giornaliera 5F0305'!EI26,0)+IF('domanda giornaliera 5F0305'!EI27&gt;simulazione!T378,'domanda giornaliera 5F0305'!EI27,0)+IF('domanda giornaliera 5F0305'!EI28&gt;simulazione!T378,'domanda giornaliera 5F0305'!EI28,0)+IF('domanda giornaliera 5F0305'!EI29&gt;simulazione!T378,'domanda giornaliera 5F0305'!EI29,0)+IF('domanda giornaliera 5F0305'!EI30&gt;simulazione!T378,'domanda giornaliera 5F0305'!EI30,0)+IF('domanda giornaliera 5F0305'!EI31&gt;simulazione!T378,'domanda giornaliera 5F0305'!EI31,0)+IF('domanda giornaliera 5F0305'!EI32&gt;simulazione!T378,'domanda giornaliera 5F0305'!EI32,0)+IF('domanda giornaliera 5F0305'!EI33&gt;simulazione!T378,'domanda giornaliera 5F0305'!EI33,0)+IF('domanda giornaliera 5F0305'!EI34&gt;simulazione!T378,'domanda giornaliera 5F0305'!EI34,0)+IF('domanda giornaliera 5F0305'!EI35&gt;simulazione!T378,'domanda giornaliera 5F0305'!EI35,0)+IF('domanda giornaliera 5F0305'!EI36&gt;simulazione!T259,'domanda giornaliera 5F0305'!EI36,0)+IF('domanda giornaliera 5F0305'!EI37&gt;simulazione!T259,'domanda giornaliera 5F0305'!EI37,0)+IF('domanda giornaliera 5F0305'!EI38&gt;simulazione!T259,'domanda giornaliera 5F0305'!EI38,0)+IF('domanda giornaliera 5F0305'!EI39&gt;simulazione!T259,'domanda giornaliera 5F0305'!EI39,0)+IF('domanda giornaliera 5F0305'!EI40&gt;simulazione!T259,'domanda giornaliera 5F0305'!EI40,0)+IF('domanda giornaliera 5F0305'!EI41&gt;simulazione!T259,'domanda giornaliera 5F0305'!EI41,0)+IF('domanda giornaliera 5F0305'!EI42&gt;simulazione!T259,'domanda giornaliera 5F0305'!EI42,0)+IF('domanda giornaliera 5F0305'!EI43&gt;simulazione!T259,'domanda giornaliera 5F0305'!EI43,0)+IF('domanda giornaliera 5F0305'!EI44&gt;simulazione!T259,'domanda giornaliera 5F0305'!EI44,0)+IF('domanda giornaliera 5F0305'!EI45&gt;simulazione!T259,'domanda giornaliera 5F0305'!EI45,0)+IF('domanda giornaliera 5F0305'!EI46&gt;simulazione!T259,'domanda giornaliera 5F0305'!EI46,0)+IF('domanda giornaliera 5F0305'!EI47&gt;simulazione!T259,'domanda giornaliera 5F0305'!EI47,0)+IF('domanda giornaliera 5F0305'!EI48&gt;simulazione!T259,'domanda giornaliera 5F0305'!EI48,0)</f>
        <v>680.91073578666669</v>
      </c>
      <c r="Z422" s="10"/>
      <c r="AA422" s="10"/>
    </row>
    <row r="423" spans="24:27" x14ac:dyDescent="0.25">
      <c r="X423" s="9" t="s">
        <v>159</v>
      </c>
      <c r="Y423" s="10">
        <f>'domanda giornaliera 5F0305'!EI18+IF('domanda giornaliera 5F0305'!EI19&gt;simulazione!T379,'domanda giornaliera 5F0305'!EI19,0)+IF('domanda giornaliera 5F0305'!EI20&gt;simulazione!T379,'domanda giornaliera 5F0305'!EI20,0)+IF('domanda giornaliera 5F0305'!EI21&gt;simulazione!T379,'domanda giornaliera 5F0305'!EI21,0)+IF('domanda giornaliera 5F0305'!EI22&gt;simulazione!T379,'domanda giornaliera 5F0305'!EI22,0)+IF('domanda giornaliera 5F0305'!EI23&gt;simulazione!T379,'domanda giornaliera 5F0305'!EI23,0)+IF('domanda giornaliera 5F0305'!EI24&gt;simulazione!T379,'domanda giornaliera 5F0305'!EI24,0)+IF('domanda giornaliera 5F0305'!EI25&gt;simulazione!T379,'domanda giornaliera 5F0305'!EI25,0)+IF('domanda giornaliera 5F0305'!EI26&gt;simulazione!T379,'domanda giornaliera 5F0305'!EI26,0)+IF('domanda giornaliera 5F0305'!EI27&gt;simulazione!T379,'domanda giornaliera 5F0305'!EI27,0)+IF('domanda giornaliera 5F0305'!EI28&gt;simulazione!T379,'domanda giornaliera 5F0305'!EI28,0)+IF('domanda giornaliera 5F0305'!EI29&gt;simulazione!T379,'domanda giornaliera 5F0305'!EI29,0)+IF('domanda giornaliera 5F0305'!EI30&gt;simulazione!T379,'domanda giornaliera 5F0305'!EI30,0)+IF('domanda giornaliera 5F0305'!EI31&gt;simulazione!T379,'domanda giornaliera 5F0305'!EI31,0)+IF('domanda giornaliera 5F0305'!EI32&gt;simulazione!T379,'domanda giornaliera 5F0305'!EI32,0)+IF('domanda giornaliera 5F0305'!EI33&gt;simulazione!T379,'domanda giornaliera 5F0305'!EI33,0)+IF('domanda giornaliera 5F0305'!EI34&gt;simulazione!T379,'domanda giornaliera 5F0305'!EI34,0)+IF('domanda giornaliera 5F0305'!EI35&gt;simulazione!T379,'domanda giornaliera 5F0305'!EI35,0)+IF('domanda giornaliera 5F0305'!EI36&gt;simulazione!T379,'domanda giornaliera 5F0305'!EI36,0)+IF('domanda giornaliera 5F0305'!EI37&gt;simulazione!T260,'domanda giornaliera 5F0305'!EI37,0)+IF('domanda giornaliera 5F0305'!EI38&gt;simulazione!T260,'domanda giornaliera 5F0305'!EI38,0)+IF('domanda giornaliera 5F0305'!EI39&gt;simulazione!T260,'domanda giornaliera 5F0305'!EI39,0)+IF('domanda giornaliera 5F0305'!EI40&gt;simulazione!T260,'domanda giornaliera 5F0305'!EI40,0)+IF('domanda giornaliera 5F0305'!EI41&gt;simulazione!T260,'domanda giornaliera 5F0305'!EI41,0)+IF('domanda giornaliera 5F0305'!EI42&gt;simulazione!T260,'domanda giornaliera 5F0305'!EI42,0)+IF('domanda giornaliera 5F0305'!EI43&gt;simulazione!T260,'domanda giornaliera 5F0305'!EI43,0)+IF('domanda giornaliera 5F0305'!EI44&gt;simulazione!T260,'domanda giornaliera 5F0305'!EI44,0)+IF('domanda giornaliera 5F0305'!EI45&gt;simulazione!T260,'domanda giornaliera 5F0305'!EI45,0)+IF('domanda giornaliera 5F0305'!EI46&gt;simulazione!T260,'domanda giornaliera 5F0305'!EI46,0)+IF('domanda giornaliera 5F0305'!EI47&gt;simulazione!T260,'domanda giornaliera 5F0305'!EI47,0)+IF('domanda giornaliera 5F0305'!EI48&gt;simulazione!T260,'domanda giornaliera 5F0305'!EI48,0)+IF('domanda giornaliera 5F0305'!EI49&gt;simulazione!T260,'domanda giornaliera 5F0305'!EI49,0)</f>
        <v>680.91073578666669</v>
      </c>
      <c r="Z423" s="10"/>
      <c r="AA423" s="10"/>
    </row>
    <row r="424" spans="24:27" x14ac:dyDescent="0.25">
      <c r="X424" s="9" t="s">
        <v>160</v>
      </c>
      <c r="Y424" s="10">
        <f>'domanda giornaliera 5F0305'!EI19+IF('domanda giornaliera 5F0305'!EI20&gt;simulazione!T380,'domanda giornaliera 5F0305'!EI20,0)+IF('domanda giornaliera 5F0305'!EI21&gt;simulazione!T380,'domanda giornaliera 5F0305'!EI21,0)+IF('domanda giornaliera 5F0305'!EI22&gt;simulazione!T380,'domanda giornaliera 5F0305'!EI22,0)+IF('domanda giornaliera 5F0305'!EI23&gt;simulazione!T380,'domanda giornaliera 5F0305'!EI23,0)+IF('domanda giornaliera 5F0305'!EI24&gt;simulazione!T380,'domanda giornaliera 5F0305'!EI24,0)+IF('domanda giornaliera 5F0305'!EI25&gt;simulazione!T380,'domanda giornaliera 5F0305'!EI25,0)+IF('domanda giornaliera 5F0305'!EI26&gt;simulazione!T380,'domanda giornaliera 5F0305'!EI26,0)+IF('domanda giornaliera 5F0305'!EI27&gt;simulazione!T380,'domanda giornaliera 5F0305'!EI27,0)+IF('domanda giornaliera 5F0305'!EI28&gt;simulazione!T380,'domanda giornaliera 5F0305'!EI28,0)+IF('domanda giornaliera 5F0305'!EI29&gt;simulazione!T380,'domanda giornaliera 5F0305'!EI29,0)+IF('domanda giornaliera 5F0305'!EI30&gt;simulazione!T380,'domanda giornaliera 5F0305'!EI30,0)+IF('domanda giornaliera 5F0305'!EI31&gt;simulazione!T380,'domanda giornaliera 5F0305'!EI31,0)+IF('domanda giornaliera 5F0305'!EI32&gt;simulazione!T380,'domanda giornaliera 5F0305'!EI32,0)+IF('domanda giornaliera 5F0305'!EI33&gt;simulazione!T380,'domanda giornaliera 5F0305'!EI33,0)+IF('domanda giornaliera 5F0305'!EI34&gt;simulazione!T380,'domanda giornaliera 5F0305'!EI34,0)+IF('domanda giornaliera 5F0305'!EI35&gt;simulazione!T380,'domanda giornaliera 5F0305'!EI35,0)+IF('domanda giornaliera 5F0305'!EI36&gt;simulazione!T380,'domanda giornaliera 5F0305'!EI36,0)+IF('domanda giornaliera 5F0305'!EI37&gt;simulazione!T380,'domanda giornaliera 5F0305'!EI37,0)+IF('domanda giornaliera 5F0305'!EI38&gt;simulazione!T261,'domanda giornaliera 5F0305'!EI38,0)+IF('domanda giornaliera 5F0305'!EI39&gt;simulazione!T261,'domanda giornaliera 5F0305'!EI39,0)+IF('domanda giornaliera 5F0305'!EI40&gt;simulazione!T261,'domanda giornaliera 5F0305'!EI40,0)+IF('domanda giornaliera 5F0305'!EI41&gt;simulazione!T261,'domanda giornaliera 5F0305'!EI41,0)+IF('domanda giornaliera 5F0305'!EI42&gt;simulazione!T261,'domanda giornaliera 5F0305'!EI42,0)+IF('domanda giornaliera 5F0305'!EI43&gt;simulazione!T261,'domanda giornaliera 5F0305'!EI43,0)+IF('domanda giornaliera 5F0305'!EI44&gt;simulazione!T261,'domanda giornaliera 5F0305'!EI44,0)+IF('domanda giornaliera 5F0305'!EI45&gt;simulazione!T261,'domanda giornaliera 5F0305'!EI45,0)+IF('domanda giornaliera 5F0305'!EI46&gt;simulazione!T261,'domanda giornaliera 5F0305'!EI46,0)+IF('domanda giornaliera 5F0305'!EI47&gt;simulazione!T261,'domanda giornaliera 5F0305'!EI47,0)+IF('domanda giornaliera 5F0305'!EI48&gt;simulazione!T261,'domanda giornaliera 5F0305'!EI48,0)+IF('domanda giornaliera 5F0305'!EI49&gt;simulazione!T261,'domanda giornaliera 5F0305'!EI49,0)+IF('domanda giornaliera 5F0305'!EI50&gt;simulazione!T261,'domanda giornaliera 5F0305'!EI50,0)</f>
        <v>680.91073578666669</v>
      </c>
      <c r="Z424" s="10"/>
      <c r="AA424" s="10"/>
    </row>
    <row r="425" spans="24:27" x14ac:dyDescent="0.25">
      <c r="X425" s="9" t="s">
        <v>161</v>
      </c>
      <c r="Y425" s="10">
        <f>'domanda giornaliera 5F0305'!EI20+IF('domanda giornaliera 5F0305'!EI21&gt;simulazione!T381,'domanda giornaliera 5F0305'!EI21,0)+IF('domanda giornaliera 5F0305'!EI22&gt;simulazione!T381,'domanda giornaliera 5F0305'!EI22,0)+IF('domanda giornaliera 5F0305'!EI23&gt;simulazione!T381,'domanda giornaliera 5F0305'!EI23,0)+IF('domanda giornaliera 5F0305'!EI24&gt;simulazione!T381,'domanda giornaliera 5F0305'!EI24,0)+IF('domanda giornaliera 5F0305'!EI25&gt;simulazione!T381,'domanda giornaliera 5F0305'!EI25,0)+IF('domanda giornaliera 5F0305'!EI26&gt;simulazione!T381,'domanda giornaliera 5F0305'!EI26,0)+IF('domanda giornaliera 5F0305'!EI27&gt;simulazione!T381,'domanda giornaliera 5F0305'!EI27,0)+IF('domanda giornaliera 5F0305'!EI28&gt;simulazione!T381,'domanda giornaliera 5F0305'!EI28,0)+IF('domanda giornaliera 5F0305'!EI29&gt;simulazione!T381,'domanda giornaliera 5F0305'!EI29,0)+IF('domanda giornaliera 5F0305'!EI30&gt;simulazione!T381,'domanda giornaliera 5F0305'!EI30,0)+IF('domanda giornaliera 5F0305'!EI31&gt;simulazione!T381,'domanda giornaliera 5F0305'!EI31,0)+IF('domanda giornaliera 5F0305'!EI32&gt;simulazione!T381,'domanda giornaliera 5F0305'!EI32,0)+IF('domanda giornaliera 5F0305'!EI33&gt;simulazione!T381,'domanda giornaliera 5F0305'!EI33,0)+IF('domanda giornaliera 5F0305'!EI34&gt;simulazione!T381,'domanda giornaliera 5F0305'!EI34,0)+IF('domanda giornaliera 5F0305'!EI35&gt;simulazione!T381,'domanda giornaliera 5F0305'!EI35,0)+IF('domanda giornaliera 5F0305'!EI36&gt;simulazione!T381,'domanda giornaliera 5F0305'!EI36,0)+IF('domanda giornaliera 5F0305'!EI37&gt;simulazione!T381,'domanda giornaliera 5F0305'!EI37,0)+IF('domanda giornaliera 5F0305'!EI38&gt;simulazione!T381,'domanda giornaliera 5F0305'!EI38,0)+IF('domanda giornaliera 5F0305'!EI39&gt;simulazione!T262,'domanda giornaliera 5F0305'!EI39,0)+IF('domanda giornaliera 5F0305'!EI40&gt;simulazione!T262,'domanda giornaliera 5F0305'!EI40,0)+IF('domanda giornaliera 5F0305'!EI41&gt;simulazione!T262,'domanda giornaliera 5F0305'!EI41,0)+IF('domanda giornaliera 5F0305'!EI42&gt;simulazione!T262,'domanda giornaliera 5F0305'!EI42,0)+IF('domanda giornaliera 5F0305'!EI43&gt;simulazione!T262,'domanda giornaliera 5F0305'!EI43,0)+IF('domanda giornaliera 5F0305'!EI44&gt;simulazione!T262,'domanda giornaliera 5F0305'!EI44,0)+IF('domanda giornaliera 5F0305'!EI45&gt;simulazione!T262,'domanda giornaliera 5F0305'!EI45,0)+IF('domanda giornaliera 5F0305'!EI46&gt;simulazione!T262,'domanda giornaliera 5F0305'!EI46,0)+IF('domanda giornaliera 5F0305'!EI47&gt;simulazione!T262,'domanda giornaliera 5F0305'!EI47,0)+IF('domanda giornaliera 5F0305'!EI48&gt;simulazione!T262,'domanda giornaliera 5F0305'!EI48,0)+IF('domanda giornaliera 5F0305'!EI49&gt;simulazione!T262,'domanda giornaliera 5F0305'!EI49,0)+IF('domanda giornaliera 5F0305'!EI50&gt;simulazione!T262,'domanda giornaliera 5F0305'!EI50,0)+IF('domanda giornaliera 5F0305'!EI51&gt;simulazione!T262,'domanda giornaliera 5F0305'!EI51,0)</f>
        <v>680.91073578666669</v>
      </c>
      <c r="Z425" s="10"/>
      <c r="AA425" s="10"/>
    </row>
    <row r="426" spans="24:27" x14ac:dyDescent="0.25">
      <c r="X426" s="9" t="s">
        <v>162</v>
      </c>
      <c r="Y426" s="10">
        <f>'domanda giornaliera 5F0305'!EI21+IF('domanda giornaliera 5F0305'!EI22&gt;simulazione!T382,'domanda giornaliera 5F0305'!EI22,0)+IF('domanda giornaliera 5F0305'!EI23&gt;simulazione!T382,'domanda giornaliera 5F0305'!EI23,0)+IF('domanda giornaliera 5F0305'!EI24&gt;simulazione!T382,'domanda giornaliera 5F0305'!EI24,0)+IF('domanda giornaliera 5F0305'!EI25&gt;simulazione!T382,'domanda giornaliera 5F0305'!EI25,0)+IF('domanda giornaliera 5F0305'!EI26&gt;simulazione!T382,'domanda giornaliera 5F0305'!EI26,0)+IF('domanda giornaliera 5F0305'!EI27&gt;simulazione!T382,'domanda giornaliera 5F0305'!EI27,0)+IF('domanda giornaliera 5F0305'!EI28&gt;simulazione!T382,'domanda giornaliera 5F0305'!EI28,0)+IF('domanda giornaliera 5F0305'!EI29&gt;simulazione!T382,'domanda giornaliera 5F0305'!EI29,0)+IF('domanda giornaliera 5F0305'!EI30&gt;simulazione!T382,'domanda giornaliera 5F0305'!EI30,0)+IF('domanda giornaliera 5F0305'!EI31&gt;simulazione!T382,'domanda giornaliera 5F0305'!EI31,0)+IF('domanda giornaliera 5F0305'!EI32&gt;simulazione!T382,'domanda giornaliera 5F0305'!EI32,0)+IF('domanda giornaliera 5F0305'!EI33&gt;simulazione!T382,'domanda giornaliera 5F0305'!EI33,0)+IF('domanda giornaliera 5F0305'!EI34&gt;simulazione!T382,'domanda giornaliera 5F0305'!EI34,0)+IF('domanda giornaliera 5F0305'!EI35&gt;simulazione!T382,'domanda giornaliera 5F0305'!EI35,0)+IF('domanda giornaliera 5F0305'!EI36&gt;simulazione!T382,'domanda giornaliera 5F0305'!EI36,0)+IF('domanda giornaliera 5F0305'!EI37&gt;simulazione!T382,'domanda giornaliera 5F0305'!EI37,0)+IF('domanda giornaliera 5F0305'!EI38&gt;simulazione!T382,'domanda giornaliera 5F0305'!EI38,0)+IF('domanda giornaliera 5F0305'!EI39&gt;simulazione!T382,'domanda giornaliera 5F0305'!EI39,0)+IF('domanda giornaliera 5F0305'!EI40&gt;simulazione!T263,'domanda giornaliera 5F0305'!EI40,0)+IF('domanda giornaliera 5F0305'!EI41&gt;simulazione!T263,'domanda giornaliera 5F0305'!EI41,0)+IF('domanda giornaliera 5F0305'!EI42&gt;simulazione!T263,'domanda giornaliera 5F0305'!EI42,0)+IF('domanda giornaliera 5F0305'!EI43&gt;simulazione!T263,'domanda giornaliera 5F0305'!EI43,0)+IF('domanda giornaliera 5F0305'!EI44&gt;simulazione!T263,'domanda giornaliera 5F0305'!EI44,0)+IF('domanda giornaliera 5F0305'!EI45&gt;simulazione!T263,'domanda giornaliera 5F0305'!EI45,0)+IF('domanda giornaliera 5F0305'!EI46&gt;simulazione!T263,'domanda giornaliera 5F0305'!EI46,0)+IF('domanda giornaliera 5F0305'!EI47&gt;simulazione!T263,'domanda giornaliera 5F0305'!EI47,0)+IF('domanda giornaliera 5F0305'!EI48&gt;simulazione!T263,'domanda giornaliera 5F0305'!EI48,0)+IF('domanda giornaliera 5F0305'!EI49&gt;simulazione!T263,'domanda giornaliera 5F0305'!EI49,0)+IF('domanda giornaliera 5F0305'!EI50&gt;simulazione!T263,'domanda giornaliera 5F0305'!EI50,0)+IF('domanda giornaliera 5F0305'!EI51&gt;simulazione!T263,'domanda giornaliera 5F0305'!EI51,0)+IF('domanda giornaliera 5F0305'!EI52&gt;simulazione!T263,'domanda giornaliera 5F0305'!EI52,0)</f>
        <v>680.91073578666669</v>
      </c>
      <c r="Z426" s="10"/>
      <c r="AA426" s="10"/>
    </row>
    <row r="427" spans="24:27" x14ac:dyDescent="0.25">
      <c r="X427" s="9" t="s">
        <v>40</v>
      </c>
      <c r="Y427" s="10">
        <f>'domanda giornaliera 5F0305'!EI22+IF('domanda giornaliera 5F0305'!EI23&gt;simulazione!T383,'domanda giornaliera 5F0305'!EI23,0)+IF('domanda giornaliera 5F0305'!EI24&gt;simulazione!T383,'domanda giornaliera 5F0305'!EI24,0)+IF('domanda giornaliera 5F0305'!EI25&gt;simulazione!T383,'domanda giornaliera 5F0305'!EI25,0)+IF('domanda giornaliera 5F0305'!EI26&gt;simulazione!T383,'domanda giornaliera 5F0305'!EI26,0)+IF('domanda giornaliera 5F0305'!EI27&gt;simulazione!T383,'domanda giornaliera 5F0305'!EI27,0)+IF('domanda giornaliera 5F0305'!EI28&gt;simulazione!T383,'domanda giornaliera 5F0305'!EI28,0)+IF('domanda giornaliera 5F0305'!EI29&gt;simulazione!T383,'domanda giornaliera 5F0305'!EI29,0)+IF('domanda giornaliera 5F0305'!EI30&gt;simulazione!T383,'domanda giornaliera 5F0305'!EI30,0)+IF('domanda giornaliera 5F0305'!EI31&gt;simulazione!T383,'domanda giornaliera 5F0305'!EI31,0)+IF('domanda giornaliera 5F0305'!EI32&gt;simulazione!T383,'domanda giornaliera 5F0305'!EI32,0)+IF('domanda giornaliera 5F0305'!EI33&gt;simulazione!T383,'domanda giornaliera 5F0305'!EI33,0)+IF('domanda giornaliera 5F0305'!EI34&gt;simulazione!T383,'domanda giornaliera 5F0305'!EI34,0)+IF('domanda giornaliera 5F0305'!EI35&gt;simulazione!T383,'domanda giornaliera 5F0305'!EI35,0)+IF('domanda giornaliera 5F0305'!EI36&gt;simulazione!T383,'domanda giornaliera 5F0305'!EI36,0)+IF('domanda giornaliera 5F0305'!EI37&gt;simulazione!T383,'domanda giornaliera 5F0305'!EI37,0)+IF('domanda giornaliera 5F0305'!EI38&gt;simulazione!T383,'domanda giornaliera 5F0305'!EI38,0)+IF('domanda giornaliera 5F0305'!EI39&gt;simulazione!T383,'domanda giornaliera 5F0305'!EI39,0)+IF('domanda giornaliera 5F0305'!EI40&gt;simulazione!T383,'domanda giornaliera 5F0305'!EI40,0)+IF('domanda giornaliera 5F0305'!EI41&gt;simulazione!T264,'domanda giornaliera 5F0305'!EI41,0)+IF('domanda giornaliera 5F0305'!EI42&gt;simulazione!T264,'domanda giornaliera 5F0305'!EI42,0)+IF('domanda giornaliera 5F0305'!EI43&gt;simulazione!T264,'domanda giornaliera 5F0305'!EI43,0)+IF('domanda giornaliera 5F0305'!EI44&gt;simulazione!T264,'domanda giornaliera 5F0305'!EI44,0)+IF('domanda giornaliera 5F0305'!EI45&gt;simulazione!T264,'domanda giornaliera 5F0305'!EI45,0)+IF('domanda giornaliera 5F0305'!EI46&gt;simulazione!T264,'domanda giornaliera 5F0305'!EI46,0)+IF('domanda giornaliera 5F0305'!EI47&gt;simulazione!T264,'domanda giornaliera 5F0305'!EI47,0)+IF('domanda giornaliera 5F0305'!EI48&gt;simulazione!T264,'domanda giornaliera 5F0305'!EI48,0)+IF('domanda giornaliera 5F0305'!EI49&gt;simulazione!T264,'domanda giornaliera 5F0305'!EI49,0)+IF('domanda giornaliera 5F0305'!EI50&gt;simulazione!T264,'domanda giornaliera 5F0305'!EI50,0)+IF('domanda giornaliera 5F0305'!EI51&gt;simulazione!T264,'domanda giornaliera 5F0305'!EI51,0)+IF('domanda giornaliera 5F0305'!EI52&gt;simulazione!T264,'domanda giornaliera 5F0305'!EI52,0)+IF('domanda giornaliera 5F0305'!EI53&gt;simulazione!T264,'domanda giornaliera 5F0305'!EI53,0)</f>
        <v>680.91073578666669</v>
      </c>
      <c r="Z427" s="10"/>
      <c r="AA427" s="10"/>
    </row>
    <row r="428" spans="24:27" x14ac:dyDescent="0.25">
      <c r="X428" s="9" t="s">
        <v>41</v>
      </c>
      <c r="Y428" s="10">
        <f>'domanda giornaliera 5F0305'!EI23+IF('domanda giornaliera 5F0305'!EI24&gt;simulazione!T384,'domanda giornaliera 5F0305'!EI24,0)+IF('domanda giornaliera 5F0305'!EI25&gt;simulazione!T384,'domanda giornaliera 5F0305'!EI25,0)+IF('domanda giornaliera 5F0305'!EI26&gt;simulazione!T384,'domanda giornaliera 5F0305'!EI26,0)+IF('domanda giornaliera 5F0305'!EI27&gt;simulazione!T384,'domanda giornaliera 5F0305'!EI27,0)+IF('domanda giornaliera 5F0305'!EI28&gt;simulazione!T384,'domanda giornaliera 5F0305'!EI28,0)+IF('domanda giornaliera 5F0305'!EI29&gt;simulazione!T384,'domanda giornaliera 5F0305'!EI29,0)+IF('domanda giornaliera 5F0305'!EI30&gt;simulazione!T384,'domanda giornaliera 5F0305'!EI30,0)+IF('domanda giornaliera 5F0305'!EI31&gt;simulazione!T384,'domanda giornaliera 5F0305'!EI31,0)+IF('domanda giornaliera 5F0305'!EI32&gt;simulazione!T384,'domanda giornaliera 5F0305'!EI32,0)+IF('domanda giornaliera 5F0305'!EI33&gt;simulazione!T384,'domanda giornaliera 5F0305'!EI33,0)+IF('domanda giornaliera 5F0305'!EI34&gt;simulazione!T384,'domanda giornaliera 5F0305'!EI34,0)+IF('domanda giornaliera 5F0305'!EI35&gt;simulazione!T384,'domanda giornaliera 5F0305'!EI35,0)+IF('domanda giornaliera 5F0305'!EI36&gt;simulazione!T384,'domanda giornaliera 5F0305'!EI36,0)+IF('domanda giornaliera 5F0305'!EI37&gt;simulazione!T384,'domanda giornaliera 5F0305'!EI37,0)+IF('domanda giornaliera 5F0305'!EI38&gt;simulazione!T384,'domanda giornaliera 5F0305'!EI38,0)+IF('domanda giornaliera 5F0305'!EI39&gt;simulazione!T384,'domanda giornaliera 5F0305'!EI39,0)+IF('domanda giornaliera 5F0305'!EI40&gt;simulazione!T384,'domanda giornaliera 5F0305'!EI40,0)+IF('domanda giornaliera 5F0305'!EI41&gt;simulazione!T384,'domanda giornaliera 5F0305'!EI41,0)+IF('domanda giornaliera 5F0305'!EI42&gt;simulazione!T265,'domanda giornaliera 5F0305'!EI42,0)+IF('domanda giornaliera 5F0305'!EI43&gt;simulazione!T265,'domanda giornaliera 5F0305'!EI43,0)+IF('domanda giornaliera 5F0305'!EI44&gt;simulazione!T265,'domanda giornaliera 5F0305'!EI44,0)+IF('domanda giornaliera 5F0305'!EI45&gt;simulazione!T265,'domanda giornaliera 5F0305'!EI45,0)+IF('domanda giornaliera 5F0305'!EI46&gt;simulazione!T265,'domanda giornaliera 5F0305'!EI46,0)+IF('domanda giornaliera 5F0305'!EI47&gt;simulazione!T265,'domanda giornaliera 5F0305'!EI47,0)+IF('domanda giornaliera 5F0305'!EI48&gt;simulazione!T265,'domanda giornaliera 5F0305'!EI48,0)+IF('domanda giornaliera 5F0305'!EI49&gt;simulazione!T265,'domanda giornaliera 5F0305'!EI49,0)+IF('domanda giornaliera 5F0305'!EI50&gt;simulazione!T265,'domanda giornaliera 5F0305'!EI50,0)+IF('domanda giornaliera 5F0305'!EI51&gt;simulazione!T265,'domanda giornaliera 5F0305'!EI51,0)+IF('domanda giornaliera 5F0305'!EI52&gt;simulazione!T265,'domanda giornaliera 5F0305'!EI52,0)+IF('domanda giornaliera 5F0305'!EI53&gt;simulazione!T265,'domanda giornaliera 5F0305'!EI53,0)+IF('domanda giornaliera 5F0305'!EI54&gt;simulazione!T265,'domanda giornaliera 5F0305'!EI54,0)</f>
        <v>680.91073578666669</v>
      </c>
      <c r="Z428" s="10"/>
      <c r="AA428" s="10"/>
    </row>
    <row r="429" spans="24:27" x14ac:dyDescent="0.25">
      <c r="X429" s="9" t="s">
        <v>42</v>
      </c>
      <c r="Y429" s="10">
        <f>'domanda giornaliera 5F0305'!EI24+IF('domanda giornaliera 5F0305'!EI25&gt;simulazione!T385,'domanda giornaliera 5F0305'!EI25,0)+IF('domanda giornaliera 5F0305'!EI26&gt;simulazione!T385,'domanda giornaliera 5F0305'!EI26,0)+IF('domanda giornaliera 5F0305'!EI27&gt;simulazione!T385,'domanda giornaliera 5F0305'!EI27,0)+IF('domanda giornaliera 5F0305'!EI28&gt;simulazione!T385,'domanda giornaliera 5F0305'!EI28,0)+IF('domanda giornaliera 5F0305'!EI29&gt;simulazione!T385,'domanda giornaliera 5F0305'!EI29,0)+IF('domanda giornaliera 5F0305'!EI30&gt;simulazione!T385,'domanda giornaliera 5F0305'!EI30,0)+IF('domanda giornaliera 5F0305'!EI31&gt;simulazione!T385,'domanda giornaliera 5F0305'!EI31,0)+IF('domanda giornaliera 5F0305'!EI32&gt;simulazione!T385,'domanda giornaliera 5F0305'!EI32,0)+IF('domanda giornaliera 5F0305'!EI33&gt;simulazione!T385,'domanda giornaliera 5F0305'!EI33,0)+IF('domanda giornaliera 5F0305'!EI34&gt;simulazione!T385,'domanda giornaliera 5F0305'!EI34,0)+IF('domanda giornaliera 5F0305'!EI35&gt;simulazione!T385,'domanda giornaliera 5F0305'!EI35,0)+IF('domanda giornaliera 5F0305'!EI36&gt;simulazione!T385,'domanda giornaliera 5F0305'!EI36,0)+IF('domanda giornaliera 5F0305'!EI37&gt;simulazione!T385,'domanda giornaliera 5F0305'!EI37,0)+IF('domanda giornaliera 5F0305'!EI38&gt;simulazione!T385,'domanda giornaliera 5F0305'!EI38,0)+IF('domanda giornaliera 5F0305'!EI39&gt;simulazione!T385,'domanda giornaliera 5F0305'!EI39,0)+IF('domanda giornaliera 5F0305'!EI40&gt;simulazione!T385,'domanda giornaliera 5F0305'!EI40,0)+IF('domanda giornaliera 5F0305'!EI41&gt;simulazione!T385,'domanda giornaliera 5F0305'!EI41,0)+IF('domanda giornaliera 5F0305'!EI42&gt;simulazione!T385,'domanda giornaliera 5F0305'!EI42,0)+IF('domanda giornaliera 5F0305'!EI43&gt;simulazione!T266,'domanda giornaliera 5F0305'!EI43,0)+IF('domanda giornaliera 5F0305'!EI44&gt;simulazione!T266,'domanda giornaliera 5F0305'!EI44,0)+IF('domanda giornaliera 5F0305'!EI45&gt;simulazione!T266,'domanda giornaliera 5F0305'!EI45,0)+IF('domanda giornaliera 5F0305'!EI46&gt;simulazione!T266,'domanda giornaliera 5F0305'!EI46,0)+IF('domanda giornaliera 5F0305'!EI47&gt;simulazione!T266,'domanda giornaliera 5F0305'!EI47,0)+IF('domanda giornaliera 5F0305'!EI48&gt;simulazione!T266,'domanda giornaliera 5F0305'!EI48,0)+IF('domanda giornaliera 5F0305'!EI49&gt;simulazione!T266,'domanda giornaliera 5F0305'!EI49,0)+IF('domanda giornaliera 5F0305'!EI50&gt;simulazione!T266,'domanda giornaliera 5F0305'!EI50,0)+IF('domanda giornaliera 5F0305'!EI51&gt;simulazione!T266,'domanda giornaliera 5F0305'!EI51,0)+IF('domanda giornaliera 5F0305'!EI52&gt;simulazione!T266,'domanda giornaliera 5F0305'!EI52,0)+IF('domanda giornaliera 5F0305'!EI53&gt;simulazione!T266,'domanda giornaliera 5F0305'!EI53,0)+IF('domanda giornaliera 5F0305'!EI54&gt;simulazione!T266,'domanda giornaliera 5F0305'!EI54,0)+IF('domanda giornaliera 5F0305'!EI55&gt;simulazione!T266,'domanda giornaliera 5F0305'!EI55,0)</f>
        <v>680.91073578666669</v>
      </c>
      <c r="Z429" s="10"/>
      <c r="AA429" s="10"/>
    </row>
    <row r="430" spans="24:27" x14ac:dyDescent="0.25">
      <c r="X430" s="9" t="s">
        <v>43</v>
      </c>
      <c r="Y430" s="10">
        <f>'domanda giornaliera 5F0305'!EI25+IF('domanda giornaliera 5F0305'!EI26&gt;simulazione!T386,'domanda giornaliera 5F0305'!EI26,0)+IF('domanda giornaliera 5F0305'!EI27&gt;simulazione!T386,'domanda giornaliera 5F0305'!EI27,0)+IF('domanda giornaliera 5F0305'!EI28&gt;simulazione!T386,'domanda giornaliera 5F0305'!EI28,0)+IF('domanda giornaliera 5F0305'!EI29&gt;simulazione!T386,'domanda giornaliera 5F0305'!EI29,0)+IF('domanda giornaliera 5F0305'!EI30&gt;simulazione!T386,'domanda giornaliera 5F0305'!EI30,0)+IF('domanda giornaliera 5F0305'!EI31&gt;simulazione!T386,'domanda giornaliera 5F0305'!EI31,0)+IF('domanda giornaliera 5F0305'!EI32&gt;simulazione!T386,'domanda giornaliera 5F0305'!EI32,0)+IF('domanda giornaliera 5F0305'!EI33&gt;simulazione!T386,'domanda giornaliera 5F0305'!EI33,0)+IF('domanda giornaliera 5F0305'!EI34&gt;simulazione!T386,'domanda giornaliera 5F0305'!EI34,0)+IF('domanda giornaliera 5F0305'!EI35&gt;simulazione!T386,'domanda giornaliera 5F0305'!EI35,0)+IF('domanda giornaliera 5F0305'!EI36&gt;simulazione!T386,'domanda giornaliera 5F0305'!EI36,0)+IF('domanda giornaliera 5F0305'!EI37&gt;simulazione!T386,'domanda giornaliera 5F0305'!EI37,0)+IF('domanda giornaliera 5F0305'!EI38&gt;simulazione!T386,'domanda giornaliera 5F0305'!EI38,0)+IF('domanda giornaliera 5F0305'!EI39&gt;simulazione!T386,'domanda giornaliera 5F0305'!EI39,0)+IF('domanda giornaliera 5F0305'!EI40&gt;simulazione!T386,'domanda giornaliera 5F0305'!EI40,0)+IF('domanda giornaliera 5F0305'!EI41&gt;simulazione!T386,'domanda giornaliera 5F0305'!EI41,0)+IF('domanda giornaliera 5F0305'!EI42&gt;simulazione!T386,'domanda giornaliera 5F0305'!EI42,0)+IF('domanda giornaliera 5F0305'!EI43&gt;simulazione!T386,'domanda giornaliera 5F0305'!EI43,0)+IF('domanda giornaliera 5F0305'!EI44&gt;simulazione!T267,'domanda giornaliera 5F0305'!EI44,0)+IF('domanda giornaliera 5F0305'!EI45&gt;simulazione!T267,'domanda giornaliera 5F0305'!EI45,0)+IF('domanda giornaliera 5F0305'!EI46&gt;simulazione!T267,'domanda giornaliera 5F0305'!EI46,0)+IF('domanda giornaliera 5F0305'!EI47&gt;simulazione!T267,'domanda giornaliera 5F0305'!EI47,0)+IF('domanda giornaliera 5F0305'!EI48&gt;simulazione!T267,'domanda giornaliera 5F0305'!EI48,0)+IF('domanda giornaliera 5F0305'!EI49&gt;simulazione!T267,'domanda giornaliera 5F0305'!EI49,0)+IF('domanda giornaliera 5F0305'!EI50&gt;simulazione!T267,'domanda giornaliera 5F0305'!EI50,0)+IF('domanda giornaliera 5F0305'!EI51&gt;simulazione!T267,'domanda giornaliera 5F0305'!EI51,0)+IF('domanda giornaliera 5F0305'!EI52&gt;simulazione!T267,'domanda giornaliera 5F0305'!EI52,0)+IF('domanda giornaliera 5F0305'!EI53&gt;simulazione!T267,'domanda giornaliera 5F0305'!EI53,0)+IF('domanda giornaliera 5F0305'!EI54&gt;simulazione!T267,'domanda giornaliera 5F0305'!EI54,0)+IF('domanda giornaliera 5F0305'!EI55&gt;simulazione!T267,'domanda giornaliera 5F0305'!EI55,0)+IF('domanda giornaliera 5F0305'!EI56&gt;simulazione!T267,'domanda giornaliera 5F0305'!EI56,0)</f>
        <v>680.91073578666669</v>
      </c>
      <c r="Z430" s="10"/>
      <c r="AA430" s="10"/>
    </row>
    <row r="431" spans="24:27" x14ac:dyDescent="0.25">
      <c r="X431" s="9" t="s">
        <v>178</v>
      </c>
      <c r="Y431" s="10">
        <f>'domanda giornaliera 5F0305'!EI26+IF('domanda giornaliera 5F0305'!EI27&gt;simulazione!T387,'domanda giornaliera 5F0305'!EI27,0)+IF('domanda giornaliera 5F0305'!EI28&gt;simulazione!T387,'domanda giornaliera 5F0305'!EI28,0)+IF('domanda giornaliera 5F0305'!EI29&gt;simulazione!T387,'domanda giornaliera 5F0305'!EI29,0)+IF('domanda giornaliera 5F0305'!EI30&gt;simulazione!T387,'domanda giornaliera 5F0305'!EI30,0)+IF('domanda giornaliera 5F0305'!EI31&gt;simulazione!T387,'domanda giornaliera 5F0305'!EI31,0)+IF('domanda giornaliera 5F0305'!EI32&gt;simulazione!T387,'domanda giornaliera 5F0305'!EI32,0)+IF('domanda giornaliera 5F0305'!EI33&gt;simulazione!T387,'domanda giornaliera 5F0305'!EI33,0)+IF('domanda giornaliera 5F0305'!EI34&gt;simulazione!T387,'domanda giornaliera 5F0305'!EI34,0)+IF('domanda giornaliera 5F0305'!EI35&gt;simulazione!T387,'domanda giornaliera 5F0305'!EI35,0)+IF('domanda giornaliera 5F0305'!EI36&gt;simulazione!T387,'domanda giornaliera 5F0305'!EI36,0)+IF('domanda giornaliera 5F0305'!EI37&gt;simulazione!T387,'domanda giornaliera 5F0305'!EI37,0)+IF('domanda giornaliera 5F0305'!EI38&gt;simulazione!T387,'domanda giornaliera 5F0305'!EI38,0)+IF('domanda giornaliera 5F0305'!EI39&gt;simulazione!T387,'domanda giornaliera 5F0305'!EI39,0)+IF('domanda giornaliera 5F0305'!EI40&gt;simulazione!T387,'domanda giornaliera 5F0305'!EI40,0)+IF('domanda giornaliera 5F0305'!EI41&gt;simulazione!T387,'domanda giornaliera 5F0305'!EI41,0)+IF('domanda giornaliera 5F0305'!EI42&gt;simulazione!T387,'domanda giornaliera 5F0305'!EI42,0)+IF('domanda giornaliera 5F0305'!EI43&gt;simulazione!T387,'domanda giornaliera 5F0305'!EI43,0)+IF('domanda giornaliera 5F0305'!EI44&gt;simulazione!T387,'domanda giornaliera 5F0305'!EI44,0)+IF('domanda giornaliera 5F0305'!EI45&gt;simulazione!T268,'domanda giornaliera 5F0305'!EI45,0)+IF('domanda giornaliera 5F0305'!EI46&gt;simulazione!T268,'domanda giornaliera 5F0305'!EI46,0)+IF('domanda giornaliera 5F0305'!EI47&gt;simulazione!T268,'domanda giornaliera 5F0305'!EI47,0)+IF('domanda giornaliera 5F0305'!EI48&gt;simulazione!T268,'domanda giornaliera 5F0305'!EI48,0)+IF('domanda giornaliera 5F0305'!EI49&gt;simulazione!T268,'domanda giornaliera 5F0305'!EI49,0)+IF('domanda giornaliera 5F0305'!EI50&gt;simulazione!T268,'domanda giornaliera 5F0305'!EI50,0)+IF('domanda giornaliera 5F0305'!EI51&gt;simulazione!T268,'domanda giornaliera 5F0305'!EI51,0)+IF('domanda giornaliera 5F0305'!EI52&gt;simulazione!T268,'domanda giornaliera 5F0305'!EI52,0)+IF('domanda giornaliera 5F0305'!EI53&gt;simulazione!T268,'domanda giornaliera 5F0305'!EI53,0)+IF('domanda giornaliera 5F0305'!EI54&gt;simulazione!T268,'domanda giornaliera 5F0305'!EI54,0)+IF('domanda giornaliera 5F0305'!EI55&gt;simulazione!T268,'domanda giornaliera 5F0305'!EI55,0)+IF('domanda giornaliera 5F0305'!EI56&gt;simulazione!T268,'domanda giornaliera 5F0305'!EI56,0)+IF('domanda giornaliera 5F0305'!EI57&gt;simulazione!T268,'domanda giornaliera 5F0305'!EI57,0)</f>
        <v>680.91073578666669</v>
      </c>
      <c r="Z431" s="10"/>
      <c r="AA431" s="10"/>
    </row>
    <row r="432" spans="24:27" x14ac:dyDescent="0.25">
      <c r="X432" s="9" t="s">
        <v>45</v>
      </c>
      <c r="Y432" s="10">
        <f>'domanda giornaliera 5F0305'!EI27+IF('domanda giornaliera 5F0305'!EI28&gt;simulazione!T388,'domanda giornaliera 5F0305'!EI28,0)+IF('domanda giornaliera 5F0305'!EI29&gt;simulazione!T388,'domanda giornaliera 5F0305'!EI29,0)+IF('domanda giornaliera 5F0305'!EI30&gt;simulazione!T388,'domanda giornaliera 5F0305'!EI30,0)+IF('domanda giornaliera 5F0305'!EI31&gt;simulazione!T388,'domanda giornaliera 5F0305'!EI31,0)+IF('domanda giornaliera 5F0305'!EI32&gt;simulazione!T388,'domanda giornaliera 5F0305'!EI32,0)+IF('domanda giornaliera 5F0305'!EI33&gt;simulazione!T388,'domanda giornaliera 5F0305'!EI33,0)+IF('domanda giornaliera 5F0305'!EI34&gt;simulazione!T388,'domanda giornaliera 5F0305'!EI34,0)+IF('domanda giornaliera 5F0305'!EI35&gt;simulazione!T388,'domanda giornaliera 5F0305'!EI35,0)+IF('domanda giornaliera 5F0305'!EI36&gt;simulazione!T388,'domanda giornaliera 5F0305'!EI36,0)+IF('domanda giornaliera 5F0305'!EI37&gt;simulazione!T388,'domanda giornaliera 5F0305'!EI37,0)+IF('domanda giornaliera 5F0305'!EI38&gt;simulazione!T388,'domanda giornaliera 5F0305'!EI38,0)+IF('domanda giornaliera 5F0305'!EI39&gt;simulazione!T388,'domanda giornaliera 5F0305'!EI39,0)+IF('domanda giornaliera 5F0305'!EI40&gt;simulazione!T388,'domanda giornaliera 5F0305'!EI40,0)+IF('domanda giornaliera 5F0305'!EI41&gt;simulazione!T388,'domanda giornaliera 5F0305'!EI41,0)+IF('domanda giornaliera 5F0305'!EI42&gt;simulazione!T388,'domanda giornaliera 5F0305'!EI42,0)+IF('domanda giornaliera 5F0305'!EI43&gt;simulazione!T388,'domanda giornaliera 5F0305'!EI43,0)+IF('domanda giornaliera 5F0305'!EI44&gt;simulazione!T388,'domanda giornaliera 5F0305'!EI44,0)+IF('domanda giornaliera 5F0305'!EI45&gt;simulazione!T388,'domanda giornaliera 5F0305'!EI45,0)+IF('domanda giornaliera 5F0305'!EI46&gt;simulazione!T269,'domanda giornaliera 5F0305'!EI46,0)+IF('domanda giornaliera 5F0305'!EI47&gt;simulazione!T269,'domanda giornaliera 5F0305'!EI47,0)+IF('domanda giornaliera 5F0305'!EI48&gt;simulazione!T269,'domanda giornaliera 5F0305'!EI48,0)+IF('domanda giornaliera 5F0305'!EI49&gt;simulazione!T269,'domanda giornaliera 5F0305'!EI49,0)+IF('domanda giornaliera 5F0305'!EI50&gt;simulazione!T269,'domanda giornaliera 5F0305'!EI50,0)+IF('domanda giornaliera 5F0305'!EI51&gt;simulazione!T269,'domanda giornaliera 5F0305'!EI51,0)+IF('domanda giornaliera 5F0305'!EI52&gt;simulazione!T269,'domanda giornaliera 5F0305'!EI52,0)+IF('domanda giornaliera 5F0305'!EI53&gt;simulazione!T269,'domanda giornaliera 5F0305'!EI53,0)+IF('domanda giornaliera 5F0305'!EI54&gt;simulazione!T269,'domanda giornaliera 5F0305'!EI54,0)+IF('domanda giornaliera 5F0305'!EI55&gt;simulazione!T269,'domanda giornaliera 5F0305'!EI55,0)+IF('domanda giornaliera 5F0305'!EI56&gt;simulazione!T269,'domanda giornaliera 5F0305'!EI56,0)+IF('domanda giornaliera 5F0305'!EI57&gt;simulazione!T269,'domanda giornaliera 5F0305'!EI57,0)+IF('domanda giornaliera 5F0305'!EI58&gt;simulazione!T269,'domanda giornaliera 5F0305'!EI58,0)</f>
        <v>680.91073578666669</v>
      </c>
      <c r="Z432" s="10"/>
      <c r="AA432" s="10"/>
    </row>
    <row r="433" spans="24:27" x14ac:dyDescent="0.25">
      <c r="X433" s="9" t="s">
        <v>46</v>
      </c>
      <c r="Y433" s="10">
        <f>'domanda giornaliera 5F0305'!EI28+IF('domanda giornaliera 5F0305'!EI29&gt;simulazione!T389,'domanda giornaliera 5F0305'!EI29,0)+IF('domanda giornaliera 5F0305'!EI30&gt;simulazione!T389,'domanda giornaliera 5F0305'!EI30,0)+IF('domanda giornaliera 5F0305'!EI31&gt;simulazione!T389,'domanda giornaliera 5F0305'!EI31,0)+IF('domanda giornaliera 5F0305'!EI32&gt;simulazione!T389,'domanda giornaliera 5F0305'!EI32,0)+IF('domanda giornaliera 5F0305'!EI33&gt;simulazione!T389,'domanda giornaliera 5F0305'!EI33,0)+IF('domanda giornaliera 5F0305'!EI34&gt;simulazione!T389,'domanda giornaliera 5F0305'!EI34,0)+IF('domanda giornaliera 5F0305'!EI35&gt;simulazione!T389,'domanda giornaliera 5F0305'!EI35,0)+IF('domanda giornaliera 5F0305'!EI36&gt;simulazione!T389,'domanda giornaliera 5F0305'!EI36,0)+IF('domanda giornaliera 5F0305'!EI37&gt;simulazione!T389,'domanda giornaliera 5F0305'!EI37,0)+IF('domanda giornaliera 5F0305'!EI38&gt;simulazione!T389,'domanda giornaliera 5F0305'!EI38,0)+IF('domanda giornaliera 5F0305'!EI39&gt;simulazione!T389,'domanda giornaliera 5F0305'!EI39,0)+IF('domanda giornaliera 5F0305'!EI40&gt;simulazione!T389,'domanda giornaliera 5F0305'!EI40,0)+IF('domanda giornaliera 5F0305'!EI41&gt;simulazione!T389,'domanda giornaliera 5F0305'!EI41,0)+IF('domanda giornaliera 5F0305'!EI42&gt;simulazione!T389,'domanda giornaliera 5F0305'!EI42,0)+IF('domanda giornaliera 5F0305'!EI43&gt;simulazione!T389,'domanda giornaliera 5F0305'!EI43,0)+IF('domanda giornaliera 5F0305'!EI44&gt;simulazione!T389,'domanda giornaliera 5F0305'!EI44,0)+IF('domanda giornaliera 5F0305'!EI45&gt;simulazione!T389,'domanda giornaliera 5F0305'!EI45,0)+IF('domanda giornaliera 5F0305'!EI46&gt;simulazione!T389,'domanda giornaliera 5F0305'!EI46,0)+IF('domanda giornaliera 5F0305'!EI47&gt;simulazione!T270,'domanda giornaliera 5F0305'!EI47,0)+IF('domanda giornaliera 5F0305'!EI48&gt;simulazione!T270,'domanda giornaliera 5F0305'!EI48,0)+IF('domanda giornaliera 5F0305'!EI49&gt;simulazione!T270,'domanda giornaliera 5F0305'!EI49,0)+IF('domanda giornaliera 5F0305'!EI50&gt;simulazione!T270,'domanda giornaliera 5F0305'!EI50,0)+IF('domanda giornaliera 5F0305'!EI51&gt;simulazione!T270,'domanda giornaliera 5F0305'!EI51,0)+IF('domanda giornaliera 5F0305'!EI52&gt;simulazione!T270,'domanda giornaliera 5F0305'!EI52,0)+IF('domanda giornaliera 5F0305'!EI53&gt;simulazione!T270,'domanda giornaliera 5F0305'!EI53,0)+IF('domanda giornaliera 5F0305'!EI54&gt;simulazione!T270,'domanda giornaliera 5F0305'!EI54,0)+IF('domanda giornaliera 5F0305'!EI55&gt;simulazione!T270,'domanda giornaliera 5F0305'!EI55,0)+IF('domanda giornaliera 5F0305'!EI56&gt;simulazione!T270,'domanda giornaliera 5F0305'!EI56,0)+IF('domanda giornaliera 5F0305'!EI57&gt;simulazione!T270,'domanda giornaliera 5F0305'!EI57,0)+IF('domanda giornaliera 5F0305'!EI58&gt;simulazione!T270,'domanda giornaliera 5F0305'!EI58,0)+IF('domanda giornaliera 5F0305'!EI59&gt;simulazione!T270,'domanda giornaliera 5F0305'!EI59,0)</f>
        <v>680.91073578666669</v>
      </c>
      <c r="Z433" s="10"/>
      <c r="AA433" s="10"/>
    </row>
    <row r="434" spans="24:27" x14ac:dyDescent="0.25">
      <c r="X434" s="9" t="s">
        <v>47</v>
      </c>
      <c r="Y434" s="10">
        <f>'domanda giornaliera 5F0305'!EI29+IF('domanda giornaliera 5F0305'!EI30&gt;simulazione!T390,'domanda giornaliera 5F0305'!EI30,0)+IF('domanda giornaliera 5F0305'!EI31&gt;simulazione!T390,'domanda giornaliera 5F0305'!EI31,0)+IF('domanda giornaliera 5F0305'!EI32&gt;simulazione!T390,'domanda giornaliera 5F0305'!EI32,0)+IF('domanda giornaliera 5F0305'!EI33&gt;simulazione!T390,'domanda giornaliera 5F0305'!EI33,0)+IF('domanda giornaliera 5F0305'!EI34&gt;simulazione!T390,'domanda giornaliera 5F0305'!EI34,0)+IF('domanda giornaliera 5F0305'!EI35&gt;simulazione!T390,'domanda giornaliera 5F0305'!EI35,0)+IF('domanda giornaliera 5F0305'!EI36&gt;simulazione!T390,'domanda giornaliera 5F0305'!EI36,0)+IF('domanda giornaliera 5F0305'!EI37&gt;simulazione!T390,'domanda giornaliera 5F0305'!EI37,0)+IF('domanda giornaliera 5F0305'!EI38&gt;simulazione!T390,'domanda giornaliera 5F0305'!EI38,0)+IF('domanda giornaliera 5F0305'!EI39&gt;simulazione!T390,'domanda giornaliera 5F0305'!EI39,0)+IF('domanda giornaliera 5F0305'!EI40&gt;simulazione!T390,'domanda giornaliera 5F0305'!EI40,0)+IF('domanda giornaliera 5F0305'!EI41&gt;simulazione!T390,'domanda giornaliera 5F0305'!EI41,0)+IF('domanda giornaliera 5F0305'!EI42&gt;simulazione!T390,'domanda giornaliera 5F0305'!EI42,0)+IF('domanda giornaliera 5F0305'!EI43&gt;simulazione!T390,'domanda giornaliera 5F0305'!EI43,0)+IF('domanda giornaliera 5F0305'!EI44&gt;simulazione!T390,'domanda giornaliera 5F0305'!EI44,0)+IF('domanda giornaliera 5F0305'!EI45&gt;simulazione!T390,'domanda giornaliera 5F0305'!EI45,0)+IF('domanda giornaliera 5F0305'!EI46&gt;simulazione!T390,'domanda giornaliera 5F0305'!EI46,0)+IF('domanda giornaliera 5F0305'!EI47&gt;simulazione!T390,'domanda giornaliera 5F0305'!EI47,0)+IF('domanda giornaliera 5F0305'!EI48&gt;simulazione!T271,'domanda giornaliera 5F0305'!EI48,0)+IF('domanda giornaliera 5F0305'!EI49&gt;simulazione!T271,'domanda giornaliera 5F0305'!EI49,0)+IF('domanda giornaliera 5F0305'!EI50&gt;simulazione!T271,'domanda giornaliera 5F0305'!EI50,0)+IF('domanda giornaliera 5F0305'!EI51&gt;simulazione!T271,'domanda giornaliera 5F0305'!EI51,0)+IF('domanda giornaliera 5F0305'!EI52&gt;simulazione!T271,'domanda giornaliera 5F0305'!EI52,0)+IF('domanda giornaliera 5F0305'!EI53&gt;simulazione!T271,'domanda giornaliera 5F0305'!EI53,0)+IF('domanda giornaliera 5F0305'!EI54&gt;simulazione!T271,'domanda giornaliera 5F0305'!EI54,0)+IF('domanda giornaliera 5F0305'!EI55&gt;simulazione!T271,'domanda giornaliera 5F0305'!EI55,0)+IF('domanda giornaliera 5F0305'!EI56&gt;simulazione!T271,'domanda giornaliera 5F0305'!EI56,0)+IF('domanda giornaliera 5F0305'!EI57&gt;simulazione!T271,'domanda giornaliera 5F0305'!EI57,0)+IF('domanda giornaliera 5F0305'!EI58&gt;simulazione!T271,'domanda giornaliera 5F0305'!EI58,0)+IF('domanda giornaliera 5F0305'!EI59&gt;simulazione!T271,'domanda giornaliera 5F0305'!EI59,0)+IF('domanda giornaliera 5F0305'!EI60&gt;simulazione!T271,'domanda giornaliera 5F0305'!EI60,0)</f>
        <v>680.91073578666669</v>
      </c>
      <c r="Z434" s="10"/>
      <c r="AA434" s="10"/>
    </row>
    <row r="435" spans="24:27" x14ac:dyDescent="0.25">
      <c r="X435" s="9" t="s">
        <v>48</v>
      </c>
      <c r="Y435" s="10">
        <f>'domanda giornaliera 5F0305'!EI30+IF('domanda giornaliera 5F0305'!EI31&gt;simulazione!T391,'domanda giornaliera 5F0305'!EI31,0)+IF('domanda giornaliera 5F0305'!EI32&gt;simulazione!T391,'domanda giornaliera 5F0305'!EI32,0)+IF('domanda giornaliera 5F0305'!EI33&gt;simulazione!T391,'domanda giornaliera 5F0305'!EI33,0)+IF('domanda giornaliera 5F0305'!EI34&gt;simulazione!T391,'domanda giornaliera 5F0305'!EI34,0)+IF('domanda giornaliera 5F0305'!EI35&gt;simulazione!T391,'domanda giornaliera 5F0305'!EI35,0)+IF('domanda giornaliera 5F0305'!EI36&gt;simulazione!T391,'domanda giornaliera 5F0305'!EI36,0)+IF('domanda giornaliera 5F0305'!EI37&gt;simulazione!T391,'domanda giornaliera 5F0305'!EI37,0)+IF('domanda giornaliera 5F0305'!EI38&gt;simulazione!T391,'domanda giornaliera 5F0305'!EI38,0)+IF('domanda giornaliera 5F0305'!EI39&gt;simulazione!T391,'domanda giornaliera 5F0305'!EI39,0)+IF('domanda giornaliera 5F0305'!EI40&gt;simulazione!T391,'domanda giornaliera 5F0305'!EI40,0)+IF('domanda giornaliera 5F0305'!EI41&gt;simulazione!T391,'domanda giornaliera 5F0305'!EI41,0)+IF('domanda giornaliera 5F0305'!EI42&gt;simulazione!T391,'domanda giornaliera 5F0305'!EI42,0)+IF('domanda giornaliera 5F0305'!EI43&gt;simulazione!T391,'domanda giornaliera 5F0305'!EI43,0)+IF('domanda giornaliera 5F0305'!EI44&gt;simulazione!T391,'domanda giornaliera 5F0305'!EI44,0)+IF('domanda giornaliera 5F0305'!EI45&gt;simulazione!T391,'domanda giornaliera 5F0305'!EI45,0)+IF('domanda giornaliera 5F0305'!EI46&gt;simulazione!T391,'domanda giornaliera 5F0305'!EI46,0)+IF('domanda giornaliera 5F0305'!EI47&gt;simulazione!T391,'domanda giornaliera 5F0305'!EI47,0)+IF('domanda giornaliera 5F0305'!EI48&gt;simulazione!T391,'domanda giornaliera 5F0305'!EI48,0)+IF('domanda giornaliera 5F0305'!EI49&gt;simulazione!T272,'domanda giornaliera 5F0305'!EI49,0)+IF('domanda giornaliera 5F0305'!EI50&gt;simulazione!T272,'domanda giornaliera 5F0305'!EI50,0)+IF('domanda giornaliera 5F0305'!EI51&gt;simulazione!T272,'domanda giornaliera 5F0305'!EI51,0)+IF('domanda giornaliera 5F0305'!EI52&gt;simulazione!T272,'domanda giornaliera 5F0305'!EI52,0)+IF('domanda giornaliera 5F0305'!EI53&gt;simulazione!T272,'domanda giornaliera 5F0305'!EI53,0)+IF('domanda giornaliera 5F0305'!EI54&gt;simulazione!T272,'domanda giornaliera 5F0305'!EI54,0)+IF('domanda giornaliera 5F0305'!EI55&gt;simulazione!T272,'domanda giornaliera 5F0305'!EI55,0)+IF('domanda giornaliera 5F0305'!EI56&gt;simulazione!T272,'domanda giornaliera 5F0305'!EI56,0)+IF('domanda giornaliera 5F0305'!EI57&gt;simulazione!T272,'domanda giornaliera 5F0305'!EI57,0)+IF('domanda giornaliera 5F0305'!EI58&gt;simulazione!T272,'domanda giornaliera 5F0305'!EI58,0)+IF('domanda giornaliera 5F0305'!EI59&gt;simulazione!T272,'domanda giornaliera 5F0305'!EI59,0)+IF('domanda giornaliera 5F0305'!EI60&gt;simulazione!T272,'domanda giornaliera 5F0305'!EI60,0)+IF('domanda giornaliera 5F0305'!EI61&gt;simulazione!T272,'domanda giornaliera 5F0305'!EI61,0)</f>
        <v>680.91073578666669</v>
      </c>
      <c r="Z435" s="10"/>
      <c r="AA435" s="10"/>
    </row>
    <row r="436" spans="24:27" x14ac:dyDescent="0.25">
      <c r="X436" s="9" t="s">
        <v>44</v>
      </c>
      <c r="Y436" s="10">
        <f>'domanda giornaliera 5F0305'!EI31+IF('domanda giornaliera 5F0305'!EI32&gt;simulazione!T392,'domanda giornaliera 5F0305'!EI32,0)+IF('domanda giornaliera 5F0305'!EI33&gt;simulazione!T392,'domanda giornaliera 5F0305'!EI33,0)+IF('domanda giornaliera 5F0305'!EI34&gt;simulazione!T392,'domanda giornaliera 5F0305'!EI34,0)+IF('domanda giornaliera 5F0305'!EI35&gt;simulazione!T392,'domanda giornaliera 5F0305'!EI35,0)+IF('domanda giornaliera 5F0305'!EI36&gt;simulazione!T392,'domanda giornaliera 5F0305'!EI36,0)+IF('domanda giornaliera 5F0305'!EI37&gt;simulazione!T392,'domanda giornaliera 5F0305'!EI37,0)+IF('domanda giornaliera 5F0305'!EI38&gt;simulazione!T392,'domanda giornaliera 5F0305'!EI38,0)+IF('domanda giornaliera 5F0305'!EI39&gt;simulazione!T392,'domanda giornaliera 5F0305'!EI39,0)+IF('domanda giornaliera 5F0305'!EI40&gt;simulazione!T392,'domanda giornaliera 5F0305'!EI40,0)+IF('domanda giornaliera 5F0305'!EI41&gt;simulazione!T392,'domanda giornaliera 5F0305'!EI41,0)+IF('domanda giornaliera 5F0305'!EI42&gt;simulazione!T392,'domanda giornaliera 5F0305'!EI42,0)+IF('domanda giornaliera 5F0305'!EI43&gt;simulazione!T392,'domanda giornaliera 5F0305'!EI43,0)+IF('domanda giornaliera 5F0305'!EI44&gt;simulazione!T392,'domanda giornaliera 5F0305'!EI44,0)+IF('domanda giornaliera 5F0305'!EI45&gt;simulazione!T392,'domanda giornaliera 5F0305'!EI45,0)+IF('domanda giornaliera 5F0305'!EI46&gt;simulazione!T392,'domanda giornaliera 5F0305'!EI46,0)+IF('domanda giornaliera 5F0305'!EI47&gt;simulazione!T392,'domanda giornaliera 5F0305'!EI47,0)+IF('domanda giornaliera 5F0305'!EI48&gt;simulazione!T392,'domanda giornaliera 5F0305'!EI48,0)+IF('domanda giornaliera 5F0305'!EI49&gt;simulazione!T392,'domanda giornaliera 5F0305'!EI49,0)+IF('domanda giornaliera 5F0305'!EI50&gt;simulazione!T273,'domanda giornaliera 5F0305'!EI50,0)+IF('domanda giornaliera 5F0305'!EI51&gt;simulazione!T273,'domanda giornaliera 5F0305'!EI51,0)+IF('domanda giornaliera 5F0305'!EI52&gt;simulazione!T273,'domanda giornaliera 5F0305'!EI52,0)+IF('domanda giornaliera 5F0305'!EI53&gt;simulazione!T273,'domanda giornaliera 5F0305'!EI53,0)+IF('domanda giornaliera 5F0305'!EI54&gt;simulazione!T273,'domanda giornaliera 5F0305'!EI54,0)+IF('domanda giornaliera 5F0305'!EI55&gt;simulazione!T273,'domanda giornaliera 5F0305'!EI55,0)+IF('domanda giornaliera 5F0305'!EI56&gt;simulazione!T273,'domanda giornaliera 5F0305'!EI56,0)+IF('domanda giornaliera 5F0305'!EI57&gt;simulazione!T273,'domanda giornaliera 5F0305'!EI57,0)+IF('domanda giornaliera 5F0305'!EI58&gt;simulazione!T273,'domanda giornaliera 5F0305'!EI58,0)+IF('domanda giornaliera 5F0305'!EI59&gt;simulazione!T273,'domanda giornaliera 5F0305'!EI59,0)+IF('domanda giornaliera 5F0305'!EI60&gt;simulazione!T273,'domanda giornaliera 5F0305'!EI60,0)+IF('domanda giornaliera 5F0305'!EI61&gt;simulazione!T273,'domanda giornaliera 5F0305'!EI61,0)+IF('domanda giornaliera 5F0305'!EI62&gt;simulazione!T273,'domanda giornaliera 5F0305'!EI62,0)</f>
        <v>680.91073578666669</v>
      </c>
      <c r="Z436" s="10"/>
      <c r="AA436" s="10"/>
    </row>
    <row r="437" spans="24:27" x14ac:dyDescent="0.25">
      <c r="X437" s="9" t="s">
        <v>50</v>
      </c>
      <c r="Y437" s="10">
        <f>'domanda giornaliera 5F0305'!EI32+IF('domanda giornaliera 5F0305'!EI33&gt;simulazione!T393,'domanda giornaliera 5F0305'!EI33,0)+IF('domanda giornaliera 5F0305'!EI34&gt;simulazione!T393,'domanda giornaliera 5F0305'!EI34,0)+IF('domanda giornaliera 5F0305'!EI35&gt;simulazione!T393,'domanda giornaliera 5F0305'!EI35,0)+IF('domanda giornaliera 5F0305'!EI36&gt;simulazione!T393,'domanda giornaliera 5F0305'!EI36,0)+IF('domanda giornaliera 5F0305'!EI37&gt;simulazione!T393,'domanda giornaliera 5F0305'!EI37,0)+IF('domanda giornaliera 5F0305'!EI38&gt;simulazione!T393,'domanda giornaliera 5F0305'!EI38,0)+IF('domanda giornaliera 5F0305'!EI39&gt;simulazione!T393,'domanda giornaliera 5F0305'!EI39,0)+IF('domanda giornaliera 5F0305'!EI40&gt;simulazione!T393,'domanda giornaliera 5F0305'!EI40,0)+IF('domanda giornaliera 5F0305'!EI41&gt;simulazione!T393,'domanda giornaliera 5F0305'!EI41,0)+IF('domanda giornaliera 5F0305'!EI42&gt;simulazione!T393,'domanda giornaliera 5F0305'!EI42,0)+IF('domanda giornaliera 5F0305'!EI43&gt;simulazione!T393,'domanda giornaliera 5F0305'!EI43,0)+IF('domanda giornaliera 5F0305'!EI44&gt;simulazione!T393,'domanda giornaliera 5F0305'!EI44,0)+IF('domanda giornaliera 5F0305'!EI45&gt;simulazione!T393,'domanda giornaliera 5F0305'!EI45,0)+IF('domanda giornaliera 5F0305'!EI46&gt;simulazione!T393,'domanda giornaliera 5F0305'!EI46,0)+IF('domanda giornaliera 5F0305'!EI47&gt;simulazione!T393,'domanda giornaliera 5F0305'!EI47,0)+IF('domanda giornaliera 5F0305'!EI48&gt;simulazione!T393,'domanda giornaliera 5F0305'!EI48,0)+IF('domanda giornaliera 5F0305'!EI49&gt;simulazione!T393,'domanda giornaliera 5F0305'!EI49,0)+IF('domanda giornaliera 5F0305'!EI50&gt;simulazione!T393,'domanda giornaliera 5F0305'!EI50,0)+IF('domanda giornaliera 5F0305'!EI51&gt;simulazione!T274,'domanda giornaliera 5F0305'!EI51,0)+IF('domanda giornaliera 5F0305'!EI52&gt;simulazione!T274,'domanda giornaliera 5F0305'!EI52,0)+IF('domanda giornaliera 5F0305'!EI53&gt;simulazione!T274,'domanda giornaliera 5F0305'!EI53,0)+IF('domanda giornaliera 5F0305'!EI54&gt;simulazione!T274,'domanda giornaliera 5F0305'!EI54,0)+IF('domanda giornaliera 5F0305'!EI55&gt;simulazione!T274,'domanda giornaliera 5F0305'!EI55,0)+IF('domanda giornaliera 5F0305'!EI56&gt;simulazione!T274,'domanda giornaliera 5F0305'!EI56,0)+IF('domanda giornaliera 5F0305'!EI57&gt;simulazione!T274,'domanda giornaliera 5F0305'!EI57,0)+IF('domanda giornaliera 5F0305'!EI58&gt;simulazione!T274,'domanda giornaliera 5F0305'!EI58,0)+IF('domanda giornaliera 5F0305'!EI59&gt;simulazione!T274,'domanda giornaliera 5F0305'!EI59,0)+IF('domanda giornaliera 5F0305'!EI60&gt;simulazione!T274,'domanda giornaliera 5F0305'!EI60,0)+IF('domanda giornaliera 5F0305'!EI61&gt;simulazione!T274,'domanda giornaliera 5F0305'!EI61,0)+IF('domanda giornaliera 5F0305'!EI62&gt;simulazione!T274,'domanda giornaliera 5F0305'!EI62,0)+IF('domanda giornaliera 5F0305'!EI63&gt;simulazione!T274,'domanda giornaliera 5F0305'!EI63,0)</f>
        <v>680.91073578666669</v>
      </c>
      <c r="Z437" s="10"/>
      <c r="AA437" s="10"/>
    </row>
    <row r="438" spans="24:27" x14ac:dyDescent="0.25">
      <c r="X438" s="9" t="s">
        <v>51</v>
      </c>
      <c r="Y438" s="10">
        <f>'domanda giornaliera 5F0305'!EI33+IF('domanda giornaliera 5F0305'!EI34&gt;simulazione!T394,'domanda giornaliera 5F0305'!EI34,0)+IF('domanda giornaliera 5F0305'!EI35&gt;simulazione!T394,'domanda giornaliera 5F0305'!EI35,0)+IF('domanda giornaliera 5F0305'!EI36&gt;simulazione!T394,'domanda giornaliera 5F0305'!EI36,0)+IF('domanda giornaliera 5F0305'!EI37&gt;simulazione!T394,'domanda giornaliera 5F0305'!EI37,0)+IF('domanda giornaliera 5F0305'!EI38&gt;simulazione!T394,'domanda giornaliera 5F0305'!EI38,0)+IF('domanda giornaliera 5F0305'!EI39&gt;simulazione!T394,'domanda giornaliera 5F0305'!EI39,0)+IF('domanda giornaliera 5F0305'!EI40&gt;simulazione!T394,'domanda giornaliera 5F0305'!EI40,0)+IF('domanda giornaliera 5F0305'!EI41&gt;simulazione!T394,'domanda giornaliera 5F0305'!EI41,0)+IF('domanda giornaliera 5F0305'!EI42&gt;simulazione!T394,'domanda giornaliera 5F0305'!EI42,0)+IF('domanda giornaliera 5F0305'!EI43&gt;simulazione!T394,'domanda giornaliera 5F0305'!EI43,0)+IF('domanda giornaliera 5F0305'!EI44&gt;simulazione!T394,'domanda giornaliera 5F0305'!EI44,0)+IF('domanda giornaliera 5F0305'!EI45&gt;simulazione!T394,'domanda giornaliera 5F0305'!EI45,0)+IF('domanda giornaliera 5F0305'!EI46&gt;simulazione!T394,'domanda giornaliera 5F0305'!EI46,0)+IF('domanda giornaliera 5F0305'!EI47&gt;simulazione!T394,'domanda giornaliera 5F0305'!EI47,0)+IF('domanda giornaliera 5F0305'!EI48&gt;simulazione!T394,'domanda giornaliera 5F0305'!EI48,0)+IF('domanda giornaliera 5F0305'!EI49&gt;simulazione!T394,'domanda giornaliera 5F0305'!EI49,0)+IF('domanda giornaliera 5F0305'!EI50&gt;simulazione!T394,'domanda giornaliera 5F0305'!EI50,0)+IF('domanda giornaliera 5F0305'!EI51&gt;simulazione!T394,'domanda giornaliera 5F0305'!EI51,0)+IF('domanda giornaliera 5F0305'!EI52&gt;simulazione!T275,'domanda giornaliera 5F0305'!EI52,0)+IF('domanda giornaliera 5F0305'!EI53&gt;simulazione!T275,'domanda giornaliera 5F0305'!EI53,0)+IF('domanda giornaliera 5F0305'!EI54&gt;simulazione!T275,'domanda giornaliera 5F0305'!EI54,0)+IF('domanda giornaliera 5F0305'!EI55&gt;simulazione!T275,'domanda giornaliera 5F0305'!EI55,0)+IF('domanda giornaliera 5F0305'!EI56&gt;simulazione!T275,'domanda giornaliera 5F0305'!EI56,0)+IF('domanda giornaliera 5F0305'!EI57&gt;simulazione!T275,'domanda giornaliera 5F0305'!EI57,0)+IF('domanda giornaliera 5F0305'!EI58&gt;simulazione!T275,'domanda giornaliera 5F0305'!EI58,0)+IF('domanda giornaliera 5F0305'!EI59&gt;simulazione!T275,'domanda giornaliera 5F0305'!EI59,0)+IF('domanda giornaliera 5F0305'!EI60&gt;simulazione!T275,'domanda giornaliera 5F0305'!EI60,0)+IF('domanda giornaliera 5F0305'!EI61&gt;simulazione!T275,'domanda giornaliera 5F0305'!EI61,0)+IF('domanda giornaliera 5F0305'!EI62&gt;simulazione!T275,'domanda giornaliera 5F0305'!EI62,0)+IF('domanda giornaliera 5F0305'!EI63&gt;simulazione!T275,'domanda giornaliera 5F0305'!EI63,0)+IF('domanda giornaliera 5F0305'!EI64&gt;simulazione!T275,'domanda giornaliera 5F0305'!EI64,0)</f>
        <v>517.87577088</v>
      </c>
      <c r="Z438" s="10"/>
      <c r="AA438" s="10"/>
    </row>
    <row r="439" spans="24:27" x14ac:dyDescent="0.25">
      <c r="X439" s="9" t="s">
        <v>52</v>
      </c>
      <c r="Y439" s="10">
        <f>'domanda giornaliera 5F0305'!EI34+IF('domanda giornaliera 5F0305'!EI35&gt;simulazione!T395,'domanda giornaliera 5F0305'!EI35,0)+IF('domanda giornaliera 5F0305'!EI36&gt;simulazione!T395,'domanda giornaliera 5F0305'!EI36,0)+IF('domanda giornaliera 5F0305'!EI37&gt;simulazione!T395,'domanda giornaliera 5F0305'!EI37,0)+IF('domanda giornaliera 5F0305'!EI38&gt;simulazione!T395,'domanda giornaliera 5F0305'!EI38,0)+IF('domanda giornaliera 5F0305'!EI39&gt;simulazione!T395,'domanda giornaliera 5F0305'!EI39,0)+IF('domanda giornaliera 5F0305'!EI40&gt;simulazione!T395,'domanda giornaliera 5F0305'!EI40,0)+IF('domanda giornaliera 5F0305'!EI41&gt;simulazione!T395,'domanda giornaliera 5F0305'!EI41,0)+IF('domanda giornaliera 5F0305'!EI42&gt;simulazione!T395,'domanda giornaliera 5F0305'!EI42,0)+IF('domanda giornaliera 5F0305'!EI43&gt;simulazione!T395,'domanda giornaliera 5F0305'!EI43,0)+IF('domanda giornaliera 5F0305'!EI44&gt;simulazione!T395,'domanda giornaliera 5F0305'!EI44,0)+IF('domanda giornaliera 5F0305'!EI45&gt;simulazione!T395,'domanda giornaliera 5F0305'!EI45,0)+IF('domanda giornaliera 5F0305'!EI46&gt;simulazione!T395,'domanda giornaliera 5F0305'!EI46,0)+IF('domanda giornaliera 5F0305'!EI47&gt;simulazione!T395,'domanda giornaliera 5F0305'!EI47,0)+IF('domanda giornaliera 5F0305'!EI48&gt;simulazione!T395,'domanda giornaliera 5F0305'!EI48,0)+IF('domanda giornaliera 5F0305'!EI49&gt;simulazione!T395,'domanda giornaliera 5F0305'!EI49,0)+IF('domanda giornaliera 5F0305'!EI50&gt;simulazione!T395,'domanda giornaliera 5F0305'!EI50,0)+IF('domanda giornaliera 5F0305'!EI51&gt;simulazione!T395,'domanda giornaliera 5F0305'!EI51,0)+IF('domanda giornaliera 5F0305'!EI52&gt;simulazione!T395,'domanda giornaliera 5F0305'!EI52,0)+IF('domanda giornaliera 5F0305'!EI53&gt;simulazione!T276,'domanda giornaliera 5F0305'!EI53,0)+IF('domanda giornaliera 5F0305'!EI54&gt;simulazione!T276,'domanda giornaliera 5F0305'!EI54,0)+IF('domanda giornaliera 5F0305'!EI55&gt;simulazione!T276,'domanda giornaliera 5F0305'!EI55,0)+IF('domanda giornaliera 5F0305'!EI56&gt;simulazione!T276,'domanda giornaliera 5F0305'!EI56,0)+IF('domanda giornaliera 5F0305'!EI57&gt;simulazione!T276,'domanda giornaliera 5F0305'!EI57,0)+IF('domanda giornaliera 5F0305'!EI58&gt;simulazione!T276,'domanda giornaliera 5F0305'!EI58,0)+IF('domanda giornaliera 5F0305'!EI59&gt;simulazione!T276,'domanda giornaliera 5F0305'!EI59,0)+IF('domanda giornaliera 5F0305'!EI60&gt;simulazione!T276,'domanda giornaliera 5F0305'!EI60,0)+IF('domanda giornaliera 5F0305'!EI61&gt;simulazione!T276,'domanda giornaliera 5F0305'!EI61,0)+IF('domanda giornaliera 5F0305'!EI62&gt;simulazione!T276,'domanda giornaliera 5F0305'!EI62,0)+IF('domanda giornaliera 5F0305'!EI63&gt;simulazione!T276,'domanda giornaliera 5F0305'!EI63,0)+IF('domanda giornaliera 5F0305'!EI64&gt;simulazione!T276,'domanda giornaliera 5F0305'!EI64,0)+IF('domanda giornaliera 5F0305'!EI65&gt;simulazione!T276,'domanda giornaliera 5F0305'!EI65,0)</f>
        <v>517.87577088</v>
      </c>
      <c r="Z439" s="10"/>
      <c r="AA439" s="10"/>
    </row>
    <row r="440" spans="24:27" x14ac:dyDescent="0.25">
      <c r="X440" s="9" t="s">
        <v>53</v>
      </c>
      <c r="Y440" s="10">
        <f>'domanda giornaliera 5F0305'!EI35+IF('domanda giornaliera 5F0305'!EI36&gt;simulazione!T396,'domanda giornaliera 5F0305'!EI36,0)+IF('domanda giornaliera 5F0305'!EI37&gt;simulazione!T396,'domanda giornaliera 5F0305'!EI37,0)+IF('domanda giornaliera 5F0305'!EI38&gt;simulazione!T396,'domanda giornaliera 5F0305'!EI38,0)+IF('domanda giornaliera 5F0305'!EI39&gt;simulazione!T396,'domanda giornaliera 5F0305'!EI39,0)+IF('domanda giornaliera 5F0305'!EI40&gt;simulazione!T396,'domanda giornaliera 5F0305'!EI40,0)+IF('domanda giornaliera 5F0305'!EI41&gt;simulazione!T396,'domanda giornaliera 5F0305'!EI41,0)+IF('domanda giornaliera 5F0305'!EI42&gt;simulazione!T396,'domanda giornaliera 5F0305'!EI42,0)+IF('domanda giornaliera 5F0305'!EI43&gt;simulazione!T396,'domanda giornaliera 5F0305'!EI43,0)+IF('domanda giornaliera 5F0305'!EI44&gt;simulazione!T396,'domanda giornaliera 5F0305'!EI44,0)+IF('domanda giornaliera 5F0305'!EI45&gt;simulazione!T396,'domanda giornaliera 5F0305'!EI45,0)+IF('domanda giornaliera 5F0305'!EI46&gt;simulazione!T396,'domanda giornaliera 5F0305'!EI46,0)+IF('domanda giornaliera 5F0305'!EI47&gt;simulazione!T396,'domanda giornaliera 5F0305'!EI47,0)+IF('domanda giornaliera 5F0305'!EI48&gt;simulazione!T396,'domanda giornaliera 5F0305'!EI48,0)+IF('domanda giornaliera 5F0305'!EI49&gt;simulazione!T396,'domanda giornaliera 5F0305'!EI49,0)+IF('domanda giornaliera 5F0305'!EI50&gt;simulazione!T396,'domanda giornaliera 5F0305'!EI50,0)+IF('domanda giornaliera 5F0305'!EI51&gt;simulazione!T396,'domanda giornaliera 5F0305'!EI51,0)+IF('domanda giornaliera 5F0305'!EI52&gt;simulazione!T396,'domanda giornaliera 5F0305'!EI52,0)+IF('domanda giornaliera 5F0305'!EI53&gt;simulazione!T396,'domanda giornaliera 5F0305'!EI53,0)+IF('domanda giornaliera 5F0305'!EI54&gt;simulazione!T277,'domanda giornaliera 5F0305'!EI54,0)+IF('domanda giornaliera 5F0305'!EI55&gt;simulazione!T277,'domanda giornaliera 5F0305'!EI55,0)+IF('domanda giornaliera 5F0305'!EI56&gt;simulazione!T277,'domanda giornaliera 5F0305'!EI56,0)+IF('domanda giornaliera 5F0305'!EI57&gt;simulazione!T277,'domanda giornaliera 5F0305'!EI57,0)+IF('domanda giornaliera 5F0305'!EI58&gt;simulazione!T277,'domanda giornaliera 5F0305'!EI58,0)+IF('domanda giornaliera 5F0305'!EI59&gt;simulazione!T277,'domanda giornaliera 5F0305'!EI59,0)+IF('domanda giornaliera 5F0305'!EI60&gt;simulazione!T277,'domanda giornaliera 5F0305'!EI60,0)+IF('domanda giornaliera 5F0305'!EI61&gt;simulazione!T277,'domanda giornaliera 5F0305'!EI61,0)+IF('domanda giornaliera 5F0305'!EI62&gt;simulazione!T277,'domanda giornaliera 5F0305'!EI62,0)+IF('domanda giornaliera 5F0305'!EI63&gt;simulazione!T277,'domanda giornaliera 5F0305'!EI63,0)+IF('domanda giornaliera 5F0305'!EI64&gt;simulazione!T277,'domanda giornaliera 5F0305'!EI64,0)+IF('domanda giornaliera 5F0305'!EI65&gt;simulazione!T277,'domanda giornaliera 5F0305'!EI65,0)+IF('domanda giornaliera 5F0305'!EI66&gt;simulazione!T277,'domanda giornaliera 5F0305'!EI66,0)</f>
        <v>517.87577088</v>
      </c>
      <c r="Z440" s="10"/>
      <c r="AA440" s="10"/>
    </row>
    <row r="441" spans="24:27" x14ac:dyDescent="0.25">
      <c r="X441" s="9" t="s">
        <v>49</v>
      </c>
      <c r="Y441" s="10">
        <f>'domanda giornaliera 5F0305'!EI36+IF('domanda giornaliera 5F0305'!EI37&gt;simulazione!T397,'domanda giornaliera 5F0305'!EI37,0)+IF('domanda giornaliera 5F0305'!EI38&gt;simulazione!T397,'domanda giornaliera 5F0305'!EI38,0)+IF('domanda giornaliera 5F0305'!EI39&gt;simulazione!T397,'domanda giornaliera 5F0305'!EI39,0)+IF('domanda giornaliera 5F0305'!EI40&gt;simulazione!T397,'domanda giornaliera 5F0305'!EI40,0)+IF('domanda giornaliera 5F0305'!EI41&gt;simulazione!T397,'domanda giornaliera 5F0305'!EI41,0)+IF('domanda giornaliera 5F0305'!EI42&gt;simulazione!T397,'domanda giornaliera 5F0305'!EI42,0)+IF('domanda giornaliera 5F0305'!EI43&gt;simulazione!T397,'domanda giornaliera 5F0305'!EI43,0)+IF('domanda giornaliera 5F0305'!EI44&gt;simulazione!T397,'domanda giornaliera 5F0305'!EI44,0)+IF('domanda giornaliera 5F0305'!EI45&gt;simulazione!T397,'domanda giornaliera 5F0305'!EI45,0)+IF('domanda giornaliera 5F0305'!EI46&gt;simulazione!T397,'domanda giornaliera 5F0305'!EI46,0)+IF('domanda giornaliera 5F0305'!EI47&gt;simulazione!T397,'domanda giornaliera 5F0305'!EI47,0)+IF('domanda giornaliera 5F0305'!EI48&gt;simulazione!T397,'domanda giornaliera 5F0305'!EI48,0)+IF('domanda giornaliera 5F0305'!EI49&gt;simulazione!T397,'domanda giornaliera 5F0305'!EI49,0)+IF('domanda giornaliera 5F0305'!EI50&gt;simulazione!T397,'domanda giornaliera 5F0305'!EI50,0)+IF('domanda giornaliera 5F0305'!EI51&gt;simulazione!T397,'domanda giornaliera 5F0305'!EI51,0)+IF('domanda giornaliera 5F0305'!EI52&gt;simulazione!T397,'domanda giornaliera 5F0305'!EI52,0)+IF('domanda giornaliera 5F0305'!EI53&gt;simulazione!T397,'domanda giornaliera 5F0305'!EI53,0)+IF('domanda giornaliera 5F0305'!EI54&gt;simulazione!T397,'domanda giornaliera 5F0305'!EI54,0)+IF('domanda giornaliera 5F0305'!EI55&gt;simulazione!T278,'domanda giornaliera 5F0305'!EI55,0)+IF('domanda giornaliera 5F0305'!EI56&gt;simulazione!T278,'domanda giornaliera 5F0305'!EI56,0)+IF('domanda giornaliera 5F0305'!EI57&gt;simulazione!T278,'domanda giornaliera 5F0305'!EI57,0)+IF('domanda giornaliera 5F0305'!EI58&gt;simulazione!T278,'domanda giornaliera 5F0305'!EI58,0)+IF('domanda giornaliera 5F0305'!EI59&gt;simulazione!T278,'domanda giornaliera 5F0305'!EI59,0)+IF('domanda giornaliera 5F0305'!EI60&gt;simulazione!T278,'domanda giornaliera 5F0305'!EI60,0)+IF('domanda giornaliera 5F0305'!EI61&gt;simulazione!T278,'domanda giornaliera 5F0305'!EI61,0)+IF('domanda giornaliera 5F0305'!EI62&gt;simulazione!T278,'domanda giornaliera 5F0305'!EI62,0)+IF('domanda giornaliera 5F0305'!EI63&gt;simulazione!T278,'domanda giornaliera 5F0305'!EI63,0)+IF('domanda giornaliera 5F0305'!EI64&gt;simulazione!T278,'domanda giornaliera 5F0305'!EI64,0)+IF('domanda giornaliera 5F0305'!EI65&gt;simulazione!T278,'domanda giornaliera 5F0305'!EI65,0)+IF('domanda giornaliera 5F0305'!EI66&gt;simulazione!T278,'domanda giornaliera 5F0305'!EI66,0)+IF('domanda giornaliera 5F0305'!EI67&gt;simulazione!T278,'domanda giornaliera 5F0305'!EI67,0)</f>
        <v>517.87577088</v>
      </c>
      <c r="Z441" s="10"/>
      <c r="AA441" s="10"/>
    </row>
    <row r="442" spans="24:27" x14ac:dyDescent="0.25">
      <c r="X442" s="9" t="s">
        <v>55</v>
      </c>
      <c r="Y442" s="10">
        <f>'domanda giornaliera 5F0305'!EI37+IF('domanda giornaliera 5F0305'!EI38&gt;simulazione!T398,'domanda giornaliera 5F0305'!EI38,0)+IF('domanda giornaliera 5F0305'!EI39&gt;simulazione!T398,'domanda giornaliera 5F0305'!EI39,0)+IF('domanda giornaliera 5F0305'!EI40&gt;simulazione!T398,'domanda giornaliera 5F0305'!EI40,0)+IF('domanda giornaliera 5F0305'!EI41&gt;simulazione!T398,'domanda giornaliera 5F0305'!EI41,0)+IF('domanda giornaliera 5F0305'!EI42&gt;simulazione!T398,'domanda giornaliera 5F0305'!EI42,0)+IF('domanda giornaliera 5F0305'!EI43&gt;simulazione!T398,'domanda giornaliera 5F0305'!EI43,0)+IF('domanda giornaliera 5F0305'!EI44&gt;simulazione!T398,'domanda giornaliera 5F0305'!EI44,0)+IF('domanda giornaliera 5F0305'!EI45&gt;simulazione!T398,'domanda giornaliera 5F0305'!EI45,0)+IF('domanda giornaliera 5F0305'!EI46&gt;simulazione!T398,'domanda giornaliera 5F0305'!EI46,0)+IF('domanda giornaliera 5F0305'!EI47&gt;simulazione!T398,'domanda giornaliera 5F0305'!EI47,0)+IF('domanda giornaliera 5F0305'!EI48&gt;simulazione!T398,'domanda giornaliera 5F0305'!EI48,0)+IF('domanda giornaliera 5F0305'!EI49&gt;simulazione!T398,'domanda giornaliera 5F0305'!EI49,0)+IF('domanda giornaliera 5F0305'!EI50&gt;simulazione!T398,'domanda giornaliera 5F0305'!EI50,0)+IF('domanda giornaliera 5F0305'!EI51&gt;simulazione!T398,'domanda giornaliera 5F0305'!EI51,0)+IF('domanda giornaliera 5F0305'!EI52&gt;simulazione!T398,'domanda giornaliera 5F0305'!EI52,0)+IF('domanda giornaliera 5F0305'!EI53&gt;simulazione!T398,'domanda giornaliera 5F0305'!EI53,0)+IF('domanda giornaliera 5F0305'!EI54&gt;simulazione!T398,'domanda giornaliera 5F0305'!EI54,0)+IF('domanda giornaliera 5F0305'!EI55&gt;simulazione!T398,'domanda giornaliera 5F0305'!EI55,0)+IF('domanda giornaliera 5F0305'!EI56&gt;simulazione!T279,'domanda giornaliera 5F0305'!EI56,0)+IF('domanda giornaliera 5F0305'!EI57&gt;simulazione!T279,'domanda giornaliera 5F0305'!EI57,0)+IF('domanda giornaliera 5F0305'!EI58&gt;simulazione!T279,'domanda giornaliera 5F0305'!EI58,0)+IF('domanda giornaliera 5F0305'!EI59&gt;simulazione!T279,'domanda giornaliera 5F0305'!EI59,0)+IF('domanda giornaliera 5F0305'!EI60&gt;simulazione!T279,'domanda giornaliera 5F0305'!EI60,0)+IF('domanda giornaliera 5F0305'!EI61&gt;simulazione!T279,'domanda giornaliera 5F0305'!EI61,0)+IF('domanda giornaliera 5F0305'!EI62&gt;simulazione!T279,'domanda giornaliera 5F0305'!EI62,0)+IF('domanda giornaliera 5F0305'!EI63&gt;simulazione!T279,'domanda giornaliera 5F0305'!EI63,0)+IF('domanda giornaliera 5F0305'!EI64&gt;simulazione!T279,'domanda giornaliera 5F0305'!EI64,0)+IF('domanda giornaliera 5F0305'!EI65&gt;simulazione!T279,'domanda giornaliera 5F0305'!EI65,0)+IF('domanda giornaliera 5F0305'!EI66&gt;simulazione!T279,'domanda giornaliera 5F0305'!EI66,0)+IF('domanda giornaliera 5F0305'!EI67&gt;simulazione!T279,'domanda giornaliera 5F0305'!EI67,0)+IF('domanda giornaliera 5F0305'!EI68&gt;simulazione!T279,'domanda giornaliera 5F0305'!EI68,0)</f>
        <v>470.79615534545462</v>
      </c>
      <c r="Z442" s="10"/>
      <c r="AA442" s="10"/>
    </row>
    <row r="443" spans="24:27" x14ac:dyDescent="0.25">
      <c r="X443" s="9" t="s">
        <v>56</v>
      </c>
      <c r="Y443" s="10">
        <f>'domanda giornaliera 5F0305'!EI38+IF('domanda giornaliera 5F0305'!EI39&gt;simulazione!T399,'domanda giornaliera 5F0305'!EI39,0)+IF('domanda giornaliera 5F0305'!EI40&gt;simulazione!T399,'domanda giornaliera 5F0305'!EI40,0)+IF('domanda giornaliera 5F0305'!EI41&gt;simulazione!T399,'domanda giornaliera 5F0305'!EI41,0)+IF('domanda giornaliera 5F0305'!EI42&gt;simulazione!T399,'domanda giornaliera 5F0305'!EI42,0)+IF('domanda giornaliera 5F0305'!EI43&gt;simulazione!T399,'domanda giornaliera 5F0305'!EI43,0)+IF('domanda giornaliera 5F0305'!EI44&gt;simulazione!T399,'domanda giornaliera 5F0305'!EI44,0)+IF('domanda giornaliera 5F0305'!EI45&gt;simulazione!T399,'domanda giornaliera 5F0305'!EI45,0)+IF('domanda giornaliera 5F0305'!EI46&gt;simulazione!T399,'domanda giornaliera 5F0305'!EI46,0)+IF('domanda giornaliera 5F0305'!EI47&gt;simulazione!T399,'domanda giornaliera 5F0305'!EI47,0)+IF('domanda giornaliera 5F0305'!EI48&gt;simulazione!T399,'domanda giornaliera 5F0305'!EI48,0)+IF('domanda giornaliera 5F0305'!EI49&gt;simulazione!T399,'domanda giornaliera 5F0305'!EI49,0)+IF('domanda giornaliera 5F0305'!EI50&gt;simulazione!T399,'domanda giornaliera 5F0305'!EI50,0)+IF('domanda giornaliera 5F0305'!EI51&gt;simulazione!T399,'domanda giornaliera 5F0305'!EI51,0)+IF('domanda giornaliera 5F0305'!EI52&gt;simulazione!T399,'domanda giornaliera 5F0305'!EI52,0)+IF('domanda giornaliera 5F0305'!EI53&gt;simulazione!T399,'domanda giornaliera 5F0305'!EI53,0)+IF('domanda giornaliera 5F0305'!EI54&gt;simulazione!T399,'domanda giornaliera 5F0305'!EI54,0)+IF('domanda giornaliera 5F0305'!EI55&gt;simulazione!T399,'domanda giornaliera 5F0305'!EI55,0)+IF('domanda giornaliera 5F0305'!EI56&gt;simulazione!T399,'domanda giornaliera 5F0305'!EI56,0)+IF('domanda giornaliera 5F0305'!EI57&gt;simulazione!T280,'domanda giornaliera 5F0305'!EI57,0)+IF('domanda giornaliera 5F0305'!EI58&gt;simulazione!T280,'domanda giornaliera 5F0305'!EI58,0)+IF('domanda giornaliera 5F0305'!EI59&gt;simulazione!T280,'domanda giornaliera 5F0305'!EI59,0)+IF('domanda giornaliera 5F0305'!EI60&gt;simulazione!T280,'domanda giornaliera 5F0305'!EI60,0)+IF('domanda giornaliera 5F0305'!EI61&gt;simulazione!T280,'domanda giornaliera 5F0305'!EI61,0)+IF('domanda giornaliera 5F0305'!EI62&gt;simulazione!T280,'domanda giornaliera 5F0305'!EI62,0)+IF('domanda giornaliera 5F0305'!EI63&gt;simulazione!T280,'domanda giornaliera 5F0305'!EI63,0)+IF('domanda giornaliera 5F0305'!EI64&gt;simulazione!T280,'domanda giornaliera 5F0305'!EI64,0)+IF('domanda giornaliera 5F0305'!EI65&gt;simulazione!T280,'domanda giornaliera 5F0305'!EI65,0)+IF('domanda giornaliera 5F0305'!EI66&gt;simulazione!T280,'domanda giornaliera 5F0305'!EI66,0)+IF('domanda giornaliera 5F0305'!EI67&gt;simulazione!T280,'domanda giornaliera 5F0305'!EI67,0)+IF('domanda giornaliera 5F0305'!EI68&gt;simulazione!T280,'domanda giornaliera 5F0305'!EI68,0)+IF('domanda giornaliera 5F0305'!EI69&gt;simulazione!T280,'domanda giornaliera 5F0305'!EI69,0)</f>
        <v>470.79615534545462</v>
      </c>
      <c r="Z443" s="10"/>
      <c r="AA443" s="10"/>
    </row>
    <row r="444" spans="24:27" x14ac:dyDescent="0.25">
      <c r="X444" s="9" t="s">
        <v>57</v>
      </c>
      <c r="Y444" s="10">
        <f>'domanda giornaliera 5F0305'!EI39+IF('domanda giornaliera 5F0305'!EI40&gt;simulazione!T400,'domanda giornaliera 5F0305'!EI40,0)+IF('domanda giornaliera 5F0305'!EI41&gt;simulazione!T400,'domanda giornaliera 5F0305'!EI41,0)+IF('domanda giornaliera 5F0305'!EI42&gt;simulazione!T400,'domanda giornaliera 5F0305'!EI42,0)+IF('domanda giornaliera 5F0305'!EI43&gt;simulazione!T400,'domanda giornaliera 5F0305'!EI43,0)+IF('domanda giornaliera 5F0305'!EI44&gt;simulazione!T400,'domanda giornaliera 5F0305'!EI44,0)+IF('domanda giornaliera 5F0305'!EI45&gt;simulazione!T400,'domanda giornaliera 5F0305'!EI45,0)+IF('domanda giornaliera 5F0305'!EI46&gt;simulazione!T400,'domanda giornaliera 5F0305'!EI46,0)+IF('domanda giornaliera 5F0305'!EI47&gt;simulazione!T400,'domanda giornaliera 5F0305'!EI47,0)+IF('domanda giornaliera 5F0305'!EI48&gt;simulazione!T400,'domanda giornaliera 5F0305'!EI48,0)+IF('domanda giornaliera 5F0305'!EI49&gt;simulazione!T400,'domanda giornaliera 5F0305'!EI49,0)+IF('domanda giornaliera 5F0305'!EI50&gt;simulazione!T400,'domanda giornaliera 5F0305'!EI50,0)+IF('domanda giornaliera 5F0305'!EI51&gt;simulazione!T400,'domanda giornaliera 5F0305'!EI51,0)+IF('domanda giornaliera 5F0305'!EI52&gt;simulazione!T400,'domanda giornaliera 5F0305'!EI52,0)+IF('domanda giornaliera 5F0305'!EI53&gt;simulazione!T400,'domanda giornaliera 5F0305'!EI53,0)+IF('domanda giornaliera 5F0305'!EI54&gt;simulazione!T400,'domanda giornaliera 5F0305'!EI54,0)+IF('domanda giornaliera 5F0305'!EI55&gt;simulazione!T400,'domanda giornaliera 5F0305'!EI55,0)+IF('domanda giornaliera 5F0305'!EI56&gt;simulazione!T400,'domanda giornaliera 5F0305'!EI56,0)+IF('domanda giornaliera 5F0305'!EI57&gt;simulazione!T400,'domanda giornaliera 5F0305'!EI57,0)+IF('domanda giornaliera 5F0305'!EI58&gt;simulazione!T281,'domanda giornaliera 5F0305'!EI58,0)+IF('domanda giornaliera 5F0305'!EI59&gt;simulazione!T281,'domanda giornaliera 5F0305'!EI59,0)+IF('domanda giornaliera 5F0305'!EI60&gt;simulazione!T281,'domanda giornaliera 5F0305'!EI60,0)+IF('domanda giornaliera 5F0305'!EI61&gt;simulazione!T281,'domanda giornaliera 5F0305'!EI61,0)+IF('domanda giornaliera 5F0305'!EI62&gt;simulazione!T281,'domanda giornaliera 5F0305'!EI62,0)+IF('domanda giornaliera 5F0305'!EI63&gt;simulazione!T281,'domanda giornaliera 5F0305'!EI63,0)+IF('domanda giornaliera 5F0305'!EI64&gt;simulazione!T281,'domanda giornaliera 5F0305'!EI64,0)+IF('domanda giornaliera 5F0305'!EI65&gt;simulazione!T281,'domanda giornaliera 5F0305'!EI65,0)+IF('domanda giornaliera 5F0305'!EI66&gt;simulazione!T281,'domanda giornaliera 5F0305'!EI66,0)+IF('domanda giornaliera 5F0305'!EI67&gt;simulazione!T281,'domanda giornaliera 5F0305'!EI67,0)+IF('domanda giornaliera 5F0305'!EI68&gt;simulazione!T281,'domanda giornaliera 5F0305'!EI68,0)+IF('domanda giornaliera 5F0305'!EI69&gt;simulazione!T281,'domanda giornaliera 5F0305'!EI69,0)+IF('domanda giornaliera 5F0305'!EI70&gt;simulazione!T281,'domanda giornaliera 5F0305'!EI70,0)</f>
        <v>470.79615534545462</v>
      </c>
      <c r="Z444" s="10"/>
      <c r="AA444" s="10"/>
    </row>
    <row r="445" spans="24:27" x14ac:dyDescent="0.25">
      <c r="X445" s="9" t="s">
        <v>58</v>
      </c>
      <c r="Y445" s="10">
        <f>'domanda giornaliera 5F0305'!EI40+IF('domanda giornaliera 5F0305'!EI41&gt;simulazione!T401,'domanda giornaliera 5F0305'!EI41,0)+IF('domanda giornaliera 5F0305'!EI42&gt;simulazione!T401,'domanda giornaliera 5F0305'!EI42,0)+IF('domanda giornaliera 5F0305'!EI43&gt;simulazione!T401,'domanda giornaliera 5F0305'!EI43,0)+IF('domanda giornaliera 5F0305'!EI44&gt;simulazione!T401,'domanda giornaliera 5F0305'!EI44,0)+IF('domanda giornaliera 5F0305'!EI45&gt;simulazione!T401,'domanda giornaliera 5F0305'!EI45,0)+IF('domanda giornaliera 5F0305'!EI46&gt;simulazione!T401,'domanda giornaliera 5F0305'!EI46,0)+IF('domanda giornaliera 5F0305'!EI47&gt;simulazione!T401,'domanda giornaliera 5F0305'!EI47,0)+IF('domanda giornaliera 5F0305'!EI48&gt;simulazione!T401,'domanda giornaliera 5F0305'!EI48,0)+IF('domanda giornaliera 5F0305'!EI49&gt;simulazione!T401,'domanda giornaliera 5F0305'!EI49,0)+IF('domanda giornaliera 5F0305'!EI50&gt;simulazione!T401,'domanda giornaliera 5F0305'!EI50,0)+IF('domanda giornaliera 5F0305'!EI51&gt;simulazione!T401,'domanda giornaliera 5F0305'!EI51,0)+IF('domanda giornaliera 5F0305'!EI52&gt;simulazione!T401,'domanda giornaliera 5F0305'!EI52,0)+IF('domanda giornaliera 5F0305'!EI53&gt;simulazione!T401,'domanda giornaliera 5F0305'!EI53,0)+IF('domanda giornaliera 5F0305'!EI54&gt;simulazione!T401,'domanda giornaliera 5F0305'!EI54,0)+IF('domanda giornaliera 5F0305'!EI55&gt;simulazione!T401,'domanda giornaliera 5F0305'!EI55,0)+IF('domanda giornaliera 5F0305'!EI56&gt;simulazione!T401,'domanda giornaliera 5F0305'!EI56,0)+IF('domanda giornaliera 5F0305'!EI57&gt;simulazione!T401,'domanda giornaliera 5F0305'!EI57,0)+IF('domanda giornaliera 5F0305'!EI58&gt;simulazione!T401,'domanda giornaliera 5F0305'!EI58,0)+IF('domanda giornaliera 5F0305'!EI59&gt;simulazione!T282,'domanda giornaliera 5F0305'!EI59,0)+IF('domanda giornaliera 5F0305'!EI60&gt;simulazione!T282,'domanda giornaliera 5F0305'!EI60,0)+IF('domanda giornaliera 5F0305'!EI61&gt;simulazione!T282,'domanda giornaliera 5F0305'!EI61,0)+IF('domanda giornaliera 5F0305'!EI62&gt;simulazione!T282,'domanda giornaliera 5F0305'!EI62,0)+IF('domanda giornaliera 5F0305'!EI63&gt;simulazione!T282,'domanda giornaliera 5F0305'!EI63,0)+IF('domanda giornaliera 5F0305'!EI64&gt;simulazione!T282,'domanda giornaliera 5F0305'!EI64,0)+IF('domanda giornaliera 5F0305'!EI65&gt;simulazione!T282,'domanda giornaliera 5F0305'!EI65,0)+IF('domanda giornaliera 5F0305'!EI66&gt;simulazione!T282,'domanda giornaliera 5F0305'!EI66,0)+IF('domanda giornaliera 5F0305'!EI67&gt;simulazione!T282,'domanda giornaliera 5F0305'!EI67,0)+IF('domanda giornaliera 5F0305'!EI68&gt;simulazione!T282,'domanda giornaliera 5F0305'!EI68,0)+IF('domanda giornaliera 5F0305'!EI69&gt;simulazione!T282,'domanda giornaliera 5F0305'!EI69,0)+IF('domanda giornaliera 5F0305'!EI70&gt;simulazione!T282,'domanda giornaliera 5F0305'!EI70,0)+IF('domanda giornaliera 5F0305'!EI71&gt;simulazione!T282,'domanda giornaliera 5F0305'!EI71,0)</f>
        <v>470.79615534545462</v>
      </c>
      <c r="Z445" s="10"/>
      <c r="AA445" s="10"/>
    </row>
    <row r="446" spans="24:27" x14ac:dyDescent="0.25">
      <c r="X446" s="9" t="s">
        <v>54</v>
      </c>
      <c r="Y446" s="10">
        <f>'domanda giornaliera 5F0305'!EI41+IF('domanda giornaliera 5F0305'!EI42&gt;simulazione!T402,'domanda giornaliera 5F0305'!EI42,0)+IF('domanda giornaliera 5F0305'!EI43&gt;simulazione!T402,'domanda giornaliera 5F0305'!EI43,0)+IF('domanda giornaliera 5F0305'!EI44&gt;simulazione!T402,'domanda giornaliera 5F0305'!EI44,0)+IF('domanda giornaliera 5F0305'!EI45&gt;simulazione!T402,'domanda giornaliera 5F0305'!EI45,0)+IF('domanda giornaliera 5F0305'!EI46&gt;simulazione!T402,'domanda giornaliera 5F0305'!EI46,0)+IF('domanda giornaliera 5F0305'!EI47&gt;simulazione!T402,'domanda giornaliera 5F0305'!EI47,0)+IF('domanda giornaliera 5F0305'!EI48&gt;simulazione!T402,'domanda giornaliera 5F0305'!EI48,0)+IF('domanda giornaliera 5F0305'!EI49&gt;simulazione!T402,'domanda giornaliera 5F0305'!EI49,0)+IF('domanda giornaliera 5F0305'!EI50&gt;simulazione!T402,'domanda giornaliera 5F0305'!EI50,0)+IF('domanda giornaliera 5F0305'!EI51&gt;simulazione!T402,'domanda giornaliera 5F0305'!EI51,0)+IF('domanda giornaliera 5F0305'!EI52&gt;simulazione!T402,'domanda giornaliera 5F0305'!EI52,0)+IF('domanda giornaliera 5F0305'!EI53&gt;simulazione!T402,'domanda giornaliera 5F0305'!EI53,0)+IF('domanda giornaliera 5F0305'!EI54&gt;simulazione!T402,'domanda giornaliera 5F0305'!EI54,0)+IF('domanda giornaliera 5F0305'!EI55&gt;simulazione!T402,'domanda giornaliera 5F0305'!EI55,0)+IF('domanda giornaliera 5F0305'!EI56&gt;simulazione!T402,'domanda giornaliera 5F0305'!EI56,0)+IF('domanda giornaliera 5F0305'!EI57&gt;simulazione!T402,'domanda giornaliera 5F0305'!EI57,0)+IF('domanda giornaliera 5F0305'!EI58&gt;simulazione!T402,'domanda giornaliera 5F0305'!EI58,0)+IF('domanda giornaliera 5F0305'!EI59&gt;simulazione!T402,'domanda giornaliera 5F0305'!EI59,0)+IF('domanda giornaliera 5F0305'!EI60&gt;simulazione!T283,'domanda giornaliera 5F0305'!EI60,0)+IF('domanda giornaliera 5F0305'!EI61&gt;simulazione!T283,'domanda giornaliera 5F0305'!EI61,0)+IF('domanda giornaliera 5F0305'!EI62&gt;simulazione!T283,'domanda giornaliera 5F0305'!EI62,0)+IF('domanda giornaliera 5F0305'!EI63&gt;simulazione!T283,'domanda giornaliera 5F0305'!EI63,0)+IF('domanda giornaliera 5F0305'!EI64&gt;simulazione!T283,'domanda giornaliera 5F0305'!EI64,0)+IF('domanda giornaliera 5F0305'!EI65&gt;simulazione!T283,'domanda giornaliera 5F0305'!EI65,0)+IF('domanda giornaliera 5F0305'!EI66&gt;simulazione!T283,'domanda giornaliera 5F0305'!EI66,0)+IF('domanda giornaliera 5F0305'!EI67&gt;simulazione!T283,'domanda giornaliera 5F0305'!EI67,0)+IF('domanda giornaliera 5F0305'!EI68&gt;simulazione!T283,'domanda giornaliera 5F0305'!EI68,0)+IF('domanda giornaliera 5F0305'!EI69&gt;simulazione!T283,'domanda giornaliera 5F0305'!EI69,0)+IF('domanda giornaliera 5F0305'!EI70&gt;simulazione!T283,'domanda giornaliera 5F0305'!EI70,0)+IF('domanda giornaliera 5F0305'!EI71&gt;simulazione!T283,'domanda giornaliera 5F0305'!EI71,0)+IF('domanda giornaliera 5F0305'!EI72&gt;simulazione!T283,'domanda giornaliera 5F0305'!EI72,0)</f>
        <v>470.79615534545462</v>
      </c>
      <c r="Z446" s="10"/>
      <c r="AA446" s="10"/>
    </row>
    <row r="447" spans="24:27" x14ac:dyDescent="0.25">
      <c r="X447" s="9" t="s">
        <v>60</v>
      </c>
      <c r="Y447" s="10">
        <f>'domanda giornaliera 5F0305'!EI42+IF('domanda giornaliera 5F0305'!EI43&gt;simulazione!T403,'domanda giornaliera 5F0305'!EI43,0)+IF('domanda giornaliera 5F0305'!EI44&gt;simulazione!T403,'domanda giornaliera 5F0305'!EI44,0)+IF('domanda giornaliera 5F0305'!EI45&gt;simulazione!T403,'domanda giornaliera 5F0305'!EI45,0)+IF('domanda giornaliera 5F0305'!EI46&gt;simulazione!T403,'domanda giornaliera 5F0305'!EI46,0)+IF('domanda giornaliera 5F0305'!EI47&gt;simulazione!T403,'domanda giornaliera 5F0305'!EI47,0)+IF('domanda giornaliera 5F0305'!EI48&gt;simulazione!T403,'domanda giornaliera 5F0305'!EI48,0)+IF('domanda giornaliera 5F0305'!EI49&gt;simulazione!T403,'domanda giornaliera 5F0305'!EI49,0)+IF('domanda giornaliera 5F0305'!EI50&gt;simulazione!T403,'domanda giornaliera 5F0305'!EI50,0)+IF('domanda giornaliera 5F0305'!EI51&gt;simulazione!T403,'domanda giornaliera 5F0305'!EI51,0)+IF('domanda giornaliera 5F0305'!EI52&gt;simulazione!T403,'domanda giornaliera 5F0305'!EI52,0)+IF('domanda giornaliera 5F0305'!EI53&gt;simulazione!T403,'domanda giornaliera 5F0305'!EI53,0)+IF('domanda giornaliera 5F0305'!EI54&gt;simulazione!T403,'domanda giornaliera 5F0305'!EI54,0)+IF('domanda giornaliera 5F0305'!EI55&gt;simulazione!T403,'domanda giornaliera 5F0305'!EI55,0)+IF('domanda giornaliera 5F0305'!EI56&gt;simulazione!T403,'domanda giornaliera 5F0305'!EI56,0)+IF('domanda giornaliera 5F0305'!EI57&gt;simulazione!T403,'domanda giornaliera 5F0305'!EI57,0)+IF('domanda giornaliera 5F0305'!EI58&gt;simulazione!T403,'domanda giornaliera 5F0305'!EI58,0)+IF('domanda giornaliera 5F0305'!EI59&gt;simulazione!T403,'domanda giornaliera 5F0305'!EI59,0)+IF('domanda giornaliera 5F0305'!EI60&gt;simulazione!T403,'domanda giornaliera 5F0305'!EI60,0)+IF('domanda giornaliera 5F0305'!EI61&gt;simulazione!T284,'domanda giornaliera 5F0305'!EI61,0)+IF('domanda giornaliera 5F0305'!EI62&gt;simulazione!T284,'domanda giornaliera 5F0305'!EI62,0)+IF('domanda giornaliera 5F0305'!EI63&gt;simulazione!T284,'domanda giornaliera 5F0305'!EI63,0)+IF('domanda giornaliera 5F0305'!EI64&gt;simulazione!T284,'domanda giornaliera 5F0305'!EI64,0)+IF('domanda giornaliera 5F0305'!EI65&gt;simulazione!T284,'domanda giornaliera 5F0305'!EI65,0)+IF('domanda giornaliera 5F0305'!EI66&gt;simulazione!T284,'domanda giornaliera 5F0305'!EI66,0)+IF('domanda giornaliera 5F0305'!EI67&gt;simulazione!T284,'domanda giornaliera 5F0305'!EI67,0)+IF('domanda giornaliera 5F0305'!EI68&gt;simulazione!T284,'domanda giornaliera 5F0305'!EI68,0)+IF('domanda giornaliera 5F0305'!EI69&gt;simulazione!T284,'domanda giornaliera 5F0305'!EI69,0)+IF('domanda giornaliera 5F0305'!EI70&gt;simulazione!T284,'domanda giornaliera 5F0305'!EI70,0)+IF('domanda giornaliera 5F0305'!EI71&gt;simulazione!T284,'domanda giornaliera 5F0305'!EI71,0)+IF('domanda giornaliera 5F0305'!EI72&gt;simulazione!T284,'domanda giornaliera 5F0305'!EI72,0)+IF('domanda giornaliera 5F0305'!EI73&gt;simulazione!T284,'domanda giornaliera 5F0305'!EI73,0)</f>
        <v>470.79615534545462</v>
      </c>
      <c r="Z447" s="10"/>
      <c r="AA447" s="10"/>
    </row>
    <row r="448" spans="24:27" x14ac:dyDescent="0.25">
      <c r="X448" s="9" t="s">
        <v>61</v>
      </c>
      <c r="Y448" s="10">
        <f>'domanda giornaliera 5F0305'!EI43+IF('domanda giornaliera 5F0305'!EI44&gt;simulazione!T404,'domanda giornaliera 5F0305'!EI44,0)+IF('domanda giornaliera 5F0305'!EI45&gt;simulazione!T404,'domanda giornaliera 5F0305'!EI45,0)+IF('domanda giornaliera 5F0305'!EI46&gt;simulazione!T404,'domanda giornaliera 5F0305'!EI46,0)+IF('domanda giornaliera 5F0305'!EI47&gt;simulazione!T404,'domanda giornaliera 5F0305'!EI47,0)+IF('domanda giornaliera 5F0305'!EI48&gt;simulazione!T404,'domanda giornaliera 5F0305'!EI48,0)+IF('domanda giornaliera 5F0305'!EI49&gt;simulazione!T404,'domanda giornaliera 5F0305'!EI49,0)+IF('domanda giornaliera 5F0305'!EI50&gt;simulazione!T404,'domanda giornaliera 5F0305'!EI50,0)+IF('domanda giornaliera 5F0305'!EI51&gt;simulazione!T404,'domanda giornaliera 5F0305'!EI51,0)+IF('domanda giornaliera 5F0305'!EI52&gt;simulazione!T404,'domanda giornaliera 5F0305'!EI52,0)+IF('domanda giornaliera 5F0305'!EI53&gt;simulazione!T404,'domanda giornaliera 5F0305'!EI53,0)+IF('domanda giornaliera 5F0305'!EI54&gt;simulazione!T404,'domanda giornaliera 5F0305'!EI54,0)+IF('domanda giornaliera 5F0305'!EI55&gt;simulazione!T404,'domanda giornaliera 5F0305'!EI55,0)+IF('domanda giornaliera 5F0305'!EI56&gt;simulazione!T404,'domanda giornaliera 5F0305'!EI56,0)+IF('domanda giornaliera 5F0305'!EI57&gt;simulazione!T404,'domanda giornaliera 5F0305'!EI57,0)+IF('domanda giornaliera 5F0305'!EI58&gt;simulazione!T404,'domanda giornaliera 5F0305'!EI58,0)+IF('domanda giornaliera 5F0305'!EI59&gt;simulazione!T404,'domanda giornaliera 5F0305'!EI59,0)+IF('domanda giornaliera 5F0305'!EI60&gt;simulazione!T404,'domanda giornaliera 5F0305'!EI60,0)+IF('domanda giornaliera 5F0305'!EI61&gt;simulazione!T404,'domanda giornaliera 5F0305'!EI61,0)+IF('domanda giornaliera 5F0305'!EI62&gt;simulazione!T285,'domanda giornaliera 5F0305'!EI62,0)+IF('domanda giornaliera 5F0305'!EI63&gt;simulazione!T285,'domanda giornaliera 5F0305'!EI63,0)+IF('domanda giornaliera 5F0305'!EI64&gt;simulazione!T285,'domanda giornaliera 5F0305'!EI64,0)+IF('domanda giornaliera 5F0305'!EI65&gt;simulazione!T285,'domanda giornaliera 5F0305'!EI65,0)+IF('domanda giornaliera 5F0305'!EI66&gt;simulazione!T285,'domanda giornaliera 5F0305'!EI66,0)+IF('domanda giornaliera 5F0305'!EI67&gt;simulazione!T285,'domanda giornaliera 5F0305'!EI67,0)+IF('domanda giornaliera 5F0305'!EI68&gt;simulazione!T285,'domanda giornaliera 5F0305'!EI68,0)+IF('domanda giornaliera 5F0305'!EI69&gt;simulazione!T285,'domanda giornaliera 5F0305'!EI69,0)+IF('domanda giornaliera 5F0305'!EI70&gt;simulazione!T285,'domanda giornaliera 5F0305'!EI70,0)+IF('domanda giornaliera 5F0305'!EI71&gt;simulazione!T285,'domanda giornaliera 5F0305'!EI71,0)+IF('domanda giornaliera 5F0305'!EI72&gt;simulazione!T285,'domanda giornaliera 5F0305'!EI72,0)+IF('domanda giornaliera 5F0305'!EI73&gt;simulazione!T285,'domanda giornaliera 5F0305'!EI73,0)+IF('domanda giornaliera 5F0305'!EI74&gt;simulazione!T285,'domanda giornaliera 5F0305'!EI74,0)</f>
        <v>470.79615534545462</v>
      </c>
      <c r="Z448" s="10"/>
      <c r="AA448" s="10"/>
    </row>
    <row r="449" spans="24:27" x14ac:dyDescent="0.25">
      <c r="X449" s="9" t="s">
        <v>62</v>
      </c>
      <c r="Y449" s="10">
        <f>'domanda giornaliera 5F0305'!EI44+IF('domanda giornaliera 5F0305'!EI45&gt;simulazione!T405,'domanda giornaliera 5F0305'!EI45,0)+IF('domanda giornaliera 5F0305'!EI46&gt;simulazione!T405,'domanda giornaliera 5F0305'!EI46,0)+IF('domanda giornaliera 5F0305'!EI47&gt;simulazione!T405,'domanda giornaliera 5F0305'!EI47,0)+IF('domanda giornaliera 5F0305'!EI48&gt;simulazione!T405,'domanda giornaliera 5F0305'!EI48,0)+IF('domanda giornaliera 5F0305'!EI49&gt;simulazione!T405,'domanda giornaliera 5F0305'!EI49,0)+IF('domanda giornaliera 5F0305'!EI50&gt;simulazione!T405,'domanda giornaliera 5F0305'!EI50,0)+IF('domanda giornaliera 5F0305'!EI51&gt;simulazione!T405,'domanda giornaliera 5F0305'!EI51,0)+IF('domanda giornaliera 5F0305'!EI52&gt;simulazione!T405,'domanda giornaliera 5F0305'!EI52,0)+IF('domanda giornaliera 5F0305'!EI53&gt;simulazione!T405,'domanda giornaliera 5F0305'!EI53,0)+IF('domanda giornaliera 5F0305'!EI54&gt;simulazione!T405,'domanda giornaliera 5F0305'!EI54,0)+IF('domanda giornaliera 5F0305'!EI55&gt;simulazione!T405,'domanda giornaliera 5F0305'!EI55,0)+IF('domanda giornaliera 5F0305'!EI56&gt;simulazione!T405,'domanda giornaliera 5F0305'!EI56,0)+IF('domanda giornaliera 5F0305'!EI57&gt;simulazione!T405,'domanda giornaliera 5F0305'!EI57,0)+IF('domanda giornaliera 5F0305'!EI58&gt;simulazione!T405,'domanda giornaliera 5F0305'!EI58,0)+IF('domanda giornaliera 5F0305'!EI59&gt;simulazione!T405,'domanda giornaliera 5F0305'!EI59,0)+IF('domanda giornaliera 5F0305'!EI60&gt;simulazione!T405,'domanda giornaliera 5F0305'!EI60,0)+IF('domanda giornaliera 5F0305'!EI61&gt;simulazione!T405,'domanda giornaliera 5F0305'!EI61,0)+IF('domanda giornaliera 5F0305'!EI62&gt;simulazione!T405,'domanda giornaliera 5F0305'!EI62,0)+IF('domanda giornaliera 5F0305'!EI63&gt;simulazione!T286,'domanda giornaliera 5F0305'!EI63,0)+IF('domanda giornaliera 5F0305'!EI64&gt;simulazione!T286,'domanda giornaliera 5F0305'!EI64,0)+IF('domanda giornaliera 5F0305'!EI65&gt;simulazione!T286,'domanda giornaliera 5F0305'!EI65,0)+IF('domanda giornaliera 5F0305'!EI66&gt;simulazione!T286,'domanda giornaliera 5F0305'!EI66,0)+IF('domanda giornaliera 5F0305'!EI67&gt;simulazione!T286,'domanda giornaliera 5F0305'!EI67,0)+IF('domanda giornaliera 5F0305'!EI68&gt;simulazione!T286,'domanda giornaliera 5F0305'!EI68,0)+IF('domanda giornaliera 5F0305'!EI69&gt;simulazione!T286,'domanda giornaliera 5F0305'!EI69,0)+IF('domanda giornaliera 5F0305'!EI70&gt;simulazione!T286,'domanda giornaliera 5F0305'!EI70,0)+IF('domanda giornaliera 5F0305'!EI71&gt;simulazione!T286,'domanda giornaliera 5F0305'!EI71,0)+IF('domanda giornaliera 5F0305'!EI72&gt;simulazione!T286,'domanda giornaliera 5F0305'!EI72,0)+IF('domanda giornaliera 5F0305'!EI73&gt;simulazione!T286,'domanda giornaliera 5F0305'!EI73,0)+IF('domanda giornaliera 5F0305'!EI74&gt;simulazione!T286,'domanda giornaliera 5F0305'!EI74,0)+IF('domanda giornaliera 5F0305'!EI75&gt;simulazione!T286,'domanda giornaliera 5F0305'!EI75,0)</f>
        <v>470.79615534545462</v>
      </c>
      <c r="Z449" s="10"/>
      <c r="AA449" s="10"/>
    </row>
    <row r="450" spans="24:27" x14ac:dyDescent="0.25">
      <c r="X450" s="9" t="s">
        <v>63</v>
      </c>
      <c r="Y450" s="10">
        <f>'domanda giornaliera 5F0305'!EI45+IF('domanda giornaliera 5F0305'!EI46&gt;simulazione!T406,'domanda giornaliera 5F0305'!EI46,0)+IF('domanda giornaliera 5F0305'!EI47&gt;simulazione!T406,'domanda giornaliera 5F0305'!EI47,0)+IF('domanda giornaliera 5F0305'!EI48&gt;simulazione!T406,'domanda giornaliera 5F0305'!EI48,0)+IF('domanda giornaliera 5F0305'!EI49&gt;simulazione!T406,'domanda giornaliera 5F0305'!EI49,0)+IF('domanda giornaliera 5F0305'!EI50&gt;simulazione!T406,'domanda giornaliera 5F0305'!EI50,0)+IF('domanda giornaliera 5F0305'!EI51&gt;simulazione!T406,'domanda giornaliera 5F0305'!EI51,0)+IF('domanda giornaliera 5F0305'!EI52&gt;simulazione!T406,'domanda giornaliera 5F0305'!EI52,0)+IF('domanda giornaliera 5F0305'!EI53&gt;simulazione!T406,'domanda giornaliera 5F0305'!EI53,0)+IF('domanda giornaliera 5F0305'!EI54&gt;simulazione!T406,'domanda giornaliera 5F0305'!EI54,0)+IF('domanda giornaliera 5F0305'!EI55&gt;simulazione!T406,'domanda giornaliera 5F0305'!EI55,0)+IF('domanda giornaliera 5F0305'!EI56&gt;simulazione!T406,'domanda giornaliera 5F0305'!EI56,0)+IF('domanda giornaliera 5F0305'!EI57&gt;simulazione!T406,'domanda giornaliera 5F0305'!EI57,0)+IF('domanda giornaliera 5F0305'!EI58&gt;simulazione!T406,'domanda giornaliera 5F0305'!EI58,0)+IF('domanda giornaliera 5F0305'!EI59&gt;simulazione!T406,'domanda giornaliera 5F0305'!EI59,0)+IF('domanda giornaliera 5F0305'!EI60&gt;simulazione!T406,'domanda giornaliera 5F0305'!EI60,0)+IF('domanda giornaliera 5F0305'!EI61&gt;simulazione!T406,'domanda giornaliera 5F0305'!EI61,0)+IF('domanda giornaliera 5F0305'!EI62&gt;simulazione!T406,'domanda giornaliera 5F0305'!EI62,0)+IF('domanda giornaliera 5F0305'!EI63&gt;simulazione!T406,'domanda giornaliera 5F0305'!EI63,0)+IF('domanda giornaliera 5F0305'!EI64&gt;simulazione!T287,'domanda giornaliera 5F0305'!EI64,0)+IF('domanda giornaliera 5F0305'!EI65&gt;simulazione!T287,'domanda giornaliera 5F0305'!EI65,0)+IF('domanda giornaliera 5F0305'!EI66&gt;simulazione!T287,'domanda giornaliera 5F0305'!EI66,0)+IF('domanda giornaliera 5F0305'!EI67&gt;simulazione!T287,'domanda giornaliera 5F0305'!EI67,0)+IF('domanda giornaliera 5F0305'!EI68&gt;simulazione!T287,'domanda giornaliera 5F0305'!EI68,0)+IF('domanda giornaliera 5F0305'!EI69&gt;simulazione!T287,'domanda giornaliera 5F0305'!EI69,0)+IF('domanda giornaliera 5F0305'!EI70&gt;simulazione!T287,'domanda giornaliera 5F0305'!EI70,0)+IF('domanda giornaliera 5F0305'!EI71&gt;simulazione!T287,'domanda giornaliera 5F0305'!EI71,0)+IF('domanda giornaliera 5F0305'!EI72&gt;simulazione!T287,'domanda giornaliera 5F0305'!EI72,0)+IF('domanda giornaliera 5F0305'!EI73&gt;simulazione!T287,'domanda giornaliera 5F0305'!EI73,0)+IF('domanda giornaliera 5F0305'!EI74&gt;simulazione!T287,'domanda giornaliera 5F0305'!EI74,0)+IF('domanda giornaliera 5F0305'!EI75&gt;simulazione!T287,'domanda giornaliera 5F0305'!EI75,0)+IF('domanda giornaliera 5F0305'!EI76&gt;simulazione!T287,'domanda giornaliera 5F0305'!EI76,0)</f>
        <v>470.79615534545462</v>
      </c>
      <c r="Z450" s="10"/>
      <c r="AA450" s="10"/>
    </row>
    <row r="451" spans="24:27" x14ac:dyDescent="0.25">
      <c r="X451" s="9" t="s">
        <v>59</v>
      </c>
      <c r="Y451" s="10">
        <f>'domanda giornaliera 5F0305'!EI46+IF('domanda giornaliera 5F0305'!EI47&gt;simulazione!T407,'domanda giornaliera 5F0305'!EI47,0)+IF('domanda giornaliera 5F0305'!EI48&gt;simulazione!T407,'domanda giornaliera 5F0305'!EI48,0)+IF('domanda giornaliera 5F0305'!EI49&gt;simulazione!T407,'domanda giornaliera 5F0305'!EI49,0)+IF('domanda giornaliera 5F0305'!EI50&gt;simulazione!T407,'domanda giornaliera 5F0305'!EI50,0)+IF('domanda giornaliera 5F0305'!EI51&gt;simulazione!T407,'domanda giornaliera 5F0305'!EI51,0)+IF('domanda giornaliera 5F0305'!EI52&gt;simulazione!T407,'domanda giornaliera 5F0305'!EI52,0)+IF('domanda giornaliera 5F0305'!EI53&gt;simulazione!T407,'domanda giornaliera 5F0305'!EI53,0)+IF('domanda giornaliera 5F0305'!EI54&gt;simulazione!T407,'domanda giornaliera 5F0305'!EI54,0)+IF('domanda giornaliera 5F0305'!EI55&gt;simulazione!T407,'domanda giornaliera 5F0305'!EI55,0)+IF('domanda giornaliera 5F0305'!EI56&gt;simulazione!T407,'domanda giornaliera 5F0305'!EI56,0)+IF('domanda giornaliera 5F0305'!EI57&gt;simulazione!T407,'domanda giornaliera 5F0305'!EI57,0)+IF('domanda giornaliera 5F0305'!EI58&gt;simulazione!T407,'domanda giornaliera 5F0305'!EI58,0)+IF('domanda giornaliera 5F0305'!EI59&gt;simulazione!T407,'domanda giornaliera 5F0305'!EI59,0)+IF('domanda giornaliera 5F0305'!EI60&gt;simulazione!T407,'domanda giornaliera 5F0305'!EI60,0)+IF('domanda giornaliera 5F0305'!EI61&gt;simulazione!T407,'domanda giornaliera 5F0305'!EI61,0)+IF('domanda giornaliera 5F0305'!EI62&gt;simulazione!T407,'domanda giornaliera 5F0305'!EI62,0)+IF('domanda giornaliera 5F0305'!EI63&gt;simulazione!T407,'domanda giornaliera 5F0305'!EI63,0)+IF('domanda giornaliera 5F0305'!EI64&gt;simulazione!T407,'domanda giornaliera 5F0305'!EI64,0)+IF('domanda giornaliera 5F0305'!EI65&gt;simulazione!T288,'domanda giornaliera 5F0305'!EI65,0)+IF('domanda giornaliera 5F0305'!EI66&gt;simulazione!T288,'domanda giornaliera 5F0305'!EI66,0)+IF('domanda giornaliera 5F0305'!EI67&gt;simulazione!T288,'domanda giornaliera 5F0305'!EI67,0)+IF('domanda giornaliera 5F0305'!EI68&gt;simulazione!T288,'domanda giornaliera 5F0305'!EI68,0)+IF('domanda giornaliera 5F0305'!EI69&gt;simulazione!T288,'domanda giornaliera 5F0305'!EI69,0)+IF('domanda giornaliera 5F0305'!EI70&gt;simulazione!T288,'domanda giornaliera 5F0305'!EI70,0)+IF('domanda giornaliera 5F0305'!EI71&gt;simulazione!T288,'domanda giornaliera 5F0305'!EI71,0)+IF('domanda giornaliera 5F0305'!EI72&gt;simulazione!T288,'domanda giornaliera 5F0305'!EI72,0)+IF('domanda giornaliera 5F0305'!EI73&gt;simulazione!T288,'domanda giornaliera 5F0305'!EI73,0)+IF('domanda giornaliera 5F0305'!EI74&gt;simulazione!T288,'domanda giornaliera 5F0305'!EI74,0)+IF('domanda giornaliera 5F0305'!EI75&gt;simulazione!T288,'domanda giornaliera 5F0305'!EI75,0)+IF('domanda giornaliera 5F0305'!EI76&gt;simulazione!T288,'domanda giornaliera 5F0305'!EI76,0)+IF('domanda giornaliera 5F0305'!EI77&gt;simulazione!T288,'domanda giornaliera 5F0305'!EI77,0)</f>
        <v>470.79615534545462</v>
      </c>
      <c r="Z451" s="10"/>
      <c r="AA451" s="10"/>
    </row>
    <row r="452" spans="24:27" x14ac:dyDescent="0.25">
      <c r="X452" s="9" t="s">
        <v>65</v>
      </c>
      <c r="Y452" s="10">
        <f>'domanda giornaliera 5F0305'!EI47+IF('domanda giornaliera 5F0305'!EI48&gt;simulazione!T408,'domanda giornaliera 5F0305'!EI48,0)+IF('domanda giornaliera 5F0305'!EI49&gt;simulazione!T408,'domanda giornaliera 5F0305'!EI49,0)+IF('domanda giornaliera 5F0305'!EI50&gt;simulazione!T408,'domanda giornaliera 5F0305'!EI50,0)+IF('domanda giornaliera 5F0305'!EI51&gt;simulazione!T408,'domanda giornaliera 5F0305'!EI51,0)+IF('domanda giornaliera 5F0305'!EI52&gt;simulazione!T408,'domanda giornaliera 5F0305'!EI52,0)+IF('domanda giornaliera 5F0305'!EI53&gt;simulazione!T408,'domanda giornaliera 5F0305'!EI53,0)+IF('domanda giornaliera 5F0305'!EI54&gt;simulazione!T408,'domanda giornaliera 5F0305'!EI54,0)+IF('domanda giornaliera 5F0305'!EI55&gt;simulazione!T408,'domanda giornaliera 5F0305'!EI55,0)+IF('domanda giornaliera 5F0305'!EI56&gt;simulazione!T408,'domanda giornaliera 5F0305'!EI56,0)+IF('domanda giornaliera 5F0305'!EI57&gt;simulazione!T408,'domanda giornaliera 5F0305'!EI57,0)+IF('domanda giornaliera 5F0305'!EI58&gt;simulazione!T408,'domanda giornaliera 5F0305'!EI58,0)+IF('domanda giornaliera 5F0305'!EI59&gt;simulazione!T408,'domanda giornaliera 5F0305'!EI59,0)+IF('domanda giornaliera 5F0305'!EI60&gt;simulazione!T408,'domanda giornaliera 5F0305'!EI60,0)+IF('domanda giornaliera 5F0305'!EI61&gt;simulazione!T408,'domanda giornaliera 5F0305'!EI61,0)+IF('domanda giornaliera 5F0305'!EI62&gt;simulazione!T408,'domanda giornaliera 5F0305'!EI62,0)+IF('domanda giornaliera 5F0305'!EI63&gt;simulazione!T408,'domanda giornaliera 5F0305'!EI63,0)+IF('domanda giornaliera 5F0305'!EI64&gt;simulazione!T408,'domanda giornaliera 5F0305'!EI64,0)+IF('domanda giornaliera 5F0305'!EI65&gt;simulazione!T408,'domanda giornaliera 5F0305'!EI65,0)+IF('domanda giornaliera 5F0305'!EI66&gt;simulazione!T289,'domanda giornaliera 5F0305'!EI66,0)+IF('domanda giornaliera 5F0305'!EI67&gt;simulazione!T289,'domanda giornaliera 5F0305'!EI67,0)+IF('domanda giornaliera 5F0305'!EI68&gt;simulazione!T289,'domanda giornaliera 5F0305'!EI68,0)+IF('domanda giornaliera 5F0305'!EI69&gt;simulazione!T289,'domanda giornaliera 5F0305'!EI69,0)+IF('domanda giornaliera 5F0305'!EI70&gt;simulazione!T289,'domanda giornaliera 5F0305'!EI70,0)+IF('domanda giornaliera 5F0305'!EI71&gt;simulazione!T289,'domanda giornaliera 5F0305'!EI71,0)+IF('domanda giornaliera 5F0305'!EI72&gt;simulazione!T289,'domanda giornaliera 5F0305'!EI72,0)+IF('domanda giornaliera 5F0305'!EI73&gt;simulazione!T289,'domanda giornaliera 5F0305'!EI73,0)+IF('domanda giornaliera 5F0305'!EI74&gt;simulazione!T289,'domanda giornaliera 5F0305'!EI74,0)+IF('domanda giornaliera 5F0305'!EI75&gt;simulazione!T289,'domanda giornaliera 5F0305'!EI75,0)+IF('domanda giornaliera 5F0305'!EI76&gt;simulazione!T289,'domanda giornaliera 5F0305'!EI76,0)+IF('domanda giornaliera 5F0305'!EI77&gt;simulazione!T289,'domanda giornaliera 5F0305'!EI77,0)+IF('domanda giornaliera 5F0305'!EI78&gt;simulazione!T289,'domanda giornaliera 5F0305'!EI78,0)</f>
        <v>470.79615534545462</v>
      </c>
      <c r="Z452" s="10"/>
      <c r="AA452" s="10"/>
    </row>
    <row r="453" spans="24:27" x14ac:dyDescent="0.25">
      <c r="X453" s="9" t="s">
        <v>66</v>
      </c>
      <c r="Y453" s="10">
        <f>'domanda giornaliera 5F0305'!EI48+IF('domanda giornaliera 5F0305'!EI49&gt;simulazione!T409,'domanda giornaliera 5F0305'!EI49,0)+IF('domanda giornaliera 5F0305'!EI50&gt;simulazione!T409,'domanda giornaliera 5F0305'!EI50,0)+IF('domanda giornaliera 5F0305'!EI51&gt;simulazione!T409,'domanda giornaliera 5F0305'!EI51,0)+IF('domanda giornaliera 5F0305'!EI52&gt;simulazione!T409,'domanda giornaliera 5F0305'!EI52,0)+IF('domanda giornaliera 5F0305'!EI53&gt;simulazione!T409,'domanda giornaliera 5F0305'!EI53,0)+IF('domanda giornaliera 5F0305'!EI54&gt;simulazione!T409,'domanda giornaliera 5F0305'!EI54,0)+IF('domanda giornaliera 5F0305'!EI55&gt;simulazione!T409,'domanda giornaliera 5F0305'!EI55,0)+IF('domanda giornaliera 5F0305'!EI56&gt;simulazione!T409,'domanda giornaliera 5F0305'!EI56,0)+IF('domanda giornaliera 5F0305'!EI57&gt;simulazione!T409,'domanda giornaliera 5F0305'!EI57,0)+IF('domanda giornaliera 5F0305'!EI58&gt;simulazione!T409,'domanda giornaliera 5F0305'!EI58,0)+IF('domanda giornaliera 5F0305'!EI59&gt;simulazione!T409,'domanda giornaliera 5F0305'!EI59,0)+IF('domanda giornaliera 5F0305'!EI60&gt;simulazione!T409,'domanda giornaliera 5F0305'!EI60,0)+IF('domanda giornaliera 5F0305'!EI61&gt;simulazione!T409,'domanda giornaliera 5F0305'!EI61,0)+IF('domanda giornaliera 5F0305'!EI62&gt;simulazione!T409,'domanda giornaliera 5F0305'!EI62,0)+IF('domanda giornaliera 5F0305'!EI63&gt;simulazione!T409,'domanda giornaliera 5F0305'!EI63,0)+IF('domanda giornaliera 5F0305'!EI64&gt;simulazione!T409,'domanda giornaliera 5F0305'!EI64,0)+IF('domanda giornaliera 5F0305'!EI65&gt;simulazione!T409,'domanda giornaliera 5F0305'!EI65,0)+IF('domanda giornaliera 5F0305'!EI66&gt;simulazione!T409,'domanda giornaliera 5F0305'!EI66,0)+IF('domanda giornaliera 5F0305'!EI67&gt;simulazione!T290,'domanda giornaliera 5F0305'!EI67,0)+IF('domanda giornaliera 5F0305'!EI68&gt;simulazione!T290,'domanda giornaliera 5F0305'!EI68,0)+IF('domanda giornaliera 5F0305'!EI69&gt;simulazione!T290,'domanda giornaliera 5F0305'!EI69,0)+IF('domanda giornaliera 5F0305'!EI70&gt;simulazione!T290,'domanda giornaliera 5F0305'!EI70,0)+IF('domanda giornaliera 5F0305'!EI71&gt;simulazione!T290,'domanda giornaliera 5F0305'!EI71,0)+IF('domanda giornaliera 5F0305'!EI72&gt;simulazione!T290,'domanda giornaliera 5F0305'!EI72,0)+IF('domanda giornaliera 5F0305'!EI73&gt;simulazione!T290,'domanda giornaliera 5F0305'!EI73,0)+IF('domanda giornaliera 5F0305'!EI74&gt;simulazione!T290,'domanda giornaliera 5F0305'!EI74,0)+IF('domanda giornaliera 5F0305'!EI75&gt;simulazione!T290,'domanda giornaliera 5F0305'!EI75,0)+IF('domanda giornaliera 5F0305'!EI76&gt;simulazione!T290,'domanda giornaliera 5F0305'!EI76,0)+IF('domanda giornaliera 5F0305'!EI77&gt;simulazione!T290,'domanda giornaliera 5F0305'!EI77,0)+IF('domanda giornaliera 5F0305'!EI78&gt;simulazione!T290,'domanda giornaliera 5F0305'!EI78,0)+IF('domanda giornaliera 5F0305'!EI79&gt;simulazione!T290,'domanda giornaliera 5F0305'!EI79,0)</f>
        <v>329.55730874181819</v>
      </c>
      <c r="Z453" s="10"/>
      <c r="AA453" s="10"/>
    </row>
    <row r="454" spans="24:27" x14ac:dyDescent="0.25">
      <c r="X454" s="9" t="s">
        <v>67</v>
      </c>
      <c r="Y454" s="10">
        <f>'domanda giornaliera 5F0305'!EI49+IF('domanda giornaliera 5F0305'!EI50&gt;simulazione!T410,'domanda giornaliera 5F0305'!EI50,0)+IF('domanda giornaliera 5F0305'!EI51&gt;simulazione!T410,'domanda giornaliera 5F0305'!EI51,0)+IF('domanda giornaliera 5F0305'!EI52&gt;simulazione!T410,'domanda giornaliera 5F0305'!EI52,0)+IF('domanda giornaliera 5F0305'!EI53&gt;simulazione!T410,'domanda giornaliera 5F0305'!EI53,0)+IF('domanda giornaliera 5F0305'!EI54&gt;simulazione!T410,'domanda giornaliera 5F0305'!EI54,0)+IF('domanda giornaliera 5F0305'!EI55&gt;simulazione!T410,'domanda giornaliera 5F0305'!EI55,0)+IF('domanda giornaliera 5F0305'!EI56&gt;simulazione!T410,'domanda giornaliera 5F0305'!EI56,0)+IF('domanda giornaliera 5F0305'!EI57&gt;simulazione!T410,'domanda giornaliera 5F0305'!EI57,0)+IF('domanda giornaliera 5F0305'!EI58&gt;simulazione!T410,'domanda giornaliera 5F0305'!EI58,0)+IF('domanda giornaliera 5F0305'!EI59&gt;simulazione!T410,'domanda giornaliera 5F0305'!EI59,0)+IF('domanda giornaliera 5F0305'!EI60&gt;simulazione!T410,'domanda giornaliera 5F0305'!EI60,0)+IF('domanda giornaliera 5F0305'!EI61&gt;simulazione!T410,'domanda giornaliera 5F0305'!EI61,0)+IF('domanda giornaliera 5F0305'!EI62&gt;simulazione!T410,'domanda giornaliera 5F0305'!EI62,0)+IF('domanda giornaliera 5F0305'!EI63&gt;simulazione!T410,'domanda giornaliera 5F0305'!EI63,0)+IF('domanda giornaliera 5F0305'!EI64&gt;simulazione!T410,'domanda giornaliera 5F0305'!EI64,0)+IF('domanda giornaliera 5F0305'!EI65&gt;simulazione!T410,'domanda giornaliera 5F0305'!EI65,0)+IF('domanda giornaliera 5F0305'!EI66&gt;simulazione!T410,'domanda giornaliera 5F0305'!EI66,0)+IF('domanda giornaliera 5F0305'!EI67&gt;simulazione!T410,'domanda giornaliera 5F0305'!EI67,0)+IF('domanda giornaliera 5F0305'!EI68&gt;simulazione!T291,'domanda giornaliera 5F0305'!EI68,0)+IF('domanda giornaliera 5F0305'!EI69&gt;simulazione!T291,'domanda giornaliera 5F0305'!EI69,0)+IF('domanda giornaliera 5F0305'!EI70&gt;simulazione!T291,'domanda giornaliera 5F0305'!EI70,0)+IF('domanda giornaliera 5F0305'!EI71&gt;simulazione!T291,'domanda giornaliera 5F0305'!EI71,0)+IF('domanda giornaliera 5F0305'!EI72&gt;simulazione!T291,'domanda giornaliera 5F0305'!EI72,0)+IF('domanda giornaliera 5F0305'!EI73&gt;simulazione!T291,'domanda giornaliera 5F0305'!EI73,0)+IF('domanda giornaliera 5F0305'!EI74&gt;simulazione!T291,'domanda giornaliera 5F0305'!EI74,0)+IF('domanda giornaliera 5F0305'!EI75&gt;simulazione!T291,'domanda giornaliera 5F0305'!EI75,0)+IF('domanda giornaliera 5F0305'!EI76&gt;simulazione!T291,'domanda giornaliera 5F0305'!EI76,0)+IF('domanda giornaliera 5F0305'!EI77&gt;simulazione!T291,'domanda giornaliera 5F0305'!EI77,0)+IF('domanda giornaliera 5F0305'!EI78&gt;simulazione!T291,'domanda giornaliera 5F0305'!EI78,0)+IF('domanda giornaliera 5F0305'!EI79&gt;simulazione!T291,'domanda giornaliera 5F0305'!EI79,0)+IF('domanda giornaliera 5F0305'!EI80&gt;simulazione!T291,'domanda giornaliera 5F0305'!EI80,0)</f>
        <v>329.55730874181819</v>
      </c>
      <c r="Z454" s="10"/>
      <c r="AA454" s="10"/>
    </row>
    <row r="455" spans="24:27" x14ac:dyDescent="0.25">
      <c r="X455" s="9" t="s">
        <v>68</v>
      </c>
      <c r="Y455" s="10">
        <f>'domanda giornaliera 5F0305'!EI50+IF('domanda giornaliera 5F0305'!EI51&gt;simulazione!T411,'domanda giornaliera 5F0305'!EI51,0)+IF('domanda giornaliera 5F0305'!EI52&gt;simulazione!T411,'domanda giornaliera 5F0305'!EI52,0)+IF('domanda giornaliera 5F0305'!EI53&gt;simulazione!T411,'domanda giornaliera 5F0305'!EI53,0)+IF('domanda giornaliera 5F0305'!EI54&gt;simulazione!T411,'domanda giornaliera 5F0305'!EI54,0)+IF('domanda giornaliera 5F0305'!EI55&gt;simulazione!T411,'domanda giornaliera 5F0305'!EI55,0)+IF('domanda giornaliera 5F0305'!EI56&gt;simulazione!T411,'domanda giornaliera 5F0305'!EI56,0)+IF('domanda giornaliera 5F0305'!EI57&gt;simulazione!T411,'domanda giornaliera 5F0305'!EI57,0)+IF('domanda giornaliera 5F0305'!EI58&gt;simulazione!T411,'domanda giornaliera 5F0305'!EI58,0)+IF('domanda giornaliera 5F0305'!EI59&gt;simulazione!T411,'domanda giornaliera 5F0305'!EI59,0)+IF('domanda giornaliera 5F0305'!EI60&gt;simulazione!T411,'domanda giornaliera 5F0305'!EI60,0)+IF('domanda giornaliera 5F0305'!EI61&gt;simulazione!T411,'domanda giornaliera 5F0305'!EI61,0)+IF('domanda giornaliera 5F0305'!EI62&gt;simulazione!T411,'domanda giornaliera 5F0305'!EI62,0)+IF('domanda giornaliera 5F0305'!EI63&gt;simulazione!T411,'domanda giornaliera 5F0305'!EI63,0)+IF('domanda giornaliera 5F0305'!EI64&gt;simulazione!T411,'domanda giornaliera 5F0305'!EI64,0)+IF('domanda giornaliera 5F0305'!EI65&gt;simulazione!T411,'domanda giornaliera 5F0305'!EI65,0)+IF('domanda giornaliera 5F0305'!EI66&gt;simulazione!T411,'domanda giornaliera 5F0305'!EI66,0)+IF('domanda giornaliera 5F0305'!EI67&gt;simulazione!T411,'domanda giornaliera 5F0305'!EI67,0)+IF('domanda giornaliera 5F0305'!EI68&gt;simulazione!T411,'domanda giornaliera 5F0305'!EI68,0)+IF('domanda giornaliera 5F0305'!EI69&gt;simulazione!T292,'domanda giornaliera 5F0305'!EI69,0)+IF('domanda giornaliera 5F0305'!EI70&gt;simulazione!T292,'domanda giornaliera 5F0305'!EI70,0)+IF('domanda giornaliera 5F0305'!EI71&gt;simulazione!T292,'domanda giornaliera 5F0305'!EI71,0)+IF('domanda giornaliera 5F0305'!EI72&gt;simulazione!T292,'domanda giornaliera 5F0305'!EI72,0)+IF('domanda giornaliera 5F0305'!EI73&gt;simulazione!T292,'domanda giornaliera 5F0305'!EI73,0)+IF('domanda giornaliera 5F0305'!EI74&gt;simulazione!T292,'domanda giornaliera 5F0305'!EI74,0)+IF('domanda giornaliera 5F0305'!EI75&gt;simulazione!T292,'domanda giornaliera 5F0305'!EI75,0)+IF('domanda giornaliera 5F0305'!EI76&gt;simulazione!T292,'domanda giornaliera 5F0305'!EI76,0)+IF('domanda giornaliera 5F0305'!EI77&gt;simulazione!T292,'domanda giornaliera 5F0305'!EI77,0)+IF('domanda giornaliera 5F0305'!EI78&gt;simulazione!T292,'domanda giornaliera 5F0305'!EI78,0)+IF('domanda giornaliera 5F0305'!EI79&gt;simulazione!T292,'domanda giornaliera 5F0305'!EI79,0)+IF('domanda giornaliera 5F0305'!EI80&gt;simulazione!T292,'domanda giornaliera 5F0305'!EI80,0)+IF('domanda giornaliera 5F0305'!EI81&gt;simulazione!T292,'domanda giornaliera 5F0305'!EI81,0)</f>
        <v>329.55730874181819</v>
      </c>
      <c r="Z455" s="10"/>
      <c r="AA455" s="10"/>
    </row>
    <row r="456" spans="24:27" x14ac:dyDescent="0.25">
      <c r="X456" s="9" t="s">
        <v>64</v>
      </c>
      <c r="Y456" s="10">
        <f>'domanda giornaliera 5F0305'!EI51+IF('domanda giornaliera 5F0305'!EI52&gt;simulazione!T412,'domanda giornaliera 5F0305'!EI52,0)+IF('domanda giornaliera 5F0305'!EI53&gt;simulazione!T412,'domanda giornaliera 5F0305'!EI53,0)+IF('domanda giornaliera 5F0305'!EI54&gt;simulazione!T412,'domanda giornaliera 5F0305'!EI54,0)+IF('domanda giornaliera 5F0305'!EI55&gt;simulazione!T412,'domanda giornaliera 5F0305'!EI55,0)+IF('domanda giornaliera 5F0305'!EI56&gt;simulazione!T412,'domanda giornaliera 5F0305'!EI56,0)+IF('domanda giornaliera 5F0305'!EI57&gt;simulazione!T412,'domanda giornaliera 5F0305'!EI57,0)+IF('domanda giornaliera 5F0305'!EI58&gt;simulazione!T412,'domanda giornaliera 5F0305'!EI58,0)+IF('domanda giornaliera 5F0305'!EI59&gt;simulazione!T412,'domanda giornaliera 5F0305'!EI59,0)+IF('domanda giornaliera 5F0305'!EI60&gt;simulazione!T412,'domanda giornaliera 5F0305'!EI60,0)+IF('domanda giornaliera 5F0305'!EI61&gt;simulazione!T412,'domanda giornaliera 5F0305'!EI61,0)+IF('domanda giornaliera 5F0305'!EI62&gt;simulazione!T412,'domanda giornaliera 5F0305'!EI62,0)+IF('domanda giornaliera 5F0305'!EI63&gt;simulazione!T412,'domanda giornaliera 5F0305'!EI63,0)+IF('domanda giornaliera 5F0305'!EI64&gt;simulazione!T412,'domanda giornaliera 5F0305'!EI64,0)+IF('domanda giornaliera 5F0305'!EI65&gt;simulazione!T412,'domanda giornaliera 5F0305'!EI65,0)+IF('domanda giornaliera 5F0305'!EI66&gt;simulazione!T412,'domanda giornaliera 5F0305'!EI66,0)+IF('domanda giornaliera 5F0305'!EI67&gt;simulazione!T412,'domanda giornaliera 5F0305'!EI67,0)+IF('domanda giornaliera 5F0305'!EI68&gt;simulazione!T412,'domanda giornaliera 5F0305'!EI68,0)+IF('domanda giornaliera 5F0305'!EI69&gt;simulazione!T412,'domanda giornaliera 5F0305'!EI69,0)+IF('domanda giornaliera 5F0305'!EI70&gt;simulazione!T293,'domanda giornaliera 5F0305'!EI70,0)+IF('domanda giornaliera 5F0305'!EI71&gt;simulazione!T293,'domanda giornaliera 5F0305'!EI71,0)+IF('domanda giornaliera 5F0305'!EI72&gt;simulazione!T293,'domanda giornaliera 5F0305'!EI72,0)+IF('domanda giornaliera 5F0305'!EI73&gt;simulazione!T293,'domanda giornaliera 5F0305'!EI73,0)+IF('domanda giornaliera 5F0305'!EI74&gt;simulazione!T293,'domanda giornaliera 5F0305'!EI74,0)+IF('domanda giornaliera 5F0305'!EI75&gt;simulazione!T293,'domanda giornaliera 5F0305'!EI75,0)+IF('domanda giornaliera 5F0305'!EI76&gt;simulazione!T293,'domanda giornaliera 5F0305'!EI76,0)+IF('domanda giornaliera 5F0305'!EI77&gt;simulazione!T293,'domanda giornaliera 5F0305'!EI77,0)+IF('domanda giornaliera 5F0305'!EI78&gt;simulazione!T293,'domanda giornaliera 5F0305'!EI78,0)+IF('domanda giornaliera 5F0305'!EI79&gt;simulazione!T293,'domanda giornaliera 5F0305'!EI79,0)+IF('domanda giornaliera 5F0305'!EI80&gt;simulazione!T293,'domanda giornaliera 5F0305'!EI80,0)+IF('domanda giornaliera 5F0305'!EI81&gt;simulazione!T293,'domanda giornaliera 5F0305'!EI81,0)+IF('domanda giornaliera 5F0305'!EI82&gt;simulazione!T293,'domanda giornaliera 5F0305'!EI82,0)</f>
        <v>329.55730874181819</v>
      </c>
      <c r="Z456" s="10"/>
      <c r="AA456" s="10"/>
    </row>
    <row r="457" spans="24:27" x14ac:dyDescent="0.25">
      <c r="X457" s="9" t="s">
        <v>70</v>
      </c>
      <c r="Y457" s="10">
        <f>'domanda giornaliera 5F0305'!EI52+IF('domanda giornaliera 5F0305'!EI53&gt;simulazione!T413,'domanda giornaliera 5F0305'!EI53,0)+IF('domanda giornaliera 5F0305'!EI54&gt;simulazione!T413,'domanda giornaliera 5F0305'!EI54,0)+IF('domanda giornaliera 5F0305'!EI55&gt;simulazione!T413,'domanda giornaliera 5F0305'!EI55,0)+IF('domanda giornaliera 5F0305'!EI56&gt;simulazione!T413,'domanda giornaliera 5F0305'!EI56,0)+IF('domanda giornaliera 5F0305'!EI57&gt;simulazione!T413,'domanda giornaliera 5F0305'!EI57,0)+IF('domanda giornaliera 5F0305'!EI58&gt;simulazione!T413,'domanda giornaliera 5F0305'!EI58,0)+IF('domanda giornaliera 5F0305'!EI59&gt;simulazione!T413,'domanda giornaliera 5F0305'!EI59,0)+IF('domanda giornaliera 5F0305'!EI60&gt;simulazione!T413,'domanda giornaliera 5F0305'!EI60,0)+IF('domanda giornaliera 5F0305'!EI61&gt;simulazione!T413,'domanda giornaliera 5F0305'!EI61,0)+IF('domanda giornaliera 5F0305'!EI62&gt;simulazione!T413,'domanda giornaliera 5F0305'!EI62,0)+IF('domanda giornaliera 5F0305'!EI63&gt;simulazione!T413,'domanda giornaliera 5F0305'!EI63,0)+IF('domanda giornaliera 5F0305'!EI64&gt;simulazione!T413,'domanda giornaliera 5F0305'!EI64,0)+IF('domanda giornaliera 5F0305'!EI65&gt;simulazione!T413,'domanda giornaliera 5F0305'!EI65,0)+IF('domanda giornaliera 5F0305'!EI66&gt;simulazione!T413,'domanda giornaliera 5F0305'!EI66,0)+IF('domanda giornaliera 5F0305'!EI67&gt;simulazione!T413,'domanda giornaliera 5F0305'!EI67,0)+IF('domanda giornaliera 5F0305'!EI68&gt;simulazione!T413,'domanda giornaliera 5F0305'!EI68,0)+IF('domanda giornaliera 5F0305'!EI69&gt;simulazione!T413,'domanda giornaliera 5F0305'!EI69,0)+IF('domanda giornaliera 5F0305'!EI70&gt;simulazione!T413,'domanda giornaliera 5F0305'!EI70,0)+IF('domanda giornaliera 5F0305'!EI71&gt;simulazione!T294,'domanda giornaliera 5F0305'!EI71,0)+IF('domanda giornaliera 5F0305'!EI72&gt;simulazione!T294,'domanda giornaliera 5F0305'!EI72,0)+IF('domanda giornaliera 5F0305'!EI73&gt;simulazione!T294,'domanda giornaliera 5F0305'!EI73,0)+IF('domanda giornaliera 5F0305'!EI74&gt;simulazione!T294,'domanda giornaliera 5F0305'!EI74,0)+IF('domanda giornaliera 5F0305'!EI75&gt;simulazione!T294,'domanda giornaliera 5F0305'!EI75,0)+IF('domanda giornaliera 5F0305'!EI76&gt;simulazione!T294,'domanda giornaliera 5F0305'!EI76,0)+IF('domanda giornaliera 5F0305'!EI77&gt;simulazione!T294,'domanda giornaliera 5F0305'!EI77,0)+IF('domanda giornaliera 5F0305'!EI78&gt;simulazione!T294,'domanda giornaliera 5F0305'!EI78,0)+IF('domanda giornaliera 5F0305'!EI79&gt;simulazione!T294,'domanda giornaliera 5F0305'!EI79,0)+IF('domanda giornaliera 5F0305'!EI80&gt;simulazione!T294,'domanda giornaliera 5F0305'!EI80,0)+IF('domanda giornaliera 5F0305'!EI81&gt;simulazione!T294,'domanda giornaliera 5F0305'!EI81,0)+IF('domanda giornaliera 5F0305'!EI82&gt;simulazione!T294,'domanda giornaliera 5F0305'!EI82,0)+IF('domanda giornaliera 5F0305'!EI83&gt;simulazione!T294,'domanda giornaliera 5F0305'!EI83,0)</f>
        <v>329.55730874181819</v>
      </c>
      <c r="Z457" s="10"/>
      <c r="AA457" s="10"/>
    </row>
    <row r="458" spans="24:27" x14ac:dyDescent="0.25">
      <c r="X458" s="9" t="s">
        <v>71</v>
      </c>
      <c r="Y458" s="10">
        <f>'domanda giornaliera 5F0305'!EI53+IF('domanda giornaliera 5F0305'!EI54&gt;simulazione!T414,'domanda giornaliera 5F0305'!EI54,0)+IF('domanda giornaliera 5F0305'!EI55&gt;simulazione!T414,'domanda giornaliera 5F0305'!EI55,0)+IF('domanda giornaliera 5F0305'!EI56&gt;simulazione!T414,'domanda giornaliera 5F0305'!EI56,0)+IF('domanda giornaliera 5F0305'!EI57&gt;simulazione!T414,'domanda giornaliera 5F0305'!EI57,0)+IF('domanda giornaliera 5F0305'!EI58&gt;simulazione!T414,'domanda giornaliera 5F0305'!EI58,0)+IF('domanda giornaliera 5F0305'!EI59&gt;simulazione!T414,'domanda giornaliera 5F0305'!EI59,0)+IF('domanda giornaliera 5F0305'!EI60&gt;simulazione!T414,'domanda giornaliera 5F0305'!EI60,0)+IF('domanda giornaliera 5F0305'!EI61&gt;simulazione!T414,'domanda giornaliera 5F0305'!EI61,0)+IF('domanda giornaliera 5F0305'!EI62&gt;simulazione!T414,'domanda giornaliera 5F0305'!EI62,0)+IF('domanda giornaliera 5F0305'!EI63&gt;simulazione!T414,'domanda giornaliera 5F0305'!EI63,0)+IF('domanda giornaliera 5F0305'!EI64&gt;simulazione!T414,'domanda giornaliera 5F0305'!EI64,0)+IF('domanda giornaliera 5F0305'!EI65&gt;simulazione!T414,'domanda giornaliera 5F0305'!EI65,0)+IF('domanda giornaliera 5F0305'!EI66&gt;simulazione!T414,'domanda giornaliera 5F0305'!EI66,0)+IF('domanda giornaliera 5F0305'!EI67&gt;simulazione!T414,'domanda giornaliera 5F0305'!EI67,0)+IF('domanda giornaliera 5F0305'!EI68&gt;simulazione!T414,'domanda giornaliera 5F0305'!EI68,0)+IF('domanda giornaliera 5F0305'!EI69&gt;simulazione!T414,'domanda giornaliera 5F0305'!EI69,0)+IF('domanda giornaliera 5F0305'!EI70&gt;simulazione!T414,'domanda giornaliera 5F0305'!EI70,0)+IF('domanda giornaliera 5F0305'!EI71&gt;simulazione!T414,'domanda giornaliera 5F0305'!EI71,0)+IF('domanda giornaliera 5F0305'!EI72&gt;simulazione!T295,'domanda giornaliera 5F0305'!EI72,0)+IF('domanda giornaliera 5F0305'!EI73&gt;simulazione!T295,'domanda giornaliera 5F0305'!EI73,0)+IF('domanda giornaliera 5F0305'!EI74&gt;simulazione!T295,'domanda giornaliera 5F0305'!EI74,0)+IF('domanda giornaliera 5F0305'!EI75&gt;simulazione!T295,'domanda giornaliera 5F0305'!EI75,0)+IF('domanda giornaliera 5F0305'!EI76&gt;simulazione!T295,'domanda giornaliera 5F0305'!EI76,0)+IF('domanda giornaliera 5F0305'!EI77&gt;simulazione!T295,'domanda giornaliera 5F0305'!EI77,0)+IF('domanda giornaliera 5F0305'!EI78&gt;simulazione!T295,'domanda giornaliera 5F0305'!EI78,0)+IF('domanda giornaliera 5F0305'!EI79&gt;simulazione!T295,'domanda giornaliera 5F0305'!EI79,0)+IF('domanda giornaliera 5F0305'!EI80&gt;simulazione!T295,'domanda giornaliera 5F0305'!EI80,0)+IF('domanda giornaliera 5F0305'!EI81&gt;simulazione!T295,'domanda giornaliera 5F0305'!EI81,0)+IF('domanda giornaliera 5F0305'!EI82&gt;simulazione!T295,'domanda giornaliera 5F0305'!EI82,0)+IF('domanda giornaliera 5F0305'!EI83&gt;simulazione!T295,'domanda giornaliera 5F0305'!EI83,0)+IF('domanda giornaliera 5F0305'!EI84&gt;simulazione!T295,'domanda giornaliera 5F0305'!EI84,0)</f>
        <v>329.55730874181819</v>
      </c>
      <c r="Z458" s="10"/>
      <c r="AA458" s="10"/>
    </row>
    <row r="459" spans="24:27" x14ac:dyDescent="0.25">
      <c r="X459" s="9" t="s">
        <v>72</v>
      </c>
      <c r="Y459" s="10">
        <f>'domanda giornaliera 5F0305'!EI54+IF('domanda giornaliera 5F0305'!EI55&gt;simulazione!T415,'domanda giornaliera 5F0305'!EI55,0)+IF('domanda giornaliera 5F0305'!EI56&gt;simulazione!T415,'domanda giornaliera 5F0305'!EI56,0)+IF('domanda giornaliera 5F0305'!EI57&gt;simulazione!T415,'domanda giornaliera 5F0305'!EI57,0)+IF('domanda giornaliera 5F0305'!EI58&gt;simulazione!T415,'domanda giornaliera 5F0305'!EI58,0)+IF('domanda giornaliera 5F0305'!EI59&gt;simulazione!T415,'domanda giornaliera 5F0305'!EI59,0)+IF('domanda giornaliera 5F0305'!EI60&gt;simulazione!T415,'domanda giornaliera 5F0305'!EI60,0)+IF('domanda giornaliera 5F0305'!EI61&gt;simulazione!T415,'domanda giornaliera 5F0305'!EI61,0)+IF('domanda giornaliera 5F0305'!EI62&gt;simulazione!T415,'domanda giornaliera 5F0305'!EI62,0)+IF('domanda giornaliera 5F0305'!EI63&gt;simulazione!T415,'domanda giornaliera 5F0305'!EI63,0)+IF('domanda giornaliera 5F0305'!EI64&gt;simulazione!T415,'domanda giornaliera 5F0305'!EI64,0)+IF('domanda giornaliera 5F0305'!EI65&gt;simulazione!T415,'domanda giornaliera 5F0305'!EI65,0)+IF('domanda giornaliera 5F0305'!EI66&gt;simulazione!T415,'domanda giornaliera 5F0305'!EI66,0)+IF('domanda giornaliera 5F0305'!EI67&gt;simulazione!T415,'domanda giornaliera 5F0305'!EI67,0)+IF('domanda giornaliera 5F0305'!EI68&gt;simulazione!T415,'domanda giornaliera 5F0305'!EI68,0)+IF('domanda giornaliera 5F0305'!EI69&gt;simulazione!T415,'domanda giornaliera 5F0305'!EI69,0)+IF('domanda giornaliera 5F0305'!EI70&gt;simulazione!T415,'domanda giornaliera 5F0305'!EI70,0)+IF('domanda giornaliera 5F0305'!EI71&gt;simulazione!T415,'domanda giornaliera 5F0305'!EI71,0)+IF('domanda giornaliera 5F0305'!EI72&gt;simulazione!T415,'domanda giornaliera 5F0305'!EI72,0)+IF('domanda giornaliera 5F0305'!EI73&gt;simulazione!T296,'domanda giornaliera 5F0305'!EI73,0)+IF('domanda giornaliera 5F0305'!EI74&gt;simulazione!T296,'domanda giornaliera 5F0305'!EI74,0)+IF('domanda giornaliera 5F0305'!EI75&gt;simulazione!T296,'domanda giornaliera 5F0305'!EI75,0)+IF('domanda giornaliera 5F0305'!EI76&gt;simulazione!T296,'domanda giornaliera 5F0305'!EI76,0)+IF('domanda giornaliera 5F0305'!EI77&gt;simulazione!T296,'domanda giornaliera 5F0305'!EI77,0)+IF('domanda giornaliera 5F0305'!EI78&gt;simulazione!T296,'domanda giornaliera 5F0305'!EI78,0)+IF('domanda giornaliera 5F0305'!EI79&gt;simulazione!T296,'domanda giornaliera 5F0305'!EI79,0)+IF('domanda giornaliera 5F0305'!EI80&gt;simulazione!T296,'domanda giornaliera 5F0305'!EI80,0)+IF('domanda giornaliera 5F0305'!EI81&gt;simulazione!T296,'domanda giornaliera 5F0305'!EI81,0)+IF('domanda giornaliera 5F0305'!EI82&gt;simulazione!T296,'domanda giornaliera 5F0305'!EI82,0)+IF('domanda giornaliera 5F0305'!EI83&gt;simulazione!T296,'domanda giornaliera 5F0305'!EI83,0)+IF('domanda giornaliera 5F0305'!EI84&gt;simulazione!T296,'domanda giornaliera 5F0305'!EI84,0)+IF('domanda giornaliera 5F0305'!EI85&gt;simulazione!T296,'domanda giornaliera 5F0305'!EI85,0)</f>
        <v>329.55730874181819</v>
      </c>
      <c r="Z459" s="10"/>
      <c r="AA459" s="10"/>
    </row>
    <row r="460" spans="24:27" x14ac:dyDescent="0.25">
      <c r="X460" s="9" t="s">
        <v>73</v>
      </c>
      <c r="Y460" s="10">
        <f>'domanda giornaliera 5F0305'!EI55+IF('domanda giornaliera 5F0305'!EI56&gt;simulazione!T416,'domanda giornaliera 5F0305'!EI56,0)+IF('domanda giornaliera 5F0305'!EI57&gt;simulazione!T416,'domanda giornaliera 5F0305'!EI57,0)+IF('domanda giornaliera 5F0305'!EI58&gt;simulazione!T416,'domanda giornaliera 5F0305'!EI58,0)+IF('domanda giornaliera 5F0305'!EI59&gt;simulazione!T416,'domanda giornaliera 5F0305'!EI59,0)+IF('domanda giornaliera 5F0305'!EI60&gt;simulazione!T416,'domanda giornaliera 5F0305'!EI60,0)+IF('domanda giornaliera 5F0305'!EI61&gt;simulazione!T416,'domanda giornaliera 5F0305'!EI61,0)+IF('domanda giornaliera 5F0305'!EI62&gt;simulazione!T416,'domanda giornaliera 5F0305'!EI62,0)+IF('domanda giornaliera 5F0305'!EI63&gt;simulazione!T416,'domanda giornaliera 5F0305'!EI63,0)+IF('domanda giornaliera 5F0305'!EI64&gt;simulazione!T416,'domanda giornaliera 5F0305'!EI64,0)+IF('domanda giornaliera 5F0305'!EI65&gt;simulazione!T416,'domanda giornaliera 5F0305'!EI65,0)+IF('domanda giornaliera 5F0305'!EI66&gt;simulazione!T416,'domanda giornaliera 5F0305'!EI66,0)+IF('domanda giornaliera 5F0305'!EI67&gt;simulazione!T416,'domanda giornaliera 5F0305'!EI67,0)+IF('domanda giornaliera 5F0305'!EI68&gt;simulazione!T416,'domanda giornaliera 5F0305'!EI68,0)+IF('domanda giornaliera 5F0305'!EI69&gt;simulazione!T416,'domanda giornaliera 5F0305'!EI69,0)+IF('domanda giornaliera 5F0305'!EI70&gt;simulazione!T416,'domanda giornaliera 5F0305'!EI70,0)+IF('domanda giornaliera 5F0305'!EI71&gt;simulazione!T416,'domanda giornaliera 5F0305'!EI71,0)+IF('domanda giornaliera 5F0305'!EI72&gt;simulazione!T416,'domanda giornaliera 5F0305'!EI72,0)+IF('domanda giornaliera 5F0305'!EI73&gt;simulazione!T416,'domanda giornaliera 5F0305'!EI73,0)+IF('domanda giornaliera 5F0305'!EI74&gt;simulazione!T297,'domanda giornaliera 5F0305'!EI74,0)+IF('domanda giornaliera 5F0305'!EI75&gt;simulazione!T297,'domanda giornaliera 5F0305'!EI75,0)+IF('domanda giornaliera 5F0305'!EI76&gt;simulazione!T297,'domanda giornaliera 5F0305'!EI76,0)+IF('domanda giornaliera 5F0305'!EI77&gt;simulazione!T297,'domanda giornaliera 5F0305'!EI77,0)+IF('domanda giornaliera 5F0305'!EI78&gt;simulazione!T297,'domanda giornaliera 5F0305'!EI78,0)+IF('domanda giornaliera 5F0305'!EI79&gt;simulazione!T297,'domanda giornaliera 5F0305'!EI79,0)+IF('domanda giornaliera 5F0305'!EI80&gt;simulazione!T297,'domanda giornaliera 5F0305'!EI80,0)+IF('domanda giornaliera 5F0305'!EI81&gt;simulazione!T297,'domanda giornaliera 5F0305'!EI81,0)+IF('domanda giornaliera 5F0305'!EI82&gt;simulazione!T297,'domanda giornaliera 5F0305'!EI82,0)+IF('domanda giornaliera 5F0305'!EI83&gt;simulazione!T297,'domanda giornaliera 5F0305'!EI83,0)+IF('domanda giornaliera 5F0305'!EI84&gt;simulazione!T297,'domanda giornaliera 5F0305'!EI84,0)+IF('domanda giornaliera 5F0305'!EI85&gt;simulazione!T297,'domanda giornaliera 5F0305'!EI85,0)+IF('domanda giornaliera 5F0305'!EI86&gt;simulazione!T297,'domanda giornaliera 5F0305'!EI86,0)</f>
        <v>329.55730874181819</v>
      </c>
      <c r="Z460" s="10"/>
      <c r="AA460" s="10"/>
    </row>
    <row r="461" spans="24:27" x14ac:dyDescent="0.25">
      <c r="X461" s="9" t="s">
        <v>69</v>
      </c>
      <c r="Y461" s="10">
        <f>'domanda giornaliera 5F0305'!EI56+IF('domanda giornaliera 5F0305'!EI57&gt;simulazione!T417,'domanda giornaliera 5F0305'!EI57,0)+IF('domanda giornaliera 5F0305'!EI58&gt;simulazione!T417,'domanda giornaliera 5F0305'!EI58,0)+IF('domanda giornaliera 5F0305'!EI59&gt;simulazione!T417,'domanda giornaliera 5F0305'!EI59,0)+IF('domanda giornaliera 5F0305'!EI60&gt;simulazione!T417,'domanda giornaliera 5F0305'!EI60,0)+IF('domanda giornaliera 5F0305'!EI61&gt;simulazione!T417,'domanda giornaliera 5F0305'!EI61,0)+IF('domanda giornaliera 5F0305'!EI62&gt;simulazione!T417,'domanda giornaliera 5F0305'!EI62,0)+IF('domanda giornaliera 5F0305'!EI63&gt;simulazione!T417,'domanda giornaliera 5F0305'!EI63,0)+IF('domanda giornaliera 5F0305'!EI64&gt;simulazione!T417,'domanda giornaliera 5F0305'!EI64,0)+IF('domanda giornaliera 5F0305'!EI65&gt;simulazione!T417,'domanda giornaliera 5F0305'!EI65,0)+IF('domanda giornaliera 5F0305'!EI66&gt;simulazione!T417,'domanda giornaliera 5F0305'!EI66,0)+IF('domanda giornaliera 5F0305'!EI67&gt;simulazione!T417,'domanda giornaliera 5F0305'!EI67,0)+IF('domanda giornaliera 5F0305'!EI68&gt;simulazione!T417,'domanda giornaliera 5F0305'!EI68,0)+IF('domanda giornaliera 5F0305'!EI69&gt;simulazione!T417,'domanda giornaliera 5F0305'!EI69,0)+IF('domanda giornaliera 5F0305'!EI70&gt;simulazione!T417,'domanda giornaliera 5F0305'!EI70,0)+IF('domanda giornaliera 5F0305'!EI71&gt;simulazione!T417,'domanda giornaliera 5F0305'!EI71,0)+IF('domanda giornaliera 5F0305'!EI72&gt;simulazione!T417,'domanda giornaliera 5F0305'!EI72,0)+IF('domanda giornaliera 5F0305'!EI73&gt;simulazione!T417,'domanda giornaliera 5F0305'!EI73,0)+IF('domanda giornaliera 5F0305'!EI74&gt;simulazione!T417,'domanda giornaliera 5F0305'!EI74,0)+IF('domanda giornaliera 5F0305'!EI75&gt;simulazione!T298,'domanda giornaliera 5F0305'!EI75,0)+IF('domanda giornaliera 5F0305'!EI76&gt;simulazione!T298,'domanda giornaliera 5F0305'!EI76,0)+IF('domanda giornaliera 5F0305'!EI77&gt;simulazione!T298,'domanda giornaliera 5F0305'!EI77,0)+IF('domanda giornaliera 5F0305'!EI78&gt;simulazione!T298,'domanda giornaliera 5F0305'!EI78,0)+IF('domanda giornaliera 5F0305'!EI79&gt;simulazione!T298,'domanda giornaliera 5F0305'!EI79,0)+IF('domanda giornaliera 5F0305'!EI80&gt;simulazione!T298,'domanda giornaliera 5F0305'!EI80,0)+IF('domanda giornaliera 5F0305'!EI81&gt;simulazione!T298,'domanda giornaliera 5F0305'!EI81,0)+IF('domanda giornaliera 5F0305'!EI82&gt;simulazione!T298,'domanda giornaliera 5F0305'!EI82,0)+IF('domanda giornaliera 5F0305'!EI83&gt;simulazione!T298,'domanda giornaliera 5F0305'!EI83,0)+IF('domanda giornaliera 5F0305'!EI84&gt;simulazione!T298,'domanda giornaliera 5F0305'!EI84,0)+IF('domanda giornaliera 5F0305'!EI85&gt;simulazione!T298,'domanda giornaliera 5F0305'!EI85,0)+IF('domanda giornaliera 5F0305'!EI86&gt;simulazione!T298,'domanda giornaliera 5F0305'!EI86,0)+IF('domanda giornaliera 5F0305'!EI87&gt;simulazione!T298,'domanda giornaliera 5F0305'!EI87,0)</f>
        <v>329.55730874181819</v>
      </c>
      <c r="Z461" s="10"/>
      <c r="AA461" s="10"/>
    </row>
    <row r="462" spans="24:27" x14ac:dyDescent="0.25">
      <c r="X462" s="9" t="s">
        <v>75</v>
      </c>
      <c r="Y462" s="10">
        <f>'domanda giornaliera 5F0305'!EI57+IF('domanda giornaliera 5F0305'!EI58&gt;simulazione!T418,'domanda giornaliera 5F0305'!EI58,0)+IF('domanda giornaliera 5F0305'!EI59&gt;simulazione!T418,'domanda giornaliera 5F0305'!EI59,0)+IF('domanda giornaliera 5F0305'!EI60&gt;simulazione!T418,'domanda giornaliera 5F0305'!EI60,0)+IF('domanda giornaliera 5F0305'!EI61&gt;simulazione!T418,'domanda giornaliera 5F0305'!EI61,0)+IF('domanda giornaliera 5F0305'!EI62&gt;simulazione!T418,'domanda giornaliera 5F0305'!EI62,0)+IF('domanda giornaliera 5F0305'!EI63&gt;simulazione!T418,'domanda giornaliera 5F0305'!EI63,0)+IF('domanda giornaliera 5F0305'!EI64&gt;simulazione!T418,'domanda giornaliera 5F0305'!EI64,0)+IF('domanda giornaliera 5F0305'!EI65&gt;simulazione!T418,'domanda giornaliera 5F0305'!EI65,0)+IF('domanda giornaliera 5F0305'!EI66&gt;simulazione!T418,'domanda giornaliera 5F0305'!EI66,0)+IF('domanda giornaliera 5F0305'!EI67&gt;simulazione!T418,'domanda giornaliera 5F0305'!EI67,0)+IF('domanda giornaliera 5F0305'!EI68&gt;simulazione!T418,'domanda giornaliera 5F0305'!EI68,0)+IF('domanda giornaliera 5F0305'!EI69&gt;simulazione!T418,'domanda giornaliera 5F0305'!EI69,0)+IF('domanda giornaliera 5F0305'!EI70&gt;simulazione!T418,'domanda giornaliera 5F0305'!EI70,0)+IF('domanda giornaliera 5F0305'!EI71&gt;simulazione!T418,'domanda giornaliera 5F0305'!EI71,0)+IF('domanda giornaliera 5F0305'!EI72&gt;simulazione!T418,'domanda giornaliera 5F0305'!EI72,0)+IF('domanda giornaliera 5F0305'!EI73&gt;simulazione!T418,'domanda giornaliera 5F0305'!EI73,0)+IF('domanda giornaliera 5F0305'!EI74&gt;simulazione!T418,'domanda giornaliera 5F0305'!EI74,0)+IF('domanda giornaliera 5F0305'!EI75&gt;simulazione!T418,'domanda giornaliera 5F0305'!EI75,0)+IF('domanda giornaliera 5F0305'!EI76&gt;simulazione!T299,'domanda giornaliera 5F0305'!EI76,0)+IF('domanda giornaliera 5F0305'!EI77&gt;simulazione!T299,'domanda giornaliera 5F0305'!EI77,0)+IF('domanda giornaliera 5F0305'!EI78&gt;simulazione!T299,'domanda giornaliera 5F0305'!EI78,0)+IF('domanda giornaliera 5F0305'!EI79&gt;simulazione!T299,'domanda giornaliera 5F0305'!EI79,0)+IF('domanda giornaliera 5F0305'!EI80&gt;simulazione!T299,'domanda giornaliera 5F0305'!EI80,0)+IF('domanda giornaliera 5F0305'!EI81&gt;simulazione!T299,'domanda giornaliera 5F0305'!EI81,0)+IF('domanda giornaliera 5F0305'!EI82&gt;simulazione!T299,'domanda giornaliera 5F0305'!EI82,0)+IF('domanda giornaliera 5F0305'!EI83&gt;simulazione!T299,'domanda giornaliera 5F0305'!EI83,0)+IF('domanda giornaliera 5F0305'!EI84&gt;simulazione!T299,'domanda giornaliera 5F0305'!EI84,0)+IF('domanda giornaliera 5F0305'!EI85&gt;simulazione!T299,'domanda giornaliera 5F0305'!EI85,0)+IF('domanda giornaliera 5F0305'!EI86&gt;simulazione!T299,'domanda giornaliera 5F0305'!EI86,0)+IF('domanda giornaliera 5F0305'!EI87&gt;simulazione!T299,'domanda giornaliera 5F0305'!EI87,0)+IF('domanda giornaliera 5F0305'!EI88&gt;simulazione!T299,'domanda giornaliera 5F0305'!EI88,0)</f>
        <v>329.55730874181819</v>
      </c>
      <c r="Z462" s="10"/>
      <c r="AA462" s="10"/>
    </row>
    <row r="463" spans="24:27" x14ac:dyDescent="0.25">
      <c r="X463" s="9" t="s">
        <v>76</v>
      </c>
      <c r="Y463" s="10">
        <f>'domanda giornaliera 5F0305'!EI58+IF('domanda giornaliera 5F0305'!EI59&gt;simulazione!T419,'domanda giornaliera 5F0305'!EI59,0)+IF('domanda giornaliera 5F0305'!EI60&gt;simulazione!T419,'domanda giornaliera 5F0305'!EI60,0)+IF('domanda giornaliera 5F0305'!EI61&gt;simulazione!T419,'domanda giornaliera 5F0305'!EI61,0)+IF('domanda giornaliera 5F0305'!EI62&gt;simulazione!T419,'domanda giornaliera 5F0305'!EI62,0)+IF('domanda giornaliera 5F0305'!EI63&gt;simulazione!T419,'domanda giornaliera 5F0305'!EI63,0)+IF('domanda giornaliera 5F0305'!EI64&gt;simulazione!T419,'domanda giornaliera 5F0305'!EI64,0)+IF('domanda giornaliera 5F0305'!EI65&gt;simulazione!T419,'domanda giornaliera 5F0305'!EI65,0)+IF('domanda giornaliera 5F0305'!EI66&gt;simulazione!T419,'domanda giornaliera 5F0305'!EI66,0)+IF('domanda giornaliera 5F0305'!EI67&gt;simulazione!T419,'domanda giornaliera 5F0305'!EI67,0)+IF('domanda giornaliera 5F0305'!EI68&gt;simulazione!T419,'domanda giornaliera 5F0305'!EI68,0)+IF('domanda giornaliera 5F0305'!EI69&gt;simulazione!T419,'domanda giornaliera 5F0305'!EI69,0)+IF('domanda giornaliera 5F0305'!EI70&gt;simulazione!T419,'domanda giornaliera 5F0305'!EI70,0)+IF('domanda giornaliera 5F0305'!EI71&gt;simulazione!T419,'domanda giornaliera 5F0305'!EI71,0)+IF('domanda giornaliera 5F0305'!EI72&gt;simulazione!T419,'domanda giornaliera 5F0305'!EI72,0)+IF('domanda giornaliera 5F0305'!EI73&gt;simulazione!T419,'domanda giornaliera 5F0305'!EI73,0)+IF('domanda giornaliera 5F0305'!EI74&gt;simulazione!T419,'domanda giornaliera 5F0305'!EI74,0)+IF('domanda giornaliera 5F0305'!EI75&gt;simulazione!T419,'domanda giornaliera 5F0305'!EI75,0)+IF('domanda giornaliera 5F0305'!EI76&gt;simulazione!T419,'domanda giornaliera 5F0305'!EI76,0)+IF('domanda giornaliera 5F0305'!EI77&gt;simulazione!T300,'domanda giornaliera 5F0305'!EI77,0)+IF('domanda giornaliera 5F0305'!EI78&gt;simulazione!T300,'domanda giornaliera 5F0305'!EI78,0)+IF('domanda giornaliera 5F0305'!EI79&gt;simulazione!T300,'domanda giornaliera 5F0305'!EI79,0)+IF('domanda giornaliera 5F0305'!EI80&gt;simulazione!T300,'domanda giornaliera 5F0305'!EI80,0)+IF('domanda giornaliera 5F0305'!EI81&gt;simulazione!T300,'domanda giornaliera 5F0305'!EI81,0)+IF('domanda giornaliera 5F0305'!EI82&gt;simulazione!T300,'domanda giornaliera 5F0305'!EI82,0)+IF('domanda giornaliera 5F0305'!EI83&gt;simulazione!T300,'domanda giornaliera 5F0305'!EI83,0)+IF('domanda giornaliera 5F0305'!EI84&gt;simulazione!T300,'domanda giornaliera 5F0305'!EI84,0)+IF('domanda giornaliera 5F0305'!EI85&gt;simulazione!T300,'domanda giornaliera 5F0305'!EI85,0)+IF('domanda giornaliera 5F0305'!EI86&gt;simulazione!T300,'domanda giornaliera 5F0305'!EI86,0)+IF('domanda giornaliera 5F0305'!EI87&gt;simulazione!T300,'domanda giornaliera 5F0305'!EI87,0)+IF('domanda giornaliera 5F0305'!EI88&gt;simulazione!T300,'domanda giornaliera 5F0305'!EI88,0)+IF('domanda giornaliera 5F0305'!EI89&gt;simulazione!T300,'domanda giornaliera 5F0305'!EI89,0)</f>
        <v>329.55730874181819</v>
      </c>
      <c r="Z463" s="10"/>
      <c r="AA463" s="10"/>
    </row>
    <row r="464" spans="24:27" x14ac:dyDescent="0.25">
      <c r="X464" s="9" t="s">
        <v>77</v>
      </c>
      <c r="Y464" s="10">
        <f>'domanda giornaliera 5F0305'!EI59+IF('domanda giornaliera 5F0305'!EI60&gt;simulazione!T420,'domanda giornaliera 5F0305'!EI60,0)+IF('domanda giornaliera 5F0305'!EI61&gt;simulazione!T420,'domanda giornaliera 5F0305'!EI61,0)+IF('domanda giornaliera 5F0305'!EI62&gt;simulazione!T420,'domanda giornaliera 5F0305'!EI62,0)+IF('domanda giornaliera 5F0305'!EI63&gt;simulazione!T420,'domanda giornaliera 5F0305'!EI63,0)+IF('domanda giornaliera 5F0305'!EI64&gt;simulazione!T420,'domanda giornaliera 5F0305'!EI64,0)+IF('domanda giornaliera 5F0305'!EI65&gt;simulazione!T420,'domanda giornaliera 5F0305'!EI65,0)+IF('domanda giornaliera 5F0305'!EI66&gt;simulazione!T420,'domanda giornaliera 5F0305'!EI66,0)+IF('domanda giornaliera 5F0305'!EI67&gt;simulazione!T420,'domanda giornaliera 5F0305'!EI67,0)+IF('domanda giornaliera 5F0305'!EI68&gt;simulazione!T420,'domanda giornaliera 5F0305'!EI68,0)+IF('domanda giornaliera 5F0305'!EI69&gt;simulazione!T420,'domanda giornaliera 5F0305'!EI69,0)+IF('domanda giornaliera 5F0305'!EI70&gt;simulazione!T420,'domanda giornaliera 5F0305'!EI70,0)+IF('domanda giornaliera 5F0305'!EI71&gt;simulazione!T420,'domanda giornaliera 5F0305'!EI71,0)+IF('domanda giornaliera 5F0305'!EI72&gt;simulazione!T420,'domanda giornaliera 5F0305'!EI72,0)+IF('domanda giornaliera 5F0305'!EI73&gt;simulazione!T420,'domanda giornaliera 5F0305'!EI73,0)+IF('domanda giornaliera 5F0305'!EI74&gt;simulazione!T420,'domanda giornaliera 5F0305'!EI74,0)+IF('domanda giornaliera 5F0305'!EI75&gt;simulazione!T420,'domanda giornaliera 5F0305'!EI75,0)+IF('domanda giornaliera 5F0305'!EI76&gt;simulazione!T420,'domanda giornaliera 5F0305'!EI76,0)+IF('domanda giornaliera 5F0305'!EI77&gt;simulazione!T420,'domanda giornaliera 5F0305'!EI77,0)+IF('domanda giornaliera 5F0305'!EI78&gt;simulazione!T301,'domanda giornaliera 5F0305'!EI78,0)+IF('domanda giornaliera 5F0305'!EI79&gt;simulazione!T301,'domanda giornaliera 5F0305'!EI79,0)+IF('domanda giornaliera 5F0305'!EI80&gt;simulazione!T301,'domanda giornaliera 5F0305'!EI80,0)+IF('domanda giornaliera 5F0305'!EI81&gt;simulazione!T301,'domanda giornaliera 5F0305'!EI81,0)+IF('domanda giornaliera 5F0305'!EI82&gt;simulazione!T301,'domanda giornaliera 5F0305'!EI82,0)+IF('domanda giornaliera 5F0305'!EI83&gt;simulazione!T301,'domanda giornaliera 5F0305'!EI83,0)+IF('domanda giornaliera 5F0305'!EI84&gt;simulazione!T301,'domanda giornaliera 5F0305'!EI84,0)+IF('domanda giornaliera 5F0305'!EI85&gt;simulazione!T301,'domanda giornaliera 5F0305'!EI85,0)+IF('domanda giornaliera 5F0305'!EI86&gt;simulazione!T301,'domanda giornaliera 5F0305'!EI86,0)+IF('domanda giornaliera 5F0305'!EI87&gt;simulazione!T301,'domanda giornaliera 5F0305'!EI87,0)+IF('domanda giornaliera 5F0305'!EI88&gt;simulazione!T301,'domanda giornaliera 5F0305'!EI88,0)+IF('domanda giornaliera 5F0305'!EI89&gt;simulazione!T301,'domanda giornaliera 5F0305'!EI89,0)+IF('domanda giornaliera 5F0305'!EI90&gt;simulazione!T301,'domanda giornaliera 5F0305'!EI90,0)</f>
        <v>776.81365632000006</v>
      </c>
      <c r="Z464" s="10"/>
      <c r="AA464" s="10"/>
    </row>
    <row r="465" spans="24:27" x14ac:dyDescent="0.25">
      <c r="X465" s="9" t="s">
        <v>78</v>
      </c>
      <c r="Y465" s="10">
        <f>'domanda giornaliera 5F0305'!EI60+IF('domanda giornaliera 5F0305'!EI61&gt;simulazione!T421,'domanda giornaliera 5F0305'!EI61,0)+IF('domanda giornaliera 5F0305'!EI62&gt;simulazione!T421,'domanda giornaliera 5F0305'!EI62,0)+IF('domanda giornaliera 5F0305'!EI63&gt;simulazione!T421,'domanda giornaliera 5F0305'!EI63,0)+IF('domanda giornaliera 5F0305'!EI64&gt;simulazione!T421,'domanda giornaliera 5F0305'!EI64,0)+IF('domanda giornaliera 5F0305'!EI65&gt;simulazione!T421,'domanda giornaliera 5F0305'!EI65,0)+IF('domanda giornaliera 5F0305'!EI66&gt;simulazione!T421,'domanda giornaliera 5F0305'!EI66,0)+IF('domanda giornaliera 5F0305'!EI67&gt;simulazione!T421,'domanda giornaliera 5F0305'!EI67,0)+IF('domanda giornaliera 5F0305'!EI68&gt;simulazione!T421,'domanda giornaliera 5F0305'!EI68,0)+IF('domanda giornaliera 5F0305'!EI69&gt;simulazione!T421,'domanda giornaliera 5F0305'!EI69,0)+IF('domanda giornaliera 5F0305'!EI70&gt;simulazione!T421,'domanda giornaliera 5F0305'!EI70,0)+IF('domanda giornaliera 5F0305'!EI71&gt;simulazione!T421,'domanda giornaliera 5F0305'!EI71,0)+IF('domanda giornaliera 5F0305'!EI72&gt;simulazione!T421,'domanda giornaliera 5F0305'!EI72,0)+IF('domanda giornaliera 5F0305'!EI73&gt;simulazione!T421,'domanda giornaliera 5F0305'!EI73,0)+IF('domanda giornaliera 5F0305'!EI74&gt;simulazione!T421,'domanda giornaliera 5F0305'!EI74,0)+IF('domanda giornaliera 5F0305'!EI75&gt;simulazione!T421,'domanda giornaliera 5F0305'!EI75,0)+IF('domanda giornaliera 5F0305'!EI76&gt;simulazione!T421,'domanda giornaliera 5F0305'!EI76,0)+IF('domanda giornaliera 5F0305'!EI77&gt;simulazione!T421,'domanda giornaliera 5F0305'!EI77,0)+IF('domanda giornaliera 5F0305'!EI78&gt;simulazione!T421,'domanda giornaliera 5F0305'!EI78,0)+IF('domanda giornaliera 5F0305'!EI79&gt;simulazione!T302,'domanda giornaliera 5F0305'!EI79,0)+IF('domanda giornaliera 5F0305'!EI80&gt;simulazione!T302,'domanda giornaliera 5F0305'!EI80,0)+IF('domanda giornaliera 5F0305'!EI81&gt;simulazione!T302,'domanda giornaliera 5F0305'!EI81,0)+IF('domanda giornaliera 5F0305'!EI82&gt;simulazione!T302,'domanda giornaliera 5F0305'!EI82,0)+IF('domanda giornaliera 5F0305'!EI83&gt;simulazione!T302,'domanda giornaliera 5F0305'!EI83,0)+IF('domanda giornaliera 5F0305'!EI84&gt;simulazione!T302,'domanda giornaliera 5F0305'!EI84,0)+IF('domanda giornaliera 5F0305'!EI85&gt;simulazione!T302,'domanda giornaliera 5F0305'!EI85,0)+IF('domanda giornaliera 5F0305'!EI86&gt;simulazione!T302,'domanda giornaliera 5F0305'!EI86,0)+IF('domanda giornaliera 5F0305'!EI87&gt;simulazione!T302,'domanda giornaliera 5F0305'!EI87,0)+IF('domanda giornaliera 5F0305'!EI88&gt;simulazione!T302,'domanda giornaliera 5F0305'!EI88,0)+IF('domanda giornaliera 5F0305'!EI89&gt;simulazione!T302,'domanda giornaliera 5F0305'!EI89,0)+IF('domanda giornaliera 5F0305'!EI90&gt;simulazione!T302,'domanda giornaliera 5F0305'!EI90,0)+IF('domanda giornaliera 5F0305'!EI91&gt;simulazione!T302,'domanda giornaliera 5F0305'!EI91,0)</f>
        <v>776.81365632000006</v>
      </c>
      <c r="Z465" s="10"/>
      <c r="AA465" s="10"/>
    </row>
    <row r="466" spans="24:27" x14ac:dyDescent="0.25">
      <c r="X466" s="9" t="s">
        <v>74</v>
      </c>
      <c r="Y466" s="10">
        <f>'domanda giornaliera 5F0305'!EI61+IF('domanda giornaliera 5F0305'!EI62&gt;simulazione!T422,'domanda giornaliera 5F0305'!EI62,0)+IF('domanda giornaliera 5F0305'!EI63&gt;simulazione!T422,'domanda giornaliera 5F0305'!EI63,0)+IF('domanda giornaliera 5F0305'!EI64&gt;simulazione!T422,'domanda giornaliera 5F0305'!EI64,0)+IF('domanda giornaliera 5F0305'!EI65&gt;simulazione!T422,'domanda giornaliera 5F0305'!EI65,0)+IF('domanda giornaliera 5F0305'!EI66&gt;simulazione!T422,'domanda giornaliera 5F0305'!EI66,0)+IF('domanda giornaliera 5F0305'!EI67&gt;simulazione!T422,'domanda giornaliera 5F0305'!EI67,0)+IF('domanda giornaliera 5F0305'!EI68&gt;simulazione!T422,'domanda giornaliera 5F0305'!EI68,0)+IF('domanda giornaliera 5F0305'!EI69&gt;simulazione!T422,'domanda giornaliera 5F0305'!EI69,0)+IF('domanda giornaliera 5F0305'!EI70&gt;simulazione!T422,'domanda giornaliera 5F0305'!EI70,0)+IF('domanda giornaliera 5F0305'!EI71&gt;simulazione!T422,'domanda giornaliera 5F0305'!EI71,0)+IF('domanda giornaliera 5F0305'!EI72&gt;simulazione!T422,'domanda giornaliera 5F0305'!EI72,0)+IF('domanda giornaliera 5F0305'!EI73&gt;simulazione!T422,'domanda giornaliera 5F0305'!EI73,0)+IF('domanda giornaliera 5F0305'!EI74&gt;simulazione!T422,'domanda giornaliera 5F0305'!EI74,0)+IF('domanda giornaliera 5F0305'!EI75&gt;simulazione!T422,'domanda giornaliera 5F0305'!EI75,0)+IF('domanda giornaliera 5F0305'!EI76&gt;simulazione!T422,'domanda giornaliera 5F0305'!EI76,0)+IF('domanda giornaliera 5F0305'!EI77&gt;simulazione!T422,'domanda giornaliera 5F0305'!EI77,0)+IF('domanda giornaliera 5F0305'!EI78&gt;simulazione!T422,'domanda giornaliera 5F0305'!EI78,0)+IF('domanda giornaliera 5F0305'!EI79&gt;simulazione!T422,'domanda giornaliera 5F0305'!EI79,0)+IF('domanda giornaliera 5F0305'!EI80&gt;simulazione!T303,'domanda giornaliera 5F0305'!EI80,0)+IF('domanda giornaliera 5F0305'!EI81&gt;simulazione!T303,'domanda giornaliera 5F0305'!EI81,0)+IF('domanda giornaliera 5F0305'!EI82&gt;simulazione!T303,'domanda giornaliera 5F0305'!EI82,0)+IF('domanda giornaliera 5F0305'!EI83&gt;simulazione!T303,'domanda giornaliera 5F0305'!EI83,0)+IF('domanda giornaliera 5F0305'!EI84&gt;simulazione!T303,'domanda giornaliera 5F0305'!EI84,0)+IF('domanda giornaliera 5F0305'!EI85&gt;simulazione!T303,'domanda giornaliera 5F0305'!EI85,0)+IF('domanda giornaliera 5F0305'!EI86&gt;simulazione!T303,'domanda giornaliera 5F0305'!EI86,0)+IF('domanda giornaliera 5F0305'!EI87&gt;simulazione!T303,'domanda giornaliera 5F0305'!EI87,0)+IF('domanda giornaliera 5F0305'!EI88&gt;simulazione!T303,'domanda giornaliera 5F0305'!EI88,0)+IF('domanda giornaliera 5F0305'!EI89&gt;simulazione!T303,'domanda giornaliera 5F0305'!EI89,0)+IF('domanda giornaliera 5F0305'!EI90&gt;simulazione!T303,'domanda giornaliera 5F0305'!EI90,0)+IF('domanda giornaliera 5F0305'!EI91&gt;simulazione!T303,'domanda giornaliera 5F0305'!EI91,0)+IF('domanda giornaliera 5F0305'!EI92&gt;simulazione!T303,'domanda giornaliera 5F0305'!EI92,0)</f>
        <v>776.81365632000006</v>
      </c>
      <c r="Z466" s="10"/>
      <c r="AA466" s="10"/>
    </row>
    <row r="467" spans="24:27" x14ac:dyDescent="0.25">
      <c r="X467" s="9" t="s">
        <v>80</v>
      </c>
      <c r="Y467" s="10">
        <f>'domanda giornaliera 5F0305'!EI62+IF('domanda giornaliera 5F0305'!EI63&gt;simulazione!T423,'domanda giornaliera 5F0305'!EI63,0)+IF('domanda giornaliera 5F0305'!EI64&gt;simulazione!T423,'domanda giornaliera 5F0305'!EI64,0)+IF('domanda giornaliera 5F0305'!EI65&gt;simulazione!T423,'domanda giornaliera 5F0305'!EI65,0)+IF('domanda giornaliera 5F0305'!EI66&gt;simulazione!T423,'domanda giornaliera 5F0305'!EI66,0)+IF('domanda giornaliera 5F0305'!EI67&gt;simulazione!T423,'domanda giornaliera 5F0305'!EI67,0)+IF('domanda giornaliera 5F0305'!EI68&gt;simulazione!T423,'domanda giornaliera 5F0305'!EI68,0)+IF('domanda giornaliera 5F0305'!EI69&gt;simulazione!T423,'domanda giornaliera 5F0305'!EI69,0)+IF('domanda giornaliera 5F0305'!EI70&gt;simulazione!T423,'domanda giornaliera 5F0305'!EI70,0)+IF('domanda giornaliera 5F0305'!EI71&gt;simulazione!T423,'domanda giornaliera 5F0305'!EI71,0)+IF('domanda giornaliera 5F0305'!EI72&gt;simulazione!T423,'domanda giornaliera 5F0305'!EI72,0)+IF('domanda giornaliera 5F0305'!EI73&gt;simulazione!T423,'domanda giornaliera 5F0305'!EI73,0)+IF('domanda giornaliera 5F0305'!EI74&gt;simulazione!T423,'domanda giornaliera 5F0305'!EI74,0)+IF('domanda giornaliera 5F0305'!EI75&gt;simulazione!T423,'domanda giornaliera 5F0305'!EI75,0)+IF('domanda giornaliera 5F0305'!EI76&gt;simulazione!T423,'domanda giornaliera 5F0305'!EI76,0)+IF('domanda giornaliera 5F0305'!EI77&gt;simulazione!T423,'domanda giornaliera 5F0305'!EI77,0)+IF('domanda giornaliera 5F0305'!EI78&gt;simulazione!T423,'domanda giornaliera 5F0305'!EI78,0)+IF('domanda giornaliera 5F0305'!EI79&gt;simulazione!T423,'domanda giornaliera 5F0305'!EI79,0)+IF('domanda giornaliera 5F0305'!EI80&gt;simulazione!T423,'domanda giornaliera 5F0305'!EI80,0)+IF('domanda giornaliera 5F0305'!EI81&gt;simulazione!T304,'domanda giornaliera 5F0305'!EI81,0)+IF('domanda giornaliera 5F0305'!EI82&gt;simulazione!T304,'domanda giornaliera 5F0305'!EI82,0)+IF('domanda giornaliera 5F0305'!EI83&gt;simulazione!T304,'domanda giornaliera 5F0305'!EI83,0)+IF('domanda giornaliera 5F0305'!EI84&gt;simulazione!T304,'domanda giornaliera 5F0305'!EI84,0)+IF('domanda giornaliera 5F0305'!EI85&gt;simulazione!T304,'domanda giornaliera 5F0305'!EI85,0)+IF('domanda giornaliera 5F0305'!EI86&gt;simulazione!T304,'domanda giornaliera 5F0305'!EI86,0)+IF('domanda giornaliera 5F0305'!EI87&gt;simulazione!T304,'domanda giornaliera 5F0305'!EI87,0)+IF('domanda giornaliera 5F0305'!EI88&gt;simulazione!T304,'domanda giornaliera 5F0305'!EI88,0)+IF('domanda giornaliera 5F0305'!EI89&gt;simulazione!T304,'domanda giornaliera 5F0305'!EI89,0)+IF('domanda giornaliera 5F0305'!EI90&gt;simulazione!T304,'domanda giornaliera 5F0305'!EI90,0)+IF('domanda giornaliera 5F0305'!EI91&gt;simulazione!T304,'domanda giornaliera 5F0305'!EI91,0)+IF('domanda giornaliera 5F0305'!EI92&gt;simulazione!T304,'domanda giornaliera 5F0305'!EI92,0)+IF('domanda giornaliera 5F0305'!EI93&gt;simulazione!T304,'domanda giornaliera 5F0305'!EI93,0)</f>
        <v>776.81365632000006</v>
      </c>
      <c r="Z467" s="10"/>
      <c r="AA467" s="10"/>
    </row>
    <row r="468" spans="24:27" x14ac:dyDescent="0.25">
      <c r="X468" s="9" t="s">
        <v>81</v>
      </c>
      <c r="Y468" s="10">
        <f>'domanda giornaliera 5F0305'!EI63+IF('domanda giornaliera 5F0305'!EI64&gt;simulazione!T424,'domanda giornaliera 5F0305'!EI64,0)+IF('domanda giornaliera 5F0305'!EI65&gt;simulazione!T424,'domanda giornaliera 5F0305'!EI65,0)+IF('domanda giornaliera 5F0305'!EI66&gt;simulazione!T424,'domanda giornaliera 5F0305'!EI66,0)+IF('domanda giornaliera 5F0305'!EI67&gt;simulazione!T424,'domanda giornaliera 5F0305'!EI67,0)+IF('domanda giornaliera 5F0305'!EI68&gt;simulazione!T424,'domanda giornaliera 5F0305'!EI68,0)+IF('domanda giornaliera 5F0305'!EI69&gt;simulazione!T424,'domanda giornaliera 5F0305'!EI69,0)+IF('domanda giornaliera 5F0305'!EI70&gt;simulazione!T424,'domanda giornaliera 5F0305'!EI70,0)+IF('domanda giornaliera 5F0305'!EI71&gt;simulazione!T424,'domanda giornaliera 5F0305'!EI71,0)+IF('domanda giornaliera 5F0305'!EI72&gt;simulazione!T424,'domanda giornaliera 5F0305'!EI72,0)+IF('domanda giornaliera 5F0305'!EI73&gt;simulazione!T424,'domanda giornaliera 5F0305'!EI73,0)+IF('domanda giornaliera 5F0305'!EI74&gt;simulazione!T424,'domanda giornaliera 5F0305'!EI74,0)+IF('domanda giornaliera 5F0305'!EI75&gt;simulazione!T424,'domanda giornaliera 5F0305'!EI75,0)+IF('domanda giornaliera 5F0305'!EI76&gt;simulazione!T424,'domanda giornaliera 5F0305'!EI76,0)+IF('domanda giornaliera 5F0305'!EI77&gt;simulazione!T424,'domanda giornaliera 5F0305'!EI77,0)+IF('domanda giornaliera 5F0305'!EI78&gt;simulazione!T424,'domanda giornaliera 5F0305'!EI78,0)+IF('domanda giornaliera 5F0305'!EI79&gt;simulazione!T424,'domanda giornaliera 5F0305'!EI79,0)+IF('domanda giornaliera 5F0305'!EI80&gt;simulazione!T424,'domanda giornaliera 5F0305'!EI80,0)+IF('domanda giornaliera 5F0305'!EI81&gt;simulazione!T424,'domanda giornaliera 5F0305'!EI81,0)+IF('domanda giornaliera 5F0305'!EI82&gt;simulazione!T305,'domanda giornaliera 5F0305'!EI82,0)+IF('domanda giornaliera 5F0305'!EI83&gt;simulazione!T305,'domanda giornaliera 5F0305'!EI83,0)+IF('domanda giornaliera 5F0305'!EI84&gt;simulazione!T305,'domanda giornaliera 5F0305'!EI84,0)+IF('domanda giornaliera 5F0305'!EI85&gt;simulazione!T305,'domanda giornaliera 5F0305'!EI85,0)+IF('domanda giornaliera 5F0305'!EI86&gt;simulazione!T305,'domanda giornaliera 5F0305'!EI86,0)+IF('domanda giornaliera 5F0305'!EI87&gt;simulazione!T305,'domanda giornaliera 5F0305'!EI87,0)+IF('domanda giornaliera 5F0305'!EI88&gt;simulazione!T305,'domanda giornaliera 5F0305'!EI88,0)+IF('domanda giornaliera 5F0305'!EI89&gt;simulazione!T305,'domanda giornaliera 5F0305'!EI89,0)+IF('domanda giornaliera 5F0305'!EI90&gt;simulazione!T305,'domanda giornaliera 5F0305'!EI90,0)+IF('domanda giornaliera 5F0305'!EI91&gt;simulazione!T305,'domanda giornaliera 5F0305'!EI91,0)+IF('domanda giornaliera 5F0305'!EI92&gt;simulazione!T305,'domanda giornaliera 5F0305'!EI92,0)+IF('domanda giornaliera 5F0305'!EI93&gt;simulazione!T305,'domanda giornaliera 5F0305'!EI93,0)+IF('domanda giornaliera 5F0305'!EI94&gt;simulazione!T305,'domanda giornaliera 5F0305'!EI94,0)</f>
        <v>776.81365632000006</v>
      </c>
      <c r="Z468" s="10"/>
      <c r="AA468" s="10"/>
    </row>
    <row r="469" spans="24:27" x14ac:dyDescent="0.25">
      <c r="X469" s="9" t="s">
        <v>82</v>
      </c>
      <c r="Y469" s="10">
        <f>'domanda giornaliera 5F0305'!EI64+IF('domanda giornaliera 5F0305'!EI65&gt;simulazione!T425,'domanda giornaliera 5F0305'!EI65,0)+IF('domanda giornaliera 5F0305'!EI66&gt;simulazione!T425,'domanda giornaliera 5F0305'!EI66,0)+IF('domanda giornaliera 5F0305'!EI67&gt;simulazione!T425,'domanda giornaliera 5F0305'!EI67,0)+IF('domanda giornaliera 5F0305'!EI68&gt;simulazione!T425,'domanda giornaliera 5F0305'!EI68,0)+IF('domanda giornaliera 5F0305'!EI69&gt;simulazione!T425,'domanda giornaliera 5F0305'!EI69,0)+IF('domanda giornaliera 5F0305'!EI70&gt;simulazione!T425,'domanda giornaliera 5F0305'!EI70,0)+IF('domanda giornaliera 5F0305'!EI71&gt;simulazione!T425,'domanda giornaliera 5F0305'!EI71,0)+IF('domanda giornaliera 5F0305'!EI72&gt;simulazione!T425,'domanda giornaliera 5F0305'!EI72,0)+IF('domanda giornaliera 5F0305'!EI73&gt;simulazione!T425,'domanda giornaliera 5F0305'!EI73,0)+IF('domanda giornaliera 5F0305'!EI74&gt;simulazione!T425,'domanda giornaliera 5F0305'!EI74,0)+IF('domanda giornaliera 5F0305'!EI75&gt;simulazione!T425,'domanda giornaliera 5F0305'!EI75,0)+IF('domanda giornaliera 5F0305'!EI76&gt;simulazione!T425,'domanda giornaliera 5F0305'!EI76,0)+IF('domanda giornaliera 5F0305'!EI77&gt;simulazione!T425,'domanda giornaliera 5F0305'!EI77,0)+IF('domanda giornaliera 5F0305'!EI78&gt;simulazione!T425,'domanda giornaliera 5F0305'!EI78,0)+IF('domanda giornaliera 5F0305'!EI79&gt;simulazione!T425,'domanda giornaliera 5F0305'!EI79,0)+IF('domanda giornaliera 5F0305'!EI80&gt;simulazione!T425,'domanda giornaliera 5F0305'!EI80,0)+IF('domanda giornaliera 5F0305'!EI81&gt;simulazione!T425,'domanda giornaliera 5F0305'!EI81,0)+IF('domanda giornaliera 5F0305'!EI82&gt;simulazione!T425,'domanda giornaliera 5F0305'!EI82,0)+IF('domanda giornaliera 5F0305'!EI83&gt;simulazione!T306,'domanda giornaliera 5F0305'!EI83,0)+IF('domanda giornaliera 5F0305'!EI84&gt;simulazione!T306,'domanda giornaliera 5F0305'!EI84,0)+IF('domanda giornaliera 5F0305'!EI85&gt;simulazione!T306,'domanda giornaliera 5F0305'!EI85,0)+IF('domanda giornaliera 5F0305'!EI86&gt;simulazione!T306,'domanda giornaliera 5F0305'!EI86,0)+IF('domanda giornaliera 5F0305'!EI87&gt;simulazione!T306,'domanda giornaliera 5F0305'!EI87,0)+IF('domanda giornaliera 5F0305'!EI88&gt;simulazione!T306,'domanda giornaliera 5F0305'!EI88,0)+IF('domanda giornaliera 5F0305'!EI89&gt;simulazione!T306,'domanda giornaliera 5F0305'!EI89,0)+IF('domanda giornaliera 5F0305'!EI90&gt;simulazione!T306,'domanda giornaliera 5F0305'!EI90,0)+IF('domanda giornaliera 5F0305'!EI91&gt;simulazione!T306,'domanda giornaliera 5F0305'!EI91,0)+IF('domanda giornaliera 5F0305'!EI92&gt;simulazione!T306,'domanda giornaliera 5F0305'!EI92,0)+IF('domanda giornaliera 5F0305'!EI93&gt;simulazione!T306,'domanda giornaliera 5F0305'!EI93,0)+IF('domanda giornaliera 5F0305'!EI94&gt;simulazione!T306,'domanda giornaliera 5F0305'!EI94,0)+IF('domanda giornaliera 5F0305'!EI95&gt;simulazione!T306,'domanda giornaliera 5F0305'!EI95,0)</f>
        <v>776.81365632000006</v>
      </c>
      <c r="Z469" s="10"/>
      <c r="AA469" s="10"/>
    </row>
    <row r="470" spans="24:27" x14ac:dyDescent="0.25">
      <c r="X470" s="9" t="s">
        <v>83</v>
      </c>
      <c r="Y470" s="10">
        <f>'domanda giornaliera 5F0305'!EI65+IF('domanda giornaliera 5F0305'!EI66&gt;simulazione!T426,'domanda giornaliera 5F0305'!EI66,0)+IF('domanda giornaliera 5F0305'!EI67&gt;simulazione!T426,'domanda giornaliera 5F0305'!EI67,0)+IF('domanda giornaliera 5F0305'!EI68&gt;simulazione!T426,'domanda giornaliera 5F0305'!EI68,0)+IF('domanda giornaliera 5F0305'!EI69&gt;simulazione!T426,'domanda giornaliera 5F0305'!EI69,0)+IF('domanda giornaliera 5F0305'!EI70&gt;simulazione!T426,'domanda giornaliera 5F0305'!EI70,0)+IF('domanda giornaliera 5F0305'!EI71&gt;simulazione!T426,'domanda giornaliera 5F0305'!EI71,0)+IF('domanda giornaliera 5F0305'!EI72&gt;simulazione!T426,'domanda giornaliera 5F0305'!EI72,0)+IF('domanda giornaliera 5F0305'!EI73&gt;simulazione!T426,'domanda giornaliera 5F0305'!EI73,0)+IF('domanda giornaliera 5F0305'!EI74&gt;simulazione!T426,'domanda giornaliera 5F0305'!EI74,0)+IF('domanda giornaliera 5F0305'!EI75&gt;simulazione!T426,'domanda giornaliera 5F0305'!EI75,0)+IF('domanda giornaliera 5F0305'!EI76&gt;simulazione!T426,'domanda giornaliera 5F0305'!EI76,0)+IF('domanda giornaliera 5F0305'!EI77&gt;simulazione!T426,'domanda giornaliera 5F0305'!EI77,0)+IF('domanda giornaliera 5F0305'!EI78&gt;simulazione!T426,'domanda giornaliera 5F0305'!EI78,0)+IF('domanda giornaliera 5F0305'!EI79&gt;simulazione!T426,'domanda giornaliera 5F0305'!EI79,0)+IF('domanda giornaliera 5F0305'!EI80&gt;simulazione!T426,'domanda giornaliera 5F0305'!EI80,0)+IF('domanda giornaliera 5F0305'!EI81&gt;simulazione!T426,'domanda giornaliera 5F0305'!EI81,0)+IF('domanda giornaliera 5F0305'!EI82&gt;simulazione!T426,'domanda giornaliera 5F0305'!EI82,0)+IF('domanda giornaliera 5F0305'!EI83&gt;simulazione!T426,'domanda giornaliera 5F0305'!EI83,0)+IF('domanda giornaliera 5F0305'!EI84&gt;simulazione!T307,'domanda giornaliera 5F0305'!EI84,0)+IF('domanda giornaliera 5F0305'!EI85&gt;simulazione!T307,'domanda giornaliera 5F0305'!EI85,0)+IF('domanda giornaliera 5F0305'!EI86&gt;simulazione!T307,'domanda giornaliera 5F0305'!EI86,0)+IF('domanda giornaliera 5F0305'!EI87&gt;simulazione!T307,'domanda giornaliera 5F0305'!EI87,0)+IF('domanda giornaliera 5F0305'!EI88&gt;simulazione!T307,'domanda giornaliera 5F0305'!EI88,0)+IF('domanda giornaliera 5F0305'!EI89&gt;simulazione!T307,'domanda giornaliera 5F0305'!EI89,0)+IF('domanda giornaliera 5F0305'!EI90&gt;simulazione!T307,'domanda giornaliera 5F0305'!EI90,0)+IF('domanda giornaliera 5F0305'!EI91&gt;simulazione!T307,'domanda giornaliera 5F0305'!EI91,0)+IF('domanda giornaliera 5F0305'!EI92&gt;simulazione!T307,'domanda giornaliera 5F0305'!EI92,0)+IF('domanda giornaliera 5F0305'!EI93&gt;simulazione!T307,'domanda giornaliera 5F0305'!EI93,0)+IF('domanda giornaliera 5F0305'!EI94&gt;simulazione!T307,'domanda giornaliera 5F0305'!EI94,0)+IF('domanda giornaliera 5F0305'!EI95&gt;simulazione!T307,'domanda giornaliera 5F0305'!EI95,0)+IF('domanda giornaliera 5F0305'!EI96&gt;simulazione!T307,'domanda giornaliera 5F0305'!EI96,0)</f>
        <v>89.288926013793102</v>
      </c>
      <c r="Z470" s="10"/>
      <c r="AA470" s="10"/>
    </row>
    <row r="471" spans="24:27" x14ac:dyDescent="0.25">
      <c r="X471" s="9" t="s">
        <v>79</v>
      </c>
      <c r="Y471" s="10">
        <f>'domanda giornaliera 5F0305'!EI66+IF('domanda giornaliera 5F0305'!EI67&gt;simulazione!T427,'domanda giornaliera 5F0305'!EI67,0)+IF('domanda giornaliera 5F0305'!EI68&gt;simulazione!T427,'domanda giornaliera 5F0305'!EI68,0)+IF('domanda giornaliera 5F0305'!EI69&gt;simulazione!T427,'domanda giornaliera 5F0305'!EI69,0)+IF('domanda giornaliera 5F0305'!EI70&gt;simulazione!T427,'domanda giornaliera 5F0305'!EI70,0)+IF('domanda giornaliera 5F0305'!EI71&gt;simulazione!T427,'domanda giornaliera 5F0305'!EI71,0)+IF('domanda giornaliera 5F0305'!EI72&gt;simulazione!T427,'domanda giornaliera 5F0305'!EI72,0)+IF('domanda giornaliera 5F0305'!EI73&gt;simulazione!T427,'domanda giornaliera 5F0305'!EI73,0)+IF('domanda giornaliera 5F0305'!EI74&gt;simulazione!T427,'domanda giornaliera 5F0305'!EI74,0)+IF('domanda giornaliera 5F0305'!EI75&gt;simulazione!T427,'domanda giornaliera 5F0305'!EI75,0)+IF('domanda giornaliera 5F0305'!EI76&gt;simulazione!T427,'domanda giornaliera 5F0305'!EI76,0)+IF('domanda giornaliera 5F0305'!EI77&gt;simulazione!T427,'domanda giornaliera 5F0305'!EI77,0)+IF('domanda giornaliera 5F0305'!EI78&gt;simulazione!T427,'domanda giornaliera 5F0305'!EI78,0)+IF('domanda giornaliera 5F0305'!EI79&gt;simulazione!T427,'domanda giornaliera 5F0305'!EI79,0)+IF('domanda giornaliera 5F0305'!EI80&gt;simulazione!T427,'domanda giornaliera 5F0305'!EI80,0)+IF('domanda giornaliera 5F0305'!EI81&gt;simulazione!T427,'domanda giornaliera 5F0305'!EI81,0)+IF('domanda giornaliera 5F0305'!EI82&gt;simulazione!T427,'domanda giornaliera 5F0305'!EI82,0)+IF('domanda giornaliera 5F0305'!EI83&gt;simulazione!T427,'domanda giornaliera 5F0305'!EI83,0)+IF('domanda giornaliera 5F0305'!EI84&gt;simulazione!T427,'domanda giornaliera 5F0305'!EI84,0)+IF('domanda giornaliera 5F0305'!EI85&gt;simulazione!T308,'domanda giornaliera 5F0305'!EI85,0)+IF('domanda giornaliera 5F0305'!EI86&gt;simulazione!T308,'domanda giornaliera 5F0305'!EI86,0)+IF('domanda giornaliera 5F0305'!EI87&gt;simulazione!T308,'domanda giornaliera 5F0305'!EI87,0)+IF('domanda giornaliera 5F0305'!EI88&gt;simulazione!T308,'domanda giornaliera 5F0305'!EI88,0)+IF('domanda giornaliera 5F0305'!EI89&gt;simulazione!T308,'domanda giornaliera 5F0305'!EI89,0)+IF('domanda giornaliera 5F0305'!EI90&gt;simulazione!T308,'domanda giornaliera 5F0305'!EI90,0)+IF('domanda giornaliera 5F0305'!EI91&gt;simulazione!T308,'domanda giornaliera 5F0305'!EI91,0)+IF('domanda giornaliera 5F0305'!EI92&gt;simulazione!T308,'domanda giornaliera 5F0305'!EI92,0)+IF('domanda giornaliera 5F0305'!EI93&gt;simulazione!T308,'domanda giornaliera 5F0305'!EI93,0)+IF('domanda giornaliera 5F0305'!EI94&gt;simulazione!T308,'domanda giornaliera 5F0305'!EI94,0)+IF('domanda giornaliera 5F0305'!EI95&gt;simulazione!T308,'domanda giornaliera 5F0305'!EI95,0)+IF('domanda giornaliera 5F0305'!EI96&gt;simulazione!T308,'domanda giornaliera 5F0305'!EI96,0)+IF('domanda giornaliera 5F0305'!EI97&gt;simulazione!T308,'domanda giornaliera 5F0305'!EI97,0)</f>
        <v>89.288926013793102</v>
      </c>
      <c r="Z471" s="10"/>
      <c r="AA471" s="10"/>
    </row>
    <row r="472" spans="24:27" x14ac:dyDescent="0.25">
      <c r="X472" s="9" t="s">
        <v>85</v>
      </c>
      <c r="Y472" s="10">
        <f>'domanda giornaliera 5F0305'!EI67+IF('domanda giornaliera 5F0305'!EI68&gt;simulazione!T428,'domanda giornaliera 5F0305'!EI68,0)+IF('domanda giornaliera 5F0305'!EI69&gt;simulazione!T428,'domanda giornaliera 5F0305'!EI69,0)+IF('domanda giornaliera 5F0305'!EI70&gt;simulazione!T428,'domanda giornaliera 5F0305'!EI70,0)+IF('domanda giornaliera 5F0305'!EI71&gt;simulazione!T428,'domanda giornaliera 5F0305'!EI71,0)+IF('domanda giornaliera 5F0305'!EI72&gt;simulazione!T428,'domanda giornaliera 5F0305'!EI72,0)+IF('domanda giornaliera 5F0305'!EI73&gt;simulazione!T428,'domanda giornaliera 5F0305'!EI73,0)+IF('domanda giornaliera 5F0305'!EI74&gt;simulazione!T428,'domanda giornaliera 5F0305'!EI74,0)+IF('domanda giornaliera 5F0305'!EI75&gt;simulazione!T428,'domanda giornaliera 5F0305'!EI75,0)+IF('domanda giornaliera 5F0305'!EI76&gt;simulazione!T428,'domanda giornaliera 5F0305'!EI76,0)+IF('domanda giornaliera 5F0305'!EI77&gt;simulazione!T428,'domanda giornaliera 5F0305'!EI77,0)+IF('domanda giornaliera 5F0305'!EI78&gt;simulazione!T428,'domanda giornaliera 5F0305'!EI78,0)+IF('domanda giornaliera 5F0305'!EI79&gt;simulazione!T428,'domanda giornaliera 5F0305'!EI79,0)+IF('domanda giornaliera 5F0305'!EI80&gt;simulazione!T428,'domanda giornaliera 5F0305'!EI80,0)+IF('domanda giornaliera 5F0305'!EI81&gt;simulazione!T428,'domanda giornaliera 5F0305'!EI81,0)+IF('domanda giornaliera 5F0305'!EI82&gt;simulazione!T428,'domanda giornaliera 5F0305'!EI82,0)+IF('domanda giornaliera 5F0305'!EI83&gt;simulazione!T428,'domanda giornaliera 5F0305'!EI83,0)+IF('domanda giornaliera 5F0305'!EI84&gt;simulazione!T428,'domanda giornaliera 5F0305'!EI84,0)+IF('domanda giornaliera 5F0305'!EI85&gt;simulazione!T428,'domanda giornaliera 5F0305'!EI85,0)+IF('domanda giornaliera 5F0305'!EI86&gt;simulazione!T309,'domanda giornaliera 5F0305'!EI86,0)+IF('domanda giornaliera 5F0305'!EI87&gt;simulazione!T309,'domanda giornaliera 5F0305'!EI87,0)+IF('domanda giornaliera 5F0305'!EI88&gt;simulazione!T309,'domanda giornaliera 5F0305'!EI88,0)+IF('domanda giornaliera 5F0305'!EI89&gt;simulazione!T309,'domanda giornaliera 5F0305'!EI89,0)+IF('domanda giornaliera 5F0305'!EI90&gt;simulazione!T309,'domanda giornaliera 5F0305'!EI90,0)+IF('domanda giornaliera 5F0305'!EI91&gt;simulazione!T309,'domanda giornaliera 5F0305'!EI91,0)+IF('domanda giornaliera 5F0305'!EI92&gt;simulazione!T309,'domanda giornaliera 5F0305'!EI92,0)+IF('domanda giornaliera 5F0305'!EI93&gt;simulazione!T309,'domanda giornaliera 5F0305'!EI93,0)+IF('domanda giornaliera 5F0305'!EI94&gt;simulazione!T309,'domanda giornaliera 5F0305'!EI94,0)+IF('domanda giornaliera 5F0305'!EI95&gt;simulazione!T309,'domanda giornaliera 5F0305'!EI95,0)+IF('domanda giornaliera 5F0305'!EI96&gt;simulazione!T309,'domanda giornaliera 5F0305'!EI96,0)+IF('domanda giornaliera 5F0305'!EI97&gt;simulazione!T309,'domanda giornaliera 5F0305'!EI97,0)+IF('domanda giornaliera 5F0305'!EI98&gt;simulazione!T309,'domanda giornaliera 5F0305'!EI98,0)</f>
        <v>89.288926013793102</v>
      </c>
      <c r="Z472" s="10"/>
      <c r="AA472" s="10"/>
    </row>
    <row r="473" spans="24:27" x14ac:dyDescent="0.25">
      <c r="X473" s="9" t="s">
        <v>86</v>
      </c>
      <c r="Y473" s="10">
        <f>'domanda giornaliera 5F0305'!EI68+IF('domanda giornaliera 5F0305'!EI69&gt;simulazione!T429,'domanda giornaliera 5F0305'!EI69,0)+IF('domanda giornaliera 5F0305'!EI70&gt;simulazione!T429,'domanda giornaliera 5F0305'!EI70,0)+IF('domanda giornaliera 5F0305'!EI71&gt;simulazione!T429,'domanda giornaliera 5F0305'!EI71,0)+IF('domanda giornaliera 5F0305'!EI72&gt;simulazione!T429,'domanda giornaliera 5F0305'!EI72,0)+IF('domanda giornaliera 5F0305'!EI73&gt;simulazione!T429,'domanda giornaliera 5F0305'!EI73,0)+IF('domanda giornaliera 5F0305'!EI74&gt;simulazione!T429,'domanda giornaliera 5F0305'!EI74,0)+IF('domanda giornaliera 5F0305'!EI75&gt;simulazione!T429,'domanda giornaliera 5F0305'!EI75,0)+IF('domanda giornaliera 5F0305'!EI76&gt;simulazione!T429,'domanda giornaliera 5F0305'!EI76,0)+IF('domanda giornaliera 5F0305'!EI77&gt;simulazione!T429,'domanda giornaliera 5F0305'!EI77,0)+IF('domanda giornaliera 5F0305'!EI78&gt;simulazione!T429,'domanda giornaliera 5F0305'!EI78,0)+IF('domanda giornaliera 5F0305'!EI79&gt;simulazione!T429,'domanda giornaliera 5F0305'!EI79,0)+IF('domanda giornaliera 5F0305'!EI80&gt;simulazione!T429,'domanda giornaliera 5F0305'!EI80,0)+IF('domanda giornaliera 5F0305'!EI81&gt;simulazione!T429,'domanda giornaliera 5F0305'!EI81,0)+IF('domanda giornaliera 5F0305'!EI82&gt;simulazione!T429,'domanda giornaliera 5F0305'!EI82,0)+IF('domanda giornaliera 5F0305'!EI83&gt;simulazione!T429,'domanda giornaliera 5F0305'!EI83,0)+IF('domanda giornaliera 5F0305'!EI84&gt;simulazione!T429,'domanda giornaliera 5F0305'!EI84,0)+IF('domanda giornaliera 5F0305'!EI85&gt;simulazione!T429,'domanda giornaliera 5F0305'!EI85,0)+IF('domanda giornaliera 5F0305'!EI86&gt;simulazione!T429,'domanda giornaliera 5F0305'!EI86,0)+IF('domanda giornaliera 5F0305'!EI87&gt;simulazione!T310,'domanda giornaliera 5F0305'!EI87,0)+IF('domanda giornaliera 5F0305'!EI88&gt;simulazione!T310,'domanda giornaliera 5F0305'!EI88,0)+IF('domanda giornaliera 5F0305'!EI89&gt;simulazione!T310,'domanda giornaliera 5F0305'!EI89,0)+IF('domanda giornaliera 5F0305'!EI90&gt;simulazione!T310,'domanda giornaliera 5F0305'!EI90,0)+IF('domanda giornaliera 5F0305'!EI91&gt;simulazione!T310,'domanda giornaliera 5F0305'!EI91,0)+IF('domanda giornaliera 5F0305'!EI92&gt;simulazione!T310,'domanda giornaliera 5F0305'!EI92,0)+IF('domanda giornaliera 5F0305'!EI93&gt;simulazione!T310,'domanda giornaliera 5F0305'!EI93,0)+IF('domanda giornaliera 5F0305'!EI94&gt;simulazione!T310,'domanda giornaliera 5F0305'!EI94,0)+IF('domanda giornaliera 5F0305'!EI95&gt;simulazione!T310,'domanda giornaliera 5F0305'!EI95,0)+IF('domanda giornaliera 5F0305'!EI96&gt;simulazione!T310,'domanda giornaliera 5F0305'!EI96,0)+IF('domanda giornaliera 5F0305'!EI97&gt;simulazione!T310,'domanda giornaliera 5F0305'!EI97,0)+IF('domanda giornaliera 5F0305'!EI98&gt;simulazione!T310,'domanda giornaliera 5F0305'!EI98,0)+IF('domanda giornaliera 5F0305'!EI99&gt;simulazione!T310,'domanda giornaliera 5F0305'!EI99,0)</f>
        <v>89.288926013793102</v>
      </c>
      <c r="Z473" s="10"/>
      <c r="AA473" s="10"/>
    </row>
    <row r="474" spans="24:27" x14ac:dyDescent="0.25">
      <c r="X474" s="9" t="s">
        <v>87</v>
      </c>
      <c r="Y474" s="10">
        <f>'domanda giornaliera 5F0305'!EI69+IF('domanda giornaliera 5F0305'!EI70&gt;simulazione!T430,'domanda giornaliera 5F0305'!EI70,0)+IF('domanda giornaliera 5F0305'!EI71&gt;simulazione!T430,'domanda giornaliera 5F0305'!EI71,0)+IF('domanda giornaliera 5F0305'!EI72&gt;simulazione!T430,'domanda giornaliera 5F0305'!EI72,0)+IF('domanda giornaliera 5F0305'!EI73&gt;simulazione!T430,'domanda giornaliera 5F0305'!EI73,0)+IF('domanda giornaliera 5F0305'!EI74&gt;simulazione!T430,'domanda giornaliera 5F0305'!EI74,0)+IF('domanda giornaliera 5F0305'!EI75&gt;simulazione!T430,'domanda giornaliera 5F0305'!EI75,0)+IF('domanda giornaliera 5F0305'!EI76&gt;simulazione!T430,'domanda giornaliera 5F0305'!EI76,0)+IF('domanda giornaliera 5F0305'!EI77&gt;simulazione!T430,'domanda giornaliera 5F0305'!EI77,0)+IF('domanda giornaliera 5F0305'!EI78&gt;simulazione!T430,'domanda giornaliera 5F0305'!EI78,0)+IF('domanda giornaliera 5F0305'!EI79&gt;simulazione!T430,'domanda giornaliera 5F0305'!EI79,0)+IF('domanda giornaliera 5F0305'!EI80&gt;simulazione!T430,'domanda giornaliera 5F0305'!EI80,0)+IF('domanda giornaliera 5F0305'!EI81&gt;simulazione!T430,'domanda giornaliera 5F0305'!EI81,0)+IF('domanda giornaliera 5F0305'!EI82&gt;simulazione!T430,'domanda giornaliera 5F0305'!EI82,0)+IF('domanda giornaliera 5F0305'!EI83&gt;simulazione!T430,'domanda giornaliera 5F0305'!EI83,0)+IF('domanda giornaliera 5F0305'!EI84&gt;simulazione!T430,'domanda giornaliera 5F0305'!EI84,0)+IF('domanda giornaliera 5F0305'!EI85&gt;simulazione!T430,'domanda giornaliera 5F0305'!EI85,0)+IF('domanda giornaliera 5F0305'!EI86&gt;simulazione!T430,'domanda giornaliera 5F0305'!EI86,0)+IF('domanda giornaliera 5F0305'!EI87&gt;simulazione!T430,'domanda giornaliera 5F0305'!EI87,0)+IF('domanda giornaliera 5F0305'!EI88&gt;simulazione!T311,'domanda giornaliera 5F0305'!EI88,0)+IF('domanda giornaliera 5F0305'!EI89&gt;simulazione!T311,'domanda giornaliera 5F0305'!EI89,0)+IF('domanda giornaliera 5F0305'!EI90&gt;simulazione!T311,'domanda giornaliera 5F0305'!EI90,0)+IF('domanda giornaliera 5F0305'!EI91&gt;simulazione!T311,'domanda giornaliera 5F0305'!EI91,0)+IF('domanda giornaliera 5F0305'!EI92&gt;simulazione!T311,'domanda giornaliera 5F0305'!EI92,0)+IF('domanda giornaliera 5F0305'!EI93&gt;simulazione!T311,'domanda giornaliera 5F0305'!EI93,0)+IF('domanda giornaliera 5F0305'!EI94&gt;simulazione!T311,'domanda giornaliera 5F0305'!EI94,0)+IF('domanda giornaliera 5F0305'!EI95&gt;simulazione!T311,'domanda giornaliera 5F0305'!EI95,0)+IF('domanda giornaliera 5F0305'!EI96&gt;simulazione!T311,'domanda giornaliera 5F0305'!EI96,0)+IF('domanda giornaliera 5F0305'!EI97&gt;simulazione!T311,'domanda giornaliera 5F0305'!EI97,0)+IF('domanda giornaliera 5F0305'!EI98&gt;simulazione!T311,'domanda giornaliera 5F0305'!EI98,0)+IF('domanda giornaliera 5F0305'!EI99&gt;simulazione!T311,'domanda giornaliera 5F0305'!EI99,0)+IF('domanda giornaliera 5F0305'!EI100&gt;simulazione!T311,'domanda giornaliera 5F0305'!EI100,0)</f>
        <v>89.288926013793102</v>
      </c>
      <c r="Z474" s="10"/>
      <c r="AA474" s="10"/>
    </row>
    <row r="475" spans="24:27" x14ac:dyDescent="0.25">
      <c r="X475" s="9" t="s">
        <v>88</v>
      </c>
      <c r="Y475" s="10">
        <f>'domanda giornaliera 5F0305'!EI70+IF('domanda giornaliera 5F0305'!EI71&gt;simulazione!T431,'domanda giornaliera 5F0305'!EI71,0)+IF('domanda giornaliera 5F0305'!EI72&gt;simulazione!T431,'domanda giornaliera 5F0305'!EI72,0)+IF('domanda giornaliera 5F0305'!EI73&gt;simulazione!T431,'domanda giornaliera 5F0305'!EI73,0)+IF('domanda giornaliera 5F0305'!EI74&gt;simulazione!T431,'domanda giornaliera 5F0305'!EI74,0)+IF('domanda giornaliera 5F0305'!EI75&gt;simulazione!T431,'domanda giornaliera 5F0305'!EI75,0)+IF('domanda giornaliera 5F0305'!EI76&gt;simulazione!T431,'domanda giornaliera 5F0305'!EI76,0)+IF('domanda giornaliera 5F0305'!EI77&gt;simulazione!T431,'domanda giornaliera 5F0305'!EI77,0)+IF('domanda giornaliera 5F0305'!EI78&gt;simulazione!T431,'domanda giornaliera 5F0305'!EI78,0)+IF('domanda giornaliera 5F0305'!EI79&gt;simulazione!T431,'domanda giornaliera 5F0305'!EI79,0)+IF('domanda giornaliera 5F0305'!EI80&gt;simulazione!T431,'domanda giornaliera 5F0305'!EI80,0)+IF('domanda giornaliera 5F0305'!EI81&gt;simulazione!T431,'domanda giornaliera 5F0305'!EI81,0)+IF('domanda giornaliera 5F0305'!EI82&gt;simulazione!T431,'domanda giornaliera 5F0305'!EI82,0)+IF('domanda giornaliera 5F0305'!EI83&gt;simulazione!T431,'domanda giornaliera 5F0305'!EI83,0)+IF('domanda giornaliera 5F0305'!EI84&gt;simulazione!T431,'domanda giornaliera 5F0305'!EI84,0)+IF('domanda giornaliera 5F0305'!EI85&gt;simulazione!T431,'domanda giornaliera 5F0305'!EI85,0)+IF('domanda giornaliera 5F0305'!EI86&gt;simulazione!T431,'domanda giornaliera 5F0305'!EI86,0)+IF('domanda giornaliera 5F0305'!EI87&gt;simulazione!T431,'domanda giornaliera 5F0305'!EI87,0)+IF('domanda giornaliera 5F0305'!EI88&gt;simulazione!T431,'domanda giornaliera 5F0305'!EI88,0)+IF('domanda giornaliera 5F0305'!EI89&gt;simulazione!T312,'domanda giornaliera 5F0305'!EI89,0)+IF('domanda giornaliera 5F0305'!EI90&gt;simulazione!T312,'domanda giornaliera 5F0305'!EI90,0)+IF('domanda giornaliera 5F0305'!EI91&gt;simulazione!T312,'domanda giornaliera 5F0305'!EI91,0)+IF('domanda giornaliera 5F0305'!EI92&gt;simulazione!T312,'domanda giornaliera 5F0305'!EI92,0)+IF('domanda giornaliera 5F0305'!EI93&gt;simulazione!T312,'domanda giornaliera 5F0305'!EI93,0)+IF('domanda giornaliera 5F0305'!EI94&gt;simulazione!T312,'domanda giornaliera 5F0305'!EI94,0)+IF('domanda giornaliera 5F0305'!EI95&gt;simulazione!T312,'domanda giornaliera 5F0305'!EI95,0)+IF('domanda giornaliera 5F0305'!EI96&gt;simulazione!T312,'domanda giornaliera 5F0305'!EI96,0)+IF('domanda giornaliera 5F0305'!EI97&gt;simulazione!T312,'domanda giornaliera 5F0305'!EI97,0)+IF('domanda giornaliera 5F0305'!EI98&gt;simulazione!T312,'domanda giornaliera 5F0305'!EI98,0)+IF('domanda giornaliera 5F0305'!EI99&gt;simulazione!T312,'domanda giornaliera 5F0305'!EI99,0)+IF('domanda giornaliera 5F0305'!EI100&gt;simulazione!T312,'domanda giornaliera 5F0305'!EI100,0)+IF('domanda giornaliera 5F0305'!EI101&gt;simulazione!T312,'domanda giornaliera 5F0305'!EI101,0)</f>
        <v>89.288926013793102</v>
      </c>
      <c r="Z475" s="10"/>
      <c r="AA475" s="10"/>
    </row>
    <row r="476" spans="24:27" x14ac:dyDescent="0.25">
      <c r="X476" s="9" t="s">
        <v>84</v>
      </c>
      <c r="Y476" s="10">
        <f>'domanda giornaliera 5F0305'!EI71+IF('domanda giornaliera 5F0305'!EI72&gt;simulazione!T432,'domanda giornaliera 5F0305'!EI72,0)+IF('domanda giornaliera 5F0305'!EI73&gt;simulazione!T432,'domanda giornaliera 5F0305'!EI73,0)+IF('domanda giornaliera 5F0305'!EI74&gt;simulazione!T432,'domanda giornaliera 5F0305'!EI74,0)+IF('domanda giornaliera 5F0305'!EI75&gt;simulazione!T432,'domanda giornaliera 5F0305'!EI75,0)+IF('domanda giornaliera 5F0305'!EI76&gt;simulazione!T432,'domanda giornaliera 5F0305'!EI76,0)+IF('domanda giornaliera 5F0305'!EI77&gt;simulazione!T432,'domanda giornaliera 5F0305'!EI77,0)+IF('domanda giornaliera 5F0305'!EI78&gt;simulazione!T432,'domanda giornaliera 5F0305'!EI78,0)+IF('domanda giornaliera 5F0305'!EI79&gt;simulazione!T432,'domanda giornaliera 5F0305'!EI79,0)+IF('domanda giornaliera 5F0305'!EI80&gt;simulazione!T432,'domanda giornaliera 5F0305'!EI80,0)+IF('domanda giornaliera 5F0305'!EI81&gt;simulazione!T432,'domanda giornaliera 5F0305'!EI81,0)+IF('domanda giornaliera 5F0305'!EI82&gt;simulazione!T432,'domanda giornaliera 5F0305'!EI82,0)+IF('domanda giornaliera 5F0305'!EI83&gt;simulazione!T432,'domanda giornaliera 5F0305'!EI83,0)+IF('domanda giornaliera 5F0305'!EI84&gt;simulazione!T432,'domanda giornaliera 5F0305'!EI84,0)+IF('domanda giornaliera 5F0305'!EI85&gt;simulazione!T432,'domanda giornaliera 5F0305'!EI85,0)+IF('domanda giornaliera 5F0305'!EI86&gt;simulazione!T432,'domanda giornaliera 5F0305'!EI86,0)+IF('domanda giornaliera 5F0305'!EI87&gt;simulazione!T432,'domanda giornaliera 5F0305'!EI87,0)+IF('domanda giornaliera 5F0305'!EI88&gt;simulazione!T432,'domanda giornaliera 5F0305'!EI88,0)+IF('domanda giornaliera 5F0305'!EI89&gt;simulazione!T432,'domanda giornaliera 5F0305'!EI89,0)+IF('domanda giornaliera 5F0305'!EI90&gt;simulazione!T313,'domanda giornaliera 5F0305'!EI90,0)+IF('domanda giornaliera 5F0305'!EI91&gt;simulazione!T313,'domanda giornaliera 5F0305'!EI91,0)+IF('domanda giornaliera 5F0305'!EI92&gt;simulazione!T313,'domanda giornaliera 5F0305'!EI92,0)+IF('domanda giornaliera 5F0305'!EI93&gt;simulazione!T313,'domanda giornaliera 5F0305'!EI93,0)+IF('domanda giornaliera 5F0305'!EI94&gt;simulazione!T313,'domanda giornaliera 5F0305'!EI94,0)+IF('domanda giornaliera 5F0305'!EI95&gt;simulazione!T313,'domanda giornaliera 5F0305'!EI95,0)+IF('domanda giornaliera 5F0305'!EI96&gt;simulazione!T313,'domanda giornaliera 5F0305'!EI96,0)+IF('domanda giornaliera 5F0305'!EI97&gt;simulazione!T313,'domanda giornaliera 5F0305'!EI97,0)+IF('domanda giornaliera 5F0305'!EI98&gt;simulazione!T313,'domanda giornaliera 5F0305'!EI98,0)+IF('domanda giornaliera 5F0305'!EI99&gt;simulazione!T313,'domanda giornaliera 5F0305'!EI99,0)+IF('domanda giornaliera 5F0305'!EI100&gt;simulazione!T313,'domanda giornaliera 5F0305'!EI100,0)+IF('domanda giornaliera 5F0305'!EI101&gt;simulazione!T313,'domanda giornaliera 5F0305'!EI101,0)+IF('domanda giornaliera 5F0305'!EI102&gt;simulazione!T313,'domanda giornaliera 5F0305'!EI102,0)</f>
        <v>89.288926013793102</v>
      </c>
      <c r="Z476" s="10"/>
      <c r="AA476" s="10"/>
    </row>
    <row r="477" spans="24:27" x14ac:dyDescent="0.25">
      <c r="X477" s="9" t="s">
        <v>90</v>
      </c>
      <c r="Y477" s="10">
        <f>'domanda giornaliera 5F0305'!EI72+IF('domanda giornaliera 5F0305'!EI73&gt;simulazione!T433,'domanda giornaliera 5F0305'!EI73,0)+IF('domanda giornaliera 5F0305'!EI74&gt;simulazione!T433,'domanda giornaliera 5F0305'!EI74,0)+IF('domanda giornaliera 5F0305'!EI75&gt;simulazione!T433,'domanda giornaliera 5F0305'!EI75,0)+IF('domanda giornaliera 5F0305'!EI76&gt;simulazione!T433,'domanda giornaliera 5F0305'!EI76,0)+IF('domanda giornaliera 5F0305'!EI77&gt;simulazione!T433,'domanda giornaliera 5F0305'!EI77,0)+IF('domanda giornaliera 5F0305'!EI78&gt;simulazione!T433,'domanda giornaliera 5F0305'!EI78,0)+IF('domanda giornaliera 5F0305'!EI79&gt;simulazione!T433,'domanda giornaliera 5F0305'!EI79,0)+IF('domanda giornaliera 5F0305'!EI80&gt;simulazione!T433,'domanda giornaliera 5F0305'!EI80,0)+IF('domanda giornaliera 5F0305'!EI81&gt;simulazione!T433,'domanda giornaliera 5F0305'!EI81,0)+IF('domanda giornaliera 5F0305'!EI82&gt;simulazione!T433,'domanda giornaliera 5F0305'!EI82,0)+IF('domanda giornaliera 5F0305'!EI83&gt;simulazione!T433,'domanda giornaliera 5F0305'!EI83,0)+IF('domanda giornaliera 5F0305'!EI84&gt;simulazione!T433,'domanda giornaliera 5F0305'!EI84,0)+IF('domanda giornaliera 5F0305'!EI85&gt;simulazione!T433,'domanda giornaliera 5F0305'!EI85,0)+IF('domanda giornaliera 5F0305'!EI86&gt;simulazione!T433,'domanda giornaliera 5F0305'!EI86,0)+IF('domanda giornaliera 5F0305'!EI87&gt;simulazione!T433,'domanda giornaliera 5F0305'!EI87,0)+IF('domanda giornaliera 5F0305'!EI88&gt;simulazione!T433,'domanda giornaliera 5F0305'!EI88,0)+IF('domanda giornaliera 5F0305'!EI89&gt;simulazione!T433,'domanda giornaliera 5F0305'!EI89,0)+IF('domanda giornaliera 5F0305'!EI90&gt;simulazione!T433,'domanda giornaliera 5F0305'!EI90,0)+IF('domanda giornaliera 5F0305'!EI91&gt;simulazione!T314,'domanda giornaliera 5F0305'!EI91,0)+IF('domanda giornaliera 5F0305'!EI92&gt;simulazione!T314,'domanda giornaliera 5F0305'!EI92,0)+IF('domanda giornaliera 5F0305'!EI93&gt;simulazione!T314,'domanda giornaliera 5F0305'!EI93,0)+IF('domanda giornaliera 5F0305'!EI94&gt;simulazione!T314,'domanda giornaliera 5F0305'!EI94,0)+IF('domanda giornaliera 5F0305'!EI95&gt;simulazione!T314,'domanda giornaliera 5F0305'!EI95,0)+IF('domanda giornaliera 5F0305'!EI96&gt;simulazione!T314,'domanda giornaliera 5F0305'!EI96,0)+IF('domanda giornaliera 5F0305'!EI97&gt;simulazione!T314,'domanda giornaliera 5F0305'!EI97,0)+IF('domanda giornaliera 5F0305'!EI98&gt;simulazione!T314,'domanda giornaliera 5F0305'!EI98,0)+IF('domanda giornaliera 5F0305'!EI99&gt;simulazione!T314,'domanda giornaliera 5F0305'!EI99,0)+IF('domanda giornaliera 5F0305'!EI100&gt;simulazione!T314,'domanda giornaliera 5F0305'!EI100,0)+IF('domanda giornaliera 5F0305'!EI101&gt;simulazione!T314,'domanda giornaliera 5F0305'!EI101,0)+IF('domanda giornaliera 5F0305'!EI102&gt;simulazione!T314,'domanda giornaliera 5F0305'!EI102,0)+IF('domanda giornaliera 5F0305'!EI103&gt;simulazione!T314,'domanda giornaliera 5F0305'!EI103,0)</f>
        <v>89.288926013793102</v>
      </c>
      <c r="Z477" s="10"/>
      <c r="AA477" s="10"/>
    </row>
    <row r="478" spans="24:27" x14ac:dyDescent="0.25">
      <c r="X478" s="9" t="s">
        <v>91</v>
      </c>
      <c r="Y478" s="10">
        <f>'domanda giornaliera 5F0305'!EI73+IF('domanda giornaliera 5F0305'!EI74&gt;simulazione!T434,'domanda giornaliera 5F0305'!EI74,0)+IF('domanda giornaliera 5F0305'!EI75&gt;simulazione!T434,'domanda giornaliera 5F0305'!EI75,0)+IF('domanda giornaliera 5F0305'!EI76&gt;simulazione!T434,'domanda giornaliera 5F0305'!EI76,0)+IF('domanda giornaliera 5F0305'!EI77&gt;simulazione!T434,'domanda giornaliera 5F0305'!EI77,0)+IF('domanda giornaliera 5F0305'!EI78&gt;simulazione!T434,'domanda giornaliera 5F0305'!EI78,0)+IF('domanda giornaliera 5F0305'!EI79&gt;simulazione!T434,'domanda giornaliera 5F0305'!EI79,0)+IF('domanda giornaliera 5F0305'!EI80&gt;simulazione!T434,'domanda giornaliera 5F0305'!EI80,0)+IF('domanda giornaliera 5F0305'!EI81&gt;simulazione!T434,'domanda giornaliera 5F0305'!EI81,0)+IF('domanda giornaliera 5F0305'!EI82&gt;simulazione!T434,'domanda giornaliera 5F0305'!EI82,0)+IF('domanda giornaliera 5F0305'!EI83&gt;simulazione!T434,'domanda giornaliera 5F0305'!EI83,0)+IF('domanda giornaliera 5F0305'!EI84&gt;simulazione!T434,'domanda giornaliera 5F0305'!EI84,0)+IF('domanda giornaliera 5F0305'!EI85&gt;simulazione!T434,'domanda giornaliera 5F0305'!EI85,0)+IF('domanda giornaliera 5F0305'!EI86&gt;simulazione!T434,'domanda giornaliera 5F0305'!EI86,0)+IF('domanda giornaliera 5F0305'!EI87&gt;simulazione!T434,'domanda giornaliera 5F0305'!EI87,0)+IF('domanda giornaliera 5F0305'!EI88&gt;simulazione!T434,'domanda giornaliera 5F0305'!EI88,0)+IF('domanda giornaliera 5F0305'!EI89&gt;simulazione!T434,'domanda giornaliera 5F0305'!EI89,0)+IF('domanda giornaliera 5F0305'!EI90&gt;simulazione!T434,'domanda giornaliera 5F0305'!EI90,0)+IF('domanda giornaliera 5F0305'!EI91&gt;simulazione!T434,'domanda giornaliera 5F0305'!EI91,0)+IF('domanda giornaliera 5F0305'!EI92&gt;simulazione!T315,'domanda giornaliera 5F0305'!EI92,0)+IF('domanda giornaliera 5F0305'!EI93&gt;simulazione!T315,'domanda giornaliera 5F0305'!EI93,0)+IF('domanda giornaliera 5F0305'!EI94&gt;simulazione!T315,'domanda giornaliera 5F0305'!EI94,0)+IF('domanda giornaliera 5F0305'!EI95&gt;simulazione!T315,'domanda giornaliera 5F0305'!EI95,0)+IF('domanda giornaliera 5F0305'!EI96&gt;simulazione!T315,'domanda giornaliera 5F0305'!EI96,0)+IF('domanda giornaliera 5F0305'!EI97&gt;simulazione!T315,'domanda giornaliera 5F0305'!EI97,0)+IF('domanda giornaliera 5F0305'!EI98&gt;simulazione!T315,'domanda giornaliera 5F0305'!EI98,0)+IF('domanda giornaliera 5F0305'!EI99&gt;simulazione!T315,'domanda giornaliera 5F0305'!EI99,0)+IF('domanda giornaliera 5F0305'!EI100&gt;simulazione!T315,'domanda giornaliera 5F0305'!EI100,0)+IF('domanda giornaliera 5F0305'!EI101&gt;simulazione!T315,'domanda giornaliera 5F0305'!EI101,0)+IF('domanda giornaliera 5F0305'!EI102&gt;simulazione!T315,'domanda giornaliera 5F0305'!EI102,0)+IF('domanda giornaliera 5F0305'!EI103&gt;simulazione!T315,'domanda giornaliera 5F0305'!EI103,0)+IF('domanda giornaliera 5F0305'!EI104&gt;simulazione!T315,'domanda giornaliera 5F0305'!EI104,0)</f>
        <v>89.288926013793102</v>
      </c>
      <c r="Z478" s="10"/>
      <c r="AA478" s="10"/>
    </row>
    <row r="479" spans="24:27" x14ac:dyDescent="0.25">
      <c r="X479" s="9" t="s">
        <v>92</v>
      </c>
      <c r="Y479" s="10">
        <f>'domanda giornaliera 5F0305'!EI74+IF('domanda giornaliera 5F0305'!EI75&gt;simulazione!T435,'domanda giornaliera 5F0305'!EI75,0)+IF('domanda giornaliera 5F0305'!EI76&gt;simulazione!T435,'domanda giornaliera 5F0305'!EI76,0)+IF('domanda giornaliera 5F0305'!EI77&gt;simulazione!T435,'domanda giornaliera 5F0305'!EI77,0)+IF('domanda giornaliera 5F0305'!EI78&gt;simulazione!T435,'domanda giornaliera 5F0305'!EI78,0)+IF('domanda giornaliera 5F0305'!EI79&gt;simulazione!T435,'domanda giornaliera 5F0305'!EI79,0)+IF('domanda giornaliera 5F0305'!EI80&gt;simulazione!T435,'domanda giornaliera 5F0305'!EI80,0)+IF('domanda giornaliera 5F0305'!EI81&gt;simulazione!T435,'domanda giornaliera 5F0305'!EI81,0)+IF('domanda giornaliera 5F0305'!EI82&gt;simulazione!T435,'domanda giornaliera 5F0305'!EI82,0)+IF('domanda giornaliera 5F0305'!EI83&gt;simulazione!T435,'domanda giornaliera 5F0305'!EI83,0)+IF('domanda giornaliera 5F0305'!EI84&gt;simulazione!T435,'domanda giornaliera 5F0305'!EI84,0)+IF('domanda giornaliera 5F0305'!EI85&gt;simulazione!T435,'domanda giornaliera 5F0305'!EI85,0)+IF('domanda giornaliera 5F0305'!EI86&gt;simulazione!T435,'domanda giornaliera 5F0305'!EI86,0)+IF('domanda giornaliera 5F0305'!EI87&gt;simulazione!T435,'domanda giornaliera 5F0305'!EI87,0)+IF('domanda giornaliera 5F0305'!EI88&gt;simulazione!T435,'domanda giornaliera 5F0305'!EI88,0)+IF('domanda giornaliera 5F0305'!EI89&gt;simulazione!T435,'domanda giornaliera 5F0305'!EI89,0)+IF('domanda giornaliera 5F0305'!EI90&gt;simulazione!T435,'domanda giornaliera 5F0305'!EI90,0)+IF('domanda giornaliera 5F0305'!EI91&gt;simulazione!T435,'domanda giornaliera 5F0305'!EI91,0)+IF('domanda giornaliera 5F0305'!EI92&gt;simulazione!T435,'domanda giornaliera 5F0305'!EI92,0)+IF('domanda giornaliera 5F0305'!EI93&gt;simulazione!T316,'domanda giornaliera 5F0305'!EI93,0)+IF('domanda giornaliera 5F0305'!EI94&gt;simulazione!T316,'domanda giornaliera 5F0305'!EI94,0)+IF('domanda giornaliera 5F0305'!EI95&gt;simulazione!T316,'domanda giornaliera 5F0305'!EI95,0)+IF('domanda giornaliera 5F0305'!EI96&gt;simulazione!T316,'domanda giornaliera 5F0305'!EI96,0)+IF('domanda giornaliera 5F0305'!EI97&gt;simulazione!T316,'domanda giornaliera 5F0305'!EI97,0)+IF('domanda giornaliera 5F0305'!EI98&gt;simulazione!T316,'domanda giornaliera 5F0305'!EI98,0)+IF('domanda giornaliera 5F0305'!EI99&gt;simulazione!T316,'domanda giornaliera 5F0305'!EI99,0)+IF('domanda giornaliera 5F0305'!EI100&gt;simulazione!T316,'domanda giornaliera 5F0305'!EI100,0)+IF('domanda giornaliera 5F0305'!EI101&gt;simulazione!T316,'domanda giornaliera 5F0305'!EI101,0)+IF('domanda giornaliera 5F0305'!EI102&gt;simulazione!T316,'domanda giornaliera 5F0305'!EI102,0)+IF('domanda giornaliera 5F0305'!EI103&gt;simulazione!T316,'domanda giornaliera 5F0305'!EI103,0)+IF('domanda giornaliera 5F0305'!EI104&gt;simulazione!T316,'domanda giornaliera 5F0305'!EI104,0)+IF('domanda giornaliera 5F0305'!EI105&gt;simulazione!T316,'domanda giornaliera 5F0305'!EI105,0)</f>
        <v>89.288926013793102</v>
      </c>
      <c r="Z479" s="10"/>
      <c r="AA479" s="10"/>
    </row>
    <row r="480" spans="24:27" x14ac:dyDescent="0.25">
      <c r="X480" s="9" t="s">
        <v>93</v>
      </c>
      <c r="Y480" s="10">
        <f>'domanda giornaliera 5F0305'!EI75+IF('domanda giornaliera 5F0305'!EI76&gt;simulazione!T436,'domanda giornaliera 5F0305'!EI76,0)+IF('domanda giornaliera 5F0305'!EI77&gt;simulazione!T436,'domanda giornaliera 5F0305'!EI77,0)+IF('domanda giornaliera 5F0305'!EI78&gt;simulazione!T436,'domanda giornaliera 5F0305'!EI78,0)+IF('domanda giornaliera 5F0305'!EI79&gt;simulazione!T436,'domanda giornaliera 5F0305'!EI79,0)+IF('domanda giornaliera 5F0305'!EI80&gt;simulazione!T436,'domanda giornaliera 5F0305'!EI80,0)+IF('domanda giornaliera 5F0305'!EI81&gt;simulazione!T436,'domanda giornaliera 5F0305'!EI81,0)+IF('domanda giornaliera 5F0305'!EI82&gt;simulazione!T436,'domanda giornaliera 5F0305'!EI82,0)+IF('domanda giornaliera 5F0305'!EI83&gt;simulazione!T436,'domanda giornaliera 5F0305'!EI83,0)+IF('domanda giornaliera 5F0305'!EI84&gt;simulazione!T436,'domanda giornaliera 5F0305'!EI84,0)+IF('domanda giornaliera 5F0305'!EI85&gt;simulazione!T436,'domanda giornaliera 5F0305'!EI85,0)+IF('domanda giornaliera 5F0305'!EI86&gt;simulazione!T436,'domanda giornaliera 5F0305'!EI86,0)+IF('domanda giornaliera 5F0305'!EI87&gt;simulazione!T436,'domanda giornaliera 5F0305'!EI87,0)+IF('domanda giornaliera 5F0305'!EI88&gt;simulazione!T436,'domanda giornaliera 5F0305'!EI88,0)+IF('domanda giornaliera 5F0305'!EI89&gt;simulazione!T436,'domanda giornaliera 5F0305'!EI89,0)+IF('domanda giornaliera 5F0305'!EI90&gt;simulazione!T436,'domanda giornaliera 5F0305'!EI90,0)+IF('domanda giornaliera 5F0305'!EI91&gt;simulazione!T436,'domanda giornaliera 5F0305'!EI91,0)+IF('domanda giornaliera 5F0305'!EI92&gt;simulazione!T436,'domanda giornaliera 5F0305'!EI92,0)+IF('domanda giornaliera 5F0305'!EI93&gt;simulazione!T436,'domanda giornaliera 5F0305'!EI93,0)+IF('domanda giornaliera 5F0305'!EI94&gt;simulazione!T317,'domanda giornaliera 5F0305'!EI94,0)+IF('domanda giornaliera 5F0305'!EI95&gt;simulazione!T317,'domanda giornaliera 5F0305'!EI95,0)+IF('domanda giornaliera 5F0305'!EI96&gt;simulazione!T317,'domanda giornaliera 5F0305'!EI96,0)+IF('domanda giornaliera 5F0305'!EI97&gt;simulazione!T317,'domanda giornaliera 5F0305'!EI97,0)+IF('domanda giornaliera 5F0305'!EI98&gt;simulazione!T317,'domanda giornaliera 5F0305'!EI98,0)+IF('domanda giornaliera 5F0305'!EI99&gt;simulazione!T317,'domanda giornaliera 5F0305'!EI99,0)+IF('domanda giornaliera 5F0305'!EI100&gt;simulazione!T317,'domanda giornaliera 5F0305'!EI100,0)+IF('domanda giornaliera 5F0305'!EI101&gt;simulazione!T317,'domanda giornaliera 5F0305'!EI101,0)+IF('domanda giornaliera 5F0305'!EI102&gt;simulazione!T317,'domanda giornaliera 5F0305'!EI102,0)+IF('domanda giornaliera 5F0305'!EI103&gt;simulazione!T317,'domanda giornaliera 5F0305'!EI103,0)+IF('domanda giornaliera 5F0305'!EI104&gt;simulazione!T317,'domanda giornaliera 5F0305'!EI104,0)+IF('domanda giornaliera 5F0305'!EI105&gt;simulazione!T317,'domanda giornaliera 5F0305'!EI105,0)+IF('domanda giornaliera 5F0305'!EI106&gt;simulazione!T317,'domanda giornaliera 5F0305'!EI106,0)</f>
        <v>89.288926013793102</v>
      </c>
      <c r="Z480" s="10"/>
      <c r="AA480" s="10"/>
    </row>
    <row r="481" spans="24:27" x14ac:dyDescent="0.25">
      <c r="X481" s="9" t="s">
        <v>89</v>
      </c>
      <c r="Y481" s="10">
        <f>'domanda giornaliera 5F0305'!EI76+IF('domanda giornaliera 5F0305'!EI77&gt;simulazione!T437,'domanda giornaliera 5F0305'!EI77,0)+IF('domanda giornaliera 5F0305'!EI78&gt;simulazione!T437,'domanda giornaliera 5F0305'!EI78,0)+IF('domanda giornaliera 5F0305'!EI79&gt;simulazione!T437,'domanda giornaliera 5F0305'!EI79,0)+IF('domanda giornaliera 5F0305'!EI80&gt;simulazione!T437,'domanda giornaliera 5F0305'!EI80,0)+IF('domanda giornaliera 5F0305'!EI81&gt;simulazione!T437,'domanda giornaliera 5F0305'!EI81,0)+IF('domanda giornaliera 5F0305'!EI82&gt;simulazione!T437,'domanda giornaliera 5F0305'!EI82,0)+IF('domanda giornaliera 5F0305'!EI83&gt;simulazione!T437,'domanda giornaliera 5F0305'!EI83,0)+IF('domanda giornaliera 5F0305'!EI84&gt;simulazione!T437,'domanda giornaliera 5F0305'!EI84,0)+IF('domanda giornaliera 5F0305'!EI85&gt;simulazione!T437,'domanda giornaliera 5F0305'!EI85,0)+IF('domanda giornaliera 5F0305'!EI86&gt;simulazione!T437,'domanda giornaliera 5F0305'!EI86,0)+IF('domanda giornaliera 5F0305'!EI87&gt;simulazione!T437,'domanda giornaliera 5F0305'!EI87,0)+IF('domanda giornaliera 5F0305'!EI88&gt;simulazione!T437,'domanda giornaliera 5F0305'!EI88,0)+IF('domanda giornaliera 5F0305'!EI89&gt;simulazione!T437,'domanda giornaliera 5F0305'!EI89,0)+IF('domanda giornaliera 5F0305'!EI90&gt;simulazione!T437,'domanda giornaliera 5F0305'!EI90,0)+IF('domanda giornaliera 5F0305'!EI91&gt;simulazione!T437,'domanda giornaliera 5F0305'!EI91,0)+IF('domanda giornaliera 5F0305'!EI92&gt;simulazione!T437,'domanda giornaliera 5F0305'!EI92,0)+IF('domanda giornaliera 5F0305'!EI93&gt;simulazione!T437,'domanda giornaliera 5F0305'!EI93,0)+IF('domanda giornaliera 5F0305'!EI94&gt;simulazione!T437,'domanda giornaliera 5F0305'!EI94,0)+IF('domanda giornaliera 5F0305'!EI95&gt;simulazione!T318,'domanda giornaliera 5F0305'!EI95,0)+IF('domanda giornaliera 5F0305'!EI96&gt;simulazione!T318,'domanda giornaliera 5F0305'!EI96,0)+IF('domanda giornaliera 5F0305'!EI97&gt;simulazione!T318,'domanda giornaliera 5F0305'!EI97,0)+IF('domanda giornaliera 5F0305'!EI98&gt;simulazione!T318,'domanda giornaliera 5F0305'!EI98,0)+IF('domanda giornaliera 5F0305'!EI99&gt;simulazione!T318,'domanda giornaliera 5F0305'!EI99,0)+IF('domanda giornaliera 5F0305'!EI100&gt;simulazione!T318,'domanda giornaliera 5F0305'!EI100,0)+IF('domanda giornaliera 5F0305'!EI101&gt;simulazione!T318,'domanda giornaliera 5F0305'!EI101,0)+IF('domanda giornaliera 5F0305'!EI102&gt;simulazione!T318,'domanda giornaliera 5F0305'!EI102,0)+IF('domanda giornaliera 5F0305'!EI103&gt;simulazione!T318,'domanda giornaliera 5F0305'!EI103,0)+IF('domanda giornaliera 5F0305'!EI104&gt;simulazione!T318,'domanda giornaliera 5F0305'!EI104,0)+IF('domanda giornaliera 5F0305'!EI105&gt;simulazione!T318,'domanda giornaliera 5F0305'!EI105,0)+IF('domanda giornaliera 5F0305'!EI106&gt;simulazione!T318,'domanda giornaliera 5F0305'!EI106,0)+IF('domanda giornaliera 5F0305'!EI107&gt;simulazione!T318,'domanda giornaliera 5F0305'!EI107,0)</f>
        <v>89.288926013793102</v>
      </c>
      <c r="Z481" s="10"/>
      <c r="AA481" s="10"/>
    </row>
    <row r="482" spans="24:27" x14ac:dyDescent="0.25">
      <c r="X482" s="9" t="s">
        <v>95</v>
      </c>
      <c r="Y482" s="10">
        <f>'domanda giornaliera 5F0305'!EI77+IF('domanda giornaliera 5F0305'!EI78&gt;simulazione!T438,'domanda giornaliera 5F0305'!EI78,0)+IF('domanda giornaliera 5F0305'!EI79&gt;simulazione!T438,'domanda giornaliera 5F0305'!EI79,0)+IF('domanda giornaliera 5F0305'!EI80&gt;simulazione!T438,'domanda giornaliera 5F0305'!EI80,0)+IF('domanda giornaliera 5F0305'!EI81&gt;simulazione!T438,'domanda giornaliera 5F0305'!EI81,0)+IF('domanda giornaliera 5F0305'!EI82&gt;simulazione!T438,'domanda giornaliera 5F0305'!EI82,0)+IF('domanda giornaliera 5F0305'!EI83&gt;simulazione!T438,'domanda giornaliera 5F0305'!EI83,0)+IF('domanda giornaliera 5F0305'!EI84&gt;simulazione!T438,'domanda giornaliera 5F0305'!EI84,0)+IF('domanda giornaliera 5F0305'!EI85&gt;simulazione!T438,'domanda giornaliera 5F0305'!EI85,0)+IF('domanda giornaliera 5F0305'!EI86&gt;simulazione!T438,'domanda giornaliera 5F0305'!EI86,0)+IF('domanda giornaliera 5F0305'!EI87&gt;simulazione!T438,'domanda giornaliera 5F0305'!EI87,0)+IF('domanda giornaliera 5F0305'!EI88&gt;simulazione!T438,'domanda giornaliera 5F0305'!EI88,0)+IF('domanda giornaliera 5F0305'!EI89&gt;simulazione!T438,'domanda giornaliera 5F0305'!EI89,0)+IF('domanda giornaliera 5F0305'!EI90&gt;simulazione!T438,'domanda giornaliera 5F0305'!EI90,0)+IF('domanda giornaliera 5F0305'!EI91&gt;simulazione!T438,'domanda giornaliera 5F0305'!EI91,0)+IF('domanda giornaliera 5F0305'!EI92&gt;simulazione!T438,'domanda giornaliera 5F0305'!EI92,0)+IF('domanda giornaliera 5F0305'!EI93&gt;simulazione!T438,'domanda giornaliera 5F0305'!EI93,0)+IF('domanda giornaliera 5F0305'!EI94&gt;simulazione!T438,'domanda giornaliera 5F0305'!EI94,0)+IF('domanda giornaliera 5F0305'!EI95&gt;simulazione!T438,'domanda giornaliera 5F0305'!EI95,0)+IF('domanda giornaliera 5F0305'!EI96&gt;simulazione!T319,'domanda giornaliera 5F0305'!EI96,0)+IF('domanda giornaliera 5F0305'!EI97&gt;simulazione!T319,'domanda giornaliera 5F0305'!EI97,0)+IF('domanda giornaliera 5F0305'!EI98&gt;simulazione!T319,'domanda giornaliera 5F0305'!EI98,0)+IF('domanda giornaliera 5F0305'!EI99&gt;simulazione!T319,'domanda giornaliera 5F0305'!EI99,0)+IF('domanda giornaliera 5F0305'!EI100&gt;simulazione!T319,'domanda giornaliera 5F0305'!EI100,0)+IF('domanda giornaliera 5F0305'!EI101&gt;simulazione!T319,'domanda giornaliera 5F0305'!EI101,0)+IF('domanda giornaliera 5F0305'!EI102&gt;simulazione!T319,'domanda giornaliera 5F0305'!EI102,0)+IF('domanda giornaliera 5F0305'!EI103&gt;simulazione!T319,'domanda giornaliera 5F0305'!EI103,0)+IF('domanda giornaliera 5F0305'!EI104&gt;simulazione!T319,'domanda giornaliera 5F0305'!EI104,0)+IF('domanda giornaliera 5F0305'!EI105&gt;simulazione!T319,'domanda giornaliera 5F0305'!EI105,0)+IF('domanda giornaliera 5F0305'!EI106&gt;simulazione!T319,'domanda giornaliera 5F0305'!EI106,0)+IF('domanda giornaliera 5F0305'!EI107&gt;simulazione!T319,'domanda giornaliera 5F0305'!EI107,0)+IF('domanda giornaliera 5F0305'!EI108&gt;simulazione!T319,'domanda giornaliera 5F0305'!EI108,0)</f>
        <v>89.288926013793102</v>
      </c>
      <c r="Z482" s="10"/>
      <c r="AA482" s="10"/>
    </row>
    <row r="483" spans="24:27" x14ac:dyDescent="0.25">
      <c r="X483" s="9" t="s">
        <v>96</v>
      </c>
      <c r="Y483" s="10">
        <f>'domanda giornaliera 5F0305'!EI78+IF('domanda giornaliera 5F0305'!EI79&gt;simulazione!T439,'domanda giornaliera 5F0305'!EI79,0)+IF('domanda giornaliera 5F0305'!EI80&gt;simulazione!T439,'domanda giornaliera 5F0305'!EI80,0)+IF('domanda giornaliera 5F0305'!EI81&gt;simulazione!T439,'domanda giornaliera 5F0305'!EI81,0)+IF('domanda giornaliera 5F0305'!EI82&gt;simulazione!T439,'domanda giornaliera 5F0305'!EI82,0)+IF('domanda giornaliera 5F0305'!EI83&gt;simulazione!T439,'domanda giornaliera 5F0305'!EI83,0)+IF('domanda giornaliera 5F0305'!EI84&gt;simulazione!T439,'domanda giornaliera 5F0305'!EI84,0)+IF('domanda giornaliera 5F0305'!EI85&gt;simulazione!T439,'domanda giornaliera 5F0305'!EI85,0)+IF('domanda giornaliera 5F0305'!EI86&gt;simulazione!T439,'domanda giornaliera 5F0305'!EI86,0)+IF('domanda giornaliera 5F0305'!EI87&gt;simulazione!T439,'domanda giornaliera 5F0305'!EI87,0)+IF('domanda giornaliera 5F0305'!EI88&gt;simulazione!T439,'domanda giornaliera 5F0305'!EI88,0)+IF('domanda giornaliera 5F0305'!EI89&gt;simulazione!T439,'domanda giornaliera 5F0305'!EI89,0)+IF('domanda giornaliera 5F0305'!EI90&gt;simulazione!T439,'domanda giornaliera 5F0305'!EI90,0)+IF('domanda giornaliera 5F0305'!EI91&gt;simulazione!T439,'domanda giornaliera 5F0305'!EI91,0)+IF('domanda giornaliera 5F0305'!EI92&gt;simulazione!T439,'domanda giornaliera 5F0305'!EI92,0)+IF('domanda giornaliera 5F0305'!EI93&gt;simulazione!T439,'domanda giornaliera 5F0305'!EI93,0)+IF('domanda giornaliera 5F0305'!EI94&gt;simulazione!T439,'domanda giornaliera 5F0305'!EI94,0)+IF('domanda giornaliera 5F0305'!EI95&gt;simulazione!T439,'domanda giornaliera 5F0305'!EI95,0)+IF('domanda giornaliera 5F0305'!EI96&gt;simulazione!T439,'domanda giornaliera 5F0305'!EI96,0)+IF('domanda giornaliera 5F0305'!EI97&gt;simulazione!T320,'domanda giornaliera 5F0305'!EI97,0)+IF('domanda giornaliera 5F0305'!EI98&gt;simulazione!T320,'domanda giornaliera 5F0305'!EI98,0)+IF('domanda giornaliera 5F0305'!EI99&gt;simulazione!T320,'domanda giornaliera 5F0305'!EI99,0)+IF('domanda giornaliera 5F0305'!EI100&gt;simulazione!T320,'domanda giornaliera 5F0305'!EI100,0)+IF('domanda giornaliera 5F0305'!EI101&gt;simulazione!T320,'domanda giornaliera 5F0305'!EI101,0)+IF('domanda giornaliera 5F0305'!EI102&gt;simulazione!T320,'domanda giornaliera 5F0305'!EI102,0)+IF('domanda giornaliera 5F0305'!EI103&gt;simulazione!T320,'domanda giornaliera 5F0305'!EI103,0)+IF('domanda giornaliera 5F0305'!EI104&gt;simulazione!T320,'domanda giornaliera 5F0305'!EI104,0)+IF('domanda giornaliera 5F0305'!EI105&gt;simulazione!T320,'domanda giornaliera 5F0305'!EI105,0)+IF('domanda giornaliera 5F0305'!EI106&gt;simulazione!T320,'domanda giornaliera 5F0305'!EI106,0)+IF('domanda giornaliera 5F0305'!EI107&gt;simulazione!T320,'domanda giornaliera 5F0305'!EI107,0)+IF('domanda giornaliera 5F0305'!EI108&gt;simulazione!T320,'domanda giornaliera 5F0305'!EI108,0)+IF('domanda giornaliera 5F0305'!EI109&gt;simulazione!T320,'domanda giornaliera 5F0305'!EI109,0)</f>
        <v>89.288926013793102</v>
      </c>
      <c r="Z483" s="10"/>
      <c r="AA483" s="10"/>
    </row>
    <row r="484" spans="24:27" x14ac:dyDescent="0.25">
      <c r="X484" s="9" t="s">
        <v>97</v>
      </c>
      <c r="Y484" s="10">
        <f>'domanda giornaliera 5F0305'!EI79+IF('domanda giornaliera 5F0305'!EI80&gt;simulazione!T440,'domanda giornaliera 5F0305'!EI80,0)+IF('domanda giornaliera 5F0305'!EI81&gt;simulazione!T440,'domanda giornaliera 5F0305'!EI81,0)+IF('domanda giornaliera 5F0305'!EI82&gt;simulazione!T440,'domanda giornaliera 5F0305'!EI82,0)+IF('domanda giornaliera 5F0305'!EI83&gt;simulazione!T440,'domanda giornaliera 5F0305'!EI83,0)+IF('domanda giornaliera 5F0305'!EI84&gt;simulazione!T440,'domanda giornaliera 5F0305'!EI84,0)+IF('domanda giornaliera 5F0305'!EI85&gt;simulazione!T440,'domanda giornaliera 5F0305'!EI85,0)+IF('domanda giornaliera 5F0305'!EI86&gt;simulazione!T440,'domanda giornaliera 5F0305'!EI86,0)+IF('domanda giornaliera 5F0305'!EI87&gt;simulazione!T440,'domanda giornaliera 5F0305'!EI87,0)+IF('domanda giornaliera 5F0305'!EI88&gt;simulazione!T440,'domanda giornaliera 5F0305'!EI88,0)+IF('domanda giornaliera 5F0305'!EI89&gt;simulazione!T440,'domanda giornaliera 5F0305'!EI89,0)+IF('domanda giornaliera 5F0305'!EI90&gt;simulazione!T440,'domanda giornaliera 5F0305'!EI90,0)+IF('domanda giornaliera 5F0305'!EI91&gt;simulazione!T440,'domanda giornaliera 5F0305'!EI91,0)+IF('domanda giornaliera 5F0305'!EI92&gt;simulazione!T440,'domanda giornaliera 5F0305'!EI92,0)+IF('domanda giornaliera 5F0305'!EI93&gt;simulazione!T440,'domanda giornaliera 5F0305'!EI93,0)+IF('domanda giornaliera 5F0305'!EI94&gt;simulazione!T440,'domanda giornaliera 5F0305'!EI94,0)+IF('domanda giornaliera 5F0305'!EI95&gt;simulazione!T440,'domanda giornaliera 5F0305'!EI95,0)+IF('domanda giornaliera 5F0305'!EI96&gt;simulazione!T440,'domanda giornaliera 5F0305'!EI96,0)+IF('domanda giornaliera 5F0305'!EI97&gt;simulazione!T440,'domanda giornaliera 5F0305'!EI97,0)+IF('domanda giornaliera 5F0305'!EI98&gt;simulazione!T321,'domanda giornaliera 5F0305'!EI98,0)+IF('domanda giornaliera 5F0305'!EI99&gt;simulazione!T321,'domanda giornaliera 5F0305'!EI99,0)+IF('domanda giornaliera 5F0305'!EI100&gt;simulazione!T321,'domanda giornaliera 5F0305'!EI100,0)+IF('domanda giornaliera 5F0305'!EI101&gt;simulazione!T321,'domanda giornaliera 5F0305'!EI101,0)+IF('domanda giornaliera 5F0305'!EI102&gt;simulazione!T321,'domanda giornaliera 5F0305'!EI102,0)+IF('domanda giornaliera 5F0305'!EI103&gt;simulazione!T321,'domanda giornaliera 5F0305'!EI103,0)+IF('domanda giornaliera 5F0305'!EI104&gt;simulazione!T321,'domanda giornaliera 5F0305'!EI104,0)+IF('domanda giornaliera 5F0305'!EI105&gt;simulazione!T321,'domanda giornaliera 5F0305'!EI105,0)+IF('domanda giornaliera 5F0305'!EI106&gt;simulazione!T321,'domanda giornaliera 5F0305'!EI106,0)+IF('domanda giornaliera 5F0305'!EI107&gt;simulazione!T321,'domanda giornaliera 5F0305'!EI107,0)+IF('domanda giornaliera 5F0305'!EI108&gt;simulazione!T321,'domanda giornaliera 5F0305'!EI108,0)+IF('domanda giornaliera 5F0305'!EI109&gt;simulazione!T321,'domanda giornaliera 5F0305'!EI109,0)+IF('domanda giornaliera 5F0305'!EI110&gt;simulazione!T321,'domanda giornaliera 5F0305'!EI110,0)</f>
        <v>89.288926013793102</v>
      </c>
      <c r="Z484" s="10"/>
      <c r="AA484" s="10"/>
    </row>
    <row r="485" spans="24:27" x14ac:dyDescent="0.25">
      <c r="X485" s="9" t="s">
        <v>98</v>
      </c>
      <c r="Y485" s="10">
        <f>'domanda giornaliera 5F0305'!EI80+IF('domanda giornaliera 5F0305'!EI81&gt;simulazione!T441,'domanda giornaliera 5F0305'!EI81,0)+IF('domanda giornaliera 5F0305'!EI82&gt;simulazione!T441,'domanda giornaliera 5F0305'!EI82,0)+IF('domanda giornaliera 5F0305'!EI83&gt;simulazione!T441,'domanda giornaliera 5F0305'!EI83,0)+IF('domanda giornaliera 5F0305'!EI84&gt;simulazione!T441,'domanda giornaliera 5F0305'!EI84,0)+IF('domanda giornaliera 5F0305'!EI85&gt;simulazione!T441,'domanda giornaliera 5F0305'!EI85,0)+IF('domanda giornaliera 5F0305'!EI86&gt;simulazione!T441,'domanda giornaliera 5F0305'!EI86,0)+IF('domanda giornaliera 5F0305'!EI87&gt;simulazione!T441,'domanda giornaliera 5F0305'!EI87,0)+IF('domanda giornaliera 5F0305'!EI88&gt;simulazione!T441,'domanda giornaliera 5F0305'!EI88,0)+IF('domanda giornaliera 5F0305'!EI89&gt;simulazione!T441,'domanda giornaliera 5F0305'!EI89,0)+IF('domanda giornaliera 5F0305'!EI90&gt;simulazione!T441,'domanda giornaliera 5F0305'!EI90,0)+IF('domanda giornaliera 5F0305'!EI91&gt;simulazione!T441,'domanda giornaliera 5F0305'!EI91,0)+IF('domanda giornaliera 5F0305'!EI92&gt;simulazione!T441,'domanda giornaliera 5F0305'!EI92,0)+IF('domanda giornaliera 5F0305'!EI93&gt;simulazione!T441,'domanda giornaliera 5F0305'!EI93,0)+IF('domanda giornaliera 5F0305'!EI94&gt;simulazione!T441,'domanda giornaliera 5F0305'!EI94,0)+IF('domanda giornaliera 5F0305'!EI95&gt;simulazione!T441,'domanda giornaliera 5F0305'!EI95,0)+IF('domanda giornaliera 5F0305'!EI96&gt;simulazione!T441,'domanda giornaliera 5F0305'!EI96,0)+IF('domanda giornaliera 5F0305'!EI97&gt;simulazione!T441,'domanda giornaliera 5F0305'!EI97,0)+IF('domanda giornaliera 5F0305'!EI98&gt;simulazione!T441,'domanda giornaliera 5F0305'!EI98,0)+IF('domanda giornaliera 5F0305'!EI99&gt;simulazione!T322,'domanda giornaliera 5F0305'!EI99,0)+IF('domanda giornaliera 5F0305'!EI100&gt;simulazione!T322,'domanda giornaliera 5F0305'!EI100,0)+IF('domanda giornaliera 5F0305'!EI101&gt;simulazione!T322,'domanda giornaliera 5F0305'!EI101,0)+IF('domanda giornaliera 5F0305'!EI102&gt;simulazione!T322,'domanda giornaliera 5F0305'!EI102,0)+IF('domanda giornaliera 5F0305'!EI103&gt;simulazione!T322,'domanda giornaliera 5F0305'!EI103,0)+IF('domanda giornaliera 5F0305'!EI104&gt;simulazione!T322,'domanda giornaliera 5F0305'!EI104,0)+IF('domanda giornaliera 5F0305'!EI105&gt;simulazione!T322,'domanda giornaliera 5F0305'!EI105,0)+IF('domanda giornaliera 5F0305'!EI106&gt;simulazione!T322,'domanda giornaliera 5F0305'!EI106,0)+IF('domanda giornaliera 5F0305'!EI107&gt;simulazione!T322,'domanda giornaliera 5F0305'!EI107,0)+IF('domanda giornaliera 5F0305'!EI108&gt;simulazione!T322,'domanda giornaliera 5F0305'!EI108,0)+IF('domanda giornaliera 5F0305'!EI109&gt;simulazione!T322,'domanda giornaliera 5F0305'!EI109,0)+IF('domanda giornaliera 5F0305'!EI110&gt;simulazione!T322,'domanda giornaliera 5F0305'!EI110,0)+IF('domanda giornaliera 5F0305'!EI111&gt;simulazione!T322,'domanda giornaliera 5F0305'!EI111,0)</f>
        <v>89.288926013793102</v>
      </c>
      <c r="Z485" s="10"/>
      <c r="AA485" s="10"/>
    </row>
    <row r="486" spans="24:27" x14ac:dyDescent="0.25">
      <c r="X486" s="9" t="s">
        <v>94</v>
      </c>
      <c r="Y486" s="10">
        <f>'domanda giornaliera 5F0305'!EI81+IF('domanda giornaliera 5F0305'!EI82&gt;simulazione!T442,'domanda giornaliera 5F0305'!EI82,0)+IF('domanda giornaliera 5F0305'!EI83&gt;simulazione!T442,'domanda giornaliera 5F0305'!EI83,0)+IF('domanda giornaliera 5F0305'!EI84&gt;simulazione!T442,'domanda giornaliera 5F0305'!EI84,0)+IF('domanda giornaliera 5F0305'!EI85&gt;simulazione!T442,'domanda giornaliera 5F0305'!EI85,0)+IF('domanda giornaliera 5F0305'!EI86&gt;simulazione!T442,'domanda giornaliera 5F0305'!EI86,0)+IF('domanda giornaliera 5F0305'!EI87&gt;simulazione!T442,'domanda giornaliera 5F0305'!EI87,0)+IF('domanda giornaliera 5F0305'!EI88&gt;simulazione!T442,'domanda giornaliera 5F0305'!EI88,0)+IF('domanda giornaliera 5F0305'!EI89&gt;simulazione!T442,'domanda giornaliera 5F0305'!EI89,0)+IF('domanda giornaliera 5F0305'!EI90&gt;simulazione!T442,'domanda giornaliera 5F0305'!EI90,0)+IF('domanda giornaliera 5F0305'!EI91&gt;simulazione!T442,'domanda giornaliera 5F0305'!EI91,0)+IF('domanda giornaliera 5F0305'!EI92&gt;simulazione!T442,'domanda giornaliera 5F0305'!EI92,0)+IF('domanda giornaliera 5F0305'!EI93&gt;simulazione!T442,'domanda giornaliera 5F0305'!EI93,0)+IF('domanda giornaliera 5F0305'!EI94&gt;simulazione!T442,'domanda giornaliera 5F0305'!EI94,0)+IF('domanda giornaliera 5F0305'!EI95&gt;simulazione!T442,'domanda giornaliera 5F0305'!EI95,0)+IF('domanda giornaliera 5F0305'!EI96&gt;simulazione!T442,'domanda giornaliera 5F0305'!EI96,0)+IF('domanda giornaliera 5F0305'!EI97&gt;simulazione!T442,'domanda giornaliera 5F0305'!EI97,0)+IF('domanda giornaliera 5F0305'!EI98&gt;simulazione!T442,'domanda giornaliera 5F0305'!EI98,0)+IF('domanda giornaliera 5F0305'!EI99&gt;simulazione!T442,'domanda giornaliera 5F0305'!EI99,0)+IF('domanda giornaliera 5F0305'!EI100&gt;simulazione!T323,'domanda giornaliera 5F0305'!EI100,0)+IF('domanda giornaliera 5F0305'!EI101&gt;simulazione!T323,'domanda giornaliera 5F0305'!EI101,0)+IF('domanda giornaliera 5F0305'!EI102&gt;simulazione!T323,'domanda giornaliera 5F0305'!EI102,0)+IF('domanda giornaliera 5F0305'!EI103&gt;simulazione!T323,'domanda giornaliera 5F0305'!EI103,0)+IF('domanda giornaliera 5F0305'!EI104&gt;simulazione!T323,'domanda giornaliera 5F0305'!EI104,0)+IF('domanda giornaliera 5F0305'!EI105&gt;simulazione!T323,'domanda giornaliera 5F0305'!EI105,0)+IF('domanda giornaliera 5F0305'!EI106&gt;simulazione!T323,'domanda giornaliera 5F0305'!EI106,0)+IF('domanda giornaliera 5F0305'!EI107&gt;simulazione!T323,'domanda giornaliera 5F0305'!EI107,0)+IF('domanda giornaliera 5F0305'!EI108&gt;simulazione!T323,'domanda giornaliera 5F0305'!EI108,0)+IF('domanda giornaliera 5F0305'!EI109&gt;simulazione!T323,'domanda giornaliera 5F0305'!EI109,0)+IF('domanda giornaliera 5F0305'!EI110&gt;simulazione!T323,'domanda giornaliera 5F0305'!EI110,0)+IF('domanda giornaliera 5F0305'!EI111&gt;simulazione!T323,'domanda giornaliera 5F0305'!EI111,0)+IF('domanda giornaliera 5F0305'!EI112&gt;simulazione!T323,'domanda giornaliera 5F0305'!EI112,0)</f>
        <v>89.288926013793102</v>
      </c>
      <c r="Z486" s="10"/>
      <c r="AA486" s="10"/>
    </row>
    <row r="487" spans="24:27" x14ac:dyDescent="0.25">
      <c r="X487" s="9" t="s">
        <v>100</v>
      </c>
      <c r="Y487" s="10">
        <f>'domanda giornaliera 5F0305'!EI82+IF('domanda giornaliera 5F0305'!EI83&gt;simulazione!T443,'domanda giornaliera 5F0305'!EI83,0)+IF('domanda giornaliera 5F0305'!EI84&gt;simulazione!T443,'domanda giornaliera 5F0305'!EI84,0)+IF('domanda giornaliera 5F0305'!EI85&gt;simulazione!T443,'domanda giornaliera 5F0305'!EI85,0)+IF('domanda giornaliera 5F0305'!EI86&gt;simulazione!T443,'domanda giornaliera 5F0305'!EI86,0)+IF('domanda giornaliera 5F0305'!EI87&gt;simulazione!T443,'domanda giornaliera 5F0305'!EI87,0)+IF('domanda giornaliera 5F0305'!EI88&gt;simulazione!T443,'domanda giornaliera 5F0305'!EI88,0)+IF('domanda giornaliera 5F0305'!EI89&gt;simulazione!T443,'domanda giornaliera 5F0305'!EI89,0)+IF('domanda giornaliera 5F0305'!EI90&gt;simulazione!T443,'domanda giornaliera 5F0305'!EI90,0)+IF('domanda giornaliera 5F0305'!EI91&gt;simulazione!T443,'domanda giornaliera 5F0305'!EI91,0)+IF('domanda giornaliera 5F0305'!EI92&gt;simulazione!T443,'domanda giornaliera 5F0305'!EI92,0)+IF('domanda giornaliera 5F0305'!EI93&gt;simulazione!T443,'domanda giornaliera 5F0305'!EI93,0)+IF('domanda giornaliera 5F0305'!EI94&gt;simulazione!T443,'domanda giornaliera 5F0305'!EI94,0)+IF('domanda giornaliera 5F0305'!EI95&gt;simulazione!T443,'domanda giornaliera 5F0305'!EI95,0)+IF('domanda giornaliera 5F0305'!EI96&gt;simulazione!T443,'domanda giornaliera 5F0305'!EI96,0)+IF('domanda giornaliera 5F0305'!EI97&gt;simulazione!T443,'domanda giornaliera 5F0305'!EI97,0)+IF('domanda giornaliera 5F0305'!EI98&gt;simulazione!T443,'domanda giornaliera 5F0305'!EI98,0)+IF('domanda giornaliera 5F0305'!EI99&gt;simulazione!T443,'domanda giornaliera 5F0305'!EI99,0)+IF('domanda giornaliera 5F0305'!EI100&gt;simulazione!T443,'domanda giornaliera 5F0305'!EI100,0)+IF('domanda giornaliera 5F0305'!EI101&gt;simulazione!T324,'domanda giornaliera 5F0305'!EI101,0)+IF('domanda giornaliera 5F0305'!EI102&gt;simulazione!T324,'domanda giornaliera 5F0305'!EI102,0)+IF('domanda giornaliera 5F0305'!EI103&gt;simulazione!T324,'domanda giornaliera 5F0305'!EI103,0)+IF('domanda giornaliera 5F0305'!EI104&gt;simulazione!T324,'domanda giornaliera 5F0305'!EI104,0)+IF('domanda giornaliera 5F0305'!EI105&gt;simulazione!T324,'domanda giornaliera 5F0305'!EI105,0)+IF('domanda giornaliera 5F0305'!EI106&gt;simulazione!T324,'domanda giornaliera 5F0305'!EI106,0)+IF('domanda giornaliera 5F0305'!EI107&gt;simulazione!T324,'domanda giornaliera 5F0305'!EI107,0)+IF('domanda giornaliera 5F0305'!EI108&gt;simulazione!T324,'domanda giornaliera 5F0305'!EI108,0)+IF('domanda giornaliera 5F0305'!EI109&gt;simulazione!T324,'domanda giornaliera 5F0305'!EI109,0)+IF('domanda giornaliera 5F0305'!EI110&gt;simulazione!T324,'domanda giornaliera 5F0305'!EI110,0)+IF('domanda giornaliera 5F0305'!EI111&gt;simulazione!T324,'domanda giornaliera 5F0305'!EI111,0)+IF('domanda giornaliera 5F0305'!EI112&gt;simulazione!T324,'domanda giornaliera 5F0305'!EI112,0)+IF('domanda giornaliera 5F0305'!EI113&gt;simulazione!T324,'domanda giornaliera 5F0305'!EI113,0)</f>
        <v>89.288926013793102</v>
      </c>
      <c r="Z487" s="10"/>
      <c r="AA487" s="10"/>
    </row>
    <row r="488" spans="24:27" x14ac:dyDescent="0.25">
      <c r="X488" s="9" t="s">
        <v>101</v>
      </c>
      <c r="Y488" s="10">
        <f>'domanda giornaliera 5F0305'!EI83+IF('domanda giornaliera 5F0305'!EI84&gt;simulazione!T444,'domanda giornaliera 5F0305'!EI84,0)+IF('domanda giornaliera 5F0305'!EI85&gt;simulazione!T444,'domanda giornaliera 5F0305'!EI85,0)+IF('domanda giornaliera 5F0305'!EI86&gt;simulazione!T444,'domanda giornaliera 5F0305'!EI86,0)+IF('domanda giornaliera 5F0305'!EI87&gt;simulazione!T444,'domanda giornaliera 5F0305'!EI87,0)+IF('domanda giornaliera 5F0305'!EI88&gt;simulazione!T444,'domanda giornaliera 5F0305'!EI88,0)+IF('domanda giornaliera 5F0305'!EI89&gt;simulazione!T444,'domanda giornaliera 5F0305'!EI89,0)+IF('domanda giornaliera 5F0305'!EI90&gt;simulazione!T444,'domanda giornaliera 5F0305'!EI90,0)+IF('domanda giornaliera 5F0305'!EI91&gt;simulazione!T444,'domanda giornaliera 5F0305'!EI91,0)+IF('domanda giornaliera 5F0305'!EI92&gt;simulazione!T444,'domanda giornaliera 5F0305'!EI92,0)+IF('domanda giornaliera 5F0305'!EI93&gt;simulazione!T444,'domanda giornaliera 5F0305'!EI93,0)+IF('domanda giornaliera 5F0305'!EI94&gt;simulazione!T444,'domanda giornaliera 5F0305'!EI94,0)+IF('domanda giornaliera 5F0305'!EI95&gt;simulazione!T444,'domanda giornaliera 5F0305'!EI95,0)+IF('domanda giornaliera 5F0305'!EI96&gt;simulazione!T444,'domanda giornaliera 5F0305'!EI96,0)+IF('domanda giornaliera 5F0305'!EI97&gt;simulazione!T444,'domanda giornaliera 5F0305'!EI97,0)+IF('domanda giornaliera 5F0305'!EI98&gt;simulazione!T444,'domanda giornaliera 5F0305'!EI98,0)+IF('domanda giornaliera 5F0305'!EI99&gt;simulazione!T444,'domanda giornaliera 5F0305'!EI99,0)+IF('domanda giornaliera 5F0305'!EI100&gt;simulazione!T444,'domanda giornaliera 5F0305'!EI100,0)+IF('domanda giornaliera 5F0305'!EI101&gt;simulazione!T444,'domanda giornaliera 5F0305'!EI101,0)+IF('domanda giornaliera 5F0305'!EI102&gt;simulazione!T325,'domanda giornaliera 5F0305'!EI102,0)+IF('domanda giornaliera 5F0305'!EI103&gt;simulazione!T325,'domanda giornaliera 5F0305'!EI103,0)+IF('domanda giornaliera 5F0305'!EI104&gt;simulazione!T325,'domanda giornaliera 5F0305'!EI104,0)+IF('domanda giornaliera 5F0305'!EI105&gt;simulazione!T325,'domanda giornaliera 5F0305'!EI105,0)+IF('domanda giornaliera 5F0305'!EI106&gt;simulazione!T325,'domanda giornaliera 5F0305'!EI106,0)+IF('domanda giornaliera 5F0305'!EI107&gt;simulazione!T325,'domanda giornaliera 5F0305'!EI107,0)+IF('domanda giornaliera 5F0305'!EI108&gt;simulazione!T325,'domanda giornaliera 5F0305'!EI108,0)+IF('domanda giornaliera 5F0305'!EI109&gt;simulazione!T325,'domanda giornaliera 5F0305'!EI109,0)+IF('domanda giornaliera 5F0305'!EI110&gt;simulazione!T325,'domanda giornaliera 5F0305'!EI110,0)+IF('domanda giornaliera 5F0305'!EI111&gt;simulazione!T325,'domanda giornaliera 5F0305'!EI111,0)+IF('domanda giornaliera 5F0305'!EI112&gt;simulazione!T325,'domanda giornaliera 5F0305'!EI112,0)+IF('domanda giornaliera 5F0305'!EI113&gt;simulazione!T325,'domanda giornaliera 5F0305'!EI113,0)+IF('domanda giornaliera 5F0305'!EI114&gt;simulazione!T325,'domanda giornaliera 5F0305'!EI114,0)</f>
        <v>89.288926013793102</v>
      </c>
      <c r="Z488" s="10"/>
      <c r="AA488" s="10"/>
    </row>
    <row r="489" spans="24:27" x14ac:dyDescent="0.25">
      <c r="X489" s="9" t="s">
        <v>102</v>
      </c>
      <c r="Y489" s="10">
        <f>'domanda giornaliera 5F0305'!EI84+IF('domanda giornaliera 5F0305'!EI85&gt;simulazione!T445,'domanda giornaliera 5F0305'!EI85,0)+IF('domanda giornaliera 5F0305'!EI86&gt;simulazione!T445,'domanda giornaliera 5F0305'!EI86,0)+IF('domanda giornaliera 5F0305'!EI87&gt;simulazione!T445,'domanda giornaliera 5F0305'!EI87,0)+IF('domanda giornaliera 5F0305'!EI88&gt;simulazione!T445,'domanda giornaliera 5F0305'!EI88,0)+IF('domanda giornaliera 5F0305'!EI89&gt;simulazione!T445,'domanda giornaliera 5F0305'!EI89,0)+IF('domanda giornaliera 5F0305'!EI90&gt;simulazione!T445,'domanda giornaliera 5F0305'!EI90,0)+IF('domanda giornaliera 5F0305'!EI91&gt;simulazione!T445,'domanda giornaliera 5F0305'!EI91,0)+IF('domanda giornaliera 5F0305'!EI92&gt;simulazione!T445,'domanda giornaliera 5F0305'!EI92,0)+IF('domanda giornaliera 5F0305'!EI93&gt;simulazione!T445,'domanda giornaliera 5F0305'!EI93,0)+IF('domanda giornaliera 5F0305'!EI94&gt;simulazione!T445,'domanda giornaliera 5F0305'!EI94,0)+IF('domanda giornaliera 5F0305'!EI95&gt;simulazione!T445,'domanda giornaliera 5F0305'!EI95,0)+IF('domanda giornaliera 5F0305'!EI96&gt;simulazione!T445,'domanda giornaliera 5F0305'!EI96,0)+IF('domanda giornaliera 5F0305'!EI97&gt;simulazione!T445,'domanda giornaliera 5F0305'!EI97,0)+IF('domanda giornaliera 5F0305'!EI98&gt;simulazione!T445,'domanda giornaliera 5F0305'!EI98,0)+IF('domanda giornaliera 5F0305'!EI99&gt;simulazione!T445,'domanda giornaliera 5F0305'!EI99,0)+IF('domanda giornaliera 5F0305'!EI100&gt;simulazione!T445,'domanda giornaliera 5F0305'!EI100,0)+IF('domanda giornaliera 5F0305'!EI101&gt;simulazione!T445,'domanda giornaliera 5F0305'!EI101,0)+IF('domanda giornaliera 5F0305'!EI102&gt;simulazione!T445,'domanda giornaliera 5F0305'!EI102,0)+IF('domanda giornaliera 5F0305'!EI103&gt;simulazione!T326,'domanda giornaliera 5F0305'!EI103,0)+IF('domanda giornaliera 5F0305'!EI104&gt;simulazione!T326,'domanda giornaliera 5F0305'!EI104,0)+IF('domanda giornaliera 5F0305'!EI105&gt;simulazione!T326,'domanda giornaliera 5F0305'!EI105,0)+IF('domanda giornaliera 5F0305'!EI106&gt;simulazione!T326,'domanda giornaliera 5F0305'!EI106,0)+IF('domanda giornaliera 5F0305'!EI107&gt;simulazione!T326,'domanda giornaliera 5F0305'!EI107,0)+IF('domanda giornaliera 5F0305'!EI108&gt;simulazione!T326,'domanda giornaliera 5F0305'!EI108,0)+IF('domanda giornaliera 5F0305'!EI109&gt;simulazione!T326,'domanda giornaliera 5F0305'!EI109,0)+IF('domanda giornaliera 5F0305'!EI110&gt;simulazione!T326,'domanda giornaliera 5F0305'!EI110,0)+IF('domanda giornaliera 5F0305'!EI111&gt;simulazione!T326,'domanda giornaliera 5F0305'!EI111,0)+IF('domanda giornaliera 5F0305'!EI112&gt;simulazione!T326,'domanda giornaliera 5F0305'!EI112,0)+IF('domanda giornaliera 5F0305'!EI113&gt;simulazione!T326,'domanda giornaliera 5F0305'!EI113,0)+IF('domanda giornaliera 5F0305'!EI114&gt;simulazione!T326,'domanda giornaliera 5F0305'!EI114,0)+IF('domanda giornaliera 5F0305'!EI115&gt;simulazione!T326,'domanda giornaliera 5F0305'!EI115,0)</f>
        <v>89.288926013793102</v>
      </c>
      <c r="Z489" s="10"/>
      <c r="AA489" s="10"/>
    </row>
    <row r="490" spans="24:27" x14ac:dyDescent="0.25">
      <c r="X490" s="9" t="s">
        <v>103</v>
      </c>
      <c r="Y490" s="10">
        <f>'domanda giornaliera 5F0305'!EI85+IF('domanda giornaliera 5F0305'!EI86&gt;simulazione!T446,'domanda giornaliera 5F0305'!EI86,0)+IF('domanda giornaliera 5F0305'!EI87&gt;simulazione!T446,'domanda giornaliera 5F0305'!EI87,0)+IF('domanda giornaliera 5F0305'!EI88&gt;simulazione!T446,'domanda giornaliera 5F0305'!EI88,0)+IF('domanda giornaliera 5F0305'!EI89&gt;simulazione!T446,'domanda giornaliera 5F0305'!EI89,0)+IF('domanda giornaliera 5F0305'!EI90&gt;simulazione!T446,'domanda giornaliera 5F0305'!EI90,0)+IF('domanda giornaliera 5F0305'!EI91&gt;simulazione!T446,'domanda giornaliera 5F0305'!EI91,0)+IF('domanda giornaliera 5F0305'!EI92&gt;simulazione!T446,'domanda giornaliera 5F0305'!EI92,0)+IF('domanda giornaliera 5F0305'!EI93&gt;simulazione!T446,'domanda giornaliera 5F0305'!EI93,0)+IF('domanda giornaliera 5F0305'!EI94&gt;simulazione!T446,'domanda giornaliera 5F0305'!EI94,0)+IF('domanda giornaliera 5F0305'!EI95&gt;simulazione!T446,'domanda giornaliera 5F0305'!EI95,0)+IF('domanda giornaliera 5F0305'!EI96&gt;simulazione!T446,'domanda giornaliera 5F0305'!EI96,0)+IF('domanda giornaliera 5F0305'!EI97&gt;simulazione!T446,'domanda giornaliera 5F0305'!EI97,0)+IF('domanda giornaliera 5F0305'!EI98&gt;simulazione!T446,'domanda giornaliera 5F0305'!EI98,0)+IF('domanda giornaliera 5F0305'!EI99&gt;simulazione!T446,'domanda giornaliera 5F0305'!EI99,0)+IF('domanda giornaliera 5F0305'!EI100&gt;simulazione!T446,'domanda giornaliera 5F0305'!EI100,0)+IF('domanda giornaliera 5F0305'!EI101&gt;simulazione!T446,'domanda giornaliera 5F0305'!EI101,0)+IF('domanda giornaliera 5F0305'!EI102&gt;simulazione!T446,'domanda giornaliera 5F0305'!EI102,0)+IF('domanda giornaliera 5F0305'!EI103&gt;simulazione!T446,'domanda giornaliera 5F0305'!EI103,0)+IF('domanda giornaliera 5F0305'!EI104&gt;simulazione!T327,'domanda giornaliera 5F0305'!EI104,0)+IF('domanda giornaliera 5F0305'!EI105&gt;simulazione!T327,'domanda giornaliera 5F0305'!EI105,0)+IF('domanda giornaliera 5F0305'!EI106&gt;simulazione!T327,'domanda giornaliera 5F0305'!EI106,0)+IF('domanda giornaliera 5F0305'!EI107&gt;simulazione!T327,'domanda giornaliera 5F0305'!EI107,0)+IF('domanda giornaliera 5F0305'!EI108&gt;simulazione!T327,'domanda giornaliera 5F0305'!EI108,0)+IF('domanda giornaliera 5F0305'!EI109&gt;simulazione!T327,'domanda giornaliera 5F0305'!EI109,0)+IF('domanda giornaliera 5F0305'!EI110&gt;simulazione!T327,'domanda giornaliera 5F0305'!EI110,0)+IF('domanda giornaliera 5F0305'!EI111&gt;simulazione!T327,'domanda giornaliera 5F0305'!EI111,0)+IF('domanda giornaliera 5F0305'!EI112&gt;simulazione!T327,'domanda giornaliera 5F0305'!EI112,0)+IF('domanda giornaliera 5F0305'!EI113&gt;simulazione!T327,'domanda giornaliera 5F0305'!EI113,0)+IF('domanda giornaliera 5F0305'!EI114&gt;simulazione!T327,'domanda giornaliera 5F0305'!EI114,0)+IF('domanda giornaliera 5F0305'!EI115&gt;simulazione!T327,'domanda giornaliera 5F0305'!EI115,0)+IF('domanda giornaliera 5F0305'!EI116&gt;simulazione!T327,'domanda giornaliera 5F0305'!EI116,0)</f>
        <v>89.288926013793102</v>
      </c>
      <c r="Z490" s="10"/>
      <c r="AA490" s="10"/>
    </row>
    <row r="491" spans="24:27" x14ac:dyDescent="0.25">
      <c r="X491" s="9" t="s">
        <v>99</v>
      </c>
      <c r="Y491" s="10">
        <f>'domanda giornaliera 5F0305'!EI86+IF('domanda giornaliera 5F0305'!EI87&gt;simulazione!T447,'domanda giornaliera 5F0305'!EI87,0)+IF('domanda giornaliera 5F0305'!EI88&gt;simulazione!T447,'domanda giornaliera 5F0305'!EI88,0)+IF('domanda giornaliera 5F0305'!EI89&gt;simulazione!T447,'domanda giornaliera 5F0305'!EI89,0)+IF('domanda giornaliera 5F0305'!EI90&gt;simulazione!T447,'domanda giornaliera 5F0305'!EI90,0)+IF('domanda giornaliera 5F0305'!EI91&gt;simulazione!T447,'domanda giornaliera 5F0305'!EI91,0)+IF('domanda giornaliera 5F0305'!EI92&gt;simulazione!T447,'domanda giornaliera 5F0305'!EI92,0)+IF('domanda giornaliera 5F0305'!EI93&gt;simulazione!T447,'domanda giornaliera 5F0305'!EI93,0)+IF('domanda giornaliera 5F0305'!EI94&gt;simulazione!T447,'domanda giornaliera 5F0305'!EI94,0)+IF('domanda giornaliera 5F0305'!EI95&gt;simulazione!T447,'domanda giornaliera 5F0305'!EI95,0)+IF('domanda giornaliera 5F0305'!EI96&gt;simulazione!T447,'domanda giornaliera 5F0305'!EI96,0)+IF('domanda giornaliera 5F0305'!EI97&gt;simulazione!T447,'domanda giornaliera 5F0305'!EI97,0)+IF('domanda giornaliera 5F0305'!EI98&gt;simulazione!T447,'domanda giornaliera 5F0305'!EI98,0)+IF('domanda giornaliera 5F0305'!EI99&gt;simulazione!T447,'domanda giornaliera 5F0305'!EI99,0)+IF('domanda giornaliera 5F0305'!EI100&gt;simulazione!T447,'domanda giornaliera 5F0305'!EI100,0)+IF('domanda giornaliera 5F0305'!EI101&gt;simulazione!T447,'domanda giornaliera 5F0305'!EI101,0)+IF('domanda giornaliera 5F0305'!EI102&gt;simulazione!T447,'domanda giornaliera 5F0305'!EI102,0)+IF('domanda giornaliera 5F0305'!EI103&gt;simulazione!T447,'domanda giornaliera 5F0305'!EI103,0)+IF('domanda giornaliera 5F0305'!EI104&gt;simulazione!T447,'domanda giornaliera 5F0305'!EI104,0)+IF('domanda giornaliera 5F0305'!EI105&gt;simulazione!T328,'domanda giornaliera 5F0305'!EI105,0)+IF('domanda giornaliera 5F0305'!EI106&gt;simulazione!T328,'domanda giornaliera 5F0305'!EI106,0)+IF('domanda giornaliera 5F0305'!EI107&gt;simulazione!T328,'domanda giornaliera 5F0305'!EI107,0)+IF('domanda giornaliera 5F0305'!EI108&gt;simulazione!T328,'domanda giornaliera 5F0305'!EI108,0)+IF('domanda giornaliera 5F0305'!EI109&gt;simulazione!T328,'domanda giornaliera 5F0305'!EI109,0)+IF('domanda giornaliera 5F0305'!EI110&gt;simulazione!T328,'domanda giornaliera 5F0305'!EI110,0)+IF('domanda giornaliera 5F0305'!EI111&gt;simulazione!T328,'domanda giornaliera 5F0305'!EI111,0)+IF('domanda giornaliera 5F0305'!EI112&gt;simulazione!T328,'domanda giornaliera 5F0305'!EI112,0)+IF('domanda giornaliera 5F0305'!EI113&gt;simulazione!T328,'domanda giornaliera 5F0305'!EI113,0)+IF('domanda giornaliera 5F0305'!EI114&gt;simulazione!T328,'domanda giornaliera 5F0305'!EI114,0)+IF('domanda giornaliera 5F0305'!EI115&gt;simulazione!T328,'domanda giornaliera 5F0305'!EI115,0)+IF('domanda giornaliera 5F0305'!EI116&gt;simulazione!T328,'domanda giornaliera 5F0305'!EI116,0)+IF('domanda giornaliera 5F0305'!EI117&gt;simulazione!T328,'domanda giornaliera 5F0305'!EI117,0)</f>
        <v>89.288926013793102</v>
      </c>
      <c r="Z491" s="10"/>
      <c r="AA491" s="10"/>
    </row>
    <row r="492" spans="24:27" x14ac:dyDescent="0.25">
      <c r="X492" s="9" t="s">
        <v>105</v>
      </c>
      <c r="Y492" s="10">
        <f>'domanda giornaliera 5F0305'!EI87+IF('domanda giornaliera 5F0305'!EI88&gt;simulazione!T448,'domanda giornaliera 5F0305'!EI88,0)+IF('domanda giornaliera 5F0305'!EI89&gt;simulazione!T448,'domanda giornaliera 5F0305'!EI89,0)+IF('domanda giornaliera 5F0305'!EI90&gt;simulazione!T448,'domanda giornaliera 5F0305'!EI90,0)+IF('domanda giornaliera 5F0305'!EI91&gt;simulazione!T448,'domanda giornaliera 5F0305'!EI91,0)+IF('domanda giornaliera 5F0305'!EI92&gt;simulazione!T448,'domanda giornaliera 5F0305'!EI92,0)+IF('domanda giornaliera 5F0305'!EI93&gt;simulazione!T448,'domanda giornaliera 5F0305'!EI93,0)+IF('domanda giornaliera 5F0305'!EI94&gt;simulazione!T448,'domanda giornaliera 5F0305'!EI94,0)+IF('domanda giornaliera 5F0305'!EI95&gt;simulazione!T448,'domanda giornaliera 5F0305'!EI95,0)+IF('domanda giornaliera 5F0305'!EI96&gt;simulazione!T448,'domanda giornaliera 5F0305'!EI96,0)+IF('domanda giornaliera 5F0305'!EI97&gt;simulazione!T448,'domanda giornaliera 5F0305'!EI97,0)+IF('domanda giornaliera 5F0305'!EI98&gt;simulazione!T448,'domanda giornaliera 5F0305'!EI98,0)+IF('domanda giornaliera 5F0305'!EI99&gt;simulazione!T448,'domanda giornaliera 5F0305'!EI99,0)+IF('domanda giornaliera 5F0305'!EI100&gt;simulazione!T448,'domanda giornaliera 5F0305'!EI100,0)+IF('domanda giornaliera 5F0305'!EI101&gt;simulazione!T448,'domanda giornaliera 5F0305'!EI101,0)+IF('domanda giornaliera 5F0305'!EI102&gt;simulazione!T448,'domanda giornaliera 5F0305'!EI102,0)+IF('domanda giornaliera 5F0305'!EI103&gt;simulazione!T448,'domanda giornaliera 5F0305'!EI103,0)+IF('domanda giornaliera 5F0305'!EI104&gt;simulazione!T448,'domanda giornaliera 5F0305'!EI104,0)+IF('domanda giornaliera 5F0305'!EI105&gt;simulazione!T448,'domanda giornaliera 5F0305'!EI105,0)+IF('domanda giornaliera 5F0305'!EI106&gt;simulazione!T329,'domanda giornaliera 5F0305'!EI106,0)+IF('domanda giornaliera 5F0305'!EI107&gt;simulazione!T329,'domanda giornaliera 5F0305'!EI107,0)+IF('domanda giornaliera 5F0305'!EI108&gt;simulazione!T329,'domanda giornaliera 5F0305'!EI108,0)+IF('domanda giornaliera 5F0305'!EI109&gt;simulazione!T329,'domanda giornaliera 5F0305'!EI109,0)+IF('domanda giornaliera 5F0305'!EI110&gt;simulazione!T329,'domanda giornaliera 5F0305'!EI110,0)+IF('domanda giornaliera 5F0305'!EI111&gt;simulazione!T329,'domanda giornaliera 5F0305'!EI111,0)+IF('domanda giornaliera 5F0305'!EI112&gt;simulazione!T329,'domanda giornaliera 5F0305'!EI112,0)+IF('domanda giornaliera 5F0305'!EI113&gt;simulazione!T329,'domanda giornaliera 5F0305'!EI113,0)+IF('domanda giornaliera 5F0305'!EI114&gt;simulazione!T329,'domanda giornaliera 5F0305'!EI114,0)+IF('domanda giornaliera 5F0305'!EI115&gt;simulazione!T329,'domanda giornaliera 5F0305'!EI115,0)+IF('domanda giornaliera 5F0305'!EI116&gt;simulazione!T329,'domanda giornaliera 5F0305'!EI116,0)+IF('domanda giornaliera 5F0305'!EI117&gt;simulazione!T329,'domanda giornaliera 5F0305'!EI117,0)+IF('domanda giornaliera 5F0305'!EI118&gt;simulazione!T329,'domanda giornaliera 5F0305'!EI118,0)</f>
        <v>89.288926013793102</v>
      </c>
      <c r="Z492" s="10"/>
      <c r="AA492" s="10"/>
    </row>
    <row r="493" spans="24:27" x14ac:dyDescent="0.25">
      <c r="X493" s="9" t="s">
        <v>106</v>
      </c>
      <c r="Y493" s="10">
        <f>'domanda giornaliera 5F0305'!EI88+IF('domanda giornaliera 5F0305'!EI89&gt;simulazione!T449,'domanda giornaliera 5F0305'!EI89,0)+IF('domanda giornaliera 5F0305'!EI90&gt;simulazione!T449,'domanda giornaliera 5F0305'!EI90,0)+IF('domanda giornaliera 5F0305'!EI91&gt;simulazione!T449,'domanda giornaliera 5F0305'!EI91,0)+IF('domanda giornaliera 5F0305'!EI92&gt;simulazione!T449,'domanda giornaliera 5F0305'!EI92,0)+IF('domanda giornaliera 5F0305'!EI93&gt;simulazione!T449,'domanda giornaliera 5F0305'!EI93,0)+IF('domanda giornaliera 5F0305'!EI94&gt;simulazione!T449,'domanda giornaliera 5F0305'!EI94,0)+IF('domanda giornaliera 5F0305'!EI95&gt;simulazione!T449,'domanda giornaliera 5F0305'!EI95,0)+IF('domanda giornaliera 5F0305'!EI96&gt;simulazione!T449,'domanda giornaliera 5F0305'!EI96,0)+IF('domanda giornaliera 5F0305'!EI97&gt;simulazione!T449,'domanda giornaliera 5F0305'!EI97,0)+IF('domanda giornaliera 5F0305'!EI98&gt;simulazione!T449,'domanda giornaliera 5F0305'!EI98,0)+IF('domanda giornaliera 5F0305'!EI99&gt;simulazione!T449,'domanda giornaliera 5F0305'!EI99,0)+IF('domanda giornaliera 5F0305'!EI100&gt;simulazione!T449,'domanda giornaliera 5F0305'!EI100,0)+IF('domanda giornaliera 5F0305'!EI101&gt;simulazione!T449,'domanda giornaliera 5F0305'!EI101,0)+IF('domanda giornaliera 5F0305'!EI102&gt;simulazione!T449,'domanda giornaliera 5F0305'!EI102,0)+IF('domanda giornaliera 5F0305'!EI103&gt;simulazione!T449,'domanda giornaliera 5F0305'!EI103,0)+IF('domanda giornaliera 5F0305'!EI104&gt;simulazione!T449,'domanda giornaliera 5F0305'!EI104,0)+IF('domanda giornaliera 5F0305'!EI105&gt;simulazione!T449,'domanda giornaliera 5F0305'!EI105,0)+IF('domanda giornaliera 5F0305'!EI106&gt;simulazione!T449,'domanda giornaliera 5F0305'!EI106,0)+IF('domanda giornaliera 5F0305'!EI107&gt;simulazione!T330,'domanda giornaliera 5F0305'!EI107,0)+IF('domanda giornaliera 5F0305'!EI108&gt;simulazione!T330,'domanda giornaliera 5F0305'!EI108,0)+IF('domanda giornaliera 5F0305'!EI109&gt;simulazione!T330,'domanda giornaliera 5F0305'!EI109,0)+IF('domanda giornaliera 5F0305'!EI110&gt;simulazione!T330,'domanda giornaliera 5F0305'!EI110,0)+IF('domanda giornaliera 5F0305'!EI111&gt;simulazione!T330,'domanda giornaliera 5F0305'!EI111,0)+IF('domanda giornaliera 5F0305'!EI112&gt;simulazione!T330,'domanda giornaliera 5F0305'!EI112,0)+IF('domanda giornaliera 5F0305'!EI113&gt;simulazione!T330,'domanda giornaliera 5F0305'!EI113,0)+IF('domanda giornaliera 5F0305'!EI114&gt;simulazione!T330,'domanda giornaliera 5F0305'!EI114,0)+IF('domanda giornaliera 5F0305'!EI115&gt;simulazione!T330,'domanda giornaliera 5F0305'!EI115,0)+IF('domanda giornaliera 5F0305'!EI116&gt;simulazione!T330,'domanda giornaliera 5F0305'!EI116,0)+IF('domanda giornaliera 5F0305'!EI117&gt;simulazione!T330,'domanda giornaliera 5F0305'!EI117,0)+IF('domanda giornaliera 5F0305'!EI118&gt;simulazione!T330,'domanda giornaliera 5F0305'!EI118,0)+IF('domanda giornaliera 5F0305'!EI119&gt;simulazione!T330,'domanda giornaliera 5F0305'!EI119,0)</f>
        <v>89.288926013793102</v>
      </c>
      <c r="Z493" s="10"/>
      <c r="AA493" s="10"/>
    </row>
    <row r="494" spans="24:27" x14ac:dyDescent="0.25">
      <c r="X494" s="9" t="s">
        <v>107</v>
      </c>
      <c r="Y494" s="10">
        <f>'domanda giornaliera 5F0305'!EI89+IF('domanda giornaliera 5F0305'!EI90&gt;simulazione!T450,'domanda giornaliera 5F0305'!EI90,0)+IF('domanda giornaliera 5F0305'!EI91&gt;simulazione!T450,'domanda giornaliera 5F0305'!EI91,0)+IF('domanda giornaliera 5F0305'!EI92&gt;simulazione!T450,'domanda giornaliera 5F0305'!EI92,0)+IF('domanda giornaliera 5F0305'!EI93&gt;simulazione!T450,'domanda giornaliera 5F0305'!EI93,0)+IF('domanda giornaliera 5F0305'!EI94&gt;simulazione!T450,'domanda giornaliera 5F0305'!EI94,0)+IF('domanda giornaliera 5F0305'!EI95&gt;simulazione!T450,'domanda giornaliera 5F0305'!EI95,0)+IF('domanda giornaliera 5F0305'!EI96&gt;simulazione!T450,'domanda giornaliera 5F0305'!EI96,0)+IF('domanda giornaliera 5F0305'!EI97&gt;simulazione!T450,'domanda giornaliera 5F0305'!EI97,0)+IF('domanda giornaliera 5F0305'!EI98&gt;simulazione!T450,'domanda giornaliera 5F0305'!EI98,0)+IF('domanda giornaliera 5F0305'!EI99&gt;simulazione!T450,'domanda giornaliera 5F0305'!EI99,0)+IF('domanda giornaliera 5F0305'!EI100&gt;simulazione!T450,'domanda giornaliera 5F0305'!EI100,0)+IF('domanda giornaliera 5F0305'!EI101&gt;simulazione!T450,'domanda giornaliera 5F0305'!EI101,0)+IF('domanda giornaliera 5F0305'!EI102&gt;simulazione!T450,'domanda giornaliera 5F0305'!EI102,0)+IF('domanda giornaliera 5F0305'!EI103&gt;simulazione!T450,'domanda giornaliera 5F0305'!EI103,0)+IF('domanda giornaliera 5F0305'!EI104&gt;simulazione!T450,'domanda giornaliera 5F0305'!EI104,0)+IF('domanda giornaliera 5F0305'!EI105&gt;simulazione!T450,'domanda giornaliera 5F0305'!EI105,0)+IF('domanda giornaliera 5F0305'!EI106&gt;simulazione!T450,'domanda giornaliera 5F0305'!EI106,0)+IF('domanda giornaliera 5F0305'!EI107&gt;simulazione!T450,'domanda giornaliera 5F0305'!EI107,0)+IF('domanda giornaliera 5F0305'!EI108&gt;simulazione!T331,'domanda giornaliera 5F0305'!EI108,0)+IF('domanda giornaliera 5F0305'!EI109&gt;simulazione!T331,'domanda giornaliera 5F0305'!EI109,0)+IF('domanda giornaliera 5F0305'!EI110&gt;simulazione!T331,'domanda giornaliera 5F0305'!EI110,0)+IF('domanda giornaliera 5F0305'!EI111&gt;simulazione!T331,'domanda giornaliera 5F0305'!EI111,0)+IF('domanda giornaliera 5F0305'!EI112&gt;simulazione!T331,'domanda giornaliera 5F0305'!EI112,0)+IF('domanda giornaliera 5F0305'!EI113&gt;simulazione!T331,'domanda giornaliera 5F0305'!EI113,0)+IF('domanda giornaliera 5F0305'!EI114&gt;simulazione!T331,'domanda giornaliera 5F0305'!EI114,0)+IF('domanda giornaliera 5F0305'!EI115&gt;simulazione!T331,'domanda giornaliera 5F0305'!EI115,0)+IF('domanda giornaliera 5F0305'!EI116&gt;simulazione!T331,'domanda giornaliera 5F0305'!EI116,0)+IF('domanda giornaliera 5F0305'!EI117&gt;simulazione!T331,'domanda giornaliera 5F0305'!EI117,0)+IF('domanda giornaliera 5F0305'!EI118&gt;simulazione!T331,'domanda giornaliera 5F0305'!EI118,0)+IF('domanda giornaliera 5F0305'!EI119&gt;simulazione!T331,'domanda giornaliera 5F0305'!EI119,0)+IF('domanda giornaliera 5F0305'!EI120&gt;simulazione!T331,'domanda giornaliera 5F0305'!EI120,0)</f>
        <v>89.288926013793102</v>
      </c>
      <c r="Z494" s="10"/>
      <c r="AA494" s="10"/>
    </row>
    <row r="495" spans="24:27" x14ac:dyDescent="0.25">
      <c r="X495" s="9" t="s">
        <v>108</v>
      </c>
      <c r="Y495" s="10">
        <f>'domanda giornaliera 5F0305'!EI90+IF('domanda giornaliera 5F0305'!EI91&gt;simulazione!T451,'domanda giornaliera 5F0305'!EI91,0)+IF('domanda giornaliera 5F0305'!EI92&gt;simulazione!T451,'domanda giornaliera 5F0305'!EI92,0)+IF('domanda giornaliera 5F0305'!EI93&gt;simulazione!T451,'domanda giornaliera 5F0305'!EI93,0)+IF('domanda giornaliera 5F0305'!EI94&gt;simulazione!T451,'domanda giornaliera 5F0305'!EI94,0)+IF('domanda giornaliera 5F0305'!EI95&gt;simulazione!T451,'domanda giornaliera 5F0305'!EI95,0)+IF('domanda giornaliera 5F0305'!EI96&gt;simulazione!T451,'domanda giornaliera 5F0305'!EI96,0)+IF('domanda giornaliera 5F0305'!EI97&gt;simulazione!T451,'domanda giornaliera 5F0305'!EI97,0)+IF('domanda giornaliera 5F0305'!EI98&gt;simulazione!T451,'domanda giornaliera 5F0305'!EI98,0)+IF('domanda giornaliera 5F0305'!EI99&gt;simulazione!T451,'domanda giornaliera 5F0305'!EI99,0)+IF('domanda giornaliera 5F0305'!EI100&gt;simulazione!T451,'domanda giornaliera 5F0305'!EI100,0)+IF('domanda giornaliera 5F0305'!EI101&gt;simulazione!T451,'domanda giornaliera 5F0305'!EI101,0)+IF('domanda giornaliera 5F0305'!EI102&gt;simulazione!T451,'domanda giornaliera 5F0305'!EI102,0)+IF('domanda giornaliera 5F0305'!EI103&gt;simulazione!T451,'domanda giornaliera 5F0305'!EI103,0)+IF('domanda giornaliera 5F0305'!EI104&gt;simulazione!T451,'domanda giornaliera 5F0305'!EI104,0)+IF('domanda giornaliera 5F0305'!EI105&gt;simulazione!T451,'domanda giornaliera 5F0305'!EI105,0)+IF('domanda giornaliera 5F0305'!EI106&gt;simulazione!T451,'domanda giornaliera 5F0305'!EI106,0)+IF('domanda giornaliera 5F0305'!EI107&gt;simulazione!T451,'domanda giornaliera 5F0305'!EI107,0)+IF('domanda giornaliera 5F0305'!EI108&gt;simulazione!T451,'domanda giornaliera 5F0305'!EI108,0)+IF('domanda giornaliera 5F0305'!EI109&gt;simulazione!T332,'domanda giornaliera 5F0305'!EI109,0)+IF('domanda giornaliera 5F0305'!EI110&gt;simulazione!T332,'domanda giornaliera 5F0305'!EI110,0)+IF('domanda giornaliera 5F0305'!EI111&gt;simulazione!T332,'domanda giornaliera 5F0305'!EI111,0)+IF('domanda giornaliera 5F0305'!EI112&gt;simulazione!T332,'domanda giornaliera 5F0305'!EI112,0)+IF('domanda giornaliera 5F0305'!EI113&gt;simulazione!T332,'domanda giornaliera 5F0305'!EI113,0)+IF('domanda giornaliera 5F0305'!EI114&gt;simulazione!T332,'domanda giornaliera 5F0305'!EI114,0)+IF('domanda giornaliera 5F0305'!EI115&gt;simulazione!T332,'domanda giornaliera 5F0305'!EI115,0)+IF('domanda giornaliera 5F0305'!EI116&gt;simulazione!T332,'domanda giornaliera 5F0305'!EI116,0)+IF('domanda giornaliera 5F0305'!EI117&gt;simulazione!T332,'domanda giornaliera 5F0305'!EI117,0)+IF('domanda giornaliera 5F0305'!EI118&gt;simulazione!T332,'domanda giornaliera 5F0305'!EI118,0)+IF('domanda giornaliera 5F0305'!EI119&gt;simulazione!T332,'domanda giornaliera 5F0305'!EI119,0)+IF('domanda giornaliera 5F0305'!EI120&gt;simulazione!T332,'domanda giornaliera 5F0305'!EI120,0)+IF('domanda giornaliera 5F0305'!EI121&gt;simulazione!T332,'domanda giornaliera 5F0305'!EI121,0)</f>
        <v>89.288926013793102</v>
      </c>
      <c r="Z495" s="10"/>
      <c r="AA495" s="10"/>
    </row>
    <row r="496" spans="24:27" x14ac:dyDescent="0.25">
      <c r="X496" s="9" t="s">
        <v>104</v>
      </c>
      <c r="Y496" s="10">
        <f>'domanda giornaliera 5F0305'!EI91+IF('domanda giornaliera 5F0305'!EI92&gt;simulazione!T452,'domanda giornaliera 5F0305'!EI92,0)+IF('domanda giornaliera 5F0305'!EI93&gt;simulazione!T452,'domanda giornaliera 5F0305'!EI93,0)+IF('domanda giornaliera 5F0305'!EI94&gt;simulazione!T452,'domanda giornaliera 5F0305'!EI94,0)+IF('domanda giornaliera 5F0305'!EI95&gt;simulazione!T452,'domanda giornaliera 5F0305'!EI95,0)+IF('domanda giornaliera 5F0305'!EI96&gt;simulazione!T452,'domanda giornaliera 5F0305'!EI96,0)+IF('domanda giornaliera 5F0305'!EI97&gt;simulazione!T452,'domanda giornaliera 5F0305'!EI97,0)+IF('domanda giornaliera 5F0305'!EI98&gt;simulazione!T452,'domanda giornaliera 5F0305'!EI98,0)+IF('domanda giornaliera 5F0305'!EI99&gt;simulazione!T452,'domanda giornaliera 5F0305'!EI99,0)+IF('domanda giornaliera 5F0305'!EI100&gt;simulazione!T452,'domanda giornaliera 5F0305'!EI100,0)+IF('domanda giornaliera 5F0305'!EI101&gt;simulazione!T452,'domanda giornaliera 5F0305'!EI101,0)+IF('domanda giornaliera 5F0305'!EI102&gt;simulazione!T452,'domanda giornaliera 5F0305'!EI102,0)+IF('domanda giornaliera 5F0305'!EI103&gt;simulazione!T452,'domanda giornaliera 5F0305'!EI103,0)+IF('domanda giornaliera 5F0305'!EI104&gt;simulazione!T452,'domanda giornaliera 5F0305'!EI104,0)+IF('domanda giornaliera 5F0305'!EI105&gt;simulazione!T452,'domanda giornaliera 5F0305'!EI105,0)+IF('domanda giornaliera 5F0305'!EI106&gt;simulazione!T452,'domanda giornaliera 5F0305'!EI106,0)+IF('domanda giornaliera 5F0305'!EI107&gt;simulazione!T452,'domanda giornaliera 5F0305'!EI107,0)+IF('domanda giornaliera 5F0305'!EI108&gt;simulazione!T452,'domanda giornaliera 5F0305'!EI108,0)+IF('domanda giornaliera 5F0305'!EI109&gt;simulazione!T452,'domanda giornaliera 5F0305'!EI109,0)+IF('domanda giornaliera 5F0305'!EI110&gt;simulazione!T333,'domanda giornaliera 5F0305'!EI110,0)+IF('domanda giornaliera 5F0305'!EI111&gt;simulazione!T333,'domanda giornaliera 5F0305'!EI111,0)+IF('domanda giornaliera 5F0305'!EI112&gt;simulazione!T333,'domanda giornaliera 5F0305'!EI112,0)+IF('domanda giornaliera 5F0305'!EI113&gt;simulazione!T333,'domanda giornaliera 5F0305'!EI113,0)+IF('domanda giornaliera 5F0305'!EI114&gt;simulazione!T333,'domanda giornaliera 5F0305'!EI114,0)+IF('domanda giornaliera 5F0305'!EI115&gt;simulazione!T333,'domanda giornaliera 5F0305'!EI115,0)+IF('domanda giornaliera 5F0305'!EI116&gt;simulazione!T333,'domanda giornaliera 5F0305'!EI116,0)+IF('domanda giornaliera 5F0305'!EI117&gt;simulazione!T333,'domanda giornaliera 5F0305'!EI117,0)+IF('domanda giornaliera 5F0305'!EI118&gt;simulazione!T333,'domanda giornaliera 5F0305'!EI118,0)+IF('domanda giornaliera 5F0305'!EI119&gt;simulazione!T333,'domanda giornaliera 5F0305'!EI119,0)+IF('domanda giornaliera 5F0305'!EI120&gt;simulazione!T333,'domanda giornaliera 5F0305'!EI120,0)+IF('domanda giornaliera 5F0305'!EI121&gt;simulazione!T333,'domanda giornaliera 5F0305'!EI121,0)+IF('domanda giornaliera 5F0305'!EI122&gt;simulazione!T333,'domanda giornaliera 5F0305'!EI122,0)</f>
        <v>89.288926013793102</v>
      </c>
      <c r="Z496" s="10"/>
      <c r="AA496" s="10"/>
    </row>
    <row r="497" spans="24:27" x14ac:dyDescent="0.25">
      <c r="X497" s="9" t="s">
        <v>110</v>
      </c>
      <c r="Y497" s="10">
        <f>'domanda giornaliera 5F0305'!EI92+IF('domanda giornaliera 5F0305'!EI93&gt;simulazione!T453,'domanda giornaliera 5F0305'!EI93,0)+IF('domanda giornaliera 5F0305'!EI94&gt;simulazione!T453,'domanda giornaliera 5F0305'!EI94,0)+IF('domanda giornaliera 5F0305'!EI95&gt;simulazione!T453,'domanda giornaliera 5F0305'!EI95,0)+IF('domanda giornaliera 5F0305'!EI96&gt;simulazione!T453,'domanda giornaliera 5F0305'!EI96,0)+IF('domanda giornaliera 5F0305'!EI97&gt;simulazione!T453,'domanda giornaliera 5F0305'!EI97,0)+IF('domanda giornaliera 5F0305'!EI98&gt;simulazione!T453,'domanda giornaliera 5F0305'!EI98,0)+IF('domanda giornaliera 5F0305'!EI99&gt;simulazione!T453,'domanda giornaliera 5F0305'!EI99,0)+IF('domanda giornaliera 5F0305'!EI100&gt;simulazione!T453,'domanda giornaliera 5F0305'!EI100,0)+IF('domanda giornaliera 5F0305'!EI101&gt;simulazione!T453,'domanda giornaliera 5F0305'!EI101,0)+IF('domanda giornaliera 5F0305'!EI102&gt;simulazione!T453,'domanda giornaliera 5F0305'!EI102,0)+IF('domanda giornaliera 5F0305'!EI103&gt;simulazione!T453,'domanda giornaliera 5F0305'!EI103,0)+IF('domanda giornaliera 5F0305'!EI104&gt;simulazione!T453,'domanda giornaliera 5F0305'!EI104,0)+IF('domanda giornaliera 5F0305'!EI105&gt;simulazione!T453,'domanda giornaliera 5F0305'!EI105,0)+IF('domanda giornaliera 5F0305'!EI106&gt;simulazione!T453,'domanda giornaliera 5F0305'!EI106,0)+IF('domanda giornaliera 5F0305'!EI107&gt;simulazione!T453,'domanda giornaliera 5F0305'!EI107,0)+IF('domanda giornaliera 5F0305'!EI108&gt;simulazione!T453,'domanda giornaliera 5F0305'!EI108,0)+IF('domanda giornaliera 5F0305'!EI109&gt;simulazione!T453,'domanda giornaliera 5F0305'!EI109,0)+IF('domanda giornaliera 5F0305'!EI110&gt;simulazione!T453,'domanda giornaliera 5F0305'!EI110,0)+IF('domanda giornaliera 5F0305'!EI111&gt;simulazione!T334,'domanda giornaliera 5F0305'!EI111,0)+IF('domanda giornaliera 5F0305'!EI112&gt;simulazione!T334,'domanda giornaliera 5F0305'!EI112,0)+IF('domanda giornaliera 5F0305'!EI113&gt;simulazione!T334,'domanda giornaliera 5F0305'!EI113,0)+IF('domanda giornaliera 5F0305'!EI114&gt;simulazione!T334,'domanda giornaliera 5F0305'!EI114,0)+IF('domanda giornaliera 5F0305'!EI115&gt;simulazione!T334,'domanda giornaliera 5F0305'!EI115,0)+IF('domanda giornaliera 5F0305'!EI116&gt;simulazione!T334,'domanda giornaliera 5F0305'!EI116,0)+IF('domanda giornaliera 5F0305'!EI117&gt;simulazione!T334,'domanda giornaliera 5F0305'!EI117,0)+IF('domanda giornaliera 5F0305'!EI118&gt;simulazione!T334,'domanda giornaliera 5F0305'!EI118,0)+IF('domanda giornaliera 5F0305'!EI119&gt;simulazione!T334,'domanda giornaliera 5F0305'!EI119,0)+IF('domanda giornaliera 5F0305'!EI120&gt;simulazione!T334,'domanda giornaliera 5F0305'!EI120,0)+IF('domanda giornaliera 5F0305'!EI121&gt;simulazione!T334,'domanda giornaliera 5F0305'!EI121,0)+IF('domanda giornaliera 5F0305'!EI122&gt;simulazione!T334,'domanda giornaliera 5F0305'!EI122,0)+IF('domanda giornaliera 5F0305'!EI123&gt;simulazione!T334,'domanda giornaliera 5F0305'!EI123,0)</f>
        <v>89.288926013793102</v>
      </c>
      <c r="Z497" s="10"/>
      <c r="AA497" s="10"/>
    </row>
    <row r="498" spans="24:27" x14ac:dyDescent="0.25">
      <c r="X498" s="9" t="s">
        <v>111</v>
      </c>
      <c r="Y498" s="10">
        <f>'domanda giornaliera 5F0305'!EI93+IF('domanda giornaliera 5F0305'!EI94&gt;simulazione!T454,'domanda giornaliera 5F0305'!EI94,0)+IF('domanda giornaliera 5F0305'!EI95&gt;simulazione!T454,'domanda giornaliera 5F0305'!EI95,0)+IF('domanda giornaliera 5F0305'!EI96&gt;simulazione!T454,'domanda giornaliera 5F0305'!EI96,0)+IF('domanda giornaliera 5F0305'!EI97&gt;simulazione!T454,'domanda giornaliera 5F0305'!EI97,0)+IF('domanda giornaliera 5F0305'!EI98&gt;simulazione!T454,'domanda giornaliera 5F0305'!EI98,0)+IF('domanda giornaliera 5F0305'!EI99&gt;simulazione!T454,'domanda giornaliera 5F0305'!EI99,0)+IF('domanda giornaliera 5F0305'!EI100&gt;simulazione!T454,'domanda giornaliera 5F0305'!EI100,0)+IF('domanda giornaliera 5F0305'!EI101&gt;simulazione!T454,'domanda giornaliera 5F0305'!EI101,0)+IF('domanda giornaliera 5F0305'!EI102&gt;simulazione!T454,'domanda giornaliera 5F0305'!EI102,0)+IF('domanda giornaliera 5F0305'!EI103&gt;simulazione!T454,'domanda giornaliera 5F0305'!EI103,0)+IF('domanda giornaliera 5F0305'!EI104&gt;simulazione!T454,'domanda giornaliera 5F0305'!EI104,0)+IF('domanda giornaliera 5F0305'!EI105&gt;simulazione!T454,'domanda giornaliera 5F0305'!EI105,0)+IF('domanda giornaliera 5F0305'!EI106&gt;simulazione!T454,'domanda giornaliera 5F0305'!EI106,0)+IF('domanda giornaliera 5F0305'!EI107&gt;simulazione!T454,'domanda giornaliera 5F0305'!EI107,0)+IF('domanda giornaliera 5F0305'!EI108&gt;simulazione!T454,'domanda giornaliera 5F0305'!EI108,0)+IF('domanda giornaliera 5F0305'!EI109&gt;simulazione!T454,'domanda giornaliera 5F0305'!EI109,0)+IF('domanda giornaliera 5F0305'!EI110&gt;simulazione!T454,'domanda giornaliera 5F0305'!EI110,0)+IF('domanda giornaliera 5F0305'!EI111&gt;simulazione!T454,'domanda giornaliera 5F0305'!EI111,0)+IF('domanda giornaliera 5F0305'!EI112&gt;simulazione!T335,'domanda giornaliera 5F0305'!EI112,0)+IF('domanda giornaliera 5F0305'!EI113&gt;simulazione!T335,'domanda giornaliera 5F0305'!EI113,0)+IF('domanda giornaliera 5F0305'!EI114&gt;simulazione!T335,'domanda giornaliera 5F0305'!EI114,0)+IF('domanda giornaliera 5F0305'!EI115&gt;simulazione!T335,'domanda giornaliera 5F0305'!EI115,0)+IF('domanda giornaliera 5F0305'!EI116&gt;simulazione!T335,'domanda giornaliera 5F0305'!EI116,0)+IF('domanda giornaliera 5F0305'!EI117&gt;simulazione!T335,'domanda giornaliera 5F0305'!EI117,0)+IF('domanda giornaliera 5F0305'!EI118&gt;simulazione!T335,'domanda giornaliera 5F0305'!EI118,0)+IF('domanda giornaliera 5F0305'!EI119&gt;simulazione!T335,'domanda giornaliera 5F0305'!EI119,0)+IF('domanda giornaliera 5F0305'!EI120&gt;simulazione!T335,'domanda giornaliera 5F0305'!EI120,0)+IF('domanda giornaliera 5F0305'!EI121&gt;simulazione!T335,'domanda giornaliera 5F0305'!EI121,0)+IF('domanda giornaliera 5F0305'!EI122&gt;simulazione!T335,'domanda giornaliera 5F0305'!EI122,0)+IF('domanda giornaliera 5F0305'!EI123&gt;simulazione!T335,'domanda giornaliera 5F0305'!EI123,0)+IF('domanda giornaliera 5F0305'!EI124&gt;simulazione!T335,'domanda giornaliera 5F0305'!EI124,0)</f>
        <v>89.288926013793102</v>
      </c>
      <c r="Z498" s="10"/>
      <c r="AA498" s="10"/>
    </row>
    <row r="499" spans="24:27" x14ac:dyDescent="0.25">
      <c r="X499" s="9" t="s">
        <v>112</v>
      </c>
      <c r="Y499" s="10">
        <f>'domanda giornaliera 5F0305'!EI94+IF('domanda giornaliera 5F0305'!EI95&gt;simulazione!T455,'domanda giornaliera 5F0305'!EI95,0)+IF('domanda giornaliera 5F0305'!EI96&gt;simulazione!T455,'domanda giornaliera 5F0305'!EI96,0)+IF('domanda giornaliera 5F0305'!EI97&gt;simulazione!T455,'domanda giornaliera 5F0305'!EI97,0)+IF('domanda giornaliera 5F0305'!EI98&gt;simulazione!T455,'domanda giornaliera 5F0305'!EI98,0)+IF('domanda giornaliera 5F0305'!EI99&gt;simulazione!T455,'domanda giornaliera 5F0305'!EI99,0)+IF('domanda giornaliera 5F0305'!EI100&gt;simulazione!T455,'domanda giornaliera 5F0305'!EI100,0)+IF('domanda giornaliera 5F0305'!EI101&gt;simulazione!T455,'domanda giornaliera 5F0305'!EI101,0)+IF('domanda giornaliera 5F0305'!EI102&gt;simulazione!T455,'domanda giornaliera 5F0305'!EI102,0)+IF('domanda giornaliera 5F0305'!EI103&gt;simulazione!T455,'domanda giornaliera 5F0305'!EI103,0)+IF('domanda giornaliera 5F0305'!EI104&gt;simulazione!T455,'domanda giornaliera 5F0305'!EI104,0)+IF('domanda giornaliera 5F0305'!EI105&gt;simulazione!T455,'domanda giornaliera 5F0305'!EI105,0)+IF('domanda giornaliera 5F0305'!EI106&gt;simulazione!T455,'domanda giornaliera 5F0305'!EI106,0)+IF('domanda giornaliera 5F0305'!EI107&gt;simulazione!T455,'domanda giornaliera 5F0305'!EI107,0)+IF('domanda giornaliera 5F0305'!EI108&gt;simulazione!T455,'domanda giornaliera 5F0305'!EI108,0)+IF('domanda giornaliera 5F0305'!EI109&gt;simulazione!T455,'domanda giornaliera 5F0305'!EI109,0)+IF('domanda giornaliera 5F0305'!EI110&gt;simulazione!T455,'domanda giornaliera 5F0305'!EI110,0)+IF('domanda giornaliera 5F0305'!EI111&gt;simulazione!T455,'domanda giornaliera 5F0305'!EI111,0)+IF('domanda giornaliera 5F0305'!EI112&gt;simulazione!T455,'domanda giornaliera 5F0305'!EI112,0)+IF('domanda giornaliera 5F0305'!EI113&gt;simulazione!T336,'domanda giornaliera 5F0305'!EI113,0)+IF('domanda giornaliera 5F0305'!EI114&gt;simulazione!T336,'domanda giornaliera 5F0305'!EI114,0)+IF('domanda giornaliera 5F0305'!EI115&gt;simulazione!T336,'domanda giornaliera 5F0305'!EI115,0)+IF('domanda giornaliera 5F0305'!EI116&gt;simulazione!T336,'domanda giornaliera 5F0305'!EI116,0)+IF('domanda giornaliera 5F0305'!EI117&gt;simulazione!T336,'domanda giornaliera 5F0305'!EI117,0)+IF('domanda giornaliera 5F0305'!EI118&gt;simulazione!T336,'domanda giornaliera 5F0305'!EI118,0)+IF('domanda giornaliera 5F0305'!EI119&gt;simulazione!T336,'domanda giornaliera 5F0305'!EI119,0)+IF('domanda giornaliera 5F0305'!EI120&gt;simulazione!T336,'domanda giornaliera 5F0305'!EI120,0)+IF('domanda giornaliera 5F0305'!EI121&gt;simulazione!T336,'domanda giornaliera 5F0305'!EI121,0)+IF('domanda giornaliera 5F0305'!EI122&gt;simulazione!T336,'domanda giornaliera 5F0305'!EI122,0)+IF('domanda giornaliera 5F0305'!EI123&gt;simulazione!T336,'domanda giornaliera 5F0305'!EI123,0)+IF('domanda giornaliera 5F0305'!EI124&gt;simulazione!T336,'domanda giornaliera 5F0305'!EI124,0)+IF('domanda giornaliera 5F0305'!EI125&gt;simulazione!T336,'domanda giornaliera 5F0305'!EI125,0)</f>
        <v>89.288926013793102</v>
      </c>
      <c r="Z499" s="10"/>
      <c r="AA499" s="10"/>
    </row>
    <row r="500" spans="24:27" x14ac:dyDescent="0.25">
      <c r="X500" s="9" t="s">
        <v>113</v>
      </c>
      <c r="Y500" s="10">
        <f>'domanda giornaliera 5F0305'!EI95+IF('domanda giornaliera 5F0305'!EI96&gt;simulazione!T456,'domanda giornaliera 5F0305'!EI96,0)+IF('domanda giornaliera 5F0305'!EI97&gt;simulazione!T456,'domanda giornaliera 5F0305'!EI97,0)+IF('domanda giornaliera 5F0305'!EI98&gt;simulazione!T456,'domanda giornaliera 5F0305'!EI98,0)+IF('domanda giornaliera 5F0305'!EI99&gt;simulazione!T456,'domanda giornaliera 5F0305'!EI99,0)+IF('domanda giornaliera 5F0305'!EI100&gt;simulazione!T456,'domanda giornaliera 5F0305'!EI100,0)+IF('domanda giornaliera 5F0305'!EI101&gt;simulazione!T456,'domanda giornaliera 5F0305'!EI101,0)+IF('domanda giornaliera 5F0305'!EI102&gt;simulazione!T456,'domanda giornaliera 5F0305'!EI102,0)+IF('domanda giornaliera 5F0305'!EI103&gt;simulazione!T456,'domanda giornaliera 5F0305'!EI103,0)+IF('domanda giornaliera 5F0305'!EI104&gt;simulazione!T456,'domanda giornaliera 5F0305'!EI104,0)+IF('domanda giornaliera 5F0305'!EI105&gt;simulazione!T456,'domanda giornaliera 5F0305'!EI105,0)+IF('domanda giornaliera 5F0305'!EI106&gt;simulazione!T456,'domanda giornaliera 5F0305'!EI106,0)+IF('domanda giornaliera 5F0305'!EI107&gt;simulazione!T456,'domanda giornaliera 5F0305'!EI107,0)+IF('domanda giornaliera 5F0305'!EI108&gt;simulazione!T456,'domanda giornaliera 5F0305'!EI108,0)+IF('domanda giornaliera 5F0305'!EI109&gt;simulazione!T456,'domanda giornaliera 5F0305'!EI109,0)+IF('domanda giornaliera 5F0305'!EI110&gt;simulazione!T456,'domanda giornaliera 5F0305'!EI110,0)+IF('domanda giornaliera 5F0305'!EI111&gt;simulazione!T456,'domanda giornaliera 5F0305'!EI111,0)+IF('domanda giornaliera 5F0305'!EI112&gt;simulazione!T456,'domanda giornaliera 5F0305'!EI112,0)+IF('domanda giornaliera 5F0305'!EI113&gt;simulazione!T456,'domanda giornaliera 5F0305'!EI113,0)+IF('domanda giornaliera 5F0305'!EI114&gt;simulazione!T337,'domanda giornaliera 5F0305'!EI114,0)+IF('domanda giornaliera 5F0305'!EI115&gt;simulazione!T337,'domanda giornaliera 5F0305'!EI115,0)+IF('domanda giornaliera 5F0305'!EI116&gt;simulazione!T337,'domanda giornaliera 5F0305'!EI116,0)+IF('domanda giornaliera 5F0305'!EI117&gt;simulazione!T337,'domanda giornaliera 5F0305'!EI117,0)+IF('domanda giornaliera 5F0305'!EI118&gt;simulazione!T337,'domanda giornaliera 5F0305'!EI118,0)+IF('domanda giornaliera 5F0305'!EI119&gt;simulazione!T337,'domanda giornaliera 5F0305'!EI119,0)+IF('domanda giornaliera 5F0305'!EI120&gt;simulazione!T337,'domanda giornaliera 5F0305'!EI120,0)+IF('domanda giornaliera 5F0305'!EI121&gt;simulazione!T337,'domanda giornaliera 5F0305'!EI121,0)+IF('domanda giornaliera 5F0305'!EI122&gt;simulazione!T337,'domanda giornaliera 5F0305'!EI122,0)+IF('domanda giornaliera 5F0305'!EI123&gt;simulazione!T337,'domanda giornaliera 5F0305'!EI123,0)+IF('domanda giornaliera 5F0305'!EI124&gt;simulazione!T337,'domanda giornaliera 5F0305'!EI124,0)+IF('domanda giornaliera 5F0305'!EI125&gt;simulazione!T337,'domanda giornaliera 5F0305'!EI125,0)+IF('domanda giornaliera 5F0305'!EI126&gt;simulazione!T337,'domanda giornaliera 5F0305'!EI126,0)</f>
        <v>103.57515417599998</v>
      </c>
      <c r="Z500" s="10"/>
      <c r="AA500" s="10"/>
    </row>
    <row r="501" spans="24:27" x14ac:dyDescent="0.25">
      <c r="X501" s="9" t="s">
        <v>109</v>
      </c>
      <c r="Y501" s="10">
        <f>'domanda giornaliera 5F0305'!EI96+IF('domanda giornaliera 5F0305'!EI97&gt;simulazione!T457,'domanda giornaliera 5F0305'!EI97,0)+IF('domanda giornaliera 5F0305'!EI98&gt;simulazione!T457,'domanda giornaliera 5F0305'!EI98,0)+IF('domanda giornaliera 5F0305'!EI99&gt;simulazione!T457,'domanda giornaliera 5F0305'!EI99,0)+IF('domanda giornaliera 5F0305'!EI100&gt;simulazione!T457,'domanda giornaliera 5F0305'!EI100,0)+IF('domanda giornaliera 5F0305'!EI101&gt;simulazione!T457,'domanda giornaliera 5F0305'!EI101,0)+IF('domanda giornaliera 5F0305'!EI102&gt;simulazione!T457,'domanda giornaliera 5F0305'!EI102,0)+IF('domanda giornaliera 5F0305'!EI103&gt;simulazione!T457,'domanda giornaliera 5F0305'!EI103,0)+IF('domanda giornaliera 5F0305'!EI104&gt;simulazione!T457,'domanda giornaliera 5F0305'!EI104,0)+IF('domanda giornaliera 5F0305'!EI105&gt;simulazione!T457,'domanda giornaliera 5F0305'!EI105,0)+IF('domanda giornaliera 5F0305'!EI106&gt;simulazione!T457,'domanda giornaliera 5F0305'!EI106,0)+IF('domanda giornaliera 5F0305'!EI107&gt;simulazione!T457,'domanda giornaliera 5F0305'!EI107,0)+IF('domanda giornaliera 5F0305'!EI108&gt;simulazione!T457,'domanda giornaliera 5F0305'!EI108,0)+IF('domanda giornaliera 5F0305'!EI109&gt;simulazione!T457,'domanda giornaliera 5F0305'!EI109,0)+IF('domanda giornaliera 5F0305'!EI110&gt;simulazione!T457,'domanda giornaliera 5F0305'!EI110,0)+IF('domanda giornaliera 5F0305'!EI111&gt;simulazione!T457,'domanda giornaliera 5F0305'!EI111,0)+IF('domanda giornaliera 5F0305'!EI112&gt;simulazione!T457,'domanda giornaliera 5F0305'!EI112,0)+IF('domanda giornaliera 5F0305'!EI113&gt;simulazione!T457,'domanda giornaliera 5F0305'!EI113,0)+IF('domanda giornaliera 5F0305'!EI114&gt;simulazione!T457,'domanda giornaliera 5F0305'!EI114,0)+IF('domanda giornaliera 5F0305'!EI115&gt;simulazione!T338,'domanda giornaliera 5F0305'!EI115,0)+IF('domanda giornaliera 5F0305'!EI116&gt;simulazione!T338,'domanda giornaliera 5F0305'!EI116,0)+IF('domanda giornaliera 5F0305'!EI117&gt;simulazione!T338,'domanda giornaliera 5F0305'!EI117,0)+IF('domanda giornaliera 5F0305'!EI118&gt;simulazione!T338,'domanda giornaliera 5F0305'!EI118,0)+IF('domanda giornaliera 5F0305'!EI119&gt;simulazione!T338,'domanda giornaliera 5F0305'!EI119,0)+IF('domanda giornaliera 5F0305'!EI120&gt;simulazione!T338,'domanda giornaliera 5F0305'!EI120,0)+IF('domanda giornaliera 5F0305'!EI121&gt;simulazione!T338,'domanda giornaliera 5F0305'!EI121,0)+IF('domanda giornaliera 5F0305'!EI122&gt;simulazione!T338,'domanda giornaliera 5F0305'!EI122,0)+IF('domanda giornaliera 5F0305'!EI123&gt;simulazione!T338,'domanda giornaliera 5F0305'!EI123,0)+IF('domanda giornaliera 5F0305'!EI124&gt;simulazione!T338,'domanda giornaliera 5F0305'!EI124,0)+IF('domanda giornaliera 5F0305'!EI125&gt;simulazione!T338,'domanda giornaliera 5F0305'!EI125,0)+IF('domanda giornaliera 5F0305'!EI126&gt;simulazione!T338,'domanda giornaliera 5F0305'!EI126,0)+IF('domanda giornaliera 5F0305'!EI127&gt;simulazione!T338,'domanda giornaliera 5F0305'!EI127,0)</f>
        <v>103.57515417599998</v>
      </c>
      <c r="Z501" s="10"/>
      <c r="AA501" s="10"/>
    </row>
    <row r="502" spans="24:27" x14ac:dyDescent="0.25">
      <c r="X502" s="9" t="s">
        <v>115</v>
      </c>
      <c r="Y502" s="10">
        <f>'domanda giornaliera 5F0305'!EI97+IF('domanda giornaliera 5F0305'!EI98&gt;simulazione!T458,'domanda giornaliera 5F0305'!EI98,0)+IF('domanda giornaliera 5F0305'!EI99&gt;simulazione!T458,'domanda giornaliera 5F0305'!EI99,0)+IF('domanda giornaliera 5F0305'!EI100&gt;simulazione!T458,'domanda giornaliera 5F0305'!EI100,0)+IF('domanda giornaliera 5F0305'!EI101&gt;simulazione!T458,'domanda giornaliera 5F0305'!EI101,0)+IF('domanda giornaliera 5F0305'!EI102&gt;simulazione!T458,'domanda giornaliera 5F0305'!EI102,0)+IF('domanda giornaliera 5F0305'!EI103&gt;simulazione!T458,'domanda giornaliera 5F0305'!EI103,0)+IF('domanda giornaliera 5F0305'!EI104&gt;simulazione!T458,'domanda giornaliera 5F0305'!EI104,0)+IF('domanda giornaliera 5F0305'!EI105&gt;simulazione!T458,'domanda giornaliera 5F0305'!EI105,0)+IF('domanda giornaliera 5F0305'!EI106&gt;simulazione!T458,'domanda giornaliera 5F0305'!EI106,0)+IF('domanda giornaliera 5F0305'!EI107&gt;simulazione!T458,'domanda giornaliera 5F0305'!EI107,0)+IF('domanda giornaliera 5F0305'!EI108&gt;simulazione!T458,'domanda giornaliera 5F0305'!EI108,0)+IF('domanda giornaliera 5F0305'!EI109&gt;simulazione!T458,'domanda giornaliera 5F0305'!EI109,0)+IF('domanda giornaliera 5F0305'!EI110&gt;simulazione!T458,'domanda giornaliera 5F0305'!EI110,0)+IF('domanda giornaliera 5F0305'!EI111&gt;simulazione!T458,'domanda giornaliera 5F0305'!EI111,0)+IF('domanda giornaliera 5F0305'!EI112&gt;simulazione!T458,'domanda giornaliera 5F0305'!EI112,0)+IF('domanda giornaliera 5F0305'!EI113&gt;simulazione!T458,'domanda giornaliera 5F0305'!EI113,0)+IF('domanda giornaliera 5F0305'!EI114&gt;simulazione!T458,'domanda giornaliera 5F0305'!EI114,0)+IF('domanda giornaliera 5F0305'!EI115&gt;simulazione!T458,'domanda giornaliera 5F0305'!EI115,0)+IF('domanda giornaliera 5F0305'!EI116&gt;simulazione!T339,'domanda giornaliera 5F0305'!EI116,0)+IF('domanda giornaliera 5F0305'!EI117&gt;simulazione!T339,'domanda giornaliera 5F0305'!EI117,0)+IF('domanda giornaliera 5F0305'!EI118&gt;simulazione!T339,'domanda giornaliera 5F0305'!EI118,0)+IF('domanda giornaliera 5F0305'!EI119&gt;simulazione!T339,'domanda giornaliera 5F0305'!EI119,0)+IF('domanda giornaliera 5F0305'!EI120&gt;simulazione!T339,'domanda giornaliera 5F0305'!EI120,0)+IF('domanda giornaliera 5F0305'!EI121&gt;simulazione!T339,'domanda giornaliera 5F0305'!EI121,0)+IF('domanda giornaliera 5F0305'!EI122&gt;simulazione!T339,'domanda giornaliera 5F0305'!EI122,0)+IF('domanda giornaliera 5F0305'!EI123&gt;simulazione!T339,'domanda giornaliera 5F0305'!EI123,0)+IF('domanda giornaliera 5F0305'!EI124&gt;simulazione!T339,'domanda giornaliera 5F0305'!EI124,0)+IF('domanda giornaliera 5F0305'!EI125&gt;simulazione!T339,'domanda giornaliera 5F0305'!EI125,0)+IF('domanda giornaliera 5F0305'!EI126&gt;simulazione!T339,'domanda giornaliera 5F0305'!EI126,0)+IF('domanda giornaliera 5F0305'!EI127&gt;simulazione!T339,'domanda giornaliera 5F0305'!EI127,0)+IF('domanda giornaliera 5F0305'!EI128&gt;simulazione!T339,'domanda giornaliera 5F0305'!EI128,0)</f>
        <v>103.57515417599998</v>
      </c>
      <c r="Z502" s="10"/>
      <c r="AA502" s="10"/>
    </row>
    <row r="503" spans="24:27" x14ac:dyDescent="0.25">
      <c r="X503" s="9" t="s">
        <v>116</v>
      </c>
      <c r="Y503" s="10">
        <f>'domanda giornaliera 5F0305'!EI98+IF('domanda giornaliera 5F0305'!EI99&gt;simulazione!T459,'domanda giornaliera 5F0305'!EI99,0)+IF('domanda giornaliera 5F0305'!EI100&gt;simulazione!T459,'domanda giornaliera 5F0305'!EI100,0)+IF('domanda giornaliera 5F0305'!EI101&gt;simulazione!T459,'domanda giornaliera 5F0305'!EI101,0)+IF('domanda giornaliera 5F0305'!EI102&gt;simulazione!T459,'domanda giornaliera 5F0305'!EI102,0)+IF('domanda giornaliera 5F0305'!EI103&gt;simulazione!T459,'domanda giornaliera 5F0305'!EI103,0)+IF('domanda giornaliera 5F0305'!EI104&gt;simulazione!T459,'domanda giornaliera 5F0305'!EI104,0)+IF('domanda giornaliera 5F0305'!EI105&gt;simulazione!T459,'domanda giornaliera 5F0305'!EI105,0)+IF('domanda giornaliera 5F0305'!EI106&gt;simulazione!T459,'domanda giornaliera 5F0305'!EI106,0)+IF('domanda giornaliera 5F0305'!EI107&gt;simulazione!T459,'domanda giornaliera 5F0305'!EI107,0)+IF('domanda giornaliera 5F0305'!EI108&gt;simulazione!T459,'domanda giornaliera 5F0305'!EI108,0)+IF('domanda giornaliera 5F0305'!EI109&gt;simulazione!T459,'domanda giornaliera 5F0305'!EI109,0)+IF('domanda giornaliera 5F0305'!EI110&gt;simulazione!T459,'domanda giornaliera 5F0305'!EI110,0)+IF('domanda giornaliera 5F0305'!EI111&gt;simulazione!T459,'domanda giornaliera 5F0305'!EI111,0)+IF('domanda giornaliera 5F0305'!EI112&gt;simulazione!T459,'domanda giornaliera 5F0305'!EI112,0)+IF('domanda giornaliera 5F0305'!EI113&gt;simulazione!T459,'domanda giornaliera 5F0305'!EI113,0)+IF('domanda giornaliera 5F0305'!EI114&gt;simulazione!T459,'domanda giornaliera 5F0305'!EI114,0)+IF('domanda giornaliera 5F0305'!EI115&gt;simulazione!T459,'domanda giornaliera 5F0305'!EI115,0)+IF('domanda giornaliera 5F0305'!EI116&gt;simulazione!T459,'domanda giornaliera 5F0305'!EI116,0)+IF('domanda giornaliera 5F0305'!EI117&gt;simulazione!T340,'domanda giornaliera 5F0305'!EI117,0)+IF('domanda giornaliera 5F0305'!EI118&gt;simulazione!T340,'domanda giornaliera 5F0305'!EI118,0)+IF('domanda giornaliera 5F0305'!EI119&gt;simulazione!T340,'domanda giornaliera 5F0305'!EI119,0)+IF('domanda giornaliera 5F0305'!EI120&gt;simulazione!T340,'domanda giornaliera 5F0305'!EI120,0)+IF('domanda giornaliera 5F0305'!EI121&gt;simulazione!T340,'domanda giornaliera 5F0305'!EI121,0)+IF('domanda giornaliera 5F0305'!EI122&gt;simulazione!T340,'domanda giornaliera 5F0305'!EI122,0)+IF('domanda giornaliera 5F0305'!EI123&gt;simulazione!T340,'domanda giornaliera 5F0305'!EI123,0)+IF('domanda giornaliera 5F0305'!EI124&gt;simulazione!T340,'domanda giornaliera 5F0305'!EI124,0)+IF('domanda giornaliera 5F0305'!EI125&gt;simulazione!T340,'domanda giornaliera 5F0305'!EI125,0)+IF('domanda giornaliera 5F0305'!EI126&gt;simulazione!T340,'domanda giornaliera 5F0305'!EI126,0)+IF('domanda giornaliera 5F0305'!EI127&gt;simulazione!T340,'domanda giornaliera 5F0305'!EI127,0)+IF('domanda giornaliera 5F0305'!EI128&gt;simulazione!T340,'domanda giornaliera 5F0305'!EI128,0)+IF('domanda giornaliera 5F0305'!EI129&gt;simulazione!T340,'domanda giornaliera 5F0305'!EI129,0)</f>
        <v>103.57515417599998</v>
      </c>
      <c r="Z503" s="10"/>
      <c r="AA503" s="10"/>
    </row>
    <row r="504" spans="24:27" x14ac:dyDescent="0.25">
      <c r="X504" s="9" t="s">
        <v>117</v>
      </c>
      <c r="Y504" s="10">
        <f>'domanda giornaliera 5F0305'!EI99+IF('domanda giornaliera 5F0305'!EI100&gt;simulazione!T460,'domanda giornaliera 5F0305'!EI100,0)+IF('domanda giornaliera 5F0305'!EI101&gt;simulazione!T460,'domanda giornaliera 5F0305'!EI101,0)+IF('domanda giornaliera 5F0305'!EI102&gt;simulazione!T460,'domanda giornaliera 5F0305'!EI102,0)+IF('domanda giornaliera 5F0305'!EI103&gt;simulazione!T460,'domanda giornaliera 5F0305'!EI103,0)+IF('domanda giornaliera 5F0305'!EI104&gt;simulazione!T460,'domanda giornaliera 5F0305'!EI104,0)+IF('domanda giornaliera 5F0305'!EI105&gt;simulazione!T460,'domanda giornaliera 5F0305'!EI105,0)+IF('domanda giornaliera 5F0305'!EI106&gt;simulazione!T460,'domanda giornaliera 5F0305'!EI106,0)+IF('domanda giornaliera 5F0305'!EI107&gt;simulazione!T460,'domanda giornaliera 5F0305'!EI107,0)+IF('domanda giornaliera 5F0305'!EI108&gt;simulazione!T460,'domanda giornaliera 5F0305'!EI108,0)+IF('domanda giornaliera 5F0305'!EI109&gt;simulazione!T460,'domanda giornaliera 5F0305'!EI109,0)+IF('domanda giornaliera 5F0305'!EI110&gt;simulazione!T460,'domanda giornaliera 5F0305'!EI110,0)+IF('domanda giornaliera 5F0305'!EI111&gt;simulazione!T460,'domanda giornaliera 5F0305'!EI111,0)+IF('domanda giornaliera 5F0305'!EI112&gt;simulazione!T460,'domanda giornaliera 5F0305'!EI112,0)+IF('domanda giornaliera 5F0305'!EI113&gt;simulazione!T460,'domanda giornaliera 5F0305'!EI113,0)+IF('domanda giornaliera 5F0305'!EI114&gt;simulazione!T460,'domanda giornaliera 5F0305'!EI114,0)+IF('domanda giornaliera 5F0305'!EI115&gt;simulazione!T460,'domanda giornaliera 5F0305'!EI115,0)+IF('domanda giornaliera 5F0305'!EI116&gt;simulazione!T460,'domanda giornaliera 5F0305'!EI116,0)+IF('domanda giornaliera 5F0305'!EI117&gt;simulazione!T460,'domanda giornaliera 5F0305'!EI117,0)+IF('domanda giornaliera 5F0305'!EI118&gt;simulazione!T341,'domanda giornaliera 5F0305'!EI118,0)+IF('domanda giornaliera 5F0305'!EI119&gt;simulazione!T341,'domanda giornaliera 5F0305'!EI119,0)+IF('domanda giornaliera 5F0305'!EI120&gt;simulazione!T341,'domanda giornaliera 5F0305'!EI120,0)+IF('domanda giornaliera 5F0305'!EI121&gt;simulazione!T341,'domanda giornaliera 5F0305'!EI121,0)+IF('domanda giornaliera 5F0305'!EI122&gt;simulazione!T341,'domanda giornaliera 5F0305'!EI122,0)+IF('domanda giornaliera 5F0305'!EI123&gt;simulazione!T341,'domanda giornaliera 5F0305'!EI123,0)+IF('domanda giornaliera 5F0305'!EI124&gt;simulazione!T341,'domanda giornaliera 5F0305'!EI124,0)+IF('domanda giornaliera 5F0305'!EI125&gt;simulazione!T341,'domanda giornaliera 5F0305'!EI125,0)+IF('domanda giornaliera 5F0305'!EI126&gt;simulazione!T341,'domanda giornaliera 5F0305'!EI126,0)+IF('domanda giornaliera 5F0305'!EI127&gt;simulazione!T341,'domanda giornaliera 5F0305'!EI127,0)+IF('domanda giornaliera 5F0305'!EI128&gt;simulazione!T341,'domanda giornaliera 5F0305'!EI128,0)+IF('domanda giornaliera 5F0305'!EI129&gt;simulazione!T341,'domanda giornaliera 5F0305'!EI129,0)+IF('domanda giornaliera 5F0305'!EI130&gt;simulazione!T341,'domanda giornaliera 5F0305'!EI130,0)</f>
        <v>103.57515417599998</v>
      </c>
      <c r="Z504" s="10"/>
      <c r="AA504" s="10"/>
    </row>
    <row r="505" spans="24:27" x14ac:dyDescent="0.25">
      <c r="X505" s="9" t="s">
        <v>118</v>
      </c>
      <c r="Y505" s="10">
        <f>'domanda giornaliera 5F0305'!EI100+IF('domanda giornaliera 5F0305'!EI101&gt;simulazione!T461,'domanda giornaliera 5F0305'!EI101,0)+IF('domanda giornaliera 5F0305'!EI102&gt;simulazione!T461,'domanda giornaliera 5F0305'!EI102,0)+IF('domanda giornaliera 5F0305'!EI103&gt;simulazione!T461,'domanda giornaliera 5F0305'!EI103,0)+IF('domanda giornaliera 5F0305'!EI104&gt;simulazione!T461,'domanda giornaliera 5F0305'!EI104,0)+IF('domanda giornaliera 5F0305'!EI105&gt;simulazione!T461,'domanda giornaliera 5F0305'!EI105,0)+IF('domanda giornaliera 5F0305'!EI106&gt;simulazione!T461,'domanda giornaliera 5F0305'!EI106,0)+IF('domanda giornaliera 5F0305'!EI107&gt;simulazione!T461,'domanda giornaliera 5F0305'!EI107,0)+IF('domanda giornaliera 5F0305'!EI108&gt;simulazione!T461,'domanda giornaliera 5F0305'!EI108,0)+IF('domanda giornaliera 5F0305'!EI109&gt;simulazione!T461,'domanda giornaliera 5F0305'!EI109,0)+IF('domanda giornaliera 5F0305'!EI110&gt;simulazione!T461,'domanda giornaliera 5F0305'!EI110,0)+IF('domanda giornaliera 5F0305'!EI111&gt;simulazione!T461,'domanda giornaliera 5F0305'!EI111,0)+IF('domanda giornaliera 5F0305'!EI112&gt;simulazione!T461,'domanda giornaliera 5F0305'!EI112,0)+IF('domanda giornaliera 5F0305'!EI113&gt;simulazione!T461,'domanda giornaliera 5F0305'!EI113,0)+IF('domanda giornaliera 5F0305'!EI114&gt;simulazione!T461,'domanda giornaliera 5F0305'!EI114,0)+IF('domanda giornaliera 5F0305'!EI115&gt;simulazione!T461,'domanda giornaliera 5F0305'!EI115,0)+IF('domanda giornaliera 5F0305'!EI116&gt;simulazione!T461,'domanda giornaliera 5F0305'!EI116,0)+IF('domanda giornaliera 5F0305'!EI117&gt;simulazione!T461,'domanda giornaliera 5F0305'!EI117,0)+IF('domanda giornaliera 5F0305'!EI118&gt;simulazione!T461,'domanda giornaliera 5F0305'!EI118,0)+IF('domanda giornaliera 5F0305'!EI119&gt;simulazione!T342,'domanda giornaliera 5F0305'!EI119,0)+IF('domanda giornaliera 5F0305'!EI120&gt;simulazione!T342,'domanda giornaliera 5F0305'!EI120,0)+IF('domanda giornaliera 5F0305'!EI121&gt;simulazione!T342,'domanda giornaliera 5F0305'!EI121,0)+IF('domanda giornaliera 5F0305'!EI122&gt;simulazione!T342,'domanda giornaliera 5F0305'!EI122,0)+IF('domanda giornaliera 5F0305'!EI123&gt;simulazione!T342,'domanda giornaliera 5F0305'!EI123,0)+IF('domanda giornaliera 5F0305'!EI124&gt;simulazione!T342,'domanda giornaliera 5F0305'!EI124,0)+IF('domanda giornaliera 5F0305'!EI125&gt;simulazione!T342,'domanda giornaliera 5F0305'!EI125,0)+IF('domanda giornaliera 5F0305'!EI126&gt;simulazione!T342,'domanda giornaliera 5F0305'!EI126,0)+IF('domanda giornaliera 5F0305'!EI127&gt;simulazione!T342,'domanda giornaliera 5F0305'!EI127,0)+IF('domanda giornaliera 5F0305'!EI128&gt;simulazione!T342,'domanda giornaliera 5F0305'!EI128,0)+IF('domanda giornaliera 5F0305'!EI129&gt;simulazione!T342,'domanda giornaliera 5F0305'!EI129,0)+IF('domanda giornaliera 5F0305'!EI130&gt;simulazione!T342,'domanda giornaliera 5F0305'!EI130,0)+IF('domanda giornaliera 5F0305'!EI131&gt;simulazione!T342,'domanda giornaliera 5F0305'!EI131,0)</f>
        <v>364.43109802666669</v>
      </c>
      <c r="Z505" s="10"/>
      <c r="AA505" s="10"/>
    </row>
    <row r="506" spans="24:27" x14ac:dyDescent="0.25">
      <c r="X506" s="9" t="s">
        <v>114</v>
      </c>
      <c r="Y506" s="10">
        <f>'domanda giornaliera 5F0305'!EI101+IF('domanda giornaliera 5F0305'!EI102&gt;simulazione!T462,'domanda giornaliera 5F0305'!EI102,0)+IF('domanda giornaliera 5F0305'!EI103&gt;simulazione!T462,'domanda giornaliera 5F0305'!EI103,0)+IF('domanda giornaliera 5F0305'!EI104&gt;simulazione!T462,'domanda giornaliera 5F0305'!EI104,0)+IF('domanda giornaliera 5F0305'!EI105&gt;simulazione!T462,'domanda giornaliera 5F0305'!EI105,0)+IF('domanda giornaliera 5F0305'!EI106&gt;simulazione!T462,'domanda giornaliera 5F0305'!EI106,0)+IF('domanda giornaliera 5F0305'!EI107&gt;simulazione!T462,'domanda giornaliera 5F0305'!EI107,0)+IF('domanda giornaliera 5F0305'!EI108&gt;simulazione!T462,'domanda giornaliera 5F0305'!EI108,0)+IF('domanda giornaliera 5F0305'!EI109&gt;simulazione!T462,'domanda giornaliera 5F0305'!EI109,0)+IF('domanda giornaliera 5F0305'!EI110&gt;simulazione!T462,'domanda giornaliera 5F0305'!EI110,0)+IF('domanda giornaliera 5F0305'!EI111&gt;simulazione!T462,'domanda giornaliera 5F0305'!EI111,0)+IF('domanda giornaliera 5F0305'!EI112&gt;simulazione!T462,'domanda giornaliera 5F0305'!EI112,0)+IF('domanda giornaliera 5F0305'!EI113&gt;simulazione!T462,'domanda giornaliera 5F0305'!EI113,0)+IF('domanda giornaliera 5F0305'!EI114&gt;simulazione!T462,'domanda giornaliera 5F0305'!EI114,0)+IF('domanda giornaliera 5F0305'!EI115&gt;simulazione!T462,'domanda giornaliera 5F0305'!EI115,0)+IF('domanda giornaliera 5F0305'!EI116&gt;simulazione!T462,'domanda giornaliera 5F0305'!EI116,0)+IF('domanda giornaliera 5F0305'!EI117&gt;simulazione!T462,'domanda giornaliera 5F0305'!EI117,0)+IF('domanda giornaliera 5F0305'!EI118&gt;simulazione!T462,'domanda giornaliera 5F0305'!EI118,0)+IF('domanda giornaliera 5F0305'!EI119&gt;simulazione!T462,'domanda giornaliera 5F0305'!EI119,0)+IF('domanda giornaliera 5F0305'!EI120&gt;simulazione!T343,'domanda giornaliera 5F0305'!EI120,0)+IF('domanda giornaliera 5F0305'!EI121&gt;simulazione!T343,'domanda giornaliera 5F0305'!EI121,0)+IF('domanda giornaliera 5F0305'!EI122&gt;simulazione!T343,'domanda giornaliera 5F0305'!EI122,0)+IF('domanda giornaliera 5F0305'!EI123&gt;simulazione!T343,'domanda giornaliera 5F0305'!EI123,0)+IF('domanda giornaliera 5F0305'!EI124&gt;simulazione!T343,'domanda giornaliera 5F0305'!EI124,0)+IF('domanda giornaliera 5F0305'!EI125&gt;simulazione!T343,'domanda giornaliera 5F0305'!EI125,0)+IF('domanda giornaliera 5F0305'!EI126&gt;simulazione!T343,'domanda giornaliera 5F0305'!EI126,0)+IF('domanda giornaliera 5F0305'!EI127&gt;simulazione!T343,'domanda giornaliera 5F0305'!EI127,0)+IF('domanda giornaliera 5F0305'!EI128&gt;simulazione!T343,'domanda giornaliera 5F0305'!EI128,0)+IF('domanda giornaliera 5F0305'!EI129&gt;simulazione!T343,'domanda giornaliera 5F0305'!EI129,0)+IF('domanda giornaliera 5F0305'!EI130&gt;simulazione!T343,'domanda giornaliera 5F0305'!EI130,0)+IF('domanda giornaliera 5F0305'!EI131&gt;simulazione!T343,'domanda giornaliera 5F0305'!EI131,0)+IF('domanda giornaliera 5F0305'!EI132&gt;simulazione!T343,'domanda giornaliera 5F0305'!EI132,0)</f>
        <v>364.43109802666669</v>
      </c>
      <c r="Z506" s="10"/>
      <c r="AA506" s="10"/>
    </row>
    <row r="507" spans="24:27" x14ac:dyDescent="0.25">
      <c r="X507" s="9" t="s">
        <v>120</v>
      </c>
      <c r="Y507" s="10">
        <f>'domanda giornaliera 5F0305'!EI102+IF('domanda giornaliera 5F0305'!EI103&gt;simulazione!T463,'domanda giornaliera 5F0305'!EI103,0)+IF('domanda giornaliera 5F0305'!EI104&gt;simulazione!T463,'domanda giornaliera 5F0305'!EI104,0)+IF('domanda giornaliera 5F0305'!EI105&gt;simulazione!T463,'domanda giornaliera 5F0305'!EI105,0)+IF('domanda giornaliera 5F0305'!EI106&gt;simulazione!T463,'domanda giornaliera 5F0305'!EI106,0)+IF('domanda giornaliera 5F0305'!EI107&gt;simulazione!T463,'domanda giornaliera 5F0305'!EI107,0)+IF('domanda giornaliera 5F0305'!EI108&gt;simulazione!T463,'domanda giornaliera 5F0305'!EI108,0)+IF('domanda giornaliera 5F0305'!EI109&gt;simulazione!T463,'domanda giornaliera 5F0305'!EI109,0)+IF('domanda giornaliera 5F0305'!EI110&gt;simulazione!T463,'domanda giornaliera 5F0305'!EI110,0)+IF('domanda giornaliera 5F0305'!EI111&gt;simulazione!T463,'domanda giornaliera 5F0305'!EI111,0)+IF('domanda giornaliera 5F0305'!EI112&gt;simulazione!T463,'domanda giornaliera 5F0305'!EI112,0)+IF('domanda giornaliera 5F0305'!EI113&gt;simulazione!T463,'domanda giornaliera 5F0305'!EI113,0)+IF('domanda giornaliera 5F0305'!EI114&gt;simulazione!T463,'domanda giornaliera 5F0305'!EI114,0)+IF('domanda giornaliera 5F0305'!EI115&gt;simulazione!T463,'domanda giornaliera 5F0305'!EI115,0)+IF('domanda giornaliera 5F0305'!EI116&gt;simulazione!T463,'domanda giornaliera 5F0305'!EI116,0)+IF('domanda giornaliera 5F0305'!EI117&gt;simulazione!T463,'domanda giornaliera 5F0305'!EI117,0)+IF('domanda giornaliera 5F0305'!EI118&gt;simulazione!T463,'domanda giornaliera 5F0305'!EI118,0)+IF('domanda giornaliera 5F0305'!EI119&gt;simulazione!T463,'domanda giornaliera 5F0305'!EI119,0)+IF('domanda giornaliera 5F0305'!EI120&gt;simulazione!T463,'domanda giornaliera 5F0305'!EI120,0)+IF('domanda giornaliera 5F0305'!EI121&gt;simulazione!T344,'domanda giornaliera 5F0305'!EI121,0)+IF('domanda giornaliera 5F0305'!EI122&gt;simulazione!T344,'domanda giornaliera 5F0305'!EI122,0)+IF('domanda giornaliera 5F0305'!EI123&gt;simulazione!T344,'domanda giornaliera 5F0305'!EI123,0)+IF('domanda giornaliera 5F0305'!EI124&gt;simulazione!T344,'domanda giornaliera 5F0305'!EI124,0)+IF('domanda giornaliera 5F0305'!EI125&gt;simulazione!T344,'domanda giornaliera 5F0305'!EI125,0)+IF('domanda giornaliera 5F0305'!EI126&gt;simulazione!T344,'domanda giornaliera 5F0305'!EI126,0)+IF('domanda giornaliera 5F0305'!EI127&gt;simulazione!T344,'domanda giornaliera 5F0305'!EI127,0)+IF('domanda giornaliera 5F0305'!EI128&gt;simulazione!T344,'domanda giornaliera 5F0305'!EI128,0)+IF('domanda giornaliera 5F0305'!EI129&gt;simulazione!T344,'domanda giornaliera 5F0305'!EI129,0)+IF('domanda giornaliera 5F0305'!EI130&gt;simulazione!T344,'domanda giornaliera 5F0305'!EI130,0)+IF('domanda giornaliera 5F0305'!EI131&gt;simulazione!T344,'domanda giornaliera 5F0305'!EI131,0)+IF('domanda giornaliera 5F0305'!EI132&gt;simulazione!T344,'domanda giornaliera 5F0305'!EI132,0)+IF('domanda giornaliera 5F0305'!EI133&gt;simulazione!T344,'domanda giornaliera 5F0305'!EI133,0)</f>
        <v>364.43109802666669</v>
      </c>
      <c r="Z507" s="10"/>
      <c r="AA507" s="10"/>
    </row>
    <row r="508" spans="24:27" x14ac:dyDescent="0.25">
      <c r="X508" s="9" t="s">
        <v>121</v>
      </c>
      <c r="Y508" s="10">
        <f>'domanda giornaliera 5F0305'!EI103+IF('domanda giornaliera 5F0305'!EI104&gt;simulazione!T464,'domanda giornaliera 5F0305'!EI104,0)+IF('domanda giornaliera 5F0305'!EI105&gt;simulazione!T464,'domanda giornaliera 5F0305'!EI105,0)+IF('domanda giornaliera 5F0305'!EI106&gt;simulazione!T464,'domanda giornaliera 5F0305'!EI106,0)+IF('domanda giornaliera 5F0305'!EI107&gt;simulazione!T464,'domanda giornaliera 5F0305'!EI107,0)+IF('domanda giornaliera 5F0305'!EI108&gt;simulazione!T464,'domanda giornaliera 5F0305'!EI108,0)+IF('domanda giornaliera 5F0305'!EI109&gt;simulazione!T464,'domanda giornaliera 5F0305'!EI109,0)+IF('domanda giornaliera 5F0305'!EI110&gt;simulazione!T464,'domanda giornaliera 5F0305'!EI110,0)+IF('domanda giornaliera 5F0305'!EI111&gt;simulazione!T464,'domanda giornaliera 5F0305'!EI111,0)+IF('domanda giornaliera 5F0305'!EI112&gt;simulazione!T464,'domanda giornaliera 5F0305'!EI112,0)+IF('domanda giornaliera 5F0305'!EI113&gt;simulazione!T464,'domanda giornaliera 5F0305'!EI113,0)+IF('domanda giornaliera 5F0305'!EI114&gt;simulazione!T464,'domanda giornaliera 5F0305'!EI114,0)+IF('domanda giornaliera 5F0305'!EI115&gt;simulazione!T464,'domanda giornaliera 5F0305'!EI115,0)+IF('domanda giornaliera 5F0305'!EI116&gt;simulazione!T464,'domanda giornaliera 5F0305'!EI116,0)+IF('domanda giornaliera 5F0305'!EI117&gt;simulazione!T464,'domanda giornaliera 5F0305'!EI117,0)+IF('domanda giornaliera 5F0305'!EI118&gt;simulazione!T464,'domanda giornaliera 5F0305'!EI118,0)+IF('domanda giornaliera 5F0305'!EI119&gt;simulazione!T464,'domanda giornaliera 5F0305'!EI119,0)+IF('domanda giornaliera 5F0305'!EI120&gt;simulazione!T464,'domanda giornaliera 5F0305'!EI120,0)+IF('domanda giornaliera 5F0305'!EI121&gt;simulazione!T464,'domanda giornaliera 5F0305'!EI121,0)+IF('domanda giornaliera 5F0305'!EI122&gt;simulazione!T345,'domanda giornaliera 5F0305'!EI122,0)+IF('domanda giornaliera 5F0305'!EI123&gt;simulazione!T345,'domanda giornaliera 5F0305'!EI123,0)+IF('domanda giornaliera 5F0305'!EI124&gt;simulazione!T345,'domanda giornaliera 5F0305'!EI124,0)+IF('domanda giornaliera 5F0305'!EI125&gt;simulazione!T345,'domanda giornaliera 5F0305'!EI125,0)+IF('domanda giornaliera 5F0305'!EI126&gt;simulazione!T345,'domanda giornaliera 5F0305'!EI126,0)+IF('domanda giornaliera 5F0305'!EI127&gt;simulazione!T345,'domanda giornaliera 5F0305'!EI127,0)+IF('domanda giornaliera 5F0305'!EI128&gt;simulazione!T345,'domanda giornaliera 5F0305'!EI128,0)+IF('domanda giornaliera 5F0305'!EI129&gt;simulazione!T345,'domanda giornaliera 5F0305'!EI129,0)+IF('domanda giornaliera 5F0305'!EI130&gt;simulazione!T345,'domanda giornaliera 5F0305'!EI130,0)+IF('domanda giornaliera 5F0305'!EI131&gt;simulazione!T345,'domanda giornaliera 5F0305'!EI131,0)+IF('domanda giornaliera 5F0305'!EI132&gt;simulazione!T345,'domanda giornaliera 5F0305'!EI132,0)+IF('domanda giornaliera 5F0305'!EI133&gt;simulazione!T345,'domanda giornaliera 5F0305'!EI133,0)+IF('domanda giornaliera 5F0305'!EI134&gt;simulazione!T345,'domanda giornaliera 5F0305'!EI134,0)</f>
        <v>364.43109802666669</v>
      </c>
      <c r="Z508" s="10"/>
      <c r="AA508" s="10"/>
    </row>
    <row r="509" spans="24:27" x14ac:dyDescent="0.25">
      <c r="X509" s="9" t="s">
        <v>122</v>
      </c>
      <c r="Y509" s="10">
        <f>'domanda giornaliera 5F0305'!EI104+IF('domanda giornaliera 5F0305'!EI105&gt;simulazione!T465,'domanda giornaliera 5F0305'!EI105,0)+IF('domanda giornaliera 5F0305'!EI106&gt;simulazione!T465,'domanda giornaliera 5F0305'!EI106,0)+IF('domanda giornaliera 5F0305'!EI107&gt;simulazione!T465,'domanda giornaliera 5F0305'!EI107,0)+IF('domanda giornaliera 5F0305'!EI108&gt;simulazione!T465,'domanda giornaliera 5F0305'!EI108,0)+IF('domanda giornaliera 5F0305'!EI109&gt;simulazione!T465,'domanda giornaliera 5F0305'!EI109,0)+IF('domanda giornaliera 5F0305'!EI110&gt;simulazione!T465,'domanda giornaliera 5F0305'!EI110,0)+IF('domanda giornaliera 5F0305'!EI111&gt;simulazione!T465,'domanda giornaliera 5F0305'!EI111,0)+IF('domanda giornaliera 5F0305'!EI112&gt;simulazione!T465,'domanda giornaliera 5F0305'!EI112,0)+IF('domanda giornaliera 5F0305'!EI113&gt;simulazione!T465,'domanda giornaliera 5F0305'!EI113,0)+IF('domanda giornaliera 5F0305'!EI114&gt;simulazione!T465,'domanda giornaliera 5F0305'!EI114,0)+IF('domanda giornaliera 5F0305'!EI115&gt;simulazione!T465,'domanda giornaliera 5F0305'!EI115,0)+IF('domanda giornaliera 5F0305'!EI116&gt;simulazione!T465,'domanda giornaliera 5F0305'!EI116,0)+IF('domanda giornaliera 5F0305'!EI117&gt;simulazione!T465,'domanda giornaliera 5F0305'!EI117,0)+IF('domanda giornaliera 5F0305'!EI118&gt;simulazione!T465,'domanda giornaliera 5F0305'!EI118,0)+IF('domanda giornaliera 5F0305'!EI119&gt;simulazione!T465,'domanda giornaliera 5F0305'!EI119,0)+IF('domanda giornaliera 5F0305'!EI120&gt;simulazione!T465,'domanda giornaliera 5F0305'!EI120,0)+IF('domanda giornaliera 5F0305'!EI121&gt;simulazione!T465,'domanda giornaliera 5F0305'!EI121,0)+IF('domanda giornaliera 5F0305'!EI122&gt;simulazione!T465,'domanda giornaliera 5F0305'!EI122,0)+IF('domanda giornaliera 5F0305'!EI123&gt;simulazione!T346,'domanda giornaliera 5F0305'!EI123,0)+IF('domanda giornaliera 5F0305'!EI124&gt;simulazione!T346,'domanda giornaliera 5F0305'!EI124,0)+IF('domanda giornaliera 5F0305'!EI125&gt;simulazione!T346,'domanda giornaliera 5F0305'!EI125,0)+IF('domanda giornaliera 5F0305'!EI126&gt;simulazione!T346,'domanda giornaliera 5F0305'!EI126,0)+IF('domanda giornaliera 5F0305'!EI127&gt;simulazione!T346,'domanda giornaliera 5F0305'!EI127,0)+IF('domanda giornaliera 5F0305'!EI128&gt;simulazione!T346,'domanda giornaliera 5F0305'!EI128,0)+IF('domanda giornaliera 5F0305'!EI129&gt;simulazione!T346,'domanda giornaliera 5F0305'!EI129,0)+IF('domanda giornaliera 5F0305'!EI130&gt;simulazione!T346,'domanda giornaliera 5F0305'!EI130,0)+IF('domanda giornaliera 5F0305'!EI131&gt;simulazione!T346,'domanda giornaliera 5F0305'!EI131,0)+IF('domanda giornaliera 5F0305'!EI132&gt;simulazione!T346,'domanda giornaliera 5F0305'!EI132,0)+IF('domanda giornaliera 5F0305'!EI133&gt;simulazione!T346,'domanda giornaliera 5F0305'!EI133,0)+IF('domanda giornaliera 5F0305'!EI134&gt;simulazione!T346,'domanda giornaliera 5F0305'!EI134,0)+IF('domanda giornaliera 5F0305'!EI135&gt;simulazione!T346,'domanda giornaliera 5F0305'!EI135,0)</f>
        <v>364.43109802666669</v>
      </c>
      <c r="Z509" s="10"/>
      <c r="AA509" s="10"/>
    </row>
    <row r="510" spans="24:27" x14ac:dyDescent="0.25">
      <c r="X510" s="9" t="s">
        <v>123</v>
      </c>
      <c r="Y510" s="10">
        <f>'domanda giornaliera 5F0305'!EI105+IF('domanda giornaliera 5F0305'!EI106&gt;simulazione!T466,'domanda giornaliera 5F0305'!EI106,0)+IF('domanda giornaliera 5F0305'!EI107&gt;simulazione!T466,'domanda giornaliera 5F0305'!EI107,0)+IF('domanda giornaliera 5F0305'!EI108&gt;simulazione!T466,'domanda giornaliera 5F0305'!EI108,0)+IF('domanda giornaliera 5F0305'!EI109&gt;simulazione!T466,'domanda giornaliera 5F0305'!EI109,0)+IF('domanda giornaliera 5F0305'!EI110&gt;simulazione!T466,'domanda giornaliera 5F0305'!EI110,0)+IF('domanda giornaliera 5F0305'!EI111&gt;simulazione!T466,'domanda giornaliera 5F0305'!EI111,0)+IF('domanda giornaliera 5F0305'!EI112&gt;simulazione!T466,'domanda giornaliera 5F0305'!EI112,0)+IF('domanda giornaliera 5F0305'!EI113&gt;simulazione!T466,'domanda giornaliera 5F0305'!EI113,0)+IF('domanda giornaliera 5F0305'!EI114&gt;simulazione!T466,'domanda giornaliera 5F0305'!EI114,0)+IF('domanda giornaliera 5F0305'!EI115&gt;simulazione!T466,'domanda giornaliera 5F0305'!EI115,0)+IF('domanda giornaliera 5F0305'!EI116&gt;simulazione!T466,'domanda giornaliera 5F0305'!EI116,0)+IF('domanda giornaliera 5F0305'!EI117&gt;simulazione!T466,'domanda giornaliera 5F0305'!EI117,0)+IF('domanda giornaliera 5F0305'!EI118&gt;simulazione!T466,'domanda giornaliera 5F0305'!EI118,0)+IF('domanda giornaliera 5F0305'!EI119&gt;simulazione!T466,'domanda giornaliera 5F0305'!EI119,0)+IF('domanda giornaliera 5F0305'!EI120&gt;simulazione!T466,'domanda giornaliera 5F0305'!EI120,0)+IF('domanda giornaliera 5F0305'!EI121&gt;simulazione!T466,'domanda giornaliera 5F0305'!EI121,0)+IF('domanda giornaliera 5F0305'!EI122&gt;simulazione!T466,'domanda giornaliera 5F0305'!EI122,0)+IF('domanda giornaliera 5F0305'!EI123&gt;simulazione!T466,'domanda giornaliera 5F0305'!EI123,0)+IF('domanda giornaliera 5F0305'!EI124&gt;simulazione!T347,'domanda giornaliera 5F0305'!EI124,0)+IF('domanda giornaliera 5F0305'!EI125&gt;simulazione!T347,'domanda giornaliera 5F0305'!EI125,0)+IF('domanda giornaliera 5F0305'!EI126&gt;simulazione!T347,'domanda giornaliera 5F0305'!EI126,0)+IF('domanda giornaliera 5F0305'!EI127&gt;simulazione!T347,'domanda giornaliera 5F0305'!EI127,0)+IF('domanda giornaliera 5F0305'!EI128&gt;simulazione!T347,'domanda giornaliera 5F0305'!EI128,0)+IF('domanda giornaliera 5F0305'!EI129&gt;simulazione!T347,'domanda giornaliera 5F0305'!EI129,0)+IF('domanda giornaliera 5F0305'!EI130&gt;simulazione!T347,'domanda giornaliera 5F0305'!EI130,0)+IF('domanda giornaliera 5F0305'!EI131&gt;simulazione!T347,'domanda giornaliera 5F0305'!EI131,0)+IF('domanda giornaliera 5F0305'!EI132&gt;simulazione!T347,'domanda giornaliera 5F0305'!EI132,0)+IF('domanda giornaliera 5F0305'!EI133&gt;simulazione!T347,'domanda giornaliera 5F0305'!EI133,0)+IF('domanda giornaliera 5F0305'!EI134&gt;simulazione!T347,'domanda giornaliera 5F0305'!EI134,0)+IF('domanda giornaliera 5F0305'!EI135&gt;simulazione!T347,'domanda giornaliera 5F0305'!EI135,0)+IF('domanda giornaliera 5F0305'!EI136&gt;simulazione!T347,'domanda giornaliera 5F0305'!EI136,0)</f>
        <v>364.43109802666669</v>
      </c>
      <c r="Z510" s="10"/>
      <c r="AA510" s="10"/>
    </row>
    <row r="511" spans="24:27" x14ac:dyDescent="0.25">
      <c r="X511" s="9" t="s">
        <v>119</v>
      </c>
      <c r="Y511" s="10">
        <f>'domanda giornaliera 5F0305'!EI106+IF('domanda giornaliera 5F0305'!EI107&gt;simulazione!T467,'domanda giornaliera 5F0305'!EI107,0)+IF('domanda giornaliera 5F0305'!EI108&gt;simulazione!T467,'domanda giornaliera 5F0305'!EI108,0)+IF('domanda giornaliera 5F0305'!EI109&gt;simulazione!T467,'domanda giornaliera 5F0305'!EI109,0)+IF('domanda giornaliera 5F0305'!EI110&gt;simulazione!T467,'domanda giornaliera 5F0305'!EI110,0)+IF('domanda giornaliera 5F0305'!EI111&gt;simulazione!T467,'domanda giornaliera 5F0305'!EI111,0)+IF('domanda giornaliera 5F0305'!EI112&gt;simulazione!T467,'domanda giornaliera 5F0305'!EI112,0)+IF('domanda giornaliera 5F0305'!EI113&gt;simulazione!T467,'domanda giornaliera 5F0305'!EI113,0)+IF('domanda giornaliera 5F0305'!EI114&gt;simulazione!T467,'domanda giornaliera 5F0305'!EI114,0)+IF('domanda giornaliera 5F0305'!EI115&gt;simulazione!T467,'domanda giornaliera 5F0305'!EI115,0)+IF('domanda giornaliera 5F0305'!EI116&gt;simulazione!T467,'domanda giornaliera 5F0305'!EI116,0)+IF('domanda giornaliera 5F0305'!EI117&gt;simulazione!T467,'domanda giornaliera 5F0305'!EI117,0)+IF('domanda giornaliera 5F0305'!EI118&gt;simulazione!T467,'domanda giornaliera 5F0305'!EI118,0)+IF('domanda giornaliera 5F0305'!EI119&gt;simulazione!T467,'domanda giornaliera 5F0305'!EI119,0)+IF('domanda giornaliera 5F0305'!EI120&gt;simulazione!T467,'domanda giornaliera 5F0305'!EI120,0)+IF('domanda giornaliera 5F0305'!EI121&gt;simulazione!T467,'domanda giornaliera 5F0305'!EI121,0)+IF('domanda giornaliera 5F0305'!EI122&gt;simulazione!T467,'domanda giornaliera 5F0305'!EI122,0)+IF('domanda giornaliera 5F0305'!EI123&gt;simulazione!T467,'domanda giornaliera 5F0305'!EI123,0)+IF('domanda giornaliera 5F0305'!EI124&gt;simulazione!T467,'domanda giornaliera 5F0305'!EI124,0)+IF('domanda giornaliera 5F0305'!EI125&gt;simulazione!T348,'domanda giornaliera 5F0305'!EI125,0)+IF('domanda giornaliera 5F0305'!EI126&gt;simulazione!T348,'domanda giornaliera 5F0305'!EI126,0)+IF('domanda giornaliera 5F0305'!EI127&gt;simulazione!T348,'domanda giornaliera 5F0305'!EI127,0)+IF('domanda giornaliera 5F0305'!EI128&gt;simulazione!T348,'domanda giornaliera 5F0305'!EI128,0)+IF('domanda giornaliera 5F0305'!EI129&gt;simulazione!T348,'domanda giornaliera 5F0305'!EI129,0)+IF('domanda giornaliera 5F0305'!EI130&gt;simulazione!T348,'domanda giornaliera 5F0305'!EI130,0)+IF('domanda giornaliera 5F0305'!EI131&gt;simulazione!T348,'domanda giornaliera 5F0305'!EI131,0)+IF('domanda giornaliera 5F0305'!EI132&gt;simulazione!T348,'domanda giornaliera 5F0305'!EI132,0)+IF('domanda giornaliera 5F0305'!EI133&gt;simulazione!T348,'domanda giornaliera 5F0305'!EI133,0)+IF('domanda giornaliera 5F0305'!EI134&gt;simulazione!T348,'domanda giornaliera 5F0305'!EI134,0)+IF('domanda giornaliera 5F0305'!EI135&gt;simulazione!T348,'domanda giornaliera 5F0305'!EI135,0)+IF('domanda giornaliera 5F0305'!EI136&gt;simulazione!T348,'domanda giornaliera 5F0305'!EI136,0)+IF('domanda giornaliera 5F0305'!EI137&gt;simulazione!T348,'domanda giornaliera 5F0305'!EI137,0)</f>
        <v>364.43109802666669</v>
      </c>
      <c r="Z511" s="10"/>
      <c r="AA511" s="10"/>
    </row>
    <row r="512" spans="24:27" x14ac:dyDescent="0.25">
      <c r="X512" s="9" t="s">
        <v>125</v>
      </c>
      <c r="Y512" s="10">
        <f>'domanda giornaliera 5F0305'!EI107+IF('domanda giornaliera 5F0305'!EI108&gt;simulazione!T468,'domanda giornaliera 5F0305'!EI108,0)+IF('domanda giornaliera 5F0305'!EI109&gt;simulazione!T468,'domanda giornaliera 5F0305'!EI109,0)+IF('domanda giornaliera 5F0305'!EI110&gt;simulazione!T468,'domanda giornaliera 5F0305'!EI110,0)+IF('domanda giornaliera 5F0305'!EI111&gt;simulazione!T468,'domanda giornaliera 5F0305'!EI111,0)+IF('domanda giornaliera 5F0305'!EI112&gt;simulazione!T468,'domanda giornaliera 5F0305'!EI112,0)+IF('domanda giornaliera 5F0305'!EI113&gt;simulazione!T468,'domanda giornaliera 5F0305'!EI113,0)+IF('domanda giornaliera 5F0305'!EI114&gt;simulazione!T468,'domanda giornaliera 5F0305'!EI114,0)+IF('domanda giornaliera 5F0305'!EI115&gt;simulazione!T468,'domanda giornaliera 5F0305'!EI115,0)+IF('domanda giornaliera 5F0305'!EI116&gt;simulazione!T468,'domanda giornaliera 5F0305'!EI116,0)+IF('domanda giornaliera 5F0305'!EI117&gt;simulazione!T468,'domanda giornaliera 5F0305'!EI117,0)+IF('domanda giornaliera 5F0305'!EI118&gt;simulazione!T468,'domanda giornaliera 5F0305'!EI118,0)+IF('domanda giornaliera 5F0305'!EI119&gt;simulazione!T468,'domanda giornaliera 5F0305'!EI119,0)+IF('domanda giornaliera 5F0305'!EI120&gt;simulazione!T468,'domanda giornaliera 5F0305'!EI120,0)+IF('domanda giornaliera 5F0305'!EI121&gt;simulazione!T468,'domanda giornaliera 5F0305'!EI121,0)+IF('domanda giornaliera 5F0305'!EI122&gt;simulazione!T468,'domanda giornaliera 5F0305'!EI122,0)+IF('domanda giornaliera 5F0305'!EI123&gt;simulazione!T468,'domanda giornaliera 5F0305'!EI123,0)+IF('domanda giornaliera 5F0305'!EI124&gt;simulazione!T468,'domanda giornaliera 5F0305'!EI124,0)+IF('domanda giornaliera 5F0305'!EI125&gt;simulazione!T468,'domanda giornaliera 5F0305'!EI125,0)+IF('domanda giornaliera 5F0305'!EI126&gt;simulazione!T360,'domanda giornaliera 5F0305'!EI126,0)+IF('domanda giornaliera 5F0305'!EI127&gt;simulazione!T360,'domanda giornaliera 5F0305'!EI127,0)+IF('domanda giornaliera 5F0305'!EI128&gt;simulazione!T360,'domanda giornaliera 5F0305'!EI128,0)+IF('domanda giornaliera 5F0305'!EI129&gt;simulazione!T360,'domanda giornaliera 5F0305'!EI129,0)+IF('domanda giornaliera 5F0305'!EI130&gt;simulazione!T360,'domanda giornaliera 5F0305'!EI130,0)+IF('domanda giornaliera 5F0305'!EI131&gt;simulazione!T360,'domanda giornaliera 5F0305'!EI131,0)+IF('domanda giornaliera 5F0305'!EI132&gt;simulazione!T360,'domanda giornaliera 5F0305'!EI132,0)+IF('domanda giornaliera 5F0305'!EI133&gt;simulazione!T360,'domanda giornaliera 5F0305'!EI133,0)+IF('domanda giornaliera 5F0305'!EI134&gt;simulazione!T360,'domanda giornaliera 5F0305'!EI134,0)+IF('domanda giornaliera 5F0305'!EI135&gt;simulazione!T360,'domanda giornaliera 5F0305'!EI135,0)+IF('domanda giornaliera 5F0305'!EI136&gt;simulazione!T360,'domanda giornaliera 5F0305'!EI136,0)+IF('domanda giornaliera 5F0305'!EI137&gt;simulazione!T360,'domanda giornaliera 5F0305'!EI137,0)+IF('domanda giornaliera 5F0305'!EI138&gt;simulazione!T360,'domanda giornaliera 5F0305'!EI138,0)</f>
        <v>364.43109802666669</v>
      </c>
      <c r="Z512" s="10"/>
      <c r="AA512" s="10"/>
    </row>
    <row r="513" spans="24:27" x14ac:dyDescent="0.25">
      <c r="X513" s="9" t="s">
        <v>126</v>
      </c>
      <c r="Y513" s="10">
        <f>'domanda giornaliera 5F0305'!EI108+IF('domanda giornaliera 5F0305'!EI109&gt;simulazione!T469,'domanda giornaliera 5F0305'!EI109,0)+IF('domanda giornaliera 5F0305'!EI110&gt;simulazione!T469,'domanda giornaliera 5F0305'!EI110,0)+IF('domanda giornaliera 5F0305'!EI111&gt;simulazione!T469,'domanda giornaliera 5F0305'!EI111,0)+IF('domanda giornaliera 5F0305'!EI112&gt;simulazione!T469,'domanda giornaliera 5F0305'!EI112,0)+IF('domanda giornaliera 5F0305'!EI113&gt;simulazione!T469,'domanda giornaliera 5F0305'!EI113,0)+IF('domanda giornaliera 5F0305'!EI114&gt;simulazione!T469,'domanda giornaliera 5F0305'!EI114,0)+IF('domanda giornaliera 5F0305'!EI115&gt;simulazione!T469,'domanda giornaliera 5F0305'!EI115,0)+IF('domanda giornaliera 5F0305'!EI116&gt;simulazione!T469,'domanda giornaliera 5F0305'!EI116,0)+IF('domanda giornaliera 5F0305'!EI117&gt;simulazione!T469,'domanda giornaliera 5F0305'!EI117,0)+IF('domanda giornaliera 5F0305'!EI118&gt;simulazione!T469,'domanda giornaliera 5F0305'!EI118,0)+IF('domanda giornaliera 5F0305'!EI119&gt;simulazione!T469,'domanda giornaliera 5F0305'!EI119,0)+IF('domanda giornaliera 5F0305'!EI120&gt;simulazione!T469,'domanda giornaliera 5F0305'!EI120,0)+IF('domanda giornaliera 5F0305'!EI121&gt;simulazione!T469,'domanda giornaliera 5F0305'!EI121,0)+IF('domanda giornaliera 5F0305'!EI122&gt;simulazione!T469,'domanda giornaliera 5F0305'!EI122,0)+IF('domanda giornaliera 5F0305'!EI123&gt;simulazione!T469,'domanda giornaliera 5F0305'!EI123,0)+IF('domanda giornaliera 5F0305'!EI124&gt;simulazione!T469,'domanda giornaliera 5F0305'!EI124,0)+IF('domanda giornaliera 5F0305'!EI125&gt;simulazione!T469,'domanda giornaliera 5F0305'!EI125,0)+IF('domanda giornaliera 5F0305'!EI126&gt;simulazione!T469,'domanda giornaliera 5F0305'!EI126,0)+IF('domanda giornaliera 5F0305'!EI127&gt;simulazione!T361,'domanda giornaliera 5F0305'!EI127,0)+IF('domanda giornaliera 5F0305'!EI128&gt;simulazione!T361,'domanda giornaliera 5F0305'!EI128,0)+IF('domanda giornaliera 5F0305'!EI129&gt;simulazione!T361,'domanda giornaliera 5F0305'!EI129,0)+IF('domanda giornaliera 5F0305'!EI130&gt;simulazione!T361,'domanda giornaliera 5F0305'!EI130,0)+IF('domanda giornaliera 5F0305'!EI131&gt;simulazione!T361,'domanda giornaliera 5F0305'!EI131,0)+IF('domanda giornaliera 5F0305'!EI132&gt;simulazione!T361,'domanda giornaliera 5F0305'!EI132,0)+IF('domanda giornaliera 5F0305'!EI133&gt;simulazione!T361,'domanda giornaliera 5F0305'!EI133,0)+IF('domanda giornaliera 5F0305'!EI134&gt;simulazione!T361,'domanda giornaliera 5F0305'!EI134,0)+IF('domanda giornaliera 5F0305'!EI135&gt;simulazione!T361,'domanda giornaliera 5F0305'!EI135,0)+IF('domanda giornaliera 5F0305'!EI136&gt;simulazione!T361,'domanda giornaliera 5F0305'!EI136,0)+IF('domanda giornaliera 5F0305'!EI137&gt;simulazione!T361,'domanda giornaliera 5F0305'!EI137,0)+IF('domanda giornaliera 5F0305'!EI138&gt;simulazione!T361,'domanda giornaliera 5F0305'!EI138,0)+IF('domanda giornaliera 5F0305'!EI139&gt;simulazione!T361,'domanda giornaliera 5F0305'!EI139,0)</f>
        <v>364.43109802666669</v>
      </c>
      <c r="Z513" s="10"/>
      <c r="AA513" s="10"/>
    </row>
    <row r="514" spans="24:27" x14ac:dyDescent="0.25">
      <c r="X514" s="9" t="s">
        <v>127</v>
      </c>
      <c r="Y514" s="10">
        <f>'domanda giornaliera 5F0305'!EI109+IF('domanda giornaliera 5F0305'!EI110&gt;simulazione!T470,'domanda giornaliera 5F0305'!EI110,0)+IF('domanda giornaliera 5F0305'!EI111&gt;simulazione!T470,'domanda giornaliera 5F0305'!EI111,0)+IF('domanda giornaliera 5F0305'!EI112&gt;simulazione!T470,'domanda giornaliera 5F0305'!EI112,0)+IF('domanda giornaliera 5F0305'!EI113&gt;simulazione!T470,'domanda giornaliera 5F0305'!EI113,0)+IF('domanda giornaliera 5F0305'!EI114&gt;simulazione!T470,'domanda giornaliera 5F0305'!EI114,0)+IF('domanda giornaliera 5F0305'!EI115&gt;simulazione!T470,'domanda giornaliera 5F0305'!EI115,0)+IF('domanda giornaliera 5F0305'!EI116&gt;simulazione!T470,'domanda giornaliera 5F0305'!EI116,0)+IF('domanda giornaliera 5F0305'!EI117&gt;simulazione!T470,'domanda giornaliera 5F0305'!EI117,0)+IF('domanda giornaliera 5F0305'!EI118&gt;simulazione!T470,'domanda giornaliera 5F0305'!EI118,0)+IF('domanda giornaliera 5F0305'!EI119&gt;simulazione!T470,'domanda giornaliera 5F0305'!EI119,0)+IF('domanda giornaliera 5F0305'!EI120&gt;simulazione!T470,'domanda giornaliera 5F0305'!EI120,0)+IF('domanda giornaliera 5F0305'!EI121&gt;simulazione!T470,'domanda giornaliera 5F0305'!EI121,0)+IF('domanda giornaliera 5F0305'!EI122&gt;simulazione!T470,'domanda giornaliera 5F0305'!EI122,0)+IF('domanda giornaliera 5F0305'!EI123&gt;simulazione!T470,'domanda giornaliera 5F0305'!EI123,0)+IF('domanda giornaliera 5F0305'!EI124&gt;simulazione!T470,'domanda giornaliera 5F0305'!EI124,0)+IF('domanda giornaliera 5F0305'!EI125&gt;simulazione!T470,'domanda giornaliera 5F0305'!EI125,0)+IF('domanda giornaliera 5F0305'!EI126&gt;simulazione!T470,'domanda giornaliera 5F0305'!EI126,0)+IF('domanda giornaliera 5F0305'!EI127&gt;simulazione!T470,'domanda giornaliera 5F0305'!EI127,0)+IF('domanda giornaliera 5F0305'!EI128&gt;simulazione!T362,'domanda giornaliera 5F0305'!EI128,0)+IF('domanda giornaliera 5F0305'!EI129&gt;simulazione!T362,'domanda giornaliera 5F0305'!EI129,0)+IF('domanda giornaliera 5F0305'!EI130&gt;simulazione!T362,'domanda giornaliera 5F0305'!EI130,0)+IF('domanda giornaliera 5F0305'!EI131&gt;simulazione!T362,'domanda giornaliera 5F0305'!EI131,0)+IF('domanda giornaliera 5F0305'!EI132&gt;simulazione!T362,'domanda giornaliera 5F0305'!EI132,0)+IF('domanda giornaliera 5F0305'!EI133&gt;simulazione!T362,'domanda giornaliera 5F0305'!EI133,0)+IF('domanda giornaliera 5F0305'!EI134&gt;simulazione!T362,'domanda giornaliera 5F0305'!EI134,0)+IF('domanda giornaliera 5F0305'!EI135&gt;simulazione!T362,'domanda giornaliera 5F0305'!EI135,0)+IF('domanda giornaliera 5F0305'!EI136&gt;simulazione!T362,'domanda giornaliera 5F0305'!EI136,0)+IF('domanda giornaliera 5F0305'!EI137&gt;simulazione!T362,'domanda giornaliera 5F0305'!EI137,0)+IF('domanda giornaliera 5F0305'!EI138&gt;simulazione!T362,'domanda giornaliera 5F0305'!EI138,0)+IF('domanda giornaliera 5F0305'!EI139&gt;simulazione!T362,'domanda giornaliera 5F0305'!EI139,0)+IF('domanda giornaliera 5F0305'!EI140&gt;simulazione!T362,'domanda giornaliera 5F0305'!EI140,0)</f>
        <v>364.43109802666669</v>
      </c>
      <c r="Z514" s="10"/>
      <c r="AA514" s="10"/>
    </row>
    <row r="515" spans="24:27" x14ac:dyDescent="0.25">
      <c r="X515" s="9" t="s">
        <v>128</v>
      </c>
      <c r="Y515" s="10">
        <f>'domanda giornaliera 5F0305'!EI110+IF('domanda giornaliera 5F0305'!EI111&gt;simulazione!T471,'domanda giornaliera 5F0305'!EI111,0)+IF('domanda giornaliera 5F0305'!EI112&gt;simulazione!T471,'domanda giornaliera 5F0305'!EI112,0)+IF('domanda giornaliera 5F0305'!EI113&gt;simulazione!T471,'domanda giornaliera 5F0305'!EI113,0)+IF('domanda giornaliera 5F0305'!EI114&gt;simulazione!T471,'domanda giornaliera 5F0305'!EI114,0)+IF('domanda giornaliera 5F0305'!EI115&gt;simulazione!T471,'domanda giornaliera 5F0305'!EI115,0)+IF('domanda giornaliera 5F0305'!EI116&gt;simulazione!T471,'domanda giornaliera 5F0305'!EI116,0)+IF('domanda giornaliera 5F0305'!EI117&gt;simulazione!T471,'domanda giornaliera 5F0305'!EI117,0)+IF('domanda giornaliera 5F0305'!EI118&gt;simulazione!T471,'domanda giornaliera 5F0305'!EI118,0)+IF('domanda giornaliera 5F0305'!EI119&gt;simulazione!T471,'domanda giornaliera 5F0305'!EI119,0)+IF('domanda giornaliera 5F0305'!EI120&gt;simulazione!T471,'domanda giornaliera 5F0305'!EI120,0)+IF('domanda giornaliera 5F0305'!EI121&gt;simulazione!T471,'domanda giornaliera 5F0305'!EI121,0)+IF('domanda giornaliera 5F0305'!EI122&gt;simulazione!T471,'domanda giornaliera 5F0305'!EI122,0)+IF('domanda giornaliera 5F0305'!EI123&gt;simulazione!T471,'domanda giornaliera 5F0305'!EI123,0)+IF('domanda giornaliera 5F0305'!EI124&gt;simulazione!T471,'domanda giornaliera 5F0305'!EI124,0)+IF('domanda giornaliera 5F0305'!EI125&gt;simulazione!T471,'domanda giornaliera 5F0305'!EI125,0)+IF('domanda giornaliera 5F0305'!EI126&gt;simulazione!T471,'domanda giornaliera 5F0305'!EI126,0)+IF('domanda giornaliera 5F0305'!EI127&gt;simulazione!T471,'domanda giornaliera 5F0305'!EI127,0)+IF('domanda giornaliera 5F0305'!EI128&gt;simulazione!T471,'domanda giornaliera 5F0305'!EI128,0)+IF('domanda giornaliera 5F0305'!EI129&gt;simulazione!T363,'domanda giornaliera 5F0305'!EI129,0)+IF('domanda giornaliera 5F0305'!EI130&gt;simulazione!T363,'domanda giornaliera 5F0305'!EI130,0)+IF('domanda giornaliera 5F0305'!EI131&gt;simulazione!T363,'domanda giornaliera 5F0305'!EI131,0)+IF('domanda giornaliera 5F0305'!EI132&gt;simulazione!T363,'domanda giornaliera 5F0305'!EI132,0)+IF('domanda giornaliera 5F0305'!EI133&gt;simulazione!T363,'domanda giornaliera 5F0305'!EI133,0)+IF('domanda giornaliera 5F0305'!EI134&gt;simulazione!T363,'domanda giornaliera 5F0305'!EI134,0)+IF('domanda giornaliera 5F0305'!EI135&gt;simulazione!T363,'domanda giornaliera 5F0305'!EI135,0)+IF('domanda giornaliera 5F0305'!EI136&gt;simulazione!T363,'domanda giornaliera 5F0305'!EI136,0)+IF('domanda giornaliera 5F0305'!EI137&gt;simulazione!T363,'domanda giornaliera 5F0305'!EI137,0)+IF('domanda giornaliera 5F0305'!EI138&gt;simulazione!T363,'domanda giornaliera 5F0305'!EI138,0)+IF('domanda giornaliera 5F0305'!EI139&gt;simulazione!T363,'domanda giornaliera 5F0305'!EI139,0)+IF('domanda giornaliera 5F0305'!EI140&gt;simulazione!T363,'domanda giornaliera 5F0305'!EI140,0)+IF('domanda giornaliera 5F0305'!EI141&gt;simulazione!T363,'domanda giornaliera 5F0305'!EI141,0)</f>
        <v>364.43109802666669</v>
      </c>
      <c r="Z515" s="10"/>
      <c r="AA515" s="10"/>
    </row>
    <row r="516" spans="24:27" x14ac:dyDescent="0.25">
      <c r="X516" s="9" t="s">
        <v>124</v>
      </c>
      <c r="Y516" s="10">
        <f>'domanda giornaliera 5F0305'!EI111+IF('domanda giornaliera 5F0305'!EI112&gt;simulazione!T472,'domanda giornaliera 5F0305'!EI112,0)+IF('domanda giornaliera 5F0305'!EI113&gt;simulazione!T472,'domanda giornaliera 5F0305'!EI113,0)+IF('domanda giornaliera 5F0305'!EI114&gt;simulazione!T472,'domanda giornaliera 5F0305'!EI114,0)+IF('domanda giornaliera 5F0305'!EI115&gt;simulazione!T472,'domanda giornaliera 5F0305'!EI115,0)+IF('domanda giornaliera 5F0305'!EI116&gt;simulazione!T472,'domanda giornaliera 5F0305'!EI116,0)+IF('domanda giornaliera 5F0305'!EI117&gt;simulazione!T472,'domanda giornaliera 5F0305'!EI117,0)+IF('domanda giornaliera 5F0305'!EI118&gt;simulazione!T472,'domanda giornaliera 5F0305'!EI118,0)+IF('domanda giornaliera 5F0305'!EI119&gt;simulazione!T472,'domanda giornaliera 5F0305'!EI119,0)+IF('domanda giornaliera 5F0305'!EI120&gt;simulazione!T472,'domanda giornaliera 5F0305'!EI120,0)+IF('domanda giornaliera 5F0305'!EI121&gt;simulazione!T472,'domanda giornaliera 5F0305'!EI121,0)+IF('domanda giornaliera 5F0305'!EI122&gt;simulazione!T472,'domanda giornaliera 5F0305'!EI122,0)+IF('domanda giornaliera 5F0305'!EI123&gt;simulazione!T472,'domanda giornaliera 5F0305'!EI123,0)+IF('domanda giornaliera 5F0305'!EI124&gt;simulazione!T472,'domanda giornaliera 5F0305'!EI124,0)+IF('domanda giornaliera 5F0305'!EI125&gt;simulazione!T472,'domanda giornaliera 5F0305'!EI125,0)+IF('domanda giornaliera 5F0305'!EI126&gt;simulazione!T472,'domanda giornaliera 5F0305'!EI126,0)+IF('domanda giornaliera 5F0305'!EI127&gt;simulazione!T472,'domanda giornaliera 5F0305'!EI127,0)+IF('domanda giornaliera 5F0305'!EI128&gt;simulazione!T472,'domanda giornaliera 5F0305'!EI128,0)+IF('domanda giornaliera 5F0305'!EI129&gt;simulazione!T472,'domanda giornaliera 5F0305'!EI129,0)+IF('domanda giornaliera 5F0305'!EI130&gt;simulazione!T364,'domanda giornaliera 5F0305'!EI130,0)+IF('domanda giornaliera 5F0305'!EI131&gt;simulazione!T364,'domanda giornaliera 5F0305'!EI131,0)+IF('domanda giornaliera 5F0305'!EI132&gt;simulazione!T364,'domanda giornaliera 5F0305'!EI132,0)+IF('domanda giornaliera 5F0305'!EI133&gt;simulazione!T364,'domanda giornaliera 5F0305'!EI133,0)+IF('domanda giornaliera 5F0305'!EI134&gt;simulazione!T364,'domanda giornaliera 5F0305'!EI134,0)+IF('domanda giornaliera 5F0305'!EI135&gt;simulazione!T364,'domanda giornaliera 5F0305'!EI135,0)+IF('domanda giornaliera 5F0305'!EI136&gt;simulazione!T364,'domanda giornaliera 5F0305'!EI136,0)+IF('domanda giornaliera 5F0305'!EI137&gt;simulazione!T364,'domanda giornaliera 5F0305'!EI137,0)+IF('domanda giornaliera 5F0305'!EI138&gt;simulazione!T364,'domanda giornaliera 5F0305'!EI138,0)+IF('domanda giornaliera 5F0305'!EI139&gt;simulazione!T364,'domanda giornaliera 5F0305'!EI139,0)+IF('domanda giornaliera 5F0305'!EI140&gt;simulazione!T364,'domanda giornaliera 5F0305'!EI140,0)+IF('domanda giornaliera 5F0305'!EI141&gt;simulazione!T364,'domanda giornaliera 5F0305'!EI141,0)+IF('domanda giornaliera 5F0305'!EI142&gt;simulazione!T364,'domanda giornaliera 5F0305'!EI142,0)</f>
        <v>364.43109802666669</v>
      </c>
      <c r="Z516" s="10"/>
      <c r="AA516" s="10"/>
    </row>
    <row r="517" spans="24:27" x14ac:dyDescent="0.25">
      <c r="X517" s="9" t="s">
        <v>130</v>
      </c>
      <c r="Y517" s="10">
        <f>'domanda giornaliera 5F0305'!EI112+IF('domanda giornaliera 5F0305'!EI113&gt;simulazione!T473,'domanda giornaliera 5F0305'!EI113,0)+IF('domanda giornaliera 5F0305'!EI114&gt;simulazione!T473,'domanda giornaliera 5F0305'!EI114,0)+IF('domanda giornaliera 5F0305'!EI115&gt;simulazione!T473,'domanda giornaliera 5F0305'!EI115,0)+IF('domanda giornaliera 5F0305'!EI116&gt;simulazione!T473,'domanda giornaliera 5F0305'!EI116,0)+IF('domanda giornaliera 5F0305'!EI117&gt;simulazione!T473,'domanda giornaliera 5F0305'!EI117,0)+IF('domanda giornaliera 5F0305'!EI118&gt;simulazione!T473,'domanda giornaliera 5F0305'!EI118,0)+IF('domanda giornaliera 5F0305'!EI119&gt;simulazione!T473,'domanda giornaliera 5F0305'!EI119,0)+IF('domanda giornaliera 5F0305'!EI120&gt;simulazione!T473,'domanda giornaliera 5F0305'!EI120,0)+IF('domanda giornaliera 5F0305'!EI121&gt;simulazione!T473,'domanda giornaliera 5F0305'!EI121,0)+IF('domanda giornaliera 5F0305'!EI122&gt;simulazione!T473,'domanda giornaliera 5F0305'!EI122,0)+IF('domanda giornaliera 5F0305'!EI123&gt;simulazione!T473,'domanda giornaliera 5F0305'!EI123,0)+IF('domanda giornaliera 5F0305'!EI124&gt;simulazione!T473,'domanda giornaliera 5F0305'!EI124,0)+IF('domanda giornaliera 5F0305'!EI125&gt;simulazione!T473,'domanda giornaliera 5F0305'!EI125,0)+IF('domanda giornaliera 5F0305'!EI126&gt;simulazione!T473,'domanda giornaliera 5F0305'!EI126,0)+IF('domanda giornaliera 5F0305'!EI127&gt;simulazione!T473,'domanda giornaliera 5F0305'!EI127,0)+IF('domanda giornaliera 5F0305'!EI128&gt;simulazione!T473,'domanda giornaliera 5F0305'!EI128,0)+IF('domanda giornaliera 5F0305'!EI129&gt;simulazione!T473,'domanda giornaliera 5F0305'!EI129,0)+IF('domanda giornaliera 5F0305'!EI130&gt;simulazione!T473,'domanda giornaliera 5F0305'!EI130,0)+IF('domanda giornaliera 5F0305'!EI131&gt;simulazione!T365,'domanda giornaliera 5F0305'!EI131,0)+IF('domanda giornaliera 5F0305'!EI132&gt;simulazione!T365,'domanda giornaliera 5F0305'!EI132,0)+IF('domanda giornaliera 5F0305'!EI133&gt;simulazione!T365,'domanda giornaliera 5F0305'!EI133,0)+IF('domanda giornaliera 5F0305'!EI134&gt;simulazione!T365,'domanda giornaliera 5F0305'!EI134,0)+IF('domanda giornaliera 5F0305'!EI135&gt;simulazione!T365,'domanda giornaliera 5F0305'!EI135,0)+IF('domanda giornaliera 5F0305'!EI136&gt;simulazione!T365,'domanda giornaliera 5F0305'!EI136,0)+IF('domanda giornaliera 5F0305'!EI137&gt;simulazione!T365,'domanda giornaliera 5F0305'!EI137,0)+IF('domanda giornaliera 5F0305'!EI138&gt;simulazione!T365,'domanda giornaliera 5F0305'!EI138,0)+IF('domanda giornaliera 5F0305'!EI139&gt;simulazione!T365,'domanda giornaliera 5F0305'!EI139,0)+IF('domanda giornaliera 5F0305'!EI140&gt;simulazione!T365,'domanda giornaliera 5F0305'!EI140,0)+IF('domanda giornaliera 5F0305'!EI141&gt;simulazione!T365,'domanda giornaliera 5F0305'!EI141,0)+IF('domanda giornaliera 5F0305'!EI142&gt;simulazione!T365,'domanda giornaliera 5F0305'!EI142,0)+IF('domanda giornaliera 5F0305'!EI143&gt;simulazione!T365,'domanda giornaliera 5F0305'!EI143,0)</f>
        <v>364.43109802666669</v>
      </c>
      <c r="Z517" s="10"/>
      <c r="AA517" s="10"/>
    </row>
    <row r="518" spans="24:27" x14ac:dyDescent="0.25">
      <c r="X518" s="9" t="s">
        <v>131</v>
      </c>
      <c r="Y518" s="10">
        <f>'domanda giornaliera 5F0305'!EI113+IF('domanda giornaliera 5F0305'!EI114&gt;simulazione!T474,'domanda giornaliera 5F0305'!EI114,0)+IF('domanda giornaliera 5F0305'!EI115&gt;simulazione!T474,'domanda giornaliera 5F0305'!EI115,0)+IF('domanda giornaliera 5F0305'!EI116&gt;simulazione!T474,'domanda giornaliera 5F0305'!EI116,0)+IF('domanda giornaliera 5F0305'!EI117&gt;simulazione!T474,'domanda giornaliera 5F0305'!EI117,0)+IF('domanda giornaliera 5F0305'!EI118&gt;simulazione!T474,'domanda giornaliera 5F0305'!EI118,0)+IF('domanda giornaliera 5F0305'!EI119&gt;simulazione!T474,'domanda giornaliera 5F0305'!EI119,0)+IF('domanda giornaliera 5F0305'!EI120&gt;simulazione!T474,'domanda giornaliera 5F0305'!EI120,0)+IF('domanda giornaliera 5F0305'!EI121&gt;simulazione!T474,'domanda giornaliera 5F0305'!EI121,0)+IF('domanda giornaliera 5F0305'!EI122&gt;simulazione!T474,'domanda giornaliera 5F0305'!EI122,0)+IF('domanda giornaliera 5F0305'!EI123&gt;simulazione!T474,'domanda giornaliera 5F0305'!EI123,0)+IF('domanda giornaliera 5F0305'!EI124&gt;simulazione!T474,'domanda giornaliera 5F0305'!EI124,0)+IF('domanda giornaliera 5F0305'!EI125&gt;simulazione!T474,'domanda giornaliera 5F0305'!EI125,0)+IF('domanda giornaliera 5F0305'!EI126&gt;simulazione!T474,'domanda giornaliera 5F0305'!EI126,0)+IF('domanda giornaliera 5F0305'!EI127&gt;simulazione!T474,'domanda giornaliera 5F0305'!EI127,0)+IF('domanda giornaliera 5F0305'!EI128&gt;simulazione!T474,'domanda giornaliera 5F0305'!EI128,0)+IF('domanda giornaliera 5F0305'!EI129&gt;simulazione!T474,'domanda giornaliera 5F0305'!EI129,0)+IF('domanda giornaliera 5F0305'!EI130&gt;simulazione!T474,'domanda giornaliera 5F0305'!EI130,0)+IF('domanda giornaliera 5F0305'!EI131&gt;simulazione!T474,'domanda giornaliera 5F0305'!EI131,0)+IF('domanda giornaliera 5F0305'!EI132&gt;simulazione!T366,'domanda giornaliera 5F0305'!EI132,0)+IF('domanda giornaliera 5F0305'!EI133&gt;simulazione!T366,'domanda giornaliera 5F0305'!EI133,0)+IF('domanda giornaliera 5F0305'!EI134&gt;simulazione!T366,'domanda giornaliera 5F0305'!EI134,0)+IF('domanda giornaliera 5F0305'!EI135&gt;simulazione!T366,'domanda giornaliera 5F0305'!EI135,0)+IF('domanda giornaliera 5F0305'!EI136&gt;simulazione!T366,'domanda giornaliera 5F0305'!EI136,0)+IF('domanda giornaliera 5F0305'!EI137&gt;simulazione!T366,'domanda giornaliera 5F0305'!EI137,0)+IF('domanda giornaliera 5F0305'!EI138&gt;simulazione!T366,'domanda giornaliera 5F0305'!EI138,0)+IF('domanda giornaliera 5F0305'!EI139&gt;simulazione!T366,'domanda giornaliera 5F0305'!EI139,0)+IF('domanda giornaliera 5F0305'!EI140&gt;simulazione!T366,'domanda giornaliera 5F0305'!EI140,0)+IF('domanda giornaliera 5F0305'!EI141&gt;simulazione!T366,'domanda giornaliera 5F0305'!EI141,0)+IF('domanda giornaliera 5F0305'!EI142&gt;simulazione!T366,'domanda giornaliera 5F0305'!EI142,0)+IF('domanda giornaliera 5F0305'!EI143&gt;simulazione!T366,'domanda giornaliera 5F0305'!EI143,0)+IF('domanda giornaliera 5F0305'!EI144&gt;simulazione!T366,'domanda giornaliera 5F0305'!EI144,0)</f>
        <v>364.43109802666669</v>
      </c>
      <c r="Z518" s="10"/>
      <c r="AA518" s="10"/>
    </row>
    <row r="519" spans="24:27" x14ac:dyDescent="0.25">
      <c r="X519" s="9" t="s">
        <v>132</v>
      </c>
      <c r="Y519" s="10">
        <f>'domanda giornaliera 5F0305'!EI114+IF('domanda giornaliera 5F0305'!EI115&gt;simulazione!T475,'domanda giornaliera 5F0305'!EI115,0)+IF('domanda giornaliera 5F0305'!EI116&gt;simulazione!T475,'domanda giornaliera 5F0305'!EI116,0)+IF('domanda giornaliera 5F0305'!EI117&gt;simulazione!T475,'domanda giornaliera 5F0305'!EI117,0)+IF('domanda giornaliera 5F0305'!EI118&gt;simulazione!T475,'domanda giornaliera 5F0305'!EI118,0)+IF('domanda giornaliera 5F0305'!EI119&gt;simulazione!T475,'domanda giornaliera 5F0305'!EI119,0)+IF('domanda giornaliera 5F0305'!EI120&gt;simulazione!T475,'domanda giornaliera 5F0305'!EI120,0)+IF('domanda giornaliera 5F0305'!EI121&gt;simulazione!T475,'domanda giornaliera 5F0305'!EI121,0)+IF('domanda giornaliera 5F0305'!EI122&gt;simulazione!T475,'domanda giornaliera 5F0305'!EI122,0)+IF('domanda giornaliera 5F0305'!EI123&gt;simulazione!T475,'domanda giornaliera 5F0305'!EI123,0)+IF('domanda giornaliera 5F0305'!EI124&gt;simulazione!T475,'domanda giornaliera 5F0305'!EI124,0)+IF('domanda giornaliera 5F0305'!EI125&gt;simulazione!T475,'domanda giornaliera 5F0305'!EI125,0)+IF('domanda giornaliera 5F0305'!EI126&gt;simulazione!T475,'domanda giornaliera 5F0305'!EI126,0)+IF('domanda giornaliera 5F0305'!EI127&gt;simulazione!T475,'domanda giornaliera 5F0305'!EI127,0)+IF('domanda giornaliera 5F0305'!EI128&gt;simulazione!T475,'domanda giornaliera 5F0305'!EI128,0)+IF('domanda giornaliera 5F0305'!EI129&gt;simulazione!T475,'domanda giornaliera 5F0305'!EI129,0)+IF('domanda giornaliera 5F0305'!EI130&gt;simulazione!T475,'domanda giornaliera 5F0305'!EI130,0)+IF('domanda giornaliera 5F0305'!EI131&gt;simulazione!T475,'domanda giornaliera 5F0305'!EI131,0)+IF('domanda giornaliera 5F0305'!EI132&gt;simulazione!T475,'domanda giornaliera 5F0305'!EI132,0)+IF('domanda giornaliera 5F0305'!EI133&gt;simulazione!T367,'domanda giornaliera 5F0305'!EI133,0)+IF('domanda giornaliera 5F0305'!EI134&gt;simulazione!T367,'domanda giornaliera 5F0305'!EI134,0)+IF('domanda giornaliera 5F0305'!EI135&gt;simulazione!T367,'domanda giornaliera 5F0305'!EI135,0)+IF('domanda giornaliera 5F0305'!EI136&gt;simulazione!T367,'domanda giornaliera 5F0305'!EI136,0)+IF('domanda giornaliera 5F0305'!EI137&gt;simulazione!T367,'domanda giornaliera 5F0305'!EI137,0)+IF('domanda giornaliera 5F0305'!EI138&gt;simulazione!T367,'domanda giornaliera 5F0305'!EI138,0)+IF('domanda giornaliera 5F0305'!EI139&gt;simulazione!T367,'domanda giornaliera 5F0305'!EI139,0)+IF('domanda giornaliera 5F0305'!EI140&gt;simulazione!T367,'domanda giornaliera 5F0305'!EI140,0)+IF('domanda giornaliera 5F0305'!EI141&gt;simulazione!T367,'domanda giornaliera 5F0305'!EI141,0)+IF('domanda giornaliera 5F0305'!EI142&gt;simulazione!T367,'domanda giornaliera 5F0305'!EI142,0)+IF('domanda giornaliera 5F0305'!EI143&gt;simulazione!T367,'domanda giornaliera 5F0305'!EI143,0)+IF('domanda giornaliera 5F0305'!EI144&gt;simulazione!T367,'domanda giornaliera 5F0305'!EI144,0)+IF('domanda giornaliera 5F0305'!EI145&gt;simulazione!T367,'domanda giornaliera 5F0305'!EI145,0)</f>
        <v>1093.2932940800001</v>
      </c>
      <c r="Z519" s="10"/>
      <c r="AA519" s="10"/>
    </row>
    <row r="520" spans="24:27" x14ac:dyDescent="0.25">
      <c r="X520" s="9" t="s">
        <v>133</v>
      </c>
      <c r="Y520" s="10">
        <f>'domanda giornaliera 5F0305'!EI115+IF('domanda giornaliera 5F0305'!EI116&gt;simulazione!T476,'domanda giornaliera 5F0305'!EI116,0)+IF('domanda giornaliera 5F0305'!EI117&gt;simulazione!T476,'domanda giornaliera 5F0305'!EI117,0)+IF('domanda giornaliera 5F0305'!EI118&gt;simulazione!T476,'domanda giornaliera 5F0305'!EI118,0)+IF('domanda giornaliera 5F0305'!EI119&gt;simulazione!T476,'domanda giornaliera 5F0305'!EI119,0)+IF('domanda giornaliera 5F0305'!EI120&gt;simulazione!T476,'domanda giornaliera 5F0305'!EI120,0)+IF('domanda giornaliera 5F0305'!EI121&gt;simulazione!T476,'domanda giornaliera 5F0305'!EI121,0)+IF('domanda giornaliera 5F0305'!EI122&gt;simulazione!T476,'domanda giornaliera 5F0305'!EI122,0)+IF('domanda giornaliera 5F0305'!EI123&gt;simulazione!T476,'domanda giornaliera 5F0305'!EI123,0)+IF('domanda giornaliera 5F0305'!EI124&gt;simulazione!T476,'domanda giornaliera 5F0305'!EI124,0)+IF('domanda giornaliera 5F0305'!EI125&gt;simulazione!T476,'domanda giornaliera 5F0305'!EI125,0)+IF('domanda giornaliera 5F0305'!EI126&gt;simulazione!T476,'domanda giornaliera 5F0305'!EI126,0)+IF('domanda giornaliera 5F0305'!EI127&gt;simulazione!T476,'domanda giornaliera 5F0305'!EI127,0)+IF('domanda giornaliera 5F0305'!EI128&gt;simulazione!T476,'domanda giornaliera 5F0305'!EI128,0)+IF('domanda giornaliera 5F0305'!EI129&gt;simulazione!T476,'domanda giornaliera 5F0305'!EI129,0)+IF('domanda giornaliera 5F0305'!EI130&gt;simulazione!T476,'domanda giornaliera 5F0305'!EI130,0)+IF('domanda giornaliera 5F0305'!EI131&gt;simulazione!T476,'domanda giornaliera 5F0305'!EI131,0)+IF('domanda giornaliera 5F0305'!EI132&gt;simulazione!T476,'domanda giornaliera 5F0305'!EI132,0)+IF('domanda giornaliera 5F0305'!EI133&gt;simulazione!T476,'domanda giornaliera 5F0305'!EI133,0)+IF('domanda giornaliera 5F0305'!EI134&gt;simulazione!T368,'domanda giornaliera 5F0305'!EI134,0)+IF('domanda giornaliera 5F0305'!EI135&gt;simulazione!T368,'domanda giornaliera 5F0305'!EI135,0)+IF('domanda giornaliera 5F0305'!EI136&gt;simulazione!T368,'domanda giornaliera 5F0305'!EI136,0)+IF('domanda giornaliera 5F0305'!EI137&gt;simulazione!T368,'domanda giornaliera 5F0305'!EI137,0)+IF('domanda giornaliera 5F0305'!EI138&gt;simulazione!T368,'domanda giornaliera 5F0305'!EI138,0)+IF('domanda giornaliera 5F0305'!EI139&gt;simulazione!T368,'domanda giornaliera 5F0305'!EI139,0)+IF('domanda giornaliera 5F0305'!EI140&gt;simulazione!T368,'domanda giornaliera 5F0305'!EI140,0)+IF('domanda giornaliera 5F0305'!EI141&gt;simulazione!T368,'domanda giornaliera 5F0305'!EI141,0)+IF('domanda giornaliera 5F0305'!EI142&gt;simulazione!T368,'domanda giornaliera 5F0305'!EI142,0)+IF('domanda giornaliera 5F0305'!EI143&gt;simulazione!T368,'domanda giornaliera 5F0305'!EI143,0)+IF('domanda giornaliera 5F0305'!EI144&gt;simulazione!T368,'domanda giornaliera 5F0305'!EI144,0)+IF('domanda giornaliera 5F0305'!EI145&gt;simulazione!T368,'domanda giornaliera 5F0305'!EI145,0)+IF('domanda giornaliera 5F0305'!EI146&gt;simulazione!T368,'domanda giornaliera 5F0305'!EI146,0)</f>
        <v>728.86219605333338</v>
      </c>
      <c r="Z520" s="10"/>
      <c r="AA520" s="10"/>
    </row>
    <row r="521" spans="24:27" x14ac:dyDescent="0.25">
      <c r="X521" s="9" t="s">
        <v>129</v>
      </c>
      <c r="Y521" s="10">
        <f>'domanda giornaliera 5F0305'!EI116+IF('domanda giornaliera 5F0305'!EI117&gt;simulazione!T477,'domanda giornaliera 5F0305'!EI117,0)+IF('domanda giornaliera 5F0305'!EI118&gt;simulazione!T477,'domanda giornaliera 5F0305'!EI118,0)+IF('domanda giornaliera 5F0305'!EI119&gt;simulazione!T477,'domanda giornaliera 5F0305'!EI119,0)+IF('domanda giornaliera 5F0305'!EI120&gt;simulazione!T477,'domanda giornaliera 5F0305'!EI120,0)+IF('domanda giornaliera 5F0305'!EI121&gt;simulazione!T477,'domanda giornaliera 5F0305'!EI121,0)+IF('domanda giornaliera 5F0305'!EI122&gt;simulazione!T477,'domanda giornaliera 5F0305'!EI122,0)+IF('domanda giornaliera 5F0305'!EI123&gt;simulazione!T477,'domanda giornaliera 5F0305'!EI123,0)+IF('domanda giornaliera 5F0305'!EI124&gt;simulazione!T477,'domanda giornaliera 5F0305'!EI124,0)+IF('domanda giornaliera 5F0305'!EI125&gt;simulazione!T477,'domanda giornaliera 5F0305'!EI125,0)+IF('domanda giornaliera 5F0305'!EI126&gt;simulazione!T477,'domanda giornaliera 5F0305'!EI126,0)+IF('domanda giornaliera 5F0305'!EI127&gt;simulazione!T477,'domanda giornaliera 5F0305'!EI127,0)+IF('domanda giornaliera 5F0305'!EI128&gt;simulazione!T477,'domanda giornaliera 5F0305'!EI128,0)+IF('domanda giornaliera 5F0305'!EI129&gt;simulazione!T477,'domanda giornaliera 5F0305'!EI129,0)+IF('domanda giornaliera 5F0305'!EI130&gt;simulazione!T477,'domanda giornaliera 5F0305'!EI130,0)+IF('domanda giornaliera 5F0305'!EI131&gt;simulazione!T477,'domanda giornaliera 5F0305'!EI131,0)+IF('domanda giornaliera 5F0305'!EI132&gt;simulazione!T477,'domanda giornaliera 5F0305'!EI132,0)+IF('domanda giornaliera 5F0305'!EI133&gt;simulazione!T477,'domanda giornaliera 5F0305'!EI133,0)+IF('domanda giornaliera 5F0305'!EI134&gt;simulazione!T477,'domanda giornaliera 5F0305'!EI134,0)+IF('domanda giornaliera 5F0305'!EI135&gt;simulazione!T369,'domanda giornaliera 5F0305'!EI135,0)+IF('domanda giornaliera 5F0305'!EI136&gt;simulazione!T369,'domanda giornaliera 5F0305'!EI136,0)+IF('domanda giornaliera 5F0305'!EI137&gt;simulazione!T369,'domanda giornaliera 5F0305'!EI137,0)+IF('domanda giornaliera 5F0305'!EI138&gt;simulazione!T369,'domanda giornaliera 5F0305'!EI138,0)+IF('domanda giornaliera 5F0305'!EI139&gt;simulazione!T369,'domanda giornaliera 5F0305'!EI139,0)+IF('domanda giornaliera 5F0305'!EI140&gt;simulazione!T369,'domanda giornaliera 5F0305'!EI140,0)+IF('domanda giornaliera 5F0305'!EI141&gt;simulazione!T369,'domanda giornaliera 5F0305'!EI141,0)+IF('domanda giornaliera 5F0305'!EI142&gt;simulazione!T369,'domanda giornaliera 5F0305'!EI142,0)+IF('domanda giornaliera 5F0305'!EI143&gt;simulazione!T369,'domanda giornaliera 5F0305'!EI143,0)+IF('domanda giornaliera 5F0305'!EI144&gt;simulazione!T369,'domanda giornaliera 5F0305'!EI144,0)+IF('domanda giornaliera 5F0305'!EI145&gt;simulazione!T369,'domanda giornaliera 5F0305'!EI145,0)+IF('domanda giornaliera 5F0305'!EI146&gt;simulazione!T369,'domanda giornaliera 5F0305'!EI146,0)+IF('domanda giornaliera 5F0305'!EI147&gt;simulazione!T369,'domanda giornaliera 5F0305'!EI147,0)</f>
        <v>364.43109802666669</v>
      </c>
      <c r="Z521" s="10"/>
      <c r="AA521" s="10"/>
    </row>
    <row r="522" spans="24:27" x14ac:dyDescent="0.25">
      <c r="X522" s="4"/>
      <c r="Y522" s="4"/>
      <c r="Z522" s="4"/>
      <c r="AA522" s="4"/>
    </row>
    <row r="523" spans="24:27" x14ac:dyDescent="0.25">
      <c r="X523" s="4"/>
      <c r="Y523" s="4"/>
      <c r="Z523" s="4"/>
      <c r="AA523" s="4"/>
    </row>
    <row r="524" spans="24:27" x14ac:dyDescent="0.25">
      <c r="X524" s="4"/>
      <c r="Y524" s="4"/>
      <c r="Z524" s="4"/>
      <c r="AA524" s="4"/>
    </row>
    <row r="525" spans="24:27" x14ac:dyDescent="0.25">
      <c r="X525" s="4"/>
      <c r="Y525" s="4"/>
      <c r="Z525" s="4"/>
      <c r="AA525" s="4"/>
    </row>
    <row r="526" spans="24:27" x14ac:dyDescent="0.25">
      <c r="X526" s="4"/>
      <c r="Y526" s="4"/>
      <c r="Z526" s="4"/>
      <c r="AA526" s="4"/>
    </row>
    <row r="527" spans="24:27" x14ac:dyDescent="0.25">
      <c r="X527" s="4"/>
      <c r="Y527" s="4"/>
      <c r="Z527" s="4"/>
      <c r="AA527" s="4"/>
    </row>
    <row r="528" spans="24:27" x14ac:dyDescent="0.25">
      <c r="X528" s="4"/>
      <c r="Y528" s="4"/>
      <c r="Z528" s="4"/>
      <c r="AA528" s="4"/>
    </row>
    <row r="529" spans="24:27" x14ac:dyDescent="0.25">
      <c r="X529" s="4"/>
      <c r="Y529" s="4"/>
      <c r="Z529" s="4"/>
      <c r="AA529" s="4"/>
    </row>
    <row r="530" spans="24:27" x14ac:dyDescent="0.25">
      <c r="X530" s="4"/>
      <c r="Y530" s="4"/>
      <c r="Z530" s="4"/>
      <c r="AA530" s="4"/>
    </row>
    <row r="531" spans="24:27" x14ac:dyDescent="0.25">
      <c r="X531" s="4"/>
      <c r="Y531" s="4"/>
      <c r="Z531" s="4"/>
      <c r="AA531" s="4"/>
    </row>
    <row r="532" spans="24:27" x14ac:dyDescent="0.25">
      <c r="X532" s="4"/>
      <c r="Y532" s="4"/>
      <c r="Z532" s="4"/>
      <c r="AA532" s="4"/>
    </row>
    <row r="533" spans="24:27" x14ac:dyDescent="0.25">
      <c r="X533" s="4"/>
      <c r="Y533" s="4"/>
      <c r="Z533" s="4"/>
      <c r="AA533" s="4"/>
    </row>
    <row r="534" spans="24:27" x14ac:dyDescent="0.25">
      <c r="X534" s="4"/>
      <c r="Y534" s="4"/>
      <c r="Z534" s="4"/>
      <c r="AA534" s="4"/>
    </row>
    <row r="535" spans="24:27" x14ac:dyDescent="0.25">
      <c r="X535" s="4"/>
      <c r="Y535" s="4"/>
      <c r="Z535" s="4"/>
      <c r="AA535" s="4"/>
    </row>
    <row r="536" spans="24:27" x14ac:dyDescent="0.25">
      <c r="X536" s="4"/>
      <c r="Y536" s="4"/>
      <c r="Z536" s="4"/>
      <c r="AA536" s="4"/>
    </row>
    <row r="537" spans="24:27" x14ac:dyDescent="0.25">
      <c r="X537" s="4"/>
      <c r="Y537" s="4"/>
      <c r="Z537" s="4"/>
      <c r="AA537" s="4"/>
    </row>
    <row r="538" spans="24:27" x14ac:dyDescent="0.25">
      <c r="Y538" s="4"/>
      <c r="Z538" s="4"/>
      <c r="AA538" s="4"/>
    </row>
    <row r="540" spans="24:27" ht="15.75" thickBot="1" x14ac:dyDescent="0.3"/>
    <row r="541" spans="24:27" x14ac:dyDescent="0.25">
      <c r="Y541" s="52" t="s">
        <v>15</v>
      </c>
      <c r="Z541" s="47" t="s">
        <v>250</v>
      </c>
      <c r="AA541" s="48" t="s">
        <v>251</v>
      </c>
    </row>
    <row r="542" spans="24:27" ht="15.75" x14ac:dyDescent="0.25">
      <c r="X542" s="40" t="s">
        <v>39</v>
      </c>
      <c r="Y542" s="10"/>
      <c r="Z542" s="10">
        <v>76</v>
      </c>
      <c r="AA542" s="10" t="s">
        <v>209</v>
      </c>
    </row>
    <row r="543" spans="24:27" x14ac:dyDescent="0.25">
      <c r="X543" s="9" t="s">
        <v>163</v>
      </c>
      <c r="Y543" s="10">
        <f>'domanda giornaliera 5F0305'!EJ2+IF('domanda giornaliera 5F0305'!EJ3&gt;simulazione!T481,'domanda giornaliera 5F0305'!EJ3,0)+IF('domanda giornaliera 5F0305'!EJ4&gt;simulazione!T481,'domanda giornaliera 5F0305'!EJ4,0)+IF('domanda giornaliera 5F0305'!EJ5&gt;simulazione!T481,'domanda giornaliera 5F0305'!EJ5,0)+IF('domanda giornaliera 5F0305'!EJ6&gt;simulazione!T481,'domanda giornaliera 5F0305'!EJ6,0)+IF('domanda giornaliera 5F0305'!EJ7&gt;simulazione!T481,'domanda giornaliera 5F0305'!EJ7,0)+IF('domanda giornaliera 5F0305'!EJ8&gt;simulazione!T481,'domanda giornaliera 5F0305'!EJ8,0)+IF('domanda giornaliera 5F0305'!EJ9&gt;simulazione!T481,'domanda giornaliera 5F0305'!EJ9,0)+IF('domanda giornaliera 5F0305'!EJ10&gt;simulazione!T481,'domanda giornaliera 5F0305'!EJ10,0)+IF('domanda giornaliera 5F0305'!EJ11&gt;simulazione!T481,'domanda giornaliera 5F0305'!EJ11,0)+IF('domanda giornaliera 5F0305'!EJ12&gt;simulazione!T481,'domanda giornaliera 5F0305'!EJ12,0)+IF('domanda giornaliera 5F0305'!EJ13&gt;simulazione!T481,'domanda giornaliera 5F0305'!EJ13,0)+IF('domanda giornaliera 5F0305'!EJ14&gt;simulazione!T481,'domanda giornaliera 5F0305'!EJ14,0)+IF('domanda giornaliera 5F0305'!EJ15&gt;simulazione!T481,'domanda giornaliera 5F0305'!EJ15,0)+IF('domanda giornaliera 5F0305'!EJ16&gt;simulazione!T481,'domanda giornaliera 5F0305'!EJ16,0)+IF('domanda giornaliera 5F0305'!EJ17&gt;simulazione!T481,'domanda giornaliera 5F0305'!EJ17,0)+IF('domanda giornaliera 5F0305'!EJ18&gt;simulazione!T481,'domanda giornaliera 5F0305'!EJ18,0)+IF('domanda giornaliera 5F0305'!EJ19&gt;simulazione!T481,'domanda giornaliera 5F0305'!EJ19,0)+IF('domanda giornaliera 5F0305'!EJ20&gt;simulazione!T481,'domanda giornaliera 5F0305'!EJ20,0)+IF('domanda giornaliera 5F0305'!EJ21&gt;simulazione!T481,'domanda giornaliera 5F0305'!EJ21,0)+IF('domanda giornaliera 5F0305'!EJ22&gt;simulazione!T481,'domanda giornaliera 5F0305'!EJ22,0)+IF('domanda giornaliera 5F0305'!EJ23&gt;simulazione!T481,'domanda giornaliera 5F0305'!EJ23,0)+IF('domanda giornaliera 5F0305'!EJ24&gt;simulazione!T481,'domanda giornaliera 5F0305'!EJ24,0)+IF('domanda giornaliera 5F0305'!EJ25&gt;simulazione!T481,'domanda giornaliera 5F0305'!EJ25,0)+IF('domanda giornaliera 5F0305'!EJ26&gt;simulazione!T481,'domanda giornaliera 5F0305'!EJ26,0)+IF('domanda giornaliera 5F0305'!EJ27&gt;simulazione!T481,'domanda giornaliera 5F0305'!EJ27,0)+IF('domanda giornaliera 5F0305'!EJ28&gt;simulazione!T481,'domanda giornaliera 5F0305'!EJ28,0)+IF('domanda giornaliera 5F0305'!EJ29&gt;simulazione!T481,'domanda giornaliera 5F0305'!EJ29,0)+IF('domanda giornaliera 5F0305'!EJ30&gt;simulazione!T481,'domanda giornaliera 5F0305'!EJ30,0)+IF('domanda giornaliera 5F0305'!EJ31&gt;simulazione!T481,'domanda giornaliera 5F0305'!EJ31,0)+IF('domanda giornaliera 5F0305'!EJ32&gt;simulazione!T481,'domanda giornaliera 5F0305'!EJ32,0)+IF('domanda giornaliera 5F0305'!EJ33&gt;simulazione!T481,'domanda giornaliera 5F0305'!EJ33,0)+IF('domanda giornaliera 5F0305'!EJ34&gt;simulazione!T481,'domanda giornaliera 5F0305'!EJ34,0)+IF('domanda giornaliera 5F0305'!EJ35&gt;simulazione!T481,'domanda giornaliera 5F0305'!EJ35,0)+IF('domanda giornaliera 5F0305'!EJ36&gt;simulazione!T481,'domanda giornaliera 5F0305'!EJ36,0)+IF('domanda giornaliera 5F0305'!EJ37&gt;simulazione!T481,'domanda giornaliera 5F0305'!EJ37,0)+IF('domanda giornaliera 5F0305'!EJ38&gt;simulazione!T481,'domanda giornaliera 5F0305'!EJ38,0)+IF('domanda giornaliera 5F0305'!EJ39&gt;simulazione!T481,'domanda giornaliera 5F0305'!EJ39,0)+IF('domanda giornaliera 5F0305'!EJ40&gt;simulazione!T481,'domanda giornaliera 5F0305'!EJ40,0)+IF('domanda giornaliera 5F0305'!EJ41&gt;simulazione!T481,'domanda giornaliera 5F0305'!EJ41,0)+IF('domanda giornaliera 5F0305'!EJ42&gt;simulazione!T481,'domanda giornaliera 5F0305'!EJ42,0)+IF('domanda giornaliera 5F0305'!EJ43&gt;simulazione!T481,'domanda giornaliera 5F0305'!EJ43,0)+IF('domanda giornaliera 5F0305'!EJ44&gt;simulazione!T481,'domanda giornaliera 5F0305'!EJ44,0)+IF('domanda giornaliera 5F0305'!EJ45&gt;simulazione!T481,'domanda giornaliera 5F0305'!EJ45,0)+IF('domanda giornaliera 5F0305'!EJ46&gt;simulazione!T481,'domanda giornaliera 5F0305'!EJ46,0)+IF('domanda giornaliera 5F0305'!EJ47&gt;simulazione!T481,'domanda giornaliera 5F0305'!EJ47,0)+IF('domanda giornaliera 5F0305'!EJ48&gt;simulazione!T481,'domanda giornaliera 5F0305'!EJ48,0)+IF('domanda giornaliera 5F0305'!EJ49&gt;simulazione!T481,'domanda giornaliera 5F0305'!EJ49,0)+IF('domanda giornaliera 5F0305'!EJ50&gt;simulazione!T481,'domanda giornaliera 5F0305'!EJ50,0)+IF('domanda giornaliera 5F0305'!EJ51&gt;simulazione!T481,'domanda giornaliera 5F0305'!EJ51,0)+IF('domanda giornaliera 5F0305'!EJ52&gt;simulazione!T481,'domanda giornaliera 5F0305'!EJ52,0)+IF('domanda giornaliera 5F0305'!EJ53&gt;simulazione!T481,'domanda giornaliera 5F0305'!EJ53,0)+IF('domanda giornaliera 5F0305'!EJ54&gt;simulazione!T481,'domanda giornaliera 5F0305'!EJ54,0)+IF('domanda giornaliera 5F0305'!EJ55&gt;simulazione!T481,'domanda giornaliera 5F0305'!EJ55,0)+IF('domanda giornaliera 5F0305'!EJ56&gt;simulazione!T481,'domanda giornaliera 5F0305'!EJ56,0)+IF('domanda giornaliera 5F0305'!EJ57&gt;simulazione!T481,'domanda giornaliera 5F0305'!EJ57,0)+IF('domanda giornaliera 5F0305'!EJ58&gt;simulazione!T481,'domanda giornaliera 5F0305'!EJ58,0)+IF('domanda giornaliera 5F0305'!EJ59&gt;simulazione!T481,'domanda giornaliera 5F0305'!EJ59,0)+IF('domanda giornaliera 5F0305'!EJ60&gt;simulazione!T481,'domanda giornaliera 5F0305'!EJ60,0)+IF('domanda giornaliera 5F0305'!EJ61&gt;simulazione!T481,'domanda giornaliera 5F0305'!EJ61,0)+IF('domanda giornaliera 5F0305'!EJ62&gt;simulazione!T481,'domanda giornaliera 5F0305'!EJ62,0)+IF('domanda giornaliera 5F0305'!EJ63&gt;simulazione!T481,'domanda giornaliera 5F0305'!EJ63,0)+IF('domanda giornaliera 5F0305'!EJ64&gt;simulazione!T481,'domanda giornaliera 5F0305'!EJ64,0)+IF('domanda giornaliera 5F0305'!EJ65&gt;simulazione!T481,'domanda giornaliera 5F0305'!EJ65,0)+IF('domanda giornaliera 5F0305'!EJ66&gt;simulazione!T481,'domanda giornaliera 5F0305'!EJ66,0)+IF('domanda giornaliera 5F0305'!EJ67&gt;simulazione!T481,'domanda giornaliera 5F0305'!EJ67,0)+IF('domanda giornaliera 5F0305'!EJ68&gt;simulazione!T481,'domanda giornaliera 5F0305'!EJ68,0)+IF('domanda giornaliera 5F0305'!EJ69&gt;simulazione!T481,'domanda giornaliera 5F0305'!EJ69,0)+IF('domanda giornaliera 5F0305'!EJ70&gt;simulazione!T481,'domanda giornaliera 5F0305'!EJ70,0)+IF('domanda giornaliera 5F0305'!EJ71&gt;simulazione!T481,'domanda giornaliera 5F0305'!EJ71,0)+IF('domanda giornaliera 5F0305'!EJ72&gt;simulazione!T481,'domanda giornaliera 5F0305'!EJ72,0)+IF('domanda giornaliera 5F0305'!EJ73&gt;simulazione!T481,'domanda giornaliera 5F0305'!EJ73,0)+IF('domanda giornaliera 5F0305'!EJ74&gt;simulazione!T481,'domanda giornaliera 5F0305'!EJ74,0)+IF('domanda giornaliera 5F0305'!EJ75&gt;simulazione!T481,'domanda giornaliera 5F0305'!EJ75,0)+IF('domanda giornaliera 5F0305'!EJ76&gt;simulazione!T481,'domanda giornaliera 5F0305'!EJ76,0)+IF('domanda giornaliera 5F0305'!EJ77&gt;simulazione!T481,'domanda giornaliera 5F0305'!EJ77,0)+IF('domanda giornaliera 5F0305'!EJ78&gt;simulazione!T481,'domanda giornaliera 5F0305'!EJ78,0)</f>
        <v>4608.2681073727927</v>
      </c>
      <c r="Z543" s="10"/>
      <c r="AA543" s="10"/>
    </row>
    <row r="544" spans="24:27" x14ac:dyDescent="0.25">
      <c r="X544" s="9" t="s">
        <v>164</v>
      </c>
      <c r="Y544" s="10">
        <f>'domanda giornaliera 5F0305'!EJ3+IF('domanda giornaliera 5F0305'!EJ4&gt;simulazione!T482,'domanda giornaliera 5F0305'!EJ4,0)+IF('domanda giornaliera 5F0305'!EJ5&gt;simulazione!T482,'domanda giornaliera 5F0305'!EJ5,0)+IF('domanda giornaliera 5F0305'!EJ6&gt;simulazione!T482,'domanda giornaliera 5F0305'!EJ6,0)+IF('domanda giornaliera 5F0305'!EJ7&gt;simulazione!T482,'domanda giornaliera 5F0305'!EJ7,0)+IF('domanda giornaliera 5F0305'!EJ8&gt;simulazione!T482,'domanda giornaliera 5F0305'!EJ8,0)+IF('domanda giornaliera 5F0305'!EJ9&gt;simulazione!T482,'domanda giornaliera 5F0305'!EJ9,0)+IF('domanda giornaliera 5F0305'!EJ10&gt;simulazione!T482,'domanda giornaliera 5F0305'!EJ10,0)+IF('domanda giornaliera 5F0305'!EJ11&gt;simulazione!T482,'domanda giornaliera 5F0305'!EJ11,0)+IF('domanda giornaliera 5F0305'!EJ12&gt;simulazione!T482,'domanda giornaliera 5F0305'!EJ12,0)+IF('domanda giornaliera 5F0305'!EJ13&gt;simulazione!T482,'domanda giornaliera 5F0305'!EJ13,0)+IF('domanda giornaliera 5F0305'!EJ14&gt;simulazione!T482,'domanda giornaliera 5F0305'!EJ14,0)+IF('domanda giornaliera 5F0305'!EJ15&gt;simulazione!T482,'domanda giornaliera 5F0305'!EJ15,0)+IF('domanda giornaliera 5F0305'!EJ16&gt;simulazione!T482,'domanda giornaliera 5F0305'!EJ16,0)+IF('domanda giornaliera 5F0305'!EJ17&gt;simulazione!T482,'domanda giornaliera 5F0305'!EJ17,0)+IF('domanda giornaliera 5F0305'!EJ18&gt;simulazione!T482,'domanda giornaliera 5F0305'!EJ18,0)+IF('domanda giornaliera 5F0305'!EJ19&gt;simulazione!T482,'domanda giornaliera 5F0305'!EJ19,0)+IF('domanda giornaliera 5F0305'!EJ20&gt;simulazione!T482,'domanda giornaliera 5F0305'!EJ20,0)+IF('domanda giornaliera 5F0305'!EJ21&gt;simulazione!T482,'domanda giornaliera 5F0305'!EJ21,0)+IF('domanda giornaliera 5F0305'!EJ22&gt;simulazione!T482,'domanda giornaliera 5F0305'!EJ22,0)+IF('domanda giornaliera 5F0305'!EJ23&gt;simulazione!T482,'domanda giornaliera 5F0305'!EJ23,0)+IF('domanda giornaliera 5F0305'!EJ24&gt;simulazione!T482,'domanda giornaliera 5F0305'!EJ24,0)+IF('domanda giornaliera 5F0305'!EJ25&gt;simulazione!T482,'domanda giornaliera 5F0305'!EJ25,0)+IF('domanda giornaliera 5F0305'!EJ26&gt;simulazione!T482,'domanda giornaliera 5F0305'!EJ26,0)+IF('domanda giornaliera 5F0305'!EJ27&gt;simulazione!T482,'domanda giornaliera 5F0305'!EJ27,0)+IF('domanda giornaliera 5F0305'!EJ28&gt;simulazione!T482,'domanda giornaliera 5F0305'!EJ28,0)+IF('domanda giornaliera 5F0305'!EJ29&gt;simulazione!T482,'domanda giornaliera 5F0305'!EJ29,0)+IF('domanda giornaliera 5F0305'!EJ30&gt;simulazione!T482,'domanda giornaliera 5F0305'!EJ30,0)+IF('domanda giornaliera 5F0305'!EJ31&gt;simulazione!T482,'domanda giornaliera 5F0305'!EJ31,0)+IF('domanda giornaliera 5F0305'!EJ32&gt;simulazione!T482,'domanda giornaliera 5F0305'!EJ32,0)+IF('domanda giornaliera 5F0305'!EJ33&gt;simulazione!T482,'domanda giornaliera 5F0305'!EJ33,0)+IF('domanda giornaliera 5F0305'!EJ34&gt;simulazione!T482,'domanda giornaliera 5F0305'!EJ34,0)+IF('domanda giornaliera 5F0305'!EJ35&gt;simulazione!T482,'domanda giornaliera 5F0305'!EJ35,0)+IF('domanda giornaliera 5F0305'!EJ36&gt;simulazione!T482,'domanda giornaliera 5F0305'!EJ36,0)+IF('domanda giornaliera 5F0305'!EJ37&gt;simulazione!T482,'domanda giornaliera 5F0305'!EJ37,0)+IF('domanda giornaliera 5F0305'!EJ38&gt;simulazione!T482,'domanda giornaliera 5F0305'!EJ38,0)+IF('domanda giornaliera 5F0305'!EJ39&gt;simulazione!T482,'domanda giornaliera 5F0305'!EJ39,0)+IF('domanda giornaliera 5F0305'!EJ40&gt;simulazione!T482,'domanda giornaliera 5F0305'!EJ40,0)+IF('domanda giornaliera 5F0305'!EJ41&gt;simulazione!T482,'domanda giornaliera 5F0305'!EJ41,0)+IF('domanda giornaliera 5F0305'!EJ42&gt;simulazione!T482,'domanda giornaliera 5F0305'!EJ42,0)+IF('domanda giornaliera 5F0305'!EJ43&gt;simulazione!T482,'domanda giornaliera 5F0305'!EJ43,0)+IF('domanda giornaliera 5F0305'!EJ44&gt;simulazione!T482,'domanda giornaliera 5F0305'!EJ44,0)+IF('domanda giornaliera 5F0305'!EJ45&gt;simulazione!T482,'domanda giornaliera 5F0305'!EJ45,0)+IF('domanda giornaliera 5F0305'!EJ46&gt;simulazione!T482,'domanda giornaliera 5F0305'!EJ46,0)+IF('domanda giornaliera 5F0305'!EJ47&gt;simulazione!T482,'domanda giornaliera 5F0305'!EJ47,0)+IF('domanda giornaliera 5F0305'!EJ48&gt;simulazione!T482,'domanda giornaliera 5F0305'!EJ48,0)+IF('domanda giornaliera 5F0305'!EJ49&gt;simulazione!T482,'domanda giornaliera 5F0305'!EJ49,0)+IF('domanda giornaliera 5F0305'!EJ50&gt;simulazione!T482,'domanda giornaliera 5F0305'!EJ50,0)+IF('domanda giornaliera 5F0305'!EJ51&gt;simulazione!T482,'domanda giornaliera 5F0305'!EJ51,0)+IF('domanda giornaliera 5F0305'!EJ52&gt;simulazione!T482,'domanda giornaliera 5F0305'!EJ52,0)+IF('domanda giornaliera 5F0305'!EJ53&gt;simulazione!T482,'domanda giornaliera 5F0305'!EJ53,0)+IF('domanda giornaliera 5F0305'!EJ54&gt;simulazione!T482,'domanda giornaliera 5F0305'!EJ54,0)+IF('domanda giornaliera 5F0305'!EJ55&gt;simulazione!T482,'domanda giornaliera 5F0305'!EJ55,0)+IF('domanda giornaliera 5F0305'!EJ56&gt;simulazione!T482,'domanda giornaliera 5F0305'!EJ56,0)+IF('domanda giornaliera 5F0305'!EJ57&gt;simulazione!T482,'domanda giornaliera 5F0305'!EJ57,0)+IF('domanda giornaliera 5F0305'!EJ58&gt;simulazione!T482,'domanda giornaliera 5F0305'!EJ58,0)+IF('domanda giornaliera 5F0305'!EJ59&gt;simulazione!T482,'domanda giornaliera 5F0305'!EJ59,0)+IF('domanda giornaliera 5F0305'!EJ60&gt;simulazione!T482,'domanda giornaliera 5F0305'!EJ60,0)+IF('domanda giornaliera 5F0305'!EJ61&gt;simulazione!T482,'domanda giornaliera 5F0305'!EJ61,0)+IF('domanda giornaliera 5F0305'!EJ62&gt;simulazione!T482,'domanda giornaliera 5F0305'!EJ62,0)+IF('domanda giornaliera 5F0305'!EJ63&gt;simulazione!T482,'domanda giornaliera 5F0305'!EJ63,0)+IF('domanda giornaliera 5F0305'!EJ64&gt;simulazione!T482,'domanda giornaliera 5F0305'!EJ64,0)+IF('domanda giornaliera 5F0305'!EJ65&gt;simulazione!T482,'domanda giornaliera 5F0305'!EJ65,0)+IF('domanda giornaliera 5F0305'!EJ66&gt;simulazione!T482,'domanda giornaliera 5F0305'!EJ66,0)+IF('domanda giornaliera 5F0305'!EJ67&gt;simulazione!T482,'domanda giornaliera 5F0305'!EJ67,0)+IF('domanda giornaliera 5F0305'!EJ68&gt;simulazione!T482,'domanda giornaliera 5F0305'!EJ68,0)+IF('domanda giornaliera 5F0305'!EJ69&gt;simulazione!T482,'domanda giornaliera 5F0305'!EJ69,0)+IF('domanda giornaliera 5F0305'!EJ70&gt;simulazione!T482,'domanda giornaliera 5F0305'!EJ70,0)+IF('domanda giornaliera 5F0305'!EJ71&gt;simulazione!T482,'domanda giornaliera 5F0305'!EJ71,0)+IF('domanda giornaliera 5F0305'!EJ72&gt;simulazione!T482,'domanda giornaliera 5F0305'!EJ72,0)+IF('domanda giornaliera 5F0305'!EJ73&gt;simulazione!T482,'domanda giornaliera 5F0305'!EJ73,0)+IF('domanda giornaliera 5F0305'!EJ74&gt;simulazione!T482,'domanda giornaliera 5F0305'!EJ74,0)+IF('domanda giornaliera 5F0305'!EJ75&gt;simulazione!T482,'domanda giornaliera 5F0305'!EJ75,0)+IF('domanda giornaliera 5F0305'!EJ76&gt;simulazione!T482,'domanda giornaliera 5F0305'!EJ76,0)+IF('domanda giornaliera 5F0305'!EJ77&gt;simulazione!T482,'domanda giornaliera 5F0305'!EJ77,0)+IF('domanda giornaliera 5F0305'!EJ78&gt;simulazione!T482,'domanda giornaliera 5F0305'!EJ78,0)+IF('domanda giornaliera 5F0305'!EJ79&gt;simulazione!T482,'domanda giornaliera 5F0305'!EJ79,0)</f>
        <v>4608.2681073727927</v>
      </c>
      <c r="Z544" s="10"/>
      <c r="AA544" s="10"/>
    </row>
    <row r="545" spans="24:27" x14ac:dyDescent="0.25">
      <c r="X545" s="9" t="s">
        <v>165</v>
      </c>
      <c r="Y545" s="10">
        <f>'domanda giornaliera 5F0305'!EJ4+IF('domanda giornaliera 5F0305'!EJ5&gt;simulazione!T483,'domanda giornaliera 5F0305'!EJ5,0)+IF('domanda giornaliera 5F0305'!EJ6&gt;simulazione!T483,'domanda giornaliera 5F0305'!EJ6,0)+IF('domanda giornaliera 5F0305'!EJ7&gt;simulazione!T483,'domanda giornaliera 5F0305'!EJ7,0)+IF('domanda giornaliera 5F0305'!EJ8&gt;simulazione!T483,'domanda giornaliera 5F0305'!EJ8,0)+IF('domanda giornaliera 5F0305'!EJ9&gt;simulazione!T483,'domanda giornaliera 5F0305'!EJ9,0)+IF('domanda giornaliera 5F0305'!EJ10&gt;simulazione!T483,'domanda giornaliera 5F0305'!EJ10,0)+IF('domanda giornaliera 5F0305'!EJ11&gt;simulazione!T483,'domanda giornaliera 5F0305'!EJ11,0)+IF('domanda giornaliera 5F0305'!EJ12&gt;simulazione!T483,'domanda giornaliera 5F0305'!EJ12,0)+IF('domanda giornaliera 5F0305'!EJ13&gt;simulazione!T483,'domanda giornaliera 5F0305'!EJ13,0)+IF('domanda giornaliera 5F0305'!EJ14&gt;simulazione!T483,'domanda giornaliera 5F0305'!EJ14,0)+IF('domanda giornaliera 5F0305'!EJ15&gt;simulazione!T483,'domanda giornaliera 5F0305'!EJ15,0)+IF('domanda giornaliera 5F0305'!EJ16&gt;simulazione!T483,'domanda giornaliera 5F0305'!EJ16,0)+IF('domanda giornaliera 5F0305'!EJ17&gt;simulazione!T483,'domanda giornaliera 5F0305'!EJ17,0)+IF('domanda giornaliera 5F0305'!EJ18&gt;simulazione!T483,'domanda giornaliera 5F0305'!EJ18,0)+IF('domanda giornaliera 5F0305'!EJ19&gt;simulazione!T483,'domanda giornaliera 5F0305'!EJ19,0)+IF('domanda giornaliera 5F0305'!EJ20&gt;simulazione!T483,'domanda giornaliera 5F0305'!EJ20,0)+IF('domanda giornaliera 5F0305'!EJ21&gt;simulazione!T483,'domanda giornaliera 5F0305'!EJ21,0)+IF('domanda giornaliera 5F0305'!EJ22&gt;simulazione!T483,'domanda giornaliera 5F0305'!EJ22,0)+IF('domanda giornaliera 5F0305'!EJ23&gt;simulazione!T483,'domanda giornaliera 5F0305'!EJ23,0)+IF('domanda giornaliera 5F0305'!EJ24&gt;simulazione!T483,'domanda giornaliera 5F0305'!EJ24,0)+IF('domanda giornaliera 5F0305'!EJ25&gt;simulazione!T483,'domanda giornaliera 5F0305'!EJ25,0)+IF('domanda giornaliera 5F0305'!EJ26&gt;simulazione!T483,'domanda giornaliera 5F0305'!EJ26,0)+IF('domanda giornaliera 5F0305'!EJ27&gt;simulazione!T483,'domanda giornaliera 5F0305'!EJ27,0)+IF('domanda giornaliera 5F0305'!EJ28&gt;simulazione!T483,'domanda giornaliera 5F0305'!EJ28,0)+IF('domanda giornaliera 5F0305'!EJ29&gt;simulazione!T483,'domanda giornaliera 5F0305'!EJ29,0)+IF('domanda giornaliera 5F0305'!EJ30&gt;simulazione!T483,'domanda giornaliera 5F0305'!EJ30,0)+IF('domanda giornaliera 5F0305'!EJ31&gt;simulazione!T483,'domanda giornaliera 5F0305'!EJ31,0)+IF('domanda giornaliera 5F0305'!EJ32&gt;simulazione!T483,'domanda giornaliera 5F0305'!EJ32,0)+IF('domanda giornaliera 5F0305'!EJ33&gt;simulazione!T483,'domanda giornaliera 5F0305'!EJ33,0)+IF('domanda giornaliera 5F0305'!EJ34&gt;simulazione!T483,'domanda giornaliera 5F0305'!EJ34,0)+IF('domanda giornaliera 5F0305'!EJ35&gt;simulazione!T483,'domanda giornaliera 5F0305'!EJ35,0)+IF('domanda giornaliera 5F0305'!EJ36&gt;simulazione!T483,'domanda giornaliera 5F0305'!EJ36,0)+IF('domanda giornaliera 5F0305'!EJ37&gt;simulazione!T483,'domanda giornaliera 5F0305'!EJ37,0)+IF('domanda giornaliera 5F0305'!EJ38&gt;simulazione!T483,'domanda giornaliera 5F0305'!EJ38,0)+IF('domanda giornaliera 5F0305'!EJ39&gt;simulazione!T483,'domanda giornaliera 5F0305'!EJ39,0)+IF('domanda giornaliera 5F0305'!EJ40&gt;simulazione!T483,'domanda giornaliera 5F0305'!EJ40,0)+IF('domanda giornaliera 5F0305'!EJ41&gt;simulazione!T483,'domanda giornaliera 5F0305'!EJ41,0)+IF('domanda giornaliera 5F0305'!EJ42&gt;simulazione!T483,'domanda giornaliera 5F0305'!EJ42,0)+IF('domanda giornaliera 5F0305'!EJ43&gt;simulazione!T483,'domanda giornaliera 5F0305'!EJ43,0)+IF('domanda giornaliera 5F0305'!EJ44&gt;simulazione!T483,'domanda giornaliera 5F0305'!EJ44,0)+IF('domanda giornaliera 5F0305'!EJ45&gt;simulazione!T483,'domanda giornaliera 5F0305'!EJ45,0)+IF('domanda giornaliera 5F0305'!EJ46&gt;simulazione!T483,'domanda giornaliera 5F0305'!EJ46,0)+IF('domanda giornaliera 5F0305'!EJ47&gt;simulazione!T483,'domanda giornaliera 5F0305'!EJ47,0)+IF('domanda giornaliera 5F0305'!EJ48&gt;simulazione!T483,'domanda giornaliera 5F0305'!EJ48,0)+IF('domanda giornaliera 5F0305'!EJ49&gt;simulazione!T483,'domanda giornaliera 5F0305'!EJ49,0)+IF('domanda giornaliera 5F0305'!EJ50&gt;simulazione!T483,'domanda giornaliera 5F0305'!EJ50,0)+IF('domanda giornaliera 5F0305'!EJ51&gt;simulazione!T483,'domanda giornaliera 5F0305'!EJ51,0)+IF('domanda giornaliera 5F0305'!EJ52&gt;simulazione!T483,'domanda giornaliera 5F0305'!EJ52,0)+IF('domanda giornaliera 5F0305'!EJ53&gt;simulazione!T483,'domanda giornaliera 5F0305'!EJ53,0)+IF('domanda giornaliera 5F0305'!EJ54&gt;simulazione!T483,'domanda giornaliera 5F0305'!EJ54,0)+IF('domanda giornaliera 5F0305'!EJ55&gt;simulazione!T483,'domanda giornaliera 5F0305'!EJ55,0)+IF('domanda giornaliera 5F0305'!EJ56&gt;simulazione!T483,'domanda giornaliera 5F0305'!EJ56,0)+IF('domanda giornaliera 5F0305'!EJ57&gt;simulazione!T483,'domanda giornaliera 5F0305'!EJ57,0)+IF('domanda giornaliera 5F0305'!EJ58&gt;simulazione!T483,'domanda giornaliera 5F0305'!EJ58,0)+IF('domanda giornaliera 5F0305'!EJ59&gt;simulazione!T483,'domanda giornaliera 5F0305'!EJ59,0)+IF('domanda giornaliera 5F0305'!EJ60&gt;simulazione!T483,'domanda giornaliera 5F0305'!EJ60,0)+IF('domanda giornaliera 5F0305'!EJ61&gt;simulazione!T483,'domanda giornaliera 5F0305'!EJ61,0)+IF('domanda giornaliera 5F0305'!EJ62&gt;simulazione!T483,'domanda giornaliera 5F0305'!EJ62,0)+IF('domanda giornaliera 5F0305'!EJ63&gt;simulazione!T483,'domanda giornaliera 5F0305'!EJ63,0)+IF('domanda giornaliera 5F0305'!EJ64&gt;simulazione!T483,'domanda giornaliera 5F0305'!EJ64,0)+IF('domanda giornaliera 5F0305'!EJ65&gt;simulazione!T483,'domanda giornaliera 5F0305'!EJ65,0)+IF('domanda giornaliera 5F0305'!EJ66&gt;simulazione!T483,'domanda giornaliera 5F0305'!EJ66,0)+IF('domanda giornaliera 5F0305'!EJ67&gt;simulazione!T483,'domanda giornaliera 5F0305'!EJ67,0)+IF('domanda giornaliera 5F0305'!EJ68&gt;simulazione!T483,'domanda giornaliera 5F0305'!EJ68,0)+IF('domanda giornaliera 5F0305'!EJ69&gt;simulazione!T483,'domanda giornaliera 5F0305'!EJ69,0)+IF('domanda giornaliera 5F0305'!EJ70&gt;simulazione!T483,'domanda giornaliera 5F0305'!EJ70,0)+IF('domanda giornaliera 5F0305'!EJ71&gt;simulazione!T483,'domanda giornaliera 5F0305'!EJ71,0)+IF('domanda giornaliera 5F0305'!EJ72&gt;simulazione!T483,'domanda giornaliera 5F0305'!EJ72,0)+IF('domanda giornaliera 5F0305'!EJ73&gt;simulazione!T483,'domanda giornaliera 5F0305'!EJ73,0)+IF('domanda giornaliera 5F0305'!EJ74&gt;simulazione!T483,'domanda giornaliera 5F0305'!EJ74,0)+IF('domanda giornaliera 5F0305'!EJ75&gt;simulazione!T483,'domanda giornaliera 5F0305'!EJ75,0)+IF('domanda giornaliera 5F0305'!EJ76&gt;simulazione!T483,'domanda giornaliera 5F0305'!EJ76,0)+IF('domanda giornaliera 5F0305'!EJ77&gt;simulazione!T483,'domanda giornaliera 5F0305'!EJ77,0)+IF('domanda giornaliera 5F0305'!EJ78&gt;simulazione!T483,'domanda giornaliera 5F0305'!EJ78,0)+IF('domanda giornaliera 5F0305'!EJ79&gt;simulazione!T483,'domanda giornaliera 5F0305'!EJ79,0)+IF('domanda giornaliera 5F0305'!EJ80&gt;simulazione!T483,'domanda giornaliera 5F0305'!EJ80,0)</f>
        <v>4608.2681073727927</v>
      </c>
      <c r="Z545" s="10"/>
      <c r="AA545" s="10"/>
    </row>
    <row r="546" spans="24:27" x14ac:dyDescent="0.25">
      <c r="X546" s="9" t="s">
        <v>166</v>
      </c>
      <c r="Y546" s="10">
        <f>'domanda giornaliera 5F0305'!EJ5+IF('domanda giornaliera 5F0305'!EJ6&gt;simulazione!T484,'domanda giornaliera 5F0305'!EJ6,0)+IF('domanda giornaliera 5F0305'!EJ7&gt;simulazione!T484,'domanda giornaliera 5F0305'!EJ7,0)+IF('domanda giornaliera 5F0305'!EJ8&gt;simulazione!T484,'domanda giornaliera 5F0305'!EJ8,0)+IF('domanda giornaliera 5F0305'!EJ9&gt;simulazione!T484,'domanda giornaliera 5F0305'!EJ9,0)+IF('domanda giornaliera 5F0305'!EJ10&gt;simulazione!T484,'domanda giornaliera 5F0305'!EJ10,0)+IF('domanda giornaliera 5F0305'!EJ11&gt;simulazione!T484,'domanda giornaliera 5F0305'!EJ11,0)+IF('domanda giornaliera 5F0305'!EJ12&gt;simulazione!T484,'domanda giornaliera 5F0305'!EJ12,0)+IF('domanda giornaliera 5F0305'!EJ13&gt;simulazione!T484,'domanda giornaliera 5F0305'!EJ13,0)+IF('domanda giornaliera 5F0305'!EJ14&gt;simulazione!T484,'domanda giornaliera 5F0305'!EJ14,0)+IF('domanda giornaliera 5F0305'!EJ15&gt;simulazione!T484,'domanda giornaliera 5F0305'!EJ15,0)+IF('domanda giornaliera 5F0305'!EJ16&gt;simulazione!T484,'domanda giornaliera 5F0305'!EJ16,0)+IF('domanda giornaliera 5F0305'!EJ17&gt;simulazione!T484,'domanda giornaliera 5F0305'!EJ17,0)+IF('domanda giornaliera 5F0305'!EJ18&gt;simulazione!T484,'domanda giornaliera 5F0305'!EJ18,0)+IF('domanda giornaliera 5F0305'!EJ19&gt;simulazione!T484,'domanda giornaliera 5F0305'!EJ19,0)+IF('domanda giornaliera 5F0305'!EJ20&gt;simulazione!T484,'domanda giornaliera 5F0305'!EJ20,0)+IF('domanda giornaliera 5F0305'!EJ21&gt;simulazione!T484,'domanda giornaliera 5F0305'!EJ21,0)+IF('domanda giornaliera 5F0305'!EJ22&gt;simulazione!T484,'domanda giornaliera 5F0305'!EJ22,0)+IF('domanda giornaliera 5F0305'!EJ23&gt;simulazione!T484,'domanda giornaliera 5F0305'!EJ23,0)+IF('domanda giornaliera 5F0305'!EJ24&gt;simulazione!T484,'domanda giornaliera 5F0305'!EJ24,0)+IF('domanda giornaliera 5F0305'!EJ25&gt;simulazione!T484,'domanda giornaliera 5F0305'!EJ25,0)+IF('domanda giornaliera 5F0305'!EJ26&gt;simulazione!T484,'domanda giornaliera 5F0305'!EJ26,0)+IF('domanda giornaliera 5F0305'!EJ27&gt;simulazione!T484,'domanda giornaliera 5F0305'!EJ27,0)+IF('domanda giornaliera 5F0305'!EJ28&gt;simulazione!T484,'domanda giornaliera 5F0305'!EJ28,0)+IF('domanda giornaliera 5F0305'!EJ29&gt;simulazione!T484,'domanda giornaliera 5F0305'!EJ29,0)+IF('domanda giornaliera 5F0305'!EJ30&gt;simulazione!T484,'domanda giornaliera 5F0305'!EJ30,0)+IF('domanda giornaliera 5F0305'!EJ31&gt;simulazione!T484,'domanda giornaliera 5F0305'!EJ31,0)+IF('domanda giornaliera 5F0305'!EJ32&gt;simulazione!T484,'domanda giornaliera 5F0305'!EJ32,0)+IF('domanda giornaliera 5F0305'!EJ33&gt;simulazione!T484,'domanda giornaliera 5F0305'!EJ33,0)+IF('domanda giornaliera 5F0305'!EJ34&gt;simulazione!T484,'domanda giornaliera 5F0305'!EJ34,0)+IF('domanda giornaliera 5F0305'!EJ35&gt;simulazione!T484,'domanda giornaliera 5F0305'!EJ35,0)+IF('domanda giornaliera 5F0305'!EJ36&gt;simulazione!T484,'domanda giornaliera 5F0305'!EJ36,0)+IF('domanda giornaliera 5F0305'!EJ37&gt;simulazione!T484,'domanda giornaliera 5F0305'!EJ37,0)+IF('domanda giornaliera 5F0305'!EJ38&gt;simulazione!T484,'domanda giornaliera 5F0305'!EJ38,0)+IF('domanda giornaliera 5F0305'!EJ39&gt;simulazione!T484,'domanda giornaliera 5F0305'!EJ39,0)+IF('domanda giornaliera 5F0305'!EJ40&gt;simulazione!T484,'domanda giornaliera 5F0305'!EJ40,0)+IF('domanda giornaliera 5F0305'!EJ41&gt;simulazione!T484,'domanda giornaliera 5F0305'!EJ41,0)+IF('domanda giornaliera 5F0305'!EJ42&gt;simulazione!T484,'domanda giornaliera 5F0305'!EJ42,0)+IF('domanda giornaliera 5F0305'!EJ43&gt;simulazione!T484,'domanda giornaliera 5F0305'!EJ43,0)+IF('domanda giornaliera 5F0305'!EJ44&gt;simulazione!T484,'domanda giornaliera 5F0305'!EJ44,0)+IF('domanda giornaliera 5F0305'!EJ45&gt;simulazione!T484,'domanda giornaliera 5F0305'!EJ45,0)+IF('domanda giornaliera 5F0305'!EJ46&gt;simulazione!T484,'domanda giornaliera 5F0305'!EJ46,0)+IF('domanda giornaliera 5F0305'!EJ47&gt;simulazione!T484,'domanda giornaliera 5F0305'!EJ47,0)+IF('domanda giornaliera 5F0305'!EJ48&gt;simulazione!T484,'domanda giornaliera 5F0305'!EJ48,0)+IF('domanda giornaliera 5F0305'!EJ49&gt;simulazione!T484,'domanda giornaliera 5F0305'!EJ49,0)+IF('domanda giornaliera 5F0305'!EJ50&gt;simulazione!T484,'domanda giornaliera 5F0305'!EJ50,0)+IF('domanda giornaliera 5F0305'!EJ51&gt;simulazione!T484,'domanda giornaliera 5F0305'!EJ51,0)+IF('domanda giornaliera 5F0305'!EJ52&gt;simulazione!T484,'domanda giornaliera 5F0305'!EJ52,0)+IF('domanda giornaliera 5F0305'!EJ53&gt;simulazione!T484,'domanda giornaliera 5F0305'!EJ53,0)+IF('domanda giornaliera 5F0305'!EJ54&gt;simulazione!T484,'domanda giornaliera 5F0305'!EJ54,0)+IF('domanda giornaliera 5F0305'!EJ55&gt;simulazione!T484,'domanda giornaliera 5F0305'!EJ55,0)+IF('domanda giornaliera 5F0305'!EJ56&gt;simulazione!T484,'domanda giornaliera 5F0305'!EJ56,0)+IF('domanda giornaliera 5F0305'!EJ57&gt;simulazione!T484,'domanda giornaliera 5F0305'!EJ57,0)+IF('domanda giornaliera 5F0305'!EJ58&gt;simulazione!T484,'domanda giornaliera 5F0305'!EJ58,0)+IF('domanda giornaliera 5F0305'!EJ59&gt;simulazione!T484,'domanda giornaliera 5F0305'!EJ59,0)+IF('domanda giornaliera 5F0305'!EJ60&gt;simulazione!T484,'domanda giornaliera 5F0305'!EJ60,0)+IF('domanda giornaliera 5F0305'!EJ61&gt;simulazione!T484,'domanda giornaliera 5F0305'!EJ61,0)+IF('domanda giornaliera 5F0305'!EJ62&gt;simulazione!T484,'domanda giornaliera 5F0305'!EJ62,0)+IF('domanda giornaliera 5F0305'!EJ63&gt;simulazione!T484,'domanda giornaliera 5F0305'!EJ63,0)+IF('domanda giornaliera 5F0305'!EJ64&gt;simulazione!T484,'domanda giornaliera 5F0305'!EJ64,0)+IF('domanda giornaliera 5F0305'!EJ65&gt;simulazione!T484,'domanda giornaliera 5F0305'!EJ65,0)+IF('domanda giornaliera 5F0305'!EJ66&gt;simulazione!T484,'domanda giornaliera 5F0305'!EJ66,0)+IF('domanda giornaliera 5F0305'!EJ67&gt;simulazione!T484,'domanda giornaliera 5F0305'!EJ67,0)+IF('domanda giornaliera 5F0305'!EJ68&gt;simulazione!T484,'domanda giornaliera 5F0305'!EJ68,0)+IF('domanda giornaliera 5F0305'!EJ69&gt;simulazione!T484,'domanda giornaliera 5F0305'!EJ69,0)+IF('domanda giornaliera 5F0305'!EJ70&gt;simulazione!T484,'domanda giornaliera 5F0305'!EJ70,0)+IF('domanda giornaliera 5F0305'!EJ71&gt;simulazione!T484,'domanda giornaliera 5F0305'!EJ71,0)+IF('domanda giornaliera 5F0305'!EJ72&gt;simulazione!T484,'domanda giornaliera 5F0305'!EJ72,0)+IF('domanda giornaliera 5F0305'!EJ73&gt;simulazione!T484,'domanda giornaliera 5F0305'!EJ73,0)+IF('domanda giornaliera 5F0305'!EJ74&gt;simulazione!T484,'domanda giornaliera 5F0305'!EJ74,0)+IF('domanda giornaliera 5F0305'!EJ75&gt;simulazione!T484,'domanda giornaliera 5F0305'!EJ75,0)+IF('domanda giornaliera 5F0305'!EJ76&gt;simulazione!T484,'domanda giornaliera 5F0305'!EJ76,0)+IF('domanda giornaliera 5F0305'!EJ77&gt;simulazione!T484,'domanda giornaliera 5F0305'!EJ77,0)+IF('domanda giornaliera 5F0305'!EJ78&gt;simulazione!T484,'domanda giornaliera 5F0305'!EJ78,0)+IF('domanda giornaliera 5F0305'!EJ79&gt;simulazione!T484,'domanda giornaliera 5F0305'!EJ79,0)+IF('domanda giornaliera 5F0305'!EJ80&gt;simulazione!T484,'domanda giornaliera 5F0305'!EJ80,0)+IF('domanda giornaliera 5F0305'!EJ81&gt;simulazione!T484,'domanda giornaliera 5F0305'!EJ81,0)</f>
        <v>4608.2681073727927</v>
      </c>
      <c r="Z546" s="10"/>
      <c r="AA546" s="10"/>
    </row>
    <row r="547" spans="24:27" x14ac:dyDescent="0.25">
      <c r="X547" s="9" t="s">
        <v>167</v>
      </c>
      <c r="Y547" s="10">
        <f>'domanda giornaliera 5F0305'!EJ6+IF('domanda giornaliera 5F0305'!EJ7&gt;simulazione!T485,'domanda giornaliera 5F0305'!EJ7,0)+IF('domanda giornaliera 5F0305'!EJ8&gt;simulazione!T485,'domanda giornaliera 5F0305'!EJ8,0)+IF('domanda giornaliera 5F0305'!EJ9&gt;simulazione!T485,'domanda giornaliera 5F0305'!EJ9,0)+IF('domanda giornaliera 5F0305'!EJ10&gt;simulazione!T485,'domanda giornaliera 5F0305'!EJ10,0)+IF('domanda giornaliera 5F0305'!EJ11&gt;simulazione!T485,'domanda giornaliera 5F0305'!EJ11,0)+IF('domanda giornaliera 5F0305'!EJ12&gt;simulazione!T485,'domanda giornaliera 5F0305'!EJ12,0)+IF('domanda giornaliera 5F0305'!EJ13&gt;simulazione!T485,'domanda giornaliera 5F0305'!EJ13,0)+IF('domanda giornaliera 5F0305'!EJ14&gt;simulazione!T485,'domanda giornaliera 5F0305'!EJ14,0)+IF('domanda giornaliera 5F0305'!EJ15&gt;simulazione!T485,'domanda giornaliera 5F0305'!EJ15,0)+IF('domanda giornaliera 5F0305'!EJ16&gt;simulazione!T485,'domanda giornaliera 5F0305'!EJ16,0)+IF('domanda giornaliera 5F0305'!EJ17&gt;simulazione!T485,'domanda giornaliera 5F0305'!EJ17,0)+IF('domanda giornaliera 5F0305'!EJ18&gt;simulazione!T485,'domanda giornaliera 5F0305'!EJ18,0)+IF('domanda giornaliera 5F0305'!EJ19&gt;simulazione!T485,'domanda giornaliera 5F0305'!EJ19,0)+IF('domanda giornaliera 5F0305'!EJ20&gt;simulazione!T485,'domanda giornaliera 5F0305'!EJ20,0)+IF('domanda giornaliera 5F0305'!EJ21&gt;simulazione!T485,'domanda giornaliera 5F0305'!EJ21,0)+IF('domanda giornaliera 5F0305'!EJ22&gt;simulazione!T485,'domanda giornaliera 5F0305'!EJ22,0)+IF('domanda giornaliera 5F0305'!EJ23&gt;simulazione!T485,'domanda giornaliera 5F0305'!EJ23,0)+IF('domanda giornaliera 5F0305'!EJ24&gt;simulazione!T485,'domanda giornaliera 5F0305'!EJ24,0)+IF('domanda giornaliera 5F0305'!EJ25&gt;simulazione!T485,'domanda giornaliera 5F0305'!EJ25,0)+IF('domanda giornaliera 5F0305'!EJ26&gt;simulazione!T485,'domanda giornaliera 5F0305'!EJ26,0)+IF('domanda giornaliera 5F0305'!EJ27&gt;simulazione!T485,'domanda giornaliera 5F0305'!EJ27,0)+IF('domanda giornaliera 5F0305'!EJ28&gt;simulazione!T485,'domanda giornaliera 5F0305'!EJ28,0)+IF('domanda giornaliera 5F0305'!EJ29&gt;simulazione!T485,'domanda giornaliera 5F0305'!EJ29,0)+IF('domanda giornaliera 5F0305'!EJ30&gt;simulazione!T485,'domanda giornaliera 5F0305'!EJ30,0)+IF('domanda giornaliera 5F0305'!EJ31&gt;simulazione!T485,'domanda giornaliera 5F0305'!EJ31,0)+IF('domanda giornaliera 5F0305'!EJ32&gt;simulazione!T485,'domanda giornaliera 5F0305'!EJ32,0)+IF('domanda giornaliera 5F0305'!EJ33&gt;simulazione!T485,'domanda giornaliera 5F0305'!EJ33,0)+IF('domanda giornaliera 5F0305'!EJ34&gt;simulazione!T485,'domanda giornaliera 5F0305'!EJ34,0)+IF('domanda giornaliera 5F0305'!EJ35&gt;simulazione!T485,'domanda giornaliera 5F0305'!EJ35,0)+IF('domanda giornaliera 5F0305'!EJ36&gt;simulazione!T485,'domanda giornaliera 5F0305'!EJ36,0)+IF('domanda giornaliera 5F0305'!EJ37&gt;simulazione!T485,'domanda giornaliera 5F0305'!EJ37,0)+IF('domanda giornaliera 5F0305'!EJ38&gt;simulazione!T485,'domanda giornaliera 5F0305'!EJ38,0)+IF('domanda giornaliera 5F0305'!EJ39&gt;simulazione!T485,'domanda giornaliera 5F0305'!EJ39,0)+IF('domanda giornaliera 5F0305'!EJ40&gt;simulazione!T485,'domanda giornaliera 5F0305'!EJ40,0)+IF('domanda giornaliera 5F0305'!EJ41&gt;simulazione!T485,'domanda giornaliera 5F0305'!EJ41,0)+IF('domanda giornaliera 5F0305'!EJ42&gt;simulazione!T485,'domanda giornaliera 5F0305'!EJ42,0)+IF('domanda giornaliera 5F0305'!EJ43&gt;simulazione!T485,'domanda giornaliera 5F0305'!EJ43,0)+IF('domanda giornaliera 5F0305'!EJ44&gt;simulazione!T485,'domanda giornaliera 5F0305'!EJ44,0)+IF('domanda giornaliera 5F0305'!EJ45&gt;simulazione!T485,'domanda giornaliera 5F0305'!EJ45,0)+IF('domanda giornaliera 5F0305'!EJ46&gt;simulazione!T485,'domanda giornaliera 5F0305'!EJ46,0)+IF('domanda giornaliera 5F0305'!EJ47&gt;simulazione!T485,'domanda giornaliera 5F0305'!EJ47,0)+IF('domanda giornaliera 5F0305'!EJ48&gt;simulazione!T485,'domanda giornaliera 5F0305'!EJ48,0)+IF('domanda giornaliera 5F0305'!EJ49&gt;simulazione!T485,'domanda giornaliera 5F0305'!EJ49,0)+IF('domanda giornaliera 5F0305'!EJ50&gt;simulazione!T485,'domanda giornaliera 5F0305'!EJ50,0)+IF('domanda giornaliera 5F0305'!EJ51&gt;simulazione!T485,'domanda giornaliera 5F0305'!EJ51,0)+IF('domanda giornaliera 5F0305'!EJ52&gt;simulazione!T485,'domanda giornaliera 5F0305'!EJ52,0)+IF('domanda giornaliera 5F0305'!EJ53&gt;simulazione!T485,'domanda giornaliera 5F0305'!EJ53,0)+IF('domanda giornaliera 5F0305'!EJ54&gt;simulazione!T485,'domanda giornaliera 5F0305'!EJ54,0)+IF('domanda giornaliera 5F0305'!EJ55&gt;simulazione!T485,'domanda giornaliera 5F0305'!EJ55,0)+IF('domanda giornaliera 5F0305'!EJ56&gt;simulazione!T485,'domanda giornaliera 5F0305'!EJ56,0)+IF('domanda giornaliera 5F0305'!EJ57&gt;simulazione!T485,'domanda giornaliera 5F0305'!EJ57,0)+IF('domanda giornaliera 5F0305'!EJ58&gt;simulazione!T485,'domanda giornaliera 5F0305'!EJ58,0)+IF('domanda giornaliera 5F0305'!EJ59&gt;simulazione!T485,'domanda giornaliera 5F0305'!EJ59,0)+IF('domanda giornaliera 5F0305'!EJ60&gt;simulazione!T485,'domanda giornaliera 5F0305'!EJ60,0)+IF('domanda giornaliera 5F0305'!EJ61&gt;simulazione!T485,'domanda giornaliera 5F0305'!EJ61,0)+IF('domanda giornaliera 5F0305'!EJ62&gt;simulazione!T485,'domanda giornaliera 5F0305'!EJ62,0)+IF('domanda giornaliera 5F0305'!EJ63&gt;simulazione!T485,'domanda giornaliera 5F0305'!EJ63,0)+IF('domanda giornaliera 5F0305'!EJ64&gt;simulazione!T485,'domanda giornaliera 5F0305'!EJ64,0)+IF('domanda giornaliera 5F0305'!EJ65&gt;simulazione!T485,'domanda giornaliera 5F0305'!EJ65,0)+IF('domanda giornaliera 5F0305'!EJ66&gt;simulazione!T485,'domanda giornaliera 5F0305'!EJ66,0)+IF('domanda giornaliera 5F0305'!EJ67&gt;simulazione!T485,'domanda giornaliera 5F0305'!EJ67,0)+IF('domanda giornaliera 5F0305'!EJ68&gt;simulazione!T485,'domanda giornaliera 5F0305'!EJ68,0)+IF('domanda giornaliera 5F0305'!EJ69&gt;simulazione!T485,'domanda giornaliera 5F0305'!EJ69,0)+IF('domanda giornaliera 5F0305'!EJ70&gt;simulazione!T485,'domanda giornaliera 5F0305'!EJ70,0)+IF('domanda giornaliera 5F0305'!EJ71&gt;simulazione!T485,'domanda giornaliera 5F0305'!EJ71,0)+IF('domanda giornaliera 5F0305'!EJ72&gt;simulazione!T485,'domanda giornaliera 5F0305'!EJ72,0)+IF('domanda giornaliera 5F0305'!EJ73&gt;simulazione!T485,'domanda giornaliera 5F0305'!EJ73,0)+IF('domanda giornaliera 5F0305'!EJ74&gt;simulazione!T485,'domanda giornaliera 5F0305'!EJ74,0)+IF('domanda giornaliera 5F0305'!EJ75&gt;simulazione!T485,'domanda giornaliera 5F0305'!EJ75,0)+IF('domanda giornaliera 5F0305'!EJ76&gt;simulazione!T485,'domanda giornaliera 5F0305'!EJ76,0)+IF('domanda giornaliera 5F0305'!EJ77&gt;simulazione!T485,'domanda giornaliera 5F0305'!EJ77,0)+IF('domanda giornaliera 5F0305'!EJ78&gt;simulazione!T485,'domanda giornaliera 5F0305'!EJ78,0)+IF('domanda giornaliera 5F0305'!EJ79&gt;simulazione!T485,'domanda giornaliera 5F0305'!EJ79,0)+IF('domanda giornaliera 5F0305'!EJ80&gt;simulazione!T485,'domanda giornaliera 5F0305'!EJ80,0)+IF('domanda giornaliera 5F0305'!EJ81&gt;simulazione!T485,'domanda giornaliera 5F0305'!EJ81,0)+IF('domanda giornaliera 5F0305'!EJ82&gt;simulazione!T485,'domanda giornaliera 5F0305'!EJ82,0)</f>
        <v>4608.2681073727927</v>
      </c>
      <c r="Z547" s="10"/>
      <c r="AA547" s="10"/>
    </row>
    <row r="548" spans="24:27" x14ac:dyDescent="0.25">
      <c r="X548" s="9" t="s">
        <v>168</v>
      </c>
      <c r="Y548" s="10">
        <f>'domanda giornaliera 5F0305'!EJ7+IF('domanda giornaliera 5F0305'!EJ8&gt;simulazione!T486,'domanda giornaliera 5F0305'!EJ8,0)+IF('domanda giornaliera 5F0305'!EJ9&gt;simulazione!T486,'domanda giornaliera 5F0305'!EJ9,0)+IF('domanda giornaliera 5F0305'!EJ10&gt;simulazione!T486,'domanda giornaliera 5F0305'!EJ10,0)+IF('domanda giornaliera 5F0305'!EJ11&gt;simulazione!T486,'domanda giornaliera 5F0305'!EJ11,0)+IF('domanda giornaliera 5F0305'!EJ12&gt;simulazione!T486,'domanda giornaliera 5F0305'!EJ12,0)+IF('domanda giornaliera 5F0305'!EJ13&gt;simulazione!T486,'domanda giornaliera 5F0305'!EJ13,0)+IF('domanda giornaliera 5F0305'!EJ14&gt;simulazione!T486,'domanda giornaliera 5F0305'!EJ14,0)+IF('domanda giornaliera 5F0305'!EJ15&gt;simulazione!T486,'domanda giornaliera 5F0305'!EJ15,0)+IF('domanda giornaliera 5F0305'!EJ16&gt;simulazione!T486,'domanda giornaliera 5F0305'!EJ16,0)+IF('domanda giornaliera 5F0305'!EJ17&gt;simulazione!T486,'domanda giornaliera 5F0305'!EJ17,0)+IF('domanda giornaliera 5F0305'!EJ18&gt;simulazione!T486,'domanda giornaliera 5F0305'!EJ18,0)+IF('domanda giornaliera 5F0305'!EJ19&gt;simulazione!T486,'domanda giornaliera 5F0305'!EJ19,0)+IF('domanda giornaliera 5F0305'!EJ20&gt;simulazione!T486,'domanda giornaliera 5F0305'!EJ20,0)+IF('domanda giornaliera 5F0305'!EJ21&gt;simulazione!T486,'domanda giornaliera 5F0305'!EJ21,0)+IF('domanda giornaliera 5F0305'!EJ22&gt;simulazione!T486,'domanda giornaliera 5F0305'!EJ22,0)+IF('domanda giornaliera 5F0305'!EJ23&gt;simulazione!T486,'domanda giornaliera 5F0305'!EJ23,0)+IF('domanda giornaliera 5F0305'!EJ24&gt;simulazione!T486,'domanda giornaliera 5F0305'!EJ24,0)+IF('domanda giornaliera 5F0305'!EJ25&gt;simulazione!T486,'domanda giornaliera 5F0305'!EJ25,0)+IF('domanda giornaliera 5F0305'!EJ26&gt;simulazione!T486,'domanda giornaliera 5F0305'!EJ26,0)+IF('domanda giornaliera 5F0305'!EJ27&gt;simulazione!T486,'domanda giornaliera 5F0305'!EJ27,0)+IF('domanda giornaliera 5F0305'!EJ28&gt;simulazione!T486,'domanda giornaliera 5F0305'!EJ28,0)+IF('domanda giornaliera 5F0305'!EJ29&gt;simulazione!T486,'domanda giornaliera 5F0305'!EJ29,0)+IF('domanda giornaliera 5F0305'!EJ30&gt;simulazione!T486,'domanda giornaliera 5F0305'!EJ30,0)+IF('domanda giornaliera 5F0305'!EJ31&gt;simulazione!T486,'domanda giornaliera 5F0305'!EJ31,0)+IF('domanda giornaliera 5F0305'!EJ32&gt;simulazione!T486,'domanda giornaliera 5F0305'!EJ32,0)+IF('domanda giornaliera 5F0305'!EJ33&gt;simulazione!T486,'domanda giornaliera 5F0305'!EJ33,0)+IF('domanda giornaliera 5F0305'!EJ34&gt;simulazione!T486,'domanda giornaliera 5F0305'!EJ34,0)+IF('domanda giornaliera 5F0305'!EJ35&gt;simulazione!T486,'domanda giornaliera 5F0305'!EJ35,0)+IF('domanda giornaliera 5F0305'!EJ36&gt;simulazione!T486,'domanda giornaliera 5F0305'!EJ36,0)+IF('domanda giornaliera 5F0305'!EJ37&gt;simulazione!T486,'domanda giornaliera 5F0305'!EJ37,0)+IF('domanda giornaliera 5F0305'!EJ38&gt;simulazione!T486,'domanda giornaliera 5F0305'!EJ38,0)+IF('domanda giornaliera 5F0305'!EJ39&gt;simulazione!T486,'domanda giornaliera 5F0305'!EJ39,0)+IF('domanda giornaliera 5F0305'!EJ40&gt;simulazione!T486,'domanda giornaliera 5F0305'!EJ40,0)+IF('domanda giornaliera 5F0305'!EJ41&gt;simulazione!T486,'domanda giornaliera 5F0305'!EJ41,0)+IF('domanda giornaliera 5F0305'!EJ42&gt;simulazione!T486,'domanda giornaliera 5F0305'!EJ42,0)+IF('domanda giornaliera 5F0305'!EJ43&gt;simulazione!T486,'domanda giornaliera 5F0305'!EJ43,0)+IF('domanda giornaliera 5F0305'!EJ44&gt;simulazione!T486,'domanda giornaliera 5F0305'!EJ44,0)+IF('domanda giornaliera 5F0305'!EJ45&gt;simulazione!T486,'domanda giornaliera 5F0305'!EJ45,0)+IF('domanda giornaliera 5F0305'!EJ46&gt;simulazione!T486,'domanda giornaliera 5F0305'!EJ46,0)+IF('domanda giornaliera 5F0305'!EJ47&gt;simulazione!T486,'domanda giornaliera 5F0305'!EJ47,0)+IF('domanda giornaliera 5F0305'!EJ48&gt;simulazione!T486,'domanda giornaliera 5F0305'!EJ48,0)+IF('domanda giornaliera 5F0305'!EJ49&gt;simulazione!T486,'domanda giornaliera 5F0305'!EJ49,0)+IF('domanda giornaliera 5F0305'!EJ50&gt;simulazione!T486,'domanda giornaliera 5F0305'!EJ50,0)+IF('domanda giornaliera 5F0305'!EJ51&gt;simulazione!T486,'domanda giornaliera 5F0305'!EJ51,0)+IF('domanda giornaliera 5F0305'!EJ52&gt;simulazione!T486,'domanda giornaliera 5F0305'!EJ52,0)+IF('domanda giornaliera 5F0305'!EJ53&gt;simulazione!T486,'domanda giornaliera 5F0305'!EJ53,0)+IF('domanda giornaliera 5F0305'!EJ54&gt;simulazione!T486,'domanda giornaliera 5F0305'!EJ54,0)+IF('domanda giornaliera 5F0305'!EJ55&gt;simulazione!T486,'domanda giornaliera 5F0305'!EJ55,0)+IF('domanda giornaliera 5F0305'!EJ56&gt;simulazione!T486,'domanda giornaliera 5F0305'!EJ56,0)+IF('domanda giornaliera 5F0305'!EJ57&gt;simulazione!T486,'domanda giornaliera 5F0305'!EJ57,0)+IF('domanda giornaliera 5F0305'!EJ58&gt;simulazione!T486,'domanda giornaliera 5F0305'!EJ58,0)+IF('domanda giornaliera 5F0305'!EJ59&gt;simulazione!T486,'domanda giornaliera 5F0305'!EJ59,0)+IF('domanda giornaliera 5F0305'!EJ60&gt;simulazione!T486,'domanda giornaliera 5F0305'!EJ60,0)+IF('domanda giornaliera 5F0305'!EJ61&gt;simulazione!T486,'domanda giornaliera 5F0305'!EJ61,0)+IF('domanda giornaliera 5F0305'!EJ62&gt;simulazione!T486,'domanda giornaliera 5F0305'!EJ62,0)+IF('domanda giornaliera 5F0305'!EJ63&gt;simulazione!T486,'domanda giornaliera 5F0305'!EJ63,0)+IF('domanda giornaliera 5F0305'!EJ64&gt;simulazione!T486,'domanda giornaliera 5F0305'!EJ64,0)+IF('domanda giornaliera 5F0305'!EJ65&gt;simulazione!T486,'domanda giornaliera 5F0305'!EJ65,0)+IF('domanda giornaliera 5F0305'!EJ66&gt;simulazione!T486,'domanda giornaliera 5F0305'!EJ66,0)+IF('domanda giornaliera 5F0305'!EJ67&gt;simulazione!T486,'domanda giornaliera 5F0305'!EJ67,0)+IF('domanda giornaliera 5F0305'!EJ68&gt;simulazione!T486,'domanda giornaliera 5F0305'!EJ68,0)+IF('domanda giornaliera 5F0305'!EJ69&gt;simulazione!T486,'domanda giornaliera 5F0305'!EJ69,0)+IF('domanda giornaliera 5F0305'!EJ70&gt;simulazione!T486,'domanda giornaliera 5F0305'!EJ70,0)+IF('domanda giornaliera 5F0305'!EJ71&gt;simulazione!T486,'domanda giornaliera 5F0305'!EJ71,0)+IF('domanda giornaliera 5F0305'!EJ72&gt;simulazione!T486,'domanda giornaliera 5F0305'!EJ72,0)+IF('domanda giornaliera 5F0305'!EJ73&gt;simulazione!T486,'domanda giornaliera 5F0305'!EJ73,0)+IF('domanda giornaliera 5F0305'!EJ74&gt;simulazione!T486,'domanda giornaliera 5F0305'!EJ74,0)+IF('domanda giornaliera 5F0305'!EJ75&gt;simulazione!T486,'domanda giornaliera 5F0305'!EJ75,0)+IF('domanda giornaliera 5F0305'!EJ76&gt;simulazione!T486,'domanda giornaliera 5F0305'!EJ76,0)+IF('domanda giornaliera 5F0305'!EJ77&gt;simulazione!T486,'domanda giornaliera 5F0305'!EJ77,0)+IF('domanda giornaliera 5F0305'!EJ78&gt;simulazione!T486,'domanda giornaliera 5F0305'!EJ78,0)+IF('domanda giornaliera 5F0305'!EJ79&gt;simulazione!T486,'domanda giornaliera 5F0305'!EJ79,0)+IF('domanda giornaliera 5F0305'!EJ80&gt;simulazione!T486,'domanda giornaliera 5F0305'!EJ80,0)+IF('domanda giornaliera 5F0305'!EJ81&gt;simulazione!T486,'domanda giornaliera 5F0305'!EJ81,0)+IF('domanda giornaliera 5F0305'!EJ82&gt;simulazione!T486,'domanda giornaliera 5F0305'!EJ82,0)+IF('domanda giornaliera 5F0305'!EJ83&gt;simulazione!T486,'domanda giornaliera 5F0305'!EJ83,0)</f>
        <v>4608.2681073727927</v>
      </c>
      <c r="Z548" s="10"/>
      <c r="AA548" s="10"/>
    </row>
    <row r="549" spans="24:27" x14ac:dyDescent="0.25">
      <c r="X549" s="9" t="s">
        <v>169</v>
      </c>
      <c r="Y549" s="10">
        <f>'domanda giornaliera 5F0305'!EJ8+IF('domanda giornaliera 5F0305'!EJ9&gt;simulazione!T487,'domanda giornaliera 5F0305'!EJ9,0)+IF('domanda giornaliera 5F0305'!EJ10&gt;simulazione!T487,'domanda giornaliera 5F0305'!EJ10,0)+IF('domanda giornaliera 5F0305'!EJ11&gt;simulazione!T487,'domanda giornaliera 5F0305'!EJ11,0)+IF('domanda giornaliera 5F0305'!EJ12&gt;simulazione!T487,'domanda giornaliera 5F0305'!EJ12,0)+IF('domanda giornaliera 5F0305'!EJ13&gt;simulazione!T487,'domanda giornaliera 5F0305'!EJ13,0)+IF('domanda giornaliera 5F0305'!EJ14&gt;simulazione!T487,'domanda giornaliera 5F0305'!EJ14,0)+IF('domanda giornaliera 5F0305'!EJ15&gt;simulazione!T487,'domanda giornaliera 5F0305'!EJ15,0)+IF('domanda giornaliera 5F0305'!EJ16&gt;simulazione!T487,'domanda giornaliera 5F0305'!EJ16,0)+IF('domanda giornaliera 5F0305'!EJ17&gt;simulazione!T487,'domanda giornaliera 5F0305'!EJ17,0)+IF('domanda giornaliera 5F0305'!EJ18&gt;simulazione!T487,'domanda giornaliera 5F0305'!EJ18,0)+IF('domanda giornaliera 5F0305'!EJ19&gt;simulazione!T487,'domanda giornaliera 5F0305'!EJ19,0)+IF('domanda giornaliera 5F0305'!EJ20&gt;simulazione!T487,'domanda giornaliera 5F0305'!EJ20,0)+IF('domanda giornaliera 5F0305'!EJ21&gt;simulazione!T487,'domanda giornaliera 5F0305'!EJ21,0)+IF('domanda giornaliera 5F0305'!EJ22&gt;simulazione!T487,'domanda giornaliera 5F0305'!EJ22,0)+IF('domanda giornaliera 5F0305'!EJ23&gt;simulazione!T487,'domanda giornaliera 5F0305'!EJ23,0)+IF('domanda giornaliera 5F0305'!EJ24&gt;simulazione!T487,'domanda giornaliera 5F0305'!EJ24,0)+IF('domanda giornaliera 5F0305'!EJ25&gt;simulazione!T487,'domanda giornaliera 5F0305'!EJ25,0)+IF('domanda giornaliera 5F0305'!EJ26&gt;simulazione!T487,'domanda giornaliera 5F0305'!EJ26,0)+IF('domanda giornaliera 5F0305'!EJ27&gt;simulazione!T487,'domanda giornaliera 5F0305'!EJ27,0)+IF('domanda giornaliera 5F0305'!EJ28&gt;simulazione!T487,'domanda giornaliera 5F0305'!EJ28,0)+IF('domanda giornaliera 5F0305'!EJ29&gt;simulazione!T487,'domanda giornaliera 5F0305'!EJ29,0)+IF('domanda giornaliera 5F0305'!EJ30&gt;simulazione!T487,'domanda giornaliera 5F0305'!EJ30,0)+IF('domanda giornaliera 5F0305'!EJ31&gt;simulazione!T487,'domanda giornaliera 5F0305'!EJ31,0)+IF('domanda giornaliera 5F0305'!EJ32&gt;simulazione!T487,'domanda giornaliera 5F0305'!EJ32,0)+IF('domanda giornaliera 5F0305'!EJ33&gt;simulazione!T487,'domanda giornaliera 5F0305'!EJ33,0)+IF('domanda giornaliera 5F0305'!EJ34&gt;simulazione!T487,'domanda giornaliera 5F0305'!EJ34,0)+IF('domanda giornaliera 5F0305'!EJ35&gt;simulazione!T487,'domanda giornaliera 5F0305'!EJ35,0)+IF('domanda giornaliera 5F0305'!EJ36&gt;simulazione!T487,'domanda giornaliera 5F0305'!EJ36,0)+IF('domanda giornaliera 5F0305'!EJ37&gt;simulazione!T487,'domanda giornaliera 5F0305'!EJ37,0)+IF('domanda giornaliera 5F0305'!EJ38&gt;simulazione!T487,'domanda giornaliera 5F0305'!EJ38,0)+IF('domanda giornaliera 5F0305'!EJ39&gt;simulazione!T487,'domanda giornaliera 5F0305'!EJ39,0)+IF('domanda giornaliera 5F0305'!EJ40&gt;simulazione!T487,'domanda giornaliera 5F0305'!EJ40,0)+IF('domanda giornaliera 5F0305'!EJ41&gt;simulazione!T487,'domanda giornaliera 5F0305'!EJ41,0)+IF('domanda giornaliera 5F0305'!EJ42&gt;simulazione!T487,'domanda giornaliera 5F0305'!EJ42,0)+IF('domanda giornaliera 5F0305'!EJ43&gt;simulazione!T487,'domanda giornaliera 5F0305'!EJ43,0)+IF('domanda giornaliera 5F0305'!EJ44&gt;simulazione!T487,'domanda giornaliera 5F0305'!EJ44,0)+IF('domanda giornaliera 5F0305'!EJ45&gt;simulazione!T487,'domanda giornaliera 5F0305'!EJ45,0)+IF('domanda giornaliera 5F0305'!EJ46&gt;simulazione!T487,'domanda giornaliera 5F0305'!EJ46,0)+IF('domanda giornaliera 5F0305'!EJ47&gt;simulazione!T487,'domanda giornaliera 5F0305'!EJ47,0)+IF('domanda giornaliera 5F0305'!EJ48&gt;simulazione!T487,'domanda giornaliera 5F0305'!EJ48,0)+IF('domanda giornaliera 5F0305'!EJ49&gt;simulazione!T487,'domanda giornaliera 5F0305'!EJ49,0)+IF('domanda giornaliera 5F0305'!EJ50&gt;simulazione!T487,'domanda giornaliera 5F0305'!EJ50,0)+IF('domanda giornaliera 5F0305'!EJ51&gt;simulazione!T487,'domanda giornaliera 5F0305'!EJ51,0)+IF('domanda giornaliera 5F0305'!EJ52&gt;simulazione!T487,'domanda giornaliera 5F0305'!EJ52,0)+IF('domanda giornaliera 5F0305'!EJ53&gt;simulazione!T487,'domanda giornaliera 5F0305'!EJ53,0)+IF('domanda giornaliera 5F0305'!EJ54&gt;simulazione!T487,'domanda giornaliera 5F0305'!EJ54,0)+IF('domanda giornaliera 5F0305'!EJ55&gt;simulazione!T487,'domanda giornaliera 5F0305'!EJ55,0)+IF('domanda giornaliera 5F0305'!EJ56&gt;simulazione!T487,'domanda giornaliera 5F0305'!EJ56,0)+IF('domanda giornaliera 5F0305'!EJ57&gt;simulazione!T487,'domanda giornaliera 5F0305'!EJ57,0)+IF('domanda giornaliera 5F0305'!EJ58&gt;simulazione!T487,'domanda giornaliera 5F0305'!EJ58,0)+IF('domanda giornaliera 5F0305'!EJ59&gt;simulazione!T487,'domanda giornaliera 5F0305'!EJ59,0)+IF('domanda giornaliera 5F0305'!EJ60&gt;simulazione!T487,'domanda giornaliera 5F0305'!EJ60,0)+IF('domanda giornaliera 5F0305'!EJ61&gt;simulazione!T487,'domanda giornaliera 5F0305'!EJ61,0)+IF('domanda giornaliera 5F0305'!EJ62&gt;simulazione!T487,'domanda giornaliera 5F0305'!EJ62,0)+IF('domanda giornaliera 5F0305'!EJ63&gt;simulazione!T487,'domanda giornaliera 5F0305'!EJ63,0)+IF('domanda giornaliera 5F0305'!EJ64&gt;simulazione!T487,'domanda giornaliera 5F0305'!EJ64,0)+IF('domanda giornaliera 5F0305'!EJ65&gt;simulazione!T487,'domanda giornaliera 5F0305'!EJ65,0)+IF('domanda giornaliera 5F0305'!EJ66&gt;simulazione!T487,'domanda giornaliera 5F0305'!EJ66,0)+IF('domanda giornaliera 5F0305'!EJ67&gt;simulazione!T487,'domanda giornaliera 5F0305'!EJ67,0)+IF('domanda giornaliera 5F0305'!EJ68&gt;simulazione!T487,'domanda giornaliera 5F0305'!EJ68,0)+IF('domanda giornaliera 5F0305'!EJ69&gt;simulazione!T487,'domanda giornaliera 5F0305'!EJ69,0)+IF('domanda giornaliera 5F0305'!EJ70&gt;simulazione!T487,'domanda giornaliera 5F0305'!EJ70,0)+IF('domanda giornaliera 5F0305'!EJ71&gt;simulazione!T487,'domanda giornaliera 5F0305'!EJ71,0)+IF('domanda giornaliera 5F0305'!EJ72&gt;simulazione!T487,'domanda giornaliera 5F0305'!EJ72,0)+IF('domanda giornaliera 5F0305'!EJ73&gt;simulazione!T487,'domanda giornaliera 5F0305'!EJ73,0)+IF('domanda giornaliera 5F0305'!EJ74&gt;simulazione!T487,'domanda giornaliera 5F0305'!EJ74,0)+IF('domanda giornaliera 5F0305'!EJ75&gt;simulazione!T487,'domanda giornaliera 5F0305'!EJ75,0)+IF('domanda giornaliera 5F0305'!EJ76&gt;simulazione!T487,'domanda giornaliera 5F0305'!EJ76,0)+IF('domanda giornaliera 5F0305'!EJ77&gt;simulazione!T487,'domanda giornaliera 5F0305'!EJ77,0)+IF('domanda giornaliera 5F0305'!EJ78&gt;simulazione!T487,'domanda giornaliera 5F0305'!EJ78,0)+IF('domanda giornaliera 5F0305'!EJ79&gt;simulazione!T487,'domanda giornaliera 5F0305'!EJ79,0)+IF('domanda giornaliera 5F0305'!EJ80&gt;simulazione!T487,'domanda giornaliera 5F0305'!EJ80,0)+IF('domanda giornaliera 5F0305'!EJ81&gt;simulazione!T487,'domanda giornaliera 5F0305'!EJ81,0)+IF('domanda giornaliera 5F0305'!EJ82&gt;simulazione!T487,'domanda giornaliera 5F0305'!EJ82,0)+IF('domanda giornaliera 5F0305'!EJ83&gt;simulazione!T487,'domanda giornaliera 5F0305'!EJ83,0)+IF('domanda giornaliera 5F0305'!EJ84&gt;simulazione!T487,'domanda giornaliera 5F0305'!EJ84,0)</f>
        <v>4608.2681073727927</v>
      </c>
      <c r="Z549" s="10"/>
      <c r="AA549" s="10"/>
    </row>
    <row r="550" spans="24:27" x14ac:dyDescent="0.25">
      <c r="X550" s="9" t="s">
        <v>170</v>
      </c>
      <c r="Y550" s="10">
        <f>'domanda giornaliera 5F0305'!EJ9+IF('domanda giornaliera 5F0305'!EJ10&gt;simulazione!T488,'domanda giornaliera 5F0305'!EJ10,0)+IF('domanda giornaliera 5F0305'!EJ11&gt;simulazione!T488,'domanda giornaliera 5F0305'!EJ11,0)+IF('domanda giornaliera 5F0305'!EJ12&gt;simulazione!T488,'domanda giornaliera 5F0305'!EJ12,0)+IF('domanda giornaliera 5F0305'!EJ13&gt;simulazione!T488,'domanda giornaliera 5F0305'!EJ13,0)+IF('domanda giornaliera 5F0305'!EJ14&gt;simulazione!T488,'domanda giornaliera 5F0305'!EJ14,0)+IF('domanda giornaliera 5F0305'!EJ15&gt;simulazione!T488,'domanda giornaliera 5F0305'!EJ15,0)+IF('domanda giornaliera 5F0305'!EJ16&gt;simulazione!T488,'domanda giornaliera 5F0305'!EJ16,0)+IF('domanda giornaliera 5F0305'!EJ17&gt;simulazione!T488,'domanda giornaliera 5F0305'!EJ17,0)+IF('domanda giornaliera 5F0305'!EJ18&gt;simulazione!T488,'domanda giornaliera 5F0305'!EJ18,0)+IF('domanda giornaliera 5F0305'!EJ19&gt;simulazione!T488,'domanda giornaliera 5F0305'!EJ19,0)+IF('domanda giornaliera 5F0305'!EJ20&gt;simulazione!T488,'domanda giornaliera 5F0305'!EJ20,0)+IF('domanda giornaliera 5F0305'!EJ21&gt;simulazione!T488,'domanda giornaliera 5F0305'!EJ21,0)+IF('domanda giornaliera 5F0305'!EJ22&gt;simulazione!T488,'domanda giornaliera 5F0305'!EJ22,0)+IF('domanda giornaliera 5F0305'!EJ23&gt;simulazione!T488,'domanda giornaliera 5F0305'!EJ23,0)+IF('domanda giornaliera 5F0305'!EJ24&gt;simulazione!T488,'domanda giornaliera 5F0305'!EJ24,0)+IF('domanda giornaliera 5F0305'!EJ25&gt;simulazione!T488,'domanda giornaliera 5F0305'!EJ25,0)+IF('domanda giornaliera 5F0305'!EJ26&gt;simulazione!T488,'domanda giornaliera 5F0305'!EJ26,0)+IF('domanda giornaliera 5F0305'!EJ27&gt;simulazione!T488,'domanda giornaliera 5F0305'!EJ27,0)+IF('domanda giornaliera 5F0305'!EJ28&gt;simulazione!T488,'domanda giornaliera 5F0305'!EJ28,0)+IF('domanda giornaliera 5F0305'!EJ29&gt;simulazione!T488,'domanda giornaliera 5F0305'!EJ29,0)+IF('domanda giornaliera 5F0305'!EJ30&gt;simulazione!T488,'domanda giornaliera 5F0305'!EJ30,0)+IF('domanda giornaliera 5F0305'!EJ31&gt;simulazione!T488,'domanda giornaliera 5F0305'!EJ31,0)+IF('domanda giornaliera 5F0305'!EJ32&gt;simulazione!T488,'domanda giornaliera 5F0305'!EJ32,0)+IF('domanda giornaliera 5F0305'!EJ33&gt;simulazione!T488,'domanda giornaliera 5F0305'!EJ33,0)+IF('domanda giornaliera 5F0305'!EJ34&gt;simulazione!T488,'domanda giornaliera 5F0305'!EJ34,0)+IF('domanda giornaliera 5F0305'!EJ35&gt;simulazione!T488,'domanda giornaliera 5F0305'!EJ35,0)+IF('domanda giornaliera 5F0305'!EJ36&gt;simulazione!T488,'domanda giornaliera 5F0305'!EJ36,0)+IF('domanda giornaliera 5F0305'!EJ37&gt;simulazione!T488,'domanda giornaliera 5F0305'!EJ37,0)+IF('domanda giornaliera 5F0305'!EJ38&gt;simulazione!T488,'domanda giornaliera 5F0305'!EJ38,0)+IF('domanda giornaliera 5F0305'!EJ39&gt;simulazione!T488,'domanda giornaliera 5F0305'!EJ39,0)+IF('domanda giornaliera 5F0305'!EJ40&gt;simulazione!T488,'domanda giornaliera 5F0305'!EJ40,0)+IF('domanda giornaliera 5F0305'!EJ41&gt;simulazione!T488,'domanda giornaliera 5F0305'!EJ41,0)+IF('domanda giornaliera 5F0305'!EJ42&gt;simulazione!T488,'domanda giornaliera 5F0305'!EJ42,0)+IF('domanda giornaliera 5F0305'!EJ43&gt;simulazione!T488,'domanda giornaliera 5F0305'!EJ43,0)+IF('domanda giornaliera 5F0305'!EJ44&gt;simulazione!T488,'domanda giornaliera 5F0305'!EJ44,0)+IF('domanda giornaliera 5F0305'!EJ45&gt;simulazione!T488,'domanda giornaliera 5F0305'!EJ45,0)+IF('domanda giornaliera 5F0305'!EJ46&gt;simulazione!T488,'domanda giornaliera 5F0305'!EJ46,0)+IF('domanda giornaliera 5F0305'!EJ47&gt;simulazione!T488,'domanda giornaliera 5F0305'!EJ47,0)+IF('domanda giornaliera 5F0305'!EJ48&gt;simulazione!T488,'domanda giornaliera 5F0305'!EJ48,0)+IF('domanda giornaliera 5F0305'!EJ49&gt;simulazione!T488,'domanda giornaliera 5F0305'!EJ49,0)+IF('domanda giornaliera 5F0305'!EJ50&gt;simulazione!T488,'domanda giornaliera 5F0305'!EJ50,0)+IF('domanda giornaliera 5F0305'!EJ51&gt;simulazione!T488,'domanda giornaliera 5F0305'!EJ51,0)+IF('domanda giornaliera 5F0305'!EJ52&gt;simulazione!T488,'domanda giornaliera 5F0305'!EJ52,0)+IF('domanda giornaliera 5F0305'!EJ53&gt;simulazione!T488,'domanda giornaliera 5F0305'!EJ53,0)+IF('domanda giornaliera 5F0305'!EJ54&gt;simulazione!T488,'domanda giornaliera 5F0305'!EJ54,0)+IF('domanda giornaliera 5F0305'!EJ55&gt;simulazione!T488,'domanda giornaliera 5F0305'!EJ55,0)+IF('domanda giornaliera 5F0305'!EJ56&gt;simulazione!T488,'domanda giornaliera 5F0305'!EJ56,0)+IF('domanda giornaliera 5F0305'!EJ57&gt;simulazione!T488,'domanda giornaliera 5F0305'!EJ57,0)+IF('domanda giornaliera 5F0305'!EJ58&gt;simulazione!T488,'domanda giornaliera 5F0305'!EJ58,0)+IF('domanda giornaliera 5F0305'!EJ59&gt;simulazione!T488,'domanda giornaliera 5F0305'!EJ59,0)+IF('domanda giornaliera 5F0305'!EJ60&gt;simulazione!T488,'domanda giornaliera 5F0305'!EJ60,0)+IF('domanda giornaliera 5F0305'!EJ61&gt;simulazione!T488,'domanda giornaliera 5F0305'!EJ61,0)+IF('domanda giornaliera 5F0305'!EJ62&gt;simulazione!T488,'domanda giornaliera 5F0305'!EJ62,0)+IF('domanda giornaliera 5F0305'!EJ63&gt;simulazione!T488,'domanda giornaliera 5F0305'!EJ63,0)+IF('domanda giornaliera 5F0305'!EJ64&gt;simulazione!T488,'domanda giornaliera 5F0305'!EJ64,0)+IF('domanda giornaliera 5F0305'!EJ65&gt;simulazione!T488,'domanda giornaliera 5F0305'!EJ65,0)+IF('domanda giornaliera 5F0305'!EJ66&gt;simulazione!T488,'domanda giornaliera 5F0305'!EJ66,0)+IF('domanda giornaliera 5F0305'!EJ67&gt;simulazione!T488,'domanda giornaliera 5F0305'!EJ67,0)+IF('domanda giornaliera 5F0305'!EJ68&gt;simulazione!T488,'domanda giornaliera 5F0305'!EJ68,0)+IF('domanda giornaliera 5F0305'!EJ69&gt;simulazione!T488,'domanda giornaliera 5F0305'!EJ69,0)+IF('domanda giornaliera 5F0305'!EJ70&gt;simulazione!T488,'domanda giornaliera 5F0305'!EJ70,0)+IF('domanda giornaliera 5F0305'!EJ71&gt;simulazione!T488,'domanda giornaliera 5F0305'!EJ71,0)+IF('domanda giornaliera 5F0305'!EJ72&gt;simulazione!T488,'domanda giornaliera 5F0305'!EJ72,0)+IF('domanda giornaliera 5F0305'!EJ73&gt;simulazione!T488,'domanda giornaliera 5F0305'!EJ73,0)+IF('domanda giornaliera 5F0305'!EJ74&gt;simulazione!T488,'domanda giornaliera 5F0305'!EJ74,0)+IF('domanda giornaliera 5F0305'!EJ75&gt;simulazione!T488,'domanda giornaliera 5F0305'!EJ75,0)+IF('domanda giornaliera 5F0305'!EJ76&gt;simulazione!T488,'domanda giornaliera 5F0305'!EJ76,0)+IF('domanda giornaliera 5F0305'!EJ77&gt;simulazione!T488,'domanda giornaliera 5F0305'!EJ77,0)+IF('domanda giornaliera 5F0305'!EJ78&gt;simulazione!T488,'domanda giornaliera 5F0305'!EJ78,0)+IF('domanda giornaliera 5F0305'!EJ79&gt;simulazione!T488,'domanda giornaliera 5F0305'!EJ79,0)+IF('domanda giornaliera 5F0305'!EJ80&gt;simulazione!T488,'domanda giornaliera 5F0305'!EJ80,0)+IF('domanda giornaliera 5F0305'!EJ81&gt;simulazione!T488,'domanda giornaliera 5F0305'!EJ81,0)+IF('domanda giornaliera 5F0305'!EJ82&gt;simulazione!T488,'domanda giornaliera 5F0305'!EJ82,0)+IF('domanda giornaliera 5F0305'!EJ83&gt;simulazione!T488,'domanda giornaliera 5F0305'!EJ83,0)+IF('domanda giornaliera 5F0305'!EJ84&gt;simulazione!T488,'domanda giornaliera 5F0305'!EJ84,0)+IF('domanda giornaliera 5F0305'!EJ85&gt;simulazione!T488,'domanda giornaliera 5F0305'!EJ85,0)</f>
        <v>4353.0505792105168</v>
      </c>
      <c r="Z550" s="10"/>
      <c r="AA550" s="10"/>
    </row>
    <row r="551" spans="24:27" x14ac:dyDescent="0.25">
      <c r="X551" s="9" t="s">
        <v>171</v>
      </c>
      <c r="Y551" s="10">
        <f>'domanda giornaliera 5F0305'!EJ10+IF('domanda giornaliera 5F0305'!EJ11&gt;simulazione!T489,'domanda giornaliera 5F0305'!EJ11,0)+IF('domanda giornaliera 5F0305'!EJ12&gt;simulazione!T489,'domanda giornaliera 5F0305'!EJ12,0)+IF('domanda giornaliera 5F0305'!EJ13&gt;simulazione!T489,'domanda giornaliera 5F0305'!EJ13,0)+IF('domanda giornaliera 5F0305'!EJ14&gt;simulazione!T489,'domanda giornaliera 5F0305'!EJ14,0)+IF('domanda giornaliera 5F0305'!EJ15&gt;simulazione!T489,'domanda giornaliera 5F0305'!EJ15,0)+IF('domanda giornaliera 5F0305'!EJ16&gt;simulazione!T489,'domanda giornaliera 5F0305'!EJ16,0)+IF('domanda giornaliera 5F0305'!EJ17&gt;simulazione!T489,'domanda giornaliera 5F0305'!EJ17,0)+IF('domanda giornaliera 5F0305'!EJ18&gt;simulazione!T489,'domanda giornaliera 5F0305'!EJ18,0)+IF('domanda giornaliera 5F0305'!EJ19&gt;simulazione!T489,'domanda giornaliera 5F0305'!EJ19,0)+IF('domanda giornaliera 5F0305'!EJ20&gt;simulazione!T489,'domanda giornaliera 5F0305'!EJ20,0)+IF('domanda giornaliera 5F0305'!EJ21&gt;simulazione!T489,'domanda giornaliera 5F0305'!EJ21,0)+IF('domanda giornaliera 5F0305'!EJ22&gt;simulazione!T489,'domanda giornaliera 5F0305'!EJ22,0)+IF('domanda giornaliera 5F0305'!EJ23&gt;simulazione!T489,'domanda giornaliera 5F0305'!EJ23,0)+IF('domanda giornaliera 5F0305'!EJ24&gt;simulazione!T489,'domanda giornaliera 5F0305'!EJ24,0)+IF('domanda giornaliera 5F0305'!EJ25&gt;simulazione!T489,'domanda giornaliera 5F0305'!EJ25,0)+IF('domanda giornaliera 5F0305'!EJ26&gt;simulazione!T489,'domanda giornaliera 5F0305'!EJ26,0)+IF('domanda giornaliera 5F0305'!EJ27&gt;simulazione!T489,'domanda giornaliera 5F0305'!EJ27,0)+IF('domanda giornaliera 5F0305'!EJ28&gt;simulazione!T489,'domanda giornaliera 5F0305'!EJ28,0)+IF('domanda giornaliera 5F0305'!EJ29&gt;simulazione!T489,'domanda giornaliera 5F0305'!EJ29,0)+IF('domanda giornaliera 5F0305'!EJ30&gt;simulazione!T489,'domanda giornaliera 5F0305'!EJ30,0)+IF('domanda giornaliera 5F0305'!EJ31&gt;simulazione!T489,'domanda giornaliera 5F0305'!EJ31,0)+IF('domanda giornaliera 5F0305'!EJ32&gt;simulazione!T489,'domanda giornaliera 5F0305'!EJ32,0)+IF('domanda giornaliera 5F0305'!EJ33&gt;simulazione!T489,'domanda giornaliera 5F0305'!EJ33,0)+IF('domanda giornaliera 5F0305'!EJ34&gt;simulazione!T489,'domanda giornaliera 5F0305'!EJ34,0)+IF('domanda giornaliera 5F0305'!EJ35&gt;simulazione!T489,'domanda giornaliera 5F0305'!EJ35,0)+IF('domanda giornaliera 5F0305'!EJ36&gt;simulazione!T489,'domanda giornaliera 5F0305'!EJ36,0)+IF('domanda giornaliera 5F0305'!EJ37&gt;simulazione!T489,'domanda giornaliera 5F0305'!EJ37,0)+IF('domanda giornaliera 5F0305'!EJ38&gt;simulazione!T489,'domanda giornaliera 5F0305'!EJ38,0)+IF('domanda giornaliera 5F0305'!EJ39&gt;simulazione!T489,'domanda giornaliera 5F0305'!EJ39,0)+IF('domanda giornaliera 5F0305'!EJ40&gt;simulazione!T489,'domanda giornaliera 5F0305'!EJ40,0)+IF('domanda giornaliera 5F0305'!EJ41&gt;simulazione!T489,'domanda giornaliera 5F0305'!EJ41,0)+IF('domanda giornaliera 5F0305'!EJ42&gt;simulazione!T489,'domanda giornaliera 5F0305'!EJ42,0)+IF('domanda giornaliera 5F0305'!EJ43&gt;simulazione!T489,'domanda giornaliera 5F0305'!EJ43,0)+IF('domanda giornaliera 5F0305'!EJ44&gt;simulazione!T489,'domanda giornaliera 5F0305'!EJ44,0)+IF('domanda giornaliera 5F0305'!EJ45&gt;simulazione!T489,'domanda giornaliera 5F0305'!EJ45,0)+IF('domanda giornaliera 5F0305'!EJ46&gt;simulazione!T489,'domanda giornaliera 5F0305'!EJ46,0)+IF('domanda giornaliera 5F0305'!EJ47&gt;simulazione!T489,'domanda giornaliera 5F0305'!EJ47,0)+IF('domanda giornaliera 5F0305'!EJ48&gt;simulazione!T489,'domanda giornaliera 5F0305'!EJ48,0)+IF('domanda giornaliera 5F0305'!EJ49&gt;simulazione!T489,'domanda giornaliera 5F0305'!EJ49,0)+IF('domanda giornaliera 5F0305'!EJ50&gt;simulazione!T489,'domanda giornaliera 5F0305'!EJ50,0)+IF('domanda giornaliera 5F0305'!EJ51&gt;simulazione!T489,'domanda giornaliera 5F0305'!EJ51,0)+IF('domanda giornaliera 5F0305'!EJ52&gt;simulazione!T489,'domanda giornaliera 5F0305'!EJ52,0)+IF('domanda giornaliera 5F0305'!EJ53&gt;simulazione!T489,'domanda giornaliera 5F0305'!EJ53,0)+IF('domanda giornaliera 5F0305'!EJ54&gt;simulazione!T489,'domanda giornaliera 5F0305'!EJ54,0)+IF('domanda giornaliera 5F0305'!EJ55&gt;simulazione!T489,'domanda giornaliera 5F0305'!EJ55,0)+IF('domanda giornaliera 5F0305'!EJ56&gt;simulazione!T489,'domanda giornaliera 5F0305'!EJ56,0)+IF('domanda giornaliera 5F0305'!EJ57&gt;simulazione!T489,'domanda giornaliera 5F0305'!EJ57,0)+IF('domanda giornaliera 5F0305'!EJ58&gt;simulazione!T489,'domanda giornaliera 5F0305'!EJ58,0)+IF('domanda giornaliera 5F0305'!EJ59&gt;simulazione!T489,'domanda giornaliera 5F0305'!EJ59,0)+IF('domanda giornaliera 5F0305'!EJ60&gt;simulazione!T489,'domanda giornaliera 5F0305'!EJ60,0)+IF('domanda giornaliera 5F0305'!EJ61&gt;simulazione!T489,'domanda giornaliera 5F0305'!EJ61,0)+IF('domanda giornaliera 5F0305'!EJ62&gt;simulazione!T489,'domanda giornaliera 5F0305'!EJ62,0)+IF('domanda giornaliera 5F0305'!EJ63&gt;simulazione!T489,'domanda giornaliera 5F0305'!EJ63,0)+IF('domanda giornaliera 5F0305'!EJ64&gt;simulazione!T489,'domanda giornaliera 5F0305'!EJ64,0)+IF('domanda giornaliera 5F0305'!EJ65&gt;simulazione!T489,'domanda giornaliera 5F0305'!EJ65,0)+IF('domanda giornaliera 5F0305'!EJ66&gt;simulazione!T489,'domanda giornaliera 5F0305'!EJ66,0)+IF('domanda giornaliera 5F0305'!EJ67&gt;simulazione!T489,'domanda giornaliera 5F0305'!EJ67,0)+IF('domanda giornaliera 5F0305'!EJ68&gt;simulazione!T489,'domanda giornaliera 5F0305'!EJ68,0)+IF('domanda giornaliera 5F0305'!EJ69&gt;simulazione!T489,'domanda giornaliera 5F0305'!EJ69,0)+IF('domanda giornaliera 5F0305'!EJ70&gt;simulazione!T489,'domanda giornaliera 5F0305'!EJ70,0)+IF('domanda giornaliera 5F0305'!EJ71&gt;simulazione!T489,'domanda giornaliera 5F0305'!EJ71,0)+IF('domanda giornaliera 5F0305'!EJ72&gt;simulazione!T489,'domanda giornaliera 5F0305'!EJ72,0)+IF('domanda giornaliera 5F0305'!EJ73&gt;simulazione!T489,'domanda giornaliera 5F0305'!EJ73,0)+IF('domanda giornaliera 5F0305'!EJ74&gt;simulazione!T489,'domanda giornaliera 5F0305'!EJ74,0)+IF('domanda giornaliera 5F0305'!EJ75&gt;simulazione!T489,'domanda giornaliera 5F0305'!EJ75,0)+IF('domanda giornaliera 5F0305'!EJ76&gt;simulazione!T489,'domanda giornaliera 5F0305'!EJ76,0)+IF('domanda giornaliera 5F0305'!EJ77&gt;simulazione!T489,'domanda giornaliera 5F0305'!EJ77,0)+IF('domanda giornaliera 5F0305'!EJ78&gt;simulazione!T489,'domanda giornaliera 5F0305'!EJ78,0)+IF('domanda giornaliera 5F0305'!EJ79&gt;simulazione!T489,'domanda giornaliera 5F0305'!EJ79,0)+IF('domanda giornaliera 5F0305'!EJ80&gt;simulazione!T489,'domanda giornaliera 5F0305'!EJ80,0)+IF('domanda giornaliera 5F0305'!EJ81&gt;simulazione!T489,'domanda giornaliera 5F0305'!EJ81,0)+IF('domanda giornaliera 5F0305'!EJ82&gt;simulazione!T489,'domanda giornaliera 5F0305'!EJ82,0)+IF('domanda giornaliera 5F0305'!EJ83&gt;simulazione!T489,'domanda giornaliera 5F0305'!EJ83,0)+IF('domanda giornaliera 5F0305'!EJ84&gt;simulazione!T489,'domanda giornaliera 5F0305'!EJ84,0)+IF('domanda giornaliera 5F0305'!EJ85&gt;simulazione!T489,'domanda giornaliera 5F0305'!EJ85,0)+IF('domanda giornaliera 5F0305'!EJ86&gt;simulazione!T489,'domanda giornaliera 5F0305'!EJ86,0)</f>
        <v>4353.0505792105168</v>
      </c>
      <c r="Z551" s="10"/>
      <c r="AA551" s="10"/>
    </row>
    <row r="552" spans="24:27" x14ac:dyDescent="0.25">
      <c r="X552" s="9" t="s">
        <v>172</v>
      </c>
      <c r="Y552" s="10">
        <f>'domanda giornaliera 5F0305'!EJ11+IF('domanda giornaliera 5F0305'!EJ12&gt;simulazione!T490,'domanda giornaliera 5F0305'!EJ12,0)+IF('domanda giornaliera 5F0305'!EJ13&gt;simulazione!T490,'domanda giornaliera 5F0305'!EJ13,0)+IF('domanda giornaliera 5F0305'!EJ14&gt;simulazione!T490,'domanda giornaliera 5F0305'!EJ14,0)+IF('domanda giornaliera 5F0305'!EJ15&gt;simulazione!T490,'domanda giornaliera 5F0305'!EJ15,0)+IF('domanda giornaliera 5F0305'!EJ16&gt;simulazione!T490,'domanda giornaliera 5F0305'!EJ16,0)+IF('domanda giornaliera 5F0305'!EJ17&gt;simulazione!T490,'domanda giornaliera 5F0305'!EJ17,0)+IF('domanda giornaliera 5F0305'!EJ18&gt;simulazione!T490,'domanda giornaliera 5F0305'!EJ18,0)+IF('domanda giornaliera 5F0305'!EJ19&gt;simulazione!T490,'domanda giornaliera 5F0305'!EJ19,0)+IF('domanda giornaliera 5F0305'!EJ20&gt;simulazione!T490,'domanda giornaliera 5F0305'!EJ20,0)+IF('domanda giornaliera 5F0305'!EJ21&gt;simulazione!T490,'domanda giornaliera 5F0305'!EJ21,0)+IF('domanda giornaliera 5F0305'!EJ22&gt;simulazione!T490,'domanda giornaliera 5F0305'!EJ22,0)+IF('domanda giornaliera 5F0305'!EJ23&gt;simulazione!T490,'domanda giornaliera 5F0305'!EJ23,0)+IF('domanda giornaliera 5F0305'!EJ24&gt;simulazione!T490,'domanda giornaliera 5F0305'!EJ24,0)+IF('domanda giornaliera 5F0305'!EJ25&gt;simulazione!T490,'domanda giornaliera 5F0305'!EJ25,0)+IF('domanda giornaliera 5F0305'!EJ26&gt;simulazione!T490,'domanda giornaliera 5F0305'!EJ26,0)+IF('domanda giornaliera 5F0305'!EJ27&gt;simulazione!T490,'domanda giornaliera 5F0305'!EJ27,0)+IF('domanda giornaliera 5F0305'!EJ28&gt;simulazione!T490,'domanda giornaliera 5F0305'!EJ28,0)+IF('domanda giornaliera 5F0305'!EJ29&gt;simulazione!T490,'domanda giornaliera 5F0305'!EJ29,0)+IF('domanda giornaliera 5F0305'!EJ30&gt;simulazione!T490,'domanda giornaliera 5F0305'!EJ30,0)+IF('domanda giornaliera 5F0305'!EJ31&gt;simulazione!T490,'domanda giornaliera 5F0305'!EJ31,0)+IF('domanda giornaliera 5F0305'!EJ32&gt;simulazione!T490,'domanda giornaliera 5F0305'!EJ32,0)+IF('domanda giornaliera 5F0305'!EJ33&gt;simulazione!T490,'domanda giornaliera 5F0305'!EJ33,0)+IF('domanda giornaliera 5F0305'!EJ34&gt;simulazione!T490,'domanda giornaliera 5F0305'!EJ34,0)+IF('domanda giornaliera 5F0305'!EJ35&gt;simulazione!T490,'domanda giornaliera 5F0305'!EJ35,0)+IF('domanda giornaliera 5F0305'!EJ36&gt;simulazione!T490,'domanda giornaliera 5F0305'!EJ36,0)+IF('domanda giornaliera 5F0305'!EJ37&gt;simulazione!T490,'domanda giornaliera 5F0305'!EJ37,0)+IF('domanda giornaliera 5F0305'!EJ38&gt;simulazione!T490,'domanda giornaliera 5F0305'!EJ38,0)+IF('domanda giornaliera 5F0305'!EJ39&gt;simulazione!T490,'domanda giornaliera 5F0305'!EJ39,0)+IF('domanda giornaliera 5F0305'!EJ40&gt;simulazione!T490,'domanda giornaliera 5F0305'!EJ40,0)+IF('domanda giornaliera 5F0305'!EJ41&gt;simulazione!T490,'domanda giornaliera 5F0305'!EJ41,0)+IF('domanda giornaliera 5F0305'!EJ42&gt;simulazione!T490,'domanda giornaliera 5F0305'!EJ42,0)+IF('domanda giornaliera 5F0305'!EJ43&gt;simulazione!T490,'domanda giornaliera 5F0305'!EJ43,0)+IF('domanda giornaliera 5F0305'!EJ44&gt;simulazione!T490,'domanda giornaliera 5F0305'!EJ44,0)+IF('domanda giornaliera 5F0305'!EJ45&gt;simulazione!T490,'domanda giornaliera 5F0305'!EJ45,0)+IF('domanda giornaliera 5F0305'!EJ46&gt;simulazione!T490,'domanda giornaliera 5F0305'!EJ46,0)+IF('domanda giornaliera 5F0305'!EJ47&gt;simulazione!T490,'domanda giornaliera 5F0305'!EJ47,0)+IF('domanda giornaliera 5F0305'!EJ48&gt;simulazione!T490,'domanda giornaliera 5F0305'!EJ48,0)+IF('domanda giornaliera 5F0305'!EJ49&gt;simulazione!T490,'domanda giornaliera 5F0305'!EJ49,0)+IF('domanda giornaliera 5F0305'!EJ50&gt;simulazione!T490,'domanda giornaliera 5F0305'!EJ50,0)+IF('domanda giornaliera 5F0305'!EJ51&gt;simulazione!T490,'domanda giornaliera 5F0305'!EJ51,0)+IF('domanda giornaliera 5F0305'!EJ52&gt;simulazione!T490,'domanda giornaliera 5F0305'!EJ52,0)+IF('domanda giornaliera 5F0305'!EJ53&gt;simulazione!T490,'domanda giornaliera 5F0305'!EJ53,0)+IF('domanda giornaliera 5F0305'!EJ54&gt;simulazione!T490,'domanda giornaliera 5F0305'!EJ54,0)+IF('domanda giornaliera 5F0305'!EJ55&gt;simulazione!T490,'domanda giornaliera 5F0305'!EJ55,0)+IF('domanda giornaliera 5F0305'!EJ56&gt;simulazione!T490,'domanda giornaliera 5F0305'!EJ56,0)+IF('domanda giornaliera 5F0305'!EJ57&gt;simulazione!T490,'domanda giornaliera 5F0305'!EJ57,0)+IF('domanda giornaliera 5F0305'!EJ58&gt;simulazione!T490,'domanda giornaliera 5F0305'!EJ58,0)+IF('domanda giornaliera 5F0305'!EJ59&gt;simulazione!T490,'domanda giornaliera 5F0305'!EJ59,0)+IF('domanda giornaliera 5F0305'!EJ60&gt;simulazione!T490,'domanda giornaliera 5F0305'!EJ60,0)+IF('domanda giornaliera 5F0305'!EJ61&gt;simulazione!T490,'domanda giornaliera 5F0305'!EJ61,0)+IF('domanda giornaliera 5F0305'!EJ62&gt;simulazione!T490,'domanda giornaliera 5F0305'!EJ62,0)+IF('domanda giornaliera 5F0305'!EJ63&gt;simulazione!T490,'domanda giornaliera 5F0305'!EJ63,0)+IF('domanda giornaliera 5F0305'!EJ64&gt;simulazione!T490,'domanda giornaliera 5F0305'!EJ64,0)+IF('domanda giornaliera 5F0305'!EJ65&gt;simulazione!T490,'domanda giornaliera 5F0305'!EJ65,0)+IF('domanda giornaliera 5F0305'!EJ66&gt;simulazione!T490,'domanda giornaliera 5F0305'!EJ66,0)+IF('domanda giornaliera 5F0305'!EJ67&gt;simulazione!T490,'domanda giornaliera 5F0305'!EJ67,0)+IF('domanda giornaliera 5F0305'!EJ68&gt;simulazione!T490,'domanda giornaliera 5F0305'!EJ68,0)+IF('domanda giornaliera 5F0305'!EJ69&gt;simulazione!T490,'domanda giornaliera 5F0305'!EJ69,0)+IF('domanda giornaliera 5F0305'!EJ70&gt;simulazione!T490,'domanda giornaliera 5F0305'!EJ70,0)+IF('domanda giornaliera 5F0305'!EJ71&gt;simulazione!T490,'domanda giornaliera 5F0305'!EJ71,0)+IF('domanda giornaliera 5F0305'!EJ72&gt;simulazione!T490,'domanda giornaliera 5F0305'!EJ72,0)+IF('domanda giornaliera 5F0305'!EJ73&gt;simulazione!T490,'domanda giornaliera 5F0305'!EJ73,0)+IF('domanda giornaliera 5F0305'!EJ74&gt;simulazione!T490,'domanda giornaliera 5F0305'!EJ74,0)+IF('domanda giornaliera 5F0305'!EJ75&gt;simulazione!T490,'domanda giornaliera 5F0305'!EJ75,0)+IF('domanda giornaliera 5F0305'!EJ76&gt;simulazione!T490,'domanda giornaliera 5F0305'!EJ76,0)+IF('domanda giornaliera 5F0305'!EJ77&gt;simulazione!T490,'domanda giornaliera 5F0305'!EJ77,0)+IF('domanda giornaliera 5F0305'!EJ78&gt;simulazione!T490,'domanda giornaliera 5F0305'!EJ78,0)+IF('domanda giornaliera 5F0305'!EJ79&gt;simulazione!T490,'domanda giornaliera 5F0305'!EJ79,0)+IF('domanda giornaliera 5F0305'!EJ80&gt;simulazione!T490,'domanda giornaliera 5F0305'!EJ80,0)+IF('domanda giornaliera 5F0305'!EJ81&gt;simulazione!T490,'domanda giornaliera 5F0305'!EJ81,0)+IF('domanda giornaliera 5F0305'!EJ82&gt;simulazione!T490,'domanda giornaliera 5F0305'!EJ82,0)+IF('domanda giornaliera 5F0305'!EJ83&gt;simulazione!T490,'domanda giornaliera 5F0305'!EJ83,0)+IF('domanda giornaliera 5F0305'!EJ84&gt;simulazione!T490,'domanda giornaliera 5F0305'!EJ84,0)+IF('domanda giornaliera 5F0305'!EJ85&gt;simulazione!T490,'domanda giornaliera 5F0305'!EJ85,0)+IF('domanda giornaliera 5F0305'!EJ86&gt;simulazione!T490,'domanda giornaliera 5F0305'!EJ86,0)+IF('domanda giornaliera 5F0305'!EJ87&gt;simulazione!T490,'domanda giornaliera 5F0305'!EJ87,0)</f>
        <v>4353.0505792105168</v>
      </c>
      <c r="Z552" s="10"/>
      <c r="AA552" s="10"/>
    </row>
    <row r="553" spans="24:27" x14ac:dyDescent="0.25">
      <c r="X553" s="9" t="s">
        <v>173</v>
      </c>
      <c r="Y553" s="10">
        <f>'domanda giornaliera 5F0305'!EJ12+IF('domanda giornaliera 5F0305'!EJ13&gt;simulazione!T491,'domanda giornaliera 5F0305'!EJ13,0)+IF('domanda giornaliera 5F0305'!EJ14&gt;simulazione!T491,'domanda giornaliera 5F0305'!EJ14,0)+IF('domanda giornaliera 5F0305'!EJ15&gt;simulazione!T491,'domanda giornaliera 5F0305'!EJ15,0)+IF('domanda giornaliera 5F0305'!EJ16&gt;simulazione!T491,'domanda giornaliera 5F0305'!EJ16,0)+IF('domanda giornaliera 5F0305'!EJ17&gt;simulazione!T491,'domanda giornaliera 5F0305'!EJ17,0)+IF('domanda giornaliera 5F0305'!EJ18&gt;simulazione!T491,'domanda giornaliera 5F0305'!EJ18,0)+IF('domanda giornaliera 5F0305'!EJ19&gt;simulazione!T491,'domanda giornaliera 5F0305'!EJ19,0)+IF('domanda giornaliera 5F0305'!EJ20&gt;simulazione!T491,'domanda giornaliera 5F0305'!EJ20,0)+IF('domanda giornaliera 5F0305'!EJ21&gt;simulazione!T491,'domanda giornaliera 5F0305'!EJ21,0)+IF('domanda giornaliera 5F0305'!EJ22&gt;simulazione!T491,'domanda giornaliera 5F0305'!EJ22,0)+IF('domanda giornaliera 5F0305'!EJ23&gt;simulazione!T491,'domanda giornaliera 5F0305'!EJ23,0)+IF('domanda giornaliera 5F0305'!EJ24&gt;simulazione!T491,'domanda giornaliera 5F0305'!EJ24,0)+IF('domanda giornaliera 5F0305'!EJ25&gt;simulazione!T491,'domanda giornaliera 5F0305'!EJ25,0)+IF('domanda giornaliera 5F0305'!EJ26&gt;simulazione!T491,'domanda giornaliera 5F0305'!EJ26,0)+IF('domanda giornaliera 5F0305'!EJ27&gt;simulazione!T491,'domanda giornaliera 5F0305'!EJ27,0)+IF('domanda giornaliera 5F0305'!EJ28&gt;simulazione!T491,'domanda giornaliera 5F0305'!EJ28,0)+IF('domanda giornaliera 5F0305'!EJ29&gt;simulazione!T491,'domanda giornaliera 5F0305'!EJ29,0)+IF('domanda giornaliera 5F0305'!EJ30&gt;simulazione!T491,'domanda giornaliera 5F0305'!EJ30,0)+IF('domanda giornaliera 5F0305'!EJ31&gt;simulazione!T491,'domanda giornaliera 5F0305'!EJ31,0)+IF('domanda giornaliera 5F0305'!EJ32&gt;simulazione!T491,'domanda giornaliera 5F0305'!EJ32,0)+IF('domanda giornaliera 5F0305'!EJ33&gt;simulazione!T491,'domanda giornaliera 5F0305'!EJ33,0)+IF('domanda giornaliera 5F0305'!EJ34&gt;simulazione!T491,'domanda giornaliera 5F0305'!EJ34,0)+IF('domanda giornaliera 5F0305'!EJ35&gt;simulazione!T491,'domanda giornaliera 5F0305'!EJ35,0)+IF('domanda giornaliera 5F0305'!EJ36&gt;simulazione!T491,'domanda giornaliera 5F0305'!EJ36,0)+IF('domanda giornaliera 5F0305'!EJ37&gt;simulazione!T491,'domanda giornaliera 5F0305'!EJ37,0)+IF('domanda giornaliera 5F0305'!EJ38&gt;simulazione!T491,'domanda giornaliera 5F0305'!EJ38,0)+IF('domanda giornaliera 5F0305'!EJ39&gt;simulazione!T491,'domanda giornaliera 5F0305'!EJ39,0)+IF('domanda giornaliera 5F0305'!EJ40&gt;simulazione!T491,'domanda giornaliera 5F0305'!EJ40,0)+IF('domanda giornaliera 5F0305'!EJ41&gt;simulazione!T491,'domanda giornaliera 5F0305'!EJ41,0)+IF('domanda giornaliera 5F0305'!EJ42&gt;simulazione!T491,'domanda giornaliera 5F0305'!EJ42,0)+IF('domanda giornaliera 5F0305'!EJ43&gt;simulazione!T491,'domanda giornaliera 5F0305'!EJ43,0)+IF('domanda giornaliera 5F0305'!EJ44&gt;simulazione!T491,'domanda giornaliera 5F0305'!EJ44,0)+IF('domanda giornaliera 5F0305'!EJ45&gt;simulazione!T491,'domanda giornaliera 5F0305'!EJ45,0)+IF('domanda giornaliera 5F0305'!EJ46&gt;simulazione!T491,'domanda giornaliera 5F0305'!EJ46,0)+IF('domanda giornaliera 5F0305'!EJ47&gt;simulazione!T491,'domanda giornaliera 5F0305'!EJ47,0)+IF('domanda giornaliera 5F0305'!EJ48&gt;simulazione!T491,'domanda giornaliera 5F0305'!EJ48,0)+IF('domanda giornaliera 5F0305'!EJ49&gt;simulazione!T491,'domanda giornaliera 5F0305'!EJ49,0)+IF('domanda giornaliera 5F0305'!EJ50&gt;simulazione!T491,'domanda giornaliera 5F0305'!EJ50,0)+IF('domanda giornaliera 5F0305'!EJ51&gt;simulazione!T491,'domanda giornaliera 5F0305'!EJ51,0)+IF('domanda giornaliera 5F0305'!EJ52&gt;simulazione!T491,'domanda giornaliera 5F0305'!EJ52,0)+IF('domanda giornaliera 5F0305'!EJ53&gt;simulazione!T491,'domanda giornaliera 5F0305'!EJ53,0)+IF('domanda giornaliera 5F0305'!EJ54&gt;simulazione!T491,'domanda giornaliera 5F0305'!EJ54,0)+IF('domanda giornaliera 5F0305'!EJ55&gt;simulazione!T491,'domanda giornaliera 5F0305'!EJ55,0)+IF('domanda giornaliera 5F0305'!EJ56&gt;simulazione!T491,'domanda giornaliera 5F0305'!EJ56,0)+IF('domanda giornaliera 5F0305'!EJ57&gt;simulazione!T491,'domanda giornaliera 5F0305'!EJ57,0)+IF('domanda giornaliera 5F0305'!EJ58&gt;simulazione!T491,'domanda giornaliera 5F0305'!EJ58,0)+IF('domanda giornaliera 5F0305'!EJ59&gt;simulazione!T491,'domanda giornaliera 5F0305'!EJ59,0)+IF('domanda giornaliera 5F0305'!EJ60&gt;simulazione!T491,'domanda giornaliera 5F0305'!EJ60,0)+IF('domanda giornaliera 5F0305'!EJ61&gt;simulazione!T491,'domanda giornaliera 5F0305'!EJ61,0)+IF('domanda giornaliera 5F0305'!EJ62&gt;simulazione!T491,'domanda giornaliera 5F0305'!EJ62,0)+IF('domanda giornaliera 5F0305'!EJ63&gt;simulazione!T491,'domanda giornaliera 5F0305'!EJ63,0)+IF('domanda giornaliera 5F0305'!EJ64&gt;simulazione!T491,'domanda giornaliera 5F0305'!EJ64,0)+IF('domanda giornaliera 5F0305'!EJ65&gt;simulazione!T491,'domanda giornaliera 5F0305'!EJ65,0)+IF('domanda giornaliera 5F0305'!EJ66&gt;simulazione!T491,'domanda giornaliera 5F0305'!EJ66,0)+IF('domanda giornaliera 5F0305'!EJ67&gt;simulazione!T491,'domanda giornaliera 5F0305'!EJ67,0)+IF('domanda giornaliera 5F0305'!EJ68&gt;simulazione!T491,'domanda giornaliera 5F0305'!EJ68,0)+IF('domanda giornaliera 5F0305'!EJ69&gt;simulazione!T491,'domanda giornaliera 5F0305'!EJ69,0)+IF('domanda giornaliera 5F0305'!EJ70&gt;simulazione!T491,'domanda giornaliera 5F0305'!EJ70,0)+IF('domanda giornaliera 5F0305'!EJ71&gt;simulazione!T491,'domanda giornaliera 5F0305'!EJ71,0)+IF('domanda giornaliera 5F0305'!EJ72&gt;simulazione!T491,'domanda giornaliera 5F0305'!EJ72,0)+IF('domanda giornaliera 5F0305'!EJ73&gt;simulazione!T491,'domanda giornaliera 5F0305'!EJ73,0)+IF('domanda giornaliera 5F0305'!EJ74&gt;simulazione!T491,'domanda giornaliera 5F0305'!EJ74,0)+IF('domanda giornaliera 5F0305'!EJ75&gt;simulazione!T491,'domanda giornaliera 5F0305'!EJ75,0)+IF('domanda giornaliera 5F0305'!EJ76&gt;simulazione!T491,'domanda giornaliera 5F0305'!EJ76,0)+IF('domanda giornaliera 5F0305'!EJ77&gt;simulazione!T491,'domanda giornaliera 5F0305'!EJ77,0)+IF('domanda giornaliera 5F0305'!EJ78&gt;simulazione!T491,'domanda giornaliera 5F0305'!EJ78,0)+IF('domanda giornaliera 5F0305'!EJ79&gt;simulazione!T491,'domanda giornaliera 5F0305'!EJ79,0)+IF('domanda giornaliera 5F0305'!EJ80&gt;simulazione!T491,'domanda giornaliera 5F0305'!EJ80,0)+IF('domanda giornaliera 5F0305'!EJ81&gt;simulazione!T491,'domanda giornaliera 5F0305'!EJ81,0)+IF('domanda giornaliera 5F0305'!EJ82&gt;simulazione!T491,'domanda giornaliera 5F0305'!EJ82,0)+IF('domanda giornaliera 5F0305'!EJ83&gt;simulazione!T491,'domanda giornaliera 5F0305'!EJ83,0)+IF('domanda giornaliera 5F0305'!EJ84&gt;simulazione!T491,'domanda giornaliera 5F0305'!EJ84,0)+IF('domanda giornaliera 5F0305'!EJ85&gt;simulazione!T491,'domanda giornaliera 5F0305'!EJ85,0)+IF('domanda giornaliera 5F0305'!EJ86&gt;simulazione!T491,'domanda giornaliera 5F0305'!EJ86,0)+IF('domanda giornaliera 5F0305'!EJ87&gt;simulazione!T491,'domanda giornaliera 5F0305'!EJ87,0)+IF('domanda giornaliera 5F0305'!EJ88&gt;simulazione!T491,'domanda giornaliera 5F0305'!EJ88,0)</f>
        <v>4353.0505792105168</v>
      </c>
      <c r="Z553" s="10"/>
      <c r="AA553" s="10"/>
    </row>
    <row r="554" spans="24:27" x14ac:dyDescent="0.25">
      <c r="X554" s="9" t="s">
        <v>174</v>
      </c>
      <c r="Y554" s="10">
        <f>'domanda giornaliera 5F0305'!EJ13+IF('domanda giornaliera 5F0305'!EJ14&gt;simulazione!T492,'domanda giornaliera 5F0305'!EJ14,0)+IF('domanda giornaliera 5F0305'!EJ15&gt;simulazione!T492,'domanda giornaliera 5F0305'!EJ15,0)+IF('domanda giornaliera 5F0305'!EJ16&gt;simulazione!T492,'domanda giornaliera 5F0305'!EJ16,0)+IF('domanda giornaliera 5F0305'!EJ17&gt;simulazione!T492,'domanda giornaliera 5F0305'!EJ17,0)+IF('domanda giornaliera 5F0305'!EJ18&gt;simulazione!T492,'domanda giornaliera 5F0305'!EJ18,0)+IF('domanda giornaliera 5F0305'!EJ19&gt;simulazione!T492,'domanda giornaliera 5F0305'!EJ19,0)+IF('domanda giornaliera 5F0305'!EJ20&gt;simulazione!T492,'domanda giornaliera 5F0305'!EJ20,0)+IF('domanda giornaliera 5F0305'!EJ21&gt;simulazione!T492,'domanda giornaliera 5F0305'!EJ21,0)+IF('domanda giornaliera 5F0305'!EJ22&gt;simulazione!T492,'domanda giornaliera 5F0305'!EJ22,0)+IF('domanda giornaliera 5F0305'!EJ23&gt;simulazione!T492,'domanda giornaliera 5F0305'!EJ23,0)+IF('domanda giornaliera 5F0305'!EJ24&gt;simulazione!T492,'domanda giornaliera 5F0305'!EJ24,0)+IF('domanda giornaliera 5F0305'!EJ25&gt;simulazione!T492,'domanda giornaliera 5F0305'!EJ25,0)+IF('domanda giornaliera 5F0305'!EJ26&gt;simulazione!T492,'domanda giornaliera 5F0305'!EJ26,0)+IF('domanda giornaliera 5F0305'!EJ27&gt;simulazione!T492,'domanda giornaliera 5F0305'!EJ27,0)+IF('domanda giornaliera 5F0305'!EJ28&gt;simulazione!T492,'domanda giornaliera 5F0305'!EJ28,0)+IF('domanda giornaliera 5F0305'!EJ29&gt;simulazione!T492,'domanda giornaliera 5F0305'!EJ29,0)+IF('domanda giornaliera 5F0305'!EJ30&gt;simulazione!T492,'domanda giornaliera 5F0305'!EJ30,0)+IF('domanda giornaliera 5F0305'!EJ31&gt;simulazione!T492,'domanda giornaliera 5F0305'!EJ31,0)+IF('domanda giornaliera 5F0305'!EJ32&gt;simulazione!T492,'domanda giornaliera 5F0305'!EJ32,0)+IF('domanda giornaliera 5F0305'!EJ33&gt;simulazione!T492,'domanda giornaliera 5F0305'!EJ33,0)+IF('domanda giornaliera 5F0305'!EJ34&gt;simulazione!T492,'domanda giornaliera 5F0305'!EJ34,0)+IF('domanda giornaliera 5F0305'!EJ35&gt;simulazione!T492,'domanda giornaliera 5F0305'!EJ35,0)+IF('domanda giornaliera 5F0305'!EJ36&gt;simulazione!T492,'domanda giornaliera 5F0305'!EJ36,0)+IF('domanda giornaliera 5F0305'!EJ37&gt;simulazione!T492,'domanda giornaliera 5F0305'!EJ37,0)+IF('domanda giornaliera 5F0305'!EJ38&gt;simulazione!T492,'domanda giornaliera 5F0305'!EJ38,0)+IF('domanda giornaliera 5F0305'!EJ39&gt;simulazione!T492,'domanda giornaliera 5F0305'!EJ39,0)+IF('domanda giornaliera 5F0305'!EJ40&gt;simulazione!T492,'domanda giornaliera 5F0305'!EJ40,0)+IF('domanda giornaliera 5F0305'!EJ41&gt;simulazione!T492,'domanda giornaliera 5F0305'!EJ41,0)+IF('domanda giornaliera 5F0305'!EJ42&gt;simulazione!T492,'domanda giornaliera 5F0305'!EJ42,0)+IF('domanda giornaliera 5F0305'!EJ43&gt;simulazione!T492,'domanda giornaliera 5F0305'!EJ43,0)+IF('domanda giornaliera 5F0305'!EJ44&gt;simulazione!T492,'domanda giornaliera 5F0305'!EJ44,0)+IF('domanda giornaliera 5F0305'!EJ45&gt;simulazione!T492,'domanda giornaliera 5F0305'!EJ45,0)+IF('domanda giornaliera 5F0305'!EJ46&gt;simulazione!T492,'domanda giornaliera 5F0305'!EJ46,0)+IF('domanda giornaliera 5F0305'!EJ47&gt;simulazione!T492,'domanda giornaliera 5F0305'!EJ47,0)+IF('domanda giornaliera 5F0305'!EJ48&gt;simulazione!T492,'domanda giornaliera 5F0305'!EJ48,0)+IF('domanda giornaliera 5F0305'!EJ49&gt;simulazione!T492,'domanda giornaliera 5F0305'!EJ49,0)+IF('domanda giornaliera 5F0305'!EJ50&gt;simulazione!T492,'domanda giornaliera 5F0305'!EJ50,0)+IF('domanda giornaliera 5F0305'!EJ51&gt;simulazione!T492,'domanda giornaliera 5F0305'!EJ51,0)+IF('domanda giornaliera 5F0305'!EJ52&gt;simulazione!T492,'domanda giornaliera 5F0305'!EJ52,0)+IF('domanda giornaliera 5F0305'!EJ53&gt;simulazione!T492,'domanda giornaliera 5F0305'!EJ53,0)+IF('domanda giornaliera 5F0305'!EJ54&gt;simulazione!T492,'domanda giornaliera 5F0305'!EJ54,0)+IF('domanda giornaliera 5F0305'!EJ55&gt;simulazione!T492,'domanda giornaliera 5F0305'!EJ55,0)+IF('domanda giornaliera 5F0305'!EJ56&gt;simulazione!T492,'domanda giornaliera 5F0305'!EJ56,0)+IF('domanda giornaliera 5F0305'!EJ57&gt;simulazione!T492,'domanda giornaliera 5F0305'!EJ57,0)+IF('domanda giornaliera 5F0305'!EJ58&gt;simulazione!T492,'domanda giornaliera 5F0305'!EJ58,0)+IF('domanda giornaliera 5F0305'!EJ59&gt;simulazione!T492,'domanda giornaliera 5F0305'!EJ59,0)+IF('domanda giornaliera 5F0305'!EJ60&gt;simulazione!T492,'domanda giornaliera 5F0305'!EJ60,0)+IF('domanda giornaliera 5F0305'!EJ61&gt;simulazione!T492,'domanda giornaliera 5F0305'!EJ61,0)+IF('domanda giornaliera 5F0305'!EJ62&gt;simulazione!T492,'domanda giornaliera 5F0305'!EJ62,0)+IF('domanda giornaliera 5F0305'!EJ63&gt;simulazione!T492,'domanda giornaliera 5F0305'!EJ63,0)+IF('domanda giornaliera 5F0305'!EJ64&gt;simulazione!T492,'domanda giornaliera 5F0305'!EJ64,0)+IF('domanda giornaliera 5F0305'!EJ65&gt;simulazione!T492,'domanda giornaliera 5F0305'!EJ65,0)+IF('domanda giornaliera 5F0305'!EJ66&gt;simulazione!T492,'domanda giornaliera 5F0305'!EJ66,0)+IF('domanda giornaliera 5F0305'!EJ67&gt;simulazione!T492,'domanda giornaliera 5F0305'!EJ67,0)+IF('domanda giornaliera 5F0305'!EJ68&gt;simulazione!T492,'domanda giornaliera 5F0305'!EJ68,0)+IF('domanda giornaliera 5F0305'!EJ69&gt;simulazione!T492,'domanda giornaliera 5F0305'!EJ69,0)+IF('domanda giornaliera 5F0305'!EJ70&gt;simulazione!T492,'domanda giornaliera 5F0305'!EJ70,0)+IF('domanda giornaliera 5F0305'!EJ71&gt;simulazione!T492,'domanda giornaliera 5F0305'!EJ71,0)+IF('domanda giornaliera 5F0305'!EJ72&gt;simulazione!T492,'domanda giornaliera 5F0305'!EJ72,0)+IF('domanda giornaliera 5F0305'!EJ73&gt;simulazione!T492,'domanda giornaliera 5F0305'!EJ73,0)+IF('domanda giornaliera 5F0305'!EJ74&gt;simulazione!T492,'domanda giornaliera 5F0305'!EJ74,0)+IF('domanda giornaliera 5F0305'!EJ75&gt;simulazione!T492,'domanda giornaliera 5F0305'!EJ75,0)+IF('domanda giornaliera 5F0305'!EJ76&gt;simulazione!T492,'domanda giornaliera 5F0305'!EJ76,0)+IF('domanda giornaliera 5F0305'!EJ77&gt;simulazione!T492,'domanda giornaliera 5F0305'!EJ77,0)+IF('domanda giornaliera 5F0305'!EJ78&gt;simulazione!T492,'domanda giornaliera 5F0305'!EJ78,0)+IF('domanda giornaliera 5F0305'!EJ79&gt;simulazione!T492,'domanda giornaliera 5F0305'!EJ79,0)+IF('domanda giornaliera 5F0305'!EJ80&gt;simulazione!T492,'domanda giornaliera 5F0305'!EJ80,0)+IF('domanda giornaliera 5F0305'!EJ81&gt;simulazione!T492,'domanda giornaliera 5F0305'!EJ81,0)+IF('domanda giornaliera 5F0305'!EJ82&gt;simulazione!T492,'domanda giornaliera 5F0305'!EJ82,0)+IF('domanda giornaliera 5F0305'!EJ83&gt;simulazione!T492,'domanda giornaliera 5F0305'!EJ83,0)+IF('domanda giornaliera 5F0305'!EJ84&gt;simulazione!T492,'domanda giornaliera 5F0305'!EJ84,0)+IF('domanda giornaliera 5F0305'!EJ85&gt;simulazione!T492,'domanda giornaliera 5F0305'!EJ85,0)+IF('domanda giornaliera 5F0305'!EJ86&gt;simulazione!T492,'domanda giornaliera 5F0305'!EJ86,0)+IF('domanda giornaliera 5F0305'!EJ87&gt;simulazione!T492,'domanda giornaliera 5F0305'!EJ87,0)+IF('domanda giornaliera 5F0305'!EJ88&gt;simulazione!T492,'domanda giornaliera 5F0305'!EJ88,0)+IF('domanda giornaliera 5F0305'!EJ89&gt;simulazione!T492,'domanda giornaliera 5F0305'!EJ89,0)</f>
        <v>930.42425193779059</v>
      </c>
      <c r="Z554" s="10"/>
      <c r="AA554" s="10"/>
    </row>
    <row r="555" spans="24:27" x14ac:dyDescent="0.25">
      <c r="X555" s="9" t="s">
        <v>175</v>
      </c>
      <c r="Y555" s="10">
        <f>'domanda giornaliera 5F0305'!EJ14+IF('domanda giornaliera 5F0305'!EJ15&gt;simulazione!T493,'domanda giornaliera 5F0305'!EJ15,0)+IF('domanda giornaliera 5F0305'!EJ16&gt;simulazione!T493,'domanda giornaliera 5F0305'!EJ16,0)+IF('domanda giornaliera 5F0305'!EJ17&gt;simulazione!T493,'domanda giornaliera 5F0305'!EJ17,0)+IF('domanda giornaliera 5F0305'!EJ18&gt;simulazione!T493,'domanda giornaliera 5F0305'!EJ18,0)+IF('domanda giornaliera 5F0305'!EJ19&gt;simulazione!T493,'domanda giornaliera 5F0305'!EJ19,0)+IF('domanda giornaliera 5F0305'!EJ20&gt;simulazione!T493,'domanda giornaliera 5F0305'!EJ20,0)+IF('domanda giornaliera 5F0305'!EJ21&gt;simulazione!T493,'domanda giornaliera 5F0305'!EJ21,0)+IF('domanda giornaliera 5F0305'!EJ22&gt;simulazione!T493,'domanda giornaliera 5F0305'!EJ22,0)+IF('domanda giornaliera 5F0305'!EJ23&gt;simulazione!T493,'domanda giornaliera 5F0305'!EJ23,0)+IF('domanda giornaliera 5F0305'!EJ24&gt;simulazione!T493,'domanda giornaliera 5F0305'!EJ24,0)+IF('domanda giornaliera 5F0305'!EJ25&gt;simulazione!T493,'domanda giornaliera 5F0305'!EJ25,0)+IF('domanda giornaliera 5F0305'!EJ26&gt;simulazione!T493,'domanda giornaliera 5F0305'!EJ26,0)+IF('domanda giornaliera 5F0305'!EJ27&gt;simulazione!T493,'domanda giornaliera 5F0305'!EJ27,0)+IF('domanda giornaliera 5F0305'!EJ28&gt;simulazione!T493,'domanda giornaliera 5F0305'!EJ28,0)+IF('domanda giornaliera 5F0305'!EJ29&gt;simulazione!T493,'domanda giornaliera 5F0305'!EJ29,0)+IF('domanda giornaliera 5F0305'!EJ30&gt;simulazione!T493,'domanda giornaliera 5F0305'!EJ30,0)+IF('domanda giornaliera 5F0305'!EJ31&gt;simulazione!T493,'domanda giornaliera 5F0305'!EJ31,0)+IF('domanda giornaliera 5F0305'!EJ32&gt;simulazione!T493,'domanda giornaliera 5F0305'!EJ32,0)+IF('domanda giornaliera 5F0305'!EJ33&gt;simulazione!T493,'domanda giornaliera 5F0305'!EJ33,0)+IF('domanda giornaliera 5F0305'!EJ34&gt;simulazione!T493,'domanda giornaliera 5F0305'!EJ34,0)+IF('domanda giornaliera 5F0305'!EJ35&gt;simulazione!T493,'domanda giornaliera 5F0305'!EJ35,0)+IF('domanda giornaliera 5F0305'!EJ36&gt;simulazione!T493,'domanda giornaliera 5F0305'!EJ36,0)+IF('domanda giornaliera 5F0305'!EJ37&gt;simulazione!T493,'domanda giornaliera 5F0305'!EJ37,0)+IF('domanda giornaliera 5F0305'!EJ38&gt;simulazione!T493,'domanda giornaliera 5F0305'!EJ38,0)+IF('domanda giornaliera 5F0305'!EJ39&gt;simulazione!T493,'domanda giornaliera 5F0305'!EJ39,0)+IF('domanda giornaliera 5F0305'!EJ40&gt;simulazione!T493,'domanda giornaliera 5F0305'!EJ40,0)+IF('domanda giornaliera 5F0305'!EJ41&gt;simulazione!T493,'domanda giornaliera 5F0305'!EJ41,0)+IF('domanda giornaliera 5F0305'!EJ42&gt;simulazione!T493,'domanda giornaliera 5F0305'!EJ42,0)+IF('domanda giornaliera 5F0305'!EJ43&gt;simulazione!T493,'domanda giornaliera 5F0305'!EJ43,0)+IF('domanda giornaliera 5F0305'!EJ44&gt;simulazione!T493,'domanda giornaliera 5F0305'!EJ44,0)+IF('domanda giornaliera 5F0305'!EJ45&gt;simulazione!T493,'domanda giornaliera 5F0305'!EJ45,0)+IF('domanda giornaliera 5F0305'!EJ46&gt;simulazione!T493,'domanda giornaliera 5F0305'!EJ46,0)+IF('domanda giornaliera 5F0305'!EJ47&gt;simulazione!T493,'domanda giornaliera 5F0305'!EJ47,0)+IF('domanda giornaliera 5F0305'!EJ48&gt;simulazione!T493,'domanda giornaliera 5F0305'!EJ48,0)+IF('domanda giornaliera 5F0305'!EJ49&gt;simulazione!T493,'domanda giornaliera 5F0305'!EJ49,0)+IF('domanda giornaliera 5F0305'!EJ50&gt;simulazione!T493,'domanda giornaliera 5F0305'!EJ50,0)+IF('domanda giornaliera 5F0305'!EJ51&gt;simulazione!T493,'domanda giornaliera 5F0305'!EJ51,0)+IF('domanda giornaliera 5F0305'!EJ52&gt;simulazione!T493,'domanda giornaliera 5F0305'!EJ52,0)+IF('domanda giornaliera 5F0305'!EJ53&gt;simulazione!T493,'domanda giornaliera 5F0305'!EJ53,0)+IF('domanda giornaliera 5F0305'!EJ54&gt;simulazione!T493,'domanda giornaliera 5F0305'!EJ54,0)+IF('domanda giornaliera 5F0305'!EJ55&gt;simulazione!T493,'domanda giornaliera 5F0305'!EJ55,0)+IF('domanda giornaliera 5F0305'!EJ56&gt;simulazione!T493,'domanda giornaliera 5F0305'!EJ56,0)+IF('domanda giornaliera 5F0305'!EJ57&gt;simulazione!T493,'domanda giornaliera 5F0305'!EJ57,0)+IF('domanda giornaliera 5F0305'!EJ58&gt;simulazione!T493,'domanda giornaliera 5F0305'!EJ58,0)+IF('domanda giornaliera 5F0305'!EJ59&gt;simulazione!T493,'domanda giornaliera 5F0305'!EJ59,0)+IF('domanda giornaliera 5F0305'!EJ60&gt;simulazione!T493,'domanda giornaliera 5F0305'!EJ60,0)+IF('domanda giornaliera 5F0305'!EJ61&gt;simulazione!T493,'domanda giornaliera 5F0305'!EJ61,0)+IF('domanda giornaliera 5F0305'!EJ62&gt;simulazione!T493,'domanda giornaliera 5F0305'!EJ62,0)+IF('domanda giornaliera 5F0305'!EJ63&gt;simulazione!T493,'domanda giornaliera 5F0305'!EJ63,0)+IF('domanda giornaliera 5F0305'!EJ64&gt;simulazione!T493,'domanda giornaliera 5F0305'!EJ64,0)+IF('domanda giornaliera 5F0305'!EJ65&gt;simulazione!T493,'domanda giornaliera 5F0305'!EJ65,0)+IF('domanda giornaliera 5F0305'!EJ66&gt;simulazione!T493,'domanda giornaliera 5F0305'!EJ66,0)+IF('domanda giornaliera 5F0305'!EJ67&gt;simulazione!T493,'domanda giornaliera 5F0305'!EJ67,0)+IF('domanda giornaliera 5F0305'!EJ68&gt;simulazione!T493,'domanda giornaliera 5F0305'!EJ68,0)+IF('domanda giornaliera 5F0305'!EJ69&gt;simulazione!T493,'domanda giornaliera 5F0305'!EJ69,0)+IF('domanda giornaliera 5F0305'!EJ70&gt;simulazione!T493,'domanda giornaliera 5F0305'!EJ70,0)+IF('domanda giornaliera 5F0305'!EJ71&gt;simulazione!T493,'domanda giornaliera 5F0305'!EJ71,0)+IF('domanda giornaliera 5F0305'!EJ72&gt;simulazione!T493,'domanda giornaliera 5F0305'!EJ72,0)+IF('domanda giornaliera 5F0305'!EJ73&gt;simulazione!T493,'domanda giornaliera 5F0305'!EJ73,0)+IF('domanda giornaliera 5F0305'!EJ74&gt;simulazione!T493,'domanda giornaliera 5F0305'!EJ74,0)+IF('domanda giornaliera 5F0305'!EJ75&gt;simulazione!T493,'domanda giornaliera 5F0305'!EJ75,0)+IF('domanda giornaliera 5F0305'!EJ76&gt;simulazione!T493,'domanda giornaliera 5F0305'!EJ76,0)+IF('domanda giornaliera 5F0305'!EJ77&gt;simulazione!T493,'domanda giornaliera 5F0305'!EJ77,0)+IF('domanda giornaliera 5F0305'!EJ78&gt;simulazione!T493,'domanda giornaliera 5F0305'!EJ78,0)+IF('domanda giornaliera 5F0305'!EJ79&gt;simulazione!T493,'domanda giornaliera 5F0305'!EJ79,0)+IF('domanda giornaliera 5F0305'!EJ80&gt;simulazione!T493,'domanda giornaliera 5F0305'!EJ80,0)+IF('domanda giornaliera 5F0305'!EJ81&gt;simulazione!T493,'domanda giornaliera 5F0305'!EJ81,0)+IF('domanda giornaliera 5F0305'!EJ82&gt;simulazione!T493,'domanda giornaliera 5F0305'!EJ82,0)+IF('domanda giornaliera 5F0305'!EJ83&gt;simulazione!T493,'domanda giornaliera 5F0305'!EJ83,0)+IF('domanda giornaliera 5F0305'!EJ84&gt;simulazione!T493,'domanda giornaliera 5F0305'!EJ84,0)+IF('domanda giornaliera 5F0305'!EJ85&gt;simulazione!T493,'domanda giornaliera 5F0305'!EJ85,0)+IF('domanda giornaliera 5F0305'!EJ86&gt;simulazione!T493,'domanda giornaliera 5F0305'!EJ86,0)+IF('domanda giornaliera 5F0305'!EJ87&gt;simulazione!T493,'domanda giornaliera 5F0305'!EJ87,0)+IF('domanda giornaliera 5F0305'!EJ88&gt;simulazione!T493,'domanda giornaliera 5F0305'!EJ88,0)+IF('domanda giornaliera 5F0305'!EJ89&gt;simulazione!T493,'domanda giornaliera 5F0305'!EJ89,0)+IF('domanda giornaliera 5F0305'!EJ90&gt;simulazione!T493,'domanda giornaliera 5F0305'!EJ90,0)</f>
        <v>930.42425193779059</v>
      </c>
      <c r="Z555" s="10"/>
      <c r="AA555" s="10"/>
    </row>
    <row r="556" spans="24:27" x14ac:dyDescent="0.25">
      <c r="X556" s="9" t="s">
        <v>176</v>
      </c>
      <c r="Y556" s="10">
        <f>'domanda giornaliera 5F0305'!EJ15+IF('domanda giornaliera 5F0305'!EJ16&gt;simulazione!T494,'domanda giornaliera 5F0305'!EJ16,0)+IF('domanda giornaliera 5F0305'!EJ17&gt;simulazione!T494,'domanda giornaliera 5F0305'!EJ17,0)+IF('domanda giornaliera 5F0305'!EJ18&gt;simulazione!T494,'domanda giornaliera 5F0305'!EJ18,0)+IF('domanda giornaliera 5F0305'!EJ19&gt;simulazione!T494,'domanda giornaliera 5F0305'!EJ19,0)+IF('domanda giornaliera 5F0305'!EJ20&gt;simulazione!T494,'domanda giornaliera 5F0305'!EJ20,0)+IF('domanda giornaliera 5F0305'!EJ21&gt;simulazione!T494,'domanda giornaliera 5F0305'!EJ21,0)+IF('domanda giornaliera 5F0305'!EJ22&gt;simulazione!T494,'domanda giornaliera 5F0305'!EJ22,0)+IF('domanda giornaliera 5F0305'!EJ23&gt;simulazione!T494,'domanda giornaliera 5F0305'!EJ23,0)+IF('domanda giornaliera 5F0305'!EJ24&gt;simulazione!T494,'domanda giornaliera 5F0305'!EJ24,0)+IF('domanda giornaliera 5F0305'!EJ25&gt;simulazione!T494,'domanda giornaliera 5F0305'!EJ25,0)+IF('domanda giornaliera 5F0305'!EJ26&gt;simulazione!T494,'domanda giornaliera 5F0305'!EJ26,0)+IF('domanda giornaliera 5F0305'!EJ27&gt;simulazione!T494,'domanda giornaliera 5F0305'!EJ27,0)+IF('domanda giornaliera 5F0305'!EJ28&gt;simulazione!T494,'domanda giornaliera 5F0305'!EJ28,0)+IF('domanda giornaliera 5F0305'!EJ29&gt;simulazione!T494,'domanda giornaliera 5F0305'!EJ29,0)+IF('domanda giornaliera 5F0305'!EJ30&gt;simulazione!T494,'domanda giornaliera 5F0305'!EJ30,0)+IF('domanda giornaliera 5F0305'!EJ31&gt;simulazione!T494,'domanda giornaliera 5F0305'!EJ31,0)+IF('domanda giornaliera 5F0305'!EJ32&gt;simulazione!T494,'domanda giornaliera 5F0305'!EJ32,0)+IF('domanda giornaliera 5F0305'!EJ33&gt;simulazione!T494,'domanda giornaliera 5F0305'!EJ33,0)+IF('domanda giornaliera 5F0305'!EJ34&gt;simulazione!T494,'domanda giornaliera 5F0305'!EJ34,0)+IF('domanda giornaliera 5F0305'!EJ35&gt;simulazione!T494,'domanda giornaliera 5F0305'!EJ35,0)+IF('domanda giornaliera 5F0305'!EJ36&gt;simulazione!T494,'domanda giornaliera 5F0305'!EJ36,0)+IF('domanda giornaliera 5F0305'!EJ37&gt;simulazione!T494,'domanda giornaliera 5F0305'!EJ37,0)+IF('domanda giornaliera 5F0305'!EJ38&gt;simulazione!T494,'domanda giornaliera 5F0305'!EJ38,0)+IF('domanda giornaliera 5F0305'!EJ39&gt;simulazione!T494,'domanda giornaliera 5F0305'!EJ39,0)+IF('domanda giornaliera 5F0305'!EJ40&gt;simulazione!T494,'domanda giornaliera 5F0305'!EJ40,0)+IF('domanda giornaliera 5F0305'!EJ41&gt;simulazione!T494,'domanda giornaliera 5F0305'!EJ41,0)+IF('domanda giornaliera 5F0305'!EJ42&gt;simulazione!T494,'domanda giornaliera 5F0305'!EJ42,0)+IF('domanda giornaliera 5F0305'!EJ43&gt;simulazione!T494,'domanda giornaliera 5F0305'!EJ43,0)+IF('domanda giornaliera 5F0305'!EJ44&gt;simulazione!T494,'domanda giornaliera 5F0305'!EJ44,0)+IF('domanda giornaliera 5F0305'!EJ45&gt;simulazione!T494,'domanda giornaliera 5F0305'!EJ45,0)+IF('domanda giornaliera 5F0305'!EJ46&gt;simulazione!T494,'domanda giornaliera 5F0305'!EJ46,0)+IF('domanda giornaliera 5F0305'!EJ47&gt;simulazione!T494,'domanda giornaliera 5F0305'!EJ47,0)+IF('domanda giornaliera 5F0305'!EJ48&gt;simulazione!T494,'domanda giornaliera 5F0305'!EJ48,0)+IF('domanda giornaliera 5F0305'!EJ49&gt;simulazione!T494,'domanda giornaliera 5F0305'!EJ49,0)+IF('domanda giornaliera 5F0305'!EJ50&gt;simulazione!T494,'domanda giornaliera 5F0305'!EJ50,0)+IF('domanda giornaliera 5F0305'!EJ51&gt;simulazione!T494,'domanda giornaliera 5F0305'!EJ51,0)+IF('domanda giornaliera 5F0305'!EJ52&gt;simulazione!T494,'domanda giornaliera 5F0305'!EJ52,0)+IF('domanda giornaliera 5F0305'!EJ53&gt;simulazione!T494,'domanda giornaliera 5F0305'!EJ53,0)+IF('domanda giornaliera 5F0305'!EJ54&gt;simulazione!T494,'domanda giornaliera 5F0305'!EJ54,0)+IF('domanda giornaliera 5F0305'!EJ55&gt;simulazione!T494,'domanda giornaliera 5F0305'!EJ55,0)+IF('domanda giornaliera 5F0305'!EJ56&gt;simulazione!T494,'domanda giornaliera 5F0305'!EJ56,0)+IF('domanda giornaliera 5F0305'!EJ57&gt;simulazione!T494,'domanda giornaliera 5F0305'!EJ57,0)+IF('domanda giornaliera 5F0305'!EJ58&gt;simulazione!T494,'domanda giornaliera 5F0305'!EJ58,0)+IF('domanda giornaliera 5F0305'!EJ59&gt;simulazione!T494,'domanda giornaliera 5F0305'!EJ59,0)+IF('domanda giornaliera 5F0305'!EJ60&gt;simulazione!T494,'domanda giornaliera 5F0305'!EJ60,0)+IF('domanda giornaliera 5F0305'!EJ61&gt;simulazione!T494,'domanda giornaliera 5F0305'!EJ61,0)+IF('domanda giornaliera 5F0305'!EJ62&gt;simulazione!T494,'domanda giornaliera 5F0305'!EJ62,0)+IF('domanda giornaliera 5F0305'!EJ63&gt;simulazione!T494,'domanda giornaliera 5F0305'!EJ63,0)+IF('domanda giornaliera 5F0305'!EJ64&gt;simulazione!T494,'domanda giornaliera 5F0305'!EJ64,0)+IF('domanda giornaliera 5F0305'!EJ65&gt;simulazione!T494,'domanda giornaliera 5F0305'!EJ65,0)+IF('domanda giornaliera 5F0305'!EJ66&gt;simulazione!T494,'domanda giornaliera 5F0305'!EJ66,0)+IF('domanda giornaliera 5F0305'!EJ67&gt;simulazione!T494,'domanda giornaliera 5F0305'!EJ67,0)+IF('domanda giornaliera 5F0305'!EJ68&gt;simulazione!T494,'domanda giornaliera 5F0305'!EJ68,0)+IF('domanda giornaliera 5F0305'!EJ69&gt;simulazione!T494,'domanda giornaliera 5F0305'!EJ69,0)+IF('domanda giornaliera 5F0305'!EJ70&gt;simulazione!T494,'domanda giornaliera 5F0305'!EJ70,0)+IF('domanda giornaliera 5F0305'!EJ71&gt;simulazione!T494,'domanda giornaliera 5F0305'!EJ71,0)+IF('domanda giornaliera 5F0305'!EJ72&gt;simulazione!T494,'domanda giornaliera 5F0305'!EJ72,0)+IF('domanda giornaliera 5F0305'!EJ73&gt;simulazione!T494,'domanda giornaliera 5F0305'!EJ73,0)+IF('domanda giornaliera 5F0305'!EJ74&gt;simulazione!T494,'domanda giornaliera 5F0305'!EJ74,0)+IF('domanda giornaliera 5F0305'!EJ75&gt;simulazione!T494,'domanda giornaliera 5F0305'!EJ75,0)+IF('domanda giornaliera 5F0305'!EJ76&gt;simulazione!T494,'domanda giornaliera 5F0305'!EJ76,0)+IF('domanda giornaliera 5F0305'!EJ77&gt;simulazione!T494,'domanda giornaliera 5F0305'!EJ77,0)+IF('domanda giornaliera 5F0305'!EJ78&gt;simulazione!T494,'domanda giornaliera 5F0305'!EJ78,0)+IF('domanda giornaliera 5F0305'!EJ79&gt;simulazione!T494,'domanda giornaliera 5F0305'!EJ79,0)+IF('domanda giornaliera 5F0305'!EJ80&gt;simulazione!T494,'domanda giornaliera 5F0305'!EJ80,0)+IF('domanda giornaliera 5F0305'!EJ81&gt;simulazione!T494,'domanda giornaliera 5F0305'!EJ81,0)+IF('domanda giornaliera 5F0305'!EJ82&gt;simulazione!T494,'domanda giornaliera 5F0305'!EJ82,0)+IF('domanda giornaliera 5F0305'!EJ83&gt;simulazione!T494,'domanda giornaliera 5F0305'!EJ83,0)+IF('domanda giornaliera 5F0305'!EJ84&gt;simulazione!T494,'domanda giornaliera 5F0305'!EJ84,0)+IF('domanda giornaliera 5F0305'!EJ85&gt;simulazione!T494,'domanda giornaliera 5F0305'!EJ85,0)+IF('domanda giornaliera 5F0305'!EJ86&gt;simulazione!T494,'domanda giornaliera 5F0305'!EJ86,0)+IF('domanda giornaliera 5F0305'!EJ87&gt;simulazione!T494,'domanda giornaliera 5F0305'!EJ87,0)+IF('domanda giornaliera 5F0305'!EJ88&gt;simulazione!T494,'domanda giornaliera 5F0305'!EJ88,0)+IF('domanda giornaliera 5F0305'!EJ89&gt;simulazione!T494,'domanda giornaliera 5F0305'!EJ89,0)+IF('domanda giornaliera 5F0305'!EJ90&gt;simulazione!T494,'domanda giornaliera 5F0305'!EJ90,0)+IF('domanda giornaliera 5F0305'!EJ91&gt;simulazione!T494,'domanda giornaliera 5F0305'!EJ91,0)</f>
        <v>1535.2366234207184</v>
      </c>
      <c r="Z556" s="10"/>
      <c r="AA556" s="10"/>
    </row>
    <row r="557" spans="24:27" x14ac:dyDescent="0.25">
      <c r="X557" s="9" t="s">
        <v>177</v>
      </c>
      <c r="Y557" s="10">
        <f>'domanda giornaliera 5F0305'!EJ16+IF('domanda giornaliera 5F0305'!EJ17&gt;simulazione!T495,'domanda giornaliera 5F0305'!EJ17,0)+IF('domanda giornaliera 5F0305'!EJ18&gt;simulazione!T495,'domanda giornaliera 5F0305'!EJ18,0)+IF('domanda giornaliera 5F0305'!EJ19&gt;simulazione!T495,'domanda giornaliera 5F0305'!EJ19,0)+IF('domanda giornaliera 5F0305'!EJ20&gt;simulazione!T495,'domanda giornaliera 5F0305'!EJ20,0)+IF('domanda giornaliera 5F0305'!EJ21&gt;simulazione!T495,'domanda giornaliera 5F0305'!EJ21,0)+IF('domanda giornaliera 5F0305'!EJ22&gt;simulazione!T495,'domanda giornaliera 5F0305'!EJ22,0)+IF('domanda giornaliera 5F0305'!EJ23&gt;simulazione!T495,'domanda giornaliera 5F0305'!EJ23,0)+IF('domanda giornaliera 5F0305'!EJ24&gt;simulazione!T495,'domanda giornaliera 5F0305'!EJ24,0)+IF('domanda giornaliera 5F0305'!EJ25&gt;simulazione!T495,'domanda giornaliera 5F0305'!EJ25,0)+IF('domanda giornaliera 5F0305'!EJ26&gt;simulazione!T495,'domanda giornaliera 5F0305'!EJ26,0)+IF('domanda giornaliera 5F0305'!EJ27&gt;simulazione!T495,'domanda giornaliera 5F0305'!EJ27,0)+IF('domanda giornaliera 5F0305'!EJ28&gt;simulazione!T495,'domanda giornaliera 5F0305'!EJ28,0)+IF('domanda giornaliera 5F0305'!EJ29&gt;simulazione!T495,'domanda giornaliera 5F0305'!EJ29,0)+IF('domanda giornaliera 5F0305'!EJ30&gt;simulazione!T495,'domanda giornaliera 5F0305'!EJ30,0)+IF('domanda giornaliera 5F0305'!EJ31&gt;simulazione!T495,'domanda giornaliera 5F0305'!EJ31,0)+IF('domanda giornaliera 5F0305'!EJ32&gt;simulazione!T495,'domanda giornaliera 5F0305'!EJ32,0)+IF('domanda giornaliera 5F0305'!EJ33&gt;simulazione!T495,'domanda giornaliera 5F0305'!EJ33,0)+IF('domanda giornaliera 5F0305'!EJ34&gt;simulazione!T495,'domanda giornaliera 5F0305'!EJ34,0)+IF('domanda giornaliera 5F0305'!EJ35&gt;simulazione!T495,'domanda giornaliera 5F0305'!EJ35,0)+IF('domanda giornaliera 5F0305'!EJ36&gt;simulazione!T495,'domanda giornaliera 5F0305'!EJ36,0)+IF('domanda giornaliera 5F0305'!EJ37&gt;simulazione!T495,'domanda giornaliera 5F0305'!EJ37,0)+IF('domanda giornaliera 5F0305'!EJ38&gt;simulazione!T495,'domanda giornaliera 5F0305'!EJ38,0)+IF('domanda giornaliera 5F0305'!EJ39&gt;simulazione!T495,'domanda giornaliera 5F0305'!EJ39,0)+IF('domanda giornaliera 5F0305'!EJ40&gt;simulazione!T495,'domanda giornaliera 5F0305'!EJ40,0)+IF('domanda giornaliera 5F0305'!EJ41&gt;simulazione!T495,'domanda giornaliera 5F0305'!EJ41,0)+IF('domanda giornaliera 5F0305'!EJ42&gt;simulazione!T495,'domanda giornaliera 5F0305'!EJ42,0)+IF('domanda giornaliera 5F0305'!EJ43&gt;simulazione!T495,'domanda giornaliera 5F0305'!EJ43,0)+IF('domanda giornaliera 5F0305'!EJ44&gt;simulazione!T495,'domanda giornaliera 5F0305'!EJ44,0)+IF('domanda giornaliera 5F0305'!EJ45&gt;simulazione!T495,'domanda giornaliera 5F0305'!EJ45,0)+IF('domanda giornaliera 5F0305'!EJ46&gt;simulazione!T495,'domanda giornaliera 5F0305'!EJ46,0)+IF('domanda giornaliera 5F0305'!EJ47&gt;simulazione!T495,'domanda giornaliera 5F0305'!EJ47,0)+IF('domanda giornaliera 5F0305'!EJ48&gt;simulazione!T495,'domanda giornaliera 5F0305'!EJ48,0)+IF('domanda giornaliera 5F0305'!EJ49&gt;simulazione!T495,'domanda giornaliera 5F0305'!EJ49,0)+IF('domanda giornaliera 5F0305'!EJ50&gt;simulazione!T495,'domanda giornaliera 5F0305'!EJ50,0)+IF('domanda giornaliera 5F0305'!EJ51&gt;simulazione!T495,'domanda giornaliera 5F0305'!EJ51,0)+IF('domanda giornaliera 5F0305'!EJ52&gt;simulazione!T495,'domanda giornaliera 5F0305'!EJ52,0)+IF('domanda giornaliera 5F0305'!EJ53&gt;simulazione!T495,'domanda giornaliera 5F0305'!EJ53,0)+IF('domanda giornaliera 5F0305'!EJ54&gt;simulazione!T495,'domanda giornaliera 5F0305'!EJ54,0)+IF('domanda giornaliera 5F0305'!EJ55&gt;simulazione!T495,'domanda giornaliera 5F0305'!EJ55,0)+IF('domanda giornaliera 5F0305'!EJ56&gt;simulazione!T495,'domanda giornaliera 5F0305'!EJ56,0)+IF('domanda giornaliera 5F0305'!EJ57&gt;simulazione!T495,'domanda giornaliera 5F0305'!EJ57,0)+IF('domanda giornaliera 5F0305'!EJ58&gt;simulazione!T495,'domanda giornaliera 5F0305'!EJ58,0)+IF('domanda giornaliera 5F0305'!EJ59&gt;simulazione!T495,'domanda giornaliera 5F0305'!EJ59,0)+IF('domanda giornaliera 5F0305'!EJ60&gt;simulazione!T495,'domanda giornaliera 5F0305'!EJ60,0)+IF('domanda giornaliera 5F0305'!EJ61&gt;simulazione!T495,'domanda giornaliera 5F0305'!EJ61,0)+IF('domanda giornaliera 5F0305'!EJ62&gt;simulazione!T495,'domanda giornaliera 5F0305'!EJ62,0)+IF('domanda giornaliera 5F0305'!EJ63&gt;simulazione!T495,'domanda giornaliera 5F0305'!EJ63,0)+IF('domanda giornaliera 5F0305'!EJ64&gt;simulazione!T495,'domanda giornaliera 5F0305'!EJ64,0)+IF('domanda giornaliera 5F0305'!EJ65&gt;simulazione!T495,'domanda giornaliera 5F0305'!EJ65,0)+IF('domanda giornaliera 5F0305'!EJ66&gt;simulazione!T495,'domanda giornaliera 5F0305'!EJ66,0)+IF('domanda giornaliera 5F0305'!EJ67&gt;simulazione!T495,'domanda giornaliera 5F0305'!EJ67,0)+IF('domanda giornaliera 5F0305'!EJ68&gt;simulazione!T495,'domanda giornaliera 5F0305'!EJ68,0)+IF('domanda giornaliera 5F0305'!EJ69&gt;simulazione!T495,'domanda giornaliera 5F0305'!EJ69,0)+IF('domanda giornaliera 5F0305'!EJ70&gt;simulazione!T495,'domanda giornaliera 5F0305'!EJ70,0)+IF('domanda giornaliera 5F0305'!EJ71&gt;simulazione!T495,'domanda giornaliera 5F0305'!EJ71,0)+IF('domanda giornaliera 5F0305'!EJ72&gt;simulazione!T495,'domanda giornaliera 5F0305'!EJ72,0)+IF('domanda giornaliera 5F0305'!EJ73&gt;simulazione!T495,'domanda giornaliera 5F0305'!EJ73,0)+IF('domanda giornaliera 5F0305'!EJ74&gt;simulazione!T495,'domanda giornaliera 5F0305'!EJ74,0)+IF('domanda giornaliera 5F0305'!EJ75&gt;simulazione!T495,'domanda giornaliera 5F0305'!EJ75,0)+IF('domanda giornaliera 5F0305'!EJ76&gt;simulazione!T495,'domanda giornaliera 5F0305'!EJ76,0)+IF('domanda giornaliera 5F0305'!EJ77&gt;simulazione!T495,'domanda giornaliera 5F0305'!EJ77,0)+IF('domanda giornaliera 5F0305'!EJ78&gt;simulazione!T495,'domanda giornaliera 5F0305'!EJ78,0)+IF('domanda giornaliera 5F0305'!EJ79&gt;simulazione!T495,'domanda giornaliera 5F0305'!EJ79,0)+IF('domanda giornaliera 5F0305'!EJ80&gt;simulazione!T495,'domanda giornaliera 5F0305'!EJ80,0)+IF('domanda giornaliera 5F0305'!EJ81&gt;simulazione!T495,'domanda giornaliera 5F0305'!EJ81,0)+IF('domanda giornaliera 5F0305'!EJ82&gt;simulazione!T495,'domanda giornaliera 5F0305'!EJ82,0)+IF('domanda giornaliera 5F0305'!EJ83&gt;simulazione!T495,'domanda giornaliera 5F0305'!EJ83,0)+IF('domanda giornaliera 5F0305'!EJ84&gt;simulazione!T495,'domanda giornaliera 5F0305'!EJ84,0)+IF('domanda giornaliera 5F0305'!EJ85&gt;simulazione!T495,'domanda giornaliera 5F0305'!EJ85,0)+IF('domanda giornaliera 5F0305'!EJ86&gt;simulazione!T495,'domanda giornaliera 5F0305'!EJ86,0)+IF('domanda giornaliera 5F0305'!EJ87&gt;simulazione!T495,'domanda giornaliera 5F0305'!EJ87,0)+IF('domanda giornaliera 5F0305'!EJ88&gt;simulazione!T495,'domanda giornaliera 5F0305'!EJ88,0)+IF('domanda giornaliera 5F0305'!EJ89&gt;simulazione!T495,'domanda giornaliera 5F0305'!EJ89,0)+IF('domanda giornaliera 5F0305'!EJ90&gt;simulazione!T495,'domanda giornaliera 5F0305'!EJ90,0)+IF('domanda giornaliera 5F0305'!EJ91&gt;simulazione!T495,'domanda giornaliera 5F0305'!EJ91,0)+IF('domanda giornaliera 5F0305'!EJ92&gt;simulazione!T495,'domanda giornaliera 5F0305'!EJ92,0)</f>
        <v>3588.5416234207182</v>
      </c>
      <c r="Z557" s="10"/>
      <c r="AA557" s="10"/>
    </row>
    <row r="558" spans="24:27" x14ac:dyDescent="0.25">
      <c r="X558" s="9" t="s">
        <v>158</v>
      </c>
      <c r="Y558" s="10">
        <f>'domanda giornaliera 5F0305'!EJ17+IF('domanda giornaliera 5F0305'!EJ18&gt;simulazione!T496,'domanda giornaliera 5F0305'!EJ18,0)+IF('domanda giornaliera 5F0305'!EJ19&gt;simulazione!T496,'domanda giornaliera 5F0305'!EJ19,0)+IF('domanda giornaliera 5F0305'!EJ20&gt;simulazione!T496,'domanda giornaliera 5F0305'!EJ20,0)+IF('domanda giornaliera 5F0305'!EJ21&gt;simulazione!T496,'domanda giornaliera 5F0305'!EJ21,0)+IF('domanda giornaliera 5F0305'!EJ22&gt;simulazione!T496,'domanda giornaliera 5F0305'!EJ22,0)+IF('domanda giornaliera 5F0305'!EJ23&gt;simulazione!T496,'domanda giornaliera 5F0305'!EJ23,0)+IF('domanda giornaliera 5F0305'!EJ24&gt;simulazione!T496,'domanda giornaliera 5F0305'!EJ24,0)+IF('domanda giornaliera 5F0305'!EJ25&gt;simulazione!T496,'domanda giornaliera 5F0305'!EJ25,0)+IF('domanda giornaliera 5F0305'!EJ26&gt;simulazione!T496,'domanda giornaliera 5F0305'!EJ26,0)+IF('domanda giornaliera 5F0305'!EJ27&gt;simulazione!T496,'domanda giornaliera 5F0305'!EJ27,0)+IF('domanda giornaliera 5F0305'!EJ28&gt;simulazione!T496,'domanda giornaliera 5F0305'!EJ28,0)+IF('domanda giornaliera 5F0305'!EJ29&gt;simulazione!T496,'domanda giornaliera 5F0305'!EJ29,0)+IF('domanda giornaliera 5F0305'!EJ30&gt;simulazione!T496,'domanda giornaliera 5F0305'!EJ30,0)+IF('domanda giornaliera 5F0305'!EJ31&gt;simulazione!T496,'domanda giornaliera 5F0305'!EJ31,0)+IF('domanda giornaliera 5F0305'!EJ32&gt;simulazione!T496,'domanda giornaliera 5F0305'!EJ32,0)+IF('domanda giornaliera 5F0305'!EJ33&gt;simulazione!T496,'domanda giornaliera 5F0305'!EJ33,0)+IF('domanda giornaliera 5F0305'!EJ34&gt;simulazione!T496,'domanda giornaliera 5F0305'!EJ34,0)+IF('domanda giornaliera 5F0305'!EJ35&gt;simulazione!T496,'domanda giornaliera 5F0305'!EJ35,0)+IF('domanda giornaliera 5F0305'!EJ36&gt;simulazione!T496,'domanda giornaliera 5F0305'!EJ36,0)+IF('domanda giornaliera 5F0305'!EJ37&gt;simulazione!T496,'domanda giornaliera 5F0305'!EJ37,0)+IF('domanda giornaliera 5F0305'!EJ38&gt;simulazione!T496,'domanda giornaliera 5F0305'!EJ38,0)+IF('domanda giornaliera 5F0305'!EJ39&gt;simulazione!T496,'domanda giornaliera 5F0305'!EJ39,0)+IF('domanda giornaliera 5F0305'!EJ40&gt;simulazione!T496,'domanda giornaliera 5F0305'!EJ40,0)+IF('domanda giornaliera 5F0305'!EJ41&gt;simulazione!T496,'domanda giornaliera 5F0305'!EJ41,0)+IF('domanda giornaliera 5F0305'!EJ42&gt;simulazione!T496,'domanda giornaliera 5F0305'!EJ42,0)+IF('domanda giornaliera 5F0305'!EJ43&gt;simulazione!T496,'domanda giornaliera 5F0305'!EJ43,0)+IF('domanda giornaliera 5F0305'!EJ44&gt;simulazione!T496,'domanda giornaliera 5F0305'!EJ44,0)+IF('domanda giornaliera 5F0305'!EJ45&gt;simulazione!T496,'domanda giornaliera 5F0305'!EJ45,0)+IF('domanda giornaliera 5F0305'!EJ46&gt;simulazione!T496,'domanda giornaliera 5F0305'!EJ46,0)+IF('domanda giornaliera 5F0305'!EJ47&gt;simulazione!T496,'domanda giornaliera 5F0305'!EJ47,0)+IF('domanda giornaliera 5F0305'!EJ48&gt;simulazione!T496,'domanda giornaliera 5F0305'!EJ48,0)+IF('domanda giornaliera 5F0305'!EJ49&gt;simulazione!T496,'domanda giornaliera 5F0305'!EJ49,0)+IF('domanda giornaliera 5F0305'!EJ50&gt;simulazione!T496,'domanda giornaliera 5F0305'!EJ50,0)+IF('domanda giornaliera 5F0305'!EJ51&gt;simulazione!T496,'domanda giornaliera 5F0305'!EJ51,0)+IF('domanda giornaliera 5F0305'!EJ52&gt;simulazione!T496,'domanda giornaliera 5F0305'!EJ52,0)+IF('domanda giornaliera 5F0305'!EJ53&gt;simulazione!T496,'domanda giornaliera 5F0305'!EJ53,0)+IF('domanda giornaliera 5F0305'!EJ54&gt;simulazione!T496,'domanda giornaliera 5F0305'!EJ54,0)+IF('domanda giornaliera 5F0305'!EJ55&gt;simulazione!T496,'domanda giornaliera 5F0305'!EJ55,0)+IF('domanda giornaliera 5F0305'!EJ56&gt;simulazione!T496,'domanda giornaliera 5F0305'!EJ56,0)+IF('domanda giornaliera 5F0305'!EJ57&gt;simulazione!T496,'domanda giornaliera 5F0305'!EJ57,0)+IF('domanda giornaliera 5F0305'!EJ58&gt;simulazione!T496,'domanda giornaliera 5F0305'!EJ58,0)+IF('domanda giornaliera 5F0305'!EJ59&gt;simulazione!T496,'domanda giornaliera 5F0305'!EJ59,0)+IF('domanda giornaliera 5F0305'!EJ60&gt;simulazione!T496,'domanda giornaliera 5F0305'!EJ60,0)+IF('domanda giornaliera 5F0305'!EJ61&gt;simulazione!T496,'domanda giornaliera 5F0305'!EJ61,0)+IF('domanda giornaliera 5F0305'!EJ62&gt;simulazione!T496,'domanda giornaliera 5F0305'!EJ62,0)+IF('domanda giornaliera 5F0305'!EJ63&gt;simulazione!T496,'domanda giornaliera 5F0305'!EJ63,0)+IF('domanda giornaliera 5F0305'!EJ64&gt;simulazione!T496,'domanda giornaliera 5F0305'!EJ64,0)+IF('domanda giornaliera 5F0305'!EJ65&gt;simulazione!T496,'domanda giornaliera 5F0305'!EJ65,0)+IF('domanda giornaliera 5F0305'!EJ66&gt;simulazione!T496,'domanda giornaliera 5F0305'!EJ66,0)+IF('domanda giornaliera 5F0305'!EJ67&gt;simulazione!T496,'domanda giornaliera 5F0305'!EJ67,0)+IF('domanda giornaliera 5F0305'!EJ68&gt;simulazione!T496,'domanda giornaliera 5F0305'!EJ68,0)+IF('domanda giornaliera 5F0305'!EJ69&gt;simulazione!T496,'domanda giornaliera 5F0305'!EJ69,0)+IF('domanda giornaliera 5F0305'!EJ70&gt;simulazione!T496,'domanda giornaliera 5F0305'!EJ70,0)+IF('domanda giornaliera 5F0305'!EJ71&gt;simulazione!T496,'domanda giornaliera 5F0305'!EJ71,0)+IF('domanda giornaliera 5F0305'!EJ72&gt;simulazione!T496,'domanda giornaliera 5F0305'!EJ72,0)+IF('domanda giornaliera 5F0305'!EJ73&gt;simulazione!T496,'domanda giornaliera 5F0305'!EJ73,0)+IF('domanda giornaliera 5F0305'!EJ74&gt;simulazione!T496,'domanda giornaliera 5F0305'!EJ74,0)+IF('domanda giornaliera 5F0305'!EJ75&gt;simulazione!T496,'domanda giornaliera 5F0305'!EJ75,0)+IF('domanda giornaliera 5F0305'!EJ76&gt;simulazione!T496,'domanda giornaliera 5F0305'!EJ76,0)+IF('domanda giornaliera 5F0305'!EJ77&gt;simulazione!T496,'domanda giornaliera 5F0305'!EJ77,0)+IF('domanda giornaliera 5F0305'!EJ78&gt;simulazione!T496,'domanda giornaliera 5F0305'!EJ78,0)+IF('domanda giornaliera 5F0305'!EJ79&gt;simulazione!T496,'domanda giornaliera 5F0305'!EJ79,0)+IF('domanda giornaliera 5F0305'!EJ80&gt;simulazione!T496,'domanda giornaliera 5F0305'!EJ80,0)+IF('domanda giornaliera 5F0305'!EJ81&gt;simulazione!T496,'domanda giornaliera 5F0305'!EJ81,0)+IF('domanda giornaliera 5F0305'!EJ82&gt;simulazione!T496,'domanda giornaliera 5F0305'!EJ82,0)+IF('domanda giornaliera 5F0305'!EJ83&gt;simulazione!T496,'domanda giornaliera 5F0305'!EJ83,0)+IF('domanda giornaliera 5F0305'!EJ84&gt;simulazione!T496,'domanda giornaliera 5F0305'!EJ84,0)+IF('domanda giornaliera 5F0305'!EJ85&gt;simulazione!T496,'domanda giornaliera 5F0305'!EJ85,0)+IF('domanda giornaliera 5F0305'!EJ86&gt;simulazione!T496,'domanda giornaliera 5F0305'!EJ86,0)+IF('domanda giornaliera 5F0305'!EJ87&gt;simulazione!T496,'domanda giornaliera 5F0305'!EJ87,0)+IF('domanda giornaliera 5F0305'!EJ88&gt;simulazione!T496,'domanda giornaliera 5F0305'!EJ88,0)+IF('domanda giornaliera 5F0305'!EJ89&gt;simulazione!T496,'domanda giornaliera 5F0305'!EJ89,0)+IF('domanda giornaliera 5F0305'!EJ90&gt;simulazione!T496,'domanda giornaliera 5F0305'!EJ90,0)+IF('domanda giornaliera 5F0305'!EJ91&gt;simulazione!T496,'domanda giornaliera 5F0305'!EJ91,0)+IF('domanda giornaliera 5F0305'!EJ92&gt;simulazione!T496,'domanda giornaliera 5F0305'!EJ92,0)+IF('domanda giornaliera 5F0305'!EJ93&gt;simulazione!T496,'domanda giornaliera 5F0305'!EJ93,0)</f>
        <v>3588.5416234207182</v>
      </c>
      <c r="Z558" s="10"/>
      <c r="AA558" s="10"/>
    </row>
    <row r="559" spans="24:27" x14ac:dyDescent="0.25">
      <c r="X559" s="9" t="s">
        <v>159</v>
      </c>
      <c r="Y559" s="10">
        <f>'domanda giornaliera 5F0305'!EJ18+IF('domanda giornaliera 5F0305'!EJ19&gt;simulazione!T497,'domanda giornaliera 5F0305'!EJ19,0)+IF('domanda giornaliera 5F0305'!EJ20&gt;simulazione!T497,'domanda giornaliera 5F0305'!EJ20,0)+IF('domanda giornaliera 5F0305'!EJ21&gt;simulazione!T497,'domanda giornaliera 5F0305'!EJ21,0)+IF('domanda giornaliera 5F0305'!EJ22&gt;simulazione!T497,'domanda giornaliera 5F0305'!EJ22,0)+IF('domanda giornaliera 5F0305'!EJ23&gt;simulazione!T497,'domanda giornaliera 5F0305'!EJ23,0)+IF('domanda giornaliera 5F0305'!EJ24&gt;simulazione!T497,'domanda giornaliera 5F0305'!EJ24,0)+IF('domanda giornaliera 5F0305'!EJ25&gt;simulazione!T497,'domanda giornaliera 5F0305'!EJ25,0)+IF('domanda giornaliera 5F0305'!EJ26&gt;simulazione!T497,'domanda giornaliera 5F0305'!EJ26,0)+IF('domanda giornaliera 5F0305'!EJ27&gt;simulazione!T497,'domanda giornaliera 5F0305'!EJ27,0)+IF('domanda giornaliera 5F0305'!EJ28&gt;simulazione!T497,'domanda giornaliera 5F0305'!EJ28,0)+IF('domanda giornaliera 5F0305'!EJ29&gt;simulazione!T497,'domanda giornaliera 5F0305'!EJ29,0)+IF('domanda giornaliera 5F0305'!EJ30&gt;simulazione!T497,'domanda giornaliera 5F0305'!EJ30,0)+IF('domanda giornaliera 5F0305'!EJ31&gt;simulazione!T497,'domanda giornaliera 5F0305'!EJ31,0)+IF('domanda giornaliera 5F0305'!EJ32&gt;simulazione!T497,'domanda giornaliera 5F0305'!EJ32,0)+IF('domanda giornaliera 5F0305'!EJ33&gt;simulazione!T497,'domanda giornaliera 5F0305'!EJ33,0)+IF('domanda giornaliera 5F0305'!EJ34&gt;simulazione!T497,'domanda giornaliera 5F0305'!EJ34,0)+IF('domanda giornaliera 5F0305'!EJ35&gt;simulazione!T497,'domanda giornaliera 5F0305'!EJ35,0)+IF('domanda giornaliera 5F0305'!EJ36&gt;simulazione!T497,'domanda giornaliera 5F0305'!EJ36,0)+IF('domanda giornaliera 5F0305'!EJ37&gt;simulazione!T497,'domanda giornaliera 5F0305'!EJ37,0)+IF('domanda giornaliera 5F0305'!EJ38&gt;simulazione!T497,'domanda giornaliera 5F0305'!EJ38,0)+IF('domanda giornaliera 5F0305'!EJ39&gt;simulazione!T497,'domanda giornaliera 5F0305'!EJ39,0)+IF('domanda giornaliera 5F0305'!EJ40&gt;simulazione!T497,'domanda giornaliera 5F0305'!EJ40,0)+IF('domanda giornaliera 5F0305'!EJ41&gt;simulazione!T497,'domanda giornaliera 5F0305'!EJ41,0)+IF('domanda giornaliera 5F0305'!EJ42&gt;simulazione!T497,'domanda giornaliera 5F0305'!EJ42,0)+IF('domanda giornaliera 5F0305'!EJ43&gt;simulazione!T497,'domanda giornaliera 5F0305'!EJ43,0)+IF('domanda giornaliera 5F0305'!EJ44&gt;simulazione!T497,'domanda giornaliera 5F0305'!EJ44,0)+IF('domanda giornaliera 5F0305'!EJ45&gt;simulazione!T497,'domanda giornaliera 5F0305'!EJ45,0)+IF('domanda giornaliera 5F0305'!EJ46&gt;simulazione!T497,'domanda giornaliera 5F0305'!EJ46,0)+IF('domanda giornaliera 5F0305'!EJ47&gt;simulazione!T497,'domanda giornaliera 5F0305'!EJ47,0)+IF('domanda giornaliera 5F0305'!EJ48&gt;simulazione!T497,'domanda giornaliera 5F0305'!EJ48,0)+IF('domanda giornaliera 5F0305'!EJ49&gt;simulazione!T497,'domanda giornaliera 5F0305'!EJ49,0)+IF('domanda giornaliera 5F0305'!EJ50&gt;simulazione!T497,'domanda giornaliera 5F0305'!EJ50,0)+IF('domanda giornaliera 5F0305'!EJ51&gt;simulazione!T497,'domanda giornaliera 5F0305'!EJ51,0)+IF('domanda giornaliera 5F0305'!EJ52&gt;simulazione!T497,'domanda giornaliera 5F0305'!EJ52,0)+IF('domanda giornaliera 5F0305'!EJ53&gt;simulazione!T497,'domanda giornaliera 5F0305'!EJ53,0)+IF('domanda giornaliera 5F0305'!EJ54&gt;simulazione!T497,'domanda giornaliera 5F0305'!EJ54,0)+IF('domanda giornaliera 5F0305'!EJ55&gt;simulazione!T497,'domanda giornaliera 5F0305'!EJ55,0)+IF('domanda giornaliera 5F0305'!EJ56&gt;simulazione!T497,'domanda giornaliera 5F0305'!EJ56,0)+IF('domanda giornaliera 5F0305'!EJ57&gt;simulazione!T497,'domanda giornaliera 5F0305'!EJ57,0)+IF('domanda giornaliera 5F0305'!EJ58&gt;simulazione!T497,'domanda giornaliera 5F0305'!EJ58,0)+IF('domanda giornaliera 5F0305'!EJ59&gt;simulazione!T497,'domanda giornaliera 5F0305'!EJ59,0)+IF('domanda giornaliera 5F0305'!EJ60&gt;simulazione!T497,'domanda giornaliera 5F0305'!EJ60,0)+IF('domanda giornaliera 5F0305'!EJ61&gt;simulazione!T497,'domanda giornaliera 5F0305'!EJ61,0)+IF('domanda giornaliera 5F0305'!EJ62&gt;simulazione!T497,'domanda giornaliera 5F0305'!EJ62,0)+IF('domanda giornaliera 5F0305'!EJ63&gt;simulazione!T497,'domanda giornaliera 5F0305'!EJ63,0)+IF('domanda giornaliera 5F0305'!EJ64&gt;simulazione!T497,'domanda giornaliera 5F0305'!EJ64,0)+IF('domanda giornaliera 5F0305'!EJ65&gt;simulazione!T497,'domanda giornaliera 5F0305'!EJ65,0)+IF('domanda giornaliera 5F0305'!EJ66&gt;simulazione!T497,'domanda giornaliera 5F0305'!EJ66,0)+IF('domanda giornaliera 5F0305'!EJ67&gt;simulazione!T497,'domanda giornaliera 5F0305'!EJ67,0)+IF('domanda giornaliera 5F0305'!EJ68&gt;simulazione!T497,'domanda giornaliera 5F0305'!EJ68,0)+IF('domanda giornaliera 5F0305'!EJ69&gt;simulazione!T497,'domanda giornaliera 5F0305'!EJ69,0)+IF('domanda giornaliera 5F0305'!EJ70&gt;simulazione!T497,'domanda giornaliera 5F0305'!EJ70,0)+IF('domanda giornaliera 5F0305'!EJ71&gt;simulazione!T497,'domanda giornaliera 5F0305'!EJ71,0)+IF('domanda giornaliera 5F0305'!EJ72&gt;simulazione!T497,'domanda giornaliera 5F0305'!EJ72,0)+IF('domanda giornaliera 5F0305'!EJ73&gt;simulazione!T497,'domanda giornaliera 5F0305'!EJ73,0)+IF('domanda giornaliera 5F0305'!EJ74&gt;simulazione!T497,'domanda giornaliera 5F0305'!EJ74,0)+IF('domanda giornaliera 5F0305'!EJ75&gt;simulazione!T497,'domanda giornaliera 5F0305'!EJ75,0)+IF('domanda giornaliera 5F0305'!EJ76&gt;simulazione!T497,'domanda giornaliera 5F0305'!EJ76,0)+IF('domanda giornaliera 5F0305'!EJ77&gt;simulazione!T497,'domanda giornaliera 5F0305'!EJ77,0)+IF('domanda giornaliera 5F0305'!EJ78&gt;simulazione!T497,'domanda giornaliera 5F0305'!EJ78,0)+IF('domanda giornaliera 5F0305'!EJ79&gt;simulazione!T497,'domanda giornaliera 5F0305'!EJ79,0)+IF('domanda giornaliera 5F0305'!EJ80&gt;simulazione!T497,'domanda giornaliera 5F0305'!EJ80,0)+IF('domanda giornaliera 5F0305'!EJ81&gt;simulazione!T497,'domanda giornaliera 5F0305'!EJ81,0)+IF('domanda giornaliera 5F0305'!EJ82&gt;simulazione!T497,'domanda giornaliera 5F0305'!EJ82,0)+IF('domanda giornaliera 5F0305'!EJ83&gt;simulazione!T497,'domanda giornaliera 5F0305'!EJ83,0)+IF('domanda giornaliera 5F0305'!EJ84&gt;simulazione!T497,'domanda giornaliera 5F0305'!EJ84,0)+IF('domanda giornaliera 5F0305'!EJ85&gt;simulazione!T497,'domanda giornaliera 5F0305'!EJ85,0)+IF('domanda giornaliera 5F0305'!EJ86&gt;simulazione!T497,'domanda giornaliera 5F0305'!EJ86,0)+IF('domanda giornaliera 5F0305'!EJ87&gt;simulazione!T497,'domanda giornaliera 5F0305'!EJ87,0)+IF('domanda giornaliera 5F0305'!EJ88&gt;simulazione!T497,'domanda giornaliera 5F0305'!EJ88,0)+IF('domanda giornaliera 5F0305'!EJ89&gt;simulazione!T497,'domanda giornaliera 5F0305'!EJ89,0)+IF('domanda giornaliera 5F0305'!EJ90&gt;simulazione!T497,'domanda giornaliera 5F0305'!EJ90,0)+IF('domanda giornaliera 5F0305'!EJ91&gt;simulazione!T497,'domanda giornaliera 5F0305'!EJ91,0)+IF('domanda giornaliera 5F0305'!EJ92&gt;simulazione!T497,'domanda giornaliera 5F0305'!EJ92,0)+IF('domanda giornaliera 5F0305'!EJ93&gt;simulazione!T497,'domanda giornaliera 5F0305'!EJ93,0)+IF('domanda giornaliera 5F0305'!EJ94&gt;simulazione!T497,'domanda giornaliera 5F0305'!EJ94,0)</f>
        <v>3588.5416234207182</v>
      </c>
      <c r="Z559" s="10"/>
      <c r="AA559" s="10"/>
    </row>
    <row r="560" spans="24:27" x14ac:dyDescent="0.25">
      <c r="X560" s="9" t="s">
        <v>160</v>
      </c>
      <c r="Y560" s="10">
        <f>'domanda giornaliera 5F0305'!EJ19+IF('domanda giornaliera 5F0305'!EJ20&gt;simulazione!T498,'domanda giornaliera 5F0305'!EJ20,0)+IF('domanda giornaliera 5F0305'!EJ21&gt;simulazione!T498,'domanda giornaliera 5F0305'!EJ21,0)+IF('domanda giornaliera 5F0305'!EJ22&gt;simulazione!T498,'domanda giornaliera 5F0305'!EJ22,0)+IF('domanda giornaliera 5F0305'!EJ23&gt;simulazione!T498,'domanda giornaliera 5F0305'!EJ23,0)+IF('domanda giornaliera 5F0305'!EJ24&gt;simulazione!T498,'domanda giornaliera 5F0305'!EJ24,0)+IF('domanda giornaliera 5F0305'!EJ25&gt;simulazione!T498,'domanda giornaliera 5F0305'!EJ25,0)+IF('domanda giornaliera 5F0305'!EJ26&gt;simulazione!T498,'domanda giornaliera 5F0305'!EJ26,0)+IF('domanda giornaliera 5F0305'!EJ27&gt;simulazione!T498,'domanda giornaliera 5F0305'!EJ27,0)+IF('domanda giornaliera 5F0305'!EJ28&gt;simulazione!T498,'domanda giornaliera 5F0305'!EJ28,0)+IF('domanda giornaliera 5F0305'!EJ29&gt;simulazione!T498,'domanda giornaliera 5F0305'!EJ29,0)+IF('domanda giornaliera 5F0305'!EJ30&gt;simulazione!T498,'domanda giornaliera 5F0305'!EJ30,0)+IF('domanda giornaliera 5F0305'!EJ31&gt;simulazione!T498,'domanda giornaliera 5F0305'!EJ31,0)+IF('domanda giornaliera 5F0305'!EJ32&gt;simulazione!T498,'domanda giornaliera 5F0305'!EJ32,0)+IF('domanda giornaliera 5F0305'!EJ33&gt;simulazione!T498,'domanda giornaliera 5F0305'!EJ33,0)+IF('domanda giornaliera 5F0305'!EJ34&gt;simulazione!T498,'domanda giornaliera 5F0305'!EJ34,0)+IF('domanda giornaliera 5F0305'!EJ35&gt;simulazione!T498,'domanda giornaliera 5F0305'!EJ35,0)+IF('domanda giornaliera 5F0305'!EJ36&gt;simulazione!T498,'domanda giornaliera 5F0305'!EJ36,0)+IF('domanda giornaliera 5F0305'!EJ37&gt;simulazione!T498,'domanda giornaliera 5F0305'!EJ37,0)+IF('domanda giornaliera 5F0305'!EJ38&gt;simulazione!T498,'domanda giornaliera 5F0305'!EJ38,0)+IF('domanda giornaliera 5F0305'!EJ39&gt;simulazione!T498,'domanda giornaliera 5F0305'!EJ39,0)+IF('domanda giornaliera 5F0305'!EJ40&gt;simulazione!T498,'domanda giornaliera 5F0305'!EJ40,0)+IF('domanda giornaliera 5F0305'!EJ41&gt;simulazione!T498,'domanda giornaliera 5F0305'!EJ41,0)+IF('domanda giornaliera 5F0305'!EJ42&gt;simulazione!T498,'domanda giornaliera 5F0305'!EJ42,0)+IF('domanda giornaliera 5F0305'!EJ43&gt;simulazione!T498,'domanda giornaliera 5F0305'!EJ43,0)+IF('domanda giornaliera 5F0305'!EJ44&gt;simulazione!T498,'domanda giornaliera 5F0305'!EJ44,0)+IF('domanda giornaliera 5F0305'!EJ45&gt;simulazione!T498,'domanda giornaliera 5F0305'!EJ45,0)+IF('domanda giornaliera 5F0305'!EJ46&gt;simulazione!T498,'domanda giornaliera 5F0305'!EJ46,0)+IF('domanda giornaliera 5F0305'!EJ47&gt;simulazione!T498,'domanda giornaliera 5F0305'!EJ47,0)+IF('domanda giornaliera 5F0305'!EJ48&gt;simulazione!T498,'domanda giornaliera 5F0305'!EJ48,0)+IF('domanda giornaliera 5F0305'!EJ49&gt;simulazione!T498,'domanda giornaliera 5F0305'!EJ49,0)+IF('domanda giornaliera 5F0305'!EJ50&gt;simulazione!T498,'domanda giornaliera 5F0305'!EJ50,0)+IF('domanda giornaliera 5F0305'!EJ51&gt;simulazione!T498,'domanda giornaliera 5F0305'!EJ51,0)+IF('domanda giornaliera 5F0305'!EJ52&gt;simulazione!T498,'domanda giornaliera 5F0305'!EJ52,0)+IF('domanda giornaliera 5F0305'!EJ53&gt;simulazione!T498,'domanda giornaliera 5F0305'!EJ53,0)+IF('domanda giornaliera 5F0305'!EJ54&gt;simulazione!T498,'domanda giornaliera 5F0305'!EJ54,0)+IF('domanda giornaliera 5F0305'!EJ55&gt;simulazione!T498,'domanda giornaliera 5F0305'!EJ55,0)+IF('domanda giornaliera 5F0305'!EJ56&gt;simulazione!T498,'domanda giornaliera 5F0305'!EJ56,0)+IF('domanda giornaliera 5F0305'!EJ57&gt;simulazione!T498,'domanda giornaliera 5F0305'!EJ57,0)+IF('domanda giornaliera 5F0305'!EJ58&gt;simulazione!T498,'domanda giornaliera 5F0305'!EJ58,0)+IF('domanda giornaliera 5F0305'!EJ59&gt;simulazione!T498,'domanda giornaliera 5F0305'!EJ59,0)+IF('domanda giornaliera 5F0305'!EJ60&gt;simulazione!T498,'domanda giornaliera 5F0305'!EJ60,0)+IF('domanda giornaliera 5F0305'!EJ61&gt;simulazione!T498,'domanda giornaliera 5F0305'!EJ61,0)+IF('domanda giornaliera 5F0305'!EJ62&gt;simulazione!T498,'domanda giornaliera 5F0305'!EJ62,0)+IF('domanda giornaliera 5F0305'!EJ63&gt;simulazione!T498,'domanda giornaliera 5F0305'!EJ63,0)+IF('domanda giornaliera 5F0305'!EJ64&gt;simulazione!T498,'domanda giornaliera 5F0305'!EJ64,0)+IF('domanda giornaliera 5F0305'!EJ65&gt;simulazione!T498,'domanda giornaliera 5F0305'!EJ65,0)+IF('domanda giornaliera 5F0305'!EJ66&gt;simulazione!T498,'domanda giornaliera 5F0305'!EJ66,0)+IF('domanda giornaliera 5F0305'!EJ67&gt;simulazione!T498,'domanda giornaliera 5F0305'!EJ67,0)+IF('domanda giornaliera 5F0305'!EJ68&gt;simulazione!T498,'domanda giornaliera 5F0305'!EJ68,0)+IF('domanda giornaliera 5F0305'!EJ69&gt;simulazione!T498,'domanda giornaliera 5F0305'!EJ69,0)+IF('domanda giornaliera 5F0305'!EJ70&gt;simulazione!T498,'domanda giornaliera 5F0305'!EJ70,0)+IF('domanda giornaliera 5F0305'!EJ71&gt;simulazione!T498,'domanda giornaliera 5F0305'!EJ71,0)+IF('domanda giornaliera 5F0305'!EJ72&gt;simulazione!T498,'domanda giornaliera 5F0305'!EJ72,0)+IF('domanda giornaliera 5F0305'!EJ73&gt;simulazione!T498,'domanda giornaliera 5F0305'!EJ73,0)+IF('domanda giornaliera 5F0305'!EJ74&gt;simulazione!T498,'domanda giornaliera 5F0305'!EJ74,0)+IF('domanda giornaliera 5F0305'!EJ75&gt;simulazione!T498,'domanda giornaliera 5F0305'!EJ75,0)+IF('domanda giornaliera 5F0305'!EJ76&gt;simulazione!T498,'domanda giornaliera 5F0305'!EJ76,0)+IF('domanda giornaliera 5F0305'!EJ77&gt;simulazione!T498,'domanda giornaliera 5F0305'!EJ77,0)+IF('domanda giornaliera 5F0305'!EJ78&gt;simulazione!T498,'domanda giornaliera 5F0305'!EJ78,0)+IF('domanda giornaliera 5F0305'!EJ79&gt;simulazione!T498,'domanda giornaliera 5F0305'!EJ79,0)+IF('domanda giornaliera 5F0305'!EJ80&gt;simulazione!T498,'domanda giornaliera 5F0305'!EJ80,0)+IF('domanda giornaliera 5F0305'!EJ81&gt;simulazione!T498,'domanda giornaliera 5F0305'!EJ81,0)+IF('domanda giornaliera 5F0305'!EJ82&gt;simulazione!T498,'domanda giornaliera 5F0305'!EJ82,0)+IF('domanda giornaliera 5F0305'!EJ83&gt;simulazione!T498,'domanda giornaliera 5F0305'!EJ83,0)+IF('domanda giornaliera 5F0305'!EJ84&gt;simulazione!T498,'domanda giornaliera 5F0305'!EJ84,0)+IF('domanda giornaliera 5F0305'!EJ85&gt;simulazione!T498,'domanda giornaliera 5F0305'!EJ85,0)+IF('domanda giornaliera 5F0305'!EJ86&gt;simulazione!T498,'domanda giornaliera 5F0305'!EJ86,0)+IF('domanda giornaliera 5F0305'!EJ87&gt;simulazione!T498,'domanda giornaliera 5F0305'!EJ87,0)+IF('domanda giornaliera 5F0305'!EJ88&gt;simulazione!T498,'domanda giornaliera 5F0305'!EJ88,0)+IF('domanda giornaliera 5F0305'!EJ89&gt;simulazione!T498,'domanda giornaliera 5F0305'!EJ89,0)+IF('domanda giornaliera 5F0305'!EJ90&gt;simulazione!T498,'domanda giornaliera 5F0305'!EJ90,0)+IF('domanda giornaliera 5F0305'!EJ91&gt;simulazione!T498,'domanda giornaliera 5F0305'!EJ91,0)+IF('domanda giornaliera 5F0305'!EJ92&gt;simulazione!T498,'domanda giornaliera 5F0305'!EJ92,0)+IF('domanda giornaliera 5F0305'!EJ93&gt;simulazione!T498,'domanda giornaliera 5F0305'!EJ93,0)+IF('domanda giornaliera 5F0305'!EJ94&gt;simulazione!T498,'domanda giornaliera 5F0305'!EJ94,0)+IF('domanda giornaliera 5F0305'!EJ95&gt;simulazione!T498,'domanda giornaliera 5F0305'!EJ95,0)</f>
        <v>3365.7611057736594</v>
      </c>
      <c r="Z560" s="10"/>
      <c r="AA560" s="10"/>
    </row>
    <row r="561" spans="24:27" x14ac:dyDescent="0.25">
      <c r="X561" s="9" t="s">
        <v>161</v>
      </c>
      <c r="Y561" s="10">
        <f>'domanda giornaliera 5F0305'!EJ20+IF('domanda giornaliera 5F0305'!EJ21&gt;simulazione!T499,'domanda giornaliera 5F0305'!EJ21,0)+IF('domanda giornaliera 5F0305'!EJ22&gt;simulazione!T499,'domanda giornaliera 5F0305'!EJ22,0)+IF('domanda giornaliera 5F0305'!EJ23&gt;simulazione!T499,'domanda giornaliera 5F0305'!EJ23,0)+IF('domanda giornaliera 5F0305'!EJ24&gt;simulazione!T499,'domanda giornaliera 5F0305'!EJ24,0)+IF('domanda giornaliera 5F0305'!EJ25&gt;simulazione!T499,'domanda giornaliera 5F0305'!EJ25,0)+IF('domanda giornaliera 5F0305'!EJ26&gt;simulazione!T499,'domanda giornaliera 5F0305'!EJ26,0)+IF('domanda giornaliera 5F0305'!EJ27&gt;simulazione!T499,'domanda giornaliera 5F0305'!EJ27,0)+IF('domanda giornaliera 5F0305'!EJ28&gt;simulazione!T499,'domanda giornaliera 5F0305'!EJ28,0)+IF('domanda giornaliera 5F0305'!EJ29&gt;simulazione!T499,'domanda giornaliera 5F0305'!EJ29,0)+IF('domanda giornaliera 5F0305'!EJ30&gt;simulazione!T499,'domanda giornaliera 5F0305'!EJ30,0)+IF('domanda giornaliera 5F0305'!EJ31&gt;simulazione!T499,'domanda giornaliera 5F0305'!EJ31,0)+IF('domanda giornaliera 5F0305'!EJ32&gt;simulazione!T499,'domanda giornaliera 5F0305'!EJ32,0)+IF('domanda giornaliera 5F0305'!EJ33&gt;simulazione!T499,'domanda giornaliera 5F0305'!EJ33,0)+IF('domanda giornaliera 5F0305'!EJ34&gt;simulazione!T499,'domanda giornaliera 5F0305'!EJ34,0)+IF('domanda giornaliera 5F0305'!EJ35&gt;simulazione!T499,'domanda giornaliera 5F0305'!EJ35,0)+IF('domanda giornaliera 5F0305'!EJ36&gt;simulazione!T499,'domanda giornaliera 5F0305'!EJ36,0)+IF('domanda giornaliera 5F0305'!EJ37&gt;simulazione!T499,'domanda giornaliera 5F0305'!EJ37,0)+IF('domanda giornaliera 5F0305'!EJ38&gt;simulazione!T499,'domanda giornaliera 5F0305'!EJ38,0)+IF('domanda giornaliera 5F0305'!EJ39&gt;simulazione!T499,'domanda giornaliera 5F0305'!EJ39,0)+IF('domanda giornaliera 5F0305'!EJ40&gt;simulazione!T499,'domanda giornaliera 5F0305'!EJ40,0)+IF('domanda giornaliera 5F0305'!EJ41&gt;simulazione!T499,'domanda giornaliera 5F0305'!EJ41,0)+IF('domanda giornaliera 5F0305'!EJ42&gt;simulazione!T499,'domanda giornaliera 5F0305'!EJ42,0)+IF('domanda giornaliera 5F0305'!EJ43&gt;simulazione!T499,'domanda giornaliera 5F0305'!EJ43,0)+IF('domanda giornaliera 5F0305'!EJ44&gt;simulazione!T499,'domanda giornaliera 5F0305'!EJ44,0)+IF('domanda giornaliera 5F0305'!EJ45&gt;simulazione!T499,'domanda giornaliera 5F0305'!EJ45,0)+IF('domanda giornaliera 5F0305'!EJ46&gt;simulazione!T499,'domanda giornaliera 5F0305'!EJ46,0)+IF('domanda giornaliera 5F0305'!EJ47&gt;simulazione!T499,'domanda giornaliera 5F0305'!EJ47,0)+IF('domanda giornaliera 5F0305'!EJ48&gt;simulazione!T499,'domanda giornaliera 5F0305'!EJ48,0)+IF('domanda giornaliera 5F0305'!EJ49&gt;simulazione!T499,'domanda giornaliera 5F0305'!EJ49,0)+IF('domanda giornaliera 5F0305'!EJ50&gt;simulazione!T499,'domanda giornaliera 5F0305'!EJ50,0)+IF('domanda giornaliera 5F0305'!EJ51&gt;simulazione!T499,'domanda giornaliera 5F0305'!EJ51,0)+IF('domanda giornaliera 5F0305'!EJ52&gt;simulazione!T499,'domanda giornaliera 5F0305'!EJ52,0)+IF('domanda giornaliera 5F0305'!EJ53&gt;simulazione!T499,'domanda giornaliera 5F0305'!EJ53,0)+IF('domanda giornaliera 5F0305'!EJ54&gt;simulazione!T499,'domanda giornaliera 5F0305'!EJ54,0)+IF('domanda giornaliera 5F0305'!EJ55&gt;simulazione!T499,'domanda giornaliera 5F0305'!EJ55,0)+IF('domanda giornaliera 5F0305'!EJ56&gt;simulazione!T499,'domanda giornaliera 5F0305'!EJ56,0)+IF('domanda giornaliera 5F0305'!EJ57&gt;simulazione!T499,'domanda giornaliera 5F0305'!EJ57,0)+IF('domanda giornaliera 5F0305'!EJ58&gt;simulazione!T499,'domanda giornaliera 5F0305'!EJ58,0)+IF('domanda giornaliera 5F0305'!EJ59&gt;simulazione!T499,'domanda giornaliera 5F0305'!EJ59,0)+IF('domanda giornaliera 5F0305'!EJ60&gt;simulazione!T499,'domanda giornaliera 5F0305'!EJ60,0)+IF('domanda giornaliera 5F0305'!EJ61&gt;simulazione!T499,'domanda giornaliera 5F0305'!EJ61,0)+IF('domanda giornaliera 5F0305'!EJ62&gt;simulazione!T499,'domanda giornaliera 5F0305'!EJ62,0)+IF('domanda giornaliera 5F0305'!EJ63&gt;simulazione!T499,'domanda giornaliera 5F0305'!EJ63,0)+IF('domanda giornaliera 5F0305'!EJ64&gt;simulazione!T499,'domanda giornaliera 5F0305'!EJ64,0)+IF('domanda giornaliera 5F0305'!EJ65&gt;simulazione!T499,'domanda giornaliera 5F0305'!EJ65,0)+IF('domanda giornaliera 5F0305'!EJ66&gt;simulazione!T499,'domanda giornaliera 5F0305'!EJ66,0)+IF('domanda giornaliera 5F0305'!EJ67&gt;simulazione!T499,'domanda giornaliera 5F0305'!EJ67,0)+IF('domanda giornaliera 5F0305'!EJ68&gt;simulazione!T499,'domanda giornaliera 5F0305'!EJ68,0)+IF('domanda giornaliera 5F0305'!EJ69&gt;simulazione!T499,'domanda giornaliera 5F0305'!EJ69,0)+IF('domanda giornaliera 5F0305'!EJ70&gt;simulazione!T499,'domanda giornaliera 5F0305'!EJ70,0)+IF('domanda giornaliera 5F0305'!EJ71&gt;simulazione!T499,'domanda giornaliera 5F0305'!EJ71,0)+IF('domanda giornaliera 5F0305'!EJ72&gt;simulazione!T499,'domanda giornaliera 5F0305'!EJ72,0)+IF('domanda giornaliera 5F0305'!EJ73&gt;simulazione!T499,'domanda giornaliera 5F0305'!EJ73,0)+IF('domanda giornaliera 5F0305'!EJ74&gt;simulazione!T499,'domanda giornaliera 5F0305'!EJ74,0)+IF('domanda giornaliera 5F0305'!EJ75&gt;simulazione!T499,'domanda giornaliera 5F0305'!EJ75,0)+IF('domanda giornaliera 5F0305'!EJ76&gt;simulazione!T499,'domanda giornaliera 5F0305'!EJ76,0)+IF('domanda giornaliera 5F0305'!EJ77&gt;simulazione!T499,'domanda giornaliera 5F0305'!EJ77,0)+IF('domanda giornaliera 5F0305'!EJ78&gt;simulazione!T499,'domanda giornaliera 5F0305'!EJ78,0)+IF('domanda giornaliera 5F0305'!EJ79&gt;simulazione!T499,'domanda giornaliera 5F0305'!EJ79,0)+IF('domanda giornaliera 5F0305'!EJ80&gt;simulazione!T499,'domanda giornaliera 5F0305'!EJ80,0)+IF('domanda giornaliera 5F0305'!EJ81&gt;simulazione!T499,'domanda giornaliera 5F0305'!EJ81,0)+IF('domanda giornaliera 5F0305'!EJ82&gt;simulazione!T499,'domanda giornaliera 5F0305'!EJ82,0)+IF('domanda giornaliera 5F0305'!EJ83&gt;simulazione!T499,'domanda giornaliera 5F0305'!EJ83,0)+IF('domanda giornaliera 5F0305'!EJ84&gt;simulazione!T499,'domanda giornaliera 5F0305'!EJ84,0)+IF('domanda giornaliera 5F0305'!EJ85&gt;simulazione!T499,'domanda giornaliera 5F0305'!EJ85,0)+IF('domanda giornaliera 5F0305'!EJ86&gt;simulazione!T499,'domanda giornaliera 5F0305'!EJ86,0)+IF('domanda giornaliera 5F0305'!EJ87&gt;simulazione!T499,'domanda giornaliera 5F0305'!EJ87,0)+IF('domanda giornaliera 5F0305'!EJ88&gt;simulazione!T499,'domanda giornaliera 5F0305'!EJ88,0)+IF('domanda giornaliera 5F0305'!EJ89&gt;simulazione!T499,'domanda giornaliera 5F0305'!EJ89,0)+IF('domanda giornaliera 5F0305'!EJ90&gt;simulazione!T499,'domanda giornaliera 5F0305'!EJ90,0)+IF('domanda giornaliera 5F0305'!EJ91&gt;simulazione!T499,'domanda giornaliera 5F0305'!EJ91,0)+IF('domanda giornaliera 5F0305'!EJ92&gt;simulazione!T499,'domanda giornaliera 5F0305'!EJ92,0)+IF('domanda giornaliera 5F0305'!EJ93&gt;simulazione!T499,'domanda giornaliera 5F0305'!EJ93,0)+IF('domanda giornaliera 5F0305'!EJ94&gt;simulazione!T499,'domanda giornaliera 5F0305'!EJ94,0)+IF('domanda giornaliera 5F0305'!EJ95&gt;simulazione!T499,'domanda giornaliera 5F0305'!EJ95,0)+IF('domanda giornaliera 5F0305'!EJ96&gt;simulazione!T499,'domanda giornaliera 5F0305'!EJ96,0)</f>
        <v>3365.7611057736594</v>
      </c>
      <c r="Z561" s="10"/>
      <c r="AA561" s="10"/>
    </row>
    <row r="562" spans="24:27" x14ac:dyDescent="0.25">
      <c r="X562" s="9" t="s">
        <v>162</v>
      </c>
      <c r="Y562" s="10">
        <f>'domanda giornaliera 5F0305'!EJ21+IF('domanda giornaliera 5F0305'!EJ22&gt;simulazione!T500,'domanda giornaliera 5F0305'!EJ22,0)+IF('domanda giornaliera 5F0305'!EJ23&gt;simulazione!T500,'domanda giornaliera 5F0305'!EJ23,0)+IF('domanda giornaliera 5F0305'!EJ24&gt;simulazione!T500,'domanda giornaliera 5F0305'!EJ24,0)+IF('domanda giornaliera 5F0305'!EJ25&gt;simulazione!T500,'domanda giornaliera 5F0305'!EJ25,0)+IF('domanda giornaliera 5F0305'!EJ26&gt;simulazione!T500,'domanda giornaliera 5F0305'!EJ26,0)+IF('domanda giornaliera 5F0305'!EJ27&gt;simulazione!T500,'domanda giornaliera 5F0305'!EJ27,0)+IF('domanda giornaliera 5F0305'!EJ28&gt;simulazione!T500,'domanda giornaliera 5F0305'!EJ28,0)+IF('domanda giornaliera 5F0305'!EJ29&gt;simulazione!T500,'domanda giornaliera 5F0305'!EJ29,0)+IF('domanda giornaliera 5F0305'!EJ30&gt;simulazione!T500,'domanda giornaliera 5F0305'!EJ30,0)+IF('domanda giornaliera 5F0305'!EJ31&gt;simulazione!T500,'domanda giornaliera 5F0305'!EJ31,0)+IF('domanda giornaliera 5F0305'!EJ32&gt;simulazione!T500,'domanda giornaliera 5F0305'!EJ32,0)+IF('domanda giornaliera 5F0305'!EJ33&gt;simulazione!T500,'domanda giornaliera 5F0305'!EJ33,0)+IF('domanda giornaliera 5F0305'!EJ34&gt;simulazione!T500,'domanda giornaliera 5F0305'!EJ34,0)+IF('domanda giornaliera 5F0305'!EJ35&gt;simulazione!T500,'domanda giornaliera 5F0305'!EJ35,0)+IF('domanda giornaliera 5F0305'!EJ36&gt;simulazione!T500,'domanda giornaliera 5F0305'!EJ36,0)+IF('domanda giornaliera 5F0305'!EJ37&gt;simulazione!T500,'domanda giornaliera 5F0305'!EJ37,0)+IF('domanda giornaliera 5F0305'!EJ38&gt;simulazione!T500,'domanda giornaliera 5F0305'!EJ38,0)+IF('domanda giornaliera 5F0305'!EJ39&gt;simulazione!T500,'domanda giornaliera 5F0305'!EJ39,0)+IF('domanda giornaliera 5F0305'!EJ40&gt;simulazione!T500,'domanda giornaliera 5F0305'!EJ40,0)+IF('domanda giornaliera 5F0305'!EJ41&gt;simulazione!T500,'domanda giornaliera 5F0305'!EJ41,0)+IF('domanda giornaliera 5F0305'!EJ42&gt;simulazione!T500,'domanda giornaliera 5F0305'!EJ42,0)+IF('domanda giornaliera 5F0305'!EJ43&gt;simulazione!T500,'domanda giornaliera 5F0305'!EJ43,0)+IF('domanda giornaliera 5F0305'!EJ44&gt;simulazione!T500,'domanda giornaliera 5F0305'!EJ44,0)+IF('domanda giornaliera 5F0305'!EJ45&gt;simulazione!T500,'domanda giornaliera 5F0305'!EJ45,0)+IF('domanda giornaliera 5F0305'!EJ46&gt;simulazione!T500,'domanda giornaliera 5F0305'!EJ46,0)+IF('domanda giornaliera 5F0305'!EJ47&gt;simulazione!T500,'domanda giornaliera 5F0305'!EJ47,0)+IF('domanda giornaliera 5F0305'!EJ48&gt;simulazione!T500,'domanda giornaliera 5F0305'!EJ48,0)+IF('domanda giornaliera 5F0305'!EJ49&gt;simulazione!T500,'domanda giornaliera 5F0305'!EJ49,0)+IF('domanda giornaliera 5F0305'!EJ50&gt;simulazione!T500,'domanda giornaliera 5F0305'!EJ50,0)+IF('domanda giornaliera 5F0305'!EJ51&gt;simulazione!T500,'domanda giornaliera 5F0305'!EJ51,0)+IF('domanda giornaliera 5F0305'!EJ52&gt;simulazione!T500,'domanda giornaliera 5F0305'!EJ52,0)+IF('domanda giornaliera 5F0305'!EJ53&gt;simulazione!T500,'domanda giornaliera 5F0305'!EJ53,0)+IF('domanda giornaliera 5F0305'!EJ54&gt;simulazione!T500,'domanda giornaliera 5F0305'!EJ54,0)+IF('domanda giornaliera 5F0305'!EJ55&gt;simulazione!T500,'domanda giornaliera 5F0305'!EJ55,0)+IF('domanda giornaliera 5F0305'!EJ56&gt;simulazione!T500,'domanda giornaliera 5F0305'!EJ56,0)+IF('domanda giornaliera 5F0305'!EJ57&gt;simulazione!T500,'domanda giornaliera 5F0305'!EJ57,0)+IF('domanda giornaliera 5F0305'!EJ58&gt;simulazione!T500,'domanda giornaliera 5F0305'!EJ58,0)+IF('domanda giornaliera 5F0305'!EJ59&gt;simulazione!T500,'domanda giornaliera 5F0305'!EJ59,0)+IF('domanda giornaliera 5F0305'!EJ60&gt;simulazione!T500,'domanda giornaliera 5F0305'!EJ60,0)+IF('domanda giornaliera 5F0305'!EJ61&gt;simulazione!T500,'domanda giornaliera 5F0305'!EJ61,0)+IF('domanda giornaliera 5F0305'!EJ62&gt;simulazione!T500,'domanda giornaliera 5F0305'!EJ62,0)+IF('domanda giornaliera 5F0305'!EJ63&gt;simulazione!T500,'domanda giornaliera 5F0305'!EJ63,0)+IF('domanda giornaliera 5F0305'!EJ64&gt;simulazione!T500,'domanda giornaliera 5F0305'!EJ64,0)+IF('domanda giornaliera 5F0305'!EJ65&gt;simulazione!T500,'domanda giornaliera 5F0305'!EJ65,0)+IF('domanda giornaliera 5F0305'!EJ66&gt;simulazione!T500,'domanda giornaliera 5F0305'!EJ66,0)+IF('domanda giornaliera 5F0305'!EJ67&gt;simulazione!T500,'domanda giornaliera 5F0305'!EJ67,0)+IF('domanda giornaliera 5F0305'!EJ68&gt;simulazione!T500,'domanda giornaliera 5F0305'!EJ68,0)+IF('domanda giornaliera 5F0305'!EJ69&gt;simulazione!T500,'domanda giornaliera 5F0305'!EJ69,0)+IF('domanda giornaliera 5F0305'!EJ70&gt;simulazione!T500,'domanda giornaliera 5F0305'!EJ70,0)+IF('domanda giornaliera 5F0305'!EJ71&gt;simulazione!T500,'domanda giornaliera 5F0305'!EJ71,0)+IF('domanda giornaliera 5F0305'!EJ72&gt;simulazione!T500,'domanda giornaliera 5F0305'!EJ72,0)+IF('domanda giornaliera 5F0305'!EJ73&gt;simulazione!T500,'domanda giornaliera 5F0305'!EJ73,0)+IF('domanda giornaliera 5F0305'!EJ74&gt;simulazione!T500,'domanda giornaliera 5F0305'!EJ74,0)+IF('domanda giornaliera 5F0305'!EJ75&gt;simulazione!T500,'domanda giornaliera 5F0305'!EJ75,0)+IF('domanda giornaliera 5F0305'!EJ76&gt;simulazione!T500,'domanda giornaliera 5F0305'!EJ76,0)+IF('domanda giornaliera 5F0305'!EJ77&gt;simulazione!T500,'domanda giornaliera 5F0305'!EJ77,0)+IF('domanda giornaliera 5F0305'!EJ78&gt;simulazione!T500,'domanda giornaliera 5F0305'!EJ78,0)+IF('domanda giornaliera 5F0305'!EJ79&gt;simulazione!T500,'domanda giornaliera 5F0305'!EJ79,0)+IF('domanda giornaliera 5F0305'!EJ80&gt;simulazione!T500,'domanda giornaliera 5F0305'!EJ80,0)+IF('domanda giornaliera 5F0305'!EJ81&gt;simulazione!T500,'domanda giornaliera 5F0305'!EJ81,0)+IF('domanda giornaliera 5F0305'!EJ82&gt;simulazione!T500,'domanda giornaliera 5F0305'!EJ82,0)+IF('domanda giornaliera 5F0305'!EJ83&gt;simulazione!T500,'domanda giornaliera 5F0305'!EJ83,0)+IF('domanda giornaliera 5F0305'!EJ84&gt;simulazione!T500,'domanda giornaliera 5F0305'!EJ84,0)+IF('domanda giornaliera 5F0305'!EJ85&gt;simulazione!T500,'domanda giornaliera 5F0305'!EJ85,0)+IF('domanda giornaliera 5F0305'!EJ86&gt;simulazione!T500,'domanda giornaliera 5F0305'!EJ86,0)+IF('domanda giornaliera 5F0305'!EJ87&gt;simulazione!T500,'domanda giornaliera 5F0305'!EJ87,0)+IF('domanda giornaliera 5F0305'!EJ88&gt;simulazione!T500,'domanda giornaliera 5F0305'!EJ88,0)+IF('domanda giornaliera 5F0305'!EJ89&gt;simulazione!T500,'domanda giornaliera 5F0305'!EJ89,0)+IF('domanda giornaliera 5F0305'!EJ90&gt;simulazione!T500,'domanda giornaliera 5F0305'!EJ90,0)+IF('domanda giornaliera 5F0305'!EJ91&gt;simulazione!T500,'domanda giornaliera 5F0305'!EJ91,0)+IF('domanda giornaliera 5F0305'!EJ92&gt;simulazione!T500,'domanda giornaliera 5F0305'!EJ92,0)+IF('domanda giornaliera 5F0305'!EJ93&gt;simulazione!T500,'domanda giornaliera 5F0305'!EJ93,0)+IF('domanda giornaliera 5F0305'!EJ94&gt;simulazione!T500,'domanda giornaliera 5F0305'!EJ94,0)+IF('domanda giornaliera 5F0305'!EJ95&gt;simulazione!T500,'domanda giornaliera 5F0305'!EJ95,0)+IF('domanda giornaliera 5F0305'!EJ96&gt;simulazione!T500,'domanda giornaliera 5F0305'!EJ96,0)+IF('domanda giornaliera 5F0305'!EJ97&gt;simulazione!T500,'domanda giornaliera 5F0305'!EJ97,0)</f>
        <v>3365.7611057736594</v>
      </c>
      <c r="Z562" s="10"/>
      <c r="AA562" s="10"/>
    </row>
    <row r="563" spans="24:27" x14ac:dyDescent="0.25">
      <c r="X563" s="9" t="s">
        <v>40</v>
      </c>
      <c r="Y563" s="10">
        <f>'domanda giornaliera 5F0305'!EJ22+IF('domanda giornaliera 5F0305'!EJ23&gt;simulazione!T501,'domanda giornaliera 5F0305'!EJ23,0)+IF('domanda giornaliera 5F0305'!EJ24&gt;simulazione!T501,'domanda giornaliera 5F0305'!EJ24,0)+IF('domanda giornaliera 5F0305'!EJ25&gt;simulazione!T501,'domanda giornaliera 5F0305'!EJ25,0)+IF('domanda giornaliera 5F0305'!EJ26&gt;simulazione!T501,'domanda giornaliera 5F0305'!EJ26,0)+IF('domanda giornaliera 5F0305'!EJ27&gt;simulazione!T501,'domanda giornaliera 5F0305'!EJ27,0)+IF('domanda giornaliera 5F0305'!EJ28&gt;simulazione!T501,'domanda giornaliera 5F0305'!EJ28,0)+IF('domanda giornaliera 5F0305'!EJ29&gt;simulazione!T501,'domanda giornaliera 5F0305'!EJ29,0)+IF('domanda giornaliera 5F0305'!EJ30&gt;simulazione!T501,'domanda giornaliera 5F0305'!EJ30,0)+IF('domanda giornaliera 5F0305'!EJ31&gt;simulazione!T501,'domanda giornaliera 5F0305'!EJ31,0)+IF('domanda giornaliera 5F0305'!EJ32&gt;simulazione!T501,'domanda giornaliera 5F0305'!EJ32,0)+IF('domanda giornaliera 5F0305'!EJ33&gt;simulazione!T501,'domanda giornaliera 5F0305'!EJ33,0)+IF('domanda giornaliera 5F0305'!EJ34&gt;simulazione!T501,'domanda giornaliera 5F0305'!EJ34,0)+IF('domanda giornaliera 5F0305'!EJ35&gt;simulazione!T501,'domanda giornaliera 5F0305'!EJ35,0)+IF('domanda giornaliera 5F0305'!EJ36&gt;simulazione!T501,'domanda giornaliera 5F0305'!EJ36,0)+IF('domanda giornaliera 5F0305'!EJ37&gt;simulazione!T501,'domanda giornaliera 5F0305'!EJ37,0)+IF('domanda giornaliera 5F0305'!EJ38&gt;simulazione!T501,'domanda giornaliera 5F0305'!EJ38,0)+IF('domanda giornaliera 5F0305'!EJ39&gt;simulazione!T501,'domanda giornaliera 5F0305'!EJ39,0)+IF('domanda giornaliera 5F0305'!EJ40&gt;simulazione!T501,'domanda giornaliera 5F0305'!EJ40,0)+IF('domanda giornaliera 5F0305'!EJ41&gt;simulazione!T501,'domanda giornaliera 5F0305'!EJ41,0)+IF('domanda giornaliera 5F0305'!EJ42&gt;simulazione!T501,'domanda giornaliera 5F0305'!EJ42,0)+IF('domanda giornaliera 5F0305'!EJ43&gt;simulazione!T501,'domanda giornaliera 5F0305'!EJ43,0)+IF('domanda giornaliera 5F0305'!EJ44&gt;simulazione!T501,'domanda giornaliera 5F0305'!EJ44,0)+IF('domanda giornaliera 5F0305'!EJ45&gt;simulazione!T501,'domanda giornaliera 5F0305'!EJ45,0)+IF('domanda giornaliera 5F0305'!EJ46&gt;simulazione!T501,'domanda giornaliera 5F0305'!EJ46,0)+IF('domanda giornaliera 5F0305'!EJ47&gt;simulazione!T501,'domanda giornaliera 5F0305'!EJ47,0)+IF('domanda giornaliera 5F0305'!EJ48&gt;simulazione!T501,'domanda giornaliera 5F0305'!EJ48,0)+IF('domanda giornaliera 5F0305'!EJ49&gt;simulazione!T501,'domanda giornaliera 5F0305'!EJ49,0)+IF('domanda giornaliera 5F0305'!EJ50&gt;simulazione!T501,'domanda giornaliera 5F0305'!EJ50,0)+IF('domanda giornaliera 5F0305'!EJ51&gt;simulazione!T501,'domanda giornaliera 5F0305'!EJ51,0)+IF('domanda giornaliera 5F0305'!EJ52&gt;simulazione!T501,'domanda giornaliera 5F0305'!EJ52,0)+IF('domanda giornaliera 5F0305'!EJ53&gt;simulazione!T501,'domanda giornaliera 5F0305'!EJ53,0)+IF('domanda giornaliera 5F0305'!EJ54&gt;simulazione!T501,'domanda giornaliera 5F0305'!EJ54,0)+IF('domanda giornaliera 5F0305'!EJ55&gt;simulazione!T501,'domanda giornaliera 5F0305'!EJ55,0)+IF('domanda giornaliera 5F0305'!EJ56&gt;simulazione!T501,'domanda giornaliera 5F0305'!EJ56,0)+IF('domanda giornaliera 5F0305'!EJ57&gt;simulazione!T501,'domanda giornaliera 5F0305'!EJ57,0)+IF('domanda giornaliera 5F0305'!EJ58&gt;simulazione!T501,'domanda giornaliera 5F0305'!EJ58,0)+IF('domanda giornaliera 5F0305'!EJ59&gt;simulazione!T501,'domanda giornaliera 5F0305'!EJ59,0)+IF('domanda giornaliera 5F0305'!EJ60&gt;simulazione!T501,'domanda giornaliera 5F0305'!EJ60,0)+IF('domanda giornaliera 5F0305'!EJ61&gt;simulazione!T501,'domanda giornaliera 5F0305'!EJ61,0)+IF('domanda giornaliera 5F0305'!EJ62&gt;simulazione!T501,'domanda giornaliera 5F0305'!EJ62,0)+IF('domanda giornaliera 5F0305'!EJ63&gt;simulazione!T501,'domanda giornaliera 5F0305'!EJ63,0)+IF('domanda giornaliera 5F0305'!EJ64&gt;simulazione!T501,'domanda giornaliera 5F0305'!EJ64,0)+IF('domanda giornaliera 5F0305'!EJ65&gt;simulazione!T501,'domanda giornaliera 5F0305'!EJ65,0)+IF('domanda giornaliera 5F0305'!EJ66&gt;simulazione!T501,'domanda giornaliera 5F0305'!EJ66,0)+IF('domanda giornaliera 5F0305'!EJ67&gt;simulazione!T501,'domanda giornaliera 5F0305'!EJ67,0)+IF('domanda giornaliera 5F0305'!EJ68&gt;simulazione!T501,'domanda giornaliera 5F0305'!EJ68,0)+IF('domanda giornaliera 5F0305'!EJ69&gt;simulazione!T501,'domanda giornaliera 5F0305'!EJ69,0)+IF('domanda giornaliera 5F0305'!EJ70&gt;simulazione!T501,'domanda giornaliera 5F0305'!EJ70,0)+IF('domanda giornaliera 5F0305'!EJ71&gt;simulazione!T501,'domanda giornaliera 5F0305'!EJ71,0)+IF('domanda giornaliera 5F0305'!EJ72&gt;simulazione!T501,'domanda giornaliera 5F0305'!EJ72,0)+IF('domanda giornaliera 5F0305'!EJ73&gt;simulazione!T501,'domanda giornaliera 5F0305'!EJ73,0)+IF('domanda giornaliera 5F0305'!EJ74&gt;simulazione!T501,'domanda giornaliera 5F0305'!EJ74,0)+IF('domanda giornaliera 5F0305'!EJ75&gt;simulazione!T501,'domanda giornaliera 5F0305'!EJ75,0)+IF('domanda giornaliera 5F0305'!EJ76&gt;simulazione!T501,'domanda giornaliera 5F0305'!EJ76,0)+IF('domanda giornaliera 5F0305'!EJ77&gt;simulazione!T501,'domanda giornaliera 5F0305'!EJ77,0)+IF('domanda giornaliera 5F0305'!EJ78&gt;simulazione!T501,'domanda giornaliera 5F0305'!EJ78,0)+IF('domanda giornaliera 5F0305'!EJ79&gt;simulazione!T501,'domanda giornaliera 5F0305'!EJ79,0)+IF('domanda giornaliera 5F0305'!EJ80&gt;simulazione!T501,'domanda giornaliera 5F0305'!EJ80,0)+IF('domanda giornaliera 5F0305'!EJ81&gt;simulazione!T501,'domanda giornaliera 5F0305'!EJ81,0)+IF('domanda giornaliera 5F0305'!EJ82&gt;simulazione!T501,'domanda giornaliera 5F0305'!EJ82,0)+IF('domanda giornaliera 5F0305'!EJ83&gt;simulazione!T501,'domanda giornaliera 5F0305'!EJ83,0)+IF('domanda giornaliera 5F0305'!EJ84&gt;simulazione!T501,'domanda giornaliera 5F0305'!EJ84,0)+IF('domanda giornaliera 5F0305'!EJ85&gt;simulazione!T501,'domanda giornaliera 5F0305'!EJ85,0)+IF('domanda giornaliera 5F0305'!EJ86&gt;simulazione!T501,'domanda giornaliera 5F0305'!EJ86,0)+IF('domanda giornaliera 5F0305'!EJ87&gt;simulazione!T501,'domanda giornaliera 5F0305'!EJ87,0)+IF('domanda giornaliera 5F0305'!EJ88&gt;simulazione!T501,'domanda giornaliera 5F0305'!EJ88,0)+IF('domanda giornaliera 5F0305'!EJ89&gt;simulazione!T501,'domanda giornaliera 5F0305'!EJ89,0)+IF('domanda giornaliera 5F0305'!EJ90&gt;simulazione!T501,'domanda giornaliera 5F0305'!EJ90,0)+IF('domanda giornaliera 5F0305'!EJ91&gt;simulazione!T501,'domanda giornaliera 5F0305'!EJ91,0)+IF('domanda giornaliera 5F0305'!EJ92&gt;simulazione!T501,'domanda giornaliera 5F0305'!EJ92,0)+IF('domanda giornaliera 5F0305'!EJ93&gt;simulazione!T501,'domanda giornaliera 5F0305'!EJ93,0)+IF('domanda giornaliera 5F0305'!EJ94&gt;simulazione!T501,'domanda giornaliera 5F0305'!EJ94,0)+IF('domanda giornaliera 5F0305'!EJ95&gt;simulazione!T501,'domanda giornaliera 5F0305'!EJ95,0)+IF('domanda giornaliera 5F0305'!EJ96&gt;simulazione!T501,'domanda giornaliera 5F0305'!EJ96,0)+IF('domanda giornaliera 5F0305'!EJ97&gt;simulazione!T501,'domanda giornaliera 5F0305'!EJ97,0)+IF('domanda giornaliera 5F0305'!EJ98&gt;simulazione!T501,'domanda giornaliera 5F0305'!EJ98,0)</f>
        <v>3365.7611057736594</v>
      </c>
      <c r="Z563" s="10"/>
      <c r="AA563" s="10"/>
    </row>
    <row r="564" spans="24:27" x14ac:dyDescent="0.25">
      <c r="X564" s="9" t="s">
        <v>41</v>
      </c>
      <c r="Y564" s="10">
        <f>'domanda giornaliera 5F0305'!EJ23+IF('domanda giornaliera 5F0305'!EJ24&gt;simulazione!T502,'domanda giornaliera 5F0305'!EJ24,0)+IF('domanda giornaliera 5F0305'!EJ25&gt;simulazione!T502,'domanda giornaliera 5F0305'!EJ25,0)+IF('domanda giornaliera 5F0305'!EJ26&gt;simulazione!T502,'domanda giornaliera 5F0305'!EJ26,0)+IF('domanda giornaliera 5F0305'!EJ27&gt;simulazione!T502,'domanda giornaliera 5F0305'!EJ27,0)+IF('domanda giornaliera 5F0305'!EJ28&gt;simulazione!T502,'domanda giornaliera 5F0305'!EJ28,0)+IF('domanda giornaliera 5F0305'!EJ29&gt;simulazione!T502,'domanda giornaliera 5F0305'!EJ29,0)+IF('domanda giornaliera 5F0305'!EJ30&gt;simulazione!T502,'domanda giornaliera 5F0305'!EJ30,0)+IF('domanda giornaliera 5F0305'!EJ31&gt;simulazione!T502,'domanda giornaliera 5F0305'!EJ31,0)+IF('domanda giornaliera 5F0305'!EJ32&gt;simulazione!T502,'domanda giornaliera 5F0305'!EJ32,0)+IF('domanda giornaliera 5F0305'!EJ33&gt;simulazione!T502,'domanda giornaliera 5F0305'!EJ33,0)+IF('domanda giornaliera 5F0305'!EJ34&gt;simulazione!T502,'domanda giornaliera 5F0305'!EJ34,0)+IF('domanda giornaliera 5F0305'!EJ35&gt;simulazione!T502,'domanda giornaliera 5F0305'!EJ35,0)+IF('domanda giornaliera 5F0305'!EJ36&gt;simulazione!T502,'domanda giornaliera 5F0305'!EJ36,0)+IF('domanda giornaliera 5F0305'!EJ37&gt;simulazione!T502,'domanda giornaliera 5F0305'!EJ37,0)+IF('domanda giornaliera 5F0305'!EJ38&gt;simulazione!T502,'domanda giornaliera 5F0305'!EJ38,0)+IF('domanda giornaliera 5F0305'!EJ39&gt;simulazione!T502,'domanda giornaliera 5F0305'!EJ39,0)+IF('domanda giornaliera 5F0305'!EJ40&gt;simulazione!T502,'domanda giornaliera 5F0305'!EJ40,0)+IF('domanda giornaliera 5F0305'!EJ41&gt;simulazione!T502,'domanda giornaliera 5F0305'!EJ41,0)+IF('domanda giornaliera 5F0305'!EJ42&gt;simulazione!T502,'domanda giornaliera 5F0305'!EJ42,0)+IF('domanda giornaliera 5F0305'!EJ43&gt;simulazione!T502,'domanda giornaliera 5F0305'!EJ43,0)+IF('domanda giornaliera 5F0305'!EJ44&gt;simulazione!T502,'domanda giornaliera 5F0305'!EJ44,0)+IF('domanda giornaliera 5F0305'!EJ45&gt;simulazione!T502,'domanda giornaliera 5F0305'!EJ45,0)+IF('domanda giornaliera 5F0305'!EJ46&gt;simulazione!T502,'domanda giornaliera 5F0305'!EJ46,0)+IF('domanda giornaliera 5F0305'!EJ47&gt;simulazione!T502,'domanda giornaliera 5F0305'!EJ47,0)+IF('domanda giornaliera 5F0305'!EJ48&gt;simulazione!T502,'domanda giornaliera 5F0305'!EJ48,0)+IF('domanda giornaliera 5F0305'!EJ49&gt;simulazione!T502,'domanda giornaliera 5F0305'!EJ49,0)+IF('domanda giornaliera 5F0305'!EJ50&gt;simulazione!T502,'domanda giornaliera 5F0305'!EJ50,0)+IF('domanda giornaliera 5F0305'!EJ51&gt;simulazione!T502,'domanda giornaliera 5F0305'!EJ51,0)+IF('domanda giornaliera 5F0305'!EJ52&gt;simulazione!T502,'domanda giornaliera 5F0305'!EJ52,0)+IF('domanda giornaliera 5F0305'!EJ53&gt;simulazione!T502,'domanda giornaliera 5F0305'!EJ53,0)+IF('domanda giornaliera 5F0305'!EJ54&gt;simulazione!T502,'domanda giornaliera 5F0305'!EJ54,0)+IF('domanda giornaliera 5F0305'!EJ55&gt;simulazione!T502,'domanda giornaliera 5F0305'!EJ55,0)+IF('domanda giornaliera 5F0305'!EJ56&gt;simulazione!T502,'domanda giornaliera 5F0305'!EJ56,0)+IF('domanda giornaliera 5F0305'!EJ57&gt;simulazione!T502,'domanda giornaliera 5F0305'!EJ57,0)+IF('domanda giornaliera 5F0305'!EJ58&gt;simulazione!T502,'domanda giornaliera 5F0305'!EJ58,0)+IF('domanda giornaliera 5F0305'!EJ59&gt;simulazione!T502,'domanda giornaliera 5F0305'!EJ59,0)+IF('domanda giornaliera 5F0305'!EJ60&gt;simulazione!T502,'domanda giornaliera 5F0305'!EJ60,0)+IF('domanda giornaliera 5F0305'!EJ61&gt;simulazione!T502,'domanda giornaliera 5F0305'!EJ61,0)+IF('domanda giornaliera 5F0305'!EJ62&gt;simulazione!T502,'domanda giornaliera 5F0305'!EJ62,0)+IF('domanda giornaliera 5F0305'!EJ63&gt;simulazione!T502,'domanda giornaliera 5F0305'!EJ63,0)+IF('domanda giornaliera 5F0305'!EJ64&gt;simulazione!T502,'domanda giornaliera 5F0305'!EJ64,0)+IF('domanda giornaliera 5F0305'!EJ65&gt;simulazione!T502,'domanda giornaliera 5F0305'!EJ65,0)+IF('domanda giornaliera 5F0305'!EJ66&gt;simulazione!T502,'domanda giornaliera 5F0305'!EJ66,0)+IF('domanda giornaliera 5F0305'!EJ67&gt;simulazione!T502,'domanda giornaliera 5F0305'!EJ67,0)+IF('domanda giornaliera 5F0305'!EJ68&gt;simulazione!T502,'domanda giornaliera 5F0305'!EJ68,0)+IF('domanda giornaliera 5F0305'!EJ69&gt;simulazione!T502,'domanda giornaliera 5F0305'!EJ69,0)+IF('domanda giornaliera 5F0305'!EJ70&gt;simulazione!T502,'domanda giornaliera 5F0305'!EJ70,0)+IF('domanda giornaliera 5F0305'!EJ71&gt;simulazione!T502,'domanda giornaliera 5F0305'!EJ71,0)+IF('domanda giornaliera 5F0305'!EJ72&gt;simulazione!T502,'domanda giornaliera 5F0305'!EJ72,0)+IF('domanda giornaliera 5F0305'!EJ73&gt;simulazione!T502,'domanda giornaliera 5F0305'!EJ73,0)+IF('domanda giornaliera 5F0305'!EJ74&gt;simulazione!T502,'domanda giornaliera 5F0305'!EJ74,0)+IF('domanda giornaliera 5F0305'!EJ75&gt;simulazione!T502,'domanda giornaliera 5F0305'!EJ75,0)+IF('domanda giornaliera 5F0305'!EJ76&gt;simulazione!T502,'domanda giornaliera 5F0305'!EJ76,0)+IF('domanda giornaliera 5F0305'!EJ77&gt;simulazione!T502,'domanda giornaliera 5F0305'!EJ77,0)+IF('domanda giornaliera 5F0305'!EJ78&gt;simulazione!T502,'domanda giornaliera 5F0305'!EJ78,0)+IF('domanda giornaliera 5F0305'!EJ79&gt;simulazione!T502,'domanda giornaliera 5F0305'!EJ79,0)+IF('domanda giornaliera 5F0305'!EJ80&gt;simulazione!T502,'domanda giornaliera 5F0305'!EJ80,0)+IF('domanda giornaliera 5F0305'!EJ81&gt;simulazione!T502,'domanda giornaliera 5F0305'!EJ81,0)+IF('domanda giornaliera 5F0305'!EJ82&gt;simulazione!T502,'domanda giornaliera 5F0305'!EJ82,0)+IF('domanda giornaliera 5F0305'!EJ83&gt;simulazione!T502,'domanda giornaliera 5F0305'!EJ83,0)+IF('domanda giornaliera 5F0305'!EJ84&gt;simulazione!T502,'domanda giornaliera 5F0305'!EJ84,0)+IF('domanda giornaliera 5F0305'!EJ85&gt;simulazione!T502,'domanda giornaliera 5F0305'!EJ85,0)+IF('domanda giornaliera 5F0305'!EJ86&gt;simulazione!T502,'domanda giornaliera 5F0305'!EJ86,0)+IF('domanda giornaliera 5F0305'!EJ87&gt;simulazione!T502,'domanda giornaliera 5F0305'!EJ87,0)+IF('domanda giornaliera 5F0305'!EJ88&gt;simulazione!T502,'domanda giornaliera 5F0305'!EJ88,0)+IF('domanda giornaliera 5F0305'!EJ89&gt;simulazione!T502,'domanda giornaliera 5F0305'!EJ89,0)+IF('domanda giornaliera 5F0305'!EJ90&gt;simulazione!T502,'domanda giornaliera 5F0305'!EJ90,0)+IF('domanda giornaliera 5F0305'!EJ91&gt;simulazione!T502,'domanda giornaliera 5F0305'!EJ91,0)+IF('domanda giornaliera 5F0305'!EJ92&gt;simulazione!T502,'domanda giornaliera 5F0305'!EJ92,0)+IF('domanda giornaliera 5F0305'!EJ93&gt;simulazione!T502,'domanda giornaliera 5F0305'!EJ93,0)+IF('domanda giornaliera 5F0305'!EJ94&gt;simulazione!T502,'domanda giornaliera 5F0305'!EJ94,0)+IF('domanda giornaliera 5F0305'!EJ95&gt;simulazione!T502,'domanda giornaliera 5F0305'!EJ95,0)+IF('domanda giornaliera 5F0305'!EJ96&gt;simulazione!T502,'domanda giornaliera 5F0305'!EJ96,0)+IF('domanda giornaliera 5F0305'!EJ97&gt;simulazione!T502,'domanda giornaliera 5F0305'!EJ97,0)+IF('domanda giornaliera 5F0305'!EJ98&gt;simulazione!T502,'domanda giornaliera 5F0305'!EJ98,0)+IF('domanda giornaliera 5F0305'!EJ99&gt;simulazione!T502,'domanda giornaliera 5F0305'!EJ99,0)</f>
        <v>3658.4150057736597</v>
      </c>
      <c r="Z564" s="10"/>
      <c r="AA564" s="10"/>
    </row>
    <row r="565" spans="24:27" x14ac:dyDescent="0.25">
      <c r="X565" s="9" t="s">
        <v>42</v>
      </c>
      <c r="Y565" s="10">
        <f>'domanda giornaliera 5F0305'!EJ24+IF('domanda giornaliera 5F0305'!EJ25&gt;simulazione!T503,'domanda giornaliera 5F0305'!EJ25,0)+IF('domanda giornaliera 5F0305'!EJ26&gt;simulazione!T503,'domanda giornaliera 5F0305'!EJ26,0)+IF('domanda giornaliera 5F0305'!EJ27&gt;simulazione!T503,'domanda giornaliera 5F0305'!EJ27,0)+IF('domanda giornaliera 5F0305'!EJ28&gt;simulazione!T503,'domanda giornaliera 5F0305'!EJ28,0)+IF('domanda giornaliera 5F0305'!EJ29&gt;simulazione!T503,'domanda giornaliera 5F0305'!EJ29,0)+IF('domanda giornaliera 5F0305'!EJ30&gt;simulazione!T503,'domanda giornaliera 5F0305'!EJ30,0)+IF('domanda giornaliera 5F0305'!EJ31&gt;simulazione!T503,'domanda giornaliera 5F0305'!EJ31,0)+IF('domanda giornaliera 5F0305'!EJ32&gt;simulazione!T503,'domanda giornaliera 5F0305'!EJ32,0)+IF('domanda giornaliera 5F0305'!EJ33&gt;simulazione!T503,'domanda giornaliera 5F0305'!EJ33,0)+IF('domanda giornaliera 5F0305'!EJ34&gt;simulazione!T503,'domanda giornaliera 5F0305'!EJ34,0)+IF('domanda giornaliera 5F0305'!EJ35&gt;simulazione!T503,'domanda giornaliera 5F0305'!EJ35,0)+IF('domanda giornaliera 5F0305'!EJ36&gt;simulazione!T503,'domanda giornaliera 5F0305'!EJ36,0)+IF('domanda giornaliera 5F0305'!EJ37&gt;simulazione!T503,'domanda giornaliera 5F0305'!EJ37,0)+IF('domanda giornaliera 5F0305'!EJ38&gt;simulazione!T503,'domanda giornaliera 5F0305'!EJ38,0)+IF('domanda giornaliera 5F0305'!EJ39&gt;simulazione!T503,'domanda giornaliera 5F0305'!EJ39,0)+IF('domanda giornaliera 5F0305'!EJ40&gt;simulazione!T503,'domanda giornaliera 5F0305'!EJ40,0)+IF('domanda giornaliera 5F0305'!EJ41&gt;simulazione!T503,'domanda giornaliera 5F0305'!EJ41,0)+IF('domanda giornaliera 5F0305'!EJ42&gt;simulazione!T503,'domanda giornaliera 5F0305'!EJ42,0)+IF('domanda giornaliera 5F0305'!EJ43&gt;simulazione!T503,'domanda giornaliera 5F0305'!EJ43,0)+IF('domanda giornaliera 5F0305'!EJ44&gt;simulazione!T503,'domanda giornaliera 5F0305'!EJ44,0)+IF('domanda giornaliera 5F0305'!EJ45&gt;simulazione!T503,'domanda giornaliera 5F0305'!EJ45,0)+IF('domanda giornaliera 5F0305'!EJ46&gt;simulazione!T503,'domanda giornaliera 5F0305'!EJ46,0)+IF('domanda giornaliera 5F0305'!EJ47&gt;simulazione!T503,'domanda giornaliera 5F0305'!EJ47,0)+IF('domanda giornaliera 5F0305'!EJ48&gt;simulazione!T503,'domanda giornaliera 5F0305'!EJ48,0)+IF('domanda giornaliera 5F0305'!EJ49&gt;simulazione!T503,'domanda giornaliera 5F0305'!EJ49,0)+IF('domanda giornaliera 5F0305'!EJ50&gt;simulazione!T503,'domanda giornaliera 5F0305'!EJ50,0)+IF('domanda giornaliera 5F0305'!EJ51&gt;simulazione!T503,'domanda giornaliera 5F0305'!EJ51,0)+IF('domanda giornaliera 5F0305'!EJ52&gt;simulazione!T503,'domanda giornaliera 5F0305'!EJ52,0)+IF('domanda giornaliera 5F0305'!EJ53&gt;simulazione!T503,'domanda giornaliera 5F0305'!EJ53,0)+IF('domanda giornaliera 5F0305'!EJ54&gt;simulazione!T503,'domanda giornaliera 5F0305'!EJ54,0)+IF('domanda giornaliera 5F0305'!EJ55&gt;simulazione!T503,'domanda giornaliera 5F0305'!EJ55,0)+IF('domanda giornaliera 5F0305'!EJ56&gt;simulazione!T503,'domanda giornaliera 5F0305'!EJ56,0)+IF('domanda giornaliera 5F0305'!EJ57&gt;simulazione!T503,'domanda giornaliera 5F0305'!EJ57,0)+IF('domanda giornaliera 5F0305'!EJ58&gt;simulazione!T503,'domanda giornaliera 5F0305'!EJ58,0)+IF('domanda giornaliera 5F0305'!EJ59&gt;simulazione!T503,'domanda giornaliera 5F0305'!EJ59,0)+IF('domanda giornaliera 5F0305'!EJ60&gt;simulazione!T503,'domanda giornaliera 5F0305'!EJ60,0)+IF('domanda giornaliera 5F0305'!EJ61&gt;simulazione!T503,'domanda giornaliera 5F0305'!EJ61,0)+IF('domanda giornaliera 5F0305'!EJ62&gt;simulazione!T503,'domanda giornaliera 5F0305'!EJ62,0)+IF('domanda giornaliera 5F0305'!EJ63&gt;simulazione!T503,'domanda giornaliera 5F0305'!EJ63,0)+IF('domanda giornaliera 5F0305'!EJ64&gt;simulazione!T503,'domanda giornaliera 5F0305'!EJ64,0)+IF('domanda giornaliera 5F0305'!EJ65&gt;simulazione!T503,'domanda giornaliera 5F0305'!EJ65,0)+IF('domanda giornaliera 5F0305'!EJ66&gt;simulazione!T503,'domanda giornaliera 5F0305'!EJ66,0)+IF('domanda giornaliera 5F0305'!EJ67&gt;simulazione!T503,'domanda giornaliera 5F0305'!EJ67,0)+IF('domanda giornaliera 5F0305'!EJ68&gt;simulazione!T503,'domanda giornaliera 5F0305'!EJ68,0)+IF('domanda giornaliera 5F0305'!EJ69&gt;simulazione!T503,'domanda giornaliera 5F0305'!EJ69,0)+IF('domanda giornaliera 5F0305'!EJ70&gt;simulazione!T503,'domanda giornaliera 5F0305'!EJ70,0)+IF('domanda giornaliera 5F0305'!EJ71&gt;simulazione!T503,'domanda giornaliera 5F0305'!EJ71,0)+IF('domanda giornaliera 5F0305'!EJ72&gt;simulazione!T503,'domanda giornaliera 5F0305'!EJ72,0)+IF('domanda giornaliera 5F0305'!EJ73&gt;simulazione!T503,'domanda giornaliera 5F0305'!EJ73,0)+IF('domanda giornaliera 5F0305'!EJ74&gt;simulazione!T503,'domanda giornaliera 5F0305'!EJ74,0)+IF('domanda giornaliera 5F0305'!EJ75&gt;simulazione!T503,'domanda giornaliera 5F0305'!EJ75,0)+IF('domanda giornaliera 5F0305'!EJ76&gt;simulazione!T503,'domanda giornaliera 5F0305'!EJ76,0)+IF('domanda giornaliera 5F0305'!EJ77&gt;simulazione!T503,'domanda giornaliera 5F0305'!EJ77,0)+IF('domanda giornaliera 5F0305'!EJ78&gt;simulazione!T503,'domanda giornaliera 5F0305'!EJ78,0)+IF('domanda giornaliera 5F0305'!EJ79&gt;simulazione!T503,'domanda giornaliera 5F0305'!EJ79,0)+IF('domanda giornaliera 5F0305'!EJ80&gt;simulazione!T503,'domanda giornaliera 5F0305'!EJ80,0)+IF('domanda giornaliera 5F0305'!EJ81&gt;simulazione!T503,'domanda giornaliera 5F0305'!EJ81,0)+IF('domanda giornaliera 5F0305'!EJ82&gt;simulazione!T503,'domanda giornaliera 5F0305'!EJ82,0)+IF('domanda giornaliera 5F0305'!EJ83&gt;simulazione!T503,'domanda giornaliera 5F0305'!EJ83,0)+IF('domanda giornaliera 5F0305'!EJ84&gt;simulazione!T503,'domanda giornaliera 5F0305'!EJ84,0)+IF('domanda giornaliera 5F0305'!EJ85&gt;simulazione!T503,'domanda giornaliera 5F0305'!EJ85,0)+IF('domanda giornaliera 5F0305'!EJ86&gt;simulazione!T503,'domanda giornaliera 5F0305'!EJ86,0)+IF('domanda giornaliera 5F0305'!EJ87&gt;simulazione!T503,'domanda giornaliera 5F0305'!EJ87,0)+IF('domanda giornaliera 5F0305'!EJ88&gt;simulazione!T503,'domanda giornaliera 5F0305'!EJ88,0)+IF('domanda giornaliera 5F0305'!EJ89&gt;simulazione!T503,'domanda giornaliera 5F0305'!EJ89,0)+IF('domanda giornaliera 5F0305'!EJ90&gt;simulazione!T503,'domanda giornaliera 5F0305'!EJ90,0)+IF('domanda giornaliera 5F0305'!EJ91&gt;simulazione!T503,'domanda giornaliera 5F0305'!EJ91,0)+IF('domanda giornaliera 5F0305'!EJ92&gt;simulazione!T503,'domanda giornaliera 5F0305'!EJ92,0)+IF('domanda giornaliera 5F0305'!EJ93&gt;simulazione!T503,'domanda giornaliera 5F0305'!EJ93,0)+IF('domanda giornaliera 5F0305'!EJ94&gt;simulazione!T503,'domanda giornaliera 5F0305'!EJ94,0)+IF('domanda giornaliera 5F0305'!EJ95&gt;simulazione!T503,'domanda giornaliera 5F0305'!EJ95,0)+IF('domanda giornaliera 5F0305'!EJ96&gt;simulazione!T503,'domanda giornaliera 5F0305'!EJ96,0)+IF('domanda giornaliera 5F0305'!EJ97&gt;simulazione!T503,'domanda giornaliera 5F0305'!EJ97,0)+IF('domanda giornaliera 5F0305'!EJ98&gt;simulazione!T503,'domanda giornaliera 5F0305'!EJ98,0)+IF('domanda giornaliera 5F0305'!EJ99&gt;simulazione!T503,'domanda giornaliera 5F0305'!EJ99,0)+IF('domanda giornaliera 5F0305'!EJ100&gt;simulazione!T503,'domanda giornaliera 5F0305'!EJ100,0)</f>
        <v>2395.8813101214855</v>
      </c>
      <c r="Z565" s="10"/>
      <c r="AA565" s="10"/>
    </row>
    <row r="566" spans="24:27" x14ac:dyDescent="0.25">
      <c r="X566" s="9" t="s">
        <v>43</v>
      </c>
      <c r="Y566" s="10">
        <f>'domanda giornaliera 5F0305'!EJ25+IF('domanda giornaliera 5F0305'!EJ26&gt;simulazione!T504,'domanda giornaliera 5F0305'!EJ26,0)+IF('domanda giornaliera 5F0305'!EJ27&gt;simulazione!T504,'domanda giornaliera 5F0305'!EJ27,0)+IF('domanda giornaliera 5F0305'!EJ28&gt;simulazione!T504,'domanda giornaliera 5F0305'!EJ28,0)+IF('domanda giornaliera 5F0305'!EJ29&gt;simulazione!T504,'domanda giornaliera 5F0305'!EJ29,0)+IF('domanda giornaliera 5F0305'!EJ30&gt;simulazione!T504,'domanda giornaliera 5F0305'!EJ30,0)+IF('domanda giornaliera 5F0305'!EJ31&gt;simulazione!T504,'domanda giornaliera 5F0305'!EJ31,0)+IF('domanda giornaliera 5F0305'!EJ32&gt;simulazione!T504,'domanda giornaliera 5F0305'!EJ32,0)+IF('domanda giornaliera 5F0305'!EJ33&gt;simulazione!T504,'domanda giornaliera 5F0305'!EJ33,0)+IF('domanda giornaliera 5F0305'!EJ34&gt;simulazione!T504,'domanda giornaliera 5F0305'!EJ34,0)+IF('domanda giornaliera 5F0305'!EJ35&gt;simulazione!T504,'domanda giornaliera 5F0305'!EJ35,0)+IF('domanda giornaliera 5F0305'!EJ36&gt;simulazione!T504,'domanda giornaliera 5F0305'!EJ36,0)+IF('domanda giornaliera 5F0305'!EJ37&gt;simulazione!T504,'domanda giornaliera 5F0305'!EJ37,0)+IF('domanda giornaliera 5F0305'!EJ38&gt;simulazione!T504,'domanda giornaliera 5F0305'!EJ38,0)+IF('domanda giornaliera 5F0305'!EJ39&gt;simulazione!T504,'domanda giornaliera 5F0305'!EJ39,0)+IF('domanda giornaliera 5F0305'!EJ40&gt;simulazione!T504,'domanda giornaliera 5F0305'!EJ40,0)+IF('domanda giornaliera 5F0305'!EJ41&gt;simulazione!T504,'domanda giornaliera 5F0305'!EJ41,0)+IF('domanda giornaliera 5F0305'!EJ42&gt;simulazione!T504,'domanda giornaliera 5F0305'!EJ42,0)+IF('domanda giornaliera 5F0305'!EJ43&gt;simulazione!T504,'domanda giornaliera 5F0305'!EJ43,0)+IF('domanda giornaliera 5F0305'!EJ44&gt;simulazione!T504,'domanda giornaliera 5F0305'!EJ44,0)+IF('domanda giornaliera 5F0305'!EJ45&gt;simulazione!T504,'domanda giornaliera 5F0305'!EJ45,0)+IF('domanda giornaliera 5F0305'!EJ46&gt;simulazione!T504,'domanda giornaliera 5F0305'!EJ46,0)+IF('domanda giornaliera 5F0305'!EJ47&gt;simulazione!T504,'domanda giornaliera 5F0305'!EJ47,0)+IF('domanda giornaliera 5F0305'!EJ48&gt;simulazione!T504,'domanda giornaliera 5F0305'!EJ48,0)+IF('domanda giornaliera 5F0305'!EJ49&gt;simulazione!T504,'domanda giornaliera 5F0305'!EJ49,0)+IF('domanda giornaliera 5F0305'!EJ50&gt;simulazione!T504,'domanda giornaliera 5F0305'!EJ50,0)+IF('domanda giornaliera 5F0305'!EJ51&gt;simulazione!T504,'domanda giornaliera 5F0305'!EJ51,0)+IF('domanda giornaliera 5F0305'!EJ52&gt;simulazione!T504,'domanda giornaliera 5F0305'!EJ52,0)+IF('domanda giornaliera 5F0305'!EJ53&gt;simulazione!T504,'domanda giornaliera 5F0305'!EJ53,0)+IF('domanda giornaliera 5F0305'!EJ54&gt;simulazione!T504,'domanda giornaliera 5F0305'!EJ54,0)+IF('domanda giornaliera 5F0305'!EJ55&gt;simulazione!T504,'domanda giornaliera 5F0305'!EJ55,0)+IF('domanda giornaliera 5F0305'!EJ56&gt;simulazione!T504,'domanda giornaliera 5F0305'!EJ56,0)+IF('domanda giornaliera 5F0305'!EJ57&gt;simulazione!T504,'domanda giornaliera 5F0305'!EJ57,0)+IF('domanda giornaliera 5F0305'!EJ58&gt;simulazione!T504,'domanda giornaliera 5F0305'!EJ58,0)+IF('domanda giornaliera 5F0305'!EJ59&gt;simulazione!T504,'domanda giornaliera 5F0305'!EJ59,0)+IF('domanda giornaliera 5F0305'!EJ60&gt;simulazione!T504,'domanda giornaliera 5F0305'!EJ60,0)+IF('domanda giornaliera 5F0305'!EJ61&gt;simulazione!T504,'domanda giornaliera 5F0305'!EJ61,0)+IF('domanda giornaliera 5F0305'!EJ62&gt;simulazione!T504,'domanda giornaliera 5F0305'!EJ62,0)+IF('domanda giornaliera 5F0305'!EJ63&gt;simulazione!T504,'domanda giornaliera 5F0305'!EJ63,0)+IF('domanda giornaliera 5F0305'!EJ64&gt;simulazione!T504,'domanda giornaliera 5F0305'!EJ64,0)+IF('domanda giornaliera 5F0305'!EJ65&gt;simulazione!T504,'domanda giornaliera 5F0305'!EJ65,0)+IF('domanda giornaliera 5F0305'!EJ66&gt;simulazione!T504,'domanda giornaliera 5F0305'!EJ66,0)+IF('domanda giornaliera 5F0305'!EJ67&gt;simulazione!T504,'domanda giornaliera 5F0305'!EJ67,0)+IF('domanda giornaliera 5F0305'!EJ68&gt;simulazione!T504,'domanda giornaliera 5F0305'!EJ68,0)+IF('domanda giornaliera 5F0305'!EJ69&gt;simulazione!T504,'domanda giornaliera 5F0305'!EJ69,0)+IF('domanda giornaliera 5F0305'!EJ70&gt;simulazione!T504,'domanda giornaliera 5F0305'!EJ70,0)+IF('domanda giornaliera 5F0305'!EJ71&gt;simulazione!T504,'domanda giornaliera 5F0305'!EJ71,0)+IF('domanda giornaliera 5F0305'!EJ72&gt;simulazione!T504,'domanda giornaliera 5F0305'!EJ72,0)+IF('domanda giornaliera 5F0305'!EJ73&gt;simulazione!T504,'domanda giornaliera 5F0305'!EJ73,0)+IF('domanda giornaliera 5F0305'!EJ74&gt;simulazione!T504,'domanda giornaliera 5F0305'!EJ74,0)+IF('domanda giornaliera 5F0305'!EJ75&gt;simulazione!T504,'domanda giornaliera 5F0305'!EJ75,0)+IF('domanda giornaliera 5F0305'!EJ76&gt;simulazione!T504,'domanda giornaliera 5F0305'!EJ76,0)+IF('domanda giornaliera 5F0305'!EJ77&gt;simulazione!T504,'domanda giornaliera 5F0305'!EJ77,0)+IF('domanda giornaliera 5F0305'!EJ78&gt;simulazione!T504,'domanda giornaliera 5F0305'!EJ78,0)+IF('domanda giornaliera 5F0305'!EJ79&gt;simulazione!T504,'domanda giornaliera 5F0305'!EJ79,0)+IF('domanda giornaliera 5F0305'!EJ80&gt;simulazione!T504,'domanda giornaliera 5F0305'!EJ80,0)+IF('domanda giornaliera 5F0305'!EJ81&gt;simulazione!T504,'domanda giornaliera 5F0305'!EJ81,0)+IF('domanda giornaliera 5F0305'!EJ82&gt;simulazione!T504,'domanda giornaliera 5F0305'!EJ82,0)+IF('domanda giornaliera 5F0305'!EJ83&gt;simulazione!T504,'domanda giornaliera 5F0305'!EJ83,0)+IF('domanda giornaliera 5F0305'!EJ84&gt;simulazione!T504,'domanda giornaliera 5F0305'!EJ84,0)+IF('domanda giornaliera 5F0305'!EJ85&gt;simulazione!T504,'domanda giornaliera 5F0305'!EJ85,0)+IF('domanda giornaliera 5F0305'!EJ86&gt;simulazione!T504,'domanda giornaliera 5F0305'!EJ86,0)+IF('domanda giornaliera 5F0305'!EJ87&gt;simulazione!T504,'domanda giornaliera 5F0305'!EJ87,0)+IF('domanda giornaliera 5F0305'!EJ88&gt;simulazione!T504,'domanda giornaliera 5F0305'!EJ88,0)+IF('domanda giornaliera 5F0305'!EJ89&gt;simulazione!T504,'domanda giornaliera 5F0305'!EJ89,0)+IF('domanda giornaliera 5F0305'!EJ90&gt;simulazione!T504,'domanda giornaliera 5F0305'!EJ90,0)+IF('domanda giornaliera 5F0305'!EJ91&gt;simulazione!T504,'domanda giornaliera 5F0305'!EJ91,0)+IF('domanda giornaliera 5F0305'!EJ92&gt;simulazione!T504,'domanda giornaliera 5F0305'!EJ92,0)+IF('domanda giornaliera 5F0305'!EJ93&gt;simulazione!T504,'domanda giornaliera 5F0305'!EJ93,0)+IF('domanda giornaliera 5F0305'!EJ94&gt;simulazione!T504,'domanda giornaliera 5F0305'!EJ94,0)+IF('domanda giornaliera 5F0305'!EJ95&gt;simulazione!T504,'domanda giornaliera 5F0305'!EJ95,0)+IF('domanda giornaliera 5F0305'!EJ96&gt;simulazione!T504,'domanda giornaliera 5F0305'!EJ96,0)+IF('domanda giornaliera 5F0305'!EJ97&gt;simulazione!T504,'domanda giornaliera 5F0305'!EJ97,0)+IF('domanda giornaliera 5F0305'!EJ98&gt;simulazione!T504,'domanda giornaliera 5F0305'!EJ98,0)+IF('domanda giornaliera 5F0305'!EJ99&gt;simulazione!T504,'domanda giornaliera 5F0305'!EJ99,0)+IF('domanda giornaliera 5F0305'!EJ100&gt;simulazione!T504,'domanda giornaliera 5F0305'!EJ100,0)+IF('domanda giornaliera 5F0305'!EJ101&gt;simulazione!T504,'domanda giornaliera 5F0305'!EJ101,0)</f>
        <v>2395.8813101214855</v>
      </c>
      <c r="Z566" s="10"/>
      <c r="AA566" s="10"/>
    </row>
    <row r="567" spans="24:27" x14ac:dyDescent="0.25">
      <c r="X567" s="9" t="s">
        <v>178</v>
      </c>
      <c r="Y567" s="10">
        <f>'domanda giornaliera 5F0305'!EJ26+IF('domanda giornaliera 5F0305'!EJ27&gt;simulazione!T505,'domanda giornaliera 5F0305'!EJ27,0)+IF('domanda giornaliera 5F0305'!EJ28&gt;simulazione!T505,'domanda giornaliera 5F0305'!EJ28,0)+IF('domanda giornaliera 5F0305'!EJ29&gt;simulazione!T505,'domanda giornaliera 5F0305'!EJ29,0)+IF('domanda giornaliera 5F0305'!EJ30&gt;simulazione!T505,'domanda giornaliera 5F0305'!EJ30,0)+IF('domanda giornaliera 5F0305'!EJ31&gt;simulazione!T505,'domanda giornaliera 5F0305'!EJ31,0)+IF('domanda giornaliera 5F0305'!EJ32&gt;simulazione!T505,'domanda giornaliera 5F0305'!EJ32,0)+IF('domanda giornaliera 5F0305'!EJ33&gt;simulazione!T505,'domanda giornaliera 5F0305'!EJ33,0)+IF('domanda giornaliera 5F0305'!EJ34&gt;simulazione!T505,'domanda giornaliera 5F0305'!EJ34,0)+IF('domanda giornaliera 5F0305'!EJ35&gt;simulazione!T505,'domanda giornaliera 5F0305'!EJ35,0)+IF('domanda giornaliera 5F0305'!EJ36&gt;simulazione!T505,'domanda giornaliera 5F0305'!EJ36,0)+IF('domanda giornaliera 5F0305'!EJ37&gt;simulazione!T505,'domanda giornaliera 5F0305'!EJ37,0)+IF('domanda giornaliera 5F0305'!EJ38&gt;simulazione!T505,'domanda giornaliera 5F0305'!EJ38,0)+IF('domanda giornaliera 5F0305'!EJ39&gt;simulazione!T505,'domanda giornaliera 5F0305'!EJ39,0)+IF('domanda giornaliera 5F0305'!EJ40&gt;simulazione!T505,'domanda giornaliera 5F0305'!EJ40,0)+IF('domanda giornaliera 5F0305'!EJ41&gt;simulazione!T505,'domanda giornaliera 5F0305'!EJ41,0)+IF('domanda giornaliera 5F0305'!EJ42&gt;simulazione!T505,'domanda giornaliera 5F0305'!EJ42,0)+IF('domanda giornaliera 5F0305'!EJ43&gt;simulazione!T505,'domanda giornaliera 5F0305'!EJ43,0)+IF('domanda giornaliera 5F0305'!EJ44&gt;simulazione!T505,'domanda giornaliera 5F0305'!EJ44,0)+IF('domanda giornaliera 5F0305'!EJ45&gt;simulazione!T505,'domanda giornaliera 5F0305'!EJ45,0)+IF('domanda giornaliera 5F0305'!EJ46&gt;simulazione!T505,'domanda giornaliera 5F0305'!EJ46,0)+IF('domanda giornaliera 5F0305'!EJ47&gt;simulazione!T505,'domanda giornaliera 5F0305'!EJ47,0)+IF('domanda giornaliera 5F0305'!EJ48&gt;simulazione!T505,'domanda giornaliera 5F0305'!EJ48,0)+IF('domanda giornaliera 5F0305'!EJ49&gt;simulazione!T505,'domanda giornaliera 5F0305'!EJ49,0)+IF('domanda giornaliera 5F0305'!EJ50&gt;simulazione!T505,'domanda giornaliera 5F0305'!EJ50,0)+IF('domanda giornaliera 5F0305'!EJ51&gt;simulazione!T505,'domanda giornaliera 5F0305'!EJ51,0)+IF('domanda giornaliera 5F0305'!EJ52&gt;simulazione!T505,'domanda giornaliera 5F0305'!EJ52,0)+IF('domanda giornaliera 5F0305'!EJ53&gt;simulazione!T505,'domanda giornaliera 5F0305'!EJ53,0)+IF('domanda giornaliera 5F0305'!EJ54&gt;simulazione!T505,'domanda giornaliera 5F0305'!EJ54,0)+IF('domanda giornaliera 5F0305'!EJ55&gt;simulazione!T505,'domanda giornaliera 5F0305'!EJ55,0)+IF('domanda giornaliera 5F0305'!EJ56&gt;simulazione!T505,'domanda giornaliera 5F0305'!EJ56,0)+IF('domanda giornaliera 5F0305'!EJ57&gt;simulazione!T505,'domanda giornaliera 5F0305'!EJ57,0)+IF('domanda giornaliera 5F0305'!EJ58&gt;simulazione!T505,'domanda giornaliera 5F0305'!EJ58,0)+IF('domanda giornaliera 5F0305'!EJ59&gt;simulazione!T505,'domanda giornaliera 5F0305'!EJ59,0)+IF('domanda giornaliera 5F0305'!EJ60&gt;simulazione!T505,'domanda giornaliera 5F0305'!EJ60,0)+IF('domanda giornaliera 5F0305'!EJ61&gt;simulazione!T505,'domanda giornaliera 5F0305'!EJ61,0)+IF('domanda giornaliera 5F0305'!EJ62&gt;simulazione!T505,'domanda giornaliera 5F0305'!EJ62,0)+IF('domanda giornaliera 5F0305'!EJ63&gt;simulazione!T505,'domanda giornaliera 5F0305'!EJ63,0)+IF('domanda giornaliera 5F0305'!EJ64&gt;simulazione!T505,'domanda giornaliera 5F0305'!EJ64,0)+IF('domanda giornaliera 5F0305'!EJ65&gt;simulazione!T505,'domanda giornaliera 5F0305'!EJ65,0)+IF('domanda giornaliera 5F0305'!EJ66&gt;simulazione!T505,'domanda giornaliera 5F0305'!EJ66,0)+IF('domanda giornaliera 5F0305'!EJ67&gt;simulazione!T505,'domanda giornaliera 5F0305'!EJ67,0)+IF('domanda giornaliera 5F0305'!EJ68&gt;simulazione!T505,'domanda giornaliera 5F0305'!EJ68,0)+IF('domanda giornaliera 5F0305'!EJ69&gt;simulazione!T505,'domanda giornaliera 5F0305'!EJ69,0)+IF('domanda giornaliera 5F0305'!EJ70&gt;simulazione!T505,'domanda giornaliera 5F0305'!EJ70,0)+IF('domanda giornaliera 5F0305'!EJ71&gt;simulazione!T505,'domanda giornaliera 5F0305'!EJ71,0)+IF('domanda giornaliera 5F0305'!EJ72&gt;simulazione!T505,'domanda giornaliera 5F0305'!EJ72,0)+IF('domanda giornaliera 5F0305'!EJ73&gt;simulazione!T505,'domanda giornaliera 5F0305'!EJ73,0)+IF('domanda giornaliera 5F0305'!EJ74&gt;simulazione!T505,'domanda giornaliera 5F0305'!EJ74,0)+IF('domanda giornaliera 5F0305'!EJ75&gt;simulazione!T505,'domanda giornaliera 5F0305'!EJ75,0)+IF('domanda giornaliera 5F0305'!EJ76&gt;simulazione!T505,'domanda giornaliera 5F0305'!EJ76,0)+IF('domanda giornaliera 5F0305'!EJ77&gt;simulazione!T505,'domanda giornaliera 5F0305'!EJ77,0)+IF('domanda giornaliera 5F0305'!EJ78&gt;simulazione!T505,'domanda giornaliera 5F0305'!EJ78,0)+IF('domanda giornaliera 5F0305'!EJ79&gt;simulazione!T505,'domanda giornaliera 5F0305'!EJ79,0)+IF('domanda giornaliera 5F0305'!EJ80&gt;simulazione!T505,'domanda giornaliera 5F0305'!EJ80,0)+IF('domanda giornaliera 5F0305'!EJ81&gt;simulazione!T505,'domanda giornaliera 5F0305'!EJ81,0)+IF('domanda giornaliera 5F0305'!EJ82&gt;simulazione!T505,'domanda giornaliera 5F0305'!EJ82,0)+IF('domanda giornaliera 5F0305'!EJ83&gt;simulazione!T505,'domanda giornaliera 5F0305'!EJ83,0)+IF('domanda giornaliera 5F0305'!EJ84&gt;simulazione!T505,'domanda giornaliera 5F0305'!EJ84,0)+IF('domanda giornaliera 5F0305'!EJ85&gt;simulazione!T505,'domanda giornaliera 5F0305'!EJ85,0)+IF('domanda giornaliera 5F0305'!EJ86&gt;simulazione!T505,'domanda giornaliera 5F0305'!EJ86,0)+IF('domanda giornaliera 5F0305'!EJ87&gt;simulazione!T505,'domanda giornaliera 5F0305'!EJ87,0)+IF('domanda giornaliera 5F0305'!EJ88&gt;simulazione!T505,'domanda giornaliera 5F0305'!EJ88,0)+IF('domanda giornaliera 5F0305'!EJ89&gt;simulazione!T505,'domanda giornaliera 5F0305'!EJ89,0)+IF('domanda giornaliera 5F0305'!EJ90&gt;simulazione!T505,'domanda giornaliera 5F0305'!EJ90,0)+IF('domanda giornaliera 5F0305'!EJ91&gt;simulazione!T505,'domanda giornaliera 5F0305'!EJ91,0)+IF('domanda giornaliera 5F0305'!EJ92&gt;simulazione!T505,'domanda giornaliera 5F0305'!EJ92,0)+IF('domanda giornaliera 5F0305'!EJ93&gt;simulazione!T505,'domanda giornaliera 5F0305'!EJ93,0)+IF('domanda giornaliera 5F0305'!EJ94&gt;simulazione!T505,'domanda giornaliera 5F0305'!EJ94,0)+IF('domanda giornaliera 5F0305'!EJ95&gt;simulazione!T505,'domanda giornaliera 5F0305'!EJ95,0)+IF('domanda giornaliera 5F0305'!EJ96&gt;simulazione!T505,'domanda giornaliera 5F0305'!EJ96,0)+IF('domanda giornaliera 5F0305'!EJ97&gt;simulazione!T505,'domanda giornaliera 5F0305'!EJ97,0)+IF('domanda giornaliera 5F0305'!EJ98&gt;simulazione!T505,'domanda giornaliera 5F0305'!EJ98,0)+IF('domanda giornaliera 5F0305'!EJ99&gt;simulazione!T505,'domanda giornaliera 5F0305'!EJ99,0)+IF('domanda giornaliera 5F0305'!EJ100&gt;simulazione!T505,'domanda giornaliera 5F0305'!EJ100,0)+IF('domanda giornaliera 5F0305'!EJ101&gt;simulazione!T505,'domanda giornaliera 5F0305'!EJ101,0)+IF('domanda giornaliera 5F0305'!EJ102&gt;simulazione!T505,'domanda giornaliera 5F0305'!EJ102,0)</f>
        <v>2395.8813101214855</v>
      </c>
      <c r="Z567" s="10"/>
      <c r="AA567" s="10"/>
    </row>
    <row r="568" spans="24:27" x14ac:dyDescent="0.25">
      <c r="X568" s="9" t="s">
        <v>45</v>
      </c>
      <c r="Y568" s="10">
        <f>'domanda giornaliera 5F0305'!EJ27+IF('domanda giornaliera 5F0305'!EJ28&gt;simulazione!T506,'domanda giornaliera 5F0305'!EJ28,0)+IF('domanda giornaliera 5F0305'!EJ29&gt;simulazione!T506,'domanda giornaliera 5F0305'!EJ29,0)+IF('domanda giornaliera 5F0305'!EJ30&gt;simulazione!T506,'domanda giornaliera 5F0305'!EJ30,0)+IF('domanda giornaliera 5F0305'!EJ31&gt;simulazione!T506,'domanda giornaliera 5F0305'!EJ31,0)+IF('domanda giornaliera 5F0305'!EJ32&gt;simulazione!T506,'domanda giornaliera 5F0305'!EJ32,0)+IF('domanda giornaliera 5F0305'!EJ33&gt;simulazione!T506,'domanda giornaliera 5F0305'!EJ33,0)+IF('domanda giornaliera 5F0305'!EJ34&gt;simulazione!T506,'domanda giornaliera 5F0305'!EJ34,0)+IF('domanda giornaliera 5F0305'!EJ35&gt;simulazione!T506,'domanda giornaliera 5F0305'!EJ35,0)+IF('domanda giornaliera 5F0305'!EJ36&gt;simulazione!T506,'domanda giornaliera 5F0305'!EJ36,0)+IF('domanda giornaliera 5F0305'!EJ37&gt;simulazione!T506,'domanda giornaliera 5F0305'!EJ37,0)+IF('domanda giornaliera 5F0305'!EJ38&gt;simulazione!T506,'domanda giornaliera 5F0305'!EJ38,0)+IF('domanda giornaliera 5F0305'!EJ39&gt;simulazione!T506,'domanda giornaliera 5F0305'!EJ39,0)+IF('domanda giornaliera 5F0305'!EJ40&gt;simulazione!T506,'domanda giornaliera 5F0305'!EJ40,0)+IF('domanda giornaliera 5F0305'!EJ41&gt;simulazione!T506,'domanda giornaliera 5F0305'!EJ41,0)+IF('domanda giornaliera 5F0305'!EJ42&gt;simulazione!T506,'domanda giornaliera 5F0305'!EJ42,0)+IF('domanda giornaliera 5F0305'!EJ43&gt;simulazione!T506,'domanda giornaliera 5F0305'!EJ43,0)+IF('domanda giornaliera 5F0305'!EJ44&gt;simulazione!T506,'domanda giornaliera 5F0305'!EJ44,0)+IF('domanda giornaliera 5F0305'!EJ45&gt;simulazione!T506,'domanda giornaliera 5F0305'!EJ45,0)+IF('domanda giornaliera 5F0305'!EJ46&gt;simulazione!T506,'domanda giornaliera 5F0305'!EJ46,0)+IF('domanda giornaliera 5F0305'!EJ47&gt;simulazione!T506,'domanda giornaliera 5F0305'!EJ47,0)+IF('domanda giornaliera 5F0305'!EJ48&gt;simulazione!T506,'domanda giornaliera 5F0305'!EJ48,0)+IF('domanda giornaliera 5F0305'!EJ49&gt;simulazione!T506,'domanda giornaliera 5F0305'!EJ49,0)+IF('domanda giornaliera 5F0305'!EJ50&gt;simulazione!T506,'domanda giornaliera 5F0305'!EJ50,0)+IF('domanda giornaliera 5F0305'!EJ51&gt;simulazione!T506,'domanda giornaliera 5F0305'!EJ51,0)+IF('domanda giornaliera 5F0305'!EJ52&gt;simulazione!T506,'domanda giornaliera 5F0305'!EJ52,0)+IF('domanda giornaliera 5F0305'!EJ53&gt;simulazione!T506,'domanda giornaliera 5F0305'!EJ53,0)+IF('domanda giornaliera 5F0305'!EJ54&gt;simulazione!T506,'domanda giornaliera 5F0305'!EJ54,0)+IF('domanda giornaliera 5F0305'!EJ55&gt;simulazione!T506,'domanda giornaliera 5F0305'!EJ55,0)+IF('domanda giornaliera 5F0305'!EJ56&gt;simulazione!T506,'domanda giornaliera 5F0305'!EJ56,0)+IF('domanda giornaliera 5F0305'!EJ57&gt;simulazione!T506,'domanda giornaliera 5F0305'!EJ57,0)+IF('domanda giornaliera 5F0305'!EJ58&gt;simulazione!T506,'domanda giornaliera 5F0305'!EJ58,0)+IF('domanda giornaliera 5F0305'!EJ59&gt;simulazione!T506,'domanda giornaliera 5F0305'!EJ59,0)+IF('domanda giornaliera 5F0305'!EJ60&gt;simulazione!T506,'domanda giornaliera 5F0305'!EJ60,0)+IF('domanda giornaliera 5F0305'!EJ61&gt;simulazione!T506,'domanda giornaliera 5F0305'!EJ61,0)+IF('domanda giornaliera 5F0305'!EJ62&gt;simulazione!T506,'domanda giornaliera 5F0305'!EJ62,0)+IF('domanda giornaliera 5F0305'!EJ63&gt;simulazione!T506,'domanda giornaliera 5F0305'!EJ63,0)+IF('domanda giornaliera 5F0305'!EJ64&gt;simulazione!T506,'domanda giornaliera 5F0305'!EJ64,0)+IF('domanda giornaliera 5F0305'!EJ65&gt;simulazione!T506,'domanda giornaliera 5F0305'!EJ65,0)+IF('domanda giornaliera 5F0305'!EJ66&gt;simulazione!T506,'domanda giornaliera 5F0305'!EJ66,0)+IF('domanda giornaliera 5F0305'!EJ67&gt;simulazione!T506,'domanda giornaliera 5F0305'!EJ67,0)+IF('domanda giornaliera 5F0305'!EJ68&gt;simulazione!T506,'domanda giornaliera 5F0305'!EJ68,0)+IF('domanda giornaliera 5F0305'!EJ69&gt;simulazione!T506,'domanda giornaliera 5F0305'!EJ69,0)+IF('domanda giornaliera 5F0305'!EJ70&gt;simulazione!T506,'domanda giornaliera 5F0305'!EJ70,0)+IF('domanda giornaliera 5F0305'!EJ71&gt;simulazione!T506,'domanda giornaliera 5F0305'!EJ71,0)+IF('domanda giornaliera 5F0305'!EJ72&gt;simulazione!T506,'domanda giornaliera 5F0305'!EJ72,0)+IF('domanda giornaliera 5F0305'!EJ73&gt;simulazione!T506,'domanda giornaliera 5F0305'!EJ73,0)+IF('domanda giornaliera 5F0305'!EJ74&gt;simulazione!T506,'domanda giornaliera 5F0305'!EJ74,0)+IF('domanda giornaliera 5F0305'!EJ75&gt;simulazione!T506,'domanda giornaliera 5F0305'!EJ75,0)+IF('domanda giornaliera 5F0305'!EJ76&gt;simulazione!T506,'domanda giornaliera 5F0305'!EJ76,0)+IF('domanda giornaliera 5F0305'!EJ77&gt;simulazione!T506,'domanda giornaliera 5F0305'!EJ77,0)+IF('domanda giornaliera 5F0305'!EJ78&gt;simulazione!T506,'domanda giornaliera 5F0305'!EJ78,0)+IF('domanda giornaliera 5F0305'!EJ79&gt;simulazione!T506,'domanda giornaliera 5F0305'!EJ79,0)+IF('domanda giornaliera 5F0305'!EJ80&gt;simulazione!T506,'domanda giornaliera 5F0305'!EJ80,0)+IF('domanda giornaliera 5F0305'!EJ81&gt;simulazione!T506,'domanda giornaliera 5F0305'!EJ81,0)+IF('domanda giornaliera 5F0305'!EJ82&gt;simulazione!T506,'domanda giornaliera 5F0305'!EJ82,0)+IF('domanda giornaliera 5F0305'!EJ83&gt;simulazione!T506,'domanda giornaliera 5F0305'!EJ83,0)+IF('domanda giornaliera 5F0305'!EJ84&gt;simulazione!T506,'domanda giornaliera 5F0305'!EJ84,0)+IF('domanda giornaliera 5F0305'!EJ85&gt;simulazione!T506,'domanda giornaliera 5F0305'!EJ85,0)+IF('domanda giornaliera 5F0305'!EJ86&gt;simulazione!T506,'domanda giornaliera 5F0305'!EJ86,0)+IF('domanda giornaliera 5F0305'!EJ87&gt;simulazione!T506,'domanda giornaliera 5F0305'!EJ87,0)+IF('domanda giornaliera 5F0305'!EJ88&gt;simulazione!T506,'domanda giornaliera 5F0305'!EJ88,0)+IF('domanda giornaliera 5F0305'!EJ89&gt;simulazione!T506,'domanda giornaliera 5F0305'!EJ89,0)+IF('domanda giornaliera 5F0305'!EJ90&gt;simulazione!T506,'domanda giornaliera 5F0305'!EJ90,0)+IF('domanda giornaliera 5F0305'!EJ91&gt;simulazione!T506,'domanda giornaliera 5F0305'!EJ91,0)+IF('domanda giornaliera 5F0305'!EJ92&gt;simulazione!T506,'domanda giornaliera 5F0305'!EJ92,0)+IF('domanda giornaliera 5F0305'!EJ93&gt;simulazione!T506,'domanda giornaliera 5F0305'!EJ93,0)+IF('domanda giornaliera 5F0305'!EJ94&gt;simulazione!T506,'domanda giornaliera 5F0305'!EJ94,0)+IF('domanda giornaliera 5F0305'!EJ95&gt;simulazione!T506,'domanda giornaliera 5F0305'!EJ95,0)+IF('domanda giornaliera 5F0305'!EJ96&gt;simulazione!T506,'domanda giornaliera 5F0305'!EJ96,0)+IF('domanda giornaliera 5F0305'!EJ97&gt;simulazione!T506,'domanda giornaliera 5F0305'!EJ97,0)+IF('domanda giornaliera 5F0305'!EJ98&gt;simulazione!T506,'domanda giornaliera 5F0305'!EJ98,0)+IF('domanda giornaliera 5F0305'!EJ99&gt;simulazione!T506,'domanda giornaliera 5F0305'!EJ99,0)+IF('domanda giornaliera 5F0305'!EJ100&gt;simulazione!T506,'domanda giornaliera 5F0305'!EJ100,0)+IF('domanda giornaliera 5F0305'!EJ101&gt;simulazione!T506,'domanda giornaliera 5F0305'!EJ101,0)+IF('domanda giornaliera 5F0305'!EJ102&gt;simulazione!T506,'domanda giornaliera 5F0305'!EJ102,0)+IF('domanda giornaliera 5F0305'!EJ103&gt;simulazione!T506,'domanda giornaliera 5F0305'!EJ103,0)</f>
        <v>2395.8813101214855</v>
      </c>
      <c r="Z568" s="10"/>
      <c r="AA568" s="10"/>
    </row>
    <row r="569" spans="24:27" x14ac:dyDescent="0.25">
      <c r="X569" s="9" t="s">
        <v>46</v>
      </c>
      <c r="Y569" s="10">
        <f>'domanda giornaliera 5F0305'!EJ28+IF('domanda giornaliera 5F0305'!EJ29&gt;simulazione!T507,'domanda giornaliera 5F0305'!EJ29,0)+IF('domanda giornaliera 5F0305'!EJ30&gt;simulazione!T507,'domanda giornaliera 5F0305'!EJ30,0)+IF('domanda giornaliera 5F0305'!EJ31&gt;simulazione!T507,'domanda giornaliera 5F0305'!EJ31,0)+IF('domanda giornaliera 5F0305'!EJ32&gt;simulazione!T507,'domanda giornaliera 5F0305'!EJ32,0)+IF('domanda giornaliera 5F0305'!EJ33&gt;simulazione!T507,'domanda giornaliera 5F0305'!EJ33,0)+IF('domanda giornaliera 5F0305'!EJ34&gt;simulazione!T507,'domanda giornaliera 5F0305'!EJ34,0)+IF('domanda giornaliera 5F0305'!EJ35&gt;simulazione!T507,'domanda giornaliera 5F0305'!EJ35,0)+IF('domanda giornaliera 5F0305'!EJ36&gt;simulazione!T507,'domanda giornaliera 5F0305'!EJ36,0)+IF('domanda giornaliera 5F0305'!EJ37&gt;simulazione!T507,'domanda giornaliera 5F0305'!EJ37,0)+IF('domanda giornaliera 5F0305'!EJ38&gt;simulazione!T507,'domanda giornaliera 5F0305'!EJ38,0)+IF('domanda giornaliera 5F0305'!EJ39&gt;simulazione!T507,'domanda giornaliera 5F0305'!EJ39,0)+IF('domanda giornaliera 5F0305'!EJ40&gt;simulazione!T507,'domanda giornaliera 5F0305'!EJ40,0)+IF('domanda giornaliera 5F0305'!EJ41&gt;simulazione!T507,'domanda giornaliera 5F0305'!EJ41,0)+IF('domanda giornaliera 5F0305'!EJ42&gt;simulazione!T507,'domanda giornaliera 5F0305'!EJ42,0)+IF('domanda giornaliera 5F0305'!EJ43&gt;simulazione!T507,'domanda giornaliera 5F0305'!EJ43,0)+IF('domanda giornaliera 5F0305'!EJ44&gt;simulazione!T507,'domanda giornaliera 5F0305'!EJ44,0)+IF('domanda giornaliera 5F0305'!EJ45&gt;simulazione!T507,'domanda giornaliera 5F0305'!EJ45,0)+IF('domanda giornaliera 5F0305'!EJ46&gt;simulazione!T507,'domanda giornaliera 5F0305'!EJ46,0)+IF('domanda giornaliera 5F0305'!EJ47&gt;simulazione!T507,'domanda giornaliera 5F0305'!EJ47,0)+IF('domanda giornaliera 5F0305'!EJ48&gt;simulazione!T507,'domanda giornaliera 5F0305'!EJ48,0)+IF('domanda giornaliera 5F0305'!EJ49&gt;simulazione!T507,'domanda giornaliera 5F0305'!EJ49,0)+IF('domanda giornaliera 5F0305'!EJ50&gt;simulazione!T507,'domanda giornaliera 5F0305'!EJ50,0)+IF('domanda giornaliera 5F0305'!EJ51&gt;simulazione!T507,'domanda giornaliera 5F0305'!EJ51,0)+IF('domanda giornaliera 5F0305'!EJ52&gt;simulazione!T507,'domanda giornaliera 5F0305'!EJ52,0)+IF('domanda giornaliera 5F0305'!EJ53&gt;simulazione!T507,'domanda giornaliera 5F0305'!EJ53,0)+IF('domanda giornaliera 5F0305'!EJ54&gt;simulazione!T507,'domanda giornaliera 5F0305'!EJ54,0)+IF('domanda giornaliera 5F0305'!EJ55&gt;simulazione!T507,'domanda giornaliera 5F0305'!EJ55,0)+IF('domanda giornaliera 5F0305'!EJ56&gt;simulazione!T507,'domanda giornaliera 5F0305'!EJ56,0)+IF('domanda giornaliera 5F0305'!EJ57&gt;simulazione!T507,'domanda giornaliera 5F0305'!EJ57,0)+IF('domanda giornaliera 5F0305'!EJ58&gt;simulazione!T507,'domanda giornaliera 5F0305'!EJ58,0)+IF('domanda giornaliera 5F0305'!EJ59&gt;simulazione!T507,'domanda giornaliera 5F0305'!EJ59,0)+IF('domanda giornaliera 5F0305'!EJ60&gt;simulazione!T507,'domanda giornaliera 5F0305'!EJ60,0)+IF('domanda giornaliera 5F0305'!EJ61&gt;simulazione!T507,'domanda giornaliera 5F0305'!EJ61,0)+IF('domanda giornaliera 5F0305'!EJ62&gt;simulazione!T507,'domanda giornaliera 5F0305'!EJ62,0)+IF('domanda giornaliera 5F0305'!EJ63&gt;simulazione!T507,'domanda giornaliera 5F0305'!EJ63,0)+IF('domanda giornaliera 5F0305'!EJ64&gt;simulazione!T507,'domanda giornaliera 5F0305'!EJ64,0)+IF('domanda giornaliera 5F0305'!EJ65&gt;simulazione!T507,'domanda giornaliera 5F0305'!EJ65,0)+IF('domanda giornaliera 5F0305'!EJ66&gt;simulazione!T507,'domanda giornaliera 5F0305'!EJ66,0)+IF('domanda giornaliera 5F0305'!EJ67&gt;simulazione!T507,'domanda giornaliera 5F0305'!EJ67,0)+IF('domanda giornaliera 5F0305'!EJ68&gt;simulazione!T507,'domanda giornaliera 5F0305'!EJ68,0)+IF('domanda giornaliera 5F0305'!EJ69&gt;simulazione!T507,'domanda giornaliera 5F0305'!EJ69,0)+IF('domanda giornaliera 5F0305'!EJ70&gt;simulazione!T507,'domanda giornaliera 5F0305'!EJ70,0)+IF('domanda giornaliera 5F0305'!EJ71&gt;simulazione!T507,'domanda giornaliera 5F0305'!EJ71,0)+IF('domanda giornaliera 5F0305'!EJ72&gt;simulazione!T507,'domanda giornaliera 5F0305'!EJ72,0)+IF('domanda giornaliera 5F0305'!EJ73&gt;simulazione!T507,'domanda giornaliera 5F0305'!EJ73,0)+IF('domanda giornaliera 5F0305'!EJ74&gt;simulazione!T507,'domanda giornaliera 5F0305'!EJ74,0)+IF('domanda giornaliera 5F0305'!EJ75&gt;simulazione!T507,'domanda giornaliera 5F0305'!EJ75,0)+IF('domanda giornaliera 5F0305'!EJ76&gt;simulazione!T507,'domanda giornaliera 5F0305'!EJ76,0)+IF('domanda giornaliera 5F0305'!EJ77&gt;simulazione!T507,'domanda giornaliera 5F0305'!EJ77,0)+IF('domanda giornaliera 5F0305'!EJ78&gt;simulazione!T507,'domanda giornaliera 5F0305'!EJ78,0)+IF('domanda giornaliera 5F0305'!EJ79&gt;simulazione!T507,'domanda giornaliera 5F0305'!EJ79,0)+IF('domanda giornaliera 5F0305'!EJ80&gt;simulazione!T507,'domanda giornaliera 5F0305'!EJ80,0)+IF('domanda giornaliera 5F0305'!EJ81&gt;simulazione!T507,'domanda giornaliera 5F0305'!EJ81,0)+IF('domanda giornaliera 5F0305'!EJ82&gt;simulazione!T507,'domanda giornaliera 5F0305'!EJ82,0)+IF('domanda giornaliera 5F0305'!EJ83&gt;simulazione!T507,'domanda giornaliera 5F0305'!EJ83,0)+IF('domanda giornaliera 5F0305'!EJ84&gt;simulazione!T507,'domanda giornaliera 5F0305'!EJ84,0)+IF('domanda giornaliera 5F0305'!EJ85&gt;simulazione!T507,'domanda giornaliera 5F0305'!EJ85,0)+IF('domanda giornaliera 5F0305'!EJ86&gt;simulazione!T507,'domanda giornaliera 5F0305'!EJ86,0)+IF('domanda giornaliera 5F0305'!EJ87&gt;simulazione!T507,'domanda giornaliera 5F0305'!EJ87,0)+IF('domanda giornaliera 5F0305'!EJ88&gt;simulazione!T507,'domanda giornaliera 5F0305'!EJ88,0)+IF('domanda giornaliera 5F0305'!EJ89&gt;simulazione!T507,'domanda giornaliera 5F0305'!EJ89,0)+IF('domanda giornaliera 5F0305'!EJ90&gt;simulazione!T507,'domanda giornaliera 5F0305'!EJ90,0)+IF('domanda giornaliera 5F0305'!EJ91&gt;simulazione!T507,'domanda giornaliera 5F0305'!EJ91,0)+IF('domanda giornaliera 5F0305'!EJ92&gt;simulazione!T507,'domanda giornaliera 5F0305'!EJ92,0)+IF('domanda giornaliera 5F0305'!EJ93&gt;simulazione!T507,'domanda giornaliera 5F0305'!EJ93,0)+IF('domanda giornaliera 5F0305'!EJ94&gt;simulazione!T507,'domanda giornaliera 5F0305'!EJ94,0)+IF('domanda giornaliera 5F0305'!EJ95&gt;simulazione!T507,'domanda giornaliera 5F0305'!EJ95,0)+IF('domanda giornaliera 5F0305'!EJ96&gt;simulazione!T507,'domanda giornaliera 5F0305'!EJ96,0)+IF('domanda giornaliera 5F0305'!EJ97&gt;simulazione!T507,'domanda giornaliera 5F0305'!EJ97,0)+IF('domanda giornaliera 5F0305'!EJ98&gt;simulazione!T507,'domanda giornaliera 5F0305'!EJ98,0)+IF('domanda giornaliera 5F0305'!EJ99&gt;simulazione!T507,'domanda giornaliera 5F0305'!EJ99,0)+IF('domanda giornaliera 5F0305'!EJ100&gt;simulazione!T507,'domanda giornaliera 5F0305'!EJ100,0)+IF('domanda giornaliera 5F0305'!EJ101&gt;simulazione!T507,'domanda giornaliera 5F0305'!EJ101,0)+IF('domanda giornaliera 5F0305'!EJ102&gt;simulazione!T507,'domanda giornaliera 5F0305'!EJ102,0)+IF('domanda giornaliera 5F0305'!EJ103&gt;simulazione!T507,'domanda giornaliera 5F0305'!EJ103,0)+IF('domanda giornaliera 5F0305'!EJ104&gt;simulazione!T507,'domanda giornaliera 5F0305'!EJ104,0)</f>
        <v>2395.8813101214855</v>
      </c>
      <c r="Z569" s="10"/>
      <c r="AA569" s="10"/>
    </row>
    <row r="570" spans="24:27" x14ac:dyDescent="0.25">
      <c r="X570" s="9" t="s">
        <v>47</v>
      </c>
      <c r="Y570" s="10">
        <f>'domanda giornaliera 5F0305'!EJ29+IF('domanda giornaliera 5F0305'!EJ30&gt;simulazione!T508,'domanda giornaliera 5F0305'!EJ30,0)+IF('domanda giornaliera 5F0305'!EJ31&gt;simulazione!T508,'domanda giornaliera 5F0305'!EJ31,0)+IF('domanda giornaliera 5F0305'!EJ32&gt;simulazione!T508,'domanda giornaliera 5F0305'!EJ32,0)+IF('domanda giornaliera 5F0305'!EJ33&gt;simulazione!T508,'domanda giornaliera 5F0305'!EJ33,0)+IF('domanda giornaliera 5F0305'!EJ34&gt;simulazione!T508,'domanda giornaliera 5F0305'!EJ34,0)+IF('domanda giornaliera 5F0305'!EJ35&gt;simulazione!T508,'domanda giornaliera 5F0305'!EJ35,0)+IF('domanda giornaliera 5F0305'!EJ36&gt;simulazione!T508,'domanda giornaliera 5F0305'!EJ36,0)+IF('domanda giornaliera 5F0305'!EJ37&gt;simulazione!T508,'domanda giornaliera 5F0305'!EJ37,0)+IF('domanda giornaliera 5F0305'!EJ38&gt;simulazione!T508,'domanda giornaliera 5F0305'!EJ38,0)+IF('domanda giornaliera 5F0305'!EJ39&gt;simulazione!T508,'domanda giornaliera 5F0305'!EJ39,0)+IF('domanda giornaliera 5F0305'!EJ40&gt;simulazione!T508,'domanda giornaliera 5F0305'!EJ40,0)+IF('domanda giornaliera 5F0305'!EJ41&gt;simulazione!T508,'domanda giornaliera 5F0305'!EJ41,0)+IF('domanda giornaliera 5F0305'!EJ42&gt;simulazione!T508,'domanda giornaliera 5F0305'!EJ42,0)+IF('domanda giornaliera 5F0305'!EJ43&gt;simulazione!T508,'domanda giornaliera 5F0305'!EJ43,0)+IF('domanda giornaliera 5F0305'!EJ44&gt;simulazione!T508,'domanda giornaliera 5F0305'!EJ44,0)+IF('domanda giornaliera 5F0305'!EJ45&gt;simulazione!T508,'domanda giornaliera 5F0305'!EJ45,0)+IF('domanda giornaliera 5F0305'!EJ46&gt;simulazione!T508,'domanda giornaliera 5F0305'!EJ46,0)+IF('domanda giornaliera 5F0305'!EJ47&gt;simulazione!T508,'domanda giornaliera 5F0305'!EJ47,0)+IF('domanda giornaliera 5F0305'!EJ48&gt;simulazione!T508,'domanda giornaliera 5F0305'!EJ48,0)+IF('domanda giornaliera 5F0305'!EJ49&gt;simulazione!T508,'domanda giornaliera 5F0305'!EJ49,0)+IF('domanda giornaliera 5F0305'!EJ50&gt;simulazione!T508,'domanda giornaliera 5F0305'!EJ50,0)+IF('domanda giornaliera 5F0305'!EJ51&gt;simulazione!T508,'domanda giornaliera 5F0305'!EJ51,0)+IF('domanda giornaliera 5F0305'!EJ52&gt;simulazione!T508,'domanda giornaliera 5F0305'!EJ52,0)+IF('domanda giornaliera 5F0305'!EJ53&gt;simulazione!T508,'domanda giornaliera 5F0305'!EJ53,0)+IF('domanda giornaliera 5F0305'!EJ54&gt;simulazione!T508,'domanda giornaliera 5F0305'!EJ54,0)+IF('domanda giornaliera 5F0305'!EJ55&gt;simulazione!T508,'domanda giornaliera 5F0305'!EJ55,0)+IF('domanda giornaliera 5F0305'!EJ56&gt;simulazione!T508,'domanda giornaliera 5F0305'!EJ56,0)+IF('domanda giornaliera 5F0305'!EJ57&gt;simulazione!T508,'domanda giornaliera 5F0305'!EJ57,0)+IF('domanda giornaliera 5F0305'!EJ58&gt;simulazione!T508,'domanda giornaliera 5F0305'!EJ58,0)+IF('domanda giornaliera 5F0305'!EJ59&gt;simulazione!T508,'domanda giornaliera 5F0305'!EJ59,0)+IF('domanda giornaliera 5F0305'!EJ60&gt;simulazione!T508,'domanda giornaliera 5F0305'!EJ60,0)+IF('domanda giornaliera 5F0305'!EJ61&gt;simulazione!T508,'domanda giornaliera 5F0305'!EJ61,0)+IF('domanda giornaliera 5F0305'!EJ62&gt;simulazione!T508,'domanda giornaliera 5F0305'!EJ62,0)+IF('domanda giornaliera 5F0305'!EJ63&gt;simulazione!T508,'domanda giornaliera 5F0305'!EJ63,0)+IF('domanda giornaliera 5F0305'!EJ64&gt;simulazione!T508,'domanda giornaliera 5F0305'!EJ64,0)+IF('domanda giornaliera 5F0305'!EJ65&gt;simulazione!T508,'domanda giornaliera 5F0305'!EJ65,0)+IF('domanda giornaliera 5F0305'!EJ66&gt;simulazione!T508,'domanda giornaliera 5F0305'!EJ66,0)+IF('domanda giornaliera 5F0305'!EJ67&gt;simulazione!T508,'domanda giornaliera 5F0305'!EJ67,0)+IF('domanda giornaliera 5F0305'!EJ68&gt;simulazione!T508,'domanda giornaliera 5F0305'!EJ68,0)+IF('domanda giornaliera 5F0305'!EJ69&gt;simulazione!T508,'domanda giornaliera 5F0305'!EJ69,0)+IF('domanda giornaliera 5F0305'!EJ70&gt;simulazione!T508,'domanda giornaliera 5F0305'!EJ70,0)+IF('domanda giornaliera 5F0305'!EJ71&gt;simulazione!T508,'domanda giornaliera 5F0305'!EJ71,0)+IF('domanda giornaliera 5F0305'!EJ72&gt;simulazione!T508,'domanda giornaliera 5F0305'!EJ72,0)+IF('domanda giornaliera 5F0305'!EJ73&gt;simulazione!T508,'domanda giornaliera 5F0305'!EJ73,0)+IF('domanda giornaliera 5F0305'!EJ74&gt;simulazione!T508,'domanda giornaliera 5F0305'!EJ74,0)+IF('domanda giornaliera 5F0305'!EJ75&gt;simulazione!T508,'domanda giornaliera 5F0305'!EJ75,0)+IF('domanda giornaliera 5F0305'!EJ76&gt;simulazione!T508,'domanda giornaliera 5F0305'!EJ76,0)+IF('domanda giornaliera 5F0305'!EJ77&gt;simulazione!T508,'domanda giornaliera 5F0305'!EJ77,0)+IF('domanda giornaliera 5F0305'!EJ78&gt;simulazione!T508,'domanda giornaliera 5F0305'!EJ78,0)+IF('domanda giornaliera 5F0305'!EJ79&gt;simulazione!T508,'domanda giornaliera 5F0305'!EJ79,0)+IF('domanda giornaliera 5F0305'!EJ80&gt;simulazione!T508,'domanda giornaliera 5F0305'!EJ80,0)+IF('domanda giornaliera 5F0305'!EJ81&gt;simulazione!T508,'domanda giornaliera 5F0305'!EJ81,0)+IF('domanda giornaliera 5F0305'!EJ82&gt;simulazione!T508,'domanda giornaliera 5F0305'!EJ82,0)+IF('domanda giornaliera 5F0305'!EJ83&gt;simulazione!T508,'domanda giornaliera 5F0305'!EJ83,0)+IF('domanda giornaliera 5F0305'!EJ84&gt;simulazione!T508,'domanda giornaliera 5F0305'!EJ84,0)+IF('domanda giornaliera 5F0305'!EJ85&gt;simulazione!T508,'domanda giornaliera 5F0305'!EJ85,0)+IF('domanda giornaliera 5F0305'!EJ86&gt;simulazione!T508,'domanda giornaliera 5F0305'!EJ86,0)+IF('domanda giornaliera 5F0305'!EJ87&gt;simulazione!T508,'domanda giornaliera 5F0305'!EJ87,0)+IF('domanda giornaliera 5F0305'!EJ88&gt;simulazione!T508,'domanda giornaliera 5F0305'!EJ88,0)+IF('domanda giornaliera 5F0305'!EJ89&gt;simulazione!T508,'domanda giornaliera 5F0305'!EJ89,0)+IF('domanda giornaliera 5F0305'!EJ90&gt;simulazione!T508,'domanda giornaliera 5F0305'!EJ90,0)+IF('domanda giornaliera 5F0305'!EJ91&gt;simulazione!T508,'domanda giornaliera 5F0305'!EJ91,0)+IF('domanda giornaliera 5F0305'!EJ92&gt;simulazione!T508,'domanda giornaliera 5F0305'!EJ92,0)+IF('domanda giornaliera 5F0305'!EJ93&gt;simulazione!T508,'domanda giornaliera 5F0305'!EJ93,0)+IF('domanda giornaliera 5F0305'!EJ94&gt;simulazione!T508,'domanda giornaliera 5F0305'!EJ94,0)+IF('domanda giornaliera 5F0305'!EJ95&gt;simulazione!T508,'domanda giornaliera 5F0305'!EJ95,0)+IF('domanda giornaliera 5F0305'!EJ96&gt;simulazione!T508,'domanda giornaliera 5F0305'!EJ96,0)+IF('domanda giornaliera 5F0305'!EJ97&gt;simulazione!T508,'domanda giornaliera 5F0305'!EJ97,0)+IF('domanda giornaliera 5F0305'!EJ98&gt;simulazione!T508,'domanda giornaliera 5F0305'!EJ98,0)+IF('domanda giornaliera 5F0305'!EJ99&gt;simulazione!T508,'domanda giornaliera 5F0305'!EJ99,0)+IF('domanda giornaliera 5F0305'!EJ100&gt;simulazione!T508,'domanda giornaliera 5F0305'!EJ100,0)+IF('domanda giornaliera 5F0305'!EJ101&gt;simulazione!T508,'domanda giornaliera 5F0305'!EJ101,0)+IF('domanda giornaliera 5F0305'!EJ102&gt;simulazione!T508,'domanda giornaliera 5F0305'!EJ102,0)+IF('domanda giornaliera 5F0305'!EJ103&gt;simulazione!T508,'domanda giornaliera 5F0305'!EJ103,0)+IF('domanda giornaliera 5F0305'!EJ104&gt;simulazione!T508,'domanda giornaliera 5F0305'!EJ104,0)+IF('domanda giornaliera 5F0305'!EJ105&gt;simulazione!T508,'domanda giornaliera 5F0305'!EJ105,0)</f>
        <v>2395.8813101214855</v>
      </c>
      <c r="Z570" s="10"/>
      <c r="AA570" s="10"/>
    </row>
    <row r="571" spans="24:27" x14ac:dyDescent="0.25">
      <c r="X571" s="9" t="s">
        <v>48</v>
      </c>
      <c r="Y571" s="10">
        <f>'domanda giornaliera 5F0305'!EJ30+IF('domanda giornaliera 5F0305'!EJ31&gt;simulazione!T509,'domanda giornaliera 5F0305'!EJ31,0)+IF('domanda giornaliera 5F0305'!EJ32&gt;simulazione!T509,'domanda giornaliera 5F0305'!EJ32,0)+IF('domanda giornaliera 5F0305'!EJ33&gt;simulazione!T509,'domanda giornaliera 5F0305'!EJ33,0)+IF('domanda giornaliera 5F0305'!EJ34&gt;simulazione!T509,'domanda giornaliera 5F0305'!EJ34,0)+IF('domanda giornaliera 5F0305'!EJ35&gt;simulazione!T509,'domanda giornaliera 5F0305'!EJ35,0)+IF('domanda giornaliera 5F0305'!EJ36&gt;simulazione!T509,'domanda giornaliera 5F0305'!EJ36,0)+IF('domanda giornaliera 5F0305'!EJ37&gt;simulazione!T509,'domanda giornaliera 5F0305'!EJ37,0)+IF('domanda giornaliera 5F0305'!EJ38&gt;simulazione!T509,'domanda giornaliera 5F0305'!EJ38,0)+IF('domanda giornaliera 5F0305'!EJ39&gt;simulazione!T509,'domanda giornaliera 5F0305'!EJ39,0)+IF('domanda giornaliera 5F0305'!EJ40&gt;simulazione!T509,'domanda giornaliera 5F0305'!EJ40,0)+IF('domanda giornaliera 5F0305'!EJ41&gt;simulazione!T509,'domanda giornaliera 5F0305'!EJ41,0)+IF('domanda giornaliera 5F0305'!EJ42&gt;simulazione!T509,'domanda giornaliera 5F0305'!EJ42,0)+IF('domanda giornaliera 5F0305'!EJ43&gt;simulazione!T509,'domanda giornaliera 5F0305'!EJ43,0)+IF('domanda giornaliera 5F0305'!EJ44&gt;simulazione!T509,'domanda giornaliera 5F0305'!EJ44,0)+IF('domanda giornaliera 5F0305'!EJ45&gt;simulazione!T509,'domanda giornaliera 5F0305'!EJ45,0)+IF('domanda giornaliera 5F0305'!EJ46&gt;simulazione!T509,'domanda giornaliera 5F0305'!EJ46,0)+IF('domanda giornaliera 5F0305'!EJ47&gt;simulazione!T509,'domanda giornaliera 5F0305'!EJ47,0)+IF('domanda giornaliera 5F0305'!EJ48&gt;simulazione!T509,'domanda giornaliera 5F0305'!EJ48,0)+IF('domanda giornaliera 5F0305'!EJ49&gt;simulazione!T509,'domanda giornaliera 5F0305'!EJ49,0)+IF('domanda giornaliera 5F0305'!EJ50&gt;simulazione!T509,'domanda giornaliera 5F0305'!EJ50,0)+IF('domanda giornaliera 5F0305'!EJ51&gt;simulazione!T509,'domanda giornaliera 5F0305'!EJ51,0)+IF('domanda giornaliera 5F0305'!EJ52&gt;simulazione!T509,'domanda giornaliera 5F0305'!EJ52,0)+IF('domanda giornaliera 5F0305'!EJ53&gt;simulazione!T509,'domanda giornaliera 5F0305'!EJ53,0)+IF('domanda giornaliera 5F0305'!EJ54&gt;simulazione!T509,'domanda giornaliera 5F0305'!EJ54,0)+IF('domanda giornaliera 5F0305'!EJ55&gt;simulazione!T509,'domanda giornaliera 5F0305'!EJ55,0)+IF('domanda giornaliera 5F0305'!EJ56&gt;simulazione!T509,'domanda giornaliera 5F0305'!EJ56,0)+IF('domanda giornaliera 5F0305'!EJ57&gt;simulazione!T509,'domanda giornaliera 5F0305'!EJ57,0)+IF('domanda giornaliera 5F0305'!EJ58&gt;simulazione!T509,'domanda giornaliera 5F0305'!EJ58,0)+IF('domanda giornaliera 5F0305'!EJ59&gt;simulazione!T509,'domanda giornaliera 5F0305'!EJ59,0)+IF('domanda giornaliera 5F0305'!EJ60&gt;simulazione!T509,'domanda giornaliera 5F0305'!EJ60,0)+IF('domanda giornaliera 5F0305'!EJ61&gt;simulazione!T509,'domanda giornaliera 5F0305'!EJ61,0)+IF('domanda giornaliera 5F0305'!EJ62&gt;simulazione!T509,'domanda giornaliera 5F0305'!EJ62,0)+IF('domanda giornaliera 5F0305'!EJ63&gt;simulazione!T509,'domanda giornaliera 5F0305'!EJ63,0)+IF('domanda giornaliera 5F0305'!EJ64&gt;simulazione!T509,'domanda giornaliera 5F0305'!EJ64,0)+IF('domanda giornaliera 5F0305'!EJ65&gt;simulazione!T509,'domanda giornaliera 5F0305'!EJ65,0)+IF('domanda giornaliera 5F0305'!EJ66&gt;simulazione!T509,'domanda giornaliera 5F0305'!EJ66,0)+IF('domanda giornaliera 5F0305'!EJ67&gt;simulazione!T509,'domanda giornaliera 5F0305'!EJ67,0)+IF('domanda giornaliera 5F0305'!EJ68&gt;simulazione!T509,'domanda giornaliera 5F0305'!EJ68,0)+IF('domanda giornaliera 5F0305'!EJ69&gt;simulazione!T509,'domanda giornaliera 5F0305'!EJ69,0)+IF('domanda giornaliera 5F0305'!EJ70&gt;simulazione!T509,'domanda giornaliera 5F0305'!EJ70,0)+IF('domanda giornaliera 5F0305'!EJ71&gt;simulazione!T509,'domanda giornaliera 5F0305'!EJ71,0)+IF('domanda giornaliera 5F0305'!EJ72&gt;simulazione!T509,'domanda giornaliera 5F0305'!EJ72,0)+IF('domanda giornaliera 5F0305'!EJ73&gt;simulazione!T509,'domanda giornaliera 5F0305'!EJ73,0)+IF('domanda giornaliera 5F0305'!EJ74&gt;simulazione!T509,'domanda giornaliera 5F0305'!EJ74,0)+IF('domanda giornaliera 5F0305'!EJ75&gt;simulazione!T509,'domanda giornaliera 5F0305'!EJ75,0)+IF('domanda giornaliera 5F0305'!EJ76&gt;simulazione!T509,'domanda giornaliera 5F0305'!EJ76,0)+IF('domanda giornaliera 5F0305'!EJ77&gt;simulazione!T509,'domanda giornaliera 5F0305'!EJ77,0)+IF('domanda giornaliera 5F0305'!EJ78&gt;simulazione!T509,'domanda giornaliera 5F0305'!EJ78,0)+IF('domanda giornaliera 5F0305'!EJ79&gt;simulazione!T509,'domanda giornaliera 5F0305'!EJ79,0)+IF('domanda giornaliera 5F0305'!EJ80&gt;simulazione!T509,'domanda giornaliera 5F0305'!EJ80,0)+IF('domanda giornaliera 5F0305'!EJ81&gt;simulazione!T509,'domanda giornaliera 5F0305'!EJ81,0)+IF('domanda giornaliera 5F0305'!EJ82&gt;simulazione!T509,'domanda giornaliera 5F0305'!EJ82,0)+IF('domanda giornaliera 5F0305'!EJ83&gt;simulazione!T509,'domanda giornaliera 5F0305'!EJ83,0)+IF('domanda giornaliera 5F0305'!EJ84&gt;simulazione!T509,'domanda giornaliera 5F0305'!EJ84,0)+IF('domanda giornaliera 5F0305'!EJ85&gt;simulazione!T509,'domanda giornaliera 5F0305'!EJ85,0)+IF('domanda giornaliera 5F0305'!EJ86&gt;simulazione!T509,'domanda giornaliera 5F0305'!EJ86,0)+IF('domanda giornaliera 5F0305'!EJ87&gt;simulazione!T509,'domanda giornaliera 5F0305'!EJ87,0)+IF('domanda giornaliera 5F0305'!EJ88&gt;simulazione!T509,'domanda giornaliera 5F0305'!EJ88,0)+IF('domanda giornaliera 5F0305'!EJ89&gt;simulazione!T509,'domanda giornaliera 5F0305'!EJ89,0)+IF('domanda giornaliera 5F0305'!EJ90&gt;simulazione!T509,'domanda giornaliera 5F0305'!EJ90,0)+IF('domanda giornaliera 5F0305'!EJ91&gt;simulazione!T509,'domanda giornaliera 5F0305'!EJ91,0)+IF('domanda giornaliera 5F0305'!EJ92&gt;simulazione!T509,'domanda giornaliera 5F0305'!EJ92,0)+IF('domanda giornaliera 5F0305'!EJ93&gt;simulazione!T509,'domanda giornaliera 5F0305'!EJ93,0)+IF('domanda giornaliera 5F0305'!EJ94&gt;simulazione!T509,'domanda giornaliera 5F0305'!EJ94,0)+IF('domanda giornaliera 5F0305'!EJ95&gt;simulazione!T509,'domanda giornaliera 5F0305'!EJ95,0)+IF('domanda giornaliera 5F0305'!EJ96&gt;simulazione!T509,'domanda giornaliera 5F0305'!EJ96,0)+IF('domanda giornaliera 5F0305'!EJ97&gt;simulazione!T509,'domanda giornaliera 5F0305'!EJ97,0)+IF('domanda giornaliera 5F0305'!EJ98&gt;simulazione!T509,'domanda giornaliera 5F0305'!EJ98,0)+IF('domanda giornaliera 5F0305'!EJ99&gt;simulazione!T509,'domanda giornaliera 5F0305'!EJ99,0)+IF('domanda giornaliera 5F0305'!EJ100&gt;simulazione!T509,'domanda giornaliera 5F0305'!EJ100,0)+IF('domanda giornaliera 5F0305'!EJ101&gt;simulazione!T509,'domanda giornaliera 5F0305'!EJ101,0)+IF('domanda giornaliera 5F0305'!EJ102&gt;simulazione!T509,'domanda giornaliera 5F0305'!EJ102,0)+IF('domanda giornaliera 5F0305'!EJ103&gt;simulazione!T509,'domanda giornaliera 5F0305'!EJ103,0)+IF('domanda giornaliera 5F0305'!EJ104&gt;simulazione!T509,'domanda giornaliera 5F0305'!EJ104,0)+IF('domanda giornaliera 5F0305'!EJ105&gt;simulazione!T509,'domanda giornaliera 5F0305'!EJ105,0)+IF('domanda giornaliera 5F0305'!EJ106&gt;simulazione!T509,'domanda giornaliera 5F0305'!EJ106,0)</f>
        <v>2395.8813101214855</v>
      </c>
      <c r="Z571" s="10"/>
      <c r="AA571" s="10"/>
    </row>
    <row r="572" spans="24:27" x14ac:dyDescent="0.25">
      <c r="X572" s="9" t="s">
        <v>44</v>
      </c>
      <c r="Y572" s="10">
        <f>'domanda giornaliera 5F0305'!EJ31+IF('domanda giornaliera 5F0305'!EJ32&gt;simulazione!T510,'domanda giornaliera 5F0305'!EJ32,0)+IF('domanda giornaliera 5F0305'!EJ33&gt;simulazione!T510,'domanda giornaliera 5F0305'!EJ33,0)+IF('domanda giornaliera 5F0305'!EJ34&gt;simulazione!T510,'domanda giornaliera 5F0305'!EJ34,0)+IF('domanda giornaliera 5F0305'!EJ35&gt;simulazione!T510,'domanda giornaliera 5F0305'!EJ35,0)+IF('domanda giornaliera 5F0305'!EJ36&gt;simulazione!T510,'domanda giornaliera 5F0305'!EJ36,0)+IF('domanda giornaliera 5F0305'!EJ37&gt;simulazione!T510,'domanda giornaliera 5F0305'!EJ37,0)+IF('domanda giornaliera 5F0305'!EJ38&gt;simulazione!T510,'domanda giornaliera 5F0305'!EJ38,0)+IF('domanda giornaliera 5F0305'!EJ39&gt;simulazione!T510,'domanda giornaliera 5F0305'!EJ39,0)+IF('domanda giornaliera 5F0305'!EJ40&gt;simulazione!T510,'domanda giornaliera 5F0305'!EJ40,0)+IF('domanda giornaliera 5F0305'!EJ41&gt;simulazione!T510,'domanda giornaliera 5F0305'!EJ41,0)+IF('domanda giornaliera 5F0305'!EJ42&gt;simulazione!T510,'domanda giornaliera 5F0305'!EJ42,0)+IF('domanda giornaliera 5F0305'!EJ43&gt;simulazione!T510,'domanda giornaliera 5F0305'!EJ43,0)+IF('domanda giornaliera 5F0305'!EJ44&gt;simulazione!T510,'domanda giornaliera 5F0305'!EJ44,0)+IF('domanda giornaliera 5F0305'!EJ45&gt;simulazione!T510,'domanda giornaliera 5F0305'!EJ45,0)+IF('domanda giornaliera 5F0305'!EJ46&gt;simulazione!T510,'domanda giornaliera 5F0305'!EJ46,0)+IF('domanda giornaliera 5F0305'!EJ47&gt;simulazione!T510,'domanda giornaliera 5F0305'!EJ47,0)+IF('domanda giornaliera 5F0305'!EJ48&gt;simulazione!T510,'domanda giornaliera 5F0305'!EJ48,0)+IF('domanda giornaliera 5F0305'!EJ49&gt;simulazione!T510,'domanda giornaliera 5F0305'!EJ49,0)+IF('domanda giornaliera 5F0305'!EJ50&gt;simulazione!T510,'domanda giornaliera 5F0305'!EJ50,0)+IF('domanda giornaliera 5F0305'!EJ51&gt;simulazione!T510,'domanda giornaliera 5F0305'!EJ51,0)+IF('domanda giornaliera 5F0305'!EJ52&gt;simulazione!T510,'domanda giornaliera 5F0305'!EJ52,0)+IF('domanda giornaliera 5F0305'!EJ53&gt;simulazione!T510,'domanda giornaliera 5F0305'!EJ53,0)+IF('domanda giornaliera 5F0305'!EJ54&gt;simulazione!T510,'domanda giornaliera 5F0305'!EJ54,0)+IF('domanda giornaliera 5F0305'!EJ55&gt;simulazione!T510,'domanda giornaliera 5F0305'!EJ55,0)+IF('domanda giornaliera 5F0305'!EJ56&gt;simulazione!T510,'domanda giornaliera 5F0305'!EJ56,0)+IF('domanda giornaliera 5F0305'!EJ57&gt;simulazione!T510,'domanda giornaliera 5F0305'!EJ57,0)+IF('domanda giornaliera 5F0305'!EJ58&gt;simulazione!T510,'domanda giornaliera 5F0305'!EJ58,0)+IF('domanda giornaliera 5F0305'!EJ59&gt;simulazione!T510,'domanda giornaliera 5F0305'!EJ59,0)+IF('domanda giornaliera 5F0305'!EJ60&gt;simulazione!T510,'domanda giornaliera 5F0305'!EJ60,0)+IF('domanda giornaliera 5F0305'!EJ61&gt;simulazione!T510,'domanda giornaliera 5F0305'!EJ61,0)+IF('domanda giornaliera 5F0305'!EJ62&gt;simulazione!T510,'domanda giornaliera 5F0305'!EJ62,0)+IF('domanda giornaliera 5F0305'!EJ63&gt;simulazione!T510,'domanda giornaliera 5F0305'!EJ63,0)+IF('domanda giornaliera 5F0305'!EJ64&gt;simulazione!T510,'domanda giornaliera 5F0305'!EJ64,0)+IF('domanda giornaliera 5F0305'!EJ65&gt;simulazione!T510,'domanda giornaliera 5F0305'!EJ65,0)+IF('domanda giornaliera 5F0305'!EJ66&gt;simulazione!T510,'domanda giornaliera 5F0305'!EJ66,0)+IF('domanda giornaliera 5F0305'!EJ67&gt;simulazione!T510,'domanda giornaliera 5F0305'!EJ67,0)+IF('domanda giornaliera 5F0305'!EJ68&gt;simulazione!T510,'domanda giornaliera 5F0305'!EJ68,0)+IF('domanda giornaliera 5F0305'!EJ69&gt;simulazione!T510,'domanda giornaliera 5F0305'!EJ69,0)+IF('domanda giornaliera 5F0305'!EJ70&gt;simulazione!T510,'domanda giornaliera 5F0305'!EJ70,0)+IF('domanda giornaliera 5F0305'!EJ71&gt;simulazione!T510,'domanda giornaliera 5F0305'!EJ71,0)+IF('domanda giornaliera 5F0305'!EJ72&gt;simulazione!T510,'domanda giornaliera 5F0305'!EJ72,0)+IF('domanda giornaliera 5F0305'!EJ73&gt;simulazione!T510,'domanda giornaliera 5F0305'!EJ73,0)+IF('domanda giornaliera 5F0305'!EJ74&gt;simulazione!T510,'domanda giornaliera 5F0305'!EJ74,0)+IF('domanda giornaliera 5F0305'!EJ75&gt;simulazione!T510,'domanda giornaliera 5F0305'!EJ75,0)+IF('domanda giornaliera 5F0305'!EJ76&gt;simulazione!T510,'domanda giornaliera 5F0305'!EJ76,0)+IF('domanda giornaliera 5F0305'!EJ77&gt;simulazione!T510,'domanda giornaliera 5F0305'!EJ77,0)+IF('domanda giornaliera 5F0305'!EJ78&gt;simulazione!T510,'domanda giornaliera 5F0305'!EJ78,0)+IF('domanda giornaliera 5F0305'!EJ79&gt;simulazione!T510,'domanda giornaliera 5F0305'!EJ79,0)+IF('domanda giornaliera 5F0305'!EJ80&gt;simulazione!T510,'domanda giornaliera 5F0305'!EJ80,0)+IF('domanda giornaliera 5F0305'!EJ81&gt;simulazione!T510,'domanda giornaliera 5F0305'!EJ81,0)+IF('domanda giornaliera 5F0305'!EJ82&gt;simulazione!T510,'domanda giornaliera 5F0305'!EJ82,0)+IF('domanda giornaliera 5F0305'!EJ83&gt;simulazione!T510,'domanda giornaliera 5F0305'!EJ83,0)+IF('domanda giornaliera 5F0305'!EJ84&gt;simulazione!T510,'domanda giornaliera 5F0305'!EJ84,0)+IF('domanda giornaliera 5F0305'!EJ85&gt;simulazione!T510,'domanda giornaliera 5F0305'!EJ85,0)+IF('domanda giornaliera 5F0305'!EJ86&gt;simulazione!T510,'domanda giornaliera 5F0305'!EJ86,0)+IF('domanda giornaliera 5F0305'!EJ87&gt;simulazione!T510,'domanda giornaliera 5F0305'!EJ87,0)+IF('domanda giornaliera 5F0305'!EJ88&gt;simulazione!T510,'domanda giornaliera 5F0305'!EJ88,0)+IF('domanda giornaliera 5F0305'!EJ89&gt;simulazione!T510,'domanda giornaliera 5F0305'!EJ89,0)+IF('domanda giornaliera 5F0305'!EJ90&gt;simulazione!T510,'domanda giornaliera 5F0305'!EJ90,0)+IF('domanda giornaliera 5F0305'!EJ91&gt;simulazione!T510,'domanda giornaliera 5F0305'!EJ91,0)+IF('domanda giornaliera 5F0305'!EJ92&gt;simulazione!T510,'domanda giornaliera 5F0305'!EJ92,0)+IF('domanda giornaliera 5F0305'!EJ93&gt;simulazione!T510,'domanda giornaliera 5F0305'!EJ93,0)+IF('domanda giornaliera 5F0305'!EJ94&gt;simulazione!T510,'domanda giornaliera 5F0305'!EJ94,0)+IF('domanda giornaliera 5F0305'!EJ95&gt;simulazione!T510,'domanda giornaliera 5F0305'!EJ95,0)+IF('domanda giornaliera 5F0305'!EJ96&gt;simulazione!T510,'domanda giornaliera 5F0305'!EJ96,0)+IF('domanda giornaliera 5F0305'!EJ97&gt;simulazione!T510,'domanda giornaliera 5F0305'!EJ97,0)+IF('domanda giornaliera 5F0305'!EJ98&gt;simulazione!T510,'domanda giornaliera 5F0305'!EJ98,0)+IF('domanda giornaliera 5F0305'!EJ99&gt;simulazione!T510,'domanda giornaliera 5F0305'!EJ99,0)+IF('domanda giornaliera 5F0305'!EJ100&gt;simulazione!T510,'domanda giornaliera 5F0305'!EJ100,0)+IF('domanda giornaliera 5F0305'!EJ101&gt;simulazione!T510,'domanda giornaliera 5F0305'!EJ101,0)+IF('domanda giornaliera 5F0305'!EJ102&gt;simulazione!T510,'domanda giornaliera 5F0305'!EJ102,0)+IF('domanda giornaliera 5F0305'!EJ103&gt;simulazione!T510,'domanda giornaliera 5F0305'!EJ103,0)+IF('domanda giornaliera 5F0305'!EJ104&gt;simulazione!T510,'domanda giornaliera 5F0305'!EJ104,0)+IF('domanda giornaliera 5F0305'!EJ105&gt;simulazione!T510,'domanda giornaliera 5F0305'!EJ105,0)+IF('domanda giornaliera 5F0305'!EJ106&gt;simulazione!T510,'domanda giornaliera 5F0305'!EJ106,0)+IF('domanda giornaliera 5F0305'!EJ107&gt;simulazione!T510,'domanda giornaliera 5F0305'!EJ107,0)</f>
        <v>2395.8813101214855</v>
      </c>
      <c r="Z572" s="10"/>
      <c r="AA572" s="10"/>
    </row>
    <row r="573" spans="24:27" x14ac:dyDescent="0.25">
      <c r="X573" s="9" t="s">
        <v>50</v>
      </c>
      <c r="Y573" s="10">
        <f>'domanda giornaliera 5F0305'!EJ32+IF('domanda giornaliera 5F0305'!EJ33&gt;simulazione!T511,'domanda giornaliera 5F0305'!EJ33,0)+IF('domanda giornaliera 5F0305'!EJ34&gt;simulazione!T511,'domanda giornaliera 5F0305'!EJ34,0)+IF('domanda giornaliera 5F0305'!EJ35&gt;simulazione!T511,'domanda giornaliera 5F0305'!EJ35,0)+IF('domanda giornaliera 5F0305'!EJ36&gt;simulazione!T511,'domanda giornaliera 5F0305'!EJ36,0)+IF('domanda giornaliera 5F0305'!EJ37&gt;simulazione!T511,'domanda giornaliera 5F0305'!EJ37,0)+IF('domanda giornaliera 5F0305'!EJ38&gt;simulazione!T511,'domanda giornaliera 5F0305'!EJ38,0)+IF('domanda giornaliera 5F0305'!EJ39&gt;simulazione!T511,'domanda giornaliera 5F0305'!EJ39,0)+IF('domanda giornaliera 5F0305'!EJ40&gt;simulazione!T511,'domanda giornaliera 5F0305'!EJ40,0)+IF('domanda giornaliera 5F0305'!EJ41&gt;simulazione!T511,'domanda giornaliera 5F0305'!EJ41,0)+IF('domanda giornaliera 5F0305'!EJ42&gt;simulazione!T511,'domanda giornaliera 5F0305'!EJ42,0)+IF('domanda giornaliera 5F0305'!EJ43&gt;simulazione!T511,'domanda giornaliera 5F0305'!EJ43,0)+IF('domanda giornaliera 5F0305'!EJ44&gt;simulazione!T511,'domanda giornaliera 5F0305'!EJ44,0)+IF('domanda giornaliera 5F0305'!EJ45&gt;simulazione!T511,'domanda giornaliera 5F0305'!EJ45,0)+IF('domanda giornaliera 5F0305'!EJ46&gt;simulazione!T511,'domanda giornaliera 5F0305'!EJ46,0)+IF('domanda giornaliera 5F0305'!EJ47&gt;simulazione!T511,'domanda giornaliera 5F0305'!EJ47,0)+IF('domanda giornaliera 5F0305'!EJ48&gt;simulazione!T511,'domanda giornaliera 5F0305'!EJ48,0)+IF('domanda giornaliera 5F0305'!EJ49&gt;simulazione!T511,'domanda giornaliera 5F0305'!EJ49,0)+IF('domanda giornaliera 5F0305'!EJ50&gt;simulazione!T511,'domanda giornaliera 5F0305'!EJ50,0)+IF('domanda giornaliera 5F0305'!EJ51&gt;simulazione!T511,'domanda giornaliera 5F0305'!EJ51,0)+IF('domanda giornaliera 5F0305'!EJ52&gt;simulazione!T511,'domanda giornaliera 5F0305'!EJ52,0)+IF('domanda giornaliera 5F0305'!EJ53&gt;simulazione!T511,'domanda giornaliera 5F0305'!EJ53,0)+IF('domanda giornaliera 5F0305'!EJ54&gt;simulazione!T511,'domanda giornaliera 5F0305'!EJ54,0)+IF('domanda giornaliera 5F0305'!EJ55&gt;simulazione!T511,'domanda giornaliera 5F0305'!EJ55,0)+IF('domanda giornaliera 5F0305'!EJ56&gt;simulazione!T511,'domanda giornaliera 5F0305'!EJ56,0)+IF('domanda giornaliera 5F0305'!EJ57&gt;simulazione!T511,'domanda giornaliera 5F0305'!EJ57,0)+IF('domanda giornaliera 5F0305'!EJ58&gt;simulazione!T511,'domanda giornaliera 5F0305'!EJ58,0)+IF('domanda giornaliera 5F0305'!EJ59&gt;simulazione!T511,'domanda giornaliera 5F0305'!EJ59,0)+IF('domanda giornaliera 5F0305'!EJ60&gt;simulazione!T511,'domanda giornaliera 5F0305'!EJ60,0)+IF('domanda giornaliera 5F0305'!EJ61&gt;simulazione!T511,'domanda giornaliera 5F0305'!EJ61,0)+IF('domanda giornaliera 5F0305'!EJ62&gt;simulazione!T511,'domanda giornaliera 5F0305'!EJ62,0)+IF('domanda giornaliera 5F0305'!EJ63&gt;simulazione!T511,'domanda giornaliera 5F0305'!EJ63,0)+IF('domanda giornaliera 5F0305'!EJ64&gt;simulazione!T511,'domanda giornaliera 5F0305'!EJ64,0)+IF('domanda giornaliera 5F0305'!EJ65&gt;simulazione!T511,'domanda giornaliera 5F0305'!EJ65,0)+IF('domanda giornaliera 5F0305'!EJ66&gt;simulazione!T511,'domanda giornaliera 5F0305'!EJ66,0)+IF('domanda giornaliera 5F0305'!EJ67&gt;simulazione!T511,'domanda giornaliera 5F0305'!EJ67,0)+IF('domanda giornaliera 5F0305'!EJ68&gt;simulazione!T511,'domanda giornaliera 5F0305'!EJ68,0)+IF('domanda giornaliera 5F0305'!EJ69&gt;simulazione!T511,'domanda giornaliera 5F0305'!EJ69,0)+IF('domanda giornaliera 5F0305'!EJ70&gt;simulazione!T511,'domanda giornaliera 5F0305'!EJ70,0)+IF('domanda giornaliera 5F0305'!EJ71&gt;simulazione!T511,'domanda giornaliera 5F0305'!EJ71,0)+IF('domanda giornaliera 5F0305'!EJ72&gt;simulazione!T511,'domanda giornaliera 5F0305'!EJ72,0)+IF('domanda giornaliera 5F0305'!EJ73&gt;simulazione!T511,'domanda giornaliera 5F0305'!EJ73,0)+IF('domanda giornaliera 5F0305'!EJ74&gt;simulazione!T511,'domanda giornaliera 5F0305'!EJ74,0)+IF('domanda giornaliera 5F0305'!EJ75&gt;simulazione!T511,'domanda giornaliera 5F0305'!EJ75,0)+IF('domanda giornaliera 5F0305'!EJ76&gt;simulazione!T511,'domanda giornaliera 5F0305'!EJ76,0)+IF('domanda giornaliera 5F0305'!EJ77&gt;simulazione!T511,'domanda giornaliera 5F0305'!EJ77,0)+IF('domanda giornaliera 5F0305'!EJ78&gt;simulazione!T511,'domanda giornaliera 5F0305'!EJ78,0)+IF('domanda giornaliera 5F0305'!EJ79&gt;simulazione!T511,'domanda giornaliera 5F0305'!EJ79,0)+IF('domanda giornaliera 5F0305'!EJ80&gt;simulazione!T511,'domanda giornaliera 5F0305'!EJ80,0)+IF('domanda giornaliera 5F0305'!EJ81&gt;simulazione!T511,'domanda giornaliera 5F0305'!EJ81,0)+IF('domanda giornaliera 5F0305'!EJ82&gt;simulazione!T511,'domanda giornaliera 5F0305'!EJ82,0)+IF('domanda giornaliera 5F0305'!EJ83&gt;simulazione!T511,'domanda giornaliera 5F0305'!EJ83,0)+IF('domanda giornaliera 5F0305'!EJ84&gt;simulazione!T511,'domanda giornaliera 5F0305'!EJ84,0)+IF('domanda giornaliera 5F0305'!EJ85&gt;simulazione!T511,'domanda giornaliera 5F0305'!EJ85,0)+IF('domanda giornaliera 5F0305'!EJ86&gt;simulazione!T511,'domanda giornaliera 5F0305'!EJ86,0)+IF('domanda giornaliera 5F0305'!EJ87&gt;simulazione!T511,'domanda giornaliera 5F0305'!EJ87,0)+IF('domanda giornaliera 5F0305'!EJ88&gt;simulazione!T511,'domanda giornaliera 5F0305'!EJ88,0)+IF('domanda giornaliera 5F0305'!EJ89&gt;simulazione!T511,'domanda giornaliera 5F0305'!EJ89,0)+IF('domanda giornaliera 5F0305'!EJ90&gt;simulazione!T511,'domanda giornaliera 5F0305'!EJ90,0)+IF('domanda giornaliera 5F0305'!EJ91&gt;simulazione!T511,'domanda giornaliera 5F0305'!EJ91,0)+IF('domanda giornaliera 5F0305'!EJ92&gt;simulazione!T511,'domanda giornaliera 5F0305'!EJ92,0)+IF('domanda giornaliera 5F0305'!EJ93&gt;simulazione!T511,'domanda giornaliera 5F0305'!EJ93,0)+IF('domanda giornaliera 5F0305'!EJ94&gt;simulazione!T511,'domanda giornaliera 5F0305'!EJ94,0)+IF('domanda giornaliera 5F0305'!EJ95&gt;simulazione!T511,'domanda giornaliera 5F0305'!EJ95,0)+IF('domanda giornaliera 5F0305'!EJ96&gt;simulazione!T511,'domanda giornaliera 5F0305'!EJ96,0)+IF('domanda giornaliera 5F0305'!EJ97&gt;simulazione!T511,'domanda giornaliera 5F0305'!EJ97,0)+IF('domanda giornaliera 5F0305'!EJ98&gt;simulazione!T511,'domanda giornaliera 5F0305'!EJ98,0)+IF('domanda giornaliera 5F0305'!EJ99&gt;simulazione!T511,'domanda giornaliera 5F0305'!EJ99,0)+IF('domanda giornaliera 5F0305'!EJ100&gt;simulazione!T511,'domanda giornaliera 5F0305'!EJ100,0)+IF('domanda giornaliera 5F0305'!EJ101&gt;simulazione!T511,'domanda giornaliera 5F0305'!EJ101,0)+IF('domanda giornaliera 5F0305'!EJ102&gt;simulazione!T511,'domanda giornaliera 5F0305'!EJ102,0)+IF('domanda giornaliera 5F0305'!EJ103&gt;simulazione!T511,'domanda giornaliera 5F0305'!EJ103,0)+IF('domanda giornaliera 5F0305'!EJ104&gt;simulazione!T511,'domanda giornaliera 5F0305'!EJ104,0)+IF('domanda giornaliera 5F0305'!EJ105&gt;simulazione!T511,'domanda giornaliera 5F0305'!EJ105,0)+IF('domanda giornaliera 5F0305'!EJ106&gt;simulazione!T511,'domanda giornaliera 5F0305'!EJ106,0)+IF('domanda giornaliera 5F0305'!EJ107&gt;simulazione!T511,'domanda giornaliera 5F0305'!EJ107,0)+IF('domanda giornaliera 5F0305'!EJ108&gt;simulazione!T511,'domanda giornaliera 5F0305'!EJ108,0)</f>
        <v>2395.8813101214855</v>
      </c>
      <c r="Z573" s="10"/>
      <c r="AA573" s="10"/>
    </row>
    <row r="574" spans="24:27" x14ac:dyDescent="0.25">
      <c r="X574" s="9" t="s">
        <v>51</v>
      </c>
      <c r="Y574" s="10">
        <f>'domanda giornaliera 5F0305'!EJ33+IF('domanda giornaliera 5F0305'!EJ34&gt;simulazione!T512,'domanda giornaliera 5F0305'!EJ34,0)+IF('domanda giornaliera 5F0305'!EJ35&gt;simulazione!T512,'domanda giornaliera 5F0305'!EJ35,0)+IF('domanda giornaliera 5F0305'!EJ36&gt;simulazione!T512,'domanda giornaliera 5F0305'!EJ36,0)+IF('domanda giornaliera 5F0305'!EJ37&gt;simulazione!T512,'domanda giornaliera 5F0305'!EJ37,0)+IF('domanda giornaliera 5F0305'!EJ38&gt;simulazione!T512,'domanda giornaliera 5F0305'!EJ38,0)+IF('domanda giornaliera 5F0305'!EJ39&gt;simulazione!T512,'domanda giornaliera 5F0305'!EJ39,0)+IF('domanda giornaliera 5F0305'!EJ40&gt;simulazione!T512,'domanda giornaliera 5F0305'!EJ40,0)+IF('domanda giornaliera 5F0305'!EJ41&gt;simulazione!T512,'domanda giornaliera 5F0305'!EJ41,0)+IF('domanda giornaliera 5F0305'!EJ42&gt;simulazione!T512,'domanda giornaliera 5F0305'!EJ42,0)+IF('domanda giornaliera 5F0305'!EJ43&gt;simulazione!T512,'domanda giornaliera 5F0305'!EJ43,0)+IF('domanda giornaliera 5F0305'!EJ44&gt;simulazione!T512,'domanda giornaliera 5F0305'!EJ44,0)+IF('domanda giornaliera 5F0305'!EJ45&gt;simulazione!T512,'domanda giornaliera 5F0305'!EJ45,0)+IF('domanda giornaliera 5F0305'!EJ46&gt;simulazione!T512,'domanda giornaliera 5F0305'!EJ46,0)+IF('domanda giornaliera 5F0305'!EJ47&gt;simulazione!T512,'domanda giornaliera 5F0305'!EJ47,0)+IF('domanda giornaliera 5F0305'!EJ48&gt;simulazione!T512,'domanda giornaliera 5F0305'!EJ48,0)+IF('domanda giornaliera 5F0305'!EJ49&gt;simulazione!T512,'domanda giornaliera 5F0305'!EJ49,0)+IF('domanda giornaliera 5F0305'!EJ50&gt;simulazione!T512,'domanda giornaliera 5F0305'!EJ50,0)+IF('domanda giornaliera 5F0305'!EJ51&gt;simulazione!T512,'domanda giornaliera 5F0305'!EJ51,0)+IF('domanda giornaliera 5F0305'!EJ52&gt;simulazione!T512,'domanda giornaliera 5F0305'!EJ52,0)+IF('domanda giornaliera 5F0305'!EJ53&gt;simulazione!T512,'domanda giornaliera 5F0305'!EJ53,0)+IF('domanda giornaliera 5F0305'!EJ54&gt;simulazione!T512,'domanda giornaliera 5F0305'!EJ54,0)+IF('domanda giornaliera 5F0305'!EJ55&gt;simulazione!T512,'domanda giornaliera 5F0305'!EJ55,0)+IF('domanda giornaliera 5F0305'!EJ56&gt;simulazione!T512,'domanda giornaliera 5F0305'!EJ56,0)+IF('domanda giornaliera 5F0305'!EJ57&gt;simulazione!T512,'domanda giornaliera 5F0305'!EJ57,0)+IF('domanda giornaliera 5F0305'!EJ58&gt;simulazione!T512,'domanda giornaliera 5F0305'!EJ58,0)+IF('domanda giornaliera 5F0305'!EJ59&gt;simulazione!T512,'domanda giornaliera 5F0305'!EJ59,0)+IF('domanda giornaliera 5F0305'!EJ60&gt;simulazione!T512,'domanda giornaliera 5F0305'!EJ60,0)+IF('domanda giornaliera 5F0305'!EJ61&gt;simulazione!T512,'domanda giornaliera 5F0305'!EJ61,0)+IF('domanda giornaliera 5F0305'!EJ62&gt;simulazione!T512,'domanda giornaliera 5F0305'!EJ62,0)+IF('domanda giornaliera 5F0305'!EJ63&gt;simulazione!T512,'domanda giornaliera 5F0305'!EJ63,0)+IF('domanda giornaliera 5F0305'!EJ64&gt;simulazione!T512,'domanda giornaliera 5F0305'!EJ64,0)+IF('domanda giornaliera 5F0305'!EJ65&gt;simulazione!T512,'domanda giornaliera 5F0305'!EJ65,0)+IF('domanda giornaliera 5F0305'!EJ66&gt;simulazione!T512,'domanda giornaliera 5F0305'!EJ66,0)+IF('domanda giornaliera 5F0305'!EJ67&gt;simulazione!T512,'domanda giornaliera 5F0305'!EJ67,0)+IF('domanda giornaliera 5F0305'!EJ68&gt;simulazione!T512,'domanda giornaliera 5F0305'!EJ68,0)+IF('domanda giornaliera 5F0305'!EJ69&gt;simulazione!T512,'domanda giornaliera 5F0305'!EJ69,0)+IF('domanda giornaliera 5F0305'!EJ70&gt;simulazione!T512,'domanda giornaliera 5F0305'!EJ70,0)+IF('domanda giornaliera 5F0305'!EJ71&gt;simulazione!T512,'domanda giornaliera 5F0305'!EJ71,0)+IF('domanda giornaliera 5F0305'!EJ72&gt;simulazione!T512,'domanda giornaliera 5F0305'!EJ72,0)+IF('domanda giornaliera 5F0305'!EJ73&gt;simulazione!T512,'domanda giornaliera 5F0305'!EJ73,0)+IF('domanda giornaliera 5F0305'!EJ74&gt;simulazione!T512,'domanda giornaliera 5F0305'!EJ74,0)+IF('domanda giornaliera 5F0305'!EJ75&gt;simulazione!T512,'domanda giornaliera 5F0305'!EJ75,0)+IF('domanda giornaliera 5F0305'!EJ76&gt;simulazione!T512,'domanda giornaliera 5F0305'!EJ76,0)+IF('domanda giornaliera 5F0305'!EJ77&gt;simulazione!T512,'domanda giornaliera 5F0305'!EJ77,0)+IF('domanda giornaliera 5F0305'!EJ78&gt;simulazione!T512,'domanda giornaliera 5F0305'!EJ78,0)+IF('domanda giornaliera 5F0305'!EJ79&gt;simulazione!T512,'domanda giornaliera 5F0305'!EJ79,0)+IF('domanda giornaliera 5F0305'!EJ80&gt;simulazione!T512,'domanda giornaliera 5F0305'!EJ80,0)+IF('domanda giornaliera 5F0305'!EJ81&gt;simulazione!T512,'domanda giornaliera 5F0305'!EJ81,0)+IF('domanda giornaliera 5F0305'!EJ82&gt;simulazione!T512,'domanda giornaliera 5F0305'!EJ82,0)+IF('domanda giornaliera 5F0305'!EJ83&gt;simulazione!T512,'domanda giornaliera 5F0305'!EJ83,0)+IF('domanda giornaliera 5F0305'!EJ84&gt;simulazione!T512,'domanda giornaliera 5F0305'!EJ84,0)+IF('domanda giornaliera 5F0305'!EJ85&gt;simulazione!T512,'domanda giornaliera 5F0305'!EJ85,0)+IF('domanda giornaliera 5F0305'!EJ86&gt;simulazione!T512,'domanda giornaliera 5F0305'!EJ86,0)+IF('domanda giornaliera 5F0305'!EJ87&gt;simulazione!T512,'domanda giornaliera 5F0305'!EJ87,0)+IF('domanda giornaliera 5F0305'!EJ88&gt;simulazione!T512,'domanda giornaliera 5F0305'!EJ88,0)+IF('domanda giornaliera 5F0305'!EJ89&gt;simulazione!T512,'domanda giornaliera 5F0305'!EJ89,0)+IF('domanda giornaliera 5F0305'!EJ90&gt;simulazione!T512,'domanda giornaliera 5F0305'!EJ90,0)+IF('domanda giornaliera 5F0305'!EJ91&gt;simulazione!T512,'domanda giornaliera 5F0305'!EJ91,0)+IF('domanda giornaliera 5F0305'!EJ92&gt;simulazione!T512,'domanda giornaliera 5F0305'!EJ92,0)+IF('domanda giornaliera 5F0305'!EJ93&gt;simulazione!T512,'domanda giornaliera 5F0305'!EJ93,0)+IF('domanda giornaliera 5F0305'!EJ94&gt;simulazione!T512,'domanda giornaliera 5F0305'!EJ94,0)+IF('domanda giornaliera 5F0305'!EJ95&gt;simulazione!T512,'domanda giornaliera 5F0305'!EJ95,0)+IF('domanda giornaliera 5F0305'!EJ96&gt;simulazione!T512,'domanda giornaliera 5F0305'!EJ96,0)+IF('domanda giornaliera 5F0305'!EJ97&gt;simulazione!T512,'domanda giornaliera 5F0305'!EJ97,0)+IF('domanda giornaliera 5F0305'!EJ98&gt;simulazione!T512,'domanda giornaliera 5F0305'!EJ98,0)+IF('domanda giornaliera 5F0305'!EJ99&gt;simulazione!T512,'domanda giornaliera 5F0305'!EJ99,0)+IF('domanda giornaliera 5F0305'!EJ100&gt;simulazione!T512,'domanda giornaliera 5F0305'!EJ100,0)+IF('domanda giornaliera 5F0305'!EJ101&gt;simulazione!T512,'domanda giornaliera 5F0305'!EJ101,0)+IF('domanda giornaliera 5F0305'!EJ102&gt;simulazione!T512,'domanda giornaliera 5F0305'!EJ102,0)+IF('domanda giornaliera 5F0305'!EJ103&gt;simulazione!T512,'domanda giornaliera 5F0305'!EJ103,0)+IF('domanda giornaliera 5F0305'!EJ104&gt;simulazione!T512,'domanda giornaliera 5F0305'!EJ104,0)+IF('domanda giornaliera 5F0305'!EJ105&gt;simulazione!T512,'domanda giornaliera 5F0305'!EJ105,0)+IF('domanda giornaliera 5F0305'!EJ106&gt;simulazione!T512,'domanda giornaliera 5F0305'!EJ106,0)+IF('domanda giornaliera 5F0305'!EJ107&gt;simulazione!T512,'domanda giornaliera 5F0305'!EJ107,0)+IF('domanda giornaliera 5F0305'!EJ108&gt;simulazione!T512,'domanda giornaliera 5F0305'!EJ108,0)+IF('domanda giornaliera 5F0305'!EJ109&gt;simulazione!T512,'domanda giornaliera 5F0305'!EJ109,0)</f>
        <v>1637.611312964412</v>
      </c>
      <c r="Z574" s="10"/>
      <c r="AA574" s="10"/>
    </row>
    <row r="575" spans="24:27" x14ac:dyDescent="0.25">
      <c r="X575" s="9" t="s">
        <v>52</v>
      </c>
      <c r="Y575" s="10">
        <f>'domanda giornaliera 5F0305'!EJ34+IF('domanda giornaliera 5F0305'!EJ35&gt;simulazione!T513,'domanda giornaliera 5F0305'!EJ35,0)+IF('domanda giornaliera 5F0305'!EJ36&gt;simulazione!T513,'domanda giornaliera 5F0305'!EJ36,0)+IF('domanda giornaliera 5F0305'!EJ37&gt;simulazione!T513,'domanda giornaliera 5F0305'!EJ37,0)+IF('domanda giornaliera 5F0305'!EJ38&gt;simulazione!T513,'domanda giornaliera 5F0305'!EJ38,0)+IF('domanda giornaliera 5F0305'!EJ39&gt;simulazione!T513,'domanda giornaliera 5F0305'!EJ39,0)+IF('domanda giornaliera 5F0305'!EJ40&gt;simulazione!T513,'domanda giornaliera 5F0305'!EJ40,0)+IF('domanda giornaliera 5F0305'!EJ41&gt;simulazione!T513,'domanda giornaliera 5F0305'!EJ41,0)+IF('domanda giornaliera 5F0305'!EJ42&gt;simulazione!T513,'domanda giornaliera 5F0305'!EJ42,0)+IF('domanda giornaliera 5F0305'!EJ43&gt;simulazione!T513,'domanda giornaliera 5F0305'!EJ43,0)+IF('domanda giornaliera 5F0305'!EJ44&gt;simulazione!T513,'domanda giornaliera 5F0305'!EJ44,0)+IF('domanda giornaliera 5F0305'!EJ45&gt;simulazione!T513,'domanda giornaliera 5F0305'!EJ45,0)+IF('domanda giornaliera 5F0305'!EJ46&gt;simulazione!T513,'domanda giornaliera 5F0305'!EJ46,0)+IF('domanda giornaliera 5F0305'!EJ47&gt;simulazione!T513,'domanda giornaliera 5F0305'!EJ47,0)+IF('domanda giornaliera 5F0305'!EJ48&gt;simulazione!T513,'domanda giornaliera 5F0305'!EJ48,0)+IF('domanda giornaliera 5F0305'!EJ49&gt;simulazione!T513,'domanda giornaliera 5F0305'!EJ49,0)+IF('domanda giornaliera 5F0305'!EJ50&gt;simulazione!T513,'domanda giornaliera 5F0305'!EJ50,0)+IF('domanda giornaliera 5F0305'!EJ51&gt;simulazione!T513,'domanda giornaliera 5F0305'!EJ51,0)+IF('domanda giornaliera 5F0305'!EJ52&gt;simulazione!T513,'domanda giornaliera 5F0305'!EJ52,0)+IF('domanda giornaliera 5F0305'!EJ53&gt;simulazione!T513,'domanda giornaliera 5F0305'!EJ53,0)+IF('domanda giornaliera 5F0305'!EJ54&gt;simulazione!T513,'domanda giornaliera 5F0305'!EJ54,0)+IF('domanda giornaliera 5F0305'!EJ55&gt;simulazione!T513,'domanda giornaliera 5F0305'!EJ55,0)+IF('domanda giornaliera 5F0305'!EJ56&gt;simulazione!T513,'domanda giornaliera 5F0305'!EJ56,0)+IF('domanda giornaliera 5F0305'!EJ57&gt;simulazione!T513,'domanda giornaliera 5F0305'!EJ57,0)+IF('domanda giornaliera 5F0305'!EJ58&gt;simulazione!T513,'domanda giornaliera 5F0305'!EJ58,0)+IF('domanda giornaliera 5F0305'!EJ59&gt;simulazione!T513,'domanda giornaliera 5F0305'!EJ59,0)+IF('domanda giornaliera 5F0305'!EJ60&gt;simulazione!T513,'domanda giornaliera 5F0305'!EJ60,0)+IF('domanda giornaliera 5F0305'!EJ61&gt;simulazione!T513,'domanda giornaliera 5F0305'!EJ61,0)+IF('domanda giornaliera 5F0305'!EJ62&gt;simulazione!T513,'domanda giornaliera 5F0305'!EJ62,0)+IF('domanda giornaliera 5F0305'!EJ63&gt;simulazione!T513,'domanda giornaliera 5F0305'!EJ63,0)+IF('domanda giornaliera 5F0305'!EJ64&gt;simulazione!T513,'domanda giornaliera 5F0305'!EJ64,0)+IF('domanda giornaliera 5F0305'!EJ65&gt;simulazione!T513,'domanda giornaliera 5F0305'!EJ65,0)+IF('domanda giornaliera 5F0305'!EJ66&gt;simulazione!T513,'domanda giornaliera 5F0305'!EJ66,0)+IF('domanda giornaliera 5F0305'!EJ67&gt;simulazione!T513,'domanda giornaliera 5F0305'!EJ67,0)+IF('domanda giornaliera 5F0305'!EJ68&gt;simulazione!T513,'domanda giornaliera 5F0305'!EJ68,0)+IF('domanda giornaliera 5F0305'!EJ69&gt;simulazione!T513,'domanda giornaliera 5F0305'!EJ69,0)+IF('domanda giornaliera 5F0305'!EJ70&gt;simulazione!T513,'domanda giornaliera 5F0305'!EJ70,0)+IF('domanda giornaliera 5F0305'!EJ71&gt;simulazione!T513,'domanda giornaliera 5F0305'!EJ71,0)+IF('domanda giornaliera 5F0305'!EJ72&gt;simulazione!T513,'domanda giornaliera 5F0305'!EJ72,0)+IF('domanda giornaliera 5F0305'!EJ73&gt;simulazione!T513,'domanda giornaliera 5F0305'!EJ73,0)+IF('domanda giornaliera 5F0305'!EJ74&gt;simulazione!T513,'domanda giornaliera 5F0305'!EJ74,0)+IF('domanda giornaliera 5F0305'!EJ75&gt;simulazione!T513,'domanda giornaliera 5F0305'!EJ75,0)+IF('domanda giornaliera 5F0305'!EJ76&gt;simulazione!T513,'domanda giornaliera 5F0305'!EJ76,0)+IF('domanda giornaliera 5F0305'!EJ77&gt;simulazione!T513,'domanda giornaliera 5F0305'!EJ77,0)+IF('domanda giornaliera 5F0305'!EJ78&gt;simulazione!T513,'domanda giornaliera 5F0305'!EJ78,0)+IF('domanda giornaliera 5F0305'!EJ79&gt;simulazione!T513,'domanda giornaliera 5F0305'!EJ79,0)+IF('domanda giornaliera 5F0305'!EJ80&gt;simulazione!T513,'domanda giornaliera 5F0305'!EJ80,0)+IF('domanda giornaliera 5F0305'!EJ81&gt;simulazione!T513,'domanda giornaliera 5F0305'!EJ81,0)+IF('domanda giornaliera 5F0305'!EJ82&gt;simulazione!T513,'domanda giornaliera 5F0305'!EJ82,0)+IF('domanda giornaliera 5F0305'!EJ83&gt;simulazione!T513,'domanda giornaliera 5F0305'!EJ83,0)+IF('domanda giornaliera 5F0305'!EJ84&gt;simulazione!T513,'domanda giornaliera 5F0305'!EJ84,0)+IF('domanda giornaliera 5F0305'!EJ85&gt;simulazione!T513,'domanda giornaliera 5F0305'!EJ85,0)+IF('domanda giornaliera 5F0305'!EJ86&gt;simulazione!T513,'domanda giornaliera 5F0305'!EJ86,0)+IF('domanda giornaliera 5F0305'!EJ87&gt;simulazione!T513,'domanda giornaliera 5F0305'!EJ87,0)+IF('domanda giornaliera 5F0305'!EJ88&gt;simulazione!T513,'domanda giornaliera 5F0305'!EJ88,0)+IF('domanda giornaliera 5F0305'!EJ89&gt;simulazione!T513,'domanda giornaliera 5F0305'!EJ89,0)+IF('domanda giornaliera 5F0305'!EJ90&gt;simulazione!T513,'domanda giornaliera 5F0305'!EJ90,0)+IF('domanda giornaliera 5F0305'!EJ91&gt;simulazione!T513,'domanda giornaliera 5F0305'!EJ91,0)+IF('domanda giornaliera 5F0305'!EJ92&gt;simulazione!T513,'domanda giornaliera 5F0305'!EJ92,0)+IF('domanda giornaliera 5F0305'!EJ93&gt;simulazione!T513,'domanda giornaliera 5F0305'!EJ93,0)+IF('domanda giornaliera 5F0305'!EJ94&gt;simulazione!T513,'domanda giornaliera 5F0305'!EJ94,0)+IF('domanda giornaliera 5F0305'!EJ95&gt;simulazione!T513,'domanda giornaliera 5F0305'!EJ95,0)+IF('domanda giornaliera 5F0305'!EJ96&gt;simulazione!T513,'domanda giornaliera 5F0305'!EJ96,0)+IF('domanda giornaliera 5F0305'!EJ97&gt;simulazione!T513,'domanda giornaliera 5F0305'!EJ97,0)+IF('domanda giornaliera 5F0305'!EJ98&gt;simulazione!T513,'domanda giornaliera 5F0305'!EJ98,0)+IF('domanda giornaliera 5F0305'!EJ99&gt;simulazione!T513,'domanda giornaliera 5F0305'!EJ99,0)+IF('domanda giornaliera 5F0305'!EJ100&gt;simulazione!T513,'domanda giornaliera 5F0305'!EJ100,0)+IF('domanda giornaliera 5F0305'!EJ101&gt;simulazione!T513,'domanda giornaliera 5F0305'!EJ101,0)+IF('domanda giornaliera 5F0305'!EJ102&gt;simulazione!T513,'domanda giornaliera 5F0305'!EJ102,0)+IF('domanda giornaliera 5F0305'!EJ103&gt;simulazione!T513,'domanda giornaliera 5F0305'!EJ103,0)+IF('domanda giornaliera 5F0305'!EJ104&gt;simulazione!T513,'domanda giornaliera 5F0305'!EJ104,0)+IF('domanda giornaliera 5F0305'!EJ105&gt;simulazione!T513,'domanda giornaliera 5F0305'!EJ105,0)+IF('domanda giornaliera 5F0305'!EJ106&gt;simulazione!T513,'domanda giornaliera 5F0305'!EJ106,0)+IF('domanda giornaliera 5F0305'!EJ107&gt;simulazione!T513,'domanda giornaliera 5F0305'!EJ107,0)+IF('domanda giornaliera 5F0305'!EJ108&gt;simulazione!T513,'domanda giornaliera 5F0305'!EJ108,0)+IF('domanda giornaliera 5F0305'!EJ109&gt;simulazione!T513,'domanda giornaliera 5F0305'!EJ109,0)+IF('domanda giornaliera 5F0305'!EJ110&gt;simulazione!T513,'domanda giornaliera 5F0305'!EJ110,0)</f>
        <v>1637.611312964412</v>
      </c>
      <c r="Z575" s="10"/>
      <c r="AA575" s="10"/>
    </row>
    <row r="576" spans="24:27" x14ac:dyDescent="0.25">
      <c r="X576" s="9" t="s">
        <v>53</v>
      </c>
      <c r="Y576" s="10">
        <f>'domanda giornaliera 5F0305'!EJ35+IF('domanda giornaliera 5F0305'!EJ36&gt;simulazione!T514,'domanda giornaliera 5F0305'!EJ36,0)+IF('domanda giornaliera 5F0305'!EJ37&gt;simulazione!T514,'domanda giornaliera 5F0305'!EJ37,0)+IF('domanda giornaliera 5F0305'!EJ38&gt;simulazione!T514,'domanda giornaliera 5F0305'!EJ38,0)+IF('domanda giornaliera 5F0305'!EJ39&gt;simulazione!T514,'domanda giornaliera 5F0305'!EJ39,0)+IF('domanda giornaliera 5F0305'!EJ40&gt;simulazione!T514,'domanda giornaliera 5F0305'!EJ40,0)+IF('domanda giornaliera 5F0305'!EJ41&gt;simulazione!T514,'domanda giornaliera 5F0305'!EJ41,0)+IF('domanda giornaliera 5F0305'!EJ42&gt;simulazione!T514,'domanda giornaliera 5F0305'!EJ42,0)+IF('domanda giornaliera 5F0305'!EJ43&gt;simulazione!T514,'domanda giornaliera 5F0305'!EJ43,0)+IF('domanda giornaliera 5F0305'!EJ44&gt;simulazione!T514,'domanda giornaliera 5F0305'!EJ44,0)+IF('domanda giornaliera 5F0305'!EJ45&gt;simulazione!T514,'domanda giornaliera 5F0305'!EJ45,0)+IF('domanda giornaliera 5F0305'!EJ46&gt;simulazione!T514,'domanda giornaliera 5F0305'!EJ46,0)+IF('domanda giornaliera 5F0305'!EJ47&gt;simulazione!T514,'domanda giornaliera 5F0305'!EJ47,0)+IF('domanda giornaliera 5F0305'!EJ48&gt;simulazione!T514,'domanda giornaliera 5F0305'!EJ48,0)+IF('domanda giornaliera 5F0305'!EJ49&gt;simulazione!T514,'domanda giornaliera 5F0305'!EJ49,0)+IF('domanda giornaliera 5F0305'!EJ50&gt;simulazione!T514,'domanda giornaliera 5F0305'!EJ50,0)+IF('domanda giornaliera 5F0305'!EJ51&gt;simulazione!T514,'domanda giornaliera 5F0305'!EJ51,0)+IF('domanda giornaliera 5F0305'!EJ52&gt;simulazione!T514,'domanda giornaliera 5F0305'!EJ52,0)+IF('domanda giornaliera 5F0305'!EJ53&gt;simulazione!T514,'domanda giornaliera 5F0305'!EJ53,0)+IF('domanda giornaliera 5F0305'!EJ54&gt;simulazione!T514,'domanda giornaliera 5F0305'!EJ54,0)+IF('domanda giornaliera 5F0305'!EJ55&gt;simulazione!T514,'domanda giornaliera 5F0305'!EJ55,0)+IF('domanda giornaliera 5F0305'!EJ56&gt;simulazione!T514,'domanda giornaliera 5F0305'!EJ56,0)+IF('domanda giornaliera 5F0305'!EJ57&gt;simulazione!T514,'domanda giornaliera 5F0305'!EJ57,0)+IF('domanda giornaliera 5F0305'!EJ58&gt;simulazione!T514,'domanda giornaliera 5F0305'!EJ58,0)+IF('domanda giornaliera 5F0305'!EJ59&gt;simulazione!T514,'domanda giornaliera 5F0305'!EJ59,0)+IF('domanda giornaliera 5F0305'!EJ60&gt;simulazione!T514,'domanda giornaliera 5F0305'!EJ60,0)+IF('domanda giornaliera 5F0305'!EJ61&gt;simulazione!T514,'domanda giornaliera 5F0305'!EJ61,0)+IF('domanda giornaliera 5F0305'!EJ62&gt;simulazione!T514,'domanda giornaliera 5F0305'!EJ62,0)+IF('domanda giornaliera 5F0305'!EJ63&gt;simulazione!T514,'domanda giornaliera 5F0305'!EJ63,0)+IF('domanda giornaliera 5F0305'!EJ64&gt;simulazione!T514,'domanda giornaliera 5F0305'!EJ64,0)+IF('domanda giornaliera 5F0305'!EJ65&gt;simulazione!T514,'domanda giornaliera 5F0305'!EJ65,0)+IF('domanda giornaliera 5F0305'!EJ66&gt;simulazione!T514,'domanda giornaliera 5F0305'!EJ66,0)+IF('domanda giornaliera 5F0305'!EJ67&gt;simulazione!T514,'domanda giornaliera 5F0305'!EJ67,0)+IF('domanda giornaliera 5F0305'!EJ68&gt;simulazione!T514,'domanda giornaliera 5F0305'!EJ68,0)+IF('domanda giornaliera 5F0305'!EJ69&gt;simulazione!T514,'domanda giornaliera 5F0305'!EJ69,0)+IF('domanda giornaliera 5F0305'!EJ70&gt;simulazione!T514,'domanda giornaliera 5F0305'!EJ70,0)+IF('domanda giornaliera 5F0305'!EJ71&gt;simulazione!T514,'domanda giornaliera 5F0305'!EJ71,0)+IF('domanda giornaliera 5F0305'!EJ72&gt;simulazione!T514,'domanda giornaliera 5F0305'!EJ72,0)+IF('domanda giornaliera 5F0305'!EJ73&gt;simulazione!T514,'domanda giornaliera 5F0305'!EJ73,0)+IF('domanda giornaliera 5F0305'!EJ74&gt;simulazione!T514,'domanda giornaliera 5F0305'!EJ74,0)+IF('domanda giornaliera 5F0305'!EJ75&gt;simulazione!T514,'domanda giornaliera 5F0305'!EJ75,0)+IF('domanda giornaliera 5F0305'!EJ76&gt;simulazione!T514,'domanda giornaliera 5F0305'!EJ76,0)+IF('domanda giornaliera 5F0305'!EJ77&gt;simulazione!T514,'domanda giornaliera 5F0305'!EJ77,0)+IF('domanda giornaliera 5F0305'!EJ78&gt;simulazione!T514,'domanda giornaliera 5F0305'!EJ78,0)+IF('domanda giornaliera 5F0305'!EJ79&gt;simulazione!T514,'domanda giornaliera 5F0305'!EJ79,0)+IF('domanda giornaliera 5F0305'!EJ80&gt;simulazione!T514,'domanda giornaliera 5F0305'!EJ80,0)+IF('domanda giornaliera 5F0305'!EJ81&gt;simulazione!T514,'domanda giornaliera 5F0305'!EJ81,0)+IF('domanda giornaliera 5F0305'!EJ82&gt;simulazione!T514,'domanda giornaliera 5F0305'!EJ82,0)+IF('domanda giornaliera 5F0305'!EJ83&gt;simulazione!T514,'domanda giornaliera 5F0305'!EJ83,0)+IF('domanda giornaliera 5F0305'!EJ84&gt;simulazione!T514,'domanda giornaliera 5F0305'!EJ84,0)+IF('domanda giornaliera 5F0305'!EJ85&gt;simulazione!T514,'domanda giornaliera 5F0305'!EJ85,0)+IF('domanda giornaliera 5F0305'!EJ86&gt;simulazione!T514,'domanda giornaliera 5F0305'!EJ86,0)+IF('domanda giornaliera 5F0305'!EJ87&gt;simulazione!T514,'domanda giornaliera 5F0305'!EJ87,0)+IF('domanda giornaliera 5F0305'!EJ88&gt;simulazione!T514,'domanda giornaliera 5F0305'!EJ88,0)+IF('domanda giornaliera 5F0305'!EJ89&gt;simulazione!T514,'domanda giornaliera 5F0305'!EJ89,0)+IF('domanda giornaliera 5F0305'!EJ90&gt;simulazione!T514,'domanda giornaliera 5F0305'!EJ90,0)+IF('domanda giornaliera 5F0305'!EJ91&gt;simulazione!T514,'domanda giornaliera 5F0305'!EJ91,0)+IF('domanda giornaliera 5F0305'!EJ92&gt;simulazione!T514,'domanda giornaliera 5F0305'!EJ92,0)+IF('domanda giornaliera 5F0305'!EJ93&gt;simulazione!T514,'domanda giornaliera 5F0305'!EJ93,0)+IF('domanda giornaliera 5F0305'!EJ94&gt;simulazione!T514,'domanda giornaliera 5F0305'!EJ94,0)+IF('domanda giornaliera 5F0305'!EJ95&gt;simulazione!T514,'domanda giornaliera 5F0305'!EJ95,0)+IF('domanda giornaliera 5F0305'!EJ96&gt;simulazione!T514,'domanda giornaliera 5F0305'!EJ96,0)+IF('domanda giornaliera 5F0305'!EJ97&gt;simulazione!T514,'domanda giornaliera 5F0305'!EJ97,0)+IF('domanda giornaliera 5F0305'!EJ98&gt;simulazione!T514,'domanda giornaliera 5F0305'!EJ98,0)+IF('domanda giornaliera 5F0305'!EJ99&gt;simulazione!T514,'domanda giornaliera 5F0305'!EJ99,0)+IF('domanda giornaliera 5F0305'!EJ100&gt;simulazione!T514,'domanda giornaliera 5F0305'!EJ100,0)+IF('domanda giornaliera 5F0305'!EJ101&gt;simulazione!T514,'domanda giornaliera 5F0305'!EJ101,0)+IF('domanda giornaliera 5F0305'!EJ102&gt;simulazione!T514,'domanda giornaliera 5F0305'!EJ102,0)+IF('domanda giornaliera 5F0305'!EJ103&gt;simulazione!T514,'domanda giornaliera 5F0305'!EJ103,0)+IF('domanda giornaliera 5F0305'!EJ104&gt;simulazione!T514,'domanda giornaliera 5F0305'!EJ104,0)+IF('domanda giornaliera 5F0305'!EJ105&gt;simulazione!T514,'domanda giornaliera 5F0305'!EJ105,0)+IF('domanda giornaliera 5F0305'!EJ106&gt;simulazione!T514,'domanda giornaliera 5F0305'!EJ106,0)+IF('domanda giornaliera 5F0305'!EJ107&gt;simulazione!T514,'domanda giornaliera 5F0305'!EJ107,0)+IF('domanda giornaliera 5F0305'!EJ108&gt;simulazione!T514,'domanda giornaliera 5F0305'!EJ108,0)+IF('domanda giornaliera 5F0305'!EJ109&gt;simulazione!T514,'domanda giornaliera 5F0305'!EJ109,0)+IF('domanda giornaliera 5F0305'!EJ110&gt;simulazione!T514,'domanda giornaliera 5F0305'!EJ110,0)+IF('domanda giornaliera 5F0305'!EJ111&gt;simulazione!T514,'domanda giornaliera 5F0305'!EJ111,0)</f>
        <v>1637.611312964412</v>
      </c>
      <c r="Z576" s="10"/>
      <c r="AA576" s="10"/>
    </row>
    <row r="577" spans="24:27" x14ac:dyDescent="0.25">
      <c r="X577" s="9" t="s">
        <v>49</v>
      </c>
      <c r="Y577" s="10">
        <f>'domanda giornaliera 5F0305'!EJ36+IF('domanda giornaliera 5F0305'!EJ37&gt;simulazione!T515,'domanda giornaliera 5F0305'!EJ37,0)+IF('domanda giornaliera 5F0305'!EJ38&gt;simulazione!T515,'domanda giornaliera 5F0305'!EJ38,0)+IF('domanda giornaliera 5F0305'!EJ39&gt;simulazione!T515,'domanda giornaliera 5F0305'!EJ39,0)+IF('domanda giornaliera 5F0305'!EJ40&gt;simulazione!T515,'domanda giornaliera 5F0305'!EJ40,0)+IF('domanda giornaliera 5F0305'!EJ41&gt;simulazione!T515,'domanda giornaliera 5F0305'!EJ41,0)+IF('domanda giornaliera 5F0305'!EJ42&gt;simulazione!T515,'domanda giornaliera 5F0305'!EJ42,0)+IF('domanda giornaliera 5F0305'!EJ43&gt;simulazione!T515,'domanda giornaliera 5F0305'!EJ43,0)+IF('domanda giornaliera 5F0305'!EJ44&gt;simulazione!T515,'domanda giornaliera 5F0305'!EJ44,0)+IF('domanda giornaliera 5F0305'!EJ45&gt;simulazione!T515,'domanda giornaliera 5F0305'!EJ45,0)+IF('domanda giornaliera 5F0305'!EJ46&gt;simulazione!T515,'domanda giornaliera 5F0305'!EJ46,0)+IF('domanda giornaliera 5F0305'!EJ47&gt;simulazione!T515,'domanda giornaliera 5F0305'!EJ47,0)+IF('domanda giornaliera 5F0305'!EJ48&gt;simulazione!T515,'domanda giornaliera 5F0305'!EJ48,0)+IF('domanda giornaliera 5F0305'!EJ49&gt;simulazione!T515,'domanda giornaliera 5F0305'!EJ49,0)+IF('domanda giornaliera 5F0305'!EJ50&gt;simulazione!T515,'domanda giornaliera 5F0305'!EJ50,0)+IF('domanda giornaliera 5F0305'!EJ51&gt;simulazione!T515,'domanda giornaliera 5F0305'!EJ51,0)+IF('domanda giornaliera 5F0305'!EJ52&gt;simulazione!T515,'domanda giornaliera 5F0305'!EJ52,0)+IF('domanda giornaliera 5F0305'!EJ53&gt;simulazione!T515,'domanda giornaliera 5F0305'!EJ53,0)+IF('domanda giornaliera 5F0305'!EJ54&gt;simulazione!T515,'domanda giornaliera 5F0305'!EJ54,0)+IF('domanda giornaliera 5F0305'!EJ55&gt;simulazione!T515,'domanda giornaliera 5F0305'!EJ55,0)+IF('domanda giornaliera 5F0305'!EJ56&gt;simulazione!T515,'domanda giornaliera 5F0305'!EJ56,0)+IF('domanda giornaliera 5F0305'!EJ57&gt;simulazione!T515,'domanda giornaliera 5F0305'!EJ57,0)+IF('domanda giornaliera 5F0305'!EJ58&gt;simulazione!T515,'domanda giornaliera 5F0305'!EJ58,0)+IF('domanda giornaliera 5F0305'!EJ59&gt;simulazione!T515,'domanda giornaliera 5F0305'!EJ59,0)+IF('domanda giornaliera 5F0305'!EJ60&gt;simulazione!T515,'domanda giornaliera 5F0305'!EJ60,0)+IF('domanda giornaliera 5F0305'!EJ61&gt;simulazione!T515,'domanda giornaliera 5F0305'!EJ61,0)+IF('domanda giornaliera 5F0305'!EJ62&gt;simulazione!T515,'domanda giornaliera 5F0305'!EJ62,0)+IF('domanda giornaliera 5F0305'!EJ63&gt;simulazione!T515,'domanda giornaliera 5F0305'!EJ63,0)+IF('domanda giornaliera 5F0305'!EJ64&gt;simulazione!T515,'domanda giornaliera 5F0305'!EJ64,0)+IF('domanda giornaliera 5F0305'!EJ65&gt;simulazione!T515,'domanda giornaliera 5F0305'!EJ65,0)+IF('domanda giornaliera 5F0305'!EJ66&gt;simulazione!T515,'domanda giornaliera 5F0305'!EJ66,0)+IF('domanda giornaliera 5F0305'!EJ67&gt;simulazione!T515,'domanda giornaliera 5F0305'!EJ67,0)+IF('domanda giornaliera 5F0305'!EJ68&gt;simulazione!T515,'domanda giornaliera 5F0305'!EJ68,0)+IF('domanda giornaliera 5F0305'!EJ69&gt;simulazione!T515,'domanda giornaliera 5F0305'!EJ69,0)+IF('domanda giornaliera 5F0305'!EJ70&gt;simulazione!T515,'domanda giornaliera 5F0305'!EJ70,0)+IF('domanda giornaliera 5F0305'!EJ71&gt;simulazione!T515,'domanda giornaliera 5F0305'!EJ71,0)+IF('domanda giornaliera 5F0305'!EJ72&gt;simulazione!T515,'domanda giornaliera 5F0305'!EJ72,0)+IF('domanda giornaliera 5F0305'!EJ73&gt;simulazione!T515,'domanda giornaliera 5F0305'!EJ73,0)+IF('domanda giornaliera 5F0305'!EJ74&gt;simulazione!T515,'domanda giornaliera 5F0305'!EJ74,0)+IF('domanda giornaliera 5F0305'!EJ75&gt;simulazione!T515,'domanda giornaliera 5F0305'!EJ75,0)+IF('domanda giornaliera 5F0305'!EJ76&gt;simulazione!T515,'domanda giornaliera 5F0305'!EJ76,0)+IF('domanda giornaliera 5F0305'!EJ77&gt;simulazione!T515,'domanda giornaliera 5F0305'!EJ77,0)+IF('domanda giornaliera 5F0305'!EJ78&gt;simulazione!T515,'domanda giornaliera 5F0305'!EJ78,0)+IF('domanda giornaliera 5F0305'!EJ79&gt;simulazione!T515,'domanda giornaliera 5F0305'!EJ79,0)+IF('domanda giornaliera 5F0305'!EJ80&gt;simulazione!T515,'domanda giornaliera 5F0305'!EJ80,0)+IF('domanda giornaliera 5F0305'!EJ81&gt;simulazione!T515,'domanda giornaliera 5F0305'!EJ81,0)+IF('domanda giornaliera 5F0305'!EJ82&gt;simulazione!T515,'domanda giornaliera 5F0305'!EJ82,0)+IF('domanda giornaliera 5F0305'!EJ83&gt;simulazione!T515,'domanda giornaliera 5F0305'!EJ83,0)+IF('domanda giornaliera 5F0305'!EJ84&gt;simulazione!T515,'domanda giornaliera 5F0305'!EJ84,0)+IF('domanda giornaliera 5F0305'!EJ85&gt;simulazione!T515,'domanda giornaliera 5F0305'!EJ85,0)+IF('domanda giornaliera 5F0305'!EJ86&gt;simulazione!T515,'domanda giornaliera 5F0305'!EJ86,0)+IF('domanda giornaliera 5F0305'!EJ87&gt;simulazione!T515,'domanda giornaliera 5F0305'!EJ87,0)+IF('domanda giornaliera 5F0305'!EJ88&gt;simulazione!T515,'domanda giornaliera 5F0305'!EJ88,0)+IF('domanda giornaliera 5F0305'!EJ89&gt;simulazione!T515,'domanda giornaliera 5F0305'!EJ89,0)+IF('domanda giornaliera 5F0305'!EJ90&gt;simulazione!T515,'domanda giornaliera 5F0305'!EJ90,0)+IF('domanda giornaliera 5F0305'!EJ91&gt;simulazione!T515,'domanda giornaliera 5F0305'!EJ91,0)+IF('domanda giornaliera 5F0305'!EJ92&gt;simulazione!T515,'domanda giornaliera 5F0305'!EJ92,0)+IF('domanda giornaliera 5F0305'!EJ93&gt;simulazione!T515,'domanda giornaliera 5F0305'!EJ93,0)+IF('domanda giornaliera 5F0305'!EJ94&gt;simulazione!T515,'domanda giornaliera 5F0305'!EJ94,0)+IF('domanda giornaliera 5F0305'!EJ95&gt;simulazione!T515,'domanda giornaliera 5F0305'!EJ95,0)+IF('domanda giornaliera 5F0305'!EJ96&gt;simulazione!T515,'domanda giornaliera 5F0305'!EJ96,0)+IF('domanda giornaliera 5F0305'!EJ97&gt;simulazione!T515,'domanda giornaliera 5F0305'!EJ97,0)+IF('domanda giornaliera 5F0305'!EJ98&gt;simulazione!T515,'domanda giornaliera 5F0305'!EJ98,0)+IF('domanda giornaliera 5F0305'!EJ99&gt;simulazione!T515,'domanda giornaliera 5F0305'!EJ99,0)+IF('domanda giornaliera 5F0305'!EJ100&gt;simulazione!T515,'domanda giornaliera 5F0305'!EJ100,0)+IF('domanda giornaliera 5F0305'!EJ101&gt;simulazione!T515,'domanda giornaliera 5F0305'!EJ101,0)+IF('domanda giornaliera 5F0305'!EJ102&gt;simulazione!T515,'domanda giornaliera 5F0305'!EJ102,0)+IF('domanda giornaliera 5F0305'!EJ103&gt;simulazione!T515,'domanda giornaliera 5F0305'!EJ103,0)+IF('domanda giornaliera 5F0305'!EJ104&gt;simulazione!T515,'domanda giornaliera 5F0305'!EJ104,0)+IF('domanda giornaliera 5F0305'!EJ105&gt;simulazione!T515,'domanda giornaliera 5F0305'!EJ105,0)+IF('domanda giornaliera 5F0305'!EJ106&gt;simulazione!T515,'domanda giornaliera 5F0305'!EJ106,0)+IF('domanda giornaliera 5F0305'!EJ107&gt;simulazione!T515,'domanda giornaliera 5F0305'!EJ107,0)+IF('domanda giornaliera 5F0305'!EJ108&gt;simulazione!T515,'domanda giornaliera 5F0305'!EJ108,0)+IF('domanda giornaliera 5F0305'!EJ109&gt;simulazione!T515,'domanda giornaliera 5F0305'!EJ109,0)+IF('domanda giornaliera 5F0305'!EJ110&gt;simulazione!T515,'domanda giornaliera 5F0305'!EJ110,0)+IF('domanda giornaliera 5F0305'!EJ111&gt;simulazione!T515,'domanda giornaliera 5F0305'!EJ111,0)+IF('domanda giornaliera 5F0305'!EJ112&gt;simulazione!T515,'domanda giornaliera 5F0305'!EJ112,0)</f>
        <v>1637.611312964412</v>
      </c>
      <c r="Z577" s="10"/>
      <c r="AA577" s="10"/>
    </row>
    <row r="578" spans="24:27" x14ac:dyDescent="0.25">
      <c r="X578" s="9" t="s">
        <v>55</v>
      </c>
      <c r="Y578" s="10">
        <f>'domanda giornaliera 5F0305'!EJ37+IF('domanda giornaliera 5F0305'!EJ38&gt;simulazione!T516,'domanda giornaliera 5F0305'!EJ38,0)+IF('domanda giornaliera 5F0305'!EJ39&gt;simulazione!T516,'domanda giornaliera 5F0305'!EJ39,0)+IF('domanda giornaliera 5F0305'!EJ40&gt;simulazione!T516,'domanda giornaliera 5F0305'!EJ40,0)+IF('domanda giornaliera 5F0305'!EJ41&gt;simulazione!T516,'domanda giornaliera 5F0305'!EJ41,0)+IF('domanda giornaliera 5F0305'!EJ42&gt;simulazione!T516,'domanda giornaliera 5F0305'!EJ42,0)+IF('domanda giornaliera 5F0305'!EJ43&gt;simulazione!T516,'domanda giornaliera 5F0305'!EJ43,0)+IF('domanda giornaliera 5F0305'!EJ44&gt;simulazione!T516,'domanda giornaliera 5F0305'!EJ44,0)+IF('domanda giornaliera 5F0305'!EJ45&gt;simulazione!T516,'domanda giornaliera 5F0305'!EJ45,0)+IF('domanda giornaliera 5F0305'!EJ46&gt;simulazione!T516,'domanda giornaliera 5F0305'!EJ46,0)+IF('domanda giornaliera 5F0305'!EJ47&gt;simulazione!T516,'domanda giornaliera 5F0305'!EJ47,0)+IF('domanda giornaliera 5F0305'!EJ48&gt;simulazione!T516,'domanda giornaliera 5F0305'!EJ48,0)+IF('domanda giornaliera 5F0305'!EJ49&gt;simulazione!T516,'domanda giornaliera 5F0305'!EJ49,0)+IF('domanda giornaliera 5F0305'!EJ50&gt;simulazione!T516,'domanda giornaliera 5F0305'!EJ50,0)+IF('domanda giornaliera 5F0305'!EJ51&gt;simulazione!T516,'domanda giornaliera 5F0305'!EJ51,0)+IF('domanda giornaliera 5F0305'!EJ52&gt;simulazione!T516,'domanda giornaliera 5F0305'!EJ52,0)+IF('domanda giornaliera 5F0305'!EJ53&gt;simulazione!T516,'domanda giornaliera 5F0305'!EJ53,0)+IF('domanda giornaliera 5F0305'!EJ54&gt;simulazione!T516,'domanda giornaliera 5F0305'!EJ54,0)+IF('domanda giornaliera 5F0305'!EJ55&gt;simulazione!T516,'domanda giornaliera 5F0305'!EJ55,0)+IF('domanda giornaliera 5F0305'!EJ56&gt;simulazione!T516,'domanda giornaliera 5F0305'!EJ56,0)+IF('domanda giornaliera 5F0305'!EJ57&gt;simulazione!T516,'domanda giornaliera 5F0305'!EJ57,0)+IF('domanda giornaliera 5F0305'!EJ58&gt;simulazione!T516,'domanda giornaliera 5F0305'!EJ58,0)+IF('domanda giornaliera 5F0305'!EJ59&gt;simulazione!T516,'domanda giornaliera 5F0305'!EJ59,0)+IF('domanda giornaliera 5F0305'!EJ60&gt;simulazione!T516,'domanda giornaliera 5F0305'!EJ60,0)+IF('domanda giornaliera 5F0305'!EJ61&gt;simulazione!T516,'domanda giornaliera 5F0305'!EJ61,0)+IF('domanda giornaliera 5F0305'!EJ62&gt;simulazione!T516,'domanda giornaliera 5F0305'!EJ62,0)+IF('domanda giornaliera 5F0305'!EJ63&gt;simulazione!T516,'domanda giornaliera 5F0305'!EJ63,0)+IF('domanda giornaliera 5F0305'!EJ64&gt;simulazione!T516,'domanda giornaliera 5F0305'!EJ64,0)+IF('domanda giornaliera 5F0305'!EJ65&gt;simulazione!T516,'domanda giornaliera 5F0305'!EJ65,0)+IF('domanda giornaliera 5F0305'!EJ66&gt;simulazione!T516,'domanda giornaliera 5F0305'!EJ66,0)+IF('domanda giornaliera 5F0305'!EJ67&gt;simulazione!T516,'domanda giornaliera 5F0305'!EJ67,0)+IF('domanda giornaliera 5F0305'!EJ68&gt;simulazione!T516,'domanda giornaliera 5F0305'!EJ68,0)+IF('domanda giornaliera 5F0305'!EJ69&gt;simulazione!T516,'domanda giornaliera 5F0305'!EJ69,0)+IF('domanda giornaliera 5F0305'!EJ70&gt;simulazione!T516,'domanda giornaliera 5F0305'!EJ70,0)+IF('domanda giornaliera 5F0305'!EJ71&gt;simulazione!T516,'domanda giornaliera 5F0305'!EJ71,0)+IF('domanda giornaliera 5F0305'!EJ72&gt;simulazione!T516,'domanda giornaliera 5F0305'!EJ72,0)+IF('domanda giornaliera 5F0305'!EJ73&gt;simulazione!T516,'domanda giornaliera 5F0305'!EJ73,0)+IF('domanda giornaliera 5F0305'!EJ74&gt;simulazione!T516,'domanda giornaliera 5F0305'!EJ74,0)+IF('domanda giornaliera 5F0305'!EJ75&gt;simulazione!T516,'domanda giornaliera 5F0305'!EJ75,0)+IF('domanda giornaliera 5F0305'!EJ76&gt;simulazione!T516,'domanda giornaliera 5F0305'!EJ76,0)+IF('domanda giornaliera 5F0305'!EJ77&gt;simulazione!T516,'domanda giornaliera 5F0305'!EJ77,0)+IF('domanda giornaliera 5F0305'!EJ78&gt;simulazione!T516,'domanda giornaliera 5F0305'!EJ78,0)+IF('domanda giornaliera 5F0305'!EJ79&gt;simulazione!T516,'domanda giornaliera 5F0305'!EJ79,0)+IF('domanda giornaliera 5F0305'!EJ80&gt;simulazione!T516,'domanda giornaliera 5F0305'!EJ80,0)+IF('domanda giornaliera 5F0305'!EJ81&gt;simulazione!T516,'domanda giornaliera 5F0305'!EJ81,0)+IF('domanda giornaliera 5F0305'!EJ82&gt;simulazione!T516,'domanda giornaliera 5F0305'!EJ82,0)+IF('domanda giornaliera 5F0305'!EJ83&gt;simulazione!T516,'domanda giornaliera 5F0305'!EJ83,0)+IF('domanda giornaliera 5F0305'!EJ84&gt;simulazione!T516,'domanda giornaliera 5F0305'!EJ84,0)+IF('domanda giornaliera 5F0305'!EJ85&gt;simulazione!T516,'domanda giornaliera 5F0305'!EJ85,0)+IF('domanda giornaliera 5F0305'!EJ86&gt;simulazione!T516,'domanda giornaliera 5F0305'!EJ86,0)+IF('domanda giornaliera 5F0305'!EJ87&gt;simulazione!T516,'domanda giornaliera 5F0305'!EJ87,0)+IF('domanda giornaliera 5F0305'!EJ88&gt;simulazione!T516,'domanda giornaliera 5F0305'!EJ88,0)+IF('domanda giornaliera 5F0305'!EJ89&gt;simulazione!T516,'domanda giornaliera 5F0305'!EJ89,0)+IF('domanda giornaliera 5F0305'!EJ90&gt;simulazione!T516,'domanda giornaliera 5F0305'!EJ90,0)+IF('domanda giornaliera 5F0305'!EJ91&gt;simulazione!T516,'domanda giornaliera 5F0305'!EJ91,0)+IF('domanda giornaliera 5F0305'!EJ92&gt;simulazione!T516,'domanda giornaliera 5F0305'!EJ92,0)+IF('domanda giornaliera 5F0305'!EJ93&gt;simulazione!T516,'domanda giornaliera 5F0305'!EJ93,0)+IF('domanda giornaliera 5F0305'!EJ94&gt;simulazione!T516,'domanda giornaliera 5F0305'!EJ94,0)+IF('domanda giornaliera 5F0305'!EJ95&gt;simulazione!T516,'domanda giornaliera 5F0305'!EJ95,0)+IF('domanda giornaliera 5F0305'!EJ96&gt;simulazione!T516,'domanda giornaliera 5F0305'!EJ96,0)+IF('domanda giornaliera 5F0305'!EJ97&gt;simulazione!T516,'domanda giornaliera 5F0305'!EJ97,0)+IF('domanda giornaliera 5F0305'!EJ98&gt;simulazione!T516,'domanda giornaliera 5F0305'!EJ98,0)+IF('domanda giornaliera 5F0305'!EJ99&gt;simulazione!T516,'domanda giornaliera 5F0305'!EJ99,0)+IF('domanda giornaliera 5F0305'!EJ100&gt;simulazione!T516,'domanda giornaliera 5F0305'!EJ100,0)+IF('domanda giornaliera 5F0305'!EJ101&gt;simulazione!T516,'domanda giornaliera 5F0305'!EJ101,0)+IF('domanda giornaliera 5F0305'!EJ102&gt;simulazione!T516,'domanda giornaliera 5F0305'!EJ102,0)+IF('domanda giornaliera 5F0305'!EJ103&gt;simulazione!T516,'domanda giornaliera 5F0305'!EJ103,0)+IF('domanda giornaliera 5F0305'!EJ104&gt;simulazione!T516,'domanda giornaliera 5F0305'!EJ104,0)+IF('domanda giornaliera 5F0305'!EJ105&gt;simulazione!T516,'domanda giornaliera 5F0305'!EJ105,0)+IF('domanda giornaliera 5F0305'!EJ106&gt;simulazione!T516,'domanda giornaliera 5F0305'!EJ106,0)+IF('domanda giornaliera 5F0305'!EJ107&gt;simulazione!T516,'domanda giornaliera 5F0305'!EJ107,0)+IF('domanda giornaliera 5F0305'!EJ108&gt;simulazione!T516,'domanda giornaliera 5F0305'!EJ108,0)+IF('domanda giornaliera 5F0305'!EJ109&gt;simulazione!T516,'domanda giornaliera 5F0305'!EJ109,0)+IF('domanda giornaliera 5F0305'!EJ110&gt;simulazione!T516,'domanda giornaliera 5F0305'!EJ110,0)+IF('domanda giornaliera 5F0305'!EJ111&gt;simulazione!T516,'domanda giornaliera 5F0305'!EJ111,0)+IF('domanda giornaliera 5F0305'!EJ112&gt;simulazione!T516,'domanda giornaliera 5F0305'!EJ112,0)+IF('domanda giornaliera 5F0305'!EJ113&gt;simulazione!T516,'domanda giornaliera 5F0305'!EJ113,0)</f>
        <v>1591.9331758174499</v>
      </c>
      <c r="Z578" s="10"/>
      <c r="AA578" s="10"/>
    </row>
    <row r="579" spans="24:27" x14ac:dyDescent="0.25">
      <c r="X579" s="9" t="s">
        <v>56</v>
      </c>
      <c r="Y579" s="10">
        <f>'domanda giornaliera 5F0305'!EJ38+IF('domanda giornaliera 5F0305'!EJ39&gt;simulazione!T517,'domanda giornaliera 5F0305'!EJ39,0)+IF('domanda giornaliera 5F0305'!EJ40&gt;simulazione!T517,'domanda giornaliera 5F0305'!EJ40,0)+IF('domanda giornaliera 5F0305'!EJ41&gt;simulazione!T517,'domanda giornaliera 5F0305'!EJ41,0)+IF('domanda giornaliera 5F0305'!EJ42&gt;simulazione!T517,'domanda giornaliera 5F0305'!EJ42,0)+IF('domanda giornaliera 5F0305'!EJ43&gt;simulazione!T517,'domanda giornaliera 5F0305'!EJ43,0)+IF('domanda giornaliera 5F0305'!EJ44&gt;simulazione!T517,'domanda giornaliera 5F0305'!EJ44,0)+IF('domanda giornaliera 5F0305'!EJ45&gt;simulazione!T517,'domanda giornaliera 5F0305'!EJ45,0)+IF('domanda giornaliera 5F0305'!EJ46&gt;simulazione!T517,'domanda giornaliera 5F0305'!EJ46,0)+IF('domanda giornaliera 5F0305'!EJ47&gt;simulazione!T517,'domanda giornaliera 5F0305'!EJ47,0)+IF('domanda giornaliera 5F0305'!EJ48&gt;simulazione!T517,'domanda giornaliera 5F0305'!EJ48,0)+IF('domanda giornaliera 5F0305'!EJ49&gt;simulazione!T517,'domanda giornaliera 5F0305'!EJ49,0)+IF('domanda giornaliera 5F0305'!EJ50&gt;simulazione!T517,'domanda giornaliera 5F0305'!EJ50,0)+IF('domanda giornaliera 5F0305'!EJ51&gt;simulazione!T517,'domanda giornaliera 5F0305'!EJ51,0)+IF('domanda giornaliera 5F0305'!EJ52&gt;simulazione!T517,'domanda giornaliera 5F0305'!EJ52,0)+IF('domanda giornaliera 5F0305'!EJ53&gt;simulazione!T517,'domanda giornaliera 5F0305'!EJ53,0)+IF('domanda giornaliera 5F0305'!EJ54&gt;simulazione!T517,'domanda giornaliera 5F0305'!EJ54,0)+IF('domanda giornaliera 5F0305'!EJ55&gt;simulazione!T517,'domanda giornaliera 5F0305'!EJ55,0)+IF('domanda giornaliera 5F0305'!EJ56&gt;simulazione!T517,'domanda giornaliera 5F0305'!EJ56,0)+IF('domanda giornaliera 5F0305'!EJ57&gt;simulazione!T517,'domanda giornaliera 5F0305'!EJ57,0)+IF('domanda giornaliera 5F0305'!EJ58&gt;simulazione!T517,'domanda giornaliera 5F0305'!EJ58,0)+IF('domanda giornaliera 5F0305'!EJ59&gt;simulazione!T517,'domanda giornaliera 5F0305'!EJ59,0)+IF('domanda giornaliera 5F0305'!EJ60&gt;simulazione!T517,'domanda giornaliera 5F0305'!EJ60,0)+IF('domanda giornaliera 5F0305'!EJ61&gt;simulazione!T517,'domanda giornaliera 5F0305'!EJ61,0)+IF('domanda giornaliera 5F0305'!EJ62&gt;simulazione!T517,'domanda giornaliera 5F0305'!EJ62,0)+IF('domanda giornaliera 5F0305'!EJ63&gt;simulazione!T517,'domanda giornaliera 5F0305'!EJ63,0)+IF('domanda giornaliera 5F0305'!EJ64&gt;simulazione!T517,'domanda giornaliera 5F0305'!EJ64,0)+IF('domanda giornaliera 5F0305'!EJ65&gt;simulazione!T517,'domanda giornaliera 5F0305'!EJ65,0)+IF('domanda giornaliera 5F0305'!EJ66&gt;simulazione!T517,'domanda giornaliera 5F0305'!EJ66,0)+IF('domanda giornaliera 5F0305'!EJ67&gt;simulazione!T517,'domanda giornaliera 5F0305'!EJ67,0)+IF('domanda giornaliera 5F0305'!EJ68&gt;simulazione!T517,'domanda giornaliera 5F0305'!EJ68,0)+IF('domanda giornaliera 5F0305'!EJ69&gt;simulazione!T517,'domanda giornaliera 5F0305'!EJ69,0)+IF('domanda giornaliera 5F0305'!EJ70&gt;simulazione!T517,'domanda giornaliera 5F0305'!EJ70,0)+IF('domanda giornaliera 5F0305'!EJ71&gt;simulazione!T517,'domanda giornaliera 5F0305'!EJ71,0)+IF('domanda giornaliera 5F0305'!EJ72&gt;simulazione!T517,'domanda giornaliera 5F0305'!EJ72,0)+IF('domanda giornaliera 5F0305'!EJ73&gt;simulazione!T517,'domanda giornaliera 5F0305'!EJ73,0)+IF('domanda giornaliera 5F0305'!EJ74&gt;simulazione!T517,'domanda giornaliera 5F0305'!EJ74,0)+IF('domanda giornaliera 5F0305'!EJ75&gt;simulazione!T517,'domanda giornaliera 5F0305'!EJ75,0)+IF('domanda giornaliera 5F0305'!EJ76&gt;simulazione!T517,'domanda giornaliera 5F0305'!EJ76,0)+IF('domanda giornaliera 5F0305'!EJ77&gt;simulazione!T517,'domanda giornaliera 5F0305'!EJ77,0)+IF('domanda giornaliera 5F0305'!EJ78&gt;simulazione!T517,'domanda giornaliera 5F0305'!EJ78,0)+IF('domanda giornaliera 5F0305'!EJ79&gt;simulazione!T517,'domanda giornaliera 5F0305'!EJ79,0)+IF('domanda giornaliera 5F0305'!EJ80&gt;simulazione!T517,'domanda giornaliera 5F0305'!EJ80,0)+IF('domanda giornaliera 5F0305'!EJ81&gt;simulazione!T517,'domanda giornaliera 5F0305'!EJ81,0)+IF('domanda giornaliera 5F0305'!EJ82&gt;simulazione!T517,'domanda giornaliera 5F0305'!EJ82,0)+IF('domanda giornaliera 5F0305'!EJ83&gt;simulazione!T517,'domanda giornaliera 5F0305'!EJ83,0)+IF('domanda giornaliera 5F0305'!EJ84&gt;simulazione!T517,'domanda giornaliera 5F0305'!EJ84,0)+IF('domanda giornaliera 5F0305'!EJ85&gt;simulazione!T517,'domanda giornaliera 5F0305'!EJ85,0)+IF('domanda giornaliera 5F0305'!EJ86&gt;simulazione!T517,'domanda giornaliera 5F0305'!EJ86,0)+IF('domanda giornaliera 5F0305'!EJ87&gt;simulazione!T517,'domanda giornaliera 5F0305'!EJ87,0)+IF('domanda giornaliera 5F0305'!EJ88&gt;simulazione!T517,'domanda giornaliera 5F0305'!EJ88,0)+IF('domanda giornaliera 5F0305'!EJ89&gt;simulazione!T517,'domanda giornaliera 5F0305'!EJ89,0)+IF('domanda giornaliera 5F0305'!EJ90&gt;simulazione!T517,'domanda giornaliera 5F0305'!EJ90,0)+IF('domanda giornaliera 5F0305'!EJ91&gt;simulazione!T517,'domanda giornaliera 5F0305'!EJ91,0)+IF('domanda giornaliera 5F0305'!EJ92&gt;simulazione!T517,'domanda giornaliera 5F0305'!EJ92,0)+IF('domanda giornaliera 5F0305'!EJ93&gt;simulazione!T517,'domanda giornaliera 5F0305'!EJ93,0)+IF('domanda giornaliera 5F0305'!EJ94&gt;simulazione!T517,'domanda giornaliera 5F0305'!EJ94,0)+IF('domanda giornaliera 5F0305'!EJ95&gt;simulazione!T517,'domanda giornaliera 5F0305'!EJ95,0)+IF('domanda giornaliera 5F0305'!EJ96&gt;simulazione!T517,'domanda giornaliera 5F0305'!EJ96,0)+IF('domanda giornaliera 5F0305'!EJ97&gt;simulazione!T517,'domanda giornaliera 5F0305'!EJ97,0)+IF('domanda giornaliera 5F0305'!EJ98&gt;simulazione!T517,'domanda giornaliera 5F0305'!EJ98,0)+IF('domanda giornaliera 5F0305'!EJ99&gt;simulazione!T517,'domanda giornaliera 5F0305'!EJ99,0)+IF('domanda giornaliera 5F0305'!EJ100&gt;simulazione!T517,'domanda giornaliera 5F0305'!EJ100,0)+IF('domanda giornaliera 5F0305'!EJ101&gt;simulazione!T517,'domanda giornaliera 5F0305'!EJ101,0)+IF('domanda giornaliera 5F0305'!EJ102&gt;simulazione!T517,'domanda giornaliera 5F0305'!EJ102,0)+IF('domanda giornaliera 5F0305'!EJ103&gt;simulazione!T517,'domanda giornaliera 5F0305'!EJ103,0)+IF('domanda giornaliera 5F0305'!EJ104&gt;simulazione!T517,'domanda giornaliera 5F0305'!EJ104,0)+IF('domanda giornaliera 5F0305'!EJ105&gt;simulazione!T517,'domanda giornaliera 5F0305'!EJ105,0)+IF('domanda giornaliera 5F0305'!EJ106&gt;simulazione!T517,'domanda giornaliera 5F0305'!EJ106,0)+IF('domanda giornaliera 5F0305'!EJ107&gt;simulazione!T517,'domanda giornaliera 5F0305'!EJ107,0)+IF('domanda giornaliera 5F0305'!EJ108&gt;simulazione!T517,'domanda giornaliera 5F0305'!EJ108,0)+IF('domanda giornaliera 5F0305'!EJ109&gt;simulazione!T517,'domanda giornaliera 5F0305'!EJ109,0)+IF('domanda giornaliera 5F0305'!EJ110&gt;simulazione!T517,'domanda giornaliera 5F0305'!EJ110,0)+IF('domanda giornaliera 5F0305'!EJ111&gt;simulazione!T517,'domanda giornaliera 5F0305'!EJ111,0)+IF('domanda giornaliera 5F0305'!EJ112&gt;simulazione!T517,'domanda giornaliera 5F0305'!EJ112,0)+IF('domanda giornaliera 5F0305'!EJ113&gt;simulazione!T517,'domanda giornaliera 5F0305'!EJ113,0)+IF('domanda giornaliera 5F0305'!EJ114&gt;simulazione!T517,'domanda giornaliera 5F0305'!EJ114,0)</f>
        <v>1591.9331758174499</v>
      </c>
      <c r="Z579" s="10"/>
      <c r="AA579" s="10"/>
    </row>
    <row r="580" spans="24:27" x14ac:dyDescent="0.25">
      <c r="X580" s="9" t="s">
        <v>57</v>
      </c>
      <c r="Y580" s="10">
        <f>'domanda giornaliera 5F0305'!EJ39+IF('domanda giornaliera 5F0305'!EJ40&gt;simulazione!T518,'domanda giornaliera 5F0305'!EJ40,0)+IF('domanda giornaliera 5F0305'!EJ41&gt;simulazione!T518,'domanda giornaliera 5F0305'!EJ41,0)+IF('domanda giornaliera 5F0305'!EJ42&gt;simulazione!T518,'domanda giornaliera 5F0305'!EJ42,0)+IF('domanda giornaliera 5F0305'!EJ43&gt;simulazione!T518,'domanda giornaliera 5F0305'!EJ43,0)+IF('domanda giornaliera 5F0305'!EJ44&gt;simulazione!T518,'domanda giornaliera 5F0305'!EJ44,0)+IF('domanda giornaliera 5F0305'!EJ45&gt;simulazione!T518,'domanda giornaliera 5F0305'!EJ45,0)+IF('domanda giornaliera 5F0305'!EJ46&gt;simulazione!T518,'domanda giornaliera 5F0305'!EJ46,0)+IF('domanda giornaliera 5F0305'!EJ47&gt;simulazione!T518,'domanda giornaliera 5F0305'!EJ47,0)+IF('domanda giornaliera 5F0305'!EJ48&gt;simulazione!T518,'domanda giornaliera 5F0305'!EJ48,0)+IF('domanda giornaliera 5F0305'!EJ49&gt;simulazione!T518,'domanda giornaliera 5F0305'!EJ49,0)+IF('domanda giornaliera 5F0305'!EJ50&gt;simulazione!T518,'domanda giornaliera 5F0305'!EJ50,0)+IF('domanda giornaliera 5F0305'!EJ51&gt;simulazione!T518,'domanda giornaliera 5F0305'!EJ51,0)+IF('domanda giornaliera 5F0305'!EJ52&gt;simulazione!T518,'domanda giornaliera 5F0305'!EJ52,0)+IF('domanda giornaliera 5F0305'!EJ53&gt;simulazione!T518,'domanda giornaliera 5F0305'!EJ53,0)+IF('domanda giornaliera 5F0305'!EJ54&gt;simulazione!T518,'domanda giornaliera 5F0305'!EJ54,0)+IF('domanda giornaliera 5F0305'!EJ55&gt;simulazione!T518,'domanda giornaliera 5F0305'!EJ55,0)+IF('domanda giornaliera 5F0305'!EJ56&gt;simulazione!T518,'domanda giornaliera 5F0305'!EJ56,0)+IF('domanda giornaliera 5F0305'!EJ57&gt;simulazione!T518,'domanda giornaliera 5F0305'!EJ57,0)+IF('domanda giornaliera 5F0305'!EJ58&gt;simulazione!T518,'domanda giornaliera 5F0305'!EJ58,0)+IF('domanda giornaliera 5F0305'!EJ59&gt;simulazione!T518,'domanda giornaliera 5F0305'!EJ59,0)+IF('domanda giornaliera 5F0305'!EJ60&gt;simulazione!T518,'domanda giornaliera 5F0305'!EJ60,0)+IF('domanda giornaliera 5F0305'!EJ61&gt;simulazione!T518,'domanda giornaliera 5F0305'!EJ61,0)+IF('domanda giornaliera 5F0305'!EJ62&gt;simulazione!T518,'domanda giornaliera 5F0305'!EJ62,0)+IF('domanda giornaliera 5F0305'!EJ63&gt;simulazione!T518,'domanda giornaliera 5F0305'!EJ63,0)+IF('domanda giornaliera 5F0305'!EJ64&gt;simulazione!T518,'domanda giornaliera 5F0305'!EJ64,0)+IF('domanda giornaliera 5F0305'!EJ65&gt;simulazione!T518,'domanda giornaliera 5F0305'!EJ65,0)+IF('domanda giornaliera 5F0305'!EJ66&gt;simulazione!T518,'domanda giornaliera 5F0305'!EJ66,0)+IF('domanda giornaliera 5F0305'!EJ67&gt;simulazione!T518,'domanda giornaliera 5F0305'!EJ67,0)+IF('domanda giornaliera 5F0305'!EJ68&gt;simulazione!T518,'domanda giornaliera 5F0305'!EJ68,0)+IF('domanda giornaliera 5F0305'!EJ69&gt;simulazione!T518,'domanda giornaliera 5F0305'!EJ69,0)+IF('domanda giornaliera 5F0305'!EJ70&gt;simulazione!T518,'domanda giornaliera 5F0305'!EJ70,0)+IF('domanda giornaliera 5F0305'!EJ71&gt;simulazione!T518,'domanda giornaliera 5F0305'!EJ71,0)+IF('domanda giornaliera 5F0305'!EJ72&gt;simulazione!T518,'domanda giornaliera 5F0305'!EJ72,0)+IF('domanda giornaliera 5F0305'!EJ73&gt;simulazione!T518,'domanda giornaliera 5F0305'!EJ73,0)+IF('domanda giornaliera 5F0305'!EJ74&gt;simulazione!T518,'domanda giornaliera 5F0305'!EJ74,0)+IF('domanda giornaliera 5F0305'!EJ75&gt;simulazione!T518,'domanda giornaliera 5F0305'!EJ75,0)+IF('domanda giornaliera 5F0305'!EJ76&gt;simulazione!T518,'domanda giornaliera 5F0305'!EJ76,0)+IF('domanda giornaliera 5F0305'!EJ77&gt;simulazione!T518,'domanda giornaliera 5F0305'!EJ77,0)+IF('domanda giornaliera 5F0305'!EJ78&gt;simulazione!T518,'domanda giornaliera 5F0305'!EJ78,0)+IF('domanda giornaliera 5F0305'!EJ79&gt;simulazione!T518,'domanda giornaliera 5F0305'!EJ79,0)+IF('domanda giornaliera 5F0305'!EJ80&gt;simulazione!T518,'domanda giornaliera 5F0305'!EJ80,0)+IF('domanda giornaliera 5F0305'!EJ81&gt;simulazione!T518,'domanda giornaliera 5F0305'!EJ81,0)+IF('domanda giornaliera 5F0305'!EJ82&gt;simulazione!T518,'domanda giornaliera 5F0305'!EJ82,0)+IF('domanda giornaliera 5F0305'!EJ83&gt;simulazione!T518,'domanda giornaliera 5F0305'!EJ83,0)+IF('domanda giornaliera 5F0305'!EJ84&gt;simulazione!T518,'domanda giornaliera 5F0305'!EJ84,0)+IF('domanda giornaliera 5F0305'!EJ85&gt;simulazione!T518,'domanda giornaliera 5F0305'!EJ85,0)+IF('domanda giornaliera 5F0305'!EJ86&gt;simulazione!T518,'domanda giornaliera 5F0305'!EJ86,0)+IF('domanda giornaliera 5F0305'!EJ87&gt;simulazione!T518,'domanda giornaliera 5F0305'!EJ87,0)+IF('domanda giornaliera 5F0305'!EJ88&gt;simulazione!T518,'domanda giornaliera 5F0305'!EJ88,0)+IF('domanda giornaliera 5F0305'!EJ89&gt;simulazione!T518,'domanda giornaliera 5F0305'!EJ89,0)+IF('domanda giornaliera 5F0305'!EJ90&gt;simulazione!T518,'domanda giornaliera 5F0305'!EJ90,0)+IF('domanda giornaliera 5F0305'!EJ91&gt;simulazione!T518,'domanda giornaliera 5F0305'!EJ91,0)+IF('domanda giornaliera 5F0305'!EJ92&gt;simulazione!T518,'domanda giornaliera 5F0305'!EJ92,0)+IF('domanda giornaliera 5F0305'!EJ93&gt;simulazione!T518,'domanda giornaliera 5F0305'!EJ93,0)+IF('domanda giornaliera 5F0305'!EJ94&gt;simulazione!T518,'domanda giornaliera 5F0305'!EJ94,0)+IF('domanda giornaliera 5F0305'!EJ95&gt;simulazione!T518,'domanda giornaliera 5F0305'!EJ95,0)+IF('domanda giornaliera 5F0305'!EJ96&gt;simulazione!T518,'domanda giornaliera 5F0305'!EJ96,0)+IF('domanda giornaliera 5F0305'!EJ97&gt;simulazione!T518,'domanda giornaliera 5F0305'!EJ97,0)+IF('domanda giornaliera 5F0305'!EJ98&gt;simulazione!T518,'domanda giornaliera 5F0305'!EJ98,0)+IF('domanda giornaliera 5F0305'!EJ99&gt;simulazione!T518,'domanda giornaliera 5F0305'!EJ99,0)+IF('domanda giornaliera 5F0305'!EJ100&gt;simulazione!T518,'domanda giornaliera 5F0305'!EJ100,0)+IF('domanda giornaliera 5F0305'!EJ101&gt;simulazione!T518,'domanda giornaliera 5F0305'!EJ101,0)+IF('domanda giornaliera 5F0305'!EJ102&gt;simulazione!T518,'domanda giornaliera 5F0305'!EJ102,0)+IF('domanda giornaliera 5F0305'!EJ103&gt;simulazione!T518,'domanda giornaliera 5F0305'!EJ103,0)+IF('domanda giornaliera 5F0305'!EJ104&gt;simulazione!T518,'domanda giornaliera 5F0305'!EJ104,0)+IF('domanda giornaliera 5F0305'!EJ105&gt;simulazione!T518,'domanda giornaliera 5F0305'!EJ105,0)+IF('domanda giornaliera 5F0305'!EJ106&gt;simulazione!T518,'domanda giornaliera 5F0305'!EJ106,0)+IF('domanda giornaliera 5F0305'!EJ107&gt;simulazione!T518,'domanda giornaliera 5F0305'!EJ107,0)+IF('domanda giornaliera 5F0305'!EJ108&gt;simulazione!T518,'domanda giornaliera 5F0305'!EJ108,0)+IF('domanda giornaliera 5F0305'!EJ109&gt;simulazione!T518,'domanda giornaliera 5F0305'!EJ109,0)+IF('domanda giornaliera 5F0305'!EJ110&gt;simulazione!T518,'domanda giornaliera 5F0305'!EJ110,0)+IF('domanda giornaliera 5F0305'!EJ111&gt;simulazione!T518,'domanda giornaliera 5F0305'!EJ111,0)+IF('domanda giornaliera 5F0305'!EJ112&gt;simulazione!T518,'domanda giornaliera 5F0305'!EJ112,0)+IF('domanda giornaliera 5F0305'!EJ113&gt;simulazione!T518,'domanda giornaliera 5F0305'!EJ113,0)+IF('domanda giornaliera 5F0305'!EJ114&gt;simulazione!T518,'domanda giornaliera 5F0305'!EJ114,0)+IF('domanda giornaliera 5F0305'!EJ115&gt;simulazione!T518,'domanda giornaliera 5F0305'!EJ115,0)</f>
        <v>1591.9331758174499</v>
      </c>
      <c r="Z580" s="10"/>
      <c r="AA580" s="10"/>
    </row>
    <row r="581" spans="24:27" x14ac:dyDescent="0.25">
      <c r="X581" s="9" t="s">
        <v>58</v>
      </c>
      <c r="Y581" s="10">
        <f>'domanda giornaliera 5F0305'!EJ40+IF('domanda giornaliera 5F0305'!EJ41&gt;simulazione!T519,'domanda giornaliera 5F0305'!EJ41,0)+IF('domanda giornaliera 5F0305'!EJ42&gt;simulazione!T519,'domanda giornaliera 5F0305'!EJ42,0)+IF('domanda giornaliera 5F0305'!EJ43&gt;simulazione!T519,'domanda giornaliera 5F0305'!EJ43,0)+IF('domanda giornaliera 5F0305'!EJ44&gt;simulazione!T519,'domanda giornaliera 5F0305'!EJ44,0)+IF('domanda giornaliera 5F0305'!EJ45&gt;simulazione!T519,'domanda giornaliera 5F0305'!EJ45,0)+IF('domanda giornaliera 5F0305'!EJ46&gt;simulazione!T519,'domanda giornaliera 5F0305'!EJ46,0)+IF('domanda giornaliera 5F0305'!EJ47&gt;simulazione!T519,'domanda giornaliera 5F0305'!EJ47,0)+IF('domanda giornaliera 5F0305'!EJ48&gt;simulazione!T519,'domanda giornaliera 5F0305'!EJ48,0)+IF('domanda giornaliera 5F0305'!EJ49&gt;simulazione!T519,'domanda giornaliera 5F0305'!EJ49,0)+IF('domanda giornaliera 5F0305'!EJ50&gt;simulazione!T519,'domanda giornaliera 5F0305'!EJ50,0)+IF('domanda giornaliera 5F0305'!EJ51&gt;simulazione!T519,'domanda giornaliera 5F0305'!EJ51,0)+IF('domanda giornaliera 5F0305'!EJ52&gt;simulazione!T519,'domanda giornaliera 5F0305'!EJ52,0)+IF('domanda giornaliera 5F0305'!EJ53&gt;simulazione!T519,'domanda giornaliera 5F0305'!EJ53,0)+IF('domanda giornaliera 5F0305'!EJ54&gt;simulazione!T519,'domanda giornaliera 5F0305'!EJ54,0)+IF('domanda giornaliera 5F0305'!EJ55&gt;simulazione!T519,'domanda giornaliera 5F0305'!EJ55,0)+IF('domanda giornaliera 5F0305'!EJ56&gt;simulazione!T519,'domanda giornaliera 5F0305'!EJ56,0)+IF('domanda giornaliera 5F0305'!EJ57&gt;simulazione!T519,'domanda giornaliera 5F0305'!EJ57,0)+IF('domanda giornaliera 5F0305'!EJ58&gt;simulazione!T519,'domanda giornaliera 5F0305'!EJ58,0)+IF('domanda giornaliera 5F0305'!EJ59&gt;simulazione!T519,'domanda giornaliera 5F0305'!EJ59,0)+IF('domanda giornaliera 5F0305'!EJ60&gt;simulazione!T519,'domanda giornaliera 5F0305'!EJ60,0)+IF('domanda giornaliera 5F0305'!EJ61&gt;simulazione!T519,'domanda giornaliera 5F0305'!EJ61,0)+IF('domanda giornaliera 5F0305'!EJ62&gt;simulazione!T519,'domanda giornaliera 5F0305'!EJ62,0)+IF('domanda giornaliera 5F0305'!EJ63&gt;simulazione!T519,'domanda giornaliera 5F0305'!EJ63,0)+IF('domanda giornaliera 5F0305'!EJ64&gt;simulazione!T519,'domanda giornaliera 5F0305'!EJ64,0)+IF('domanda giornaliera 5F0305'!EJ65&gt;simulazione!T519,'domanda giornaliera 5F0305'!EJ65,0)+IF('domanda giornaliera 5F0305'!EJ66&gt;simulazione!T519,'domanda giornaliera 5F0305'!EJ66,0)+IF('domanda giornaliera 5F0305'!EJ67&gt;simulazione!T519,'domanda giornaliera 5F0305'!EJ67,0)+IF('domanda giornaliera 5F0305'!EJ68&gt;simulazione!T519,'domanda giornaliera 5F0305'!EJ68,0)+IF('domanda giornaliera 5F0305'!EJ69&gt;simulazione!T519,'domanda giornaliera 5F0305'!EJ69,0)+IF('domanda giornaliera 5F0305'!EJ70&gt;simulazione!T519,'domanda giornaliera 5F0305'!EJ70,0)+IF('domanda giornaliera 5F0305'!EJ71&gt;simulazione!T519,'domanda giornaliera 5F0305'!EJ71,0)+IF('domanda giornaliera 5F0305'!EJ72&gt;simulazione!T519,'domanda giornaliera 5F0305'!EJ72,0)+IF('domanda giornaliera 5F0305'!EJ73&gt;simulazione!T519,'domanda giornaliera 5F0305'!EJ73,0)+IF('domanda giornaliera 5F0305'!EJ74&gt;simulazione!T519,'domanda giornaliera 5F0305'!EJ74,0)+IF('domanda giornaliera 5F0305'!EJ75&gt;simulazione!T519,'domanda giornaliera 5F0305'!EJ75,0)+IF('domanda giornaliera 5F0305'!EJ76&gt;simulazione!T519,'domanda giornaliera 5F0305'!EJ76,0)+IF('domanda giornaliera 5F0305'!EJ77&gt;simulazione!T519,'domanda giornaliera 5F0305'!EJ77,0)+IF('domanda giornaliera 5F0305'!EJ78&gt;simulazione!T519,'domanda giornaliera 5F0305'!EJ78,0)+IF('domanda giornaliera 5F0305'!EJ79&gt;simulazione!T519,'domanda giornaliera 5F0305'!EJ79,0)+IF('domanda giornaliera 5F0305'!EJ80&gt;simulazione!T519,'domanda giornaliera 5F0305'!EJ80,0)+IF('domanda giornaliera 5F0305'!EJ81&gt;simulazione!T519,'domanda giornaliera 5F0305'!EJ81,0)+IF('domanda giornaliera 5F0305'!EJ82&gt;simulazione!T519,'domanda giornaliera 5F0305'!EJ82,0)+IF('domanda giornaliera 5F0305'!EJ83&gt;simulazione!T519,'domanda giornaliera 5F0305'!EJ83,0)+IF('domanda giornaliera 5F0305'!EJ84&gt;simulazione!T519,'domanda giornaliera 5F0305'!EJ84,0)+IF('domanda giornaliera 5F0305'!EJ85&gt;simulazione!T519,'domanda giornaliera 5F0305'!EJ85,0)+IF('domanda giornaliera 5F0305'!EJ86&gt;simulazione!T519,'domanda giornaliera 5F0305'!EJ86,0)+IF('domanda giornaliera 5F0305'!EJ87&gt;simulazione!T519,'domanda giornaliera 5F0305'!EJ87,0)+IF('domanda giornaliera 5F0305'!EJ88&gt;simulazione!T519,'domanda giornaliera 5F0305'!EJ88,0)+IF('domanda giornaliera 5F0305'!EJ89&gt;simulazione!T519,'domanda giornaliera 5F0305'!EJ89,0)+IF('domanda giornaliera 5F0305'!EJ90&gt;simulazione!T519,'domanda giornaliera 5F0305'!EJ90,0)+IF('domanda giornaliera 5F0305'!EJ91&gt;simulazione!T519,'domanda giornaliera 5F0305'!EJ91,0)+IF('domanda giornaliera 5F0305'!EJ92&gt;simulazione!T519,'domanda giornaliera 5F0305'!EJ92,0)+IF('domanda giornaliera 5F0305'!EJ93&gt;simulazione!T519,'domanda giornaliera 5F0305'!EJ93,0)+IF('domanda giornaliera 5F0305'!EJ94&gt;simulazione!T519,'domanda giornaliera 5F0305'!EJ94,0)+IF('domanda giornaliera 5F0305'!EJ95&gt;simulazione!T519,'domanda giornaliera 5F0305'!EJ95,0)+IF('domanda giornaliera 5F0305'!EJ96&gt;simulazione!T519,'domanda giornaliera 5F0305'!EJ96,0)+IF('domanda giornaliera 5F0305'!EJ97&gt;simulazione!T519,'domanda giornaliera 5F0305'!EJ97,0)+IF('domanda giornaliera 5F0305'!EJ98&gt;simulazione!T519,'domanda giornaliera 5F0305'!EJ98,0)+IF('domanda giornaliera 5F0305'!EJ99&gt;simulazione!T519,'domanda giornaliera 5F0305'!EJ99,0)+IF('domanda giornaliera 5F0305'!EJ100&gt;simulazione!T519,'domanda giornaliera 5F0305'!EJ100,0)+IF('domanda giornaliera 5F0305'!EJ101&gt;simulazione!T519,'domanda giornaliera 5F0305'!EJ101,0)+IF('domanda giornaliera 5F0305'!EJ102&gt;simulazione!T519,'domanda giornaliera 5F0305'!EJ102,0)+IF('domanda giornaliera 5F0305'!EJ103&gt;simulazione!T519,'domanda giornaliera 5F0305'!EJ103,0)+IF('domanda giornaliera 5F0305'!EJ104&gt;simulazione!T519,'domanda giornaliera 5F0305'!EJ104,0)+IF('domanda giornaliera 5F0305'!EJ105&gt;simulazione!T519,'domanda giornaliera 5F0305'!EJ105,0)+IF('domanda giornaliera 5F0305'!EJ106&gt;simulazione!T519,'domanda giornaliera 5F0305'!EJ106,0)+IF('domanda giornaliera 5F0305'!EJ107&gt;simulazione!T519,'domanda giornaliera 5F0305'!EJ107,0)+IF('domanda giornaliera 5F0305'!EJ108&gt;simulazione!T519,'domanda giornaliera 5F0305'!EJ108,0)+IF('domanda giornaliera 5F0305'!EJ109&gt;simulazione!T519,'domanda giornaliera 5F0305'!EJ109,0)+IF('domanda giornaliera 5F0305'!EJ110&gt;simulazione!T519,'domanda giornaliera 5F0305'!EJ110,0)+IF('domanda giornaliera 5F0305'!EJ111&gt;simulazione!T519,'domanda giornaliera 5F0305'!EJ111,0)+IF('domanda giornaliera 5F0305'!EJ112&gt;simulazione!T519,'domanda giornaliera 5F0305'!EJ112,0)+IF('domanda giornaliera 5F0305'!EJ113&gt;simulazione!T519,'domanda giornaliera 5F0305'!EJ113,0)+IF('domanda giornaliera 5F0305'!EJ114&gt;simulazione!T519,'domanda giornaliera 5F0305'!EJ114,0)+IF('domanda giornaliera 5F0305'!EJ115&gt;simulazione!T519,'domanda giornaliera 5F0305'!EJ115,0)+IF('domanda giornaliera 5F0305'!EJ116&gt;simulazione!T519,'domanda giornaliera 5F0305'!EJ116,0)</f>
        <v>1591.9331758174499</v>
      </c>
      <c r="Z581" s="10"/>
      <c r="AA581" s="10"/>
    </row>
    <row r="582" spans="24:27" x14ac:dyDescent="0.25">
      <c r="X582" s="9" t="s">
        <v>54</v>
      </c>
      <c r="Y582" s="10">
        <f>'domanda giornaliera 5F0305'!EJ41+IF('domanda giornaliera 5F0305'!EJ42&gt;simulazione!T520,'domanda giornaliera 5F0305'!EJ42,0)+IF('domanda giornaliera 5F0305'!EJ43&gt;simulazione!T520,'domanda giornaliera 5F0305'!EJ43,0)+IF('domanda giornaliera 5F0305'!EJ44&gt;simulazione!T520,'domanda giornaliera 5F0305'!EJ44,0)+IF('domanda giornaliera 5F0305'!EJ45&gt;simulazione!T520,'domanda giornaliera 5F0305'!EJ45,0)+IF('domanda giornaliera 5F0305'!EJ46&gt;simulazione!T520,'domanda giornaliera 5F0305'!EJ46,0)+IF('domanda giornaliera 5F0305'!EJ47&gt;simulazione!T520,'domanda giornaliera 5F0305'!EJ47,0)+IF('domanda giornaliera 5F0305'!EJ48&gt;simulazione!T520,'domanda giornaliera 5F0305'!EJ48,0)+IF('domanda giornaliera 5F0305'!EJ49&gt;simulazione!T520,'domanda giornaliera 5F0305'!EJ49,0)+IF('domanda giornaliera 5F0305'!EJ50&gt;simulazione!T520,'domanda giornaliera 5F0305'!EJ50,0)+IF('domanda giornaliera 5F0305'!EJ51&gt;simulazione!T520,'domanda giornaliera 5F0305'!EJ51,0)+IF('domanda giornaliera 5F0305'!EJ52&gt;simulazione!T520,'domanda giornaliera 5F0305'!EJ52,0)+IF('domanda giornaliera 5F0305'!EJ53&gt;simulazione!T520,'domanda giornaliera 5F0305'!EJ53,0)+IF('domanda giornaliera 5F0305'!EJ54&gt;simulazione!T520,'domanda giornaliera 5F0305'!EJ54,0)+IF('domanda giornaliera 5F0305'!EJ55&gt;simulazione!T520,'domanda giornaliera 5F0305'!EJ55,0)+IF('domanda giornaliera 5F0305'!EJ56&gt;simulazione!T520,'domanda giornaliera 5F0305'!EJ56,0)+IF('domanda giornaliera 5F0305'!EJ57&gt;simulazione!T520,'domanda giornaliera 5F0305'!EJ57,0)+IF('domanda giornaliera 5F0305'!EJ58&gt;simulazione!T520,'domanda giornaliera 5F0305'!EJ58,0)+IF('domanda giornaliera 5F0305'!EJ59&gt;simulazione!T520,'domanda giornaliera 5F0305'!EJ59,0)+IF('domanda giornaliera 5F0305'!EJ60&gt;simulazione!T520,'domanda giornaliera 5F0305'!EJ60,0)+IF('domanda giornaliera 5F0305'!EJ61&gt;simulazione!T520,'domanda giornaliera 5F0305'!EJ61,0)+IF('domanda giornaliera 5F0305'!EJ62&gt;simulazione!T520,'domanda giornaliera 5F0305'!EJ62,0)+IF('domanda giornaliera 5F0305'!EJ63&gt;simulazione!T520,'domanda giornaliera 5F0305'!EJ63,0)+IF('domanda giornaliera 5F0305'!EJ64&gt;simulazione!T520,'domanda giornaliera 5F0305'!EJ64,0)+IF('domanda giornaliera 5F0305'!EJ65&gt;simulazione!T520,'domanda giornaliera 5F0305'!EJ65,0)+IF('domanda giornaliera 5F0305'!EJ66&gt;simulazione!T520,'domanda giornaliera 5F0305'!EJ66,0)+IF('domanda giornaliera 5F0305'!EJ67&gt;simulazione!T520,'domanda giornaliera 5F0305'!EJ67,0)+IF('domanda giornaliera 5F0305'!EJ68&gt;simulazione!T520,'domanda giornaliera 5F0305'!EJ68,0)+IF('domanda giornaliera 5F0305'!EJ69&gt;simulazione!T520,'domanda giornaliera 5F0305'!EJ69,0)+IF('domanda giornaliera 5F0305'!EJ70&gt;simulazione!T520,'domanda giornaliera 5F0305'!EJ70,0)+IF('domanda giornaliera 5F0305'!EJ71&gt;simulazione!T520,'domanda giornaliera 5F0305'!EJ71,0)+IF('domanda giornaliera 5F0305'!EJ72&gt;simulazione!T520,'domanda giornaliera 5F0305'!EJ72,0)+IF('domanda giornaliera 5F0305'!EJ73&gt;simulazione!T520,'domanda giornaliera 5F0305'!EJ73,0)+IF('domanda giornaliera 5F0305'!EJ74&gt;simulazione!T520,'domanda giornaliera 5F0305'!EJ74,0)+IF('domanda giornaliera 5F0305'!EJ75&gt;simulazione!T520,'domanda giornaliera 5F0305'!EJ75,0)+IF('domanda giornaliera 5F0305'!EJ76&gt;simulazione!T520,'domanda giornaliera 5F0305'!EJ76,0)+IF('domanda giornaliera 5F0305'!EJ77&gt;simulazione!T520,'domanda giornaliera 5F0305'!EJ77,0)+IF('domanda giornaliera 5F0305'!EJ78&gt;simulazione!T520,'domanda giornaliera 5F0305'!EJ78,0)+IF('domanda giornaliera 5F0305'!EJ79&gt;simulazione!T520,'domanda giornaliera 5F0305'!EJ79,0)+IF('domanda giornaliera 5F0305'!EJ80&gt;simulazione!T520,'domanda giornaliera 5F0305'!EJ80,0)+IF('domanda giornaliera 5F0305'!EJ81&gt;simulazione!T520,'domanda giornaliera 5F0305'!EJ81,0)+IF('domanda giornaliera 5F0305'!EJ82&gt;simulazione!T520,'domanda giornaliera 5F0305'!EJ82,0)+IF('domanda giornaliera 5F0305'!EJ83&gt;simulazione!T520,'domanda giornaliera 5F0305'!EJ83,0)+IF('domanda giornaliera 5F0305'!EJ84&gt;simulazione!T520,'domanda giornaliera 5F0305'!EJ84,0)+IF('domanda giornaliera 5F0305'!EJ85&gt;simulazione!T520,'domanda giornaliera 5F0305'!EJ85,0)+IF('domanda giornaliera 5F0305'!EJ86&gt;simulazione!T520,'domanda giornaliera 5F0305'!EJ86,0)+IF('domanda giornaliera 5F0305'!EJ87&gt;simulazione!T520,'domanda giornaliera 5F0305'!EJ87,0)+IF('domanda giornaliera 5F0305'!EJ88&gt;simulazione!T520,'domanda giornaliera 5F0305'!EJ88,0)+IF('domanda giornaliera 5F0305'!EJ89&gt;simulazione!T520,'domanda giornaliera 5F0305'!EJ89,0)+IF('domanda giornaliera 5F0305'!EJ90&gt;simulazione!T520,'domanda giornaliera 5F0305'!EJ90,0)+IF('domanda giornaliera 5F0305'!EJ91&gt;simulazione!T520,'domanda giornaliera 5F0305'!EJ91,0)+IF('domanda giornaliera 5F0305'!EJ92&gt;simulazione!T520,'domanda giornaliera 5F0305'!EJ92,0)+IF('domanda giornaliera 5F0305'!EJ93&gt;simulazione!T520,'domanda giornaliera 5F0305'!EJ93,0)+IF('domanda giornaliera 5F0305'!EJ94&gt;simulazione!T520,'domanda giornaliera 5F0305'!EJ94,0)+IF('domanda giornaliera 5F0305'!EJ95&gt;simulazione!T520,'domanda giornaliera 5F0305'!EJ95,0)+IF('domanda giornaliera 5F0305'!EJ96&gt;simulazione!T520,'domanda giornaliera 5F0305'!EJ96,0)+IF('domanda giornaliera 5F0305'!EJ97&gt;simulazione!T520,'domanda giornaliera 5F0305'!EJ97,0)+IF('domanda giornaliera 5F0305'!EJ98&gt;simulazione!T520,'domanda giornaliera 5F0305'!EJ98,0)+IF('domanda giornaliera 5F0305'!EJ99&gt;simulazione!T520,'domanda giornaliera 5F0305'!EJ99,0)+IF('domanda giornaliera 5F0305'!EJ100&gt;simulazione!T520,'domanda giornaliera 5F0305'!EJ100,0)+IF('domanda giornaliera 5F0305'!EJ101&gt;simulazione!T520,'domanda giornaliera 5F0305'!EJ101,0)+IF('domanda giornaliera 5F0305'!EJ102&gt;simulazione!T520,'domanda giornaliera 5F0305'!EJ102,0)+IF('domanda giornaliera 5F0305'!EJ103&gt;simulazione!T520,'domanda giornaliera 5F0305'!EJ103,0)+IF('domanda giornaliera 5F0305'!EJ104&gt;simulazione!T520,'domanda giornaliera 5F0305'!EJ104,0)+IF('domanda giornaliera 5F0305'!EJ105&gt;simulazione!T520,'domanda giornaliera 5F0305'!EJ105,0)+IF('domanda giornaliera 5F0305'!EJ106&gt;simulazione!T520,'domanda giornaliera 5F0305'!EJ106,0)+IF('domanda giornaliera 5F0305'!EJ107&gt;simulazione!T520,'domanda giornaliera 5F0305'!EJ107,0)+IF('domanda giornaliera 5F0305'!EJ108&gt;simulazione!T520,'domanda giornaliera 5F0305'!EJ108,0)+IF('domanda giornaliera 5F0305'!EJ109&gt;simulazione!T520,'domanda giornaliera 5F0305'!EJ109,0)+IF('domanda giornaliera 5F0305'!EJ110&gt;simulazione!T520,'domanda giornaliera 5F0305'!EJ110,0)+IF('domanda giornaliera 5F0305'!EJ111&gt;simulazione!T520,'domanda giornaliera 5F0305'!EJ111,0)+IF('domanda giornaliera 5F0305'!EJ112&gt;simulazione!T520,'domanda giornaliera 5F0305'!EJ112,0)+IF('domanda giornaliera 5F0305'!EJ113&gt;simulazione!T520,'domanda giornaliera 5F0305'!EJ113,0)+IF('domanda giornaliera 5F0305'!EJ114&gt;simulazione!T520,'domanda giornaliera 5F0305'!EJ114,0)+IF('domanda giornaliera 5F0305'!EJ115&gt;simulazione!T520,'domanda giornaliera 5F0305'!EJ115,0)+IF('domanda giornaliera 5F0305'!EJ116&gt;simulazione!T520,'domanda giornaliera 5F0305'!EJ116,0)+IF('domanda giornaliera 5F0305'!EJ117&gt;simulazione!T520,'domanda giornaliera 5F0305'!EJ117,0)</f>
        <v>8371.2558424841154</v>
      </c>
      <c r="Z582" s="10"/>
      <c r="AA582" s="10"/>
    </row>
    <row r="583" spans="24:27" x14ac:dyDescent="0.25">
      <c r="X583" s="9" t="s">
        <v>60</v>
      </c>
      <c r="Y583" s="10">
        <f>'domanda giornaliera 5F0305'!EJ42+IF('domanda giornaliera 5F0305'!EJ43&gt;simulazione!T521,'domanda giornaliera 5F0305'!EJ43,0)+IF('domanda giornaliera 5F0305'!EJ44&gt;simulazione!T521,'domanda giornaliera 5F0305'!EJ44,0)+IF('domanda giornaliera 5F0305'!EJ45&gt;simulazione!T521,'domanda giornaliera 5F0305'!EJ45,0)+IF('domanda giornaliera 5F0305'!EJ46&gt;simulazione!T521,'domanda giornaliera 5F0305'!EJ46,0)+IF('domanda giornaliera 5F0305'!EJ47&gt;simulazione!T521,'domanda giornaliera 5F0305'!EJ47,0)+IF('domanda giornaliera 5F0305'!EJ48&gt;simulazione!T521,'domanda giornaliera 5F0305'!EJ48,0)+IF('domanda giornaliera 5F0305'!EJ49&gt;simulazione!T521,'domanda giornaliera 5F0305'!EJ49,0)+IF('domanda giornaliera 5F0305'!EJ50&gt;simulazione!T521,'domanda giornaliera 5F0305'!EJ50,0)+IF('domanda giornaliera 5F0305'!EJ51&gt;simulazione!T521,'domanda giornaliera 5F0305'!EJ51,0)+IF('domanda giornaliera 5F0305'!EJ52&gt;simulazione!T521,'domanda giornaliera 5F0305'!EJ52,0)+IF('domanda giornaliera 5F0305'!EJ53&gt;simulazione!T521,'domanda giornaliera 5F0305'!EJ53,0)+IF('domanda giornaliera 5F0305'!EJ54&gt;simulazione!T521,'domanda giornaliera 5F0305'!EJ54,0)+IF('domanda giornaliera 5F0305'!EJ55&gt;simulazione!T521,'domanda giornaliera 5F0305'!EJ55,0)+IF('domanda giornaliera 5F0305'!EJ56&gt;simulazione!T521,'domanda giornaliera 5F0305'!EJ56,0)+IF('domanda giornaliera 5F0305'!EJ57&gt;simulazione!T521,'domanda giornaliera 5F0305'!EJ57,0)+IF('domanda giornaliera 5F0305'!EJ58&gt;simulazione!T521,'domanda giornaliera 5F0305'!EJ58,0)+IF('domanda giornaliera 5F0305'!EJ59&gt;simulazione!T521,'domanda giornaliera 5F0305'!EJ59,0)+IF('domanda giornaliera 5F0305'!EJ60&gt;simulazione!T521,'domanda giornaliera 5F0305'!EJ60,0)+IF('domanda giornaliera 5F0305'!EJ61&gt;simulazione!T521,'domanda giornaliera 5F0305'!EJ61,0)+IF('domanda giornaliera 5F0305'!EJ62&gt;simulazione!T521,'domanda giornaliera 5F0305'!EJ62,0)+IF('domanda giornaliera 5F0305'!EJ63&gt;simulazione!T521,'domanda giornaliera 5F0305'!EJ63,0)+IF('domanda giornaliera 5F0305'!EJ64&gt;simulazione!T521,'domanda giornaliera 5F0305'!EJ64,0)+IF('domanda giornaliera 5F0305'!EJ65&gt;simulazione!T521,'domanda giornaliera 5F0305'!EJ65,0)+IF('domanda giornaliera 5F0305'!EJ66&gt;simulazione!T521,'domanda giornaliera 5F0305'!EJ66,0)+IF('domanda giornaliera 5F0305'!EJ67&gt;simulazione!T521,'domanda giornaliera 5F0305'!EJ67,0)+IF('domanda giornaliera 5F0305'!EJ68&gt;simulazione!T521,'domanda giornaliera 5F0305'!EJ68,0)+IF('domanda giornaliera 5F0305'!EJ69&gt;simulazione!T521,'domanda giornaliera 5F0305'!EJ69,0)+IF('domanda giornaliera 5F0305'!EJ70&gt;simulazione!T521,'domanda giornaliera 5F0305'!EJ70,0)+IF('domanda giornaliera 5F0305'!EJ71&gt;simulazione!T521,'domanda giornaliera 5F0305'!EJ71,0)+IF('domanda giornaliera 5F0305'!EJ72&gt;simulazione!T521,'domanda giornaliera 5F0305'!EJ72,0)+IF('domanda giornaliera 5F0305'!EJ73&gt;simulazione!T521,'domanda giornaliera 5F0305'!EJ73,0)+IF('domanda giornaliera 5F0305'!EJ74&gt;simulazione!T521,'domanda giornaliera 5F0305'!EJ74,0)+IF('domanda giornaliera 5F0305'!EJ75&gt;simulazione!T521,'domanda giornaliera 5F0305'!EJ75,0)+IF('domanda giornaliera 5F0305'!EJ76&gt;simulazione!T521,'domanda giornaliera 5F0305'!EJ76,0)+IF('domanda giornaliera 5F0305'!EJ77&gt;simulazione!T521,'domanda giornaliera 5F0305'!EJ77,0)+IF('domanda giornaliera 5F0305'!EJ78&gt;simulazione!T521,'domanda giornaliera 5F0305'!EJ78,0)+IF('domanda giornaliera 5F0305'!EJ79&gt;simulazione!T521,'domanda giornaliera 5F0305'!EJ79,0)+IF('domanda giornaliera 5F0305'!EJ80&gt;simulazione!T521,'domanda giornaliera 5F0305'!EJ80,0)+IF('domanda giornaliera 5F0305'!EJ81&gt;simulazione!T521,'domanda giornaliera 5F0305'!EJ81,0)+IF('domanda giornaliera 5F0305'!EJ82&gt;simulazione!T521,'domanda giornaliera 5F0305'!EJ82,0)+IF('domanda giornaliera 5F0305'!EJ83&gt;simulazione!T521,'domanda giornaliera 5F0305'!EJ83,0)+IF('domanda giornaliera 5F0305'!EJ84&gt;simulazione!T521,'domanda giornaliera 5F0305'!EJ84,0)+IF('domanda giornaliera 5F0305'!EJ85&gt;simulazione!T521,'domanda giornaliera 5F0305'!EJ85,0)+IF('domanda giornaliera 5F0305'!EJ86&gt;simulazione!T521,'domanda giornaliera 5F0305'!EJ86,0)+IF('domanda giornaliera 5F0305'!EJ87&gt;simulazione!T521,'domanda giornaliera 5F0305'!EJ87,0)+IF('domanda giornaliera 5F0305'!EJ88&gt;simulazione!T521,'domanda giornaliera 5F0305'!EJ88,0)+IF('domanda giornaliera 5F0305'!EJ89&gt;simulazione!T521,'domanda giornaliera 5F0305'!EJ89,0)+IF('domanda giornaliera 5F0305'!EJ90&gt;simulazione!T521,'domanda giornaliera 5F0305'!EJ90,0)+IF('domanda giornaliera 5F0305'!EJ91&gt;simulazione!T521,'domanda giornaliera 5F0305'!EJ91,0)+IF('domanda giornaliera 5F0305'!EJ92&gt;simulazione!T521,'domanda giornaliera 5F0305'!EJ92,0)+IF('domanda giornaliera 5F0305'!EJ93&gt;simulazione!T521,'domanda giornaliera 5F0305'!EJ93,0)+IF('domanda giornaliera 5F0305'!EJ94&gt;simulazione!T521,'domanda giornaliera 5F0305'!EJ94,0)+IF('domanda giornaliera 5F0305'!EJ95&gt;simulazione!T521,'domanda giornaliera 5F0305'!EJ95,0)+IF('domanda giornaliera 5F0305'!EJ96&gt;simulazione!T521,'domanda giornaliera 5F0305'!EJ96,0)+IF('domanda giornaliera 5F0305'!EJ97&gt;simulazione!T521,'domanda giornaliera 5F0305'!EJ97,0)+IF('domanda giornaliera 5F0305'!EJ98&gt;simulazione!T521,'domanda giornaliera 5F0305'!EJ98,0)+IF('domanda giornaliera 5F0305'!EJ99&gt;simulazione!T521,'domanda giornaliera 5F0305'!EJ99,0)+IF('domanda giornaliera 5F0305'!EJ100&gt;simulazione!T521,'domanda giornaliera 5F0305'!EJ100,0)+IF('domanda giornaliera 5F0305'!EJ101&gt;simulazione!T521,'domanda giornaliera 5F0305'!EJ101,0)+IF('domanda giornaliera 5F0305'!EJ102&gt;simulazione!T521,'domanda giornaliera 5F0305'!EJ102,0)+IF('domanda giornaliera 5F0305'!EJ103&gt;simulazione!T521,'domanda giornaliera 5F0305'!EJ103,0)+IF('domanda giornaliera 5F0305'!EJ104&gt;simulazione!T521,'domanda giornaliera 5F0305'!EJ104,0)+IF('domanda giornaliera 5F0305'!EJ105&gt;simulazione!T521,'domanda giornaliera 5F0305'!EJ105,0)+IF('domanda giornaliera 5F0305'!EJ106&gt;simulazione!T521,'domanda giornaliera 5F0305'!EJ106,0)+IF('domanda giornaliera 5F0305'!EJ107&gt;simulazione!T521,'domanda giornaliera 5F0305'!EJ107,0)+IF('domanda giornaliera 5F0305'!EJ108&gt;simulazione!T521,'domanda giornaliera 5F0305'!EJ108,0)+IF('domanda giornaliera 5F0305'!EJ109&gt;simulazione!T521,'domanda giornaliera 5F0305'!EJ109,0)+IF('domanda giornaliera 5F0305'!EJ110&gt;simulazione!T521,'domanda giornaliera 5F0305'!EJ110,0)+IF('domanda giornaliera 5F0305'!EJ111&gt;simulazione!T521,'domanda giornaliera 5F0305'!EJ111,0)+IF('domanda giornaliera 5F0305'!EJ112&gt;simulazione!T521,'domanda giornaliera 5F0305'!EJ112,0)+IF('domanda giornaliera 5F0305'!EJ113&gt;simulazione!T521,'domanda giornaliera 5F0305'!EJ113,0)+IF('domanda giornaliera 5F0305'!EJ114&gt;simulazione!T521,'domanda giornaliera 5F0305'!EJ114,0)+IF('domanda giornaliera 5F0305'!EJ115&gt;simulazione!T521,'domanda giornaliera 5F0305'!EJ115,0)+IF('domanda giornaliera 5F0305'!EJ116&gt;simulazione!T521,'domanda giornaliera 5F0305'!EJ116,0)+IF('domanda giornaliera 5F0305'!EJ117&gt;simulazione!T521,'domanda giornaliera 5F0305'!EJ117,0)+IF('domanda giornaliera 5F0305'!EJ118&gt;simulazione!T521,'domanda giornaliera 5F0305'!EJ118,0)</f>
        <v>8200.7393424841157</v>
      </c>
      <c r="Z583" s="10"/>
      <c r="AA583" s="10"/>
    </row>
    <row r="584" spans="24:27" x14ac:dyDescent="0.25">
      <c r="X584" s="9" t="s">
        <v>61</v>
      </c>
      <c r="Y584" s="10">
        <f>'domanda giornaliera 5F0305'!EJ43+IF('domanda giornaliera 5F0305'!EJ44&gt;simulazione!T522,'domanda giornaliera 5F0305'!EJ44,0)+IF('domanda giornaliera 5F0305'!EJ45&gt;simulazione!T522,'domanda giornaliera 5F0305'!EJ45,0)+IF('domanda giornaliera 5F0305'!EJ46&gt;simulazione!T522,'domanda giornaliera 5F0305'!EJ46,0)+IF('domanda giornaliera 5F0305'!EJ47&gt;simulazione!T522,'domanda giornaliera 5F0305'!EJ47,0)+IF('domanda giornaliera 5F0305'!EJ48&gt;simulazione!T522,'domanda giornaliera 5F0305'!EJ48,0)+IF('domanda giornaliera 5F0305'!EJ49&gt;simulazione!T522,'domanda giornaliera 5F0305'!EJ49,0)+IF('domanda giornaliera 5F0305'!EJ50&gt;simulazione!T522,'domanda giornaliera 5F0305'!EJ50,0)+IF('domanda giornaliera 5F0305'!EJ51&gt;simulazione!T522,'domanda giornaliera 5F0305'!EJ51,0)+IF('domanda giornaliera 5F0305'!EJ52&gt;simulazione!T522,'domanda giornaliera 5F0305'!EJ52,0)+IF('domanda giornaliera 5F0305'!EJ53&gt;simulazione!T522,'domanda giornaliera 5F0305'!EJ53,0)+IF('domanda giornaliera 5F0305'!EJ54&gt;simulazione!T522,'domanda giornaliera 5F0305'!EJ54,0)+IF('domanda giornaliera 5F0305'!EJ55&gt;simulazione!T522,'domanda giornaliera 5F0305'!EJ55,0)+IF('domanda giornaliera 5F0305'!EJ56&gt;simulazione!T522,'domanda giornaliera 5F0305'!EJ56,0)+IF('domanda giornaliera 5F0305'!EJ57&gt;simulazione!T522,'domanda giornaliera 5F0305'!EJ57,0)+IF('domanda giornaliera 5F0305'!EJ58&gt;simulazione!T522,'domanda giornaliera 5F0305'!EJ58,0)+IF('domanda giornaliera 5F0305'!EJ59&gt;simulazione!T522,'domanda giornaliera 5F0305'!EJ59,0)+IF('domanda giornaliera 5F0305'!EJ60&gt;simulazione!T522,'domanda giornaliera 5F0305'!EJ60,0)+IF('domanda giornaliera 5F0305'!EJ61&gt;simulazione!T522,'domanda giornaliera 5F0305'!EJ61,0)+IF('domanda giornaliera 5F0305'!EJ62&gt;simulazione!T522,'domanda giornaliera 5F0305'!EJ62,0)+IF('domanda giornaliera 5F0305'!EJ63&gt;simulazione!T522,'domanda giornaliera 5F0305'!EJ63,0)+IF('domanda giornaliera 5F0305'!EJ64&gt;simulazione!T522,'domanda giornaliera 5F0305'!EJ64,0)+IF('domanda giornaliera 5F0305'!EJ65&gt;simulazione!T522,'domanda giornaliera 5F0305'!EJ65,0)+IF('domanda giornaliera 5F0305'!EJ66&gt;simulazione!T522,'domanda giornaliera 5F0305'!EJ66,0)+IF('domanda giornaliera 5F0305'!EJ67&gt;simulazione!T522,'domanda giornaliera 5F0305'!EJ67,0)+IF('domanda giornaliera 5F0305'!EJ68&gt;simulazione!T522,'domanda giornaliera 5F0305'!EJ68,0)+IF('domanda giornaliera 5F0305'!EJ69&gt;simulazione!T522,'domanda giornaliera 5F0305'!EJ69,0)+IF('domanda giornaliera 5F0305'!EJ70&gt;simulazione!T522,'domanda giornaliera 5F0305'!EJ70,0)+IF('domanda giornaliera 5F0305'!EJ71&gt;simulazione!T522,'domanda giornaliera 5F0305'!EJ71,0)+IF('domanda giornaliera 5F0305'!EJ72&gt;simulazione!T522,'domanda giornaliera 5F0305'!EJ72,0)+IF('domanda giornaliera 5F0305'!EJ73&gt;simulazione!T522,'domanda giornaliera 5F0305'!EJ73,0)+IF('domanda giornaliera 5F0305'!EJ74&gt;simulazione!T522,'domanda giornaliera 5F0305'!EJ74,0)+IF('domanda giornaliera 5F0305'!EJ75&gt;simulazione!T522,'domanda giornaliera 5F0305'!EJ75,0)+IF('domanda giornaliera 5F0305'!EJ76&gt;simulazione!T522,'domanda giornaliera 5F0305'!EJ76,0)+IF('domanda giornaliera 5F0305'!EJ77&gt;simulazione!T522,'domanda giornaliera 5F0305'!EJ77,0)+IF('domanda giornaliera 5F0305'!EJ78&gt;simulazione!T522,'domanda giornaliera 5F0305'!EJ78,0)+IF('domanda giornaliera 5F0305'!EJ79&gt;simulazione!T522,'domanda giornaliera 5F0305'!EJ79,0)+IF('domanda giornaliera 5F0305'!EJ80&gt;simulazione!T522,'domanda giornaliera 5F0305'!EJ80,0)+IF('domanda giornaliera 5F0305'!EJ81&gt;simulazione!T522,'domanda giornaliera 5F0305'!EJ81,0)+IF('domanda giornaliera 5F0305'!EJ82&gt;simulazione!T522,'domanda giornaliera 5F0305'!EJ82,0)+IF('domanda giornaliera 5F0305'!EJ83&gt;simulazione!T522,'domanda giornaliera 5F0305'!EJ83,0)+IF('domanda giornaliera 5F0305'!EJ84&gt;simulazione!T522,'domanda giornaliera 5F0305'!EJ84,0)+IF('domanda giornaliera 5F0305'!EJ85&gt;simulazione!T522,'domanda giornaliera 5F0305'!EJ85,0)+IF('domanda giornaliera 5F0305'!EJ86&gt;simulazione!T522,'domanda giornaliera 5F0305'!EJ86,0)+IF('domanda giornaliera 5F0305'!EJ87&gt;simulazione!T522,'domanda giornaliera 5F0305'!EJ87,0)+IF('domanda giornaliera 5F0305'!EJ88&gt;simulazione!T522,'domanda giornaliera 5F0305'!EJ88,0)+IF('domanda giornaliera 5F0305'!EJ89&gt;simulazione!T522,'domanda giornaliera 5F0305'!EJ89,0)+IF('domanda giornaliera 5F0305'!EJ90&gt;simulazione!T522,'domanda giornaliera 5F0305'!EJ90,0)+IF('domanda giornaliera 5F0305'!EJ91&gt;simulazione!T522,'domanda giornaliera 5F0305'!EJ91,0)+IF('domanda giornaliera 5F0305'!EJ92&gt;simulazione!T522,'domanda giornaliera 5F0305'!EJ92,0)+IF('domanda giornaliera 5F0305'!EJ93&gt;simulazione!T522,'domanda giornaliera 5F0305'!EJ93,0)+IF('domanda giornaliera 5F0305'!EJ94&gt;simulazione!T522,'domanda giornaliera 5F0305'!EJ94,0)+IF('domanda giornaliera 5F0305'!EJ95&gt;simulazione!T522,'domanda giornaliera 5F0305'!EJ95,0)+IF('domanda giornaliera 5F0305'!EJ96&gt;simulazione!T522,'domanda giornaliera 5F0305'!EJ96,0)+IF('domanda giornaliera 5F0305'!EJ97&gt;simulazione!T522,'domanda giornaliera 5F0305'!EJ97,0)+IF('domanda giornaliera 5F0305'!EJ98&gt;simulazione!T522,'domanda giornaliera 5F0305'!EJ98,0)+IF('domanda giornaliera 5F0305'!EJ99&gt;simulazione!T522,'domanda giornaliera 5F0305'!EJ99,0)+IF('domanda giornaliera 5F0305'!EJ100&gt;simulazione!T522,'domanda giornaliera 5F0305'!EJ100,0)+IF('domanda giornaliera 5F0305'!EJ101&gt;simulazione!T522,'domanda giornaliera 5F0305'!EJ101,0)+IF('domanda giornaliera 5F0305'!EJ102&gt;simulazione!T522,'domanda giornaliera 5F0305'!EJ102,0)+IF('domanda giornaliera 5F0305'!EJ103&gt;simulazione!T522,'domanda giornaliera 5F0305'!EJ103,0)+IF('domanda giornaliera 5F0305'!EJ104&gt;simulazione!T522,'domanda giornaliera 5F0305'!EJ104,0)+IF('domanda giornaliera 5F0305'!EJ105&gt;simulazione!T522,'domanda giornaliera 5F0305'!EJ105,0)+IF('domanda giornaliera 5F0305'!EJ106&gt;simulazione!T522,'domanda giornaliera 5F0305'!EJ106,0)+IF('domanda giornaliera 5F0305'!EJ107&gt;simulazione!T522,'domanda giornaliera 5F0305'!EJ107,0)+IF('domanda giornaliera 5F0305'!EJ108&gt;simulazione!T522,'domanda giornaliera 5F0305'!EJ108,0)+IF('domanda giornaliera 5F0305'!EJ109&gt;simulazione!T522,'domanda giornaliera 5F0305'!EJ109,0)+IF('domanda giornaliera 5F0305'!EJ110&gt;simulazione!T522,'domanda giornaliera 5F0305'!EJ110,0)+IF('domanda giornaliera 5F0305'!EJ111&gt;simulazione!T522,'domanda giornaliera 5F0305'!EJ111,0)+IF('domanda giornaliera 5F0305'!EJ112&gt;simulazione!T522,'domanda giornaliera 5F0305'!EJ112,0)+IF('domanda giornaliera 5F0305'!EJ113&gt;simulazione!T522,'domanda giornaliera 5F0305'!EJ113,0)+IF('domanda giornaliera 5F0305'!EJ114&gt;simulazione!T522,'domanda giornaliera 5F0305'!EJ114,0)+IF('domanda giornaliera 5F0305'!EJ115&gt;simulazione!T522,'domanda giornaliera 5F0305'!EJ115,0)+IF('domanda giornaliera 5F0305'!EJ116&gt;simulazione!T522,'domanda giornaliera 5F0305'!EJ116,0)+IF('domanda giornaliera 5F0305'!EJ117&gt;simulazione!T522,'domanda giornaliera 5F0305'!EJ117,0)+IF('domanda giornaliera 5F0305'!EJ118&gt;simulazione!T522,'domanda giornaliera 5F0305'!EJ118,0)+IF('domanda giornaliera 5F0305'!EJ119&gt;simulazione!T522,'domanda giornaliera 5F0305'!EJ119,0)</f>
        <v>8200.7393424841157</v>
      </c>
      <c r="Z584" s="10"/>
      <c r="AA584" s="10"/>
    </row>
    <row r="585" spans="24:27" x14ac:dyDescent="0.25">
      <c r="X585" s="9" t="s">
        <v>62</v>
      </c>
      <c r="Y585" s="10">
        <f>'domanda giornaliera 5F0305'!EJ44+IF('domanda giornaliera 5F0305'!EJ45&gt;simulazione!T523,'domanda giornaliera 5F0305'!EJ45,0)+IF('domanda giornaliera 5F0305'!EJ46&gt;simulazione!T523,'domanda giornaliera 5F0305'!EJ46,0)+IF('domanda giornaliera 5F0305'!EJ47&gt;simulazione!T523,'domanda giornaliera 5F0305'!EJ47,0)+IF('domanda giornaliera 5F0305'!EJ48&gt;simulazione!T523,'domanda giornaliera 5F0305'!EJ48,0)+IF('domanda giornaliera 5F0305'!EJ49&gt;simulazione!T523,'domanda giornaliera 5F0305'!EJ49,0)+IF('domanda giornaliera 5F0305'!EJ50&gt;simulazione!T523,'domanda giornaliera 5F0305'!EJ50,0)+IF('domanda giornaliera 5F0305'!EJ51&gt;simulazione!T523,'domanda giornaliera 5F0305'!EJ51,0)+IF('domanda giornaliera 5F0305'!EJ52&gt;simulazione!T523,'domanda giornaliera 5F0305'!EJ52,0)+IF('domanda giornaliera 5F0305'!EJ53&gt;simulazione!T523,'domanda giornaliera 5F0305'!EJ53,0)+IF('domanda giornaliera 5F0305'!EJ54&gt;simulazione!T523,'domanda giornaliera 5F0305'!EJ54,0)+IF('domanda giornaliera 5F0305'!EJ55&gt;simulazione!T523,'domanda giornaliera 5F0305'!EJ55,0)+IF('domanda giornaliera 5F0305'!EJ56&gt;simulazione!T523,'domanda giornaliera 5F0305'!EJ56,0)+IF('domanda giornaliera 5F0305'!EJ57&gt;simulazione!T523,'domanda giornaliera 5F0305'!EJ57,0)+IF('domanda giornaliera 5F0305'!EJ58&gt;simulazione!T523,'domanda giornaliera 5F0305'!EJ58,0)+IF('domanda giornaliera 5F0305'!EJ59&gt;simulazione!T523,'domanda giornaliera 5F0305'!EJ59,0)+IF('domanda giornaliera 5F0305'!EJ60&gt;simulazione!T523,'domanda giornaliera 5F0305'!EJ60,0)+IF('domanda giornaliera 5F0305'!EJ61&gt;simulazione!T523,'domanda giornaliera 5F0305'!EJ61,0)+IF('domanda giornaliera 5F0305'!EJ62&gt;simulazione!T523,'domanda giornaliera 5F0305'!EJ62,0)+IF('domanda giornaliera 5F0305'!EJ63&gt;simulazione!T523,'domanda giornaliera 5F0305'!EJ63,0)+IF('domanda giornaliera 5F0305'!EJ64&gt;simulazione!T523,'domanda giornaliera 5F0305'!EJ64,0)+IF('domanda giornaliera 5F0305'!EJ65&gt;simulazione!T523,'domanda giornaliera 5F0305'!EJ65,0)+IF('domanda giornaliera 5F0305'!EJ66&gt;simulazione!T523,'domanda giornaliera 5F0305'!EJ66,0)+IF('domanda giornaliera 5F0305'!EJ67&gt;simulazione!T523,'domanda giornaliera 5F0305'!EJ67,0)+IF('domanda giornaliera 5F0305'!EJ68&gt;simulazione!T523,'domanda giornaliera 5F0305'!EJ68,0)+IF('domanda giornaliera 5F0305'!EJ69&gt;simulazione!T523,'domanda giornaliera 5F0305'!EJ69,0)+IF('domanda giornaliera 5F0305'!EJ70&gt;simulazione!T523,'domanda giornaliera 5F0305'!EJ70,0)+IF('domanda giornaliera 5F0305'!EJ71&gt;simulazione!T523,'domanda giornaliera 5F0305'!EJ71,0)+IF('domanda giornaliera 5F0305'!EJ72&gt;simulazione!T523,'domanda giornaliera 5F0305'!EJ72,0)+IF('domanda giornaliera 5F0305'!EJ73&gt;simulazione!T523,'domanda giornaliera 5F0305'!EJ73,0)+IF('domanda giornaliera 5F0305'!EJ74&gt;simulazione!T523,'domanda giornaliera 5F0305'!EJ74,0)+IF('domanda giornaliera 5F0305'!EJ75&gt;simulazione!T523,'domanda giornaliera 5F0305'!EJ75,0)+IF('domanda giornaliera 5F0305'!EJ76&gt;simulazione!T523,'domanda giornaliera 5F0305'!EJ76,0)+IF('domanda giornaliera 5F0305'!EJ77&gt;simulazione!T523,'domanda giornaliera 5F0305'!EJ77,0)+IF('domanda giornaliera 5F0305'!EJ78&gt;simulazione!T523,'domanda giornaliera 5F0305'!EJ78,0)+IF('domanda giornaliera 5F0305'!EJ79&gt;simulazione!T523,'domanda giornaliera 5F0305'!EJ79,0)+IF('domanda giornaliera 5F0305'!EJ80&gt;simulazione!T523,'domanda giornaliera 5F0305'!EJ80,0)+IF('domanda giornaliera 5F0305'!EJ81&gt;simulazione!T523,'domanda giornaliera 5F0305'!EJ81,0)+IF('domanda giornaliera 5F0305'!EJ82&gt;simulazione!T523,'domanda giornaliera 5F0305'!EJ82,0)+IF('domanda giornaliera 5F0305'!EJ83&gt;simulazione!T523,'domanda giornaliera 5F0305'!EJ83,0)+IF('domanda giornaliera 5F0305'!EJ84&gt;simulazione!T523,'domanda giornaliera 5F0305'!EJ84,0)+IF('domanda giornaliera 5F0305'!EJ85&gt;simulazione!T523,'domanda giornaliera 5F0305'!EJ85,0)+IF('domanda giornaliera 5F0305'!EJ86&gt;simulazione!T523,'domanda giornaliera 5F0305'!EJ86,0)+IF('domanda giornaliera 5F0305'!EJ87&gt;simulazione!T523,'domanda giornaliera 5F0305'!EJ87,0)+IF('domanda giornaliera 5F0305'!EJ88&gt;simulazione!T523,'domanda giornaliera 5F0305'!EJ88,0)+IF('domanda giornaliera 5F0305'!EJ89&gt;simulazione!T523,'domanda giornaliera 5F0305'!EJ89,0)+IF('domanda giornaliera 5F0305'!EJ90&gt;simulazione!T523,'domanda giornaliera 5F0305'!EJ90,0)+IF('domanda giornaliera 5F0305'!EJ91&gt;simulazione!T523,'domanda giornaliera 5F0305'!EJ91,0)+IF('domanda giornaliera 5F0305'!EJ92&gt;simulazione!T523,'domanda giornaliera 5F0305'!EJ92,0)+IF('domanda giornaliera 5F0305'!EJ93&gt;simulazione!T523,'domanda giornaliera 5F0305'!EJ93,0)+IF('domanda giornaliera 5F0305'!EJ94&gt;simulazione!T523,'domanda giornaliera 5F0305'!EJ94,0)+IF('domanda giornaliera 5F0305'!EJ95&gt;simulazione!T523,'domanda giornaliera 5F0305'!EJ95,0)+IF('domanda giornaliera 5F0305'!EJ96&gt;simulazione!T523,'domanda giornaliera 5F0305'!EJ96,0)+IF('domanda giornaliera 5F0305'!EJ97&gt;simulazione!T523,'domanda giornaliera 5F0305'!EJ97,0)+IF('domanda giornaliera 5F0305'!EJ98&gt;simulazione!T523,'domanda giornaliera 5F0305'!EJ98,0)+IF('domanda giornaliera 5F0305'!EJ99&gt;simulazione!T523,'domanda giornaliera 5F0305'!EJ99,0)+IF('domanda giornaliera 5F0305'!EJ100&gt;simulazione!T523,'domanda giornaliera 5F0305'!EJ100,0)+IF('domanda giornaliera 5F0305'!EJ101&gt;simulazione!T523,'domanda giornaliera 5F0305'!EJ101,0)+IF('domanda giornaliera 5F0305'!EJ102&gt;simulazione!T523,'domanda giornaliera 5F0305'!EJ102,0)+IF('domanda giornaliera 5F0305'!EJ103&gt;simulazione!T523,'domanda giornaliera 5F0305'!EJ103,0)+IF('domanda giornaliera 5F0305'!EJ104&gt;simulazione!T523,'domanda giornaliera 5F0305'!EJ104,0)+IF('domanda giornaliera 5F0305'!EJ105&gt;simulazione!T523,'domanda giornaliera 5F0305'!EJ105,0)+IF('domanda giornaliera 5F0305'!EJ106&gt;simulazione!T523,'domanda giornaliera 5F0305'!EJ106,0)+IF('domanda giornaliera 5F0305'!EJ107&gt;simulazione!T523,'domanda giornaliera 5F0305'!EJ107,0)+IF('domanda giornaliera 5F0305'!EJ108&gt;simulazione!T523,'domanda giornaliera 5F0305'!EJ108,0)+IF('domanda giornaliera 5F0305'!EJ109&gt;simulazione!T523,'domanda giornaliera 5F0305'!EJ109,0)+IF('domanda giornaliera 5F0305'!EJ110&gt;simulazione!T523,'domanda giornaliera 5F0305'!EJ110,0)+IF('domanda giornaliera 5F0305'!EJ111&gt;simulazione!T523,'domanda giornaliera 5F0305'!EJ111,0)+IF('domanda giornaliera 5F0305'!EJ112&gt;simulazione!T523,'domanda giornaliera 5F0305'!EJ112,0)+IF('domanda giornaliera 5F0305'!EJ113&gt;simulazione!T523,'domanda giornaliera 5F0305'!EJ113,0)+IF('domanda giornaliera 5F0305'!EJ114&gt;simulazione!T523,'domanda giornaliera 5F0305'!EJ114,0)+IF('domanda giornaliera 5F0305'!EJ115&gt;simulazione!T523,'domanda giornaliera 5F0305'!EJ115,0)+IF('domanda giornaliera 5F0305'!EJ116&gt;simulazione!T523,'domanda giornaliera 5F0305'!EJ116,0)+IF('domanda giornaliera 5F0305'!EJ117&gt;simulazione!T523,'domanda giornaliera 5F0305'!EJ117,0)+IF('domanda giornaliera 5F0305'!EJ118&gt;simulazione!T523,'domanda giornaliera 5F0305'!EJ118,0)+IF('domanda giornaliera 5F0305'!EJ119&gt;simulazione!T523,'domanda giornaliera 5F0305'!EJ119,0)+IF('domanda giornaliera 5F0305'!EJ120&gt;simulazione!T523,'domanda giornaliera 5F0305'!EJ120,0)</f>
        <v>8200.7393424841157</v>
      </c>
      <c r="Z585" s="10"/>
      <c r="AA585" s="10"/>
    </row>
    <row r="586" spans="24:27" x14ac:dyDescent="0.25">
      <c r="X586" s="9" t="s">
        <v>63</v>
      </c>
      <c r="Y586" s="10">
        <f>'domanda giornaliera 5F0305'!EJ45+IF('domanda giornaliera 5F0305'!EJ46&gt;simulazione!T524,'domanda giornaliera 5F0305'!EJ46,0)+IF('domanda giornaliera 5F0305'!EJ47&gt;simulazione!T524,'domanda giornaliera 5F0305'!EJ47,0)+IF('domanda giornaliera 5F0305'!EJ48&gt;simulazione!T524,'domanda giornaliera 5F0305'!EJ48,0)+IF('domanda giornaliera 5F0305'!EJ49&gt;simulazione!T524,'domanda giornaliera 5F0305'!EJ49,0)+IF('domanda giornaliera 5F0305'!EJ50&gt;simulazione!T524,'domanda giornaliera 5F0305'!EJ50,0)+IF('domanda giornaliera 5F0305'!EJ51&gt;simulazione!T524,'domanda giornaliera 5F0305'!EJ51,0)+IF('domanda giornaliera 5F0305'!EJ52&gt;simulazione!T524,'domanda giornaliera 5F0305'!EJ52,0)+IF('domanda giornaliera 5F0305'!EJ53&gt;simulazione!T524,'domanda giornaliera 5F0305'!EJ53,0)+IF('domanda giornaliera 5F0305'!EJ54&gt;simulazione!T524,'domanda giornaliera 5F0305'!EJ54,0)+IF('domanda giornaliera 5F0305'!EJ55&gt;simulazione!T524,'domanda giornaliera 5F0305'!EJ55,0)+IF('domanda giornaliera 5F0305'!EJ56&gt;simulazione!T524,'domanda giornaliera 5F0305'!EJ56,0)+IF('domanda giornaliera 5F0305'!EJ57&gt;simulazione!T524,'domanda giornaliera 5F0305'!EJ57,0)+IF('domanda giornaliera 5F0305'!EJ58&gt;simulazione!T524,'domanda giornaliera 5F0305'!EJ58,0)+IF('domanda giornaliera 5F0305'!EJ59&gt;simulazione!T524,'domanda giornaliera 5F0305'!EJ59,0)+IF('domanda giornaliera 5F0305'!EJ60&gt;simulazione!T524,'domanda giornaliera 5F0305'!EJ60,0)+IF('domanda giornaliera 5F0305'!EJ61&gt;simulazione!T524,'domanda giornaliera 5F0305'!EJ61,0)+IF('domanda giornaliera 5F0305'!EJ62&gt;simulazione!T524,'domanda giornaliera 5F0305'!EJ62,0)+IF('domanda giornaliera 5F0305'!EJ63&gt;simulazione!T524,'domanda giornaliera 5F0305'!EJ63,0)+IF('domanda giornaliera 5F0305'!EJ64&gt;simulazione!T524,'domanda giornaliera 5F0305'!EJ64,0)+IF('domanda giornaliera 5F0305'!EJ65&gt;simulazione!T524,'domanda giornaliera 5F0305'!EJ65,0)+IF('domanda giornaliera 5F0305'!EJ66&gt;simulazione!T524,'domanda giornaliera 5F0305'!EJ66,0)+IF('domanda giornaliera 5F0305'!EJ67&gt;simulazione!T524,'domanda giornaliera 5F0305'!EJ67,0)+IF('domanda giornaliera 5F0305'!EJ68&gt;simulazione!T524,'domanda giornaliera 5F0305'!EJ68,0)+IF('domanda giornaliera 5F0305'!EJ69&gt;simulazione!T524,'domanda giornaliera 5F0305'!EJ69,0)+IF('domanda giornaliera 5F0305'!EJ70&gt;simulazione!T524,'domanda giornaliera 5F0305'!EJ70,0)+IF('domanda giornaliera 5F0305'!EJ71&gt;simulazione!T524,'domanda giornaliera 5F0305'!EJ71,0)+IF('domanda giornaliera 5F0305'!EJ72&gt;simulazione!T524,'domanda giornaliera 5F0305'!EJ72,0)+IF('domanda giornaliera 5F0305'!EJ73&gt;simulazione!T524,'domanda giornaliera 5F0305'!EJ73,0)+IF('domanda giornaliera 5F0305'!EJ74&gt;simulazione!T524,'domanda giornaliera 5F0305'!EJ74,0)+IF('domanda giornaliera 5F0305'!EJ75&gt;simulazione!T524,'domanda giornaliera 5F0305'!EJ75,0)+IF('domanda giornaliera 5F0305'!EJ76&gt;simulazione!T524,'domanda giornaliera 5F0305'!EJ76,0)+IF('domanda giornaliera 5F0305'!EJ77&gt;simulazione!T524,'domanda giornaliera 5F0305'!EJ77,0)+IF('domanda giornaliera 5F0305'!EJ78&gt;simulazione!T524,'domanda giornaliera 5F0305'!EJ78,0)+IF('domanda giornaliera 5F0305'!EJ79&gt;simulazione!T524,'domanda giornaliera 5F0305'!EJ79,0)+IF('domanda giornaliera 5F0305'!EJ80&gt;simulazione!T524,'domanda giornaliera 5F0305'!EJ80,0)+IF('domanda giornaliera 5F0305'!EJ81&gt;simulazione!T524,'domanda giornaliera 5F0305'!EJ81,0)+IF('domanda giornaliera 5F0305'!EJ82&gt;simulazione!T524,'domanda giornaliera 5F0305'!EJ82,0)+IF('domanda giornaliera 5F0305'!EJ83&gt;simulazione!T524,'domanda giornaliera 5F0305'!EJ83,0)+IF('domanda giornaliera 5F0305'!EJ84&gt;simulazione!T524,'domanda giornaliera 5F0305'!EJ84,0)+IF('domanda giornaliera 5F0305'!EJ85&gt;simulazione!T524,'domanda giornaliera 5F0305'!EJ85,0)+IF('domanda giornaliera 5F0305'!EJ86&gt;simulazione!T524,'domanda giornaliera 5F0305'!EJ86,0)+IF('domanda giornaliera 5F0305'!EJ87&gt;simulazione!T524,'domanda giornaliera 5F0305'!EJ87,0)+IF('domanda giornaliera 5F0305'!EJ88&gt;simulazione!T524,'domanda giornaliera 5F0305'!EJ88,0)+IF('domanda giornaliera 5F0305'!EJ89&gt;simulazione!T524,'domanda giornaliera 5F0305'!EJ89,0)+IF('domanda giornaliera 5F0305'!EJ90&gt;simulazione!T524,'domanda giornaliera 5F0305'!EJ90,0)+IF('domanda giornaliera 5F0305'!EJ91&gt;simulazione!T524,'domanda giornaliera 5F0305'!EJ91,0)+IF('domanda giornaliera 5F0305'!EJ92&gt;simulazione!T524,'domanda giornaliera 5F0305'!EJ92,0)+IF('domanda giornaliera 5F0305'!EJ93&gt;simulazione!T524,'domanda giornaliera 5F0305'!EJ93,0)+IF('domanda giornaliera 5F0305'!EJ94&gt;simulazione!T524,'domanda giornaliera 5F0305'!EJ94,0)+IF('domanda giornaliera 5F0305'!EJ95&gt;simulazione!T524,'domanda giornaliera 5F0305'!EJ95,0)+IF('domanda giornaliera 5F0305'!EJ96&gt;simulazione!T524,'domanda giornaliera 5F0305'!EJ96,0)+IF('domanda giornaliera 5F0305'!EJ97&gt;simulazione!T524,'domanda giornaliera 5F0305'!EJ97,0)+IF('domanda giornaliera 5F0305'!EJ98&gt;simulazione!T524,'domanda giornaliera 5F0305'!EJ98,0)+IF('domanda giornaliera 5F0305'!EJ99&gt;simulazione!T524,'domanda giornaliera 5F0305'!EJ99,0)+IF('domanda giornaliera 5F0305'!EJ100&gt;simulazione!T524,'domanda giornaliera 5F0305'!EJ100,0)+IF('domanda giornaliera 5F0305'!EJ101&gt;simulazione!T524,'domanda giornaliera 5F0305'!EJ101,0)+IF('domanda giornaliera 5F0305'!EJ102&gt;simulazione!T524,'domanda giornaliera 5F0305'!EJ102,0)+IF('domanda giornaliera 5F0305'!EJ103&gt;simulazione!T524,'domanda giornaliera 5F0305'!EJ103,0)+IF('domanda giornaliera 5F0305'!EJ104&gt;simulazione!T524,'domanda giornaliera 5F0305'!EJ104,0)+IF('domanda giornaliera 5F0305'!EJ105&gt;simulazione!T524,'domanda giornaliera 5F0305'!EJ105,0)+IF('domanda giornaliera 5F0305'!EJ106&gt;simulazione!T524,'domanda giornaliera 5F0305'!EJ106,0)+IF('domanda giornaliera 5F0305'!EJ107&gt;simulazione!T524,'domanda giornaliera 5F0305'!EJ107,0)+IF('domanda giornaliera 5F0305'!EJ108&gt;simulazione!T524,'domanda giornaliera 5F0305'!EJ108,0)+IF('domanda giornaliera 5F0305'!EJ109&gt;simulazione!T524,'domanda giornaliera 5F0305'!EJ109,0)+IF('domanda giornaliera 5F0305'!EJ110&gt;simulazione!T524,'domanda giornaliera 5F0305'!EJ110,0)+IF('domanda giornaliera 5F0305'!EJ111&gt;simulazione!T524,'domanda giornaliera 5F0305'!EJ111,0)+IF('domanda giornaliera 5F0305'!EJ112&gt;simulazione!T524,'domanda giornaliera 5F0305'!EJ112,0)+IF('domanda giornaliera 5F0305'!EJ113&gt;simulazione!T524,'domanda giornaliera 5F0305'!EJ113,0)+IF('domanda giornaliera 5F0305'!EJ114&gt;simulazione!T524,'domanda giornaliera 5F0305'!EJ114,0)+IF('domanda giornaliera 5F0305'!EJ115&gt;simulazione!T524,'domanda giornaliera 5F0305'!EJ115,0)+IF('domanda giornaliera 5F0305'!EJ116&gt;simulazione!T524,'domanda giornaliera 5F0305'!EJ116,0)+IF('domanda giornaliera 5F0305'!EJ117&gt;simulazione!T524,'domanda giornaliera 5F0305'!EJ117,0)+IF('domanda giornaliera 5F0305'!EJ118&gt;simulazione!T524,'domanda giornaliera 5F0305'!EJ118,0)+IF('domanda giornaliera 5F0305'!EJ119&gt;simulazione!T524,'domanda giornaliera 5F0305'!EJ119,0)+IF('domanda giornaliera 5F0305'!EJ120&gt;simulazione!T524,'domanda giornaliera 5F0305'!EJ120,0)+IF('domanda giornaliera 5F0305'!EJ121&gt;simulazione!T524,'domanda giornaliera 5F0305'!EJ121,0)</f>
        <v>8200.7393424841157</v>
      </c>
      <c r="Z586" s="10"/>
      <c r="AA586" s="10"/>
    </row>
    <row r="587" spans="24:27" x14ac:dyDescent="0.25">
      <c r="X587" s="9" t="s">
        <v>59</v>
      </c>
      <c r="Y587" s="10">
        <f>'domanda giornaliera 5F0305'!EJ46+IF('domanda giornaliera 5F0305'!EJ47&gt;simulazione!T525,'domanda giornaliera 5F0305'!EJ47,0)+IF('domanda giornaliera 5F0305'!EJ48&gt;simulazione!T525,'domanda giornaliera 5F0305'!EJ48,0)+IF('domanda giornaliera 5F0305'!EJ49&gt;simulazione!T525,'domanda giornaliera 5F0305'!EJ49,0)+IF('domanda giornaliera 5F0305'!EJ50&gt;simulazione!T525,'domanda giornaliera 5F0305'!EJ50,0)+IF('domanda giornaliera 5F0305'!EJ51&gt;simulazione!T525,'domanda giornaliera 5F0305'!EJ51,0)+IF('domanda giornaliera 5F0305'!EJ52&gt;simulazione!T525,'domanda giornaliera 5F0305'!EJ52,0)+IF('domanda giornaliera 5F0305'!EJ53&gt;simulazione!T525,'domanda giornaliera 5F0305'!EJ53,0)+IF('domanda giornaliera 5F0305'!EJ54&gt;simulazione!T525,'domanda giornaliera 5F0305'!EJ54,0)+IF('domanda giornaliera 5F0305'!EJ55&gt;simulazione!T525,'domanda giornaliera 5F0305'!EJ55,0)+IF('domanda giornaliera 5F0305'!EJ56&gt;simulazione!T525,'domanda giornaliera 5F0305'!EJ56,0)+IF('domanda giornaliera 5F0305'!EJ57&gt;simulazione!T525,'domanda giornaliera 5F0305'!EJ57,0)+IF('domanda giornaliera 5F0305'!EJ58&gt;simulazione!T525,'domanda giornaliera 5F0305'!EJ58,0)+IF('domanda giornaliera 5F0305'!EJ59&gt;simulazione!T525,'domanda giornaliera 5F0305'!EJ59,0)+IF('domanda giornaliera 5F0305'!EJ60&gt;simulazione!T525,'domanda giornaliera 5F0305'!EJ60,0)+IF('domanda giornaliera 5F0305'!EJ61&gt;simulazione!T525,'domanda giornaliera 5F0305'!EJ61,0)+IF('domanda giornaliera 5F0305'!EJ62&gt;simulazione!T525,'domanda giornaliera 5F0305'!EJ62,0)+IF('domanda giornaliera 5F0305'!EJ63&gt;simulazione!T525,'domanda giornaliera 5F0305'!EJ63,0)+IF('domanda giornaliera 5F0305'!EJ64&gt;simulazione!T525,'domanda giornaliera 5F0305'!EJ64,0)+IF('domanda giornaliera 5F0305'!EJ65&gt;simulazione!T525,'domanda giornaliera 5F0305'!EJ65,0)+IF('domanda giornaliera 5F0305'!EJ66&gt;simulazione!T525,'domanda giornaliera 5F0305'!EJ66,0)+IF('domanda giornaliera 5F0305'!EJ67&gt;simulazione!T525,'domanda giornaliera 5F0305'!EJ67,0)+IF('domanda giornaliera 5F0305'!EJ68&gt;simulazione!T525,'domanda giornaliera 5F0305'!EJ68,0)+IF('domanda giornaliera 5F0305'!EJ69&gt;simulazione!T525,'domanda giornaliera 5F0305'!EJ69,0)+IF('domanda giornaliera 5F0305'!EJ70&gt;simulazione!T525,'domanda giornaliera 5F0305'!EJ70,0)+IF('domanda giornaliera 5F0305'!EJ71&gt;simulazione!T525,'domanda giornaliera 5F0305'!EJ71,0)+IF('domanda giornaliera 5F0305'!EJ72&gt;simulazione!T525,'domanda giornaliera 5F0305'!EJ72,0)+IF('domanda giornaliera 5F0305'!EJ73&gt;simulazione!T525,'domanda giornaliera 5F0305'!EJ73,0)+IF('domanda giornaliera 5F0305'!EJ74&gt;simulazione!T525,'domanda giornaliera 5F0305'!EJ74,0)+IF('domanda giornaliera 5F0305'!EJ75&gt;simulazione!T525,'domanda giornaliera 5F0305'!EJ75,0)+IF('domanda giornaliera 5F0305'!EJ76&gt;simulazione!T525,'domanda giornaliera 5F0305'!EJ76,0)+IF('domanda giornaliera 5F0305'!EJ77&gt;simulazione!T525,'domanda giornaliera 5F0305'!EJ77,0)+IF('domanda giornaliera 5F0305'!EJ78&gt;simulazione!T525,'domanda giornaliera 5F0305'!EJ78,0)+IF('domanda giornaliera 5F0305'!EJ79&gt;simulazione!T525,'domanda giornaliera 5F0305'!EJ79,0)+IF('domanda giornaliera 5F0305'!EJ80&gt;simulazione!T525,'domanda giornaliera 5F0305'!EJ80,0)+IF('domanda giornaliera 5F0305'!EJ81&gt;simulazione!T525,'domanda giornaliera 5F0305'!EJ81,0)+IF('domanda giornaliera 5F0305'!EJ82&gt;simulazione!T525,'domanda giornaliera 5F0305'!EJ82,0)+IF('domanda giornaliera 5F0305'!EJ83&gt;simulazione!T525,'domanda giornaliera 5F0305'!EJ83,0)+IF('domanda giornaliera 5F0305'!EJ84&gt;simulazione!T525,'domanda giornaliera 5F0305'!EJ84,0)+IF('domanda giornaliera 5F0305'!EJ85&gt;simulazione!T525,'domanda giornaliera 5F0305'!EJ85,0)+IF('domanda giornaliera 5F0305'!EJ86&gt;simulazione!T525,'domanda giornaliera 5F0305'!EJ86,0)+IF('domanda giornaliera 5F0305'!EJ87&gt;simulazione!T525,'domanda giornaliera 5F0305'!EJ87,0)+IF('domanda giornaliera 5F0305'!EJ88&gt;simulazione!T525,'domanda giornaliera 5F0305'!EJ88,0)+IF('domanda giornaliera 5F0305'!EJ89&gt;simulazione!T525,'domanda giornaliera 5F0305'!EJ89,0)+IF('domanda giornaliera 5F0305'!EJ90&gt;simulazione!T525,'domanda giornaliera 5F0305'!EJ90,0)+IF('domanda giornaliera 5F0305'!EJ91&gt;simulazione!T525,'domanda giornaliera 5F0305'!EJ91,0)+IF('domanda giornaliera 5F0305'!EJ92&gt;simulazione!T525,'domanda giornaliera 5F0305'!EJ92,0)+IF('domanda giornaliera 5F0305'!EJ93&gt;simulazione!T525,'domanda giornaliera 5F0305'!EJ93,0)+IF('domanda giornaliera 5F0305'!EJ94&gt;simulazione!T525,'domanda giornaliera 5F0305'!EJ94,0)+IF('domanda giornaliera 5F0305'!EJ95&gt;simulazione!T525,'domanda giornaliera 5F0305'!EJ95,0)+IF('domanda giornaliera 5F0305'!EJ96&gt;simulazione!T525,'domanda giornaliera 5F0305'!EJ96,0)+IF('domanda giornaliera 5F0305'!EJ97&gt;simulazione!T525,'domanda giornaliera 5F0305'!EJ97,0)+IF('domanda giornaliera 5F0305'!EJ98&gt;simulazione!T525,'domanda giornaliera 5F0305'!EJ98,0)+IF('domanda giornaliera 5F0305'!EJ99&gt;simulazione!T525,'domanda giornaliera 5F0305'!EJ99,0)+IF('domanda giornaliera 5F0305'!EJ100&gt;simulazione!T525,'domanda giornaliera 5F0305'!EJ100,0)+IF('domanda giornaliera 5F0305'!EJ101&gt;simulazione!T525,'domanda giornaliera 5F0305'!EJ101,0)+IF('domanda giornaliera 5F0305'!EJ102&gt;simulazione!T525,'domanda giornaliera 5F0305'!EJ102,0)+IF('domanda giornaliera 5F0305'!EJ103&gt;simulazione!T525,'domanda giornaliera 5F0305'!EJ103,0)+IF('domanda giornaliera 5F0305'!EJ104&gt;simulazione!T525,'domanda giornaliera 5F0305'!EJ104,0)+IF('domanda giornaliera 5F0305'!EJ105&gt;simulazione!T525,'domanda giornaliera 5F0305'!EJ105,0)+IF('domanda giornaliera 5F0305'!EJ106&gt;simulazione!T525,'domanda giornaliera 5F0305'!EJ106,0)+IF('domanda giornaliera 5F0305'!EJ107&gt;simulazione!T525,'domanda giornaliera 5F0305'!EJ107,0)+IF('domanda giornaliera 5F0305'!EJ108&gt;simulazione!T525,'domanda giornaliera 5F0305'!EJ108,0)+IF('domanda giornaliera 5F0305'!EJ109&gt;simulazione!T525,'domanda giornaliera 5F0305'!EJ109,0)+IF('domanda giornaliera 5F0305'!EJ110&gt;simulazione!T525,'domanda giornaliera 5F0305'!EJ110,0)+IF('domanda giornaliera 5F0305'!EJ111&gt;simulazione!T525,'domanda giornaliera 5F0305'!EJ111,0)+IF('domanda giornaliera 5F0305'!EJ112&gt;simulazione!T525,'domanda giornaliera 5F0305'!EJ112,0)+IF('domanda giornaliera 5F0305'!EJ113&gt;simulazione!T525,'domanda giornaliera 5F0305'!EJ113,0)+IF('domanda giornaliera 5F0305'!EJ114&gt;simulazione!T525,'domanda giornaliera 5F0305'!EJ114,0)+IF('domanda giornaliera 5F0305'!EJ115&gt;simulazione!T525,'domanda giornaliera 5F0305'!EJ115,0)+IF('domanda giornaliera 5F0305'!EJ116&gt;simulazione!T525,'domanda giornaliera 5F0305'!EJ116,0)+IF('domanda giornaliera 5F0305'!EJ117&gt;simulazione!T525,'domanda giornaliera 5F0305'!EJ117,0)+IF('domanda giornaliera 5F0305'!EJ118&gt;simulazione!T525,'domanda giornaliera 5F0305'!EJ118,0)+IF('domanda giornaliera 5F0305'!EJ119&gt;simulazione!T525,'domanda giornaliera 5F0305'!EJ119,0)+IF('domanda giornaliera 5F0305'!EJ120&gt;simulazione!T525,'domanda giornaliera 5F0305'!EJ120,0)+IF('domanda giornaliera 5F0305'!EJ121&gt;simulazione!T525,'domanda giornaliera 5F0305'!EJ121,0)+IF('domanda giornaliera 5F0305'!EJ122&gt;simulazione!T525,'domanda giornaliera 5F0305'!EJ122,0)</f>
        <v>8200.7393424841157</v>
      </c>
      <c r="Z587" s="10"/>
      <c r="AA587" s="10"/>
    </row>
    <row r="588" spans="24:27" x14ac:dyDescent="0.25">
      <c r="X588" s="9" t="s">
        <v>65</v>
      </c>
      <c r="Y588" s="10">
        <f>'domanda giornaliera 5F0305'!EJ47+IF('domanda giornaliera 5F0305'!EJ48&gt;simulazione!T526,'domanda giornaliera 5F0305'!EJ48,0)+IF('domanda giornaliera 5F0305'!EJ49&gt;simulazione!T526,'domanda giornaliera 5F0305'!EJ49,0)+IF('domanda giornaliera 5F0305'!EJ50&gt;simulazione!T526,'domanda giornaliera 5F0305'!EJ50,0)+IF('domanda giornaliera 5F0305'!EJ51&gt;simulazione!T526,'domanda giornaliera 5F0305'!EJ51,0)+IF('domanda giornaliera 5F0305'!EJ52&gt;simulazione!T526,'domanda giornaliera 5F0305'!EJ52,0)+IF('domanda giornaliera 5F0305'!EJ53&gt;simulazione!T526,'domanda giornaliera 5F0305'!EJ53,0)+IF('domanda giornaliera 5F0305'!EJ54&gt;simulazione!T526,'domanda giornaliera 5F0305'!EJ54,0)+IF('domanda giornaliera 5F0305'!EJ55&gt;simulazione!T526,'domanda giornaliera 5F0305'!EJ55,0)+IF('domanda giornaliera 5F0305'!EJ56&gt;simulazione!T526,'domanda giornaliera 5F0305'!EJ56,0)+IF('domanda giornaliera 5F0305'!EJ57&gt;simulazione!T526,'domanda giornaliera 5F0305'!EJ57,0)+IF('domanda giornaliera 5F0305'!EJ58&gt;simulazione!T526,'domanda giornaliera 5F0305'!EJ58,0)+IF('domanda giornaliera 5F0305'!EJ59&gt;simulazione!T526,'domanda giornaliera 5F0305'!EJ59,0)+IF('domanda giornaliera 5F0305'!EJ60&gt;simulazione!T526,'domanda giornaliera 5F0305'!EJ60,0)+IF('domanda giornaliera 5F0305'!EJ61&gt;simulazione!T526,'domanda giornaliera 5F0305'!EJ61,0)+IF('domanda giornaliera 5F0305'!EJ62&gt;simulazione!T526,'domanda giornaliera 5F0305'!EJ62,0)+IF('domanda giornaliera 5F0305'!EJ63&gt;simulazione!T526,'domanda giornaliera 5F0305'!EJ63,0)+IF('domanda giornaliera 5F0305'!EJ64&gt;simulazione!T526,'domanda giornaliera 5F0305'!EJ64,0)+IF('domanda giornaliera 5F0305'!EJ65&gt;simulazione!T526,'domanda giornaliera 5F0305'!EJ65,0)+IF('domanda giornaliera 5F0305'!EJ66&gt;simulazione!T526,'domanda giornaliera 5F0305'!EJ66,0)+IF('domanda giornaliera 5F0305'!EJ67&gt;simulazione!T526,'domanda giornaliera 5F0305'!EJ67,0)+IF('domanda giornaliera 5F0305'!EJ68&gt;simulazione!T526,'domanda giornaliera 5F0305'!EJ68,0)+IF('domanda giornaliera 5F0305'!EJ69&gt;simulazione!T526,'domanda giornaliera 5F0305'!EJ69,0)+IF('domanda giornaliera 5F0305'!EJ70&gt;simulazione!T526,'domanda giornaliera 5F0305'!EJ70,0)+IF('domanda giornaliera 5F0305'!EJ71&gt;simulazione!T526,'domanda giornaliera 5F0305'!EJ71,0)+IF('domanda giornaliera 5F0305'!EJ72&gt;simulazione!T526,'domanda giornaliera 5F0305'!EJ72,0)+IF('domanda giornaliera 5F0305'!EJ73&gt;simulazione!T526,'domanda giornaliera 5F0305'!EJ73,0)+IF('domanda giornaliera 5F0305'!EJ74&gt;simulazione!T526,'domanda giornaliera 5F0305'!EJ74,0)+IF('domanda giornaliera 5F0305'!EJ75&gt;simulazione!T526,'domanda giornaliera 5F0305'!EJ75,0)+IF('domanda giornaliera 5F0305'!EJ76&gt;simulazione!T526,'domanda giornaliera 5F0305'!EJ76,0)+IF('domanda giornaliera 5F0305'!EJ77&gt;simulazione!T526,'domanda giornaliera 5F0305'!EJ77,0)+IF('domanda giornaliera 5F0305'!EJ78&gt;simulazione!T526,'domanda giornaliera 5F0305'!EJ78,0)+IF('domanda giornaliera 5F0305'!EJ79&gt;simulazione!T526,'domanda giornaliera 5F0305'!EJ79,0)+IF('domanda giornaliera 5F0305'!EJ80&gt;simulazione!T526,'domanda giornaliera 5F0305'!EJ80,0)+IF('domanda giornaliera 5F0305'!EJ81&gt;simulazione!T526,'domanda giornaliera 5F0305'!EJ81,0)+IF('domanda giornaliera 5F0305'!EJ82&gt;simulazione!T526,'domanda giornaliera 5F0305'!EJ82,0)+IF('domanda giornaliera 5F0305'!EJ83&gt;simulazione!T526,'domanda giornaliera 5F0305'!EJ83,0)+IF('domanda giornaliera 5F0305'!EJ84&gt;simulazione!T526,'domanda giornaliera 5F0305'!EJ84,0)+IF('domanda giornaliera 5F0305'!EJ85&gt;simulazione!T526,'domanda giornaliera 5F0305'!EJ85,0)+IF('domanda giornaliera 5F0305'!EJ86&gt;simulazione!T526,'domanda giornaliera 5F0305'!EJ86,0)+IF('domanda giornaliera 5F0305'!EJ87&gt;simulazione!T526,'domanda giornaliera 5F0305'!EJ87,0)+IF('domanda giornaliera 5F0305'!EJ88&gt;simulazione!T526,'domanda giornaliera 5F0305'!EJ88,0)+IF('domanda giornaliera 5F0305'!EJ89&gt;simulazione!T526,'domanda giornaliera 5F0305'!EJ89,0)+IF('domanda giornaliera 5F0305'!EJ90&gt;simulazione!T526,'domanda giornaliera 5F0305'!EJ90,0)+IF('domanda giornaliera 5F0305'!EJ91&gt;simulazione!T526,'domanda giornaliera 5F0305'!EJ91,0)+IF('domanda giornaliera 5F0305'!EJ92&gt;simulazione!T526,'domanda giornaliera 5F0305'!EJ92,0)+IF('domanda giornaliera 5F0305'!EJ93&gt;simulazione!T526,'domanda giornaliera 5F0305'!EJ93,0)+IF('domanda giornaliera 5F0305'!EJ94&gt;simulazione!T526,'domanda giornaliera 5F0305'!EJ94,0)+IF('domanda giornaliera 5F0305'!EJ95&gt;simulazione!T526,'domanda giornaliera 5F0305'!EJ95,0)+IF('domanda giornaliera 5F0305'!EJ96&gt;simulazione!T526,'domanda giornaliera 5F0305'!EJ96,0)+IF('domanda giornaliera 5F0305'!EJ97&gt;simulazione!T526,'domanda giornaliera 5F0305'!EJ97,0)+IF('domanda giornaliera 5F0305'!EJ98&gt;simulazione!T526,'domanda giornaliera 5F0305'!EJ98,0)+IF('domanda giornaliera 5F0305'!EJ99&gt;simulazione!T526,'domanda giornaliera 5F0305'!EJ99,0)+IF('domanda giornaliera 5F0305'!EJ100&gt;simulazione!T526,'domanda giornaliera 5F0305'!EJ100,0)+IF('domanda giornaliera 5F0305'!EJ101&gt;simulazione!T526,'domanda giornaliera 5F0305'!EJ101,0)+IF('domanda giornaliera 5F0305'!EJ102&gt;simulazione!T526,'domanda giornaliera 5F0305'!EJ102,0)+IF('domanda giornaliera 5F0305'!EJ103&gt;simulazione!T526,'domanda giornaliera 5F0305'!EJ103,0)+IF('domanda giornaliera 5F0305'!EJ104&gt;simulazione!T526,'domanda giornaliera 5F0305'!EJ104,0)+IF('domanda giornaliera 5F0305'!EJ105&gt;simulazione!T526,'domanda giornaliera 5F0305'!EJ105,0)+IF('domanda giornaliera 5F0305'!EJ106&gt;simulazione!T526,'domanda giornaliera 5F0305'!EJ106,0)+IF('domanda giornaliera 5F0305'!EJ107&gt;simulazione!T526,'domanda giornaliera 5F0305'!EJ107,0)+IF('domanda giornaliera 5F0305'!EJ108&gt;simulazione!T526,'domanda giornaliera 5F0305'!EJ108,0)+IF('domanda giornaliera 5F0305'!EJ109&gt;simulazione!T526,'domanda giornaliera 5F0305'!EJ109,0)+IF('domanda giornaliera 5F0305'!EJ110&gt;simulazione!T526,'domanda giornaliera 5F0305'!EJ110,0)+IF('domanda giornaliera 5F0305'!EJ111&gt;simulazione!T526,'domanda giornaliera 5F0305'!EJ111,0)+IF('domanda giornaliera 5F0305'!EJ112&gt;simulazione!T526,'domanda giornaliera 5F0305'!EJ112,0)+IF('domanda giornaliera 5F0305'!EJ113&gt;simulazione!T526,'domanda giornaliera 5F0305'!EJ113,0)+IF('domanda giornaliera 5F0305'!EJ114&gt;simulazione!T526,'domanda giornaliera 5F0305'!EJ114,0)+IF('domanda giornaliera 5F0305'!EJ115&gt;simulazione!T526,'domanda giornaliera 5F0305'!EJ115,0)+IF('domanda giornaliera 5F0305'!EJ116&gt;simulazione!T526,'domanda giornaliera 5F0305'!EJ116,0)+IF('domanda giornaliera 5F0305'!EJ117&gt;simulazione!T526,'domanda giornaliera 5F0305'!EJ117,0)+IF('domanda giornaliera 5F0305'!EJ118&gt;simulazione!T526,'domanda giornaliera 5F0305'!EJ118,0)+IF('domanda giornaliera 5F0305'!EJ119&gt;simulazione!T526,'domanda giornaliera 5F0305'!EJ119,0)+IF('domanda giornaliera 5F0305'!EJ120&gt;simulazione!T526,'domanda giornaliera 5F0305'!EJ120,0)+IF('domanda giornaliera 5F0305'!EJ121&gt;simulazione!T526,'domanda giornaliera 5F0305'!EJ121,0)+IF('domanda giornaliera 5F0305'!EJ122&gt;simulazione!T526,'domanda giornaliera 5F0305'!EJ122,0)+IF('domanda giornaliera 5F0305'!EJ123&gt;simulazione!T526,'domanda giornaliera 5F0305'!EJ123,0)</f>
        <v>2985.5250078332601</v>
      </c>
      <c r="Z588" s="10"/>
      <c r="AA588" s="10"/>
    </row>
    <row r="589" spans="24:27" x14ac:dyDescent="0.25">
      <c r="X589" s="9" t="s">
        <v>66</v>
      </c>
      <c r="Y589" s="10">
        <f>'domanda giornaliera 5F0305'!EJ48+IF('domanda giornaliera 5F0305'!EJ49&gt;simulazione!T527,'domanda giornaliera 5F0305'!EJ49,0)+IF('domanda giornaliera 5F0305'!EJ50&gt;simulazione!T527,'domanda giornaliera 5F0305'!EJ50,0)+IF('domanda giornaliera 5F0305'!EJ51&gt;simulazione!T527,'domanda giornaliera 5F0305'!EJ51,0)+IF('domanda giornaliera 5F0305'!EJ52&gt;simulazione!T527,'domanda giornaliera 5F0305'!EJ52,0)+IF('domanda giornaliera 5F0305'!EJ53&gt;simulazione!T527,'domanda giornaliera 5F0305'!EJ53,0)+IF('domanda giornaliera 5F0305'!EJ54&gt;simulazione!T527,'domanda giornaliera 5F0305'!EJ54,0)+IF('domanda giornaliera 5F0305'!EJ55&gt;simulazione!T527,'domanda giornaliera 5F0305'!EJ55,0)+IF('domanda giornaliera 5F0305'!EJ56&gt;simulazione!T527,'domanda giornaliera 5F0305'!EJ56,0)+IF('domanda giornaliera 5F0305'!EJ57&gt;simulazione!T527,'domanda giornaliera 5F0305'!EJ57,0)+IF('domanda giornaliera 5F0305'!EJ58&gt;simulazione!T527,'domanda giornaliera 5F0305'!EJ58,0)+IF('domanda giornaliera 5F0305'!EJ59&gt;simulazione!T527,'domanda giornaliera 5F0305'!EJ59,0)+IF('domanda giornaliera 5F0305'!EJ60&gt;simulazione!T527,'domanda giornaliera 5F0305'!EJ60,0)+IF('domanda giornaliera 5F0305'!EJ61&gt;simulazione!T527,'domanda giornaliera 5F0305'!EJ61,0)+IF('domanda giornaliera 5F0305'!EJ62&gt;simulazione!T527,'domanda giornaliera 5F0305'!EJ62,0)+IF('domanda giornaliera 5F0305'!EJ63&gt;simulazione!T527,'domanda giornaliera 5F0305'!EJ63,0)+IF('domanda giornaliera 5F0305'!EJ64&gt;simulazione!T527,'domanda giornaliera 5F0305'!EJ64,0)+IF('domanda giornaliera 5F0305'!EJ65&gt;simulazione!T527,'domanda giornaliera 5F0305'!EJ65,0)+IF('domanda giornaliera 5F0305'!EJ66&gt;simulazione!T527,'domanda giornaliera 5F0305'!EJ66,0)+IF('domanda giornaliera 5F0305'!EJ67&gt;simulazione!T527,'domanda giornaliera 5F0305'!EJ67,0)+IF('domanda giornaliera 5F0305'!EJ68&gt;simulazione!T527,'domanda giornaliera 5F0305'!EJ68,0)+IF('domanda giornaliera 5F0305'!EJ69&gt;simulazione!T527,'domanda giornaliera 5F0305'!EJ69,0)+IF('domanda giornaliera 5F0305'!EJ70&gt;simulazione!T527,'domanda giornaliera 5F0305'!EJ70,0)+IF('domanda giornaliera 5F0305'!EJ71&gt;simulazione!T527,'domanda giornaliera 5F0305'!EJ71,0)+IF('domanda giornaliera 5F0305'!EJ72&gt;simulazione!T527,'domanda giornaliera 5F0305'!EJ72,0)+IF('domanda giornaliera 5F0305'!EJ73&gt;simulazione!T527,'domanda giornaliera 5F0305'!EJ73,0)+IF('domanda giornaliera 5F0305'!EJ74&gt;simulazione!T527,'domanda giornaliera 5F0305'!EJ74,0)+IF('domanda giornaliera 5F0305'!EJ75&gt;simulazione!T527,'domanda giornaliera 5F0305'!EJ75,0)+IF('domanda giornaliera 5F0305'!EJ76&gt;simulazione!T527,'domanda giornaliera 5F0305'!EJ76,0)+IF('domanda giornaliera 5F0305'!EJ77&gt;simulazione!T527,'domanda giornaliera 5F0305'!EJ77,0)+IF('domanda giornaliera 5F0305'!EJ78&gt;simulazione!T527,'domanda giornaliera 5F0305'!EJ78,0)+IF('domanda giornaliera 5F0305'!EJ79&gt;simulazione!T527,'domanda giornaliera 5F0305'!EJ79,0)+IF('domanda giornaliera 5F0305'!EJ80&gt;simulazione!T527,'domanda giornaliera 5F0305'!EJ80,0)+IF('domanda giornaliera 5F0305'!EJ81&gt;simulazione!T527,'domanda giornaliera 5F0305'!EJ81,0)+IF('domanda giornaliera 5F0305'!EJ82&gt;simulazione!T527,'domanda giornaliera 5F0305'!EJ82,0)+IF('domanda giornaliera 5F0305'!EJ83&gt;simulazione!T527,'domanda giornaliera 5F0305'!EJ83,0)+IF('domanda giornaliera 5F0305'!EJ84&gt;simulazione!T527,'domanda giornaliera 5F0305'!EJ84,0)+IF('domanda giornaliera 5F0305'!EJ85&gt;simulazione!T527,'domanda giornaliera 5F0305'!EJ85,0)+IF('domanda giornaliera 5F0305'!EJ86&gt;simulazione!T527,'domanda giornaliera 5F0305'!EJ86,0)+IF('domanda giornaliera 5F0305'!EJ87&gt;simulazione!T527,'domanda giornaliera 5F0305'!EJ87,0)+IF('domanda giornaliera 5F0305'!EJ88&gt;simulazione!T527,'domanda giornaliera 5F0305'!EJ88,0)+IF('domanda giornaliera 5F0305'!EJ89&gt;simulazione!T527,'domanda giornaliera 5F0305'!EJ89,0)+IF('domanda giornaliera 5F0305'!EJ90&gt;simulazione!T527,'domanda giornaliera 5F0305'!EJ90,0)+IF('domanda giornaliera 5F0305'!EJ91&gt;simulazione!T527,'domanda giornaliera 5F0305'!EJ91,0)+IF('domanda giornaliera 5F0305'!EJ92&gt;simulazione!T527,'domanda giornaliera 5F0305'!EJ92,0)+IF('domanda giornaliera 5F0305'!EJ93&gt;simulazione!T527,'domanda giornaliera 5F0305'!EJ93,0)+IF('domanda giornaliera 5F0305'!EJ94&gt;simulazione!T527,'domanda giornaliera 5F0305'!EJ94,0)+IF('domanda giornaliera 5F0305'!EJ95&gt;simulazione!T527,'domanda giornaliera 5F0305'!EJ95,0)+IF('domanda giornaliera 5F0305'!EJ96&gt;simulazione!T527,'domanda giornaliera 5F0305'!EJ96,0)+IF('domanda giornaliera 5F0305'!EJ97&gt;simulazione!T527,'domanda giornaliera 5F0305'!EJ97,0)+IF('domanda giornaliera 5F0305'!EJ98&gt;simulazione!T527,'domanda giornaliera 5F0305'!EJ98,0)+IF('domanda giornaliera 5F0305'!EJ99&gt;simulazione!T527,'domanda giornaliera 5F0305'!EJ99,0)+IF('domanda giornaliera 5F0305'!EJ100&gt;simulazione!T527,'domanda giornaliera 5F0305'!EJ100,0)+IF('domanda giornaliera 5F0305'!EJ101&gt;simulazione!T527,'domanda giornaliera 5F0305'!EJ101,0)+IF('domanda giornaliera 5F0305'!EJ102&gt;simulazione!T527,'domanda giornaliera 5F0305'!EJ102,0)+IF('domanda giornaliera 5F0305'!EJ103&gt;simulazione!T527,'domanda giornaliera 5F0305'!EJ103,0)+IF('domanda giornaliera 5F0305'!EJ104&gt;simulazione!T527,'domanda giornaliera 5F0305'!EJ104,0)+IF('domanda giornaliera 5F0305'!EJ105&gt;simulazione!T527,'domanda giornaliera 5F0305'!EJ105,0)+IF('domanda giornaliera 5F0305'!EJ106&gt;simulazione!T527,'domanda giornaliera 5F0305'!EJ106,0)+IF('domanda giornaliera 5F0305'!EJ107&gt;simulazione!T527,'domanda giornaliera 5F0305'!EJ107,0)+IF('domanda giornaliera 5F0305'!EJ108&gt;simulazione!T527,'domanda giornaliera 5F0305'!EJ108,0)+IF('domanda giornaliera 5F0305'!EJ109&gt;simulazione!T527,'domanda giornaliera 5F0305'!EJ109,0)+IF('domanda giornaliera 5F0305'!EJ110&gt;simulazione!T527,'domanda giornaliera 5F0305'!EJ110,0)+IF('domanda giornaliera 5F0305'!EJ111&gt;simulazione!T527,'domanda giornaliera 5F0305'!EJ111,0)+IF('domanda giornaliera 5F0305'!EJ112&gt;simulazione!T527,'domanda giornaliera 5F0305'!EJ112,0)+IF('domanda giornaliera 5F0305'!EJ113&gt;simulazione!T527,'domanda giornaliera 5F0305'!EJ113,0)+IF('domanda giornaliera 5F0305'!EJ114&gt;simulazione!T527,'domanda giornaliera 5F0305'!EJ114,0)+IF('domanda giornaliera 5F0305'!EJ115&gt;simulazione!T527,'domanda giornaliera 5F0305'!EJ115,0)+IF('domanda giornaliera 5F0305'!EJ116&gt;simulazione!T527,'domanda giornaliera 5F0305'!EJ116,0)+IF('domanda giornaliera 5F0305'!EJ117&gt;simulazione!T527,'domanda giornaliera 5F0305'!EJ117,0)+IF('domanda giornaliera 5F0305'!EJ118&gt;simulazione!T527,'domanda giornaliera 5F0305'!EJ118,0)+IF('domanda giornaliera 5F0305'!EJ119&gt;simulazione!T527,'domanda giornaliera 5F0305'!EJ119,0)+IF('domanda giornaliera 5F0305'!EJ120&gt;simulazione!T527,'domanda giornaliera 5F0305'!EJ120,0)+IF('domanda giornaliera 5F0305'!EJ121&gt;simulazione!T527,'domanda giornaliera 5F0305'!EJ121,0)+IF('domanda giornaliera 5F0305'!EJ122&gt;simulazione!T527,'domanda giornaliera 5F0305'!EJ122,0)+IF('domanda giornaliera 5F0305'!EJ123&gt;simulazione!T527,'domanda giornaliera 5F0305'!EJ123,0)+IF('domanda giornaliera 5F0305'!EJ124&gt;simulazione!T527,'domanda giornaliera 5F0305'!EJ124,0)</f>
        <v>2848.4905963923729</v>
      </c>
      <c r="Z589" s="10"/>
      <c r="AA589" s="10"/>
    </row>
    <row r="590" spans="24:27" x14ac:dyDescent="0.25">
      <c r="X590" s="9" t="s">
        <v>67</v>
      </c>
      <c r="Y590" s="10">
        <f>'domanda giornaliera 5F0305'!EJ49+IF('domanda giornaliera 5F0305'!EJ50&gt;simulazione!T528,'domanda giornaliera 5F0305'!EJ50,0)+IF('domanda giornaliera 5F0305'!EJ51&gt;simulazione!T528,'domanda giornaliera 5F0305'!EJ51,0)+IF('domanda giornaliera 5F0305'!EJ52&gt;simulazione!T528,'domanda giornaliera 5F0305'!EJ52,0)+IF('domanda giornaliera 5F0305'!EJ53&gt;simulazione!T528,'domanda giornaliera 5F0305'!EJ53,0)+IF('domanda giornaliera 5F0305'!EJ54&gt;simulazione!T528,'domanda giornaliera 5F0305'!EJ54,0)+IF('domanda giornaliera 5F0305'!EJ55&gt;simulazione!T528,'domanda giornaliera 5F0305'!EJ55,0)+IF('domanda giornaliera 5F0305'!EJ56&gt;simulazione!T528,'domanda giornaliera 5F0305'!EJ56,0)+IF('domanda giornaliera 5F0305'!EJ57&gt;simulazione!T528,'domanda giornaliera 5F0305'!EJ57,0)+IF('domanda giornaliera 5F0305'!EJ58&gt;simulazione!T528,'domanda giornaliera 5F0305'!EJ58,0)+IF('domanda giornaliera 5F0305'!EJ59&gt;simulazione!T528,'domanda giornaliera 5F0305'!EJ59,0)+IF('domanda giornaliera 5F0305'!EJ60&gt;simulazione!T528,'domanda giornaliera 5F0305'!EJ60,0)+IF('domanda giornaliera 5F0305'!EJ61&gt;simulazione!T528,'domanda giornaliera 5F0305'!EJ61,0)+IF('domanda giornaliera 5F0305'!EJ62&gt;simulazione!T528,'domanda giornaliera 5F0305'!EJ62,0)+IF('domanda giornaliera 5F0305'!EJ63&gt;simulazione!T528,'domanda giornaliera 5F0305'!EJ63,0)+IF('domanda giornaliera 5F0305'!EJ64&gt;simulazione!T528,'domanda giornaliera 5F0305'!EJ64,0)+IF('domanda giornaliera 5F0305'!EJ65&gt;simulazione!T528,'domanda giornaliera 5F0305'!EJ65,0)+IF('domanda giornaliera 5F0305'!EJ66&gt;simulazione!T528,'domanda giornaliera 5F0305'!EJ66,0)+IF('domanda giornaliera 5F0305'!EJ67&gt;simulazione!T528,'domanda giornaliera 5F0305'!EJ67,0)+IF('domanda giornaliera 5F0305'!EJ68&gt;simulazione!T528,'domanda giornaliera 5F0305'!EJ68,0)+IF('domanda giornaliera 5F0305'!EJ69&gt;simulazione!T528,'domanda giornaliera 5F0305'!EJ69,0)+IF('domanda giornaliera 5F0305'!EJ70&gt;simulazione!T528,'domanda giornaliera 5F0305'!EJ70,0)+IF('domanda giornaliera 5F0305'!EJ71&gt;simulazione!T528,'domanda giornaliera 5F0305'!EJ71,0)+IF('domanda giornaliera 5F0305'!EJ72&gt;simulazione!T528,'domanda giornaliera 5F0305'!EJ72,0)+IF('domanda giornaliera 5F0305'!EJ73&gt;simulazione!T528,'domanda giornaliera 5F0305'!EJ73,0)+IF('domanda giornaliera 5F0305'!EJ74&gt;simulazione!T528,'domanda giornaliera 5F0305'!EJ74,0)+IF('domanda giornaliera 5F0305'!EJ75&gt;simulazione!T528,'domanda giornaliera 5F0305'!EJ75,0)+IF('domanda giornaliera 5F0305'!EJ76&gt;simulazione!T528,'domanda giornaliera 5F0305'!EJ76,0)+IF('domanda giornaliera 5F0305'!EJ77&gt;simulazione!T528,'domanda giornaliera 5F0305'!EJ77,0)+IF('domanda giornaliera 5F0305'!EJ78&gt;simulazione!T528,'domanda giornaliera 5F0305'!EJ78,0)+IF('domanda giornaliera 5F0305'!EJ79&gt;simulazione!T528,'domanda giornaliera 5F0305'!EJ79,0)+IF('domanda giornaliera 5F0305'!EJ80&gt;simulazione!T528,'domanda giornaliera 5F0305'!EJ80,0)+IF('domanda giornaliera 5F0305'!EJ81&gt;simulazione!T528,'domanda giornaliera 5F0305'!EJ81,0)+IF('domanda giornaliera 5F0305'!EJ82&gt;simulazione!T528,'domanda giornaliera 5F0305'!EJ82,0)+IF('domanda giornaliera 5F0305'!EJ83&gt;simulazione!T528,'domanda giornaliera 5F0305'!EJ83,0)+IF('domanda giornaliera 5F0305'!EJ84&gt;simulazione!T528,'domanda giornaliera 5F0305'!EJ84,0)+IF('domanda giornaliera 5F0305'!EJ85&gt;simulazione!T528,'domanda giornaliera 5F0305'!EJ85,0)+IF('domanda giornaliera 5F0305'!EJ86&gt;simulazione!T528,'domanda giornaliera 5F0305'!EJ86,0)+IF('domanda giornaliera 5F0305'!EJ87&gt;simulazione!T528,'domanda giornaliera 5F0305'!EJ87,0)+IF('domanda giornaliera 5F0305'!EJ88&gt;simulazione!T528,'domanda giornaliera 5F0305'!EJ88,0)+IF('domanda giornaliera 5F0305'!EJ89&gt;simulazione!T528,'domanda giornaliera 5F0305'!EJ89,0)+IF('domanda giornaliera 5F0305'!EJ90&gt;simulazione!T528,'domanda giornaliera 5F0305'!EJ90,0)+IF('domanda giornaliera 5F0305'!EJ91&gt;simulazione!T528,'domanda giornaliera 5F0305'!EJ91,0)+IF('domanda giornaliera 5F0305'!EJ92&gt;simulazione!T528,'domanda giornaliera 5F0305'!EJ92,0)+IF('domanda giornaliera 5F0305'!EJ93&gt;simulazione!T528,'domanda giornaliera 5F0305'!EJ93,0)+IF('domanda giornaliera 5F0305'!EJ94&gt;simulazione!T528,'domanda giornaliera 5F0305'!EJ94,0)+IF('domanda giornaliera 5F0305'!EJ95&gt;simulazione!T528,'domanda giornaliera 5F0305'!EJ95,0)+IF('domanda giornaliera 5F0305'!EJ96&gt;simulazione!T528,'domanda giornaliera 5F0305'!EJ96,0)+IF('domanda giornaliera 5F0305'!EJ97&gt;simulazione!T528,'domanda giornaliera 5F0305'!EJ97,0)+IF('domanda giornaliera 5F0305'!EJ98&gt;simulazione!T528,'domanda giornaliera 5F0305'!EJ98,0)+IF('domanda giornaliera 5F0305'!EJ99&gt;simulazione!T528,'domanda giornaliera 5F0305'!EJ99,0)+IF('domanda giornaliera 5F0305'!EJ100&gt;simulazione!T528,'domanda giornaliera 5F0305'!EJ100,0)+IF('domanda giornaliera 5F0305'!EJ101&gt;simulazione!T528,'domanda giornaliera 5F0305'!EJ101,0)+IF('domanda giornaliera 5F0305'!EJ102&gt;simulazione!T528,'domanda giornaliera 5F0305'!EJ102,0)+IF('domanda giornaliera 5F0305'!EJ103&gt;simulazione!T528,'domanda giornaliera 5F0305'!EJ103,0)+IF('domanda giornaliera 5F0305'!EJ104&gt;simulazione!T528,'domanda giornaliera 5F0305'!EJ104,0)+IF('domanda giornaliera 5F0305'!EJ105&gt;simulazione!T528,'domanda giornaliera 5F0305'!EJ105,0)+IF('domanda giornaliera 5F0305'!EJ106&gt;simulazione!T528,'domanda giornaliera 5F0305'!EJ106,0)+IF('domanda giornaliera 5F0305'!EJ107&gt;simulazione!T528,'domanda giornaliera 5F0305'!EJ107,0)+IF('domanda giornaliera 5F0305'!EJ108&gt;simulazione!T528,'domanda giornaliera 5F0305'!EJ108,0)+IF('domanda giornaliera 5F0305'!EJ109&gt;simulazione!T528,'domanda giornaliera 5F0305'!EJ109,0)+IF('domanda giornaliera 5F0305'!EJ110&gt;simulazione!T528,'domanda giornaliera 5F0305'!EJ110,0)+IF('domanda giornaliera 5F0305'!EJ111&gt;simulazione!T528,'domanda giornaliera 5F0305'!EJ111,0)+IF('domanda giornaliera 5F0305'!EJ112&gt;simulazione!T528,'domanda giornaliera 5F0305'!EJ112,0)+IF('domanda giornaliera 5F0305'!EJ113&gt;simulazione!T528,'domanda giornaliera 5F0305'!EJ113,0)+IF('domanda giornaliera 5F0305'!EJ114&gt;simulazione!T528,'domanda giornaliera 5F0305'!EJ114,0)+IF('domanda giornaliera 5F0305'!EJ115&gt;simulazione!T528,'domanda giornaliera 5F0305'!EJ115,0)+IF('domanda giornaliera 5F0305'!EJ116&gt;simulazione!T528,'domanda giornaliera 5F0305'!EJ116,0)+IF('domanda giornaliera 5F0305'!EJ117&gt;simulazione!T528,'domanda giornaliera 5F0305'!EJ117,0)+IF('domanda giornaliera 5F0305'!EJ118&gt;simulazione!T528,'domanda giornaliera 5F0305'!EJ118,0)+IF('domanda giornaliera 5F0305'!EJ119&gt;simulazione!T528,'domanda giornaliera 5F0305'!EJ119,0)+IF('domanda giornaliera 5F0305'!EJ120&gt;simulazione!T528,'domanda giornaliera 5F0305'!EJ120,0)+IF('domanda giornaliera 5F0305'!EJ121&gt;simulazione!T528,'domanda giornaliera 5F0305'!EJ121,0)+IF('domanda giornaliera 5F0305'!EJ122&gt;simulazione!T528,'domanda giornaliera 5F0305'!EJ122,0)+IF('domanda giornaliera 5F0305'!EJ123&gt;simulazione!T528,'domanda giornaliera 5F0305'!EJ123,0)+IF('domanda giornaliera 5F0305'!EJ124&gt;simulazione!T528,'domanda giornaliera 5F0305'!EJ124,0)+IF('domanda giornaliera 5F0305'!EJ125&gt;simulazione!T528,'domanda giornaliera 5F0305'!EJ125,0)</f>
        <v>2848.4905963923729</v>
      </c>
      <c r="Z590" s="10"/>
      <c r="AA590" s="10"/>
    </row>
    <row r="591" spans="24:27" x14ac:dyDescent="0.25">
      <c r="X591" s="9" t="s">
        <v>68</v>
      </c>
      <c r="Y591" s="10">
        <f>'domanda giornaliera 5F0305'!EJ50+IF('domanda giornaliera 5F0305'!EJ51&gt;simulazione!T529,'domanda giornaliera 5F0305'!EJ51,0)+IF('domanda giornaliera 5F0305'!EJ52&gt;simulazione!T529,'domanda giornaliera 5F0305'!EJ52,0)+IF('domanda giornaliera 5F0305'!EJ53&gt;simulazione!T529,'domanda giornaliera 5F0305'!EJ53,0)+IF('domanda giornaliera 5F0305'!EJ54&gt;simulazione!T529,'domanda giornaliera 5F0305'!EJ54,0)+IF('domanda giornaliera 5F0305'!EJ55&gt;simulazione!T529,'domanda giornaliera 5F0305'!EJ55,0)+IF('domanda giornaliera 5F0305'!EJ56&gt;simulazione!T529,'domanda giornaliera 5F0305'!EJ56,0)+IF('domanda giornaliera 5F0305'!EJ57&gt;simulazione!T529,'domanda giornaliera 5F0305'!EJ57,0)+IF('domanda giornaliera 5F0305'!EJ58&gt;simulazione!T529,'domanda giornaliera 5F0305'!EJ58,0)+IF('domanda giornaliera 5F0305'!EJ59&gt;simulazione!T529,'domanda giornaliera 5F0305'!EJ59,0)+IF('domanda giornaliera 5F0305'!EJ60&gt;simulazione!T529,'domanda giornaliera 5F0305'!EJ60,0)+IF('domanda giornaliera 5F0305'!EJ61&gt;simulazione!T529,'domanda giornaliera 5F0305'!EJ61,0)+IF('domanda giornaliera 5F0305'!EJ62&gt;simulazione!T529,'domanda giornaliera 5F0305'!EJ62,0)+IF('domanda giornaliera 5F0305'!EJ63&gt;simulazione!T529,'domanda giornaliera 5F0305'!EJ63,0)+IF('domanda giornaliera 5F0305'!EJ64&gt;simulazione!T529,'domanda giornaliera 5F0305'!EJ64,0)+IF('domanda giornaliera 5F0305'!EJ65&gt;simulazione!T529,'domanda giornaliera 5F0305'!EJ65,0)+IF('domanda giornaliera 5F0305'!EJ66&gt;simulazione!T529,'domanda giornaliera 5F0305'!EJ66,0)+IF('domanda giornaliera 5F0305'!EJ67&gt;simulazione!T529,'domanda giornaliera 5F0305'!EJ67,0)+IF('domanda giornaliera 5F0305'!EJ68&gt;simulazione!T529,'domanda giornaliera 5F0305'!EJ68,0)+IF('domanda giornaliera 5F0305'!EJ69&gt;simulazione!T529,'domanda giornaliera 5F0305'!EJ69,0)+IF('domanda giornaliera 5F0305'!EJ70&gt;simulazione!T529,'domanda giornaliera 5F0305'!EJ70,0)+IF('domanda giornaliera 5F0305'!EJ71&gt;simulazione!T529,'domanda giornaliera 5F0305'!EJ71,0)+IF('domanda giornaliera 5F0305'!EJ72&gt;simulazione!T529,'domanda giornaliera 5F0305'!EJ72,0)+IF('domanda giornaliera 5F0305'!EJ73&gt;simulazione!T529,'domanda giornaliera 5F0305'!EJ73,0)+IF('domanda giornaliera 5F0305'!EJ74&gt;simulazione!T529,'domanda giornaliera 5F0305'!EJ74,0)+IF('domanda giornaliera 5F0305'!EJ75&gt;simulazione!T529,'domanda giornaliera 5F0305'!EJ75,0)+IF('domanda giornaliera 5F0305'!EJ76&gt;simulazione!T529,'domanda giornaliera 5F0305'!EJ76,0)+IF('domanda giornaliera 5F0305'!EJ77&gt;simulazione!T529,'domanda giornaliera 5F0305'!EJ77,0)+IF('domanda giornaliera 5F0305'!EJ78&gt;simulazione!T529,'domanda giornaliera 5F0305'!EJ78,0)+IF('domanda giornaliera 5F0305'!EJ79&gt;simulazione!T529,'domanda giornaliera 5F0305'!EJ79,0)+IF('domanda giornaliera 5F0305'!EJ80&gt;simulazione!T529,'domanda giornaliera 5F0305'!EJ80,0)+IF('domanda giornaliera 5F0305'!EJ81&gt;simulazione!T529,'domanda giornaliera 5F0305'!EJ81,0)+IF('domanda giornaliera 5F0305'!EJ82&gt;simulazione!T529,'domanda giornaliera 5F0305'!EJ82,0)+IF('domanda giornaliera 5F0305'!EJ83&gt;simulazione!T529,'domanda giornaliera 5F0305'!EJ83,0)+IF('domanda giornaliera 5F0305'!EJ84&gt;simulazione!T529,'domanda giornaliera 5F0305'!EJ84,0)+IF('domanda giornaliera 5F0305'!EJ85&gt;simulazione!T529,'domanda giornaliera 5F0305'!EJ85,0)+IF('domanda giornaliera 5F0305'!EJ86&gt;simulazione!T529,'domanda giornaliera 5F0305'!EJ86,0)+IF('domanda giornaliera 5F0305'!EJ87&gt;simulazione!T529,'domanda giornaliera 5F0305'!EJ87,0)+IF('domanda giornaliera 5F0305'!EJ88&gt;simulazione!T529,'domanda giornaliera 5F0305'!EJ88,0)+IF('domanda giornaliera 5F0305'!EJ89&gt;simulazione!T529,'domanda giornaliera 5F0305'!EJ89,0)+IF('domanda giornaliera 5F0305'!EJ90&gt;simulazione!T529,'domanda giornaliera 5F0305'!EJ90,0)+IF('domanda giornaliera 5F0305'!EJ91&gt;simulazione!T529,'domanda giornaliera 5F0305'!EJ91,0)+IF('domanda giornaliera 5F0305'!EJ92&gt;simulazione!T529,'domanda giornaliera 5F0305'!EJ92,0)+IF('domanda giornaliera 5F0305'!EJ93&gt;simulazione!T529,'domanda giornaliera 5F0305'!EJ93,0)+IF('domanda giornaliera 5F0305'!EJ94&gt;simulazione!T529,'domanda giornaliera 5F0305'!EJ94,0)+IF('domanda giornaliera 5F0305'!EJ95&gt;simulazione!T529,'domanda giornaliera 5F0305'!EJ95,0)+IF('domanda giornaliera 5F0305'!EJ96&gt;simulazione!T529,'domanda giornaliera 5F0305'!EJ96,0)+IF('domanda giornaliera 5F0305'!EJ97&gt;simulazione!T529,'domanda giornaliera 5F0305'!EJ97,0)+IF('domanda giornaliera 5F0305'!EJ98&gt;simulazione!T529,'domanda giornaliera 5F0305'!EJ98,0)+IF('domanda giornaliera 5F0305'!EJ99&gt;simulazione!T529,'domanda giornaliera 5F0305'!EJ99,0)+IF('domanda giornaliera 5F0305'!EJ100&gt;simulazione!T529,'domanda giornaliera 5F0305'!EJ100,0)+IF('domanda giornaliera 5F0305'!EJ101&gt;simulazione!T529,'domanda giornaliera 5F0305'!EJ101,0)+IF('domanda giornaliera 5F0305'!EJ102&gt;simulazione!T529,'domanda giornaliera 5F0305'!EJ102,0)+IF('domanda giornaliera 5F0305'!EJ103&gt;simulazione!T529,'domanda giornaliera 5F0305'!EJ103,0)+IF('domanda giornaliera 5F0305'!EJ104&gt;simulazione!T529,'domanda giornaliera 5F0305'!EJ104,0)+IF('domanda giornaliera 5F0305'!EJ105&gt;simulazione!T529,'domanda giornaliera 5F0305'!EJ105,0)+IF('domanda giornaliera 5F0305'!EJ106&gt;simulazione!T529,'domanda giornaliera 5F0305'!EJ106,0)+IF('domanda giornaliera 5F0305'!EJ107&gt;simulazione!T529,'domanda giornaliera 5F0305'!EJ107,0)+IF('domanda giornaliera 5F0305'!EJ108&gt;simulazione!T529,'domanda giornaliera 5F0305'!EJ108,0)+IF('domanda giornaliera 5F0305'!EJ109&gt;simulazione!T529,'domanda giornaliera 5F0305'!EJ109,0)+IF('domanda giornaliera 5F0305'!EJ110&gt;simulazione!T529,'domanda giornaliera 5F0305'!EJ110,0)+IF('domanda giornaliera 5F0305'!EJ111&gt;simulazione!T529,'domanda giornaliera 5F0305'!EJ111,0)+IF('domanda giornaliera 5F0305'!EJ112&gt;simulazione!T529,'domanda giornaliera 5F0305'!EJ112,0)+IF('domanda giornaliera 5F0305'!EJ113&gt;simulazione!T529,'domanda giornaliera 5F0305'!EJ113,0)+IF('domanda giornaliera 5F0305'!EJ114&gt;simulazione!T529,'domanda giornaliera 5F0305'!EJ114,0)+IF('domanda giornaliera 5F0305'!EJ115&gt;simulazione!T529,'domanda giornaliera 5F0305'!EJ115,0)+IF('domanda giornaliera 5F0305'!EJ116&gt;simulazione!T529,'domanda giornaliera 5F0305'!EJ116,0)+IF('domanda giornaliera 5F0305'!EJ117&gt;simulazione!T529,'domanda giornaliera 5F0305'!EJ117,0)+IF('domanda giornaliera 5F0305'!EJ118&gt;simulazione!T529,'domanda giornaliera 5F0305'!EJ118,0)+IF('domanda giornaliera 5F0305'!EJ119&gt;simulazione!T529,'domanda giornaliera 5F0305'!EJ119,0)+IF('domanda giornaliera 5F0305'!EJ120&gt;simulazione!T529,'domanda giornaliera 5F0305'!EJ120,0)+IF('domanda giornaliera 5F0305'!EJ121&gt;simulazione!T529,'domanda giornaliera 5F0305'!EJ121,0)+IF('domanda giornaliera 5F0305'!EJ122&gt;simulazione!T529,'domanda giornaliera 5F0305'!EJ122,0)+IF('domanda giornaliera 5F0305'!EJ123&gt;simulazione!T529,'domanda giornaliera 5F0305'!EJ123,0)+IF('domanda giornaliera 5F0305'!EJ124&gt;simulazione!T529,'domanda giornaliera 5F0305'!EJ124,0)+IF('domanda giornaliera 5F0305'!EJ125&gt;simulazione!T529,'domanda giornaliera 5F0305'!EJ125,0)+IF('domanda giornaliera 5F0305'!EJ126&gt;simulazione!T529,'domanda giornaliera 5F0305'!EJ126,0)</f>
        <v>2848.4905963923729</v>
      </c>
      <c r="Z591" s="10"/>
      <c r="AA591" s="10"/>
    </row>
    <row r="592" spans="24:27" x14ac:dyDescent="0.25">
      <c r="X592" s="9" t="s">
        <v>64</v>
      </c>
      <c r="Y592" s="10">
        <f>'domanda giornaliera 5F0305'!EJ51+IF('domanda giornaliera 5F0305'!EJ52&gt;simulazione!T530,'domanda giornaliera 5F0305'!EJ52,0)+IF('domanda giornaliera 5F0305'!EJ53&gt;simulazione!T530,'domanda giornaliera 5F0305'!EJ53,0)+IF('domanda giornaliera 5F0305'!EJ54&gt;simulazione!T530,'domanda giornaliera 5F0305'!EJ54,0)+IF('domanda giornaliera 5F0305'!EJ55&gt;simulazione!T530,'domanda giornaliera 5F0305'!EJ55,0)+IF('domanda giornaliera 5F0305'!EJ56&gt;simulazione!T530,'domanda giornaliera 5F0305'!EJ56,0)+IF('domanda giornaliera 5F0305'!EJ57&gt;simulazione!T530,'domanda giornaliera 5F0305'!EJ57,0)+IF('domanda giornaliera 5F0305'!EJ58&gt;simulazione!T530,'domanda giornaliera 5F0305'!EJ58,0)+IF('domanda giornaliera 5F0305'!EJ59&gt;simulazione!T530,'domanda giornaliera 5F0305'!EJ59,0)+IF('domanda giornaliera 5F0305'!EJ60&gt;simulazione!T530,'domanda giornaliera 5F0305'!EJ60,0)+IF('domanda giornaliera 5F0305'!EJ61&gt;simulazione!T530,'domanda giornaliera 5F0305'!EJ61,0)+IF('domanda giornaliera 5F0305'!EJ62&gt;simulazione!T530,'domanda giornaliera 5F0305'!EJ62,0)+IF('domanda giornaliera 5F0305'!EJ63&gt;simulazione!T530,'domanda giornaliera 5F0305'!EJ63,0)+IF('domanda giornaliera 5F0305'!EJ64&gt;simulazione!T530,'domanda giornaliera 5F0305'!EJ64,0)+IF('domanda giornaliera 5F0305'!EJ65&gt;simulazione!T530,'domanda giornaliera 5F0305'!EJ65,0)+IF('domanda giornaliera 5F0305'!EJ66&gt;simulazione!T530,'domanda giornaliera 5F0305'!EJ66,0)+IF('domanda giornaliera 5F0305'!EJ67&gt;simulazione!T530,'domanda giornaliera 5F0305'!EJ67,0)+IF('domanda giornaliera 5F0305'!EJ68&gt;simulazione!T530,'domanda giornaliera 5F0305'!EJ68,0)+IF('domanda giornaliera 5F0305'!EJ69&gt;simulazione!T530,'domanda giornaliera 5F0305'!EJ69,0)+IF('domanda giornaliera 5F0305'!EJ70&gt;simulazione!T530,'domanda giornaliera 5F0305'!EJ70,0)+IF('domanda giornaliera 5F0305'!EJ71&gt;simulazione!T530,'domanda giornaliera 5F0305'!EJ71,0)+IF('domanda giornaliera 5F0305'!EJ72&gt;simulazione!T530,'domanda giornaliera 5F0305'!EJ72,0)+IF('domanda giornaliera 5F0305'!EJ73&gt;simulazione!T530,'domanda giornaliera 5F0305'!EJ73,0)+IF('domanda giornaliera 5F0305'!EJ74&gt;simulazione!T530,'domanda giornaliera 5F0305'!EJ74,0)+IF('domanda giornaliera 5F0305'!EJ75&gt;simulazione!T530,'domanda giornaliera 5F0305'!EJ75,0)+IF('domanda giornaliera 5F0305'!EJ76&gt;simulazione!T530,'domanda giornaliera 5F0305'!EJ76,0)+IF('domanda giornaliera 5F0305'!EJ77&gt;simulazione!T530,'domanda giornaliera 5F0305'!EJ77,0)+IF('domanda giornaliera 5F0305'!EJ78&gt;simulazione!T530,'domanda giornaliera 5F0305'!EJ78,0)+IF('domanda giornaliera 5F0305'!EJ79&gt;simulazione!T530,'domanda giornaliera 5F0305'!EJ79,0)+IF('domanda giornaliera 5F0305'!EJ80&gt;simulazione!T530,'domanda giornaliera 5F0305'!EJ80,0)+IF('domanda giornaliera 5F0305'!EJ81&gt;simulazione!T530,'domanda giornaliera 5F0305'!EJ81,0)+IF('domanda giornaliera 5F0305'!EJ82&gt;simulazione!T530,'domanda giornaliera 5F0305'!EJ82,0)+IF('domanda giornaliera 5F0305'!EJ83&gt;simulazione!T530,'domanda giornaliera 5F0305'!EJ83,0)+IF('domanda giornaliera 5F0305'!EJ84&gt;simulazione!T530,'domanda giornaliera 5F0305'!EJ84,0)+IF('domanda giornaliera 5F0305'!EJ85&gt;simulazione!T530,'domanda giornaliera 5F0305'!EJ85,0)+IF('domanda giornaliera 5F0305'!EJ86&gt;simulazione!T530,'domanda giornaliera 5F0305'!EJ86,0)+IF('domanda giornaliera 5F0305'!EJ87&gt;simulazione!T530,'domanda giornaliera 5F0305'!EJ87,0)+IF('domanda giornaliera 5F0305'!EJ88&gt;simulazione!T530,'domanda giornaliera 5F0305'!EJ88,0)+IF('domanda giornaliera 5F0305'!EJ89&gt;simulazione!T530,'domanda giornaliera 5F0305'!EJ89,0)+IF('domanda giornaliera 5F0305'!EJ90&gt;simulazione!T530,'domanda giornaliera 5F0305'!EJ90,0)+IF('domanda giornaliera 5F0305'!EJ91&gt;simulazione!T530,'domanda giornaliera 5F0305'!EJ91,0)+IF('domanda giornaliera 5F0305'!EJ92&gt;simulazione!T530,'domanda giornaliera 5F0305'!EJ92,0)+IF('domanda giornaliera 5F0305'!EJ93&gt;simulazione!T530,'domanda giornaliera 5F0305'!EJ93,0)+IF('domanda giornaliera 5F0305'!EJ94&gt;simulazione!T530,'domanda giornaliera 5F0305'!EJ94,0)+IF('domanda giornaliera 5F0305'!EJ95&gt;simulazione!T530,'domanda giornaliera 5F0305'!EJ95,0)+IF('domanda giornaliera 5F0305'!EJ96&gt;simulazione!T530,'domanda giornaliera 5F0305'!EJ96,0)+IF('domanda giornaliera 5F0305'!EJ97&gt;simulazione!T530,'domanda giornaliera 5F0305'!EJ97,0)+IF('domanda giornaliera 5F0305'!EJ98&gt;simulazione!T530,'domanda giornaliera 5F0305'!EJ98,0)+IF('domanda giornaliera 5F0305'!EJ99&gt;simulazione!T530,'domanda giornaliera 5F0305'!EJ99,0)+IF('domanda giornaliera 5F0305'!EJ100&gt;simulazione!T530,'domanda giornaliera 5F0305'!EJ100,0)+IF('domanda giornaliera 5F0305'!EJ101&gt;simulazione!T530,'domanda giornaliera 5F0305'!EJ101,0)+IF('domanda giornaliera 5F0305'!EJ102&gt;simulazione!T530,'domanda giornaliera 5F0305'!EJ102,0)+IF('domanda giornaliera 5F0305'!EJ103&gt;simulazione!T530,'domanda giornaliera 5F0305'!EJ103,0)+IF('domanda giornaliera 5F0305'!EJ104&gt;simulazione!T530,'domanda giornaliera 5F0305'!EJ104,0)+IF('domanda giornaliera 5F0305'!EJ105&gt;simulazione!T530,'domanda giornaliera 5F0305'!EJ105,0)+IF('domanda giornaliera 5F0305'!EJ106&gt;simulazione!T530,'domanda giornaliera 5F0305'!EJ106,0)+IF('domanda giornaliera 5F0305'!EJ107&gt;simulazione!T530,'domanda giornaliera 5F0305'!EJ107,0)+IF('domanda giornaliera 5F0305'!EJ108&gt;simulazione!T530,'domanda giornaliera 5F0305'!EJ108,0)+IF('domanda giornaliera 5F0305'!EJ109&gt;simulazione!T530,'domanda giornaliera 5F0305'!EJ109,0)+IF('domanda giornaliera 5F0305'!EJ110&gt;simulazione!T530,'domanda giornaliera 5F0305'!EJ110,0)+IF('domanda giornaliera 5F0305'!EJ111&gt;simulazione!T530,'domanda giornaliera 5F0305'!EJ111,0)+IF('domanda giornaliera 5F0305'!EJ112&gt;simulazione!T530,'domanda giornaliera 5F0305'!EJ112,0)+IF('domanda giornaliera 5F0305'!EJ113&gt;simulazione!T530,'domanda giornaliera 5F0305'!EJ113,0)+IF('domanda giornaliera 5F0305'!EJ114&gt;simulazione!T530,'domanda giornaliera 5F0305'!EJ114,0)+IF('domanda giornaliera 5F0305'!EJ115&gt;simulazione!T530,'domanda giornaliera 5F0305'!EJ115,0)+IF('domanda giornaliera 5F0305'!EJ116&gt;simulazione!T530,'domanda giornaliera 5F0305'!EJ116,0)+IF('domanda giornaliera 5F0305'!EJ117&gt;simulazione!T530,'domanda giornaliera 5F0305'!EJ117,0)+IF('domanda giornaliera 5F0305'!EJ118&gt;simulazione!T530,'domanda giornaliera 5F0305'!EJ118,0)+IF('domanda giornaliera 5F0305'!EJ119&gt;simulazione!T530,'domanda giornaliera 5F0305'!EJ119,0)+IF('domanda giornaliera 5F0305'!EJ120&gt;simulazione!T530,'domanda giornaliera 5F0305'!EJ120,0)+IF('domanda giornaliera 5F0305'!EJ121&gt;simulazione!T530,'domanda giornaliera 5F0305'!EJ121,0)+IF('domanda giornaliera 5F0305'!EJ122&gt;simulazione!T530,'domanda giornaliera 5F0305'!EJ122,0)+IF('domanda giornaliera 5F0305'!EJ123&gt;simulazione!T530,'domanda giornaliera 5F0305'!EJ123,0)+IF('domanda giornaliera 5F0305'!EJ124&gt;simulazione!T530,'domanda giornaliera 5F0305'!EJ124,0)+IF('domanda giornaliera 5F0305'!EJ125&gt;simulazione!T530,'domanda giornaliera 5F0305'!EJ125,0)+IF('domanda giornaliera 5F0305'!EJ126&gt;simulazione!T530,'domanda giornaliera 5F0305'!EJ126,0)+IF('domanda giornaliera 5F0305'!EJ127&gt;simulazione!T530,'domanda giornaliera 5F0305'!EJ127,0)</f>
        <v>1169.4257963923728</v>
      </c>
      <c r="Z592" s="10"/>
      <c r="AA592" s="10"/>
    </row>
    <row r="593" spans="24:27" x14ac:dyDescent="0.25">
      <c r="X593" s="9" t="s">
        <v>70</v>
      </c>
      <c r="Y593" s="10">
        <f>'domanda giornaliera 5F0305'!EJ52+IF('domanda giornaliera 5F0305'!EJ53&gt;simulazione!T531,'domanda giornaliera 5F0305'!EJ53,0)+IF('domanda giornaliera 5F0305'!EJ54&gt;simulazione!T531,'domanda giornaliera 5F0305'!EJ54,0)+IF('domanda giornaliera 5F0305'!EJ55&gt;simulazione!T531,'domanda giornaliera 5F0305'!EJ55,0)+IF('domanda giornaliera 5F0305'!EJ56&gt;simulazione!T531,'domanda giornaliera 5F0305'!EJ56,0)+IF('domanda giornaliera 5F0305'!EJ57&gt;simulazione!T531,'domanda giornaliera 5F0305'!EJ57,0)+IF('domanda giornaliera 5F0305'!EJ58&gt;simulazione!T531,'domanda giornaliera 5F0305'!EJ58,0)+IF('domanda giornaliera 5F0305'!EJ59&gt;simulazione!T531,'domanda giornaliera 5F0305'!EJ59,0)+IF('domanda giornaliera 5F0305'!EJ60&gt;simulazione!T531,'domanda giornaliera 5F0305'!EJ60,0)+IF('domanda giornaliera 5F0305'!EJ61&gt;simulazione!T531,'domanda giornaliera 5F0305'!EJ61,0)+IF('domanda giornaliera 5F0305'!EJ62&gt;simulazione!T531,'domanda giornaliera 5F0305'!EJ62,0)+IF('domanda giornaliera 5F0305'!EJ63&gt;simulazione!T531,'domanda giornaliera 5F0305'!EJ63,0)+IF('domanda giornaliera 5F0305'!EJ64&gt;simulazione!T531,'domanda giornaliera 5F0305'!EJ64,0)+IF('domanda giornaliera 5F0305'!EJ65&gt;simulazione!T531,'domanda giornaliera 5F0305'!EJ65,0)+IF('domanda giornaliera 5F0305'!EJ66&gt;simulazione!T531,'domanda giornaliera 5F0305'!EJ66,0)+IF('domanda giornaliera 5F0305'!EJ67&gt;simulazione!T531,'domanda giornaliera 5F0305'!EJ67,0)+IF('domanda giornaliera 5F0305'!EJ68&gt;simulazione!T531,'domanda giornaliera 5F0305'!EJ68,0)+IF('domanda giornaliera 5F0305'!EJ69&gt;simulazione!T531,'domanda giornaliera 5F0305'!EJ69,0)+IF('domanda giornaliera 5F0305'!EJ70&gt;simulazione!T531,'domanda giornaliera 5F0305'!EJ70,0)+IF('domanda giornaliera 5F0305'!EJ71&gt;simulazione!T531,'domanda giornaliera 5F0305'!EJ71,0)+IF('domanda giornaliera 5F0305'!EJ72&gt;simulazione!T531,'domanda giornaliera 5F0305'!EJ72,0)+IF('domanda giornaliera 5F0305'!EJ73&gt;simulazione!T531,'domanda giornaliera 5F0305'!EJ73,0)+IF('domanda giornaliera 5F0305'!EJ74&gt;simulazione!T531,'domanda giornaliera 5F0305'!EJ74,0)+IF('domanda giornaliera 5F0305'!EJ75&gt;simulazione!T531,'domanda giornaliera 5F0305'!EJ75,0)+IF('domanda giornaliera 5F0305'!EJ76&gt;simulazione!T531,'domanda giornaliera 5F0305'!EJ76,0)+IF('domanda giornaliera 5F0305'!EJ77&gt;simulazione!T531,'domanda giornaliera 5F0305'!EJ77,0)+IF('domanda giornaliera 5F0305'!EJ78&gt;simulazione!T531,'domanda giornaliera 5F0305'!EJ78,0)+IF('domanda giornaliera 5F0305'!EJ79&gt;simulazione!T531,'domanda giornaliera 5F0305'!EJ79,0)+IF('domanda giornaliera 5F0305'!EJ80&gt;simulazione!T531,'domanda giornaliera 5F0305'!EJ80,0)+IF('domanda giornaliera 5F0305'!EJ81&gt;simulazione!T531,'domanda giornaliera 5F0305'!EJ81,0)+IF('domanda giornaliera 5F0305'!EJ82&gt;simulazione!T531,'domanda giornaliera 5F0305'!EJ82,0)+IF('domanda giornaliera 5F0305'!EJ83&gt;simulazione!T531,'domanda giornaliera 5F0305'!EJ83,0)+IF('domanda giornaliera 5F0305'!EJ84&gt;simulazione!T531,'domanda giornaliera 5F0305'!EJ84,0)+IF('domanda giornaliera 5F0305'!EJ85&gt;simulazione!T531,'domanda giornaliera 5F0305'!EJ85,0)+IF('domanda giornaliera 5F0305'!EJ86&gt;simulazione!T531,'domanda giornaliera 5F0305'!EJ86,0)+IF('domanda giornaliera 5F0305'!EJ87&gt;simulazione!T531,'domanda giornaliera 5F0305'!EJ87,0)+IF('domanda giornaliera 5F0305'!EJ88&gt;simulazione!T531,'domanda giornaliera 5F0305'!EJ88,0)+IF('domanda giornaliera 5F0305'!EJ89&gt;simulazione!T531,'domanda giornaliera 5F0305'!EJ89,0)+IF('domanda giornaliera 5F0305'!EJ90&gt;simulazione!T531,'domanda giornaliera 5F0305'!EJ90,0)+IF('domanda giornaliera 5F0305'!EJ91&gt;simulazione!T531,'domanda giornaliera 5F0305'!EJ91,0)+IF('domanda giornaliera 5F0305'!EJ92&gt;simulazione!T531,'domanda giornaliera 5F0305'!EJ92,0)+IF('domanda giornaliera 5F0305'!EJ93&gt;simulazione!T531,'domanda giornaliera 5F0305'!EJ93,0)+IF('domanda giornaliera 5F0305'!EJ94&gt;simulazione!T531,'domanda giornaliera 5F0305'!EJ94,0)+IF('domanda giornaliera 5F0305'!EJ95&gt;simulazione!T531,'domanda giornaliera 5F0305'!EJ95,0)+IF('domanda giornaliera 5F0305'!EJ96&gt;simulazione!T531,'domanda giornaliera 5F0305'!EJ96,0)+IF('domanda giornaliera 5F0305'!EJ97&gt;simulazione!T531,'domanda giornaliera 5F0305'!EJ97,0)+IF('domanda giornaliera 5F0305'!EJ98&gt;simulazione!T531,'domanda giornaliera 5F0305'!EJ98,0)+IF('domanda giornaliera 5F0305'!EJ99&gt;simulazione!T531,'domanda giornaliera 5F0305'!EJ99,0)+IF('domanda giornaliera 5F0305'!EJ100&gt;simulazione!T531,'domanda giornaliera 5F0305'!EJ100,0)+IF('domanda giornaliera 5F0305'!EJ101&gt;simulazione!T531,'domanda giornaliera 5F0305'!EJ101,0)+IF('domanda giornaliera 5F0305'!EJ102&gt;simulazione!T531,'domanda giornaliera 5F0305'!EJ102,0)+IF('domanda giornaliera 5F0305'!EJ103&gt;simulazione!T531,'domanda giornaliera 5F0305'!EJ103,0)+IF('domanda giornaliera 5F0305'!EJ104&gt;simulazione!T531,'domanda giornaliera 5F0305'!EJ104,0)+IF('domanda giornaliera 5F0305'!EJ105&gt;simulazione!T531,'domanda giornaliera 5F0305'!EJ105,0)+IF('domanda giornaliera 5F0305'!EJ106&gt;simulazione!T531,'domanda giornaliera 5F0305'!EJ106,0)+IF('domanda giornaliera 5F0305'!EJ107&gt;simulazione!T531,'domanda giornaliera 5F0305'!EJ107,0)+IF('domanda giornaliera 5F0305'!EJ108&gt;simulazione!T531,'domanda giornaliera 5F0305'!EJ108,0)+IF('domanda giornaliera 5F0305'!EJ109&gt;simulazione!T531,'domanda giornaliera 5F0305'!EJ109,0)+IF('domanda giornaliera 5F0305'!EJ110&gt;simulazione!T531,'domanda giornaliera 5F0305'!EJ110,0)+IF('domanda giornaliera 5F0305'!EJ111&gt;simulazione!T531,'domanda giornaliera 5F0305'!EJ111,0)+IF('domanda giornaliera 5F0305'!EJ112&gt;simulazione!T531,'domanda giornaliera 5F0305'!EJ112,0)+IF('domanda giornaliera 5F0305'!EJ113&gt;simulazione!T531,'domanda giornaliera 5F0305'!EJ113,0)+IF('domanda giornaliera 5F0305'!EJ114&gt;simulazione!T531,'domanda giornaliera 5F0305'!EJ114,0)+IF('domanda giornaliera 5F0305'!EJ115&gt;simulazione!T531,'domanda giornaliera 5F0305'!EJ115,0)+IF('domanda giornaliera 5F0305'!EJ116&gt;simulazione!T531,'domanda giornaliera 5F0305'!EJ116,0)+IF('domanda giornaliera 5F0305'!EJ117&gt;simulazione!T531,'domanda giornaliera 5F0305'!EJ117,0)+IF('domanda giornaliera 5F0305'!EJ118&gt;simulazione!T531,'domanda giornaliera 5F0305'!EJ118,0)+IF('domanda giornaliera 5F0305'!EJ119&gt;simulazione!T531,'domanda giornaliera 5F0305'!EJ119,0)+IF('domanda giornaliera 5F0305'!EJ120&gt;simulazione!T531,'domanda giornaliera 5F0305'!EJ120,0)+IF('domanda giornaliera 5F0305'!EJ121&gt;simulazione!T531,'domanda giornaliera 5F0305'!EJ121,0)+IF('domanda giornaliera 5F0305'!EJ122&gt;simulazione!T531,'domanda giornaliera 5F0305'!EJ122,0)+IF('domanda giornaliera 5F0305'!EJ123&gt;simulazione!T531,'domanda giornaliera 5F0305'!EJ123,0)+IF('domanda giornaliera 5F0305'!EJ124&gt;simulazione!T531,'domanda giornaliera 5F0305'!EJ124,0)+IF('domanda giornaliera 5F0305'!EJ125&gt;simulazione!T531,'domanda giornaliera 5F0305'!EJ125,0)+IF('domanda giornaliera 5F0305'!EJ126&gt;simulazione!T531,'domanda giornaliera 5F0305'!EJ126,0)+IF('domanda giornaliera 5F0305'!EJ127&gt;simulazione!T531,'domanda giornaliera 5F0305'!EJ127,0)+IF('domanda giornaliera 5F0305'!EJ128&gt;simulazione!T531,'domanda giornaliera 5F0305'!EJ128,0)</f>
        <v>1169.4257963923728</v>
      </c>
      <c r="Z593" s="10"/>
      <c r="AA593" s="10"/>
    </row>
    <row r="594" spans="24:27" x14ac:dyDescent="0.25">
      <c r="X594" s="9" t="s">
        <v>71</v>
      </c>
      <c r="Y594" s="10">
        <f>'domanda giornaliera 5F0305'!EJ53+IF('domanda giornaliera 5F0305'!EJ54&gt;simulazione!T532,'domanda giornaliera 5F0305'!EJ54,0)+IF('domanda giornaliera 5F0305'!EJ55&gt;simulazione!T532,'domanda giornaliera 5F0305'!EJ55,0)+IF('domanda giornaliera 5F0305'!EJ56&gt;simulazione!T532,'domanda giornaliera 5F0305'!EJ56,0)+IF('domanda giornaliera 5F0305'!EJ57&gt;simulazione!T532,'domanda giornaliera 5F0305'!EJ57,0)+IF('domanda giornaliera 5F0305'!EJ58&gt;simulazione!T532,'domanda giornaliera 5F0305'!EJ58,0)+IF('domanda giornaliera 5F0305'!EJ59&gt;simulazione!T532,'domanda giornaliera 5F0305'!EJ59,0)+IF('domanda giornaliera 5F0305'!EJ60&gt;simulazione!T532,'domanda giornaliera 5F0305'!EJ60,0)+IF('domanda giornaliera 5F0305'!EJ61&gt;simulazione!T532,'domanda giornaliera 5F0305'!EJ61,0)+IF('domanda giornaliera 5F0305'!EJ62&gt;simulazione!T532,'domanda giornaliera 5F0305'!EJ62,0)+IF('domanda giornaliera 5F0305'!EJ63&gt;simulazione!T532,'domanda giornaliera 5F0305'!EJ63,0)+IF('domanda giornaliera 5F0305'!EJ64&gt;simulazione!T532,'domanda giornaliera 5F0305'!EJ64,0)+IF('domanda giornaliera 5F0305'!EJ65&gt;simulazione!T532,'domanda giornaliera 5F0305'!EJ65,0)+IF('domanda giornaliera 5F0305'!EJ66&gt;simulazione!T532,'domanda giornaliera 5F0305'!EJ66,0)+IF('domanda giornaliera 5F0305'!EJ67&gt;simulazione!T532,'domanda giornaliera 5F0305'!EJ67,0)+IF('domanda giornaliera 5F0305'!EJ68&gt;simulazione!T532,'domanda giornaliera 5F0305'!EJ68,0)+IF('domanda giornaliera 5F0305'!EJ69&gt;simulazione!T532,'domanda giornaliera 5F0305'!EJ69,0)+IF('domanda giornaliera 5F0305'!EJ70&gt;simulazione!T532,'domanda giornaliera 5F0305'!EJ70,0)+IF('domanda giornaliera 5F0305'!EJ71&gt;simulazione!T532,'domanda giornaliera 5F0305'!EJ71,0)+IF('domanda giornaliera 5F0305'!EJ72&gt;simulazione!T532,'domanda giornaliera 5F0305'!EJ72,0)+IF('domanda giornaliera 5F0305'!EJ73&gt;simulazione!T532,'domanda giornaliera 5F0305'!EJ73,0)+IF('domanda giornaliera 5F0305'!EJ74&gt;simulazione!T532,'domanda giornaliera 5F0305'!EJ74,0)+IF('domanda giornaliera 5F0305'!EJ75&gt;simulazione!T532,'domanda giornaliera 5F0305'!EJ75,0)+IF('domanda giornaliera 5F0305'!EJ76&gt;simulazione!T532,'domanda giornaliera 5F0305'!EJ76,0)+IF('domanda giornaliera 5F0305'!EJ77&gt;simulazione!T532,'domanda giornaliera 5F0305'!EJ77,0)+IF('domanda giornaliera 5F0305'!EJ78&gt;simulazione!T532,'domanda giornaliera 5F0305'!EJ78,0)+IF('domanda giornaliera 5F0305'!EJ79&gt;simulazione!T532,'domanda giornaliera 5F0305'!EJ79,0)+IF('domanda giornaliera 5F0305'!EJ80&gt;simulazione!T532,'domanda giornaliera 5F0305'!EJ80,0)+IF('domanda giornaliera 5F0305'!EJ81&gt;simulazione!T532,'domanda giornaliera 5F0305'!EJ81,0)+IF('domanda giornaliera 5F0305'!EJ82&gt;simulazione!T532,'domanda giornaliera 5F0305'!EJ82,0)+IF('domanda giornaliera 5F0305'!EJ83&gt;simulazione!T532,'domanda giornaliera 5F0305'!EJ83,0)+IF('domanda giornaliera 5F0305'!EJ84&gt;simulazione!T532,'domanda giornaliera 5F0305'!EJ84,0)+IF('domanda giornaliera 5F0305'!EJ85&gt;simulazione!T532,'domanda giornaliera 5F0305'!EJ85,0)+IF('domanda giornaliera 5F0305'!EJ86&gt;simulazione!T532,'domanda giornaliera 5F0305'!EJ86,0)+IF('domanda giornaliera 5F0305'!EJ87&gt;simulazione!T532,'domanda giornaliera 5F0305'!EJ87,0)+IF('domanda giornaliera 5F0305'!EJ88&gt;simulazione!T532,'domanda giornaliera 5F0305'!EJ88,0)+IF('domanda giornaliera 5F0305'!EJ89&gt;simulazione!T532,'domanda giornaliera 5F0305'!EJ89,0)+IF('domanda giornaliera 5F0305'!EJ90&gt;simulazione!T532,'domanda giornaliera 5F0305'!EJ90,0)+IF('domanda giornaliera 5F0305'!EJ91&gt;simulazione!T532,'domanda giornaliera 5F0305'!EJ91,0)+IF('domanda giornaliera 5F0305'!EJ92&gt;simulazione!T532,'domanda giornaliera 5F0305'!EJ92,0)+IF('domanda giornaliera 5F0305'!EJ93&gt;simulazione!T532,'domanda giornaliera 5F0305'!EJ93,0)+IF('domanda giornaliera 5F0305'!EJ94&gt;simulazione!T532,'domanda giornaliera 5F0305'!EJ94,0)+IF('domanda giornaliera 5F0305'!EJ95&gt;simulazione!T532,'domanda giornaliera 5F0305'!EJ95,0)+IF('domanda giornaliera 5F0305'!EJ96&gt;simulazione!T532,'domanda giornaliera 5F0305'!EJ96,0)+IF('domanda giornaliera 5F0305'!EJ97&gt;simulazione!T532,'domanda giornaliera 5F0305'!EJ97,0)+IF('domanda giornaliera 5F0305'!EJ98&gt;simulazione!T532,'domanda giornaliera 5F0305'!EJ98,0)+IF('domanda giornaliera 5F0305'!EJ99&gt;simulazione!T532,'domanda giornaliera 5F0305'!EJ99,0)+IF('domanda giornaliera 5F0305'!EJ100&gt;simulazione!T532,'domanda giornaliera 5F0305'!EJ100,0)+IF('domanda giornaliera 5F0305'!EJ101&gt;simulazione!T532,'domanda giornaliera 5F0305'!EJ101,0)+IF('domanda giornaliera 5F0305'!EJ102&gt;simulazione!T532,'domanda giornaliera 5F0305'!EJ102,0)+IF('domanda giornaliera 5F0305'!EJ103&gt;simulazione!T532,'domanda giornaliera 5F0305'!EJ103,0)+IF('domanda giornaliera 5F0305'!EJ104&gt;simulazione!T532,'domanda giornaliera 5F0305'!EJ104,0)+IF('domanda giornaliera 5F0305'!EJ105&gt;simulazione!T532,'domanda giornaliera 5F0305'!EJ105,0)+IF('domanda giornaliera 5F0305'!EJ106&gt;simulazione!T532,'domanda giornaliera 5F0305'!EJ106,0)+IF('domanda giornaliera 5F0305'!EJ107&gt;simulazione!T532,'domanda giornaliera 5F0305'!EJ107,0)+IF('domanda giornaliera 5F0305'!EJ108&gt;simulazione!T532,'domanda giornaliera 5F0305'!EJ108,0)+IF('domanda giornaliera 5F0305'!EJ109&gt;simulazione!T532,'domanda giornaliera 5F0305'!EJ109,0)+IF('domanda giornaliera 5F0305'!EJ110&gt;simulazione!T532,'domanda giornaliera 5F0305'!EJ110,0)+IF('domanda giornaliera 5F0305'!EJ111&gt;simulazione!T532,'domanda giornaliera 5F0305'!EJ111,0)+IF('domanda giornaliera 5F0305'!EJ112&gt;simulazione!T532,'domanda giornaliera 5F0305'!EJ112,0)+IF('domanda giornaliera 5F0305'!EJ113&gt;simulazione!T532,'domanda giornaliera 5F0305'!EJ113,0)+IF('domanda giornaliera 5F0305'!EJ114&gt;simulazione!T532,'domanda giornaliera 5F0305'!EJ114,0)+IF('domanda giornaliera 5F0305'!EJ115&gt;simulazione!T532,'domanda giornaliera 5F0305'!EJ115,0)+IF('domanda giornaliera 5F0305'!EJ116&gt;simulazione!T532,'domanda giornaliera 5F0305'!EJ116,0)+IF('domanda giornaliera 5F0305'!EJ117&gt;simulazione!T532,'domanda giornaliera 5F0305'!EJ117,0)+IF('domanda giornaliera 5F0305'!EJ118&gt;simulazione!T532,'domanda giornaliera 5F0305'!EJ118,0)+IF('domanda giornaliera 5F0305'!EJ119&gt;simulazione!T532,'domanda giornaliera 5F0305'!EJ119,0)+IF('domanda giornaliera 5F0305'!EJ120&gt;simulazione!T532,'domanda giornaliera 5F0305'!EJ120,0)+IF('domanda giornaliera 5F0305'!EJ121&gt;simulazione!T532,'domanda giornaliera 5F0305'!EJ121,0)+IF('domanda giornaliera 5F0305'!EJ122&gt;simulazione!T532,'domanda giornaliera 5F0305'!EJ122,0)+IF('domanda giornaliera 5F0305'!EJ123&gt;simulazione!T532,'domanda giornaliera 5F0305'!EJ123,0)+IF('domanda giornaliera 5F0305'!EJ124&gt;simulazione!T532,'domanda giornaliera 5F0305'!EJ124,0)+IF('domanda giornaliera 5F0305'!EJ125&gt;simulazione!T532,'domanda giornaliera 5F0305'!EJ125,0)+IF('domanda giornaliera 5F0305'!EJ126&gt;simulazione!T532,'domanda giornaliera 5F0305'!EJ126,0)+IF('domanda giornaliera 5F0305'!EJ127&gt;simulazione!T532,'domanda giornaliera 5F0305'!EJ127,0)+IF('domanda giornaliera 5F0305'!EJ128&gt;simulazione!T532,'domanda giornaliera 5F0305'!EJ128,0)+IF('domanda giornaliera 5F0305'!EJ129&gt;simulazione!T532,'domanda giornaliera 5F0305'!EJ129,0)</f>
        <v>1169.4257963923728</v>
      </c>
      <c r="Z594" s="10"/>
      <c r="AA594" s="10"/>
    </row>
    <row r="595" spans="24:27" x14ac:dyDescent="0.25">
      <c r="X595" s="9" t="s">
        <v>72</v>
      </c>
      <c r="Y595" s="10">
        <f>'domanda giornaliera 5F0305'!EJ54+IF('domanda giornaliera 5F0305'!EJ55&gt;simulazione!T533,'domanda giornaliera 5F0305'!EJ55,0)+IF('domanda giornaliera 5F0305'!EJ56&gt;simulazione!T533,'domanda giornaliera 5F0305'!EJ56,0)+IF('domanda giornaliera 5F0305'!EJ57&gt;simulazione!T533,'domanda giornaliera 5F0305'!EJ57,0)+IF('domanda giornaliera 5F0305'!EJ58&gt;simulazione!T533,'domanda giornaliera 5F0305'!EJ58,0)+IF('domanda giornaliera 5F0305'!EJ59&gt;simulazione!T533,'domanda giornaliera 5F0305'!EJ59,0)+IF('domanda giornaliera 5F0305'!EJ60&gt;simulazione!T533,'domanda giornaliera 5F0305'!EJ60,0)+IF('domanda giornaliera 5F0305'!EJ61&gt;simulazione!T533,'domanda giornaliera 5F0305'!EJ61,0)+IF('domanda giornaliera 5F0305'!EJ62&gt;simulazione!T533,'domanda giornaliera 5F0305'!EJ62,0)+IF('domanda giornaliera 5F0305'!EJ63&gt;simulazione!T533,'domanda giornaliera 5F0305'!EJ63,0)+IF('domanda giornaliera 5F0305'!EJ64&gt;simulazione!T533,'domanda giornaliera 5F0305'!EJ64,0)+IF('domanda giornaliera 5F0305'!EJ65&gt;simulazione!T533,'domanda giornaliera 5F0305'!EJ65,0)+IF('domanda giornaliera 5F0305'!EJ66&gt;simulazione!T533,'domanda giornaliera 5F0305'!EJ66,0)+IF('domanda giornaliera 5F0305'!EJ67&gt;simulazione!T533,'domanda giornaliera 5F0305'!EJ67,0)+IF('domanda giornaliera 5F0305'!EJ68&gt;simulazione!T533,'domanda giornaliera 5F0305'!EJ68,0)+IF('domanda giornaliera 5F0305'!EJ69&gt;simulazione!T533,'domanda giornaliera 5F0305'!EJ69,0)+IF('domanda giornaliera 5F0305'!EJ70&gt;simulazione!T533,'domanda giornaliera 5F0305'!EJ70,0)+IF('domanda giornaliera 5F0305'!EJ71&gt;simulazione!T533,'domanda giornaliera 5F0305'!EJ71,0)+IF('domanda giornaliera 5F0305'!EJ72&gt;simulazione!T533,'domanda giornaliera 5F0305'!EJ72,0)+IF('domanda giornaliera 5F0305'!EJ73&gt;simulazione!T533,'domanda giornaliera 5F0305'!EJ73,0)+IF('domanda giornaliera 5F0305'!EJ74&gt;simulazione!T533,'domanda giornaliera 5F0305'!EJ74,0)+IF('domanda giornaliera 5F0305'!EJ75&gt;simulazione!T533,'domanda giornaliera 5F0305'!EJ75,0)+IF('domanda giornaliera 5F0305'!EJ76&gt;simulazione!T533,'domanda giornaliera 5F0305'!EJ76,0)+IF('domanda giornaliera 5F0305'!EJ77&gt;simulazione!T533,'domanda giornaliera 5F0305'!EJ77,0)+IF('domanda giornaliera 5F0305'!EJ78&gt;simulazione!T533,'domanda giornaliera 5F0305'!EJ78,0)+IF('domanda giornaliera 5F0305'!EJ79&gt;simulazione!T533,'domanda giornaliera 5F0305'!EJ79,0)+IF('domanda giornaliera 5F0305'!EJ80&gt;simulazione!T533,'domanda giornaliera 5F0305'!EJ80,0)+IF('domanda giornaliera 5F0305'!EJ81&gt;simulazione!T533,'domanda giornaliera 5F0305'!EJ81,0)+IF('domanda giornaliera 5F0305'!EJ82&gt;simulazione!T533,'domanda giornaliera 5F0305'!EJ82,0)+IF('domanda giornaliera 5F0305'!EJ83&gt;simulazione!T533,'domanda giornaliera 5F0305'!EJ83,0)+IF('domanda giornaliera 5F0305'!EJ84&gt;simulazione!T533,'domanda giornaliera 5F0305'!EJ84,0)+IF('domanda giornaliera 5F0305'!EJ85&gt;simulazione!T533,'domanda giornaliera 5F0305'!EJ85,0)+IF('domanda giornaliera 5F0305'!EJ86&gt;simulazione!T533,'domanda giornaliera 5F0305'!EJ86,0)+IF('domanda giornaliera 5F0305'!EJ87&gt;simulazione!T533,'domanda giornaliera 5F0305'!EJ87,0)+IF('domanda giornaliera 5F0305'!EJ88&gt;simulazione!T533,'domanda giornaliera 5F0305'!EJ88,0)+IF('domanda giornaliera 5F0305'!EJ89&gt;simulazione!T533,'domanda giornaliera 5F0305'!EJ89,0)+IF('domanda giornaliera 5F0305'!EJ90&gt;simulazione!T533,'domanda giornaliera 5F0305'!EJ90,0)+IF('domanda giornaliera 5F0305'!EJ91&gt;simulazione!T533,'domanda giornaliera 5F0305'!EJ91,0)+IF('domanda giornaliera 5F0305'!EJ92&gt;simulazione!T533,'domanda giornaliera 5F0305'!EJ92,0)+IF('domanda giornaliera 5F0305'!EJ93&gt;simulazione!T533,'domanda giornaliera 5F0305'!EJ93,0)+IF('domanda giornaliera 5F0305'!EJ94&gt;simulazione!T533,'domanda giornaliera 5F0305'!EJ94,0)+IF('domanda giornaliera 5F0305'!EJ95&gt;simulazione!T533,'domanda giornaliera 5F0305'!EJ95,0)+IF('domanda giornaliera 5F0305'!EJ96&gt;simulazione!T533,'domanda giornaliera 5F0305'!EJ96,0)+IF('domanda giornaliera 5F0305'!EJ97&gt;simulazione!T533,'domanda giornaliera 5F0305'!EJ97,0)+IF('domanda giornaliera 5F0305'!EJ98&gt;simulazione!T533,'domanda giornaliera 5F0305'!EJ98,0)+IF('domanda giornaliera 5F0305'!EJ99&gt;simulazione!T533,'domanda giornaliera 5F0305'!EJ99,0)+IF('domanda giornaliera 5F0305'!EJ100&gt;simulazione!T533,'domanda giornaliera 5F0305'!EJ100,0)+IF('domanda giornaliera 5F0305'!EJ101&gt;simulazione!T533,'domanda giornaliera 5F0305'!EJ101,0)+IF('domanda giornaliera 5F0305'!EJ102&gt;simulazione!T533,'domanda giornaliera 5F0305'!EJ102,0)+IF('domanda giornaliera 5F0305'!EJ103&gt;simulazione!T533,'domanda giornaliera 5F0305'!EJ103,0)+IF('domanda giornaliera 5F0305'!EJ104&gt;simulazione!T533,'domanda giornaliera 5F0305'!EJ104,0)+IF('domanda giornaliera 5F0305'!EJ105&gt;simulazione!T533,'domanda giornaliera 5F0305'!EJ105,0)+IF('domanda giornaliera 5F0305'!EJ106&gt;simulazione!T533,'domanda giornaliera 5F0305'!EJ106,0)+IF('domanda giornaliera 5F0305'!EJ107&gt;simulazione!T533,'domanda giornaliera 5F0305'!EJ107,0)+IF('domanda giornaliera 5F0305'!EJ108&gt;simulazione!T533,'domanda giornaliera 5F0305'!EJ108,0)+IF('domanda giornaliera 5F0305'!EJ109&gt;simulazione!T533,'domanda giornaliera 5F0305'!EJ109,0)+IF('domanda giornaliera 5F0305'!EJ110&gt;simulazione!T533,'domanda giornaliera 5F0305'!EJ110,0)+IF('domanda giornaliera 5F0305'!EJ111&gt;simulazione!T533,'domanda giornaliera 5F0305'!EJ111,0)+IF('domanda giornaliera 5F0305'!EJ112&gt;simulazione!T533,'domanda giornaliera 5F0305'!EJ112,0)+IF('domanda giornaliera 5F0305'!EJ113&gt;simulazione!T533,'domanda giornaliera 5F0305'!EJ113,0)+IF('domanda giornaliera 5F0305'!EJ114&gt;simulazione!T533,'domanda giornaliera 5F0305'!EJ114,0)+IF('domanda giornaliera 5F0305'!EJ115&gt;simulazione!T533,'domanda giornaliera 5F0305'!EJ115,0)+IF('domanda giornaliera 5F0305'!EJ116&gt;simulazione!T533,'domanda giornaliera 5F0305'!EJ116,0)+IF('domanda giornaliera 5F0305'!EJ117&gt;simulazione!T533,'domanda giornaliera 5F0305'!EJ117,0)+IF('domanda giornaliera 5F0305'!EJ118&gt;simulazione!T533,'domanda giornaliera 5F0305'!EJ118,0)+IF('domanda giornaliera 5F0305'!EJ119&gt;simulazione!T533,'domanda giornaliera 5F0305'!EJ119,0)+IF('domanda giornaliera 5F0305'!EJ120&gt;simulazione!T533,'domanda giornaliera 5F0305'!EJ120,0)+IF('domanda giornaliera 5F0305'!EJ121&gt;simulazione!T533,'domanda giornaliera 5F0305'!EJ121,0)+IF('domanda giornaliera 5F0305'!EJ122&gt;simulazione!T533,'domanda giornaliera 5F0305'!EJ122,0)+IF('domanda giornaliera 5F0305'!EJ123&gt;simulazione!T533,'domanda giornaliera 5F0305'!EJ123,0)+IF('domanda giornaliera 5F0305'!EJ124&gt;simulazione!T533,'domanda giornaliera 5F0305'!EJ124,0)+IF('domanda giornaliera 5F0305'!EJ125&gt;simulazione!T533,'domanda giornaliera 5F0305'!EJ125,0)+IF('domanda giornaliera 5F0305'!EJ126&gt;simulazione!T533,'domanda giornaliera 5F0305'!EJ126,0)+IF('domanda giornaliera 5F0305'!EJ127&gt;simulazione!T533,'domanda giornaliera 5F0305'!EJ127,0)+IF('domanda giornaliera 5F0305'!EJ128&gt;simulazione!T533,'domanda giornaliera 5F0305'!EJ128,0)+IF('domanda giornaliera 5F0305'!EJ129&gt;simulazione!T533,'domanda giornaliera 5F0305'!EJ129,0)+IF('domanda giornaliera 5F0305'!EJ130&gt;simulazione!T533,'domanda giornaliera 5F0305'!EJ130,0)</f>
        <v>1169.4257963923728</v>
      </c>
      <c r="Z595" s="10"/>
      <c r="AA595" s="10"/>
    </row>
    <row r="596" spans="24:27" x14ac:dyDescent="0.25">
      <c r="X596" s="9" t="s">
        <v>73</v>
      </c>
      <c r="Y596" s="10">
        <f>'domanda giornaliera 5F0305'!EJ55+IF('domanda giornaliera 5F0305'!EJ56&gt;simulazione!T534,'domanda giornaliera 5F0305'!EJ56,0)+IF('domanda giornaliera 5F0305'!EJ57&gt;simulazione!T534,'domanda giornaliera 5F0305'!EJ57,0)+IF('domanda giornaliera 5F0305'!EJ58&gt;simulazione!T534,'domanda giornaliera 5F0305'!EJ58,0)+IF('domanda giornaliera 5F0305'!EJ59&gt;simulazione!T534,'domanda giornaliera 5F0305'!EJ59,0)+IF('domanda giornaliera 5F0305'!EJ60&gt;simulazione!T534,'domanda giornaliera 5F0305'!EJ60,0)+IF('domanda giornaliera 5F0305'!EJ61&gt;simulazione!T534,'domanda giornaliera 5F0305'!EJ61,0)+IF('domanda giornaliera 5F0305'!EJ62&gt;simulazione!T534,'domanda giornaliera 5F0305'!EJ62,0)+IF('domanda giornaliera 5F0305'!EJ63&gt;simulazione!T534,'domanda giornaliera 5F0305'!EJ63,0)+IF('domanda giornaliera 5F0305'!EJ64&gt;simulazione!T534,'domanda giornaliera 5F0305'!EJ64,0)+IF('domanda giornaliera 5F0305'!EJ65&gt;simulazione!T534,'domanda giornaliera 5F0305'!EJ65,0)+IF('domanda giornaliera 5F0305'!EJ66&gt;simulazione!T534,'domanda giornaliera 5F0305'!EJ66,0)+IF('domanda giornaliera 5F0305'!EJ67&gt;simulazione!T534,'domanda giornaliera 5F0305'!EJ67,0)+IF('domanda giornaliera 5F0305'!EJ68&gt;simulazione!T534,'domanda giornaliera 5F0305'!EJ68,0)+IF('domanda giornaliera 5F0305'!EJ69&gt;simulazione!T534,'domanda giornaliera 5F0305'!EJ69,0)+IF('domanda giornaliera 5F0305'!EJ70&gt;simulazione!T534,'domanda giornaliera 5F0305'!EJ70,0)+IF('domanda giornaliera 5F0305'!EJ71&gt;simulazione!T534,'domanda giornaliera 5F0305'!EJ71,0)+IF('domanda giornaliera 5F0305'!EJ72&gt;simulazione!T534,'domanda giornaliera 5F0305'!EJ72,0)+IF('domanda giornaliera 5F0305'!EJ73&gt;simulazione!T534,'domanda giornaliera 5F0305'!EJ73,0)+IF('domanda giornaliera 5F0305'!EJ74&gt;simulazione!T534,'domanda giornaliera 5F0305'!EJ74,0)+IF('domanda giornaliera 5F0305'!EJ75&gt;simulazione!T534,'domanda giornaliera 5F0305'!EJ75,0)+IF('domanda giornaliera 5F0305'!EJ76&gt;simulazione!T534,'domanda giornaliera 5F0305'!EJ76,0)+IF('domanda giornaliera 5F0305'!EJ77&gt;simulazione!T534,'domanda giornaliera 5F0305'!EJ77,0)+IF('domanda giornaliera 5F0305'!EJ78&gt;simulazione!T534,'domanda giornaliera 5F0305'!EJ78,0)+IF('domanda giornaliera 5F0305'!EJ79&gt;simulazione!T534,'domanda giornaliera 5F0305'!EJ79,0)+IF('domanda giornaliera 5F0305'!EJ80&gt;simulazione!T534,'domanda giornaliera 5F0305'!EJ80,0)+IF('domanda giornaliera 5F0305'!EJ81&gt;simulazione!T534,'domanda giornaliera 5F0305'!EJ81,0)+IF('domanda giornaliera 5F0305'!EJ82&gt;simulazione!T534,'domanda giornaliera 5F0305'!EJ82,0)+IF('domanda giornaliera 5F0305'!EJ83&gt;simulazione!T534,'domanda giornaliera 5F0305'!EJ83,0)+IF('domanda giornaliera 5F0305'!EJ84&gt;simulazione!T534,'domanda giornaliera 5F0305'!EJ84,0)+IF('domanda giornaliera 5F0305'!EJ85&gt;simulazione!T534,'domanda giornaliera 5F0305'!EJ85,0)+IF('domanda giornaliera 5F0305'!EJ86&gt;simulazione!T534,'domanda giornaliera 5F0305'!EJ86,0)+IF('domanda giornaliera 5F0305'!EJ87&gt;simulazione!T534,'domanda giornaliera 5F0305'!EJ87,0)+IF('domanda giornaliera 5F0305'!EJ88&gt;simulazione!T534,'domanda giornaliera 5F0305'!EJ88,0)+IF('domanda giornaliera 5F0305'!EJ89&gt;simulazione!T534,'domanda giornaliera 5F0305'!EJ89,0)+IF('domanda giornaliera 5F0305'!EJ90&gt;simulazione!T534,'domanda giornaliera 5F0305'!EJ90,0)+IF('domanda giornaliera 5F0305'!EJ91&gt;simulazione!T534,'domanda giornaliera 5F0305'!EJ91,0)+IF('domanda giornaliera 5F0305'!EJ92&gt;simulazione!T534,'domanda giornaliera 5F0305'!EJ92,0)+IF('domanda giornaliera 5F0305'!EJ93&gt;simulazione!T534,'domanda giornaliera 5F0305'!EJ93,0)+IF('domanda giornaliera 5F0305'!EJ94&gt;simulazione!T534,'domanda giornaliera 5F0305'!EJ94,0)+IF('domanda giornaliera 5F0305'!EJ95&gt;simulazione!T534,'domanda giornaliera 5F0305'!EJ95,0)+IF('domanda giornaliera 5F0305'!EJ96&gt;simulazione!T534,'domanda giornaliera 5F0305'!EJ96,0)+IF('domanda giornaliera 5F0305'!EJ97&gt;simulazione!T534,'domanda giornaliera 5F0305'!EJ97,0)+IF('domanda giornaliera 5F0305'!EJ98&gt;simulazione!T534,'domanda giornaliera 5F0305'!EJ98,0)+IF('domanda giornaliera 5F0305'!EJ99&gt;simulazione!T534,'domanda giornaliera 5F0305'!EJ99,0)+IF('domanda giornaliera 5F0305'!EJ100&gt;simulazione!T534,'domanda giornaliera 5F0305'!EJ100,0)+IF('domanda giornaliera 5F0305'!EJ101&gt;simulazione!T534,'domanda giornaliera 5F0305'!EJ101,0)+IF('domanda giornaliera 5F0305'!EJ102&gt;simulazione!T534,'domanda giornaliera 5F0305'!EJ102,0)+IF('domanda giornaliera 5F0305'!EJ103&gt;simulazione!T534,'domanda giornaliera 5F0305'!EJ103,0)+IF('domanda giornaliera 5F0305'!EJ104&gt;simulazione!T534,'domanda giornaliera 5F0305'!EJ104,0)+IF('domanda giornaliera 5F0305'!EJ105&gt;simulazione!T534,'domanda giornaliera 5F0305'!EJ105,0)+IF('domanda giornaliera 5F0305'!EJ106&gt;simulazione!T534,'domanda giornaliera 5F0305'!EJ106,0)+IF('domanda giornaliera 5F0305'!EJ107&gt;simulazione!T534,'domanda giornaliera 5F0305'!EJ107,0)+IF('domanda giornaliera 5F0305'!EJ108&gt;simulazione!T534,'domanda giornaliera 5F0305'!EJ108,0)+IF('domanda giornaliera 5F0305'!EJ109&gt;simulazione!T534,'domanda giornaliera 5F0305'!EJ109,0)+IF('domanda giornaliera 5F0305'!EJ110&gt;simulazione!T534,'domanda giornaliera 5F0305'!EJ110,0)+IF('domanda giornaliera 5F0305'!EJ111&gt;simulazione!T534,'domanda giornaliera 5F0305'!EJ111,0)+IF('domanda giornaliera 5F0305'!EJ112&gt;simulazione!T534,'domanda giornaliera 5F0305'!EJ112,0)+IF('domanda giornaliera 5F0305'!EJ113&gt;simulazione!T534,'domanda giornaliera 5F0305'!EJ113,0)+IF('domanda giornaliera 5F0305'!EJ114&gt;simulazione!T534,'domanda giornaliera 5F0305'!EJ114,0)+IF('domanda giornaliera 5F0305'!EJ115&gt;simulazione!T534,'domanda giornaliera 5F0305'!EJ115,0)+IF('domanda giornaliera 5F0305'!EJ116&gt;simulazione!T534,'domanda giornaliera 5F0305'!EJ116,0)+IF('domanda giornaliera 5F0305'!EJ117&gt;simulazione!T534,'domanda giornaliera 5F0305'!EJ117,0)+IF('domanda giornaliera 5F0305'!EJ118&gt;simulazione!T534,'domanda giornaliera 5F0305'!EJ118,0)+IF('domanda giornaliera 5F0305'!EJ119&gt;simulazione!T534,'domanda giornaliera 5F0305'!EJ119,0)+IF('domanda giornaliera 5F0305'!EJ120&gt;simulazione!T534,'domanda giornaliera 5F0305'!EJ120,0)+IF('domanda giornaliera 5F0305'!EJ121&gt;simulazione!T534,'domanda giornaliera 5F0305'!EJ121,0)+IF('domanda giornaliera 5F0305'!EJ122&gt;simulazione!T534,'domanda giornaliera 5F0305'!EJ122,0)+IF('domanda giornaliera 5F0305'!EJ123&gt;simulazione!T534,'domanda giornaliera 5F0305'!EJ123,0)+IF('domanda giornaliera 5F0305'!EJ124&gt;simulazione!T534,'domanda giornaliera 5F0305'!EJ124,0)+IF('domanda giornaliera 5F0305'!EJ125&gt;simulazione!T534,'domanda giornaliera 5F0305'!EJ125,0)+IF('domanda giornaliera 5F0305'!EJ126&gt;simulazione!T534,'domanda giornaliera 5F0305'!EJ126,0)+IF('domanda giornaliera 5F0305'!EJ127&gt;simulazione!T534,'domanda giornaliera 5F0305'!EJ127,0)+IF('domanda giornaliera 5F0305'!EJ128&gt;simulazione!T534,'domanda giornaliera 5F0305'!EJ128,0)+IF('domanda giornaliera 5F0305'!EJ129&gt;simulazione!T534,'domanda giornaliera 5F0305'!EJ129,0)+IF('domanda giornaliera 5F0305'!EJ130&gt;simulazione!T534,'domanda giornaliera 5F0305'!EJ130,0)+IF('domanda giornaliera 5F0305'!EJ131&gt;simulazione!T534,'domanda giornaliera 5F0305'!EJ131,0)</f>
        <v>1169.4257963923728</v>
      </c>
      <c r="Z596" s="10"/>
      <c r="AA596" s="10"/>
    </row>
    <row r="597" spans="24:27" x14ac:dyDescent="0.25">
      <c r="X597" s="9" t="s">
        <v>69</v>
      </c>
      <c r="Y597" s="10">
        <f>'domanda giornaliera 5F0305'!EJ56+IF('domanda giornaliera 5F0305'!EJ57&gt;simulazione!T535,'domanda giornaliera 5F0305'!EJ57,0)+IF('domanda giornaliera 5F0305'!EJ58&gt;simulazione!T535,'domanda giornaliera 5F0305'!EJ58,0)+IF('domanda giornaliera 5F0305'!EJ59&gt;simulazione!T535,'domanda giornaliera 5F0305'!EJ59,0)+IF('domanda giornaliera 5F0305'!EJ60&gt;simulazione!T535,'domanda giornaliera 5F0305'!EJ60,0)+IF('domanda giornaliera 5F0305'!EJ61&gt;simulazione!T535,'domanda giornaliera 5F0305'!EJ61,0)+IF('domanda giornaliera 5F0305'!EJ62&gt;simulazione!T535,'domanda giornaliera 5F0305'!EJ62,0)+IF('domanda giornaliera 5F0305'!EJ63&gt;simulazione!T535,'domanda giornaliera 5F0305'!EJ63,0)+IF('domanda giornaliera 5F0305'!EJ64&gt;simulazione!T535,'domanda giornaliera 5F0305'!EJ64,0)+IF('domanda giornaliera 5F0305'!EJ65&gt;simulazione!T535,'domanda giornaliera 5F0305'!EJ65,0)+IF('domanda giornaliera 5F0305'!EJ66&gt;simulazione!T535,'domanda giornaliera 5F0305'!EJ66,0)+IF('domanda giornaliera 5F0305'!EJ67&gt;simulazione!T535,'domanda giornaliera 5F0305'!EJ67,0)+IF('domanda giornaliera 5F0305'!EJ68&gt;simulazione!T535,'domanda giornaliera 5F0305'!EJ68,0)+IF('domanda giornaliera 5F0305'!EJ69&gt;simulazione!T535,'domanda giornaliera 5F0305'!EJ69,0)+IF('domanda giornaliera 5F0305'!EJ70&gt;simulazione!T535,'domanda giornaliera 5F0305'!EJ70,0)+IF('domanda giornaliera 5F0305'!EJ71&gt;simulazione!T535,'domanda giornaliera 5F0305'!EJ71,0)+IF('domanda giornaliera 5F0305'!EJ72&gt;simulazione!T535,'domanda giornaliera 5F0305'!EJ72,0)+IF('domanda giornaliera 5F0305'!EJ73&gt;simulazione!T535,'domanda giornaliera 5F0305'!EJ73,0)+IF('domanda giornaliera 5F0305'!EJ74&gt;simulazione!T535,'domanda giornaliera 5F0305'!EJ74,0)+IF('domanda giornaliera 5F0305'!EJ75&gt;simulazione!T535,'domanda giornaliera 5F0305'!EJ75,0)+IF('domanda giornaliera 5F0305'!EJ76&gt;simulazione!T535,'domanda giornaliera 5F0305'!EJ76,0)+IF('domanda giornaliera 5F0305'!EJ77&gt;simulazione!T535,'domanda giornaliera 5F0305'!EJ77,0)+IF('domanda giornaliera 5F0305'!EJ78&gt;simulazione!T535,'domanda giornaliera 5F0305'!EJ78,0)+IF('domanda giornaliera 5F0305'!EJ79&gt;simulazione!T535,'domanda giornaliera 5F0305'!EJ79,0)+IF('domanda giornaliera 5F0305'!EJ80&gt;simulazione!T535,'domanda giornaliera 5F0305'!EJ80,0)+IF('domanda giornaliera 5F0305'!EJ81&gt;simulazione!T535,'domanda giornaliera 5F0305'!EJ81,0)+IF('domanda giornaliera 5F0305'!EJ82&gt;simulazione!T535,'domanda giornaliera 5F0305'!EJ82,0)+IF('domanda giornaliera 5F0305'!EJ83&gt;simulazione!T535,'domanda giornaliera 5F0305'!EJ83,0)+IF('domanda giornaliera 5F0305'!EJ84&gt;simulazione!T535,'domanda giornaliera 5F0305'!EJ84,0)+IF('domanda giornaliera 5F0305'!EJ85&gt;simulazione!T535,'domanda giornaliera 5F0305'!EJ85,0)+IF('domanda giornaliera 5F0305'!EJ86&gt;simulazione!T535,'domanda giornaliera 5F0305'!EJ86,0)+IF('domanda giornaliera 5F0305'!EJ87&gt;simulazione!T535,'domanda giornaliera 5F0305'!EJ87,0)+IF('domanda giornaliera 5F0305'!EJ88&gt;simulazione!T535,'domanda giornaliera 5F0305'!EJ88,0)+IF('domanda giornaliera 5F0305'!EJ89&gt;simulazione!T535,'domanda giornaliera 5F0305'!EJ89,0)+IF('domanda giornaliera 5F0305'!EJ90&gt;simulazione!T535,'domanda giornaliera 5F0305'!EJ90,0)+IF('domanda giornaliera 5F0305'!EJ91&gt;simulazione!T535,'domanda giornaliera 5F0305'!EJ91,0)+IF('domanda giornaliera 5F0305'!EJ92&gt;simulazione!T535,'domanda giornaliera 5F0305'!EJ92,0)+IF('domanda giornaliera 5F0305'!EJ93&gt;simulazione!T535,'domanda giornaliera 5F0305'!EJ93,0)+IF('domanda giornaliera 5F0305'!EJ94&gt;simulazione!T535,'domanda giornaliera 5F0305'!EJ94,0)+IF('domanda giornaliera 5F0305'!EJ95&gt;simulazione!T535,'domanda giornaliera 5F0305'!EJ95,0)+IF('domanda giornaliera 5F0305'!EJ96&gt;simulazione!T535,'domanda giornaliera 5F0305'!EJ96,0)+IF('domanda giornaliera 5F0305'!EJ97&gt;simulazione!T535,'domanda giornaliera 5F0305'!EJ97,0)+IF('domanda giornaliera 5F0305'!EJ98&gt;simulazione!T535,'domanda giornaliera 5F0305'!EJ98,0)+IF('domanda giornaliera 5F0305'!EJ99&gt;simulazione!T535,'domanda giornaliera 5F0305'!EJ99,0)+IF('domanda giornaliera 5F0305'!EJ100&gt;simulazione!T535,'domanda giornaliera 5F0305'!EJ100,0)+IF('domanda giornaliera 5F0305'!EJ101&gt;simulazione!T535,'domanda giornaliera 5F0305'!EJ101,0)+IF('domanda giornaliera 5F0305'!EJ102&gt;simulazione!T535,'domanda giornaliera 5F0305'!EJ102,0)+IF('domanda giornaliera 5F0305'!EJ103&gt;simulazione!T535,'domanda giornaliera 5F0305'!EJ103,0)+IF('domanda giornaliera 5F0305'!EJ104&gt;simulazione!T535,'domanda giornaliera 5F0305'!EJ104,0)+IF('domanda giornaliera 5F0305'!EJ105&gt;simulazione!T535,'domanda giornaliera 5F0305'!EJ105,0)+IF('domanda giornaliera 5F0305'!EJ106&gt;simulazione!T535,'domanda giornaliera 5F0305'!EJ106,0)+IF('domanda giornaliera 5F0305'!EJ107&gt;simulazione!T535,'domanda giornaliera 5F0305'!EJ107,0)+IF('domanda giornaliera 5F0305'!EJ108&gt;simulazione!T535,'domanda giornaliera 5F0305'!EJ108,0)+IF('domanda giornaliera 5F0305'!EJ109&gt;simulazione!T535,'domanda giornaliera 5F0305'!EJ109,0)+IF('domanda giornaliera 5F0305'!EJ110&gt;simulazione!T535,'domanda giornaliera 5F0305'!EJ110,0)+IF('domanda giornaliera 5F0305'!EJ111&gt;simulazione!T535,'domanda giornaliera 5F0305'!EJ111,0)+IF('domanda giornaliera 5F0305'!EJ112&gt;simulazione!T535,'domanda giornaliera 5F0305'!EJ112,0)+IF('domanda giornaliera 5F0305'!EJ113&gt;simulazione!T535,'domanda giornaliera 5F0305'!EJ113,0)+IF('domanda giornaliera 5F0305'!EJ114&gt;simulazione!T535,'domanda giornaliera 5F0305'!EJ114,0)+IF('domanda giornaliera 5F0305'!EJ115&gt;simulazione!T535,'domanda giornaliera 5F0305'!EJ115,0)+IF('domanda giornaliera 5F0305'!EJ116&gt;simulazione!T535,'domanda giornaliera 5F0305'!EJ116,0)+IF('domanda giornaliera 5F0305'!EJ117&gt;simulazione!T535,'domanda giornaliera 5F0305'!EJ117,0)+IF('domanda giornaliera 5F0305'!EJ118&gt;simulazione!T535,'domanda giornaliera 5F0305'!EJ118,0)+IF('domanda giornaliera 5F0305'!EJ119&gt;simulazione!T535,'domanda giornaliera 5F0305'!EJ119,0)+IF('domanda giornaliera 5F0305'!EJ120&gt;simulazione!T535,'domanda giornaliera 5F0305'!EJ120,0)+IF('domanda giornaliera 5F0305'!EJ121&gt;simulazione!T535,'domanda giornaliera 5F0305'!EJ121,0)+IF('domanda giornaliera 5F0305'!EJ122&gt;simulazione!T535,'domanda giornaliera 5F0305'!EJ122,0)+IF('domanda giornaliera 5F0305'!EJ123&gt;simulazione!T535,'domanda giornaliera 5F0305'!EJ123,0)+IF('domanda giornaliera 5F0305'!EJ124&gt;simulazione!T535,'domanda giornaliera 5F0305'!EJ124,0)+IF('domanda giornaliera 5F0305'!EJ125&gt;simulazione!T535,'domanda giornaliera 5F0305'!EJ125,0)+IF('domanda giornaliera 5F0305'!EJ126&gt;simulazione!T535,'domanda giornaliera 5F0305'!EJ126,0)+IF('domanda giornaliera 5F0305'!EJ127&gt;simulazione!T535,'domanda giornaliera 5F0305'!EJ127,0)+IF('domanda giornaliera 5F0305'!EJ128&gt;simulazione!T535,'domanda giornaliera 5F0305'!EJ128,0)+IF('domanda giornaliera 5F0305'!EJ129&gt;simulazione!T535,'domanda giornaliera 5F0305'!EJ129,0)+IF('domanda giornaliera 5F0305'!EJ130&gt;simulazione!T535,'domanda giornaliera 5F0305'!EJ130,0)+IF('domanda giornaliera 5F0305'!EJ131&gt;simulazione!T535,'domanda giornaliera 5F0305'!EJ131,0)+IF('domanda giornaliera 5F0305'!EJ132&gt;simulazione!T535,'domanda giornaliera 5F0305'!EJ132,0)</f>
        <v>1169.4257963923728</v>
      </c>
      <c r="Z597" s="10"/>
      <c r="AA597" s="10"/>
    </row>
    <row r="598" spans="24:27" x14ac:dyDescent="0.25">
      <c r="X598" s="9" t="s">
        <v>75</v>
      </c>
      <c r="Y598" s="10">
        <f>'domanda giornaliera 5F0305'!EJ57+IF('domanda giornaliera 5F0305'!EJ58&gt;simulazione!T536,'domanda giornaliera 5F0305'!EJ58,0)+IF('domanda giornaliera 5F0305'!EJ59&gt;simulazione!T536,'domanda giornaliera 5F0305'!EJ59,0)+IF('domanda giornaliera 5F0305'!EJ60&gt;simulazione!T536,'domanda giornaliera 5F0305'!EJ60,0)+IF('domanda giornaliera 5F0305'!EJ61&gt;simulazione!T536,'domanda giornaliera 5F0305'!EJ61,0)+IF('domanda giornaliera 5F0305'!EJ62&gt;simulazione!T536,'domanda giornaliera 5F0305'!EJ62,0)+IF('domanda giornaliera 5F0305'!EJ63&gt;simulazione!T536,'domanda giornaliera 5F0305'!EJ63,0)+IF('domanda giornaliera 5F0305'!EJ64&gt;simulazione!T536,'domanda giornaliera 5F0305'!EJ64,0)+IF('domanda giornaliera 5F0305'!EJ65&gt;simulazione!T536,'domanda giornaliera 5F0305'!EJ65,0)+IF('domanda giornaliera 5F0305'!EJ66&gt;simulazione!T536,'domanda giornaliera 5F0305'!EJ66,0)+IF('domanda giornaliera 5F0305'!EJ67&gt;simulazione!T536,'domanda giornaliera 5F0305'!EJ67,0)+IF('domanda giornaliera 5F0305'!EJ68&gt;simulazione!T536,'domanda giornaliera 5F0305'!EJ68,0)+IF('domanda giornaliera 5F0305'!EJ69&gt;simulazione!T536,'domanda giornaliera 5F0305'!EJ69,0)+IF('domanda giornaliera 5F0305'!EJ70&gt;simulazione!T536,'domanda giornaliera 5F0305'!EJ70,0)+IF('domanda giornaliera 5F0305'!EJ71&gt;simulazione!T536,'domanda giornaliera 5F0305'!EJ71,0)+IF('domanda giornaliera 5F0305'!EJ72&gt;simulazione!T536,'domanda giornaliera 5F0305'!EJ72,0)+IF('domanda giornaliera 5F0305'!EJ73&gt;simulazione!T536,'domanda giornaliera 5F0305'!EJ73,0)+IF('domanda giornaliera 5F0305'!EJ74&gt;simulazione!T536,'domanda giornaliera 5F0305'!EJ74,0)+IF('domanda giornaliera 5F0305'!EJ75&gt;simulazione!T536,'domanda giornaliera 5F0305'!EJ75,0)+IF('domanda giornaliera 5F0305'!EJ76&gt;simulazione!T536,'domanda giornaliera 5F0305'!EJ76,0)+IF('domanda giornaliera 5F0305'!EJ77&gt;simulazione!T536,'domanda giornaliera 5F0305'!EJ77,0)+IF('domanda giornaliera 5F0305'!EJ78&gt;simulazione!T536,'domanda giornaliera 5F0305'!EJ78,0)+IF('domanda giornaliera 5F0305'!EJ79&gt;simulazione!T536,'domanda giornaliera 5F0305'!EJ79,0)+IF('domanda giornaliera 5F0305'!EJ80&gt;simulazione!T536,'domanda giornaliera 5F0305'!EJ80,0)+IF('domanda giornaliera 5F0305'!EJ81&gt;simulazione!T536,'domanda giornaliera 5F0305'!EJ81,0)+IF('domanda giornaliera 5F0305'!EJ82&gt;simulazione!T536,'domanda giornaliera 5F0305'!EJ82,0)+IF('domanda giornaliera 5F0305'!EJ83&gt;simulazione!T536,'domanda giornaliera 5F0305'!EJ83,0)+IF('domanda giornaliera 5F0305'!EJ84&gt;simulazione!T536,'domanda giornaliera 5F0305'!EJ84,0)+IF('domanda giornaliera 5F0305'!EJ85&gt;simulazione!T536,'domanda giornaliera 5F0305'!EJ85,0)+IF('domanda giornaliera 5F0305'!EJ86&gt;simulazione!T536,'domanda giornaliera 5F0305'!EJ86,0)+IF('domanda giornaliera 5F0305'!EJ87&gt;simulazione!T536,'domanda giornaliera 5F0305'!EJ87,0)+IF('domanda giornaliera 5F0305'!EJ88&gt;simulazione!T536,'domanda giornaliera 5F0305'!EJ88,0)+IF('domanda giornaliera 5F0305'!EJ89&gt;simulazione!T536,'domanda giornaliera 5F0305'!EJ89,0)+IF('domanda giornaliera 5F0305'!EJ90&gt;simulazione!T536,'domanda giornaliera 5F0305'!EJ90,0)+IF('domanda giornaliera 5F0305'!EJ91&gt;simulazione!T536,'domanda giornaliera 5F0305'!EJ91,0)+IF('domanda giornaliera 5F0305'!EJ92&gt;simulazione!T536,'domanda giornaliera 5F0305'!EJ92,0)+IF('domanda giornaliera 5F0305'!EJ93&gt;simulazione!T536,'domanda giornaliera 5F0305'!EJ93,0)+IF('domanda giornaliera 5F0305'!EJ94&gt;simulazione!T536,'domanda giornaliera 5F0305'!EJ94,0)+IF('domanda giornaliera 5F0305'!EJ95&gt;simulazione!T536,'domanda giornaliera 5F0305'!EJ95,0)+IF('domanda giornaliera 5F0305'!EJ96&gt;simulazione!T536,'domanda giornaliera 5F0305'!EJ96,0)+IF('domanda giornaliera 5F0305'!EJ97&gt;simulazione!T536,'domanda giornaliera 5F0305'!EJ97,0)+IF('domanda giornaliera 5F0305'!EJ98&gt;simulazione!T536,'domanda giornaliera 5F0305'!EJ98,0)+IF('domanda giornaliera 5F0305'!EJ99&gt;simulazione!T536,'domanda giornaliera 5F0305'!EJ99,0)+IF('domanda giornaliera 5F0305'!EJ100&gt;simulazione!T536,'domanda giornaliera 5F0305'!EJ100,0)+IF('domanda giornaliera 5F0305'!EJ101&gt;simulazione!T536,'domanda giornaliera 5F0305'!EJ101,0)+IF('domanda giornaliera 5F0305'!EJ102&gt;simulazione!T536,'domanda giornaliera 5F0305'!EJ102,0)+IF('domanda giornaliera 5F0305'!EJ103&gt;simulazione!T536,'domanda giornaliera 5F0305'!EJ103,0)+IF('domanda giornaliera 5F0305'!EJ104&gt;simulazione!T536,'domanda giornaliera 5F0305'!EJ104,0)+IF('domanda giornaliera 5F0305'!EJ105&gt;simulazione!T536,'domanda giornaliera 5F0305'!EJ105,0)+IF('domanda giornaliera 5F0305'!EJ106&gt;simulazione!T536,'domanda giornaliera 5F0305'!EJ106,0)+IF('domanda giornaliera 5F0305'!EJ107&gt;simulazione!T536,'domanda giornaliera 5F0305'!EJ107,0)+IF('domanda giornaliera 5F0305'!EJ108&gt;simulazione!T536,'domanda giornaliera 5F0305'!EJ108,0)+IF('domanda giornaliera 5F0305'!EJ109&gt;simulazione!T536,'domanda giornaliera 5F0305'!EJ109,0)+IF('domanda giornaliera 5F0305'!EJ110&gt;simulazione!T536,'domanda giornaliera 5F0305'!EJ110,0)+IF('domanda giornaliera 5F0305'!EJ111&gt;simulazione!T536,'domanda giornaliera 5F0305'!EJ111,0)+IF('domanda giornaliera 5F0305'!EJ112&gt;simulazione!T536,'domanda giornaliera 5F0305'!EJ112,0)+IF('domanda giornaliera 5F0305'!EJ113&gt;simulazione!T536,'domanda giornaliera 5F0305'!EJ113,0)+IF('domanda giornaliera 5F0305'!EJ114&gt;simulazione!T536,'domanda giornaliera 5F0305'!EJ114,0)+IF('domanda giornaliera 5F0305'!EJ115&gt;simulazione!T536,'domanda giornaliera 5F0305'!EJ115,0)+IF('domanda giornaliera 5F0305'!EJ116&gt;simulazione!T536,'domanda giornaliera 5F0305'!EJ116,0)+IF('domanda giornaliera 5F0305'!EJ117&gt;simulazione!T536,'domanda giornaliera 5F0305'!EJ117,0)+IF('domanda giornaliera 5F0305'!EJ118&gt;simulazione!T536,'domanda giornaliera 5F0305'!EJ118,0)+IF('domanda giornaliera 5F0305'!EJ119&gt;simulazione!T536,'domanda giornaliera 5F0305'!EJ119,0)+IF('domanda giornaliera 5F0305'!EJ120&gt;simulazione!T536,'domanda giornaliera 5F0305'!EJ120,0)+IF('domanda giornaliera 5F0305'!EJ121&gt;simulazione!T536,'domanda giornaliera 5F0305'!EJ121,0)+IF('domanda giornaliera 5F0305'!EJ122&gt;simulazione!T536,'domanda giornaliera 5F0305'!EJ122,0)+IF('domanda giornaliera 5F0305'!EJ123&gt;simulazione!T536,'domanda giornaliera 5F0305'!EJ123,0)+IF('domanda giornaliera 5F0305'!EJ124&gt;simulazione!T536,'domanda giornaliera 5F0305'!EJ124,0)+IF('domanda giornaliera 5F0305'!EJ125&gt;simulazione!T536,'domanda giornaliera 5F0305'!EJ125,0)+IF('domanda giornaliera 5F0305'!EJ126&gt;simulazione!T536,'domanda giornaliera 5F0305'!EJ126,0)+IF('domanda giornaliera 5F0305'!EJ127&gt;simulazione!T536,'domanda giornaliera 5F0305'!EJ127,0)+IF('domanda giornaliera 5F0305'!EJ128&gt;simulazione!T536,'domanda giornaliera 5F0305'!EJ128,0)+IF('domanda giornaliera 5F0305'!EJ129&gt;simulazione!T536,'domanda giornaliera 5F0305'!EJ129,0)+IF('domanda giornaliera 5F0305'!EJ130&gt;simulazione!T536,'domanda giornaliera 5F0305'!EJ130,0)+IF('domanda giornaliera 5F0305'!EJ131&gt;simulazione!T536,'domanda giornaliera 5F0305'!EJ131,0)+IF('domanda giornaliera 5F0305'!EJ132&gt;simulazione!T536,'domanda giornaliera 5F0305'!EJ132,0)+IF('domanda giornaliera 5F0305'!EJ133&gt;simulazione!T536,'domanda giornaliera 5F0305'!EJ133,0)</f>
        <v>1169.4257963923728</v>
      </c>
      <c r="Z598" s="10"/>
      <c r="AA598" s="10"/>
    </row>
    <row r="599" spans="24:27" x14ac:dyDescent="0.25">
      <c r="X599" s="9" t="s">
        <v>76</v>
      </c>
      <c r="Y599" s="10">
        <f>'domanda giornaliera 5F0305'!EJ58+IF('domanda giornaliera 5F0305'!EJ59&gt;simulazione!T537,'domanda giornaliera 5F0305'!EJ59,0)+IF('domanda giornaliera 5F0305'!EJ60&gt;simulazione!T537,'domanda giornaliera 5F0305'!EJ60,0)+IF('domanda giornaliera 5F0305'!EJ61&gt;simulazione!T537,'domanda giornaliera 5F0305'!EJ61,0)+IF('domanda giornaliera 5F0305'!EJ62&gt;simulazione!T537,'domanda giornaliera 5F0305'!EJ62,0)+IF('domanda giornaliera 5F0305'!EJ63&gt;simulazione!T537,'domanda giornaliera 5F0305'!EJ63,0)+IF('domanda giornaliera 5F0305'!EJ64&gt;simulazione!T537,'domanda giornaliera 5F0305'!EJ64,0)+IF('domanda giornaliera 5F0305'!EJ65&gt;simulazione!T537,'domanda giornaliera 5F0305'!EJ65,0)+IF('domanda giornaliera 5F0305'!EJ66&gt;simulazione!T537,'domanda giornaliera 5F0305'!EJ66,0)+IF('domanda giornaliera 5F0305'!EJ67&gt;simulazione!T537,'domanda giornaliera 5F0305'!EJ67,0)+IF('domanda giornaliera 5F0305'!EJ68&gt;simulazione!T537,'domanda giornaliera 5F0305'!EJ68,0)+IF('domanda giornaliera 5F0305'!EJ69&gt;simulazione!T537,'domanda giornaliera 5F0305'!EJ69,0)+IF('domanda giornaliera 5F0305'!EJ70&gt;simulazione!T537,'domanda giornaliera 5F0305'!EJ70,0)+IF('domanda giornaliera 5F0305'!EJ71&gt;simulazione!T537,'domanda giornaliera 5F0305'!EJ71,0)+IF('domanda giornaliera 5F0305'!EJ72&gt;simulazione!T537,'domanda giornaliera 5F0305'!EJ72,0)+IF('domanda giornaliera 5F0305'!EJ73&gt;simulazione!T537,'domanda giornaliera 5F0305'!EJ73,0)+IF('domanda giornaliera 5F0305'!EJ74&gt;simulazione!T537,'domanda giornaliera 5F0305'!EJ74,0)+IF('domanda giornaliera 5F0305'!EJ75&gt;simulazione!T537,'domanda giornaliera 5F0305'!EJ75,0)+IF('domanda giornaliera 5F0305'!EJ76&gt;simulazione!T537,'domanda giornaliera 5F0305'!EJ76,0)+IF('domanda giornaliera 5F0305'!EJ77&gt;simulazione!T537,'domanda giornaliera 5F0305'!EJ77,0)+IF('domanda giornaliera 5F0305'!EJ78&gt;simulazione!T537,'domanda giornaliera 5F0305'!EJ78,0)+IF('domanda giornaliera 5F0305'!EJ79&gt;simulazione!T537,'domanda giornaliera 5F0305'!EJ79,0)+IF('domanda giornaliera 5F0305'!EJ80&gt;simulazione!T537,'domanda giornaliera 5F0305'!EJ80,0)+IF('domanda giornaliera 5F0305'!EJ81&gt;simulazione!T537,'domanda giornaliera 5F0305'!EJ81,0)+IF('domanda giornaliera 5F0305'!EJ82&gt;simulazione!T537,'domanda giornaliera 5F0305'!EJ82,0)+IF('domanda giornaliera 5F0305'!EJ83&gt;simulazione!T537,'domanda giornaliera 5F0305'!EJ83,0)+IF('domanda giornaliera 5F0305'!EJ84&gt;simulazione!T537,'domanda giornaliera 5F0305'!EJ84,0)+IF('domanda giornaliera 5F0305'!EJ85&gt;simulazione!T537,'domanda giornaliera 5F0305'!EJ85,0)+IF('domanda giornaliera 5F0305'!EJ86&gt;simulazione!T537,'domanda giornaliera 5F0305'!EJ86,0)+IF('domanda giornaliera 5F0305'!EJ87&gt;simulazione!T537,'domanda giornaliera 5F0305'!EJ87,0)+IF('domanda giornaliera 5F0305'!EJ88&gt;simulazione!T537,'domanda giornaliera 5F0305'!EJ88,0)+IF('domanda giornaliera 5F0305'!EJ89&gt;simulazione!T537,'domanda giornaliera 5F0305'!EJ89,0)+IF('domanda giornaliera 5F0305'!EJ90&gt;simulazione!T537,'domanda giornaliera 5F0305'!EJ90,0)+IF('domanda giornaliera 5F0305'!EJ91&gt;simulazione!T537,'domanda giornaliera 5F0305'!EJ91,0)+IF('domanda giornaliera 5F0305'!EJ92&gt;simulazione!T537,'domanda giornaliera 5F0305'!EJ92,0)+IF('domanda giornaliera 5F0305'!EJ93&gt;simulazione!T537,'domanda giornaliera 5F0305'!EJ93,0)+IF('domanda giornaliera 5F0305'!EJ94&gt;simulazione!T537,'domanda giornaliera 5F0305'!EJ94,0)+IF('domanda giornaliera 5F0305'!EJ95&gt;simulazione!T537,'domanda giornaliera 5F0305'!EJ95,0)+IF('domanda giornaliera 5F0305'!EJ96&gt;simulazione!T537,'domanda giornaliera 5F0305'!EJ96,0)+IF('domanda giornaliera 5F0305'!EJ97&gt;simulazione!T537,'domanda giornaliera 5F0305'!EJ97,0)+IF('domanda giornaliera 5F0305'!EJ98&gt;simulazione!T537,'domanda giornaliera 5F0305'!EJ98,0)+IF('domanda giornaliera 5F0305'!EJ99&gt;simulazione!T537,'domanda giornaliera 5F0305'!EJ99,0)+IF('domanda giornaliera 5F0305'!EJ100&gt;simulazione!T537,'domanda giornaliera 5F0305'!EJ100,0)+IF('domanda giornaliera 5F0305'!EJ101&gt;simulazione!T537,'domanda giornaliera 5F0305'!EJ101,0)+IF('domanda giornaliera 5F0305'!EJ102&gt;simulazione!T537,'domanda giornaliera 5F0305'!EJ102,0)+IF('domanda giornaliera 5F0305'!EJ103&gt;simulazione!T537,'domanda giornaliera 5F0305'!EJ103,0)+IF('domanda giornaliera 5F0305'!EJ104&gt;simulazione!T537,'domanda giornaliera 5F0305'!EJ104,0)+IF('domanda giornaliera 5F0305'!EJ105&gt;simulazione!T537,'domanda giornaliera 5F0305'!EJ105,0)+IF('domanda giornaliera 5F0305'!EJ106&gt;simulazione!T537,'domanda giornaliera 5F0305'!EJ106,0)+IF('domanda giornaliera 5F0305'!EJ107&gt;simulazione!T537,'domanda giornaliera 5F0305'!EJ107,0)+IF('domanda giornaliera 5F0305'!EJ108&gt;simulazione!T537,'domanda giornaliera 5F0305'!EJ108,0)+IF('domanda giornaliera 5F0305'!EJ109&gt;simulazione!T537,'domanda giornaliera 5F0305'!EJ109,0)+IF('domanda giornaliera 5F0305'!EJ110&gt;simulazione!T537,'domanda giornaliera 5F0305'!EJ110,0)+IF('domanda giornaliera 5F0305'!EJ111&gt;simulazione!T537,'domanda giornaliera 5F0305'!EJ111,0)+IF('domanda giornaliera 5F0305'!EJ112&gt;simulazione!T537,'domanda giornaliera 5F0305'!EJ112,0)+IF('domanda giornaliera 5F0305'!EJ113&gt;simulazione!T537,'domanda giornaliera 5F0305'!EJ113,0)+IF('domanda giornaliera 5F0305'!EJ114&gt;simulazione!T537,'domanda giornaliera 5F0305'!EJ114,0)+IF('domanda giornaliera 5F0305'!EJ115&gt;simulazione!T537,'domanda giornaliera 5F0305'!EJ115,0)+IF('domanda giornaliera 5F0305'!EJ116&gt;simulazione!T537,'domanda giornaliera 5F0305'!EJ116,0)+IF('domanda giornaliera 5F0305'!EJ117&gt;simulazione!T537,'domanda giornaliera 5F0305'!EJ117,0)+IF('domanda giornaliera 5F0305'!EJ118&gt;simulazione!T537,'domanda giornaliera 5F0305'!EJ118,0)+IF('domanda giornaliera 5F0305'!EJ119&gt;simulazione!T537,'domanda giornaliera 5F0305'!EJ119,0)+IF('domanda giornaliera 5F0305'!EJ120&gt;simulazione!T537,'domanda giornaliera 5F0305'!EJ120,0)+IF('domanda giornaliera 5F0305'!EJ121&gt;simulazione!T537,'domanda giornaliera 5F0305'!EJ121,0)+IF('domanda giornaliera 5F0305'!EJ122&gt;simulazione!T537,'domanda giornaliera 5F0305'!EJ122,0)+IF('domanda giornaliera 5F0305'!EJ123&gt;simulazione!T537,'domanda giornaliera 5F0305'!EJ123,0)+IF('domanda giornaliera 5F0305'!EJ124&gt;simulazione!T537,'domanda giornaliera 5F0305'!EJ124,0)+IF('domanda giornaliera 5F0305'!EJ125&gt;simulazione!T537,'domanda giornaliera 5F0305'!EJ125,0)+IF('domanda giornaliera 5F0305'!EJ126&gt;simulazione!T537,'domanda giornaliera 5F0305'!EJ126,0)+IF('domanda giornaliera 5F0305'!EJ127&gt;simulazione!T537,'domanda giornaliera 5F0305'!EJ127,0)+IF('domanda giornaliera 5F0305'!EJ128&gt;simulazione!T537,'domanda giornaliera 5F0305'!EJ128,0)+IF('domanda giornaliera 5F0305'!EJ129&gt;simulazione!T537,'domanda giornaliera 5F0305'!EJ129,0)+IF('domanda giornaliera 5F0305'!EJ130&gt;simulazione!T537,'domanda giornaliera 5F0305'!EJ130,0)+IF('domanda giornaliera 5F0305'!EJ131&gt;simulazione!T537,'domanda giornaliera 5F0305'!EJ131,0)+IF('domanda giornaliera 5F0305'!EJ132&gt;simulazione!T537,'domanda giornaliera 5F0305'!EJ132,0)+IF('domanda giornaliera 5F0305'!EJ133&gt;simulazione!T537,'domanda giornaliera 5F0305'!EJ133,0)+IF('domanda giornaliera 5F0305'!EJ134&gt;simulazione!T537,'domanda giornaliera 5F0305'!EJ134,0)</f>
        <v>1169.4257963923728</v>
      </c>
      <c r="Z599" s="10"/>
      <c r="AA599" s="10"/>
    </row>
    <row r="600" spans="24:27" x14ac:dyDescent="0.25">
      <c r="X600" s="9" t="s">
        <v>77</v>
      </c>
      <c r="Y600" s="10">
        <f>'domanda giornaliera 5F0305'!EJ59+IF('domanda giornaliera 5F0305'!EJ60&gt;simulazione!T538,'domanda giornaliera 5F0305'!EJ60,0)+IF('domanda giornaliera 5F0305'!EJ61&gt;simulazione!T538,'domanda giornaliera 5F0305'!EJ61,0)+IF('domanda giornaliera 5F0305'!EJ62&gt;simulazione!T538,'domanda giornaliera 5F0305'!EJ62,0)+IF('domanda giornaliera 5F0305'!EJ63&gt;simulazione!T538,'domanda giornaliera 5F0305'!EJ63,0)+IF('domanda giornaliera 5F0305'!EJ64&gt;simulazione!T538,'domanda giornaliera 5F0305'!EJ64,0)+IF('domanda giornaliera 5F0305'!EJ65&gt;simulazione!T538,'domanda giornaliera 5F0305'!EJ65,0)+IF('domanda giornaliera 5F0305'!EJ66&gt;simulazione!T538,'domanda giornaliera 5F0305'!EJ66,0)+IF('domanda giornaliera 5F0305'!EJ67&gt;simulazione!T538,'domanda giornaliera 5F0305'!EJ67,0)+IF('domanda giornaliera 5F0305'!EJ68&gt;simulazione!T538,'domanda giornaliera 5F0305'!EJ68,0)+IF('domanda giornaliera 5F0305'!EJ69&gt;simulazione!T538,'domanda giornaliera 5F0305'!EJ69,0)+IF('domanda giornaliera 5F0305'!EJ70&gt;simulazione!T538,'domanda giornaliera 5F0305'!EJ70,0)+IF('domanda giornaliera 5F0305'!EJ71&gt;simulazione!T538,'domanda giornaliera 5F0305'!EJ71,0)+IF('domanda giornaliera 5F0305'!EJ72&gt;simulazione!T538,'domanda giornaliera 5F0305'!EJ72,0)+IF('domanda giornaliera 5F0305'!EJ73&gt;simulazione!T538,'domanda giornaliera 5F0305'!EJ73,0)+IF('domanda giornaliera 5F0305'!EJ74&gt;simulazione!T538,'domanda giornaliera 5F0305'!EJ74,0)+IF('domanda giornaliera 5F0305'!EJ75&gt;simulazione!T538,'domanda giornaliera 5F0305'!EJ75,0)+IF('domanda giornaliera 5F0305'!EJ76&gt;simulazione!T538,'domanda giornaliera 5F0305'!EJ76,0)+IF('domanda giornaliera 5F0305'!EJ77&gt;simulazione!T538,'domanda giornaliera 5F0305'!EJ77,0)+IF('domanda giornaliera 5F0305'!EJ78&gt;simulazione!T538,'domanda giornaliera 5F0305'!EJ78,0)+IF('domanda giornaliera 5F0305'!EJ79&gt;simulazione!T538,'domanda giornaliera 5F0305'!EJ79,0)+IF('domanda giornaliera 5F0305'!EJ80&gt;simulazione!T538,'domanda giornaliera 5F0305'!EJ80,0)+IF('domanda giornaliera 5F0305'!EJ81&gt;simulazione!T538,'domanda giornaliera 5F0305'!EJ81,0)+IF('domanda giornaliera 5F0305'!EJ82&gt;simulazione!T538,'domanda giornaliera 5F0305'!EJ82,0)+IF('domanda giornaliera 5F0305'!EJ83&gt;simulazione!T538,'domanda giornaliera 5F0305'!EJ83,0)+IF('domanda giornaliera 5F0305'!EJ84&gt;simulazione!T538,'domanda giornaliera 5F0305'!EJ84,0)+IF('domanda giornaliera 5F0305'!EJ85&gt;simulazione!T538,'domanda giornaliera 5F0305'!EJ85,0)+IF('domanda giornaliera 5F0305'!EJ86&gt;simulazione!T538,'domanda giornaliera 5F0305'!EJ86,0)+IF('domanda giornaliera 5F0305'!EJ87&gt;simulazione!T538,'domanda giornaliera 5F0305'!EJ87,0)+IF('domanda giornaliera 5F0305'!EJ88&gt;simulazione!T538,'domanda giornaliera 5F0305'!EJ88,0)+IF('domanda giornaliera 5F0305'!EJ89&gt;simulazione!T538,'domanda giornaliera 5F0305'!EJ89,0)+IF('domanda giornaliera 5F0305'!EJ90&gt;simulazione!T538,'domanda giornaliera 5F0305'!EJ90,0)+IF('domanda giornaliera 5F0305'!EJ91&gt;simulazione!T538,'domanda giornaliera 5F0305'!EJ91,0)+IF('domanda giornaliera 5F0305'!EJ92&gt;simulazione!T538,'domanda giornaliera 5F0305'!EJ92,0)+IF('domanda giornaliera 5F0305'!EJ93&gt;simulazione!T538,'domanda giornaliera 5F0305'!EJ93,0)+IF('domanda giornaliera 5F0305'!EJ94&gt;simulazione!T538,'domanda giornaliera 5F0305'!EJ94,0)+IF('domanda giornaliera 5F0305'!EJ95&gt;simulazione!T538,'domanda giornaliera 5F0305'!EJ95,0)+IF('domanda giornaliera 5F0305'!EJ96&gt;simulazione!T538,'domanda giornaliera 5F0305'!EJ96,0)+IF('domanda giornaliera 5F0305'!EJ97&gt;simulazione!T538,'domanda giornaliera 5F0305'!EJ97,0)+IF('domanda giornaliera 5F0305'!EJ98&gt;simulazione!T538,'domanda giornaliera 5F0305'!EJ98,0)+IF('domanda giornaliera 5F0305'!EJ99&gt;simulazione!T538,'domanda giornaliera 5F0305'!EJ99,0)+IF('domanda giornaliera 5F0305'!EJ100&gt;simulazione!T538,'domanda giornaliera 5F0305'!EJ100,0)+IF('domanda giornaliera 5F0305'!EJ101&gt;simulazione!T538,'domanda giornaliera 5F0305'!EJ101,0)+IF('domanda giornaliera 5F0305'!EJ102&gt;simulazione!T538,'domanda giornaliera 5F0305'!EJ102,0)+IF('domanda giornaliera 5F0305'!EJ103&gt;simulazione!T538,'domanda giornaliera 5F0305'!EJ103,0)+IF('domanda giornaliera 5F0305'!EJ104&gt;simulazione!T538,'domanda giornaliera 5F0305'!EJ104,0)+IF('domanda giornaliera 5F0305'!EJ105&gt;simulazione!T538,'domanda giornaliera 5F0305'!EJ105,0)+IF('domanda giornaliera 5F0305'!EJ106&gt;simulazione!T538,'domanda giornaliera 5F0305'!EJ106,0)+IF('domanda giornaliera 5F0305'!EJ107&gt;simulazione!T538,'domanda giornaliera 5F0305'!EJ107,0)+IF('domanda giornaliera 5F0305'!EJ108&gt;simulazione!T538,'domanda giornaliera 5F0305'!EJ108,0)+IF('domanda giornaliera 5F0305'!EJ109&gt;simulazione!T538,'domanda giornaliera 5F0305'!EJ109,0)+IF('domanda giornaliera 5F0305'!EJ110&gt;simulazione!T538,'domanda giornaliera 5F0305'!EJ110,0)+IF('domanda giornaliera 5F0305'!EJ111&gt;simulazione!T538,'domanda giornaliera 5F0305'!EJ111,0)+IF('domanda giornaliera 5F0305'!EJ112&gt;simulazione!T538,'domanda giornaliera 5F0305'!EJ112,0)+IF('domanda giornaliera 5F0305'!EJ113&gt;simulazione!T538,'domanda giornaliera 5F0305'!EJ113,0)+IF('domanda giornaliera 5F0305'!EJ114&gt;simulazione!T538,'domanda giornaliera 5F0305'!EJ114,0)+IF('domanda giornaliera 5F0305'!EJ115&gt;simulazione!T538,'domanda giornaliera 5F0305'!EJ115,0)+IF('domanda giornaliera 5F0305'!EJ116&gt;simulazione!T538,'domanda giornaliera 5F0305'!EJ116,0)+IF('domanda giornaliera 5F0305'!EJ117&gt;simulazione!T538,'domanda giornaliera 5F0305'!EJ117,0)+IF('domanda giornaliera 5F0305'!EJ118&gt;simulazione!T538,'domanda giornaliera 5F0305'!EJ118,0)+IF('domanda giornaliera 5F0305'!EJ119&gt;simulazione!T538,'domanda giornaliera 5F0305'!EJ119,0)+IF('domanda giornaliera 5F0305'!EJ120&gt;simulazione!T538,'domanda giornaliera 5F0305'!EJ120,0)+IF('domanda giornaliera 5F0305'!EJ121&gt;simulazione!T538,'domanda giornaliera 5F0305'!EJ121,0)+IF('domanda giornaliera 5F0305'!EJ122&gt;simulazione!T538,'domanda giornaliera 5F0305'!EJ122,0)+IF('domanda giornaliera 5F0305'!EJ123&gt;simulazione!T538,'domanda giornaliera 5F0305'!EJ123,0)+IF('domanda giornaliera 5F0305'!EJ124&gt;simulazione!T538,'domanda giornaliera 5F0305'!EJ124,0)+IF('domanda giornaliera 5F0305'!EJ125&gt;simulazione!T538,'domanda giornaliera 5F0305'!EJ125,0)+IF('domanda giornaliera 5F0305'!EJ126&gt;simulazione!T538,'domanda giornaliera 5F0305'!EJ126,0)+IF('domanda giornaliera 5F0305'!EJ127&gt;simulazione!T538,'domanda giornaliera 5F0305'!EJ127,0)+IF('domanda giornaliera 5F0305'!EJ128&gt;simulazione!T538,'domanda giornaliera 5F0305'!EJ128,0)+IF('domanda giornaliera 5F0305'!EJ129&gt;simulazione!T538,'domanda giornaliera 5F0305'!EJ129,0)+IF('domanda giornaliera 5F0305'!EJ130&gt;simulazione!T538,'domanda giornaliera 5F0305'!EJ130,0)+IF('domanda giornaliera 5F0305'!EJ131&gt;simulazione!T538,'domanda giornaliera 5F0305'!EJ131,0)+IF('domanda giornaliera 5F0305'!EJ132&gt;simulazione!T538,'domanda giornaliera 5F0305'!EJ132,0)+IF('domanda giornaliera 5F0305'!EJ133&gt;simulazione!T538,'domanda giornaliera 5F0305'!EJ133,0)+IF('domanda giornaliera 5F0305'!EJ134&gt;simulazione!T538,'domanda giornaliera 5F0305'!EJ134,0)+IF('domanda giornaliera 5F0305'!EJ135&gt;simulazione!T538,'domanda giornaliera 5F0305'!EJ135,0)</f>
        <v>1603.3680992885156</v>
      </c>
      <c r="Z600" s="10"/>
      <c r="AA600" s="10"/>
    </row>
    <row r="601" spans="24:27" x14ac:dyDescent="0.25">
      <c r="X601" s="9" t="s">
        <v>78</v>
      </c>
      <c r="Y601" s="10">
        <f>'domanda giornaliera 5F0305'!EJ60+IF('domanda giornaliera 5F0305'!EJ61&gt;simulazione!T539,'domanda giornaliera 5F0305'!EJ61,0)+IF('domanda giornaliera 5F0305'!EJ62&gt;simulazione!T539,'domanda giornaliera 5F0305'!EJ62,0)+IF('domanda giornaliera 5F0305'!EJ63&gt;simulazione!T539,'domanda giornaliera 5F0305'!EJ63,0)+IF('domanda giornaliera 5F0305'!EJ64&gt;simulazione!T539,'domanda giornaliera 5F0305'!EJ64,0)+IF('domanda giornaliera 5F0305'!EJ65&gt;simulazione!T539,'domanda giornaliera 5F0305'!EJ65,0)+IF('domanda giornaliera 5F0305'!EJ66&gt;simulazione!T539,'domanda giornaliera 5F0305'!EJ66,0)+IF('domanda giornaliera 5F0305'!EJ67&gt;simulazione!T539,'domanda giornaliera 5F0305'!EJ67,0)+IF('domanda giornaliera 5F0305'!EJ68&gt;simulazione!T539,'domanda giornaliera 5F0305'!EJ68,0)+IF('domanda giornaliera 5F0305'!EJ69&gt;simulazione!T539,'domanda giornaliera 5F0305'!EJ69,0)+IF('domanda giornaliera 5F0305'!EJ70&gt;simulazione!T539,'domanda giornaliera 5F0305'!EJ70,0)+IF('domanda giornaliera 5F0305'!EJ71&gt;simulazione!T539,'domanda giornaliera 5F0305'!EJ71,0)+IF('domanda giornaliera 5F0305'!EJ72&gt;simulazione!T539,'domanda giornaliera 5F0305'!EJ72,0)+IF('domanda giornaliera 5F0305'!EJ73&gt;simulazione!T539,'domanda giornaliera 5F0305'!EJ73,0)+IF('domanda giornaliera 5F0305'!EJ74&gt;simulazione!T539,'domanda giornaliera 5F0305'!EJ74,0)+IF('domanda giornaliera 5F0305'!EJ75&gt;simulazione!T539,'domanda giornaliera 5F0305'!EJ75,0)+IF('domanda giornaliera 5F0305'!EJ76&gt;simulazione!T539,'domanda giornaliera 5F0305'!EJ76,0)+IF('domanda giornaliera 5F0305'!EJ77&gt;simulazione!T539,'domanda giornaliera 5F0305'!EJ77,0)+IF('domanda giornaliera 5F0305'!EJ78&gt;simulazione!T539,'domanda giornaliera 5F0305'!EJ78,0)+IF('domanda giornaliera 5F0305'!EJ79&gt;simulazione!T539,'domanda giornaliera 5F0305'!EJ79,0)+IF('domanda giornaliera 5F0305'!EJ80&gt;simulazione!T539,'domanda giornaliera 5F0305'!EJ80,0)+IF('domanda giornaliera 5F0305'!EJ81&gt;simulazione!T539,'domanda giornaliera 5F0305'!EJ81,0)+IF('domanda giornaliera 5F0305'!EJ82&gt;simulazione!T539,'domanda giornaliera 5F0305'!EJ82,0)+IF('domanda giornaliera 5F0305'!EJ83&gt;simulazione!T539,'domanda giornaliera 5F0305'!EJ83,0)+IF('domanda giornaliera 5F0305'!EJ84&gt;simulazione!T539,'domanda giornaliera 5F0305'!EJ84,0)+IF('domanda giornaliera 5F0305'!EJ85&gt;simulazione!T539,'domanda giornaliera 5F0305'!EJ85,0)+IF('domanda giornaliera 5F0305'!EJ86&gt;simulazione!T539,'domanda giornaliera 5F0305'!EJ86,0)+IF('domanda giornaliera 5F0305'!EJ87&gt;simulazione!T539,'domanda giornaliera 5F0305'!EJ87,0)+IF('domanda giornaliera 5F0305'!EJ88&gt;simulazione!T539,'domanda giornaliera 5F0305'!EJ88,0)+IF('domanda giornaliera 5F0305'!EJ89&gt;simulazione!T539,'domanda giornaliera 5F0305'!EJ89,0)+IF('domanda giornaliera 5F0305'!EJ90&gt;simulazione!T539,'domanda giornaliera 5F0305'!EJ90,0)+IF('domanda giornaliera 5F0305'!EJ91&gt;simulazione!T539,'domanda giornaliera 5F0305'!EJ91,0)+IF('domanda giornaliera 5F0305'!EJ92&gt;simulazione!T539,'domanda giornaliera 5F0305'!EJ92,0)+IF('domanda giornaliera 5F0305'!EJ93&gt;simulazione!T539,'domanda giornaliera 5F0305'!EJ93,0)+IF('domanda giornaliera 5F0305'!EJ94&gt;simulazione!T539,'domanda giornaliera 5F0305'!EJ94,0)+IF('domanda giornaliera 5F0305'!EJ95&gt;simulazione!T539,'domanda giornaliera 5F0305'!EJ95,0)+IF('domanda giornaliera 5F0305'!EJ96&gt;simulazione!T539,'domanda giornaliera 5F0305'!EJ96,0)+IF('domanda giornaliera 5F0305'!EJ97&gt;simulazione!T539,'domanda giornaliera 5F0305'!EJ97,0)+IF('domanda giornaliera 5F0305'!EJ98&gt;simulazione!T539,'domanda giornaliera 5F0305'!EJ98,0)+IF('domanda giornaliera 5F0305'!EJ99&gt;simulazione!T539,'domanda giornaliera 5F0305'!EJ99,0)+IF('domanda giornaliera 5F0305'!EJ100&gt;simulazione!T539,'domanda giornaliera 5F0305'!EJ100,0)+IF('domanda giornaliera 5F0305'!EJ101&gt;simulazione!T539,'domanda giornaliera 5F0305'!EJ101,0)+IF('domanda giornaliera 5F0305'!EJ102&gt;simulazione!T539,'domanda giornaliera 5F0305'!EJ102,0)+IF('domanda giornaliera 5F0305'!EJ103&gt;simulazione!T539,'domanda giornaliera 5F0305'!EJ103,0)+IF('domanda giornaliera 5F0305'!EJ104&gt;simulazione!T539,'domanda giornaliera 5F0305'!EJ104,0)+IF('domanda giornaliera 5F0305'!EJ105&gt;simulazione!T539,'domanda giornaliera 5F0305'!EJ105,0)+IF('domanda giornaliera 5F0305'!EJ106&gt;simulazione!T539,'domanda giornaliera 5F0305'!EJ106,0)+IF('domanda giornaliera 5F0305'!EJ107&gt;simulazione!T539,'domanda giornaliera 5F0305'!EJ107,0)+IF('domanda giornaliera 5F0305'!EJ108&gt;simulazione!T539,'domanda giornaliera 5F0305'!EJ108,0)+IF('domanda giornaliera 5F0305'!EJ109&gt;simulazione!T539,'domanda giornaliera 5F0305'!EJ109,0)+IF('domanda giornaliera 5F0305'!EJ110&gt;simulazione!T539,'domanda giornaliera 5F0305'!EJ110,0)+IF('domanda giornaliera 5F0305'!EJ111&gt;simulazione!T539,'domanda giornaliera 5F0305'!EJ111,0)+IF('domanda giornaliera 5F0305'!EJ112&gt;simulazione!T539,'domanda giornaliera 5F0305'!EJ112,0)+IF('domanda giornaliera 5F0305'!EJ113&gt;simulazione!T539,'domanda giornaliera 5F0305'!EJ113,0)+IF('domanda giornaliera 5F0305'!EJ114&gt;simulazione!T539,'domanda giornaliera 5F0305'!EJ114,0)+IF('domanda giornaliera 5F0305'!EJ115&gt;simulazione!T539,'domanda giornaliera 5F0305'!EJ115,0)+IF('domanda giornaliera 5F0305'!EJ116&gt;simulazione!T539,'domanda giornaliera 5F0305'!EJ116,0)+IF('domanda giornaliera 5F0305'!EJ117&gt;simulazione!T539,'domanda giornaliera 5F0305'!EJ117,0)+IF('domanda giornaliera 5F0305'!EJ118&gt;simulazione!T539,'domanda giornaliera 5F0305'!EJ118,0)+IF('domanda giornaliera 5F0305'!EJ119&gt;simulazione!T539,'domanda giornaliera 5F0305'!EJ119,0)+IF('domanda giornaliera 5F0305'!EJ120&gt;simulazione!T539,'domanda giornaliera 5F0305'!EJ120,0)+IF('domanda giornaliera 5F0305'!EJ121&gt;simulazione!T539,'domanda giornaliera 5F0305'!EJ121,0)+IF('domanda giornaliera 5F0305'!EJ122&gt;simulazione!T539,'domanda giornaliera 5F0305'!EJ122,0)+IF('domanda giornaliera 5F0305'!EJ123&gt;simulazione!T539,'domanda giornaliera 5F0305'!EJ123,0)+IF('domanda giornaliera 5F0305'!EJ124&gt;simulazione!T539,'domanda giornaliera 5F0305'!EJ124,0)+IF('domanda giornaliera 5F0305'!EJ125&gt;simulazione!T539,'domanda giornaliera 5F0305'!EJ125,0)+IF('domanda giornaliera 5F0305'!EJ126&gt;simulazione!T539,'domanda giornaliera 5F0305'!EJ126,0)+IF('domanda giornaliera 5F0305'!EJ127&gt;simulazione!T539,'domanda giornaliera 5F0305'!EJ127,0)+IF('domanda giornaliera 5F0305'!EJ128&gt;simulazione!T539,'domanda giornaliera 5F0305'!EJ128,0)+IF('domanda giornaliera 5F0305'!EJ129&gt;simulazione!T539,'domanda giornaliera 5F0305'!EJ129,0)+IF('domanda giornaliera 5F0305'!EJ130&gt;simulazione!T539,'domanda giornaliera 5F0305'!EJ130,0)+IF('domanda giornaliera 5F0305'!EJ131&gt;simulazione!T539,'domanda giornaliera 5F0305'!EJ131,0)+IF('domanda giornaliera 5F0305'!EJ132&gt;simulazione!T539,'domanda giornaliera 5F0305'!EJ132,0)+IF('domanda giornaliera 5F0305'!EJ133&gt;simulazione!T539,'domanda giornaliera 5F0305'!EJ133,0)+IF('domanda giornaliera 5F0305'!EJ134&gt;simulazione!T539,'domanda giornaliera 5F0305'!EJ134,0)+IF('domanda giornaliera 5F0305'!EJ135&gt;simulazione!T539,'domanda giornaliera 5F0305'!EJ135,0)+IF('domanda giornaliera 5F0305'!EJ136&gt;simulazione!T539,'domanda giornaliera 5F0305'!EJ136,0)</f>
        <v>1603.3680992885156</v>
      </c>
      <c r="Z601" s="10"/>
      <c r="AA601" s="10"/>
    </row>
    <row r="602" spans="24:27" x14ac:dyDescent="0.25">
      <c r="X602" s="9" t="s">
        <v>74</v>
      </c>
      <c r="Y602" s="10">
        <f>'domanda giornaliera 5F0305'!EJ61+IF('domanda giornaliera 5F0305'!EJ62&gt;simulazione!T540,'domanda giornaliera 5F0305'!EJ62,0)+IF('domanda giornaliera 5F0305'!EJ63&gt;simulazione!T540,'domanda giornaliera 5F0305'!EJ63,0)+IF('domanda giornaliera 5F0305'!EJ64&gt;simulazione!T540,'domanda giornaliera 5F0305'!EJ64,0)+IF('domanda giornaliera 5F0305'!EJ65&gt;simulazione!T540,'domanda giornaliera 5F0305'!EJ65,0)+IF('domanda giornaliera 5F0305'!EJ66&gt;simulazione!T540,'domanda giornaliera 5F0305'!EJ66,0)+IF('domanda giornaliera 5F0305'!EJ67&gt;simulazione!T540,'domanda giornaliera 5F0305'!EJ67,0)+IF('domanda giornaliera 5F0305'!EJ68&gt;simulazione!T540,'domanda giornaliera 5F0305'!EJ68,0)+IF('domanda giornaliera 5F0305'!EJ69&gt;simulazione!T540,'domanda giornaliera 5F0305'!EJ69,0)+IF('domanda giornaliera 5F0305'!EJ70&gt;simulazione!T540,'domanda giornaliera 5F0305'!EJ70,0)+IF('domanda giornaliera 5F0305'!EJ71&gt;simulazione!T540,'domanda giornaliera 5F0305'!EJ71,0)+IF('domanda giornaliera 5F0305'!EJ72&gt;simulazione!T540,'domanda giornaliera 5F0305'!EJ72,0)+IF('domanda giornaliera 5F0305'!EJ73&gt;simulazione!T540,'domanda giornaliera 5F0305'!EJ73,0)+IF('domanda giornaliera 5F0305'!EJ74&gt;simulazione!T540,'domanda giornaliera 5F0305'!EJ74,0)+IF('domanda giornaliera 5F0305'!EJ75&gt;simulazione!T540,'domanda giornaliera 5F0305'!EJ75,0)+IF('domanda giornaliera 5F0305'!EJ76&gt;simulazione!T540,'domanda giornaliera 5F0305'!EJ76,0)+IF('domanda giornaliera 5F0305'!EJ77&gt;simulazione!T540,'domanda giornaliera 5F0305'!EJ77,0)+IF('domanda giornaliera 5F0305'!EJ78&gt;simulazione!T540,'domanda giornaliera 5F0305'!EJ78,0)+IF('domanda giornaliera 5F0305'!EJ79&gt;simulazione!T540,'domanda giornaliera 5F0305'!EJ79,0)+IF('domanda giornaliera 5F0305'!EJ80&gt;simulazione!T540,'domanda giornaliera 5F0305'!EJ80,0)+IF('domanda giornaliera 5F0305'!EJ81&gt;simulazione!T540,'domanda giornaliera 5F0305'!EJ81,0)+IF('domanda giornaliera 5F0305'!EJ82&gt;simulazione!T540,'domanda giornaliera 5F0305'!EJ82,0)+IF('domanda giornaliera 5F0305'!EJ83&gt;simulazione!T540,'domanda giornaliera 5F0305'!EJ83,0)+IF('domanda giornaliera 5F0305'!EJ84&gt;simulazione!T540,'domanda giornaliera 5F0305'!EJ84,0)+IF('domanda giornaliera 5F0305'!EJ85&gt;simulazione!T540,'domanda giornaliera 5F0305'!EJ85,0)+IF('domanda giornaliera 5F0305'!EJ86&gt;simulazione!T540,'domanda giornaliera 5F0305'!EJ86,0)+IF('domanda giornaliera 5F0305'!EJ87&gt;simulazione!T540,'domanda giornaliera 5F0305'!EJ87,0)+IF('domanda giornaliera 5F0305'!EJ88&gt;simulazione!T540,'domanda giornaliera 5F0305'!EJ88,0)+IF('domanda giornaliera 5F0305'!EJ89&gt;simulazione!T540,'domanda giornaliera 5F0305'!EJ89,0)+IF('domanda giornaliera 5F0305'!EJ90&gt;simulazione!T540,'domanda giornaliera 5F0305'!EJ90,0)+IF('domanda giornaliera 5F0305'!EJ91&gt;simulazione!T540,'domanda giornaliera 5F0305'!EJ91,0)+IF('domanda giornaliera 5F0305'!EJ92&gt;simulazione!T540,'domanda giornaliera 5F0305'!EJ92,0)+IF('domanda giornaliera 5F0305'!EJ93&gt;simulazione!T540,'domanda giornaliera 5F0305'!EJ93,0)+IF('domanda giornaliera 5F0305'!EJ94&gt;simulazione!T540,'domanda giornaliera 5F0305'!EJ94,0)+IF('domanda giornaliera 5F0305'!EJ95&gt;simulazione!T540,'domanda giornaliera 5F0305'!EJ95,0)+IF('domanda giornaliera 5F0305'!EJ96&gt;simulazione!T540,'domanda giornaliera 5F0305'!EJ96,0)+IF('domanda giornaliera 5F0305'!EJ97&gt;simulazione!T540,'domanda giornaliera 5F0305'!EJ97,0)+IF('domanda giornaliera 5F0305'!EJ98&gt;simulazione!T540,'domanda giornaliera 5F0305'!EJ98,0)+IF('domanda giornaliera 5F0305'!EJ99&gt;simulazione!T540,'domanda giornaliera 5F0305'!EJ99,0)+IF('domanda giornaliera 5F0305'!EJ100&gt;simulazione!T540,'domanda giornaliera 5F0305'!EJ100,0)+IF('domanda giornaliera 5F0305'!EJ101&gt;simulazione!T540,'domanda giornaliera 5F0305'!EJ101,0)+IF('domanda giornaliera 5F0305'!EJ102&gt;simulazione!T540,'domanda giornaliera 5F0305'!EJ102,0)+IF('domanda giornaliera 5F0305'!EJ103&gt;simulazione!T540,'domanda giornaliera 5F0305'!EJ103,0)+IF('domanda giornaliera 5F0305'!EJ104&gt;simulazione!T540,'domanda giornaliera 5F0305'!EJ104,0)+IF('domanda giornaliera 5F0305'!EJ105&gt;simulazione!T540,'domanda giornaliera 5F0305'!EJ105,0)+IF('domanda giornaliera 5F0305'!EJ106&gt;simulazione!T540,'domanda giornaliera 5F0305'!EJ106,0)+IF('domanda giornaliera 5F0305'!EJ107&gt;simulazione!T540,'domanda giornaliera 5F0305'!EJ107,0)+IF('domanda giornaliera 5F0305'!EJ108&gt;simulazione!T540,'domanda giornaliera 5F0305'!EJ108,0)+IF('domanda giornaliera 5F0305'!EJ109&gt;simulazione!T540,'domanda giornaliera 5F0305'!EJ109,0)+IF('domanda giornaliera 5F0305'!EJ110&gt;simulazione!T540,'domanda giornaliera 5F0305'!EJ110,0)+IF('domanda giornaliera 5F0305'!EJ111&gt;simulazione!T540,'domanda giornaliera 5F0305'!EJ111,0)+IF('domanda giornaliera 5F0305'!EJ112&gt;simulazione!T540,'domanda giornaliera 5F0305'!EJ112,0)+IF('domanda giornaliera 5F0305'!EJ113&gt;simulazione!T540,'domanda giornaliera 5F0305'!EJ113,0)+IF('domanda giornaliera 5F0305'!EJ114&gt;simulazione!T540,'domanda giornaliera 5F0305'!EJ114,0)+IF('domanda giornaliera 5F0305'!EJ115&gt;simulazione!T540,'domanda giornaliera 5F0305'!EJ115,0)+IF('domanda giornaliera 5F0305'!EJ116&gt;simulazione!T540,'domanda giornaliera 5F0305'!EJ116,0)+IF('domanda giornaliera 5F0305'!EJ117&gt;simulazione!T540,'domanda giornaliera 5F0305'!EJ117,0)+IF('domanda giornaliera 5F0305'!EJ118&gt;simulazione!T540,'domanda giornaliera 5F0305'!EJ118,0)+IF('domanda giornaliera 5F0305'!EJ119&gt;simulazione!T540,'domanda giornaliera 5F0305'!EJ119,0)+IF('domanda giornaliera 5F0305'!EJ120&gt;simulazione!T540,'domanda giornaliera 5F0305'!EJ120,0)+IF('domanda giornaliera 5F0305'!EJ121&gt;simulazione!T540,'domanda giornaliera 5F0305'!EJ121,0)+IF('domanda giornaliera 5F0305'!EJ122&gt;simulazione!T540,'domanda giornaliera 5F0305'!EJ122,0)+IF('domanda giornaliera 5F0305'!EJ123&gt;simulazione!T540,'domanda giornaliera 5F0305'!EJ123,0)+IF('domanda giornaliera 5F0305'!EJ124&gt;simulazione!T540,'domanda giornaliera 5F0305'!EJ124,0)+IF('domanda giornaliera 5F0305'!EJ125&gt;simulazione!T540,'domanda giornaliera 5F0305'!EJ125,0)+IF('domanda giornaliera 5F0305'!EJ126&gt;simulazione!T540,'domanda giornaliera 5F0305'!EJ126,0)+IF('domanda giornaliera 5F0305'!EJ127&gt;simulazione!T540,'domanda giornaliera 5F0305'!EJ127,0)+IF('domanda giornaliera 5F0305'!EJ128&gt;simulazione!T540,'domanda giornaliera 5F0305'!EJ128,0)+IF('domanda giornaliera 5F0305'!EJ129&gt;simulazione!T540,'domanda giornaliera 5F0305'!EJ129,0)+IF('domanda giornaliera 5F0305'!EJ130&gt;simulazione!T540,'domanda giornaliera 5F0305'!EJ130,0)+IF('domanda giornaliera 5F0305'!EJ131&gt;simulazione!T540,'domanda giornaliera 5F0305'!EJ131,0)+IF('domanda giornaliera 5F0305'!EJ132&gt;simulazione!T540,'domanda giornaliera 5F0305'!EJ132,0)+IF('domanda giornaliera 5F0305'!EJ133&gt;simulazione!T540,'domanda giornaliera 5F0305'!EJ133,0)+IF('domanda giornaliera 5F0305'!EJ134&gt;simulazione!T540,'domanda giornaliera 5F0305'!EJ134,0)+IF('domanda giornaliera 5F0305'!EJ135&gt;simulazione!T540,'domanda giornaliera 5F0305'!EJ135,0)+IF('domanda giornaliera 5F0305'!EJ136&gt;simulazione!T540,'domanda giornaliera 5F0305'!EJ136,0)+IF('domanda giornaliera 5F0305'!EJ137&gt;simulazione!T540,'domanda giornaliera 5F0305'!EJ137,0)</f>
        <v>2248.8172441161014</v>
      </c>
      <c r="Z602" s="10"/>
      <c r="AA602" s="10"/>
    </row>
    <row r="603" spans="24:27" x14ac:dyDescent="0.25">
      <c r="X603" s="9" t="s">
        <v>80</v>
      </c>
      <c r="Y603" s="10">
        <f>'domanda giornaliera 5F0305'!EJ62+IF('domanda giornaliera 5F0305'!EJ63&gt;simulazione!T541,'domanda giornaliera 5F0305'!EJ63,0)+IF('domanda giornaliera 5F0305'!EJ64&gt;simulazione!T541,'domanda giornaliera 5F0305'!EJ64,0)+IF('domanda giornaliera 5F0305'!EJ65&gt;simulazione!T541,'domanda giornaliera 5F0305'!EJ65,0)+IF('domanda giornaliera 5F0305'!EJ66&gt;simulazione!T541,'domanda giornaliera 5F0305'!EJ66,0)+IF('domanda giornaliera 5F0305'!EJ67&gt;simulazione!T541,'domanda giornaliera 5F0305'!EJ67,0)+IF('domanda giornaliera 5F0305'!EJ68&gt;simulazione!T541,'domanda giornaliera 5F0305'!EJ68,0)+IF('domanda giornaliera 5F0305'!EJ69&gt;simulazione!T541,'domanda giornaliera 5F0305'!EJ69,0)+IF('domanda giornaliera 5F0305'!EJ70&gt;simulazione!T541,'domanda giornaliera 5F0305'!EJ70,0)+IF('domanda giornaliera 5F0305'!EJ71&gt;simulazione!T541,'domanda giornaliera 5F0305'!EJ71,0)+IF('domanda giornaliera 5F0305'!EJ72&gt;simulazione!T541,'domanda giornaliera 5F0305'!EJ72,0)+IF('domanda giornaliera 5F0305'!EJ73&gt;simulazione!T541,'domanda giornaliera 5F0305'!EJ73,0)+IF('domanda giornaliera 5F0305'!EJ74&gt;simulazione!T541,'domanda giornaliera 5F0305'!EJ74,0)+IF('domanda giornaliera 5F0305'!EJ75&gt;simulazione!T541,'domanda giornaliera 5F0305'!EJ75,0)+IF('domanda giornaliera 5F0305'!EJ76&gt;simulazione!T541,'domanda giornaliera 5F0305'!EJ76,0)+IF('domanda giornaliera 5F0305'!EJ77&gt;simulazione!T541,'domanda giornaliera 5F0305'!EJ77,0)+IF('domanda giornaliera 5F0305'!EJ78&gt;simulazione!T541,'domanda giornaliera 5F0305'!EJ78,0)+IF('domanda giornaliera 5F0305'!EJ79&gt;simulazione!T541,'domanda giornaliera 5F0305'!EJ79,0)+IF('domanda giornaliera 5F0305'!EJ80&gt;simulazione!T541,'domanda giornaliera 5F0305'!EJ80,0)+IF('domanda giornaliera 5F0305'!EJ81&gt;simulazione!T541,'domanda giornaliera 5F0305'!EJ81,0)+IF('domanda giornaliera 5F0305'!EJ82&gt;simulazione!T541,'domanda giornaliera 5F0305'!EJ82,0)+IF('domanda giornaliera 5F0305'!EJ83&gt;simulazione!T541,'domanda giornaliera 5F0305'!EJ83,0)+IF('domanda giornaliera 5F0305'!EJ84&gt;simulazione!T541,'domanda giornaliera 5F0305'!EJ84,0)+IF('domanda giornaliera 5F0305'!EJ85&gt;simulazione!T541,'domanda giornaliera 5F0305'!EJ85,0)+IF('domanda giornaliera 5F0305'!EJ86&gt;simulazione!T541,'domanda giornaliera 5F0305'!EJ86,0)+IF('domanda giornaliera 5F0305'!EJ87&gt;simulazione!T541,'domanda giornaliera 5F0305'!EJ87,0)+IF('domanda giornaliera 5F0305'!EJ88&gt;simulazione!T541,'domanda giornaliera 5F0305'!EJ88,0)+IF('domanda giornaliera 5F0305'!EJ89&gt;simulazione!T541,'domanda giornaliera 5F0305'!EJ89,0)+IF('domanda giornaliera 5F0305'!EJ90&gt;simulazione!T541,'domanda giornaliera 5F0305'!EJ90,0)+IF('domanda giornaliera 5F0305'!EJ91&gt;simulazione!T541,'domanda giornaliera 5F0305'!EJ91,0)+IF('domanda giornaliera 5F0305'!EJ92&gt;simulazione!T541,'domanda giornaliera 5F0305'!EJ92,0)+IF('domanda giornaliera 5F0305'!EJ93&gt;simulazione!T541,'domanda giornaliera 5F0305'!EJ93,0)+IF('domanda giornaliera 5F0305'!EJ94&gt;simulazione!T541,'domanda giornaliera 5F0305'!EJ94,0)+IF('domanda giornaliera 5F0305'!EJ95&gt;simulazione!T541,'domanda giornaliera 5F0305'!EJ95,0)+IF('domanda giornaliera 5F0305'!EJ96&gt;simulazione!T541,'domanda giornaliera 5F0305'!EJ96,0)+IF('domanda giornaliera 5F0305'!EJ97&gt;simulazione!T541,'domanda giornaliera 5F0305'!EJ97,0)+IF('domanda giornaliera 5F0305'!EJ98&gt;simulazione!T541,'domanda giornaliera 5F0305'!EJ98,0)+IF('domanda giornaliera 5F0305'!EJ99&gt;simulazione!T541,'domanda giornaliera 5F0305'!EJ99,0)+IF('domanda giornaliera 5F0305'!EJ100&gt;simulazione!T541,'domanda giornaliera 5F0305'!EJ100,0)+IF('domanda giornaliera 5F0305'!EJ101&gt;simulazione!T541,'domanda giornaliera 5F0305'!EJ101,0)+IF('domanda giornaliera 5F0305'!EJ102&gt;simulazione!T541,'domanda giornaliera 5F0305'!EJ102,0)+IF('domanda giornaliera 5F0305'!EJ103&gt;simulazione!T541,'domanda giornaliera 5F0305'!EJ103,0)+IF('domanda giornaliera 5F0305'!EJ104&gt;simulazione!T541,'domanda giornaliera 5F0305'!EJ104,0)+IF('domanda giornaliera 5F0305'!EJ105&gt;simulazione!T541,'domanda giornaliera 5F0305'!EJ105,0)+IF('domanda giornaliera 5F0305'!EJ106&gt;simulazione!T541,'domanda giornaliera 5F0305'!EJ106,0)+IF('domanda giornaliera 5F0305'!EJ107&gt;simulazione!T541,'domanda giornaliera 5F0305'!EJ107,0)+IF('domanda giornaliera 5F0305'!EJ108&gt;simulazione!T541,'domanda giornaliera 5F0305'!EJ108,0)+IF('domanda giornaliera 5F0305'!EJ109&gt;simulazione!T541,'domanda giornaliera 5F0305'!EJ109,0)+IF('domanda giornaliera 5F0305'!EJ110&gt;simulazione!T541,'domanda giornaliera 5F0305'!EJ110,0)+IF('domanda giornaliera 5F0305'!EJ111&gt;simulazione!T541,'domanda giornaliera 5F0305'!EJ111,0)+IF('domanda giornaliera 5F0305'!EJ112&gt;simulazione!T541,'domanda giornaliera 5F0305'!EJ112,0)+IF('domanda giornaliera 5F0305'!EJ113&gt;simulazione!T541,'domanda giornaliera 5F0305'!EJ113,0)+IF('domanda giornaliera 5F0305'!EJ114&gt;simulazione!T541,'domanda giornaliera 5F0305'!EJ114,0)+IF('domanda giornaliera 5F0305'!EJ115&gt;simulazione!T541,'domanda giornaliera 5F0305'!EJ115,0)+IF('domanda giornaliera 5F0305'!EJ116&gt;simulazione!T541,'domanda giornaliera 5F0305'!EJ116,0)+IF('domanda giornaliera 5F0305'!EJ117&gt;simulazione!T541,'domanda giornaliera 5F0305'!EJ117,0)+IF('domanda giornaliera 5F0305'!EJ118&gt;simulazione!T541,'domanda giornaliera 5F0305'!EJ118,0)+IF('domanda giornaliera 5F0305'!EJ119&gt;simulazione!T541,'domanda giornaliera 5F0305'!EJ119,0)+IF('domanda giornaliera 5F0305'!EJ120&gt;simulazione!T541,'domanda giornaliera 5F0305'!EJ120,0)+IF('domanda giornaliera 5F0305'!EJ121&gt;simulazione!T541,'domanda giornaliera 5F0305'!EJ121,0)+IF('domanda giornaliera 5F0305'!EJ122&gt;simulazione!T541,'domanda giornaliera 5F0305'!EJ122,0)+IF('domanda giornaliera 5F0305'!EJ123&gt;simulazione!T541,'domanda giornaliera 5F0305'!EJ123,0)+IF('domanda giornaliera 5F0305'!EJ124&gt;simulazione!T541,'domanda giornaliera 5F0305'!EJ124,0)+IF('domanda giornaliera 5F0305'!EJ125&gt;simulazione!T541,'domanda giornaliera 5F0305'!EJ125,0)+IF('domanda giornaliera 5F0305'!EJ126&gt;simulazione!T541,'domanda giornaliera 5F0305'!EJ126,0)+IF('domanda giornaliera 5F0305'!EJ127&gt;simulazione!T541,'domanda giornaliera 5F0305'!EJ127,0)+IF('domanda giornaliera 5F0305'!EJ128&gt;simulazione!T541,'domanda giornaliera 5F0305'!EJ128,0)+IF('domanda giornaliera 5F0305'!EJ129&gt;simulazione!T541,'domanda giornaliera 5F0305'!EJ129,0)+IF('domanda giornaliera 5F0305'!EJ130&gt;simulazione!T541,'domanda giornaliera 5F0305'!EJ130,0)+IF('domanda giornaliera 5F0305'!EJ131&gt;simulazione!T541,'domanda giornaliera 5F0305'!EJ131,0)+IF('domanda giornaliera 5F0305'!EJ132&gt;simulazione!T541,'domanda giornaliera 5F0305'!EJ132,0)+IF('domanda giornaliera 5F0305'!EJ133&gt;simulazione!T541,'domanda giornaliera 5F0305'!EJ133,0)+IF('domanda giornaliera 5F0305'!EJ134&gt;simulazione!T541,'domanda giornaliera 5F0305'!EJ134,0)+IF('domanda giornaliera 5F0305'!EJ135&gt;simulazione!T541,'domanda giornaliera 5F0305'!EJ135,0)+IF('domanda giornaliera 5F0305'!EJ136&gt;simulazione!T541,'domanda giornaliera 5F0305'!EJ136,0)+IF('domanda giornaliera 5F0305'!EJ137&gt;simulazione!T541,'domanda giornaliera 5F0305'!EJ137,0)+IF('domanda giornaliera 5F0305'!EJ138&gt;simulazione!T541,'domanda giornaliera 5F0305'!EJ138,0)</f>
        <v>2248.8172441161014</v>
      </c>
      <c r="Z603" s="10"/>
      <c r="AA603" s="10"/>
    </row>
    <row r="604" spans="24:27" x14ac:dyDescent="0.25">
      <c r="X604" s="9" t="s">
        <v>81</v>
      </c>
      <c r="Y604" s="10">
        <f>'domanda giornaliera 5F0305'!EJ63+IF('domanda giornaliera 5F0305'!EJ64&gt;simulazione!T542,'domanda giornaliera 5F0305'!EJ64,0)+IF('domanda giornaliera 5F0305'!EJ65&gt;simulazione!T542,'domanda giornaliera 5F0305'!EJ65,0)+IF('domanda giornaliera 5F0305'!EJ66&gt;simulazione!T542,'domanda giornaliera 5F0305'!EJ66,0)+IF('domanda giornaliera 5F0305'!EJ67&gt;simulazione!T542,'domanda giornaliera 5F0305'!EJ67,0)+IF('domanda giornaliera 5F0305'!EJ68&gt;simulazione!T542,'domanda giornaliera 5F0305'!EJ68,0)+IF('domanda giornaliera 5F0305'!EJ69&gt;simulazione!T542,'domanda giornaliera 5F0305'!EJ69,0)+IF('domanda giornaliera 5F0305'!EJ70&gt;simulazione!T542,'domanda giornaliera 5F0305'!EJ70,0)+IF('domanda giornaliera 5F0305'!EJ71&gt;simulazione!T542,'domanda giornaliera 5F0305'!EJ71,0)+IF('domanda giornaliera 5F0305'!EJ72&gt;simulazione!T542,'domanda giornaliera 5F0305'!EJ72,0)+IF('domanda giornaliera 5F0305'!EJ73&gt;simulazione!T542,'domanda giornaliera 5F0305'!EJ73,0)+IF('domanda giornaliera 5F0305'!EJ74&gt;simulazione!T542,'domanda giornaliera 5F0305'!EJ74,0)+IF('domanda giornaliera 5F0305'!EJ75&gt;simulazione!T542,'domanda giornaliera 5F0305'!EJ75,0)+IF('domanda giornaliera 5F0305'!EJ76&gt;simulazione!T542,'domanda giornaliera 5F0305'!EJ76,0)+IF('domanda giornaliera 5F0305'!EJ77&gt;simulazione!T542,'domanda giornaliera 5F0305'!EJ77,0)+IF('domanda giornaliera 5F0305'!EJ78&gt;simulazione!T542,'domanda giornaliera 5F0305'!EJ78,0)+IF('domanda giornaliera 5F0305'!EJ79&gt;simulazione!T542,'domanda giornaliera 5F0305'!EJ79,0)+IF('domanda giornaliera 5F0305'!EJ80&gt;simulazione!T542,'domanda giornaliera 5F0305'!EJ80,0)+IF('domanda giornaliera 5F0305'!EJ81&gt;simulazione!T542,'domanda giornaliera 5F0305'!EJ81,0)+IF('domanda giornaliera 5F0305'!EJ82&gt;simulazione!T542,'domanda giornaliera 5F0305'!EJ82,0)+IF('domanda giornaliera 5F0305'!EJ83&gt;simulazione!T542,'domanda giornaliera 5F0305'!EJ83,0)+IF('domanda giornaliera 5F0305'!EJ84&gt;simulazione!T542,'domanda giornaliera 5F0305'!EJ84,0)+IF('domanda giornaliera 5F0305'!EJ85&gt;simulazione!T542,'domanda giornaliera 5F0305'!EJ85,0)+IF('domanda giornaliera 5F0305'!EJ86&gt;simulazione!T542,'domanda giornaliera 5F0305'!EJ86,0)+IF('domanda giornaliera 5F0305'!EJ87&gt;simulazione!T542,'domanda giornaliera 5F0305'!EJ87,0)+IF('domanda giornaliera 5F0305'!EJ88&gt;simulazione!T542,'domanda giornaliera 5F0305'!EJ88,0)+IF('domanda giornaliera 5F0305'!EJ89&gt;simulazione!T542,'domanda giornaliera 5F0305'!EJ89,0)+IF('domanda giornaliera 5F0305'!EJ90&gt;simulazione!T542,'domanda giornaliera 5F0305'!EJ90,0)+IF('domanda giornaliera 5F0305'!EJ91&gt;simulazione!T542,'domanda giornaliera 5F0305'!EJ91,0)+IF('domanda giornaliera 5F0305'!EJ92&gt;simulazione!T542,'domanda giornaliera 5F0305'!EJ92,0)+IF('domanda giornaliera 5F0305'!EJ93&gt;simulazione!T542,'domanda giornaliera 5F0305'!EJ93,0)+IF('domanda giornaliera 5F0305'!EJ94&gt;simulazione!T542,'domanda giornaliera 5F0305'!EJ94,0)+IF('domanda giornaliera 5F0305'!EJ95&gt;simulazione!T542,'domanda giornaliera 5F0305'!EJ95,0)+IF('domanda giornaliera 5F0305'!EJ96&gt;simulazione!T542,'domanda giornaliera 5F0305'!EJ96,0)+IF('domanda giornaliera 5F0305'!EJ97&gt;simulazione!T542,'domanda giornaliera 5F0305'!EJ97,0)+IF('domanda giornaliera 5F0305'!EJ98&gt;simulazione!T542,'domanda giornaliera 5F0305'!EJ98,0)+IF('domanda giornaliera 5F0305'!EJ99&gt;simulazione!T542,'domanda giornaliera 5F0305'!EJ99,0)+IF('domanda giornaliera 5F0305'!EJ100&gt;simulazione!T542,'domanda giornaliera 5F0305'!EJ100,0)+IF('domanda giornaliera 5F0305'!EJ101&gt;simulazione!T542,'domanda giornaliera 5F0305'!EJ101,0)+IF('domanda giornaliera 5F0305'!EJ102&gt;simulazione!T542,'domanda giornaliera 5F0305'!EJ102,0)+IF('domanda giornaliera 5F0305'!EJ103&gt;simulazione!T542,'domanda giornaliera 5F0305'!EJ103,0)+IF('domanda giornaliera 5F0305'!EJ104&gt;simulazione!T542,'domanda giornaliera 5F0305'!EJ104,0)+IF('domanda giornaliera 5F0305'!EJ105&gt;simulazione!T542,'domanda giornaliera 5F0305'!EJ105,0)+IF('domanda giornaliera 5F0305'!EJ106&gt;simulazione!T542,'domanda giornaliera 5F0305'!EJ106,0)+IF('domanda giornaliera 5F0305'!EJ107&gt;simulazione!T542,'domanda giornaliera 5F0305'!EJ107,0)+IF('domanda giornaliera 5F0305'!EJ108&gt;simulazione!T542,'domanda giornaliera 5F0305'!EJ108,0)+IF('domanda giornaliera 5F0305'!EJ109&gt;simulazione!T542,'domanda giornaliera 5F0305'!EJ109,0)+IF('domanda giornaliera 5F0305'!EJ110&gt;simulazione!T542,'domanda giornaliera 5F0305'!EJ110,0)+IF('domanda giornaliera 5F0305'!EJ111&gt;simulazione!T542,'domanda giornaliera 5F0305'!EJ111,0)+IF('domanda giornaliera 5F0305'!EJ112&gt;simulazione!T542,'domanda giornaliera 5F0305'!EJ112,0)+IF('domanda giornaliera 5F0305'!EJ113&gt;simulazione!T542,'domanda giornaliera 5F0305'!EJ113,0)+IF('domanda giornaliera 5F0305'!EJ114&gt;simulazione!T542,'domanda giornaliera 5F0305'!EJ114,0)+IF('domanda giornaliera 5F0305'!EJ115&gt;simulazione!T542,'domanda giornaliera 5F0305'!EJ115,0)+IF('domanda giornaliera 5F0305'!EJ116&gt;simulazione!T542,'domanda giornaliera 5F0305'!EJ116,0)+IF('domanda giornaliera 5F0305'!EJ117&gt;simulazione!T542,'domanda giornaliera 5F0305'!EJ117,0)+IF('domanda giornaliera 5F0305'!EJ118&gt;simulazione!T542,'domanda giornaliera 5F0305'!EJ118,0)+IF('domanda giornaliera 5F0305'!EJ119&gt;simulazione!T542,'domanda giornaliera 5F0305'!EJ119,0)+IF('domanda giornaliera 5F0305'!EJ120&gt;simulazione!T542,'domanda giornaliera 5F0305'!EJ120,0)+IF('domanda giornaliera 5F0305'!EJ121&gt;simulazione!T542,'domanda giornaliera 5F0305'!EJ121,0)+IF('domanda giornaliera 5F0305'!EJ122&gt;simulazione!T542,'domanda giornaliera 5F0305'!EJ122,0)+IF('domanda giornaliera 5F0305'!EJ123&gt;simulazione!T542,'domanda giornaliera 5F0305'!EJ123,0)+IF('domanda giornaliera 5F0305'!EJ124&gt;simulazione!T542,'domanda giornaliera 5F0305'!EJ124,0)+IF('domanda giornaliera 5F0305'!EJ125&gt;simulazione!T542,'domanda giornaliera 5F0305'!EJ125,0)+IF('domanda giornaliera 5F0305'!EJ126&gt;simulazione!T542,'domanda giornaliera 5F0305'!EJ126,0)+IF('domanda giornaliera 5F0305'!EJ127&gt;simulazione!T542,'domanda giornaliera 5F0305'!EJ127,0)+IF('domanda giornaliera 5F0305'!EJ128&gt;simulazione!T542,'domanda giornaliera 5F0305'!EJ128,0)+IF('domanda giornaliera 5F0305'!EJ129&gt;simulazione!T542,'domanda giornaliera 5F0305'!EJ129,0)+IF('domanda giornaliera 5F0305'!EJ130&gt;simulazione!T542,'domanda giornaliera 5F0305'!EJ130,0)+IF('domanda giornaliera 5F0305'!EJ131&gt;simulazione!T542,'domanda giornaliera 5F0305'!EJ131,0)+IF('domanda giornaliera 5F0305'!EJ132&gt;simulazione!T542,'domanda giornaliera 5F0305'!EJ132,0)+IF('domanda giornaliera 5F0305'!EJ133&gt;simulazione!T542,'domanda giornaliera 5F0305'!EJ133,0)+IF('domanda giornaliera 5F0305'!EJ134&gt;simulazione!T542,'domanda giornaliera 5F0305'!EJ134,0)+IF('domanda giornaliera 5F0305'!EJ135&gt;simulazione!T542,'domanda giornaliera 5F0305'!EJ135,0)+IF('domanda giornaliera 5F0305'!EJ136&gt;simulazione!T542,'domanda giornaliera 5F0305'!EJ136,0)+IF('domanda giornaliera 5F0305'!EJ137&gt;simulazione!T542,'domanda giornaliera 5F0305'!EJ137,0)+IF('domanda giornaliera 5F0305'!EJ138&gt;simulazione!T542,'domanda giornaliera 5F0305'!EJ138,0)+IF('domanda giornaliera 5F0305'!EJ139&gt;simulazione!T542,'domanda giornaliera 5F0305'!EJ139,0)</f>
        <v>2248.8172441161014</v>
      </c>
      <c r="Z604" s="10"/>
      <c r="AA604" s="10"/>
    </row>
    <row r="605" spans="24:27" x14ac:dyDescent="0.25">
      <c r="X605" s="9" t="s">
        <v>82</v>
      </c>
      <c r="Y605" s="10">
        <f>'domanda giornaliera 5F0305'!EJ64+IF('domanda giornaliera 5F0305'!EJ65&gt;simulazione!T543,'domanda giornaliera 5F0305'!EJ65,0)+IF('domanda giornaliera 5F0305'!EJ66&gt;simulazione!T543,'domanda giornaliera 5F0305'!EJ66,0)+IF('domanda giornaliera 5F0305'!EJ67&gt;simulazione!T543,'domanda giornaliera 5F0305'!EJ67,0)+IF('domanda giornaliera 5F0305'!EJ68&gt;simulazione!T543,'domanda giornaliera 5F0305'!EJ68,0)+IF('domanda giornaliera 5F0305'!EJ69&gt;simulazione!T543,'domanda giornaliera 5F0305'!EJ69,0)+IF('domanda giornaliera 5F0305'!EJ70&gt;simulazione!T543,'domanda giornaliera 5F0305'!EJ70,0)+IF('domanda giornaliera 5F0305'!EJ71&gt;simulazione!T543,'domanda giornaliera 5F0305'!EJ71,0)+IF('domanda giornaliera 5F0305'!EJ72&gt;simulazione!T543,'domanda giornaliera 5F0305'!EJ72,0)+IF('domanda giornaliera 5F0305'!EJ73&gt;simulazione!T543,'domanda giornaliera 5F0305'!EJ73,0)+IF('domanda giornaliera 5F0305'!EJ74&gt;simulazione!T543,'domanda giornaliera 5F0305'!EJ74,0)+IF('domanda giornaliera 5F0305'!EJ75&gt;simulazione!T543,'domanda giornaliera 5F0305'!EJ75,0)+IF('domanda giornaliera 5F0305'!EJ76&gt;simulazione!T543,'domanda giornaliera 5F0305'!EJ76,0)+IF('domanda giornaliera 5F0305'!EJ77&gt;simulazione!T543,'domanda giornaliera 5F0305'!EJ77,0)+IF('domanda giornaliera 5F0305'!EJ78&gt;simulazione!T543,'domanda giornaliera 5F0305'!EJ78,0)+IF('domanda giornaliera 5F0305'!EJ79&gt;simulazione!T543,'domanda giornaliera 5F0305'!EJ79,0)+IF('domanda giornaliera 5F0305'!EJ80&gt;simulazione!T543,'domanda giornaliera 5F0305'!EJ80,0)+IF('domanda giornaliera 5F0305'!EJ81&gt;simulazione!T543,'domanda giornaliera 5F0305'!EJ81,0)+IF('domanda giornaliera 5F0305'!EJ82&gt;simulazione!T543,'domanda giornaliera 5F0305'!EJ82,0)+IF('domanda giornaliera 5F0305'!EJ83&gt;simulazione!T543,'domanda giornaliera 5F0305'!EJ83,0)+IF('domanda giornaliera 5F0305'!EJ84&gt;simulazione!T543,'domanda giornaliera 5F0305'!EJ84,0)+IF('domanda giornaliera 5F0305'!EJ85&gt;simulazione!T543,'domanda giornaliera 5F0305'!EJ85,0)+IF('domanda giornaliera 5F0305'!EJ86&gt;simulazione!T543,'domanda giornaliera 5F0305'!EJ86,0)+IF('domanda giornaliera 5F0305'!EJ87&gt;simulazione!T543,'domanda giornaliera 5F0305'!EJ87,0)+IF('domanda giornaliera 5F0305'!EJ88&gt;simulazione!T543,'domanda giornaliera 5F0305'!EJ88,0)+IF('domanda giornaliera 5F0305'!EJ89&gt;simulazione!T543,'domanda giornaliera 5F0305'!EJ89,0)+IF('domanda giornaliera 5F0305'!EJ90&gt;simulazione!T543,'domanda giornaliera 5F0305'!EJ90,0)+IF('domanda giornaliera 5F0305'!EJ91&gt;simulazione!T543,'domanda giornaliera 5F0305'!EJ91,0)+IF('domanda giornaliera 5F0305'!EJ92&gt;simulazione!T543,'domanda giornaliera 5F0305'!EJ92,0)+IF('domanda giornaliera 5F0305'!EJ93&gt;simulazione!T543,'domanda giornaliera 5F0305'!EJ93,0)+IF('domanda giornaliera 5F0305'!EJ94&gt;simulazione!T543,'domanda giornaliera 5F0305'!EJ94,0)+IF('domanda giornaliera 5F0305'!EJ95&gt;simulazione!T543,'domanda giornaliera 5F0305'!EJ95,0)+IF('domanda giornaliera 5F0305'!EJ96&gt;simulazione!T543,'domanda giornaliera 5F0305'!EJ96,0)+IF('domanda giornaliera 5F0305'!EJ97&gt;simulazione!T543,'domanda giornaliera 5F0305'!EJ97,0)+IF('domanda giornaliera 5F0305'!EJ98&gt;simulazione!T543,'domanda giornaliera 5F0305'!EJ98,0)+IF('domanda giornaliera 5F0305'!EJ99&gt;simulazione!T543,'domanda giornaliera 5F0305'!EJ99,0)+IF('domanda giornaliera 5F0305'!EJ100&gt;simulazione!T543,'domanda giornaliera 5F0305'!EJ100,0)+IF('domanda giornaliera 5F0305'!EJ101&gt;simulazione!T543,'domanda giornaliera 5F0305'!EJ101,0)+IF('domanda giornaliera 5F0305'!EJ102&gt;simulazione!T543,'domanda giornaliera 5F0305'!EJ102,0)+IF('domanda giornaliera 5F0305'!EJ103&gt;simulazione!T543,'domanda giornaliera 5F0305'!EJ103,0)+IF('domanda giornaliera 5F0305'!EJ104&gt;simulazione!T543,'domanda giornaliera 5F0305'!EJ104,0)+IF('domanda giornaliera 5F0305'!EJ105&gt;simulazione!T543,'domanda giornaliera 5F0305'!EJ105,0)+IF('domanda giornaliera 5F0305'!EJ106&gt;simulazione!T543,'domanda giornaliera 5F0305'!EJ106,0)+IF('domanda giornaliera 5F0305'!EJ107&gt;simulazione!T543,'domanda giornaliera 5F0305'!EJ107,0)+IF('domanda giornaliera 5F0305'!EJ108&gt;simulazione!T543,'domanda giornaliera 5F0305'!EJ108,0)+IF('domanda giornaliera 5F0305'!EJ109&gt;simulazione!T543,'domanda giornaliera 5F0305'!EJ109,0)+IF('domanda giornaliera 5F0305'!EJ110&gt;simulazione!T543,'domanda giornaliera 5F0305'!EJ110,0)+IF('domanda giornaliera 5F0305'!EJ111&gt;simulazione!T543,'domanda giornaliera 5F0305'!EJ111,0)+IF('domanda giornaliera 5F0305'!EJ112&gt;simulazione!T543,'domanda giornaliera 5F0305'!EJ112,0)+IF('domanda giornaliera 5F0305'!EJ113&gt;simulazione!T543,'domanda giornaliera 5F0305'!EJ113,0)+IF('domanda giornaliera 5F0305'!EJ114&gt;simulazione!T543,'domanda giornaliera 5F0305'!EJ114,0)+IF('domanda giornaliera 5F0305'!EJ115&gt;simulazione!T543,'domanda giornaliera 5F0305'!EJ115,0)+IF('domanda giornaliera 5F0305'!EJ116&gt;simulazione!T543,'domanda giornaliera 5F0305'!EJ116,0)+IF('domanda giornaliera 5F0305'!EJ117&gt;simulazione!T543,'domanda giornaliera 5F0305'!EJ117,0)+IF('domanda giornaliera 5F0305'!EJ118&gt;simulazione!T543,'domanda giornaliera 5F0305'!EJ118,0)+IF('domanda giornaliera 5F0305'!EJ119&gt;simulazione!T543,'domanda giornaliera 5F0305'!EJ119,0)+IF('domanda giornaliera 5F0305'!EJ120&gt;simulazione!T543,'domanda giornaliera 5F0305'!EJ120,0)+IF('domanda giornaliera 5F0305'!EJ121&gt;simulazione!T543,'domanda giornaliera 5F0305'!EJ121,0)+IF('domanda giornaliera 5F0305'!EJ122&gt;simulazione!T543,'domanda giornaliera 5F0305'!EJ122,0)+IF('domanda giornaliera 5F0305'!EJ123&gt;simulazione!T543,'domanda giornaliera 5F0305'!EJ123,0)+IF('domanda giornaliera 5F0305'!EJ124&gt;simulazione!T543,'domanda giornaliera 5F0305'!EJ124,0)+IF('domanda giornaliera 5F0305'!EJ125&gt;simulazione!T543,'domanda giornaliera 5F0305'!EJ125,0)+IF('domanda giornaliera 5F0305'!EJ126&gt;simulazione!T543,'domanda giornaliera 5F0305'!EJ126,0)+IF('domanda giornaliera 5F0305'!EJ127&gt;simulazione!T543,'domanda giornaliera 5F0305'!EJ127,0)+IF('domanda giornaliera 5F0305'!EJ128&gt;simulazione!T543,'domanda giornaliera 5F0305'!EJ128,0)+IF('domanda giornaliera 5F0305'!EJ129&gt;simulazione!T543,'domanda giornaliera 5F0305'!EJ129,0)+IF('domanda giornaliera 5F0305'!EJ130&gt;simulazione!T543,'domanda giornaliera 5F0305'!EJ130,0)+IF('domanda giornaliera 5F0305'!EJ131&gt;simulazione!T543,'domanda giornaliera 5F0305'!EJ131,0)+IF('domanda giornaliera 5F0305'!EJ132&gt;simulazione!T543,'domanda giornaliera 5F0305'!EJ132,0)+IF('domanda giornaliera 5F0305'!EJ133&gt;simulazione!T543,'domanda giornaliera 5F0305'!EJ133,0)+IF('domanda giornaliera 5F0305'!EJ134&gt;simulazione!T543,'domanda giornaliera 5F0305'!EJ134,0)+IF('domanda giornaliera 5F0305'!EJ135&gt;simulazione!T543,'domanda giornaliera 5F0305'!EJ135,0)+IF('domanda giornaliera 5F0305'!EJ136&gt;simulazione!T543,'domanda giornaliera 5F0305'!EJ136,0)+IF('domanda giornaliera 5F0305'!EJ137&gt;simulazione!T543,'domanda giornaliera 5F0305'!EJ137,0)+IF('domanda giornaliera 5F0305'!EJ138&gt;simulazione!T543,'domanda giornaliera 5F0305'!EJ138,0)+IF('domanda giornaliera 5F0305'!EJ139&gt;simulazione!T543,'domanda giornaliera 5F0305'!EJ139,0)+IF('domanda giornaliera 5F0305'!EJ140&gt;simulazione!T543,'domanda giornaliera 5F0305'!EJ140,0)</f>
        <v>2248.8172441161014</v>
      </c>
      <c r="Z605" s="10"/>
      <c r="AA605" s="10"/>
    </row>
    <row r="606" spans="24:27" x14ac:dyDescent="0.25">
      <c r="X606" s="9" t="s">
        <v>83</v>
      </c>
      <c r="Y606" s="10">
        <f>'domanda giornaliera 5F0305'!EJ65+IF('domanda giornaliera 5F0305'!EJ66&gt;simulazione!T544,'domanda giornaliera 5F0305'!EJ66,0)+IF('domanda giornaliera 5F0305'!EJ67&gt;simulazione!T544,'domanda giornaliera 5F0305'!EJ67,0)+IF('domanda giornaliera 5F0305'!EJ68&gt;simulazione!T544,'domanda giornaliera 5F0305'!EJ68,0)+IF('domanda giornaliera 5F0305'!EJ69&gt;simulazione!T544,'domanda giornaliera 5F0305'!EJ69,0)+IF('domanda giornaliera 5F0305'!EJ70&gt;simulazione!T544,'domanda giornaliera 5F0305'!EJ70,0)+IF('domanda giornaliera 5F0305'!EJ71&gt;simulazione!T544,'domanda giornaliera 5F0305'!EJ71,0)+IF('domanda giornaliera 5F0305'!EJ72&gt;simulazione!T544,'domanda giornaliera 5F0305'!EJ72,0)+IF('domanda giornaliera 5F0305'!EJ73&gt;simulazione!T544,'domanda giornaliera 5F0305'!EJ73,0)+IF('domanda giornaliera 5F0305'!EJ74&gt;simulazione!T544,'domanda giornaliera 5F0305'!EJ74,0)+IF('domanda giornaliera 5F0305'!EJ75&gt;simulazione!T544,'domanda giornaliera 5F0305'!EJ75,0)+IF('domanda giornaliera 5F0305'!EJ76&gt;simulazione!T544,'domanda giornaliera 5F0305'!EJ76,0)+IF('domanda giornaliera 5F0305'!EJ77&gt;simulazione!T544,'domanda giornaliera 5F0305'!EJ77,0)+IF('domanda giornaliera 5F0305'!EJ78&gt;simulazione!T544,'domanda giornaliera 5F0305'!EJ78,0)+IF('domanda giornaliera 5F0305'!EJ79&gt;simulazione!T544,'domanda giornaliera 5F0305'!EJ79,0)+IF('domanda giornaliera 5F0305'!EJ80&gt;simulazione!T544,'domanda giornaliera 5F0305'!EJ80,0)+IF('domanda giornaliera 5F0305'!EJ81&gt;simulazione!T544,'domanda giornaliera 5F0305'!EJ81,0)+IF('domanda giornaliera 5F0305'!EJ82&gt;simulazione!T544,'domanda giornaliera 5F0305'!EJ82,0)+IF('domanda giornaliera 5F0305'!EJ83&gt;simulazione!T544,'domanda giornaliera 5F0305'!EJ83,0)+IF('domanda giornaliera 5F0305'!EJ84&gt;simulazione!T544,'domanda giornaliera 5F0305'!EJ84,0)+IF('domanda giornaliera 5F0305'!EJ85&gt;simulazione!T544,'domanda giornaliera 5F0305'!EJ85,0)+IF('domanda giornaliera 5F0305'!EJ86&gt;simulazione!T544,'domanda giornaliera 5F0305'!EJ86,0)+IF('domanda giornaliera 5F0305'!EJ87&gt;simulazione!T544,'domanda giornaliera 5F0305'!EJ87,0)+IF('domanda giornaliera 5F0305'!EJ88&gt;simulazione!T544,'domanda giornaliera 5F0305'!EJ88,0)+IF('domanda giornaliera 5F0305'!EJ89&gt;simulazione!T544,'domanda giornaliera 5F0305'!EJ89,0)+IF('domanda giornaliera 5F0305'!EJ90&gt;simulazione!T544,'domanda giornaliera 5F0305'!EJ90,0)+IF('domanda giornaliera 5F0305'!EJ91&gt;simulazione!T544,'domanda giornaliera 5F0305'!EJ91,0)+IF('domanda giornaliera 5F0305'!EJ92&gt;simulazione!T544,'domanda giornaliera 5F0305'!EJ92,0)+IF('domanda giornaliera 5F0305'!EJ93&gt;simulazione!T544,'domanda giornaliera 5F0305'!EJ93,0)+IF('domanda giornaliera 5F0305'!EJ94&gt;simulazione!T544,'domanda giornaliera 5F0305'!EJ94,0)+IF('domanda giornaliera 5F0305'!EJ95&gt;simulazione!T544,'domanda giornaliera 5F0305'!EJ95,0)+IF('domanda giornaliera 5F0305'!EJ96&gt;simulazione!T544,'domanda giornaliera 5F0305'!EJ96,0)+IF('domanda giornaliera 5F0305'!EJ97&gt;simulazione!T544,'domanda giornaliera 5F0305'!EJ97,0)+IF('domanda giornaliera 5F0305'!EJ98&gt;simulazione!T544,'domanda giornaliera 5F0305'!EJ98,0)+IF('domanda giornaliera 5F0305'!EJ99&gt;simulazione!T544,'domanda giornaliera 5F0305'!EJ99,0)+IF('domanda giornaliera 5F0305'!EJ100&gt;simulazione!T544,'domanda giornaliera 5F0305'!EJ100,0)+IF('domanda giornaliera 5F0305'!EJ101&gt;simulazione!T544,'domanda giornaliera 5F0305'!EJ101,0)+IF('domanda giornaliera 5F0305'!EJ102&gt;simulazione!T544,'domanda giornaliera 5F0305'!EJ102,0)+IF('domanda giornaliera 5F0305'!EJ103&gt;simulazione!T544,'domanda giornaliera 5F0305'!EJ103,0)+IF('domanda giornaliera 5F0305'!EJ104&gt;simulazione!T544,'domanda giornaliera 5F0305'!EJ104,0)+IF('domanda giornaliera 5F0305'!EJ105&gt;simulazione!T544,'domanda giornaliera 5F0305'!EJ105,0)+IF('domanda giornaliera 5F0305'!EJ106&gt;simulazione!T544,'domanda giornaliera 5F0305'!EJ106,0)+IF('domanda giornaliera 5F0305'!EJ107&gt;simulazione!T544,'domanda giornaliera 5F0305'!EJ107,0)+IF('domanda giornaliera 5F0305'!EJ108&gt;simulazione!T544,'domanda giornaliera 5F0305'!EJ108,0)+IF('domanda giornaliera 5F0305'!EJ109&gt;simulazione!T544,'domanda giornaliera 5F0305'!EJ109,0)+IF('domanda giornaliera 5F0305'!EJ110&gt;simulazione!T544,'domanda giornaliera 5F0305'!EJ110,0)+IF('domanda giornaliera 5F0305'!EJ111&gt;simulazione!T544,'domanda giornaliera 5F0305'!EJ111,0)+IF('domanda giornaliera 5F0305'!EJ112&gt;simulazione!T544,'domanda giornaliera 5F0305'!EJ112,0)+IF('domanda giornaliera 5F0305'!EJ113&gt;simulazione!T544,'domanda giornaliera 5F0305'!EJ113,0)+IF('domanda giornaliera 5F0305'!EJ114&gt;simulazione!T544,'domanda giornaliera 5F0305'!EJ114,0)+IF('domanda giornaliera 5F0305'!EJ115&gt;simulazione!T544,'domanda giornaliera 5F0305'!EJ115,0)+IF('domanda giornaliera 5F0305'!EJ116&gt;simulazione!T544,'domanda giornaliera 5F0305'!EJ116,0)+IF('domanda giornaliera 5F0305'!EJ117&gt;simulazione!T544,'domanda giornaliera 5F0305'!EJ117,0)+IF('domanda giornaliera 5F0305'!EJ118&gt;simulazione!T544,'domanda giornaliera 5F0305'!EJ118,0)+IF('domanda giornaliera 5F0305'!EJ119&gt;simulazione!T544,'domanda giornaliera 5F0305'!EJ119,0)+IF('domanda giornaliera 5F0305'!EJ120&gt;simulazione!T544,'domanda giornaliera 5F0305'!EJ120,0)+IF('domanda giornaliera 5F0305'!EJ121&gt;simulazione!T544,'domanda giornaliera 5F0305'!EJ121,0)+IF('domanda giornaliera 5F0305'!EJ122&gt;simulazione!T544,'domanda giornaliera 5F0305'!EJ122,0)+IF('domanda giornaliera 5F0305'!EJ123&gt;simulazione!T544,'domanda giornaliera 5F0305'!EJ123,0)+IF('domanda giornaliera 5F0305'!EJ124&gt;simulazione!T544,'domanda giornaliera 5F0305'!EJ124,0)+IF('domanda giornaliera 5F0305'!EJ125&gt;simulazione!T544,'domanda giornaliera 5F0305'!EJ125,0)+IF('domanda giornaliera 5F0305'!EJ126&gt;simulazione!T544,'domanda giornaliera 5F0305'!EJ126,0)+IF('domanda giornaliera 5F0305'!EJ127&gt;simulazione!T544,'domanda giornaliera 5F0305'!EJ127,0)+IF('domanda giornaliera 5F0305'!EJ128&gt;simulazione!T544,'domanda giornaliera 5F0305'!EJ128,0)+IF('domanda giornaliera 5F0305'!EJ129&gt;simulazione!T544,'domanda giornaliera 5F0305'!EJ129,0)+IF('domanda giornaliera 5F0305'!EJ130&gt;simulazione!T544,'domanda giornaliera 5F0305'!EJ130,0)+IF('domanda giornaliera 5F0305'!EJ131&gt;simulazione!T544,'domanda giornaliera 5F0305'!EJ131,0)+IF('domanda giornaliera 5F0305'!EJ132&gt;simulazione!T544,'domanda giornaliera 5F0305'!EJ132,0)+IF('domanda giornaliera 5F0305'!EJ133&gt;simulazione!T544,'domanda giornaliera 5F0305'!EJ133,0)+IF('domanda giornaliera 5F0305'!EJ134&gt;simulazione!T544,'domanda giornaliera 5F0305'!EJ134,0)+IF('domanda giornaliera 5F0305'!EJ135&gt;simulazione!T544,'domanda giornaliera 5F0305'!EJ135,0)+IF('domanda giornaliera 5F0305'!EJ136&gt;simulazione!T544,'domanda giornaliera 5F0305'!EJ136,0)+IF('domanda giornaliera 5F0305'!EJ137&gt;simulazione!T544,'domanda giornaliera 5F0305'!EJ137,0)+IF('domanda giornaliera 5F0305'!EJ138&gt;simulazione!T544,'domanda giornaliera 5F0305'!EJ138,0)+IF('domanda giornaliera 5F0305'!EJ139&gt;simulazione!T544,'domanda giornaliera 5F0305'!EJ139,0)+IF('domanda giornaliera 5F0305'!EJ140&gt;simulazione!T544,'domanda giornaliera 5F0305'!EJ140,0)+IF('domanda giornaliera 5F0305'!EJ141&gt;simulazione!T544,'domanda giornaliera 5F0305'!EJ141,0)</f>
        <v>1581.7589309527027</v>
      </c>
      <c r="Z606" s="10"/>
      <c r="AA606" s="10"/>
    </row>
    <row r="607" spans="24:27" x14ac:dyDescent="0.25">
      <c r="X607" s="9" t="s">
        <v>79</v>
      </c>
      <c r="Y607" s="10">
        <f>'domanda giornaliera 5F0305'!EJ66+IF('domanda giornaliera 5F0305'!EJ67&gt;simulazione!T545,'domanda giornaliera 5F0305'!EJ67,0)+IF('domanda giornaliera 5F0305'!EJ68&gt;simulazione!T545,'domanda giornaliera 5F0305'!EJ68,0)+IF('domanda giornaliera 5F0305'!EJ69&gt;simulazione!T545,'domanda giornaliera 5F0305'!EJ69,0)+IF('domanda giornaliera 5F0305'!EJ70&gt;simulazione!T545,'domanda giornaliera 5F0305'!EJ70,0)+IF('domanda giornaliera 5F0305'!EJ71&gt;simulazione!T545,'domanda giornaliera 5F0305'!EJ71,0)+IF('domanda giornaliera 5F0305'!EJ72&gt;simulazione!T545,'domanda giornaliera 5F0305'!EJ72,0)+IF('domanda giornaliera 5F0305'!EJ73&gt;simulazione!T545,'domanda giornaliera 5F0305'!EJ73,0)+IF('domanda giornaliera 5F0305'!EJ74&gt;simulazione!T545,'domanda giornaliera 5F0305'!EJ74,0)+IF('domanda giornaliera 5F0305'!EJ75&gt;simulazione!T545,'domanda giornaliera 5F0305'!EJ75,0)+IF('domanda giornaliera 5F0305'!EJ76&gt;simulazione!T545,'domanda giornaliera 5F0305'!EJ76,0)+IF('domanda giornaliera 5F0305'!EJ77&gt;simulazione!T545,'domanda giornaliera 5F0305'!EJ77,0)+IF('domanda giornaliera 5F0305'!EJ78&gt;simulazione!T545,'domanda giornaliera 5F0305'!EJ78,0)+IF('domanda giornaliera 5F0305'!EJ79&gt;simulazione!T545,'domanda giornaliera 5F0305'!EJ79,0)+IF('domanda giornaliera 5F0305'!EJ80&gt;simulazione!T545,'domanda giornaliera 5F0305'!EJ80,0)+IF('domanda giornaliera 5F0305'!EJ81&gt;simulazione!T545,'domanda giornaliera 5F0305'!EJ81,0)+IF('domanda giornaliera 5F0305'!EJ82&gt;simulazione!T545,'domanda giornaliera 5F0305'!EJ82,0)+IF('domanda giornaliera 5F0305'!EJ83&gt;simulazione!T545,'domanda giornaliera 5F0305'!EJ83,0)+IF('domanda giornaliera 5F0305'!EJ84&gt;simulazione!T545,'domanda giornaliera 5F0305'!EJ84,0)+IF('domanda giornaliera 5F0305'!EJ85&gt;simulazione!T545,'domanda giornaliera 5F0305'!EJ85,0)+IF('domanda giornaliera 5F0305'!EJ86&gt;simulazione!T545,'domanda giornaliera 5F0305'!EJ86,0)+IF('domanda giornaliera 5F0305'!EJ87&gt;simulazione!T545,'domanda giornaliera 5F0305'!EJ87,0)+IF('domanda giornaliera 5F0305'!EJ88&gt;simulazione!T545,'domanda giornaliera 5F0305'!EJ88,0)+IF('domanda giornaliera 5F0305'!EJ89&gt;simulazione!T545,'domanda giornaliera 5F0305'!EJ89,0)+IF('domanda giornaliera 5F0305'!EJ90&gt;simulazione!T545,'domanda giornaliera 5F0305'!EJ90,0)+IF('domanda giornaliera 5F0305'!EJ91&gt;simulazione!T545,'domanda giornaliera 5F0305'!EJ91,0)+IF('domanda giornaliera 5F0305'!EJ92&gt;simulazione!T545,'domanda giornaliera 5F0305'!EJ92,0)+IF('domanda giornaliera 5F0305'!EJ93&gt;simulazione!T545,'domanda giornaliera 5F0305'!EJ93,0)+IF('domanda giornaliera 5F0305'!EJ94&gt;simulazione!T545,'domanda giornaliera 5F0305'!EJ94,0)+IF('domanda giornaliera 5F0305'!EJ95&gt;simulazione!T545,'domanda giornaliera 5F0305'!EJ95,0)+IF('domanda giornaliera 5F0305'!EJ96&gt;simulazione!T545,'domanda giornaliera 5F0305'!EJ96,0)+IF('domanda giornaliera 5F0305'!EJ97&gt;simulazione!T545,'domanda giornaliera 5F0305'!EJ97,0)+IF('domanda giornaliera 5F0305'!EJ98&gt;simulazione!T545,'domanda giornaliera 5F0305'!EJ98,0)+IF('domanda giornaliera 5F0305'!EJ99&gt;simulazione!T545,'domanda giornaliera 5F0305'!EJ99,0)+IF('domanda giornaliera 5F0305'!EJ100&gt;simulazione!T545,'domanda giornaliera 5F0305'!EJ100,0)+IF('domanda giornaliera 5F0305'!EJ101&gt;simulazione!T545,'domanda giornaliera 5F0305'!EJ101,0)+IF('domanda giornaliera 5F0305'!EJ102&gt;simulazione!T545,'domanda giornaliera 5F0305'!EJ102,0)+IF('domanda giornaliera 5F0305'!EJ103&gt;simulazione!T545,'domanda giornaliera 5F0305'!EJ103,0)+IF('domanda giornaliera 5F0305'!EJ104&gt;simulazione!T545,'domanda giornaliera 5F0305'!EJ104,0)+IF('domanda giornaliera 5F0305'!EJ105&gt;simulazione!T545,'domanda giornaliera 5F0305'!EJ105,0)+IF('domanda giornaliera 5F0305'!EJ106&gt;simulazione!T545,'domanda giornaliera 5F0305'!EJ106,0)+IF('domanda giornaliera 5F0305'!EJ107&gt;simulazione!T545,'domanda giornaliera 5F0305'!EJ107,0)+IF('domanda giornaliera 5F0305'!EJ108&gt;simulazione!T545,'domanda giornaliera 5F0305'!EJ108,0)+IF('domanda giornaliera 5F0305'!EJ109&gt;simulazione!T545,'domanda giornaliera 5F0305'!EJ109,0)+IF('domanda giornaliera 5F0305'!EJ110&gt;simulazione!T545,'domanda giornaliera 5F0305'!EJ110,0)+IF('domanda giornaliera 5F0305'!EJ111&gt;simulazione!T545,'domanda giornaliera 5F0305'!EJ111,0)+IF('domanda giornaliera 5F0305'!EJ112&gt;simulazione!T545,'domanda giornaliera 5F0305'!EJ112,0)+IF('domanda giornaliera 5F0305'!EJ113&gt;simulazione!T545,'domanda giornaliera 5F0305'!EJ113,0)+IF('domanda giornaliera 5F0305'!EJ114&gt;simulazione!T545,'domanda giornaliera 5F0305'!EJ114,0)+IF('domanda giornaliera 5F0305'!EJ115&gt;simulazione!T545,'domanda giornaliera 5F0305'!EJ115,0)+IF('domanda giornaliera 5F0305'!EJ116&gt;simulazione!T545,'domanda giornaliera 5F0305'!EJ116,0)+IF('domanda giornaliera 5F0305'!EJ117&gt;simulazione!T545,'domanda giornaliera 5F0305'!EJ117,0)+IF('domanda giornaliera 5F0305'!EJ118&gt;simulazione!T545,'domanda giornaliera 5F0305'!EJ118,0)+IF('domanda giornaliera 5F0305'!EJ119&gt;simulazione!T545,'domanda giornaliera 5F0305'!EJ119,0)+IF('domanda giornaliera 5F0305'!EJ120&gt;simulazione!T545,'domanda giornaliera 5F0305'!EJ120,0)+IF('domanda giornaliera 5F0305'!EJ121&gt;simulazione!T545,'domanda giornaliera 5F0305'!EJ121,0)+IF('domanda giornaliera 5F0305'!EJ122&gt;simulazione!T545,'domanda giornaliera 5F0305'!EJ122,0)+IF('domanda giornaliera 5F0305'!EJ123&gt;simulazione!T545,'domanda giornaliera 5F0305'!EJ123,0)+IF('domanda giornaliera 5F0305'!EJ124&gt;simulazione!T545,'domanda giornaliera 5F0305'!EJ124,0)+IF('domanda giornaliera 5F0305'!EJ125&gt;simulazione!T545,'domanda giornaliera 5F0305'!EJ125,0)+IF('domanda giornaliera 5F0305'!EJ126&gt;simulazione!T545,'domanda giornaliera 5F0305'!EJ126,0)+IF('domanda giornaliera 5F0305'!EJ127&gt;simulazione!T545,'domanda giornaliera 5F0305'!EJ127,0)+IF('domanda giornaliera 5F0305'!EJ128&gt;simulazione!T545,'domanda giornaliera 5F0305'!EJ128,0)+IF('domanda giornaliera 5F0305'!EJ129&gt;simulazione!T545,'domanda giornaliera 5F0305'!EJ129,0)+IF('domanda giornaliera 5F0305'!EJ130&gt;simulazione!T545,'domanda giornaliera 5F0305'!EJ130,0)+IF('domanda giornaliera 5F0305'!EJ131&gt;simulazione!T545,'domanda giornaliera 5F0305'!EJ131,0)+IF('domanda giornaliera 5F0305'!EJ132&gt;simulazione!T545,'domanda giornaliera 5F0305'!EJ132,0)+IF('domanda giornaliera 5F0305'!EJ133&gt;simulazione!T545,'domanda giornaliera 5F0305'!EJ133,0)+IF('domanda giornaliera 5F0305'!EJ134&gt;simulazione!T545,'domanda giornaliera 5F0305'!EJ134,0)+IF('domanda giornaliera 5F0305'!EJ135&gt;simulazione!T545,'domanda giornaliera 5F0305'!EJ135,0)+IF('domanda giornaliera 5F0305'!EJ136&gt;simulazione!T545,'domanda giornaliera 5F0305'!EJ136,0)+IF('domanda giornaliera 5F0305'!EJ137&gt;simulazione!T545,'domanda giornaliera 5F0305'!EJ137,0)+IF('domanda giornaliera 5F0305'!EJ138&gt;simulazione!T545,'domanda giornaliera 5F0305'!EJ138,0)+IF('domanda giornaliera 5F0305'!EJ139&gt;simulazione!T545,'domanda giornaliera 5F0305'!EJ139,0)+IF('domanda giornaliera 5F0305'!EJ140&gt;simulazione!T545,'domanda giornaliera 5F0305'!EJ140,0)+IF('domanda giornaliera 5F0305'!EJ141&gt;simulazione!T545,'domanda giornaliera 5F0305'!EJ141,0)+IF('domanda giornaliera 5F0305'!EJ142&gt;simulazione!T545,'domanda giornaliera 5F0305'!EJ142,0)</f>
        <v>1581.7589309527027</v>
      </c>
      <c r="Z607" s="10"/>
      <c r="AA607" s="10"/>
    </row>
    <row r="608" spans="24:27" x14ac:dyDescent="0.25">
      <c r="X608" s="9" t="s">
        <v>85</v>
      </c>
      <c r="Y608" s="10">
        <f>'domanda giornaliera 5F0305'!EJ67+IF('domanda giornaliera 5F0305'!EJ68&gt;simulazione!T546,'domanda giornaliera 5F0305'!EJ68,0)+IF('domanda giornaliera 5F0305'!EJ69&gt;simulazione!T546,'domanda giornaliera 5F0305'!EJ69,0)+IF('domanda giornaliera 5F0305'!EJ70&gt;simulazione!T546,'domanda giornaliera 5F0305'!EJ70,0)+IF('domanda giornaliera 5F0305'!EJ71&gt;simulazione!T546,'domanda giornaliera 5F0305'!EJ71,0)+IF('domanda giornaliera 5F0305'!EJ72&gt;simulazione!T546,'domanda giornaliera 5F0305'!EJ72,0)+IF('domanda giornaliera 5F0305'!EJ73&gt;simulazione!T546,'domanda giornaliera 5F0305'!EJ73,0)+IF('domanda giornaliera 5F0305'!EJ74&gt;simulazione!T546,'domanda giornaliera 5F0305'!EJ74,0)+IF('domanda giornaliera 5F0305'!EJ75&gt;simulazione!T546,'domanda giornaliera 5F0305'!EJ75,0)+IF('domanda giornaliera 5F0305'!EJ76&gt;simulazione!T546,'domanda giornaliera 5F0305'!EJ76,0)+IF('domanda giornaliera 5F0305'!EJ77&gt;simulazione!T546,'domanda giornaliera 5F0305'!EJ77,0)+IF('domanda giornaliera 5F0305'!EJ78&gt;simulazione!T546,'domanda giornaliera 5F0305'!EJ78,0)+IF('domanda giornaliera 5F0305'!EJ79&gt;simulazione!T546,'domanda giornaliera 5F0305'!EJ79,0)+IF('domanda giornaliera 5F0305'!EJ80&gt;simulazione!T546,'domanda giornaliera 5F0305'!EJ80,0)+IF('domanda giornaliera 5F0305'!EJ81&gt;simulazione!T546,'domanda giornaliera 5F0305'!EJ81,0)+IF('domanda giornaliera 5F0305'!EJ82&gt;simulazione!T546,'domanda giornaliera 5F0305'!EJ82,0)+IF('domanda giornaliera 5F0305'!EJ83&gt;simulazione!T546,'domanda giornaliera 5F0305'!EJ83,0)+IF('domanda giornaliera 5F0305'!EJ84&gt;simulazione!T546,'domanda giornaliera 5F0305'!EJ84,0)+IF('domanda giornaliera 5F0305'!EJ85&gt;simulazione!T546,'domanda giornaliera 5F0305'!EJ85,0)+IF('domanda giornaliera 5F0305'!EJ86&gt;simulazione!T546,'domanda giornaliera 5F0305'!EJ86,0)+IF('domanda giornaliera 5F0305'!EJ87&gt;simulazione!T546,'domanda giornaliera 5F0305'!EJ87,0)+IF('domanda giornaliera 5F0305'!EJ88&gt;simulazione!T546,'domanda giornaliera 5F0305'!EJ88,0)+IF('domanda giornaliera 5F0305'!EJ89&gt;simulazione!T546,'domanda giornaliera 5F0305'!EJ89,0)+IF('domanda giornaliera 5F0305'!EJ90&gt;simulazione!T546,'domanda giornaliera 5F0305'!EJ90,0)+IF('domanda giornaliera 5F0305'!EJ91&gt;simulazione!T546,'domanda giornaliera 5F0305'!EJ91,0)+IF('domanda giornaliera 5F0305'!EJ92&gt;simulazione!T546,'domanda giornaliera 5F0305'!EJ92,0)+IF('domanda giornaliera 5F0305'!EJ93&gt;simulazione!T546,'domanda giornaliera 5F0305'!EJ93,0)+IF('domanda giornaliera 5F0305'!EJ94&gt;simulazione!T546,'domanda giornaliera 5F0305'!EJ94,0)+IF('domanda giornaliera 5F0305'!EJ95&gt;simulazione!T546,'domanda giornaliera 5F0305'!EJ95,0)+IF('domanda giornaliera 5F0305'!EJ96&gt;simulazione!T546,'domanda giornaliera 5F0305'!EJ96,0)+IF('domanda giornaliera 5F0305'!EJ97&gt;simulazione!T546,'domanda giornaliera 5F0305'!EJ97,0)+IF('domanda giornaliera 5F0305'!EJ98&gt;simulazione!T546,'domanda giornaliera 5F0305'!EJ98,0)+IF('domanda giornaliera 5F0305'!EJ99&gt;simulazione!T546,'domanda giornaliera 5F0305'!EJ99,0)+IF('domanda giornaliera 5F0305'!EJ100&gt;simulazione!T546,'domanda giornaliera 5F0305'!EJ100,0)+IF('domanda giornaliera 5F0305'!EJ101&gt;simulazione!T546,'domanda giornaliera 5F0305'!EJ101,0)+IF('domanda giornaliera 5F0305'!EJ102&gt;simulazione!T546,'domanda giornaliera 5F0305'!EJ102,0)+IF('domanda giornaliera 5F0305'!EJ103&gt;simulazione!T546,'domanda giornaliera 5F0305'!EJ103,0)+IF('domanda giornaliera 5F0305'!EJ104&gt;simulazione!T546,'domanda giornaliera 5F0305'!EJ104,0)+IF('domanda giornaliera 5F0305'!EJ105&gt;simulazione!T546,'domanda giornaliera 5F0305'!EJ105,0)+IF('domanda giornaliera 5F0305'!EJ106&gt;simulazione!T546,'domanda giornaliera 5F0305'!EJ106,0)+IF('domanda giornaliera 5F0305'!EJ107&gt;simulazione!T546,'domanda giornaliera 5F0305'!EJ107,0)+IF('domanda giornaliera 5F0305'!EJ108&gt;simulazione!T546,'domanda giornaliera 5F0305'!EJ108,0)+IF('domanda giornaliera 5F0305'!EJ109&gt;simulazione!T546,'domanda giornaliera 5F0305'!EJ109,0)+IF('domanda giornaliera 5F0305'!EJ110&gt;simulazione!T546,'domanda giornaliera 5F0305'!EJ110,0)+IF('domanda giornaliera 5F0305'!EJ111&gt;simulazione!T546,'domanda giornaliera 5F0305'!EJ111,0)+IF('domanda giornaliera 5F0305'!EJ112&gt;simulazione!T546,'domanda giornaliera 5F0305'!EJ112,0)+IF('domanda giornaliera 5F0305'!EJ113&gt;simulazione!T546,'domanda giornaliera 5F0305'!EJ113,0)+IF('domanda giornaliera 5F0305'!EJ114&gt;simulazione!T546,'domanda giornaliera 5F0305'!EJ114,0)+IF('domanda giornaliera 5F0305'!EJ115&gt;simulazione!T546,'domanda giornaliera 5F0305'!EJ115,0)+IF('domanda giornaliera 5F0305'!EJ116&gt;simulazione!T546,'domanda giornaliera 5F0305'!EJ116,0)+IF('domanda giornaliera 5F0305'!EJ117&gt;simulazione!T546,'domanda giornaliera 5F0305'!EJ117,0)+IF('domanda giornaliera 5F0305'!EJ118&gt;simulazione!T546,'domanda giornaliera 5F0305'!EJ118,0)+IF('domanda giornaliera 5F0305'!EJ119&gt;simulazione!T546,'domanda giornaliera 5F0305'!EJ119,0)+IF('domanda giornaliera 5F0305'!EJ120&gt;simulazione!T546,'domanda giornaliera 5F0305'!EJ120,0)+IF('domanda giornaliera 5F0305'!EJ121&gt;simulazione!T546,'domanda giornaliera 5F0305'!EJ121,0)+IF('domanda giornaliera 5F0305'!EJ122&gt;simulazione!T546,'domanda giornaliera 5F0305'!EJ122,0)+IF('domanda giornaliera 5F0305'!EJ123&gt;simulazione!T546,'domanda giornaliera 5F0305'!EJ123,0)+IF('domanda giornaliera 5F0305'!EJ124&gt;simulazione!T546,'domanda giornaliera 5F0305'!EJ124,0)+IF('domanda giornaliera 5F0305'!EJ125&gt;simulazione!T546,'domanda giornaliera 5F0305'!EJ125,0)+IF('domanda giornaliera 5F0305'!EJ126&gt;simulazione!T546,'domanda giornaliera 5F0305'!EJ126,0)+IF('domanda giornaliera 5F0305'!EJ127&gt;simulazione!T546,'domanda giornaliera 5F0305'!EJ127,0)+IF('domanda giornaliera 5F0305'!EJ128&gt;simulazione!T546,'domanda giornaliera 5F0305'!EJ128,0)+IF('domanda giornaliera 5F0305'!EJ129&gt;simulazione!T546,'domanda giornaliera 5F0305'!EJ129,0)+IF('domanda giornaliera 5F0305'!EJ130&gt;simulazione!T546,'domanda giornaliera 5F0305'!EJ130,0)+IF('domanda giornaliera 5F0305'!EJ131&gt;simulazione!T546,'domanda giornaliera 5F0305'!EJ131,0)+IF('domanda giornaliera 5F0305'!EJ132&gt;simulazione!T546,'domanda giornaliera 5F0305'!EJ132,0)+IF('domanda giornaliera 5F0305'!EJ133&gt;simulazione!T546,'domanda giornaliera 5F0305'!EJ133,0)+IF('domanda giornaliera 5F0305'!EJ134&gt;simulazione!T546,'domanda giornaliera 5F0305'!EJ134,0)+IF('domanda giornaliera 5F0305'!EJ135&gt;simulazione!T546,'domanda giornaliera 5F0305'!EJ135,0)+IF('domanda giornaliera 5F0305'!EJ136&gt;simulazione!T546,'domanda giornaliera 5F0305'!EJ136,0)+IF('domanda giornaliera 5F0305'!EJ137&gt;simulazione!T546,'domanda giornaliera 5F0305'!EJ137,0)+IF('domanda giornaliera 5F0305'!EJ138&gt;simulazione!T546,'domanda giornaliera 5F0305'!EJ138,0)+IF('domanda giornaliera 5F0305'!EJ139&gt;simulazione!T546,'domanda giornaliera 5F0305'!EJ139,0)+IF('domanda giornaliera 5F0305'!EJ140&gt;simulazione!T546,'domanda giornaliera 5F0305'!EJ140,0)+IF('domanda giornaliera 5F0305'!EJ141&gt;simulazione!T546,'domanda giornaliera 5F0305'!EJ141,0)+IF('domanda giornaliera 5F0305'!EJ142&gt;simulazione!T546,'domanda giornaliera 5F0305'!EJ142,0)+IF('domanda giornaliera 5F0305'!EJ143&gt;simulazione!T546,'domanda giornaliera 5F0305'!EJ143,0)</f>
        <v>1581.7589309527027</v>
      </c>
      <c r="Z608" s="10"/>
      <c r="AA608" s="10"/>
    </row>
    <row r="609" spans="24:27" x14ac:dyDescent="0.25">
      <c r="X609" s="9" t="s">
        <v>86</v>
      </c>
      <c r="Y609" s="10">
        <f>'domanda giornaliera 5F0305'!EJ68+IF('domanda giornaliera 5F0305'!EJ69&gt;simulazione!T547,'domanda giornaliera 5F0305'!EJ69,0)+IF('domanda giornaliera 5F0305'!EJ70&gt;simulazione!T547,'domanda giornaliera 5F0305'!EJ70,0)+IF('domanda giornaliera 5F0305'!EJ71&gt;simulazione!T547,'domanda giornaliera 5F0305'!EJ71,0)+IF('domanda giornaliera 5F0305'!EJ72&gt;simulazione!T547,'domanda giornaliera 5F0305'!EJ72,0)+IF('domanda giornaliera 5F0305'!EJ73&gt;simulazione!T547,'domanda giornaliera 5F0305'!EJ73,0)+IF('domanda giornaliera 5F0305'!EJ74&gt;simulazione!T547,'domanda giornaliera 5F0305'!EJ74,0)+IF('domanda giornaliera 5F0305'!EJ75&gt;simulazione!T547,'domanda giornaliera 5F0305'!EJ75,0)+IF('domanda giornaliera 5F0305'!EJ76&gt;simulazione!T547,'domanda giornaliera 5F0305'!EJ76,0)+IF('domanda giornaliera 5F0305'!EJ77&gt;simulazione!T547,'domanda giornaliera 5F0305'!EJ77,0)+IF('domanda giornaliera 5F0305'!EJ78&gt;simulazione!T547,'domanda giornaliera 5F0305'!EJ78,0)+IF('domanda giornaliera 5F0305'!EJ79&gt;simulazione!T547,'domanda giornaliera 5F0305'!EJ79,0)+IF('domanda giornaliera 5F0305'!EJ80&gt;simulazione!T547,'domanda giornaliera 5F0305'!EJ80,0)+IF('domanda giornaliera 5F0305'!EJ81&gt;simulazione!T547,'domanda giornaliera 5F0305'!EJ81,0)+IF('domanda giornaliera 5F0305'!EJ82&gt;simulazione!T547,'domanda giornaliera 5F0305'!EJ82,0)+IF('domanda giornaliera 5F0305'!EJ83&gt;simulazione!T547,'domanda giornaliera 5F0305'!EJ83,0)+IF('domanda giornaliera 5F0305'!EJ84&gt;simulazione!T547,'domanda giornaliera 5F0305'!EJ84,0)+IF('domanda giornaliera 5F0305'!EJ85&gt;simulazione!T547,'domanda giornaliera 5F0305'!EJ85,0)+IF('domanda giornaliera 5F0305'!EJ86&gt;simulazione!T547,'domanda giornaliera 5F0305'!EJ86,0)+IF('domanda giornaliera 5F0305'!EJ87&gt;simulazione!T547,'domanda giornaliera 5F0305'!EJ87,0)+IF('domanda giornaliera 5F0305'!EJ88&gt;simulazione!T547,'domanda giornaliera 5F0305'!EJ88,0)+IF('domanda giornaliera 5F0305'!EJ89&gt;simulazione!T547,'domanda giornaliera 5F0305'!EJ89,0)+IF('domanda giornaliera 5F0305'!EJ90&gt;simulazione!T547,'domanda giornaliera 5F0305'!EJ90,0)+IF('domanda giornaliera 5F0305'!EJ91&gt;simulazione!T547,'domanda giornaliera 5F0305'!EJ91,0)+IF('domanda giornaliera 5F0305'!EJ92&gt;simulazione!T547,'domanda giornaliera 5F0305'!EJ92,0)+IF('domanda giornaliera 5F0305'!EJ93&gt;simulazione!T547,'domanda giornaliera 5F0305'!EJ93,0)+IF('domanda giornaliera 5F0305'!EJ94&gt;simulazione!T547,'domanda giornaliera 5F0305'!EJ94,0)+IF('domanda giornaliera 5F0305'!EJ95&gt;simulazione!T547,'domanda giornaliera 5F0305'!EJ95,0)+IF('domanda giornaliera 5F0305'!EJ96&gt;simulazione!T547,'domanda giornaliera 5F0305'!EJ96,0)+IF('domanda giornaliera 5F0305'!EJ97&gt;simulazione!T547,'domanda giornaliera 5F0305'!EJ97,0)+IF('domanda giornaliera 5F0305'!EJ98&gt;simulazione!T547,'domanda giornaliera 5F0305'!EJ98,0)+IF('domanda giornaliera 5F0305'!EJ99&gt;simulazione!T547,'domanda giornaliera 5F0305'!EJ99,0)+IF('domanda giornaliera 5F0305'!EJ100&gt;simulazione!T547,'domanda giornaliera 5F0305'!EJ100,0)+IF('domanda giornaliera 5F0305'!EJ101&gt;simulazione!T547,'domanda giornaliera 5F0305'!EJ101,0)+IF('domanda giornaliera 5F0305'!EJ102&gt;simulazione!T547,'domanda giornaliera 5F0305'!EJ102,0)+IF('domanda giornaliera 5F0305'!EJ103&gt;simulazione!T547,'domanda giornaliera 5F0305'!EJ103,0)+IF('domanda giornaliera 5F0305'!EJ104&gt;simulazione!T547,'domanda giornaliera 5F0305'!EJ104,0)+IF('domanda giornaliera 5F0305'!EJ105&gt;simulazione!T547,'domanda giornaliera 5F0305'!EJ105,0)+IF('domanda giornaliera 5F0305'!EJ106&gt;simulazione!T547,'domanda giornaliera 5F0305'!EJ106,0)+IF('domanda giornaliera 5F0305'!EJ107&gt;simulazione!T547,'domanda giornaliera 5F0305'!EJ107,0)+IF('domanda giornaliera 5F0305'!EJ108&gt;simulazione!T547,'domanda giornaliera 5F0305'!EJ108,0)+IF('domanda giornaliera 5F0305'!EJ109&gt;simulazione!T547,'domanda giornaliera 5F0305'!EJ109,0)+IF('domanda giornaliera 5F0305'!EJ110&gt;simulazione!T547,'domanda giornaliera 5F0305'!EJ110,0)+IF('domanda giornaliera 5F0305'!EJ111&gt;simulazione!T547,'domanda giornaliera 5F0305'!EJ111,0)+IF('domanda giornaliera 5F0305'!EJ112&gt;simulazione!T547,'domanda giornaliera 5F0305'!EJ112,0)+IF('domanda giornaliera 5F0305'!EJ113&gt;simulazione!T547,'domanda giornaliera 5F0305'!EJ113,0)+IF('domanda giornaliera 5F0305'!EJ114&gt;simulazione!T547,'domanda giornaliera 5F0305'!EJ114,0)+IF('domanda giornaliera 5F0305'!EJ115&gt;simulazione!T547,'domanda giornaliera 5F0305'!EJ115,0)+IF('domanda giornaliera 5F0305'!EJ116&gt;simulazione!T547,'domanda giornaliera 5F0305'!EJ116,0)+IF('domanda giornaliera 5F0305'!EJ117&gt;simulazione!T547,'domanda giornaliera 5F0305'!EJ117,0)+IF('domanda giornaliera 5F0305'!EJ118&gt;simulazione!T547,'domanda giornaliera 5F0305'!EJ118,0)+IF('domanda giornaliera 5F0305'!EJ119&gt;simulazione!T547,'domanda giornaliera 5F0305'!EJ119,0)+IF('domanda giornaliera 5F0305'!EJ120&gt;simulazione!T547,'domanda giornaliera 5F0305'!EJ120,0)+IF('domanda giornaliera 5F0305'!EJ121&gt;simulazione!T547,'domanda giornaliera 5F0305'!EJ121,0)+IF('domanda giornaliera 5F0305'!EJ122&gt;simulazione!T547,'domanda giornaliera 5F0305'!EJ122,0)+IF('domanda giornaliera 5F0305'!EJ123&gt;simulazione!T547,'domanda giornaliera 5F0305'!EJ123,0)+IF('domanda giornaliera 5F0305'!EJ124&gt;simulazione!T547,'domanda giornaliera 5F0305'!EJ124,0)+IF('domanda giornaliera 5F0305'!EJ125&gt;simulazione!T547,'domanda giornaliera 5F0305'!EJ125,0)+IF('domanda giornaliera 5F0305'!EJ126&gt;simulazione!T547,'domanda giornaliera 5F0305'!EJ126,0)+IF('domanda giornaliera 5F0305'!EJ127&gt;simulazione!T547,'domanda giornaliera 5F0305'!EJ127,0)+IF('domanda giornaliera 5F0305'!EJ128&gt;simulazione!T547,'domanda giornaliera 5F0305'!EJ128,0)+IF('domanda giornaliera 5F0305'!EJ129&gt;simulazione!T547,'domanda giornaliera 5F0305'!EJ129,0)+IF('domanda giornaliera 5F0305'!EJ130&gt;simulazione!T547,'domanda giornaliera 5F0305'!EJ130,0)+IF('domanda giornaliera 5F0305'!EJ131&gt;simulazione!T547,'domanda giornaliera 5F0305'!EJ131,0)+IF('domanda giornaliera 5F0305'!EJ132&gt;simulazione!T547,'domanda giornaliera 5F0305'!EJ132,0)+IF('domanda giornaliera 5F0305'!EJ133&gt;simulazione!T547,'domanda giornaliera 5F0305'!EJ133,0)+IF('domanda giornaliera 5F0305'!EJ134&gt;simulazione!T547,'domanda giornaliera 5F0305'!EJ134,0)+IF('domanda giornaliera 5F0305'!EJ135&gt;simulazione!T547,'domanda giornaliera 5F0305'!EJ135,0)+IF('domanda giornaliera 5F0305'!EJ136&gt;simulazione!T547,'domanda giornaliera 5F0305'!EJ136,0)+IF('domanda giornaliera 5F0305'!EJ137&gt;simulazione!T547,'domanda giornaliera 5F0305'!EJ137,0)+IF('domanda giornaliera 5F0305'!EJ138&gt;simulazione!T547,'domanda giornaliera 5F0305'!EJ138,0)+IF('domanda giornaliera 5F0305'!EJ139&gt;simulazione!T547,'domanda giornaliera 5F0305'!EJ139,0)+IF('domanda giornaliera 5F0305'!EJ140&gt;simulazione!T547,'domanda giornaliera 5F0305'!EJ140,0)+IF('domanda giornaliera 5F0305'!EJ141&gt;simulazione!T547,'domanda giornaliera 5F0305'!EJ141,0)+IF('domanda giornaliera 5F0305'!EJ142&gt;simulazione!T547,'domanda giornaliera 5F0305'!EJ142,0)+IF('domanda giornaliera 5F0305'!EJ143&gt;simulazione!T547,'domanda giornaliera 5F0305'!EJ143,0)+IF('domanda giornaliera 5F0305'!EJ144&gt;simulazione!T547,'domanda giornaliera 5F0305'!EJ144,0)</f>
        <v>1581.7589309527027</v>
      </c>
      <c r="Z609" s="10"/>
      <c r="AA609" s="10"/>
    </row>
    <row r="610" spans="24:27" x14ac:dyDescent="0.25">
      <c r="X610" s="9" t="s">
        <v>87</v>
      </c>
      <c r="Y610" s="10">
        <f>'domanda giornaliera 5F0305'!EJ69+IF('domanda giornaliera 5F0305'!EJ70&gt;simulazione!T548,'domanda giornaliera 5F0305'!EJ70,0)+IF('domanda giornaliera 5F0305'!EJ71&gt;simulazione!T548,'domanda giornaliera 5F0305'!EJ71,0)+IF('domanda giornaliera 5F0305'!EJ72&gt;simulazione!T548,'domanda giornaliera 5F0305'!EJ72,0)+IF('domanda giornaliera 5F0305'!EJ73&gt;simulazione!T548,'domanda giornaliera 5F0305'!EJ73,0)+IF('domanda giornaliera 5F0305'!EJ74&gt;simulazione!T548,'domanda giornaliera 5F0305'!EJ74,0)+IF('domanda giornaliera 5F0305'!EJ75&gt;simulazione!T548,'domanda giornaliera 5F0305'!EJ75,0)+IF('domanda giornaliera 5F0305'!EJ76&gt;simulazione!T548,'domanda giornaliera 5F0305'!EJ76,0)+IF('domanda giornaliera 5F0305'!EJ77&gt;simulazione!T548,'domanda giornaliera 5F0305'!EJ77,0)+IF('domanda giornaliera 5F0305'!EJ78&gt;simulazione!T548,'domanda giornaliera 5F0305'!EJ78,0)+IF('domanda giornaliera 5F0305'!EJ79&gt;simulazione!T548,'domanda giornaliera 5F0305'!EJ79,0)+IF('domanda giornaliera 5F0305'!EJ80&gt;simulazione!T548,'domanda giornaliera 5F0305'!EJ80,0)+IF('domanda giornaliera 5F0305'!EJ81&gt;simulazione!T548,'domanda giornaliera 5F0305'!EJ81,0)+IF('domanda giornaliera 5F0305'!EJ82&gt;simulazione!T548,'domanda giornaliera 5F0305'!EJ82,0)+IF('domanda giornaliera 5F0305'!EJ83&gt;simulazione!T548,'domanda giornaliera 5F0305'!EJ83,0)+IF('domanda giornaliera 5F0305'!EJ84&gt;simulazione!T548,'domanda giornaliera 5F0305'!EJ84,0)+IF('domanda giornaliera 5F0305'!EJ85&gt;simulazione!T548,'domanda giornaliera 5F0305'!EJ85,0)+IF('domanda giornaliera 5F0305'!EJ86&gt;simulazione!T548,'domanda giornaliera 5F0305'!EJ86,0)+IF('domanda giornaliera 5F0305'!EJ87&gt;simulazione!T548,'domanda giornaliera 5F0305'!EJ87,0)+IF('domanda giornaliera 5F0305'!EJ88&gt;simulazione!T548,'domanda giornaliera 5F0305'!EJ88,0)+IF('domanda giornaliera 5F0305'!EJ89&gt;simulazione!T548,'domanda giornaliera 5F0305'!EJ89,0)+IF('domanda giornaliera 5F0305'!EJ90&gt;simulazione!T548,'domanda giornaliera 5F0305'!EJ90,0)+IF('domanda giornaliera 5F0305'!EJ91&gt;simulazione!T548,'domanda giornaliera 5F0305'!EJ91,0)+IF('domanda giornaliera 5F0305'!EJ92&gt;simulazione!T548,'domanda giornaliera 5F0305'!EJ92,0)+IF('domanda giornaliera 5F0305'!EJ93&gt;simulazione!T548,'domanda giornaliera 5F0305'!EJ93,0)+IF('domanda giornaliera 5F0305'!EJ94&gt;simulazione!T548,'domanda giornaliera 5F0305'!EJ94,0)+IF('domanda giornaliera 5F0305'!EJ95&gt;simulazione!T548,'domanda giornaliera 5F0305'!EJ95,0)+IF('domanda giornaliera 5F0305'!EJ96&gt;simulazione!T548,'domanda giornaliera 5F0305'!EJ96,0)+IF('domanda giornaliera 5F0305'!EJ97&gt;simulazione!T548,'domanda giornaliera 5F0305'!EJ97,0)+IF('domanda giornaliera 5F0305'!EJ98&gt;simulazione!T548,'domanda giornaliera 5F0305'!EJ98,0)+IF('domanda giornaliera 5F0305'!EJ99&gt;simulazione!T548,'domanda giornaliera 5F0305'!EJ99,0)+IF('domanda giornaliera 5F0305'!EJ100&gt;simulazione!T548,'domanda giornaliera 5F0305'!EJ100,0)+IF('domanda giornaliera 5F0305'!EJ101&gt;simulazione!T548,'domanda giornaliera 5F0305'!EJ101,0)+IF('domanda giornaliera 5F0305'!EJ102&gt;simulazione!T548,'domanda giornaliera 5F0305'!EJ102,0)+IF('domanda giornaliera 5F0305'!EJ103&gt;simulazione!T548,'domanda giornaliera 5F0305'!EJ103,0)+IF('domanda giornaliera 5F0305'!EJ104&gt;simulazione!T548,'domanda giornaliera 5F0305'!EJ104,0)+IF('domanda giornaliera 5F0305'!EJ105&gt;simulazione!T548,'domanda giornaliera 5F0305'!EJ105,0)+IF('domanda giornaliera 5F0305'!EJ106&gt;simulazione!T548,'domanda giornaliera 5F0305'!EJ106,0)+IF('domanda giornaliera 5F0305'!EJ107&gt;simulazione!T548,'domanda giornaliera 5F0305'!EJ107,0)+IF('domanda giornaliera 5F0305'!EJ108&gt;simulazione!T548,'domanda giornaliera 5F0305'!EJ108,0)+IF('domanda giornaliera 5F0305'!EJ109&gt;simulazione!T548,'domanda giornaliera 5F0305'!EJ109,0)+IF('domanda giornaliera 5F0305'!EJ110&gt;simulazione!T548,'domanda giornaliera 5F0305'!EJ110,0)+IF('domanda giornaliera 5F0305'!EJ111&gt;simulazione!T548,'domanda giornaliera 5F0305'!EJ111,0)+IF('domanda giornaliera 5F0305'!EJ112&gt;simulazione!T548,'domanda giornaliera 5F0305'!EJ112,0)+IF('domanda giornaliera 5F0305'!EJ113&gt;simulazione!T548,'domanda giornaliera 5F0305'!EJ113,0)+IF('domanda giornaliera 5F0305'!EJ114&gt;simulazione!T548,'domanda giornaliera 5F0305'!EJ114,0)+IF('domanda giornaliera 5F0305'!EJ115&gt;simulazione!T548,'domanda giornaliera 5F0305'!EJ115,0)+IF('domanda giornaliera 5F0305'!EJ116&gt;simulazione!T548,'domanda giornaliera 5F0305'!EJ116,0)+IF('domanda giornaliera 5F0305'!EJ117&gt;simulazione!T548,'domanda giornaliera 5F0305'!EJ117,0)+IF('domanda giornaliera 5F0305'!EJ118&gt;simulazione!T548,'domanda giornaliera 5F0305'!EJ118,0)+IF('domanda giornaliera 5F0305'!EJ119&gt;simulazione!T548,'domanda giornaliera 5F0305'!EJ119,0)+IF('domanda giornaliera 5F0305'!EJ120&gt;simulazione!T548,'domanda giornaliera 5F0305'!EJ120,0)+IF('domanda giornaliera 5F0305'!EJ121&gt;simulazione!T548,'domanda giornaliera 5F0305'!EJ121,0)+IF('domanda giornaliera 5F0305'!EJ122&gt;simulazione!T548,'domanda giornaliera 5F0305'!EJ122,0)+IF('domanda giornaliera 5F0305'!EJ123&gt;simulazione!T548,'domanda giornaliera 5F0305'!EJ123,0)+IF('domanda giornaliera 5F0305'!EJ124&gt;simulazione!T548,'domanda giornaliera 5F0305'!EJ124,0)+IF('domanda giornaliera 5F0305'!EJ125&gt;simulazione!T548,'domanda giornaliera 5F0305'!EJ125,0)+IF('domanda giornaliera 5F0305'!EJ126&gt;simulazione!T548,'domanda giornaliera 5F0305'!EJ126,0)+IF('domanda giornaliera 5F0305'!EJ127&gt;simulazione!T548,'domanda giornaliera 5F0305'!EJ127,0)+IF('domanda giornaliera 5F0305'!EJ128&gt;simulazione!T548,'domanda giornaliera 5F0305'!EJ128,0)+IF('domanda giornaliera 5F0305'!EJ129&gt;simulazione!T548,'domanda giornaliera 5F0305'!EJ129,0)+IF('domanda giornaliera 5F0305'!EJ130&gt;simulazione!T548,'domanda giornaliera 5F0305'!EJ130,0)+IF('domanda giornaliera 5F0305'!EJ131&gt;simulazione!T548,'domanda giornaliera 5F0305'!EJ131,0)+IF('domanda giornaliera 5F0305'!EJ132&gt;simulazione!T548,'domanda giornaliera 5F0305'!EJ132,0)+IF('domanda giornaliera 5F0305'!EJ133&gt;simulazione!T548,'domanda giornaliera 5F0305'!EJ133,0)+IF('domanda giornaliera 5F0305'!EJ134&gt;simulazione!T548,'domanda giornaliera 5F0305'!EJ134,0)+IF('domanda giornaliera 5F0305'!EJ135&gt;simulazione!T548,'domanda giornaliera 5F0305'!EJ135,0)+IF('domanda giornaliera 5F0305'!EJ136&gt;simulazione!T548,'domanda giornaliera 5F0305'!EJ136,0)+IF('domanda giornaliera 5F0305'!EJ137&gt;simulazione!T548,'domanda giornaliera 5F0305'!EJ137,0)+IF('domanda giornaliera 5F0305'!EJ138&gt;simulazione!T548,'domanda giornaliera 5F0305'!EJ138,0)+IF('domanda giornaliera 5F0305'!EJ139&gt;simulazione!T548,'domanda giornaliera 5F0305'!EJ139,0)+IF('domanda giornaliera 5F0305'!EJ140&gt;simulazione!T548,'domanda giornaliera 5F0305'!EJ140,0)+IF('domanda giornaliera 5F0305'!EJ141&gt;simulazione!T548,'domanda giornaliera 5F0305'!EJ141,0)+IF('domanda giornaliera 5F0305'!EJ142&gt;simulazione!T548,'domanda giornaliera 5F0305'!EJ142,0)+IF('domanda giornaliera 5F0305'!EJ143&gt;simulazione!T548,'domanda giornaliera 5F0305'!EJ143,0)+IF('domanda giornaliera 5F0305'!EJ144&gt;simulazione!T548,'domanda giornaliera 5F0305'!EJ144,0)+IF('domanda giornaliera 5F0305'!EJ145&gt;simulazione!T548,'domanda giornaliera 5F0305'!EJ145,0)</f>
        <v>870.66694976148028</v>
      </c>
      <c r="Z610" s="10"/>
      <c r="AA610" s="10"/>
    </row>
    <row r="611" spans="24:27" x14ac:dyDescent="0.25">
      <c r="X611" s="9" t="s">
        <v>88</v>
      </c>
      <c r="Y611" s="10">
        <f>'domanda giornaliera 5F0305'!EJ70+IF('domanda giornaliera 5F0305'!EJ71&gt;simulazione!T549,'domanda giornaliera 5F0305'!EJ71,0)+IF('domanda giornaliera 5F0305'!EJ72&gt;simulazione!T549,'domanda giornaliera 5F0305'!EJ72,0)+IF('domanda giornaliera 5F0305'!EJ73&gt;simulazione!T549,'domanda giornaliera 5F0305'!EJ73,0)+IF('domanda giornaliera 5F0305'!EJ74&gt;simulazione!T549,'domanda giornaliera 5F0305'!EJ74,0)+IF('domanda giornaliera 5F0305'!EJ75&gt;simulazione!T549,'domanda giornaliera 5F0305'!EJ75,0)+IF('domanda giornaliera 5F0305'!EJ76&gt;simulazione!T549,'domanda giornaliera 5F0305'!EJ76,0)+IF('domanda giornaliera 5F0305'!EJ77&gt;simulazione!T549,'domanda giornaliera 5F0305'!EJ77,0)+IF('domanda giornaliera 5F0305'!EJ78&gt;simulazione!T549,'domanda giornaliera 5F0305'!EJ78,0)+IF('domanda giornaliera 5F0305'!EJ79&gt;simulazione!T549,'domanda giornaliera 5F0305'!EJ79,0)+IF('domanda giornaliera 5F0305'!EJ80&gt;simulazione!T549,'domanda giornaliera 5F0305'!EJ80,0)+IF('domanda giornaliera 5F0305'!EJ81&gt;simulazione!T549,'domanda giornaliera 5F0305'!EJ81,0)+IF('domanda giornaliera 5F0305'!EJ82&gt;simulazione!T549,'domanda giornaliera 5F0305'!EJ82,0)+IF('domanda giornaliera 5F0305'!EJ83&gt;simulazione!T549,'domanda giornaliera 5F0305'!EJ83,0)+IF('domanda giornaliera 5F0305'!EJ84&gt;simulazione!T549,'domanda giornaliera 5F0305'!EJ84,0)+IF('domanda giornaliera 5F0305'!EJ85&gt;simulazione!T549,'domanda giornaliera 5F0305'!EJ85,0)+IF('domanda giornaliera 5F0305'!EJ86&gt;simulazione!T549,'domanda giornaliera 5F0305'!EJ86,0)+IF('domanda giornaliera 5F0305'!EJ87&gt;simulazione!T549,'domanda giornaliera 5F0305'!EJ87,0)+IF('domanda giornaliera 5F0305'!EJ88&gt;simulazione!T549,'domanda giornaliera 5F0305'!EJ88,0)+IF('domanda giornaliera 5F0305'!EJ89&gt;simulazione!T549,'domanda giornaliera 5F0305'!EJ89,0)+IF('domanda giornaliera 5F0305'!EJ90&gt;simulazione!T549,'domanda giornaliera 5F0305'!EJ90,0)+IF('domanda giornaliera 5F0305'!EJ91&gt;simulazione!T549,'domanda giornaliera 5F0305'!EJ91,0)+IF('domanda giornaliera 5F0305'!EJ92&gt;simulazione!T549,'domanda giornaliera 5F0305'!EJ92,0)+IF('domanda giornaliera 5F0305'!EJ93&gt;simulazione!T549,'domanda giornaliera 5F0305'!EJ93,0)+IF('domanda giornaliera 5F0305'!EJ94&gt;simulazione!T549,'domanda giornaliera 5F0305'!EJ94,0)+IF('domanda giornaliera 5F0305'!EJ95&gt;simulazione!T549,'domanda giornaliera 5F0305'!EJ95,0)+IF('domanda giornaliera 5F0305'!EJ96&gt;simulazione!T549,'domanda giornaliera 5F0305'!EJ96,0)+IF('domanda giornaliera 5F0305'!EJ97&gt;simulazione!T549,'domanda giornaliera 5F0305'!EJ97,0)+IF('domanda giornaliera 5F0305'!EJ98&gt;simulazione!T549,'domanda giornaliera 5F0305'!EJ98,0)+IF('domanda giornaliera 5F0305'!EJ99&gt;simulazione!T549,'domanda giornaliera 5F0305'!EJ99,0)+IF('domanda giornaliera 5F0305'!EJ100&gt;simulazione!T549,'domanda giornaliera 5F0305'!EJ100,0)+IF('domanda giornaliera 5F0305'!EJ101&gt;simulazione!T549,'domanda giornaliera 5F0305'!EJ101,0)+IF('domanda giornaliera 5F0305'!EJ102&gt;simulazione!T549,'domanda giornaliera 5F0305'!EJ102,0)+IF('domanda giornaliera 5F0305'!EJ103&gt;simulazione!T549,'domanda giornaliera 5F0305'!EJ103,0)+IF('domanda giornaliera 5F0305'!EJ104&gt;simulazione!T549,'domanda giornaliera 5F0305'!EJ104,0)+IF('domanda giornaliera 5F0305'!EJ105&gt;simulazione!T549,'domanda giornaliera 5F0305'!EJ105,0)+IF('domanda giornaliera 5F0305'!EJ106&gt;simulazione!T549,'domanda giornaliera 5F0305'!EJ106,0)+IF('domanda giornaliera 5F0305'!EJ107&gt;simulazione!T549,'domanda giornaliera 5F0305'!EJ107,0)+IF('domanda giornaliera 5F0305'!EJ108&gt;simulazione!T549,'domanda giornaliera 5F0305'!EJ108,0)+IF('domanda giornaliera 5F0305'!EJ109&gt;simulazione!T549,'domanda giornaliera 5F0305'!EJ109,0)+IF('domanda giornaliera 5F0305'!EJ110&gt;simulazione!T549,'domanda giornaliera 5F0305'!EJ110,0)+IF('domanda giornaliera 5F0305'!EJ111&gt;simulazione!T549,'domanda giornaliera 5F0305'!EJ111,0)+IF('domanda giornaliera 5F0305'!EJ112&gt;simulazione!T549,'domanda giornaliera 5F0305'!EJ112,0)+IF('domanda giornaliera 5F0305'!EJ113&gt;simulazione!T549,'domanda giornaliera 5F0305'!EJ113,0)+IF('domanda giornaliera 5F0305'!EJ114&gt;simulazione!T549,'domanda giornaliera 5F0305'!EJ114,0)+IF('domanda giornaliera 5F0305'!EJ115&gt;simulazione!T549,'domanda giornaliera 5F0305'!EJ115,0)+IF('domanda giornaliera 5F0305'!EJ116&gt;simulazione!T549,'domanda giornaliera 5F0305'!EJ116,0)+IF('domanda giornaliera 5F0305'!EJ117&gt;simulazione!T549,'domanda giornaliera 5F0305'!EJ117,0)+IF('domanda giornaliera 5F0305'!EJ118&gt;simulazione!T549,'domanda giornaliera 5F0305'!EJ118,0)+IF('domanda giornaliera 5F0305'!EJ119&gt;simulazione!T549,'domanda giornaliera 5F0305'!EJ119,0)+IF('domanda giornaliera 5F0305'!EJ120&gt;simulazione!T549,'domanda giornaliera 5F0305'!EJ120,0)+IF('domanda giornaliera 5F0305'!EJ121&gt;simulazione!T549,'domanda giornaliera 5F0305'!EJ121,0)+IF('domanda giornaliera 5F0305'!EJ122&gt;simulazione!T549,'domanda giornaliera 5F0305'!EJ122,0)+IF('domanda giornaliera 5F0305'!EJ123&gt;simulazione!T549,'domanda giornaliera 5F0305'!EJ123,0)+IF('domanda giornaliera 5F0305'!EJ124&gt;simulazione!T549,'domanda giornaliera 5F0305'!EJ124,0)+IF('domanda giornaliera 5F0305'!EJ125&gt;simulazione!T549,'domanda giornaliera 5F0305'!EJ125,0)+IF('domanda giornaliera 5F0305'!EJ126&gt;simulazione!T549,'domanda giornaliera 5F0305'!EJ126,0)+IF('domanda giornaliera 5F0305'!EJ127&gt;simulazione!T549,'domanda giornaliera 5F0305'!EJ127,0)+IF('domanda giornaliera 5F0305'!EJ128&gt;simulazione!T549,'domanda giornaliera 5F0305'!EJ128,0)+IF('domanda giornaliera 5F0305'!EJ129&gt;simulazione!T549,'domanda giornaliera 5F0305'!EJ129,0)+IF('domanda giornaliera 5F0305'!EJ130&gt;simulazione!T549,'domanda giornaliera 5F0305'!EJ130,0)+IF('domanda giornaliera 5F0305'!EJ131&gt;simulazione!T549,'domanda giornaliera 5F0305'!EJ131,0)+IF('domanda giornaliera 5F0305'!EJ132&gt;simulazione!T549,'domanda giornaliera 5F0305'!EJ132,0)+IF('domanda giornaliera 5F0305'!EJ133&gt;simulazione!T549,'domanda giornaliera 5F0305'!EJ133,0)+IF('domanda giornaliera 5F0305'!EJ134&gt;simulazione!T549,'domanda giornaliera 5F0305'!EJ134,0)+IF('domanda giornaliera 5F0305'!EJ135&gt;simulazione!T549,'domanda giornaliera 5F0305'!EJ135,0)+IF('domanda giornaliera 5F0305'!EJ136&gt;simulazione!T549,'domanda giornaliera 5F0305'!EJ136,0)+IF('domanda giornaliera 5F0305'!EJ137&gt;simulazione!T549,'domanda giornaliera 5F0305'!EJ137,0)+IF('domanda giornaliera 5F0305'!EJ138&gt;simulazione!T549,'domanda giornaliera 5F0305'!EJ138,0)+IF('domanda giornaliera 5F0305'!EJ139&gt;simulazione!T549,'domanda giornaliera 5F0305'!EJ139,0)+IF('domanda giornaliera 5F0305'!EJ140&gt;simulazione!T549,'domanda giornaliera 5F0305'!EJ140,0)+IF('domanda giornaliera 5F0305'!EJ141&gt;simulazione!T549,'domanda giornaliera 5F0305'!EJ141,0)+IF('domanda giornaliera 5F0305'!EJ142&gt;simulazione!T549,'domanda giornaliera 5F0305'!EJ142,0)+IF('domanda giornaliera 5F0305'!EJ143&gt;simulazione!T549,'domanda giornaliera 5F0305'!EJ143,0)+IF('domanda giornaliera 5F0305'!EJ144&gt;simulazione!T549,'domanda giornaliera 5F0305'!EJ144,0)+IF('domanda giornaliera 5F0305'!EJ145&gt;simulazione!T549,'domanda giornaliera 5F0305'!EJ145,0)+IF('domanda giornaliera 5F0305'!EJ146&gt;simulazione!T549,'domanda giornaliera 5F0305'!EJ146,0)</f>
        <v>870.66694976148028</v>
      </c>
      <c r="Z611" s="10"/>
      <c r="AA611" s="10"/>
    </row>
    <row r="612" spans="24:27" x14ac:dyDescent="0.25">
      <c r="X612" s="9" t="s">
        <v>84</v>
      </c>
      <c r="Y612" s="10">
        <f>'domanda giornaliera 5F0305'!EJ71+IF('domanda giornaliera 5F0305'!EJ72&gt;simulazione!T550,'domanda giornaliera 5F0305'!EJ72,0)+IF('domanda giornaliera 5F0305'!EJ73&gt;simulazione!T550,'domanda giornaliera 5F0305'!EJ73,0)+IF('domanda giornaliera 5F0305'!EJ74&gt;simulazione!T550,'domanda giornaliera 5F0305'!EJ74,0)+IF('domanda giornaliera 5F0305'!EJ75&gt;simulazione!T550,'domanda giornaliera 5F0305'!EJ75,0)+IF('domanda giornaliera 5F0305'!EJ76&gt;simulazione!T550,'domanda giornaliera 5F0305'!EJ76,0)+IF('domanda giornaliera 5F0305'!EJ77&gt;simulazione!T550,'domanda giornaliera 5F0305'!EJ77,0)+IF('domanda giornaliera 5F0305'!EJ78&gt;simulazione!T550,'domanda giornaliera 5F0305'!EJ78,0)+IF('domanda giornaliera 5F0305'!EJ79&gt;simulazione!T550,'domanda giornaliera 5F0305'!EJ79,0)+IF('domanda giornaliera 5F0305'!EJ80&gt;simulazione!T550,'domanda giornaliera 5F0305'!EJ80,0)+IF('domanda giornaliera 5F0305'!EJ81&gt;simulazione!T550,'domanda giornaliera 5F0305'!EJ81,0)+IF('domanda giornaliera 5F0305'!EJ82&gt;simulazione!T550,'domanda giornaliera 5F0305'!EJ82,0)+IF('domanda giornaliera 5F0305'!EJ83&gt;simulazione!T550,'domanda giornaliera 5F0305'!EJ83,0)+IF('domanda giornaliera 5F0305'!EJ84&gt;simulazione!T550,'domanda giornaliera 5F0305'!EJ84,0)+IF('domanda giornaliera 5F0305'!EJ85&gt;simulazione!T550,'domanda giornaliera 5F0305'!EJ85,0)+IF('domanda giornaliera 5F0305'!EJ86&gt;simulazione!T550,'domanda giornaliera 5F0305'!EJ86,0)+IF('domanda giornaliera 5F0305'!EJ87&gt;simulazione!T550,'domanda giornaliera 5F0305'!EJ87,0)+IF('domanda giornaliera 5F0305'!EJ88&gt;simulazione!T550,'domanda giornaliera 5F0305'!EJ88,0)+IF('domanda giornaliera 5F0305'!EJ89&gt;simulazione!T550,'domanda giornaliera 5F0305'!EJ89,0)+IF('domanda giornaliera 5F0305'!EJ90&gt;simulazione!T550,'domanda giornaliera 5F0305'!EJ90,0)+IF('domanda giornaliera 5F0305'!EJ91&gt;simulazione!T550,'domanda giornaliera 5F0305'!EJ91,0)+IF('domanda giornaliera 5F0305'!EJ92&gt;simulazione!T550,'domanda giornaliera 5F0305'!EJ92,0)+IF('domanda giornaliera 5F0305'!EJ93&gt;simulazione!T550,'domanda giornaliera 5F0305'!EJ93,0)+IF('domanda giornaliera 5F0305'!EJ94&gt;simulazione!T550,'domanda giornaliera 5F0305'!EJ94,0)+IF('domanda giornaliera 5F0305'!EJ95&gt;simulazione!T550,'domanda giornaliera 5F0305'!EJ95,0)+IF('domanda giornaliera 5F0305'!EJ96&gt;simulazione!T550,'domanda giornaliera 5F0305'!EJ96,0)+IF('domanda giornaliera 5F0305'!EJ97&gt;simulazione!T550,'domanda giornaliera 5F0305'!EJ97,0)+IF('domanda giornaliera 5F0305'!EJ98&gt;simulazione!T550,'domanda giornaliera 5F0305'!EJ98,0)+IF('domanda giornaliera 5F0305'!EJ99&gt;simulazione!T550,'domanda giornaliera 5F0305'!EJ99,0)+IF('domanda giornaliera 5F0305'!EJ100&gt;simulazione!T550,'domanda giornaliera 5F0305'!EJ100,0)+IF('domanda giornaliera 5F0305'!EJ101&gt;simulazione!T550,'domanda giornaliera 5F0305'!EJ101,0)+IF('domanda giornaliera 5F0305'!EJ102&gt;simulazione!T550,'domanda giornaliera 5F0305'!EJ102,0)+IF('domanda giornaliera 5F0305'!EJ103&gt;simulazione!T550,'domanda giornaliera 5F0305'!EJ103,0)+IF('domanda giornaliera 5F0305'!EJ104&gt;simulazione!T550,'domanda giornaliera 5F0305'!EJ104,0)+IF('domanda giornaliera 5F0305'!EJ105&gt;simulazione!T550,'domanda giornaliera 5F0305'!EJ105,0)+IF('domanda giornaliera 5F0305'!EJ106&gt;simulazione!T550,'domanda giornaliera 5F0305'!EJ106,0)+IF('domanda giornaliera 5F0305'!EJ107&gt;simulazione!T550,'domanda giornaliera 5F0305'!EJ107,0)+IF('domanda giornaliera 5F0305'!EJ108&gt;simulazione!T550,'domanda giornaliera 5F0305'!EJ108,0)+IF('domanda giornaliera 5F0305'!EJ109&gt;simulazione!T550,'domanda giornaliera 5F0305'!EJ109,0)+IF('domanda giornaliera 5F0305'!EJ110&gt;simulazione!T550,'domanda giornaliera 5F0305'!EJ110,0)+IF('domanda giornaliera 5F0305'!EJ111&gt;simulazione!T550,'domanda giornaliera 5F0305'!EJ111,0)+IF('domanda giornaliera 5F0305'!EJ112&gt;simulazione!T550,'domanda giornaliera 5F0305'!EJ112,0)+IF('domanda giornaliera 5F0305'!EJ113&gt;simulazione!T550,'domanda giornaliera 5F0305'!EJ113,0)+IF('domanda giornaliera 5F0305'!EJ114&gt;simulazione!T550,'domanda giornaliera 5F0305'!EJ114,0)+IF('domanda giornaliera 5F0305'!EJ115&gt;simulazione!T550,'domanda giornaliera 5F0305'!EJ115,0)+IF('domanda giornaliera 5F0305'!EJ116&gt;simulazione!T550,'domanda giornaliera 5F0305'!EJ116,0)+IF('domanda giornaliera 5F0305'!EJ117&gt;simulazione!T550,'domanda giornaliera 5F0305'!EJ117,0)+IF('domanda giornaliera 5F0305'!EJ118&gt;simulazione!T550,'domanda giornaliera 5F0305'!EJ118,0)+IF('domanda giornaliera 5F0305'!EJ119&gt;simulazione!T550,'domanda giornaliera 5F0305'!EJ119,0)+IF('domanda giornaliera 5F0305'!EJ120&gt;simulazione!T550,'domanda giornaliera 5F0305'!EJ120,0)+IF('domanda giornaliera 5F0305'!EJ121&gt;simulazione!T550,'domanda giornaliera 5F0305'!EJ121,0)+IF('domanda giornaliera 5F0305'!EJ122&gt;simulazione!T550,'domanda giornaliera 5F0305'!EJ122,0)+IF('domanda giornaliera 5F0305'!EJ123&gt;simulazione!T550,'domanda giornaliera 5F0305'!EJ123,0)+IF('domanda giornaliera 5F0305'!EJ124&gt;simulazione!T550,'domanda giornaliera 5F0305'!EJ124,0)+IF('domanda giornaliera 5F0305'!EJ125&gt;simulazione!T550,'domanda giornaliera 5F0305'!EJ125,0)+IF('domanda giornaliera 5F0305'!EJ126&gt;simulazione!T550,'domanda giornaliera 5F0305'!EJ126,0)+IF('domanda giornaliera 5F0305'!EJ127&gt;simulazione!T550,'domanda giornaliera 5F0305'!EJ127,0)+IF('domanda giornaliera 5F0305'!EJ128&gt;simulazione!T550,'domanda giornaliera 5F0305'!EJ128,0)+IF('domanda giornaliera 5F0305'!EJ129&gt;simulazione!T550,'domanda giornaliera 5F0305'!EJ129,0)+IF('domanda giornaliera 5F0305'!EJ130&gt;simulazione!T550,'domanda giornaliera 5F0305'!EJ130,0)+IF('domanda giornaliera 5F0305'!EJ131&gt;simulazione!T550,'domanda giornaliera 5F0305'!EJ131,0)+IF('domanda giornaliera 5F0305'!EJ132&gt;simulazione!T550,'domanda giornaliera 5F0305'!EJ132,0)+IF('domanda giornaliera 5F0305'!EJ133&gt;simulazione!T550,'domanda giornaliera 5F0305'!EJ133,0)+IF('domanda giornaliera 5F0305'!EJ134&gt;simulazione!T550,'domanda giornaliera 5F0305'!EJ134,0)+IF('domanda giornaliera 5F0305'!EJ135&gt;simulazione!T550,'domanda giornaliera 5F0305'!EJ135,0)+IF('domanda giornaliera 5F0305'!EJ136&gt;simulazione!T550,'domanda giornaliera 5F0305'!EJ136,0)+IF('domanda giornaliera 5F0305'!EJ137&gt;simulazione!T550,'domanda giornaliera 5F0305'!EJ137,0)+IF('domanda giornaliera 5F0305'!EJ138&gt;simulazione!T550,'domanda giornaliera 5F0305'!EJ138,0)+IF('domanda giornaliera 5F0305'!EJ139&gt;simulazione!T550,'domanda giornaliera 5F0305'!EJ139,0)+IF('domanda giornaliera 5F0305'!EJ140&gt;simulazione!T550,'domanda giornaliera 5F0305'!EJ140,0)+IF('domanda giornaliera 5F0305'!EJ141&gt;simulazione!T550,'domanda giornaliera 5F0305'!EJ141,0)+IF('domanda giornaliera 5F0305'!EJ142&gt;simulazione!T550,'domanda giornaliera 5F0305'!EJ142,0)+IF('domanda giornaliera 5F0305'!EJ143&gt;simulazione!T550,'domanda giornaliera 5F0305'!EJ143,0)+IF('domanda giornaliera 5F0305'!EJ144&gt;simulazione!T550,'domanda giornaliera 5F0305'!EJ144,0)+IF('domanda giornaliera 5F0305'!EJ145&gt;simulazione!T550,'domanda giornaliera 5F0305'!EJ145,0)+IF('domanda giornaliera 5F0305'!EJ146&gt;simulazione!T550,'domanda giornaliera 5F0305'!EJ146,0)+IF('domanda giornaliera 5F0305'!EJ147&gt;simulazione!T550,'domanda giornaliera 5F0305'!EJ147,0)</f>
        <v>870.66694976148028</v>
      </c>
      <c r="Z612" s="10"/>
      <c r="AA612" s="10"/>
    </row>
    <row r="613" spans="24:27" x14ac:dyDescent="0.25">
      <c r="X613" s="9" t="s">
        <v>90</v>
      </c>
      <c r="Y613" s="10">
        <f>'domanda giornaliera 5F0305'!EJ72+IF('domanda giornaliera 5F0305'!EJ73&gt;simulazione!T551,'domanda giornaliera 5F0305'!EJ73,0)+IF('domanda giornaliera 5F0305'!EJ74&gt;simulazione!T551,'domanda giornaliera 5F0305'!EJ74,0)+IF('domanda giornaliera 5F0305'!EJ75&gt;simulazione!T551,'domanda giornaliera 5F0305'!EJ75,0)+IF('domanda giornaliera 5F0305'!EJ76&gt;simulazione!T551,'domanda giornaliera 5F0305'!EJ76,0)+IF('domanda giornaliera 5F0305'!EJ77&gt;simulazione!T551,'domanda giornaliera 5F0305'!EJ77,0)+IF('domanda giornaliera 5F0305'!EJ78&gt;simulazione!T551,'domanda giornaliera 5F0305'!EJ78,0)+IF('domanda giornaliera 5F0305'!EJ79&gt;simulazione!T551,'domanda giornaliera 5F0305'!EJ79,0)+IF('domanda giornaliera 5F0305'!EJ80&gt;simulazione!T551,'domanda giornaliera 5F0305'!EJ80,0)+IF('domanda giornaliera 5F0305'!EJ81&gt;simulazione!T551,'domanda giornaliera 5F0305'!EJ81,0)+IF('domanda giornaliera 5F0305'!EJ82&gt;simulazione!T551,'domanda giornaliera 5F0305'!EJ82,0)+IF('domanda giornaliera 5F0305'!EJ83&gt;simulazione!T551,'domanda giornaliera 5F0305'!EJ83,0)+IF('domanda giornaliera 5F0305'!EJ84&gt;simulazione!T551,'domanda giornaliera 5F0305'!EJ84,0)+IF('domanda giornaliera 5F0305'!EJ85&gt;simulazione!T551,'domanda giornaliera 5F0305'!EJ85,0)+IF('domanda giornaliera 5F0305'!EJ86&gt;simulazione!T551,'domanda giornaliera 5F0305'!EJ86,0)+IF('domanda giornaliera 5F0305'!EJ87&gt;simulazione!T551,'domanda giornaliera 5F0305'!EJ87,0)+IF('domanda giornaliera 5F0305'!EJ88&gt;simulazione!T551,'domanda giornaliera 5F0305'!EJ88,0)+IF('domanda giornaliera 5F0305'!EJ89&gt;simulazione!T551,'domanda giornaliera 5F0305'!EJ89,0)+IF('domanda giornaliera 5F0305'!EJ90&gt;simulazione!T551,'domanda giornaliera 5F0305'!EJ90,0)+IF('domanda giornaliera 5F0305'!EJ91&gt;simulazione!T551,'domanda giornaliera 5F0305'!EJ91,0)+IF('domanda giornaliera 5F0305'!EJ92&gt;simulazione!T551,'domanda giornaliera 5F0305'!EJ92,0)+IF('domanda giornaliera 5F0305'!EJ93&gt;simulazione!T551,'domanda giornaliera 5F0305'!EJ93,0)+IF('domanda giornaliera 5F0305'!EJ94&gt;simulazione!T551,'domanda giornaliera 5F0305'!EJ94,0)+IF('domanda giornaliera 5F0305'!EJ95&gt;simulazione!T551,'domanda giornaliera 5F0305'!EJ95,0)+IF('domanda giornaliera 5F0305'!EJ96&gt;simulazione!T551,'domanda giornaliera 5F0305'!EJ96,0)+IF('domanda giornaliera 5F0305'!EJ97&gt;simulazione!T551,'domanda giornaliera 5F0305'!EJ97,0)+IF('domanda giornaliera 5F0305'!EJ98&gt;simulazione!T551,'domanda giornaliera 5F0305'!EJ98,0)+IF('domanda giornaliera 5F0305'!EJ99&gt;simulazione!T551,'domanda giornaliera 5F0305'!EJ99,0)+IF('domanda giornaliera 5F0305'!EJ100&gt;simulazione!T551,'domanda giornaliera 5F0305'!EJ100,0)+IF('domanda giornaliera 5F0305'!EJ101&gt;simulazione!T551,'domanda giornaliera 5F0305'!EJ101,0)+IF('domanda giornaliera 5F0305'!EJ102&gt;simulazione!T551,'domanda giornaliera 5F0305'!EJ102,0)+IF('domanda giornaliera 5F0305'!EJ103&gt;simulazione!T551,'domanda giornaliera 5F0305'!EJ103,0)+IF('domanda giornaliera 5F0305'!EJ104&gt;simulazione!T551,'domanda giornaliera 5F0305'!EJ104,0)+IF('domanda giornaliera 5F0305'!EJ105&gt;simulazione!T551,'domanda giornaliera 5F0305'!EJ105,0)+IF('domanda giornaliera 5F0305'!EJ106&gt;simulazione!T551,'domanda giornaliera 5F0305'!EJ106,0)+IF('domanda giornaliera 5F0305'!EJ107&gt;simulazione!T551,'domanda giornaliera 5F0305'!EJ107,0)+IF('domanda giornaliera 5F0305'!EJ108&gt;simulazione!T551,'domanda giornaliera 5F0305'!EJ108,0)+IF('domanda giornaliera 5F0305'!EJ109&gt;simulazione!T551,'domanda giornaliera 5F0305'!EJ109,0)+IF('domanda giornaliera 5F0305'!EJ110&gt;simulazione!T551,'domanda giornaliera 5F0305'!EJ110,0)+IF('domanda giornaliera 5F0305'!EJ111&gt;simulazione!T551,'domanda giornaliera 5F0305'!EJ111,0)+IF('domanda giornaliera 5F0305'!EJ112&gt;simulazione!T551,'domanda giornaliera 5F0305'!EJ112,0)+IF('domanda giornaliera 5F0305'!EJ113&gt;simulazione!T551,'domanda giornaliera 5F0305'!EJ113,0)+IF('domanda giornaliera 5F0305'!EJ114&gt;simulazione!T551,'domanda giornaliera 5F0305'!EJ114,0)+IF('domanda giornaliera 5F0305'!EJ115&gt;simulazione!T551,'domanda giornaliera 5F0305'!EJ115,0)+IF('domanda giornaliera 5F0305'!EJ116&gt;simulazione!T551,'domanda giornaliera 5F0305'!EJ116,0)+IF('domanda giornaliera 5F0305'!EJ117&gt;simulazione!T551,'domanda giornaliera 5F0305'!EJ117,0)+IF('domanda giornaliera 5F0305'!EJ118&gt;simulazione!T551,'domanda giornaliera 5F0305'!EJ118,0)+IF('domanda giornaliera 5F0305'!EJ119&gt;simulazione!T551,'domanda giornaliera 5F0305'!EJ119,0)+IF('domanda giornaliera 5F0305'!EJ120&gt;simulazione!T551,'domanda giornaliera 5F0305'!EJ120,0)+IF('domanda giornaliera 5F0305'!EJ121&gt;simulazione!T551,'domanda giornaliera 5F0305'!EJ121,0)+IF('domanda giornaliera 5F0305'!EJ122&gt;simulazione!T551,'domanda giornaliera 5F0305'!EJ122,0)+IF('domanda giornaliera 5F0305'!EJ123&gt;simulazione!T551,'domanda giornaliera 5F0305'!EJ123,0)+IF('domanda giornaliera 5F0305'!EJ124&gt;simulazione!T551,'domanda giornaliera 5F0305'!EJ124,0)+IF('domanda giornaliera 5F0305'!EJ125&gt;simulazione!T551,'domanda giornaliera 5F0305'!EJ125,0)+IF('domanda giornaliera 5F0305'!EJ126&gt;simulazione!T551,'domanda giornaliera 5F0305'!EJ126,0)+IF('domanda giornaliera 5F0305'!EJ127&gt;simulazione!T551,'domanda giornaliera 5F0305'!EJ127,0)+IF('domanda giornaliera 5F0305'!EJ128&gt;simulazione!T551,'domanda giornaliera 5F0305'!EJ128,0)+IF('domanda giornaliera 5F0305'!EJ129&gt;simulazione!T551,'domanda giornaliera 5F0305'!EJ129,0)+IF('domanda giornaliera 5F0305'!EJ130&gt;simulazione!T551,'domanda giornaliera 5F0305'!EJ130,0)+IF('domanda giornaliera 5F0305'!EJ131&gt;simulazione!T551,'domanda giornaliera 5F0305'!EJ131,0)+IF('domanda giornaliera 5F0305'!EJ132&gt;simulazione!T551,'domanda giornaliera 5F0305'!EJ132,0)+IF('domanda giornaliera 5F0305'!EJ133&gt;simulazione!T551,'domanda giornaliera 5F0305'!EJ133,0)+IF('domanda giornaliera 5F0305'!EJ134&gt;simulazione!T551,'domanda giornaliera 5F0305'!EJ134,0)+IF('domanda giornaliera 5F0305'!EJ135&gt;simulazione!T551,'domanda giornaliera 5F0305'!EJ135,0)+IF('domanda giornaliera 5F0305'!EJ136&gt;simulazione!T551,'domanda giornaliera 5F0305'!EJ136,0)+IF('domanda giornaliera 5F0305'!EJ137&gt;simulazione!T551,'domanda giornaliera 5F0305'!EJ137,0)+IF('domanda giornaliera 5F0305'!EJ138&gt;simulazione!T551,'domanda giornaliera 5F0305'!EJ138,0)+IF('domanda giornaliera 5F0305'!EJ139&gt;simulazione!T551,'domanda giornaliera 5F0305'!EJ139,0)+IF('domanda giornaliera 5F0305'!EJ140&gt;simulazione!T551,'domanda giornaliera 5F0305'!EJ140,0)+IF('domanda giornaliera 5F0305'!EJ141&gt;simulazione!T551,'domanda giornaliera 5F0305'!EJ141,0)+IF('domanda giornaliera 5F0305'!EJ142&gt;simulazione!T551,'domanda giornaliera 5F0305'!EJ142,0)+IF('domanda giornaliera 5F0305'!EJ143&gt;simulazione!T551,'domanda giornaliera 5F0305'!EJ143,0)+IF('domanda giornaliera 5F0305'!EJ144&gt;simulazione!T551,'domanda giornaliera 5F0305'!EJ144,0)+IF('domanda giornaliera 5F0305'!EJ145&gt;simulazione!T551,'domanda giornaliera 5F0305'!EJ145,0)+IF('domanda giornaliera 5F0305'!EJ146&gt;simulazione!T551,'domanda giornaliera 5F0305'!EJ146,0)+IF('domanda giornaliera 5F0305'!EJ147&gt;simulazione!T551,'domanda giornaliera 5F0305'!EJ147,0)+IF('domanda giornaliera 5F0305'!EJ148&gt;simulazione!T551,'domanda giornaliera 5F0305'!EJ148,0)</f>
        <v>870.66694976148028</v>
      </c>
      <c r="Z613" s="10"/>
      <c r="AA613" s="10"/>
    </row>
    <row r="614" spans="24:27" x14ac:dyDescent="0.25">
      <c r="X614" s="9" t="s">
        <v>91</v>
      </c>
      <c r="Y614" s="10">
        <f>'domanda giornaliera 5F0305'!EJ73+IF('domanda giornaliera 5F0305'!EJ74&gt;simulazione!T552,'domanda giornaliera 5F0305'!EJ74,0)+IF('domanda giornaliera 5F0305'!EJ75&gt;simulazione!T552,'domanda giornaliera 5F0305'!EJ75,0)+IF('domanda giornaliera 5F0305'!EJ76&gt;simulazione!T552,'domanda giornaliera 5F0305'!EJ76,0)+IF('domanda giornaliera 5F0305'!EJ77&gt;simulazione!T552,'domanda giornaliera 5F0305'!EJ77,0)+IF('domanda giornaliera 5F0305'!EJ78&gt;simulazione!T552,'domanda giornaliera 5F0305'!EJ78,0)+IF('domanda giornaliera 5F0305'!EJ79&gt;simulazione!T552,'domanda giornaliera 5F0305'!EJ79,0)+IF('domanda giornaliera 5F0305'!EJ80&gt;simulazione!T552,'domanda giornaliera 5F0305'!EJ80,0)+IF('domanda giornaliera 5F0305'!EJ81&gt;simulazione!T552,'domanda giornaliera 5F0305'!EJ81,0)+IF('domanda giornaliera 5F0305'!EJ82&gt;simulazione!T552,'domanda giornaliera 5F0305'!EJ82,0)+IF('domanda giornaliera 5F0305'!EJ83&gt;simulazione!T552,'domanda giornaliera 5F0305'!EJ83,0)+IF('domanda giornaliera 5F0305'!EJ84&gt;simulazione!T552,'domanda giornaliera 5F0305'!EJ84,0)+IF('domanda giornaliera 5F0305'!EJ85&gt;simulazione!T552,'domanda giornaliera 5F0305'!EJ85,0)+IF('domanda giornaliera 5F0305'!EJ86&gt;simulazione!T552,'domanda giornaliera 5F0305'!EJ86,0)+IF('domanda giornaliera 5F0305'!EJ87&gt;simulazione!T552,'domanda giornaliera 5F0305'!EJ87,0)+IF('domanda giornaliera 5F0305'!EJ88&gt;simulazione!T552,'domanda giornaliera 5F0305'!EJ88,0)+IF('domanda giornaliera 5F0305'!EJ89&gt;simulazione!T552,'domanda giornaliera 5F0305'!EJ89,0)+IF('domanda giornaliera 5F0305'!EJ90&gt;simulazione!T552,'domanda giornaliera 5F0305'!EJ90,0)+IF('domanda giornaliera 5F0305'!EJ91&gt;simulazione!T552,'domanda giornaliera 5F0305'!EJ91,0)+IF('domanda giornaliera 5F0305'!EJ92&gt;simulazione!T552,'domanda giornaliera 5F0305'!EJ92,0)+IF('domanda giornaliera 5F0305'!EJ93&gt;simulazione!T552,'domanda giornaliera 5F0305'!EJ93,0)+IF('domanda giornaliera 5F0305'!EJ94&gt;simulazione!T552,'domanda giornaliera 5F0305'!EJ94,0)+IF('domanda giornaliera 5F0305'!EJ95&gt;simulazione!T552,'domanda giornaliera 5F0305'!EJ95,0)+IF('domanda giornaliera 5F0305'!EJ96&gt;simulazione!T552,'domanda giornaliera 5F0305'!EJ96,0)+IF('domanda giornaliera 5F0305'!EJ97&gt;simulazione!T552,'domanda giornaliera 5F0305'!EJ97,0)+IF('domanda giornaliera 5F0305'!EJ98&gt;simulazione!T552,'domanda giornaliera 5F0305'!EJ98,0)+IF('domanda giornaliera 5F0305'!EJ99&gt;simulazione!T552,'domanda giornaliera 5F0305'!EJ99,0)+IF('domanda giornaliera 5F0305'!EJ100&gt;simulazione!T552,'domanda giornaliera 5F0305'!EJ100,0)+IF('domanda giornaliera 5F0305'!EJ101&gt;simulazione!T552,'domanda giornaliera 5F0305'!EJ101,0)+IF('domanda giornaliera 5F0305'!EJ102&gt;simulazione!T552,'domanda giornaliera 5F0305'!EJ102,0)+IF('domanda giornaliera 5F0305'!EJ103&gt;simulazione!T552,'domanda giornaliera 5F0305'!EJ103,0)+IF('domanda giornaliera 5F0305'!EJ104&gt;simulazione!T552,'domanda giornaliera 5F0305'!EJ104,0)+IF('domanda giornaliera 5F0305'!EJ105&gt;simulazione!T552,'domanda giornaliera 5F0305'!EJ105,0)+IF('domanda giornaliera 5F0305'!EJ106&gt;simulazione!T552,'domanda giornaliera 5F0305'!EJ106,0)+IF('domanda giornaliera 5F0305'!EJ107&gt;simulazione!T552,'domanda giornaliera 5F0305'!EJ107,0)+IF('domanda giornaliera 5F0305'!EJ108&gt;simulazione!T552,'domanda giornaliera 5F0305'!EJ108,0)+IF('domanda giornaliera 5F0305'!EJ109&gt;simulazione!T552,'domanda giornaliera 5F0305'!EJ109,0)+IF('domanda giornaliera 5F0305'!EJ110&gt;simulazione!T552,'domanda giornaliera 5F0305'!EJ110,0)+IF('domanda giornaliera 5F0305'!EJ111&gt;simulazione!T552,'domanda giornaliera 5F0305'!EJ111,0)+IF('domanda giornaliera 5F0305'!EJ112&gt;simulazione!T552,'domanda giornaliera 5F0305'!EJ112,0)+IF('domanda giornaliera 5F0305'!EJ113&gt;simulazione!T552,'domanda giornaliera 5F0305'!EJ113,0)+IF('domanda giornaliera 5F0305'!EJ114&gt;simulazione!T552,'domanda giornaliera 5F0305'!EJ114,0)+IF('domanda giornaliera 5F0305'!EJ115&gt;simulazione!T552,'domanda giornaliera 5F0305'!EJ115,0)+IF('domanda giornaliera 5F0305'!EJ116&gt;simulazione!T552,'domanda giornaliera 5F0305'!EJ116,0)+IF('domanda giornaliera 5F0305'!EJ117&gt;simulazione!T552,'domanda giornaliera 5F0305'!EJ117,0)+IF('domanda giornaliera 5F0305'!EJ118&gt;simulazione!T552,'domanda giornaliera 5F0305'!EJ118,0)+IF('domanda giornaliera 5F0305'!EJ119&gt;simulazione!T552,'domanda giornaliera 5F0305'!EJ119,0)+IF('domanda giornaliera 5F0305'!EJ120&gt;simulazione!T552,'domanda giornaliera 5F0305'!EJ120,0)+IF('domanda giornaliera 5F0305'!EJ121&gt;simulazione!T552,'domanda giornaliera 5F0305'!EJ121,0)+IF('domanda giornaliera 5F0305'!EJ122&gt;simulazione!T552,'domanda giornaliera 5F0305'!EJ122,0)+IF('domanda giornaliera 5F0305'!EJ123&gt;simulazione!T552,'domanda giornaliera 5F0305'!EJ123,0)+IF('domanda giornaliera 5F0305'!EJ124&gt;simulazione!T552,'domanda giornaliera 5F0305'!EJ124,0)+IF('domanda giornaliera 5F0305'!EJ125&gt;simulazione!T552,'domanda giornaliera 5F0305'!EJ125,0)+IF('domanda giornaliera 5F0305'!EJ126&gt;simulazione!T552,'domanda giornaliera 5F0305'!EJ126,0)+IF('domanda giornaliera 5F0305'!EJ127&gt;simulazione!T552,'domanda giornaliera 5F0305'!EJ127,0)+IF('domanda giornaliera 5F0305'!EJ128&gt;simulazione!T552,'domanda giornaliera 5F0305'!EJ128,0)+IF('domanda giornaliera 5F0305'!EJ129&gt;simulazione!T552,'domanda giornaliera 5F0305'!EJ129,0)+IF('domanda giornaliera 5F0305'!EJ130&gt;simulazione!T552,'domanda giornaliera 5F0305'!EJ130,0)+IF('domanda giornaliera 5F0305'!EJ131&gt;simulazione!T552,'domanda giornaliera 5F0305'!EJ131,0)+IF('domanda giornaliera 5F0305'!EJ132&gt;simulazione!T552,'domanda giornaliera 5F0305'!EJ132,0)+IF('domanda giornaliera 5F0305'!EJ133&gt;simulazione!T552,'domanda giornaliera 5F0305'!EJ133,0)+IF('domanda giornaliera 5F0305'!EJ134&gt;simulazione!T552,'domanda giornaliera 5F0305'!EJ134,0)+IF('domanda giornaliera 5F0305'!EJ135&gt;simulazione!T552,'domanda giornaliera 5F0305'!EJ135,0)+IF('domanda giornaliera 5F0305'!EJ136&gt;simulazione!T552,'domanda giornaliera 5F0305'!EJ136,0)+IF('domanda giornaliera 5F0305'!EJ137&gt;simulazione!T552,'domanda giornaliera 5F0305'!EJ137,0)+IF('domanda giornaliera 5F0305'!EJ138&gt;simulazione!T552,'domanda giornaliera 5F0305'!EJ138,0)+IF('domanda giornaliera 5F0305'!EJ139&gt;simulazione!T552,'domanda giornaliera 5F0305'!EJ139,0)+IF('domanda giornaliera 5F0305'!EJ140&gt;simulazione!T552,'domanda giornaliera 5F0305'!EJ140,0)+IF('domanda giornaliera 5F0305'!EJ141&gt;simulazione!T552,'domanda giornaliera 5F0305'!EJ141,0)+IF('domanda giornaliera 5F0305'!EJ142&gt;simulazione!T552,'domanda giornaliera 5F0305'!EJ142,0)+IF('domanda giornaliera 5F0305'!EJ143&gt;simulazione!T552,'domanda giornaliera 5F0305'!EJ143,0)+IF('domanda giornaliera 5F0305'!EJ144&gt;simulazione!T552,'domanda giornaliera 5F0305'!EJ144,0)+IF('domanda giornaliera 5F0305'!EJ145&gt;simulazione!T552,'domanda giornaliera 5F0305'!EJ145,0)+IF('domanda giornaliera 5F0305'!EJ146&gt;simulazione!T552,'domanda giornaliera 5F0305'!EJ146,0)+IF('domanda giornaliera 5F0305'!EJ147&gt;simulazione!T552,'domanda giornaliera 5F0305'!EJ147,0)+IF('domanda giornaliera 5F0305'!EJ148&gt;simulazione!T552,'domanda giornaliera 5F0305'!EJ148,0)+IF('domanda giornaliera 5F0305'!EJ149&gt;simulazione!T552,'domanda giornaliera 5F0305'!EJ149,0)</f>
        <v>870.66694976148028</v>
      </c>
      <c r="Z614" s="10"/>
      <c r="AA614" s="10"/>
    </row>
    <row r="615" spans="24:27" x14ac:dyDescent="0.25">
      <c r="X615" s="9" t="s">
        <v>92</v>
      </c>
      <c r="Y615" s="10">
        <f>'domanda giornaliera 5F0305'!EJ74+IF('domanda giornaliera 5F0305'!EJ75&gt;simulazione!T553,'domanda giornaliera 5F0305'!EJ75,0)+IF('domanda giornaliera 5F0305'!EJ76&gt;simulazione!T553,'domanda giornaliera 5F0305'!EJ76,0)+IF('domanda giornaliera 5F0305'!EJ77&gt;simulazione!T553,'domanda giornaliera 5F0305'!EJ77,0)+IF('domanda giornaliera 5F0305'!EJ78&gt;simulazione!T553,'domanda giornaliera 5F0305'!EJ78,0)+IF('domanda giornaliera 5F0305'!EJ79&gt;simulazione!T553,'domanda giornaliera 5F0305'!EJ79,0)+IF('domanda giornaliera 5F0305'!EJ80&gt;simulazione!T553,'domanda giornaliera 5F0305'!EJ80,0)+IF('domanda giornaliera 5F0305'!EJ81&gt;simulazione!T553,'domanda giornaliera 5F0305'!EJ81,0)+IF('domanda giornaliera 5F0305'!EJ82&gt;simulazione!T553,'domanda giornaliera 5F0305'!EJ82,0)+IF('domanda giornaliera 5F0305'!EJ83&gt;simulazione!T553,'domanda giornaliera 5F0305'!EJ83,0)+IF('domanda giornaliera 5F0305'!EJ84&gt;simulazione!T553,'domanda giornaliera 5F0305'!EJ84,0)+IF('domanda giornaliera 5F0305'!EJ85&gt;simulazione!T553,'domanda giornaliera 5F0305'!EJ85,0)+IF('domanda giornaliera 5F0305'!EJ86&gt;simulazione!T553,'domanda giornaliera 5F0305'!EJ86,0)+IF('domanda giornaliera 5F0305'!EJ87&gt;simulazione!T553,'domanda giornaliera 5F0305'!EJ87,0)+IF('domanda giornaliera 5F0305'!EJ88&gt;simulazione!T553,'domanda giornaliera 5F0305'!EJ88,0)+IF('domanda giornaliera 5F0305'!EJ89&gt;simulazione!T553,'domanda giornaliera 5F0305'!EJ89,0)+IF('domanda giornaliera 5F0305'!EJ90&gt;simulazione!T553,'domanda giornaliera 5F0305'!EJ90,0)+IF('domanda giornaliera 5F0305'!EJ91&gt;simulazione!T553,'domanda giornaliera 5F0305'!EJ91,0)+IF('domanda giornaliera 5F0305'!EJ92&gt;simulazione!T553,'domanda giornaliera 5F0305'!EJ92,0)+IF('domanda giornaliera 5F0305'!EJ93&gt;simulazione!T553,'domanda giornaliera 5F0305'!EJ93,0)+IF('domanda giornaliera 5F0305'!EJ94&gt;simulazione!T553,'domanda giornaliera 5F0305'!EJ94,0)+IF('domanda giornaliera 5F0305'!EJ95&gt;simulazione!T553,'domanda giornaliera 5F0305'!EJ95,0)+IF('domanda giornaliera 5F0305'!EJ96&gt;simulazione!T553,'domanda giornaliera 5F0305'!EJ96,0)+IF('domanda giornaliera 5F0305'!EJ97&gt;simulazione!T553,'domanda giornaliera 5F0305'!EJ97,0)+IF('domanda giornaliera 5F0305'!EJ98&gt;simulazione!T553,'domanda giornaliera 5F0305'!EJ98,0)+IF('domanda giornaliera 5F0305'!EJ99&gt;simulazione!T553,'domanda giornaliera 5F0305'!EJ99,0)+IF('domanda giornaliera 5F0305'!EJ100&gt;simulazione!T553,'domanda giornaliera 5F0305'!EJ100,0)+IF('domanda giornaliera 5F0305'!EJ101&gt;simulazione!T553,'domanda giornaliera 5F0305'!EJ101,0)+IF('domanda giornaliera 5F0305'!EJ102&gt;simulazione!T553,'domanda giornaliera 5F0305'!EJ102,0)+IF('domanda giornaliera 5F0305'!EJ103&gt;simulazione!T553,'domanda giornaliera 5F0305'!EJ103,0)+IF('domanda giornaliera 5F0305'!EJ104&gt;simulazione!T553,'domanda giornaliera 5F0305'!EJ104,0)+IF('domanda giornaliera 5F0305'!EJ105&gt;simulazione!T553,'domanda giornaliera 5F0305'!EJ105,0)+IF('domanda giornaliera 5F0305'!EJ106&gt;simulazione!T553,'domanda giornaliera 5F0305'!EJ106,0)+IF('domanda giornaliera 5F0305'!EJ107&gt;simulazione!T553,'domanda giornaliera 5F0305'!EJ107,0)+IF('domanda giornaliera 5F0305'!EJ108&gt;simulazione!T553,'domanda giornaliera 5F0305'!EJ108,0)+IF('domanda giornaliera 5F0305'!EJ109&gt;simulazione!T553,'domanda giornaliera 5F0305'!EJ109,0)+IF('domanda giornaliera 5F0305'!EJ110&gt;simulazione!T553,'domanda giornaliera 5F0305'!EJ110,0)+IF('domanda giornaliera 5F0305'!EJ111&gt;simulazione!T553,'domanda giornaliera 5F0305'!EJ111,0)+IF('domanda giornaliera 5F0305'!EJ112&gt;simulazione!T553,'domanda giornaliera 5F0305'!EJ112,0)+IF('domanda giornaliera 5F0305'!EJ113&gt;simulazione!T553,'domanda giornaliera 5F0305'!EJ113,0)+IF('domanda giornaliera 5F0305'!EJ114&gt;simulazione!T553,'domanda giornaliera 5F0305'!EJ114,0)+IF('domanda giornaliera 5F0305'!EJ115&gt;simulazione!T553,'domanda giornaliera 5F0305'!EJ115,0)+IF('domanda giornaliera 5F0305'!EJ116&gt;simulazione!T553,'domanda giornaliera 5F0305'!EJ116,0)+IF('domanda giornaliera 5F0305'!EJ117&gt;simulazione!T553,'domanda giornaliera 5F0305'!EJ117,0)+IF('domanda giornaliera 5F0305'!EJ118&gt;simulazione!T553,'domanda giornaliera 5F0305'!EJ118,0)+IF('domanda giornaliera 5F0305'!EJ119&gt;simulazione!T553,'domanda giornaliera 5F0305'!EJ119,0)+IF('domanda giornaliera 5F0305'!EJ120&gt;simulazione!T553,'domanda giornaliera 5F0305'!EJ120,0)+IF('domanda giornaliera 5F0305'!EJ121&gt;simulazione!T553,'domanda giornaliera 5F0305'!EJ121,0)+IF('domanda giornaliera 5F0305'!EJ122&gt;simulazione!T553,'domanda giornaliera 5F0305'!EJ122,0)+IF('domanda giornaliera 5F0305'!EJ123&gt;simulazione!T553,'domanda giornaliera 5F0305'!EJ123,0)+IF('domanda giornaliera 5F0305'!EJ124&gt;simulazione!T553,'domanda giornaliera 5F0305'!EJ124,0)+IF('domanda giornaliera 5F0305'!EJ125&gt;simulazione!T553,'domanda giornaliera 5F0305'!EJ125,0)+IF('domanda giornaliera 5F0305'!EJ126&gt;simulazione!T553,'domanda giornaliera 5F0305'!EJ126,0)+IF('domanda giornaliera 5F0305'!EJ127&gt;simulazione!T553,'domanda giornaliera 5F0305'!EJ127,0)+IF('domanda giornaliera 5F0305'!EJ128&gt;simulazione!T553,'domanda giornaliera 5F0305'!EJ128,0)+IF('domanda giornaliera 5F0305'!EJ129&gt;simulazione!T553,'domanda giornaliera 5F0305'!EJ129,0)+IF('domanda giornaliera 5F0305'!EJ130&gt;simulazione!T553,'domanda giornaliera 5F0305'!EJ130,0)+IF('domanda giornaliera 5F0305'!EJ131&gt;simulazione!T553,'domanda giornaliera 5F0305'!EJ131,0)+IF('domanda giornaliera 5F0305'!EJ132&gt;simulazione!T553,'domanda giornaliera 5F0305'!EJ132,0)+IF('domanda giornaliera 5F0305'!EJ133&gt;simulazione!T553,'domanda giornaliera 5F0305'!EJ133,0)+IF('domanda giornaliera 5F0305'!EJ134&gt;simulazione!T553,'domanda giornaliera 5F0305'!EJ134,0)+IF('domanda giornaliera 5F0305'!EJ135&gt;simulazione!T553,'domanda giornaliera 5F0305'!EJ135,0)+IF('domanda giornaliera 5F0305'!EJ136&gt;simulazione!T553,'domanda giornaliera 5F0305'!EJ136,0)+IF('domanda giornaliera 5F0305'!EJ137&gt;simulazione!T553,'domanda giornaliera 5F0305'!EJ137,0)+IF('domanda giornaliera 5F0305'!EJ138&gt;simulazione!T553,'domanda giornaliera 5F0305'!EJ138,0)+IF('domanda giornaliera 5F0305'!EJ139&gt;simulazione!T553,'domanda giornaliera 5F0305'!EJ139,0)+IF('domanda giornaliera 5F0305'!EJ140&gt;simulazione!T553,'domanda giornaliera 5F0305'!EJ140,0)+IF('domanda giornaliera 5F0305'!EJ141&gt;simulazione!T553,'domanda giornaliera 5F0305'!EJ141,0)+IF('domanda giornaliera 5F0305'!EJ142&gt;simulazione!T553,'domanda giornaliera 5F0305'!EJ142,0)+IF('domanda giornaliera 5F0305'!EJ143&gt;simulazione!T553,'domanda giornaliera 5F0305'!EJ143,0)+IF('domanda giornaliera 5F0305'!EJ144&gt;simulazione!T553,'domanda giornaliera 5F0305'!EJ144,0)+IF('domanda giornaliera 5F0305'!EJ145&gt;simulazione!T553,'domanda giornaliera 5F0305'!EJ145,0)+IF('domanda giornaliera 5F0305'!EJ146&gt;simulazione!T553,'domanda giornaliera 5F0305'!EJ146,0)+IF('domanda giornaliera 5F0305'!EJ147&gt;simulazione!T553,'domanda giornaliera 5F0305'!EJ147,0)+IF('domanda giornaliera 5F0305'!EJ148&gt;simulazione!T553,'domanda giornaliera 5F0305'!EJ148,0)+IF('domanda giornaliera 5F0305'!EJ149&gt;simulazione!T553,'domanda giornaliera 5F0305'!EJ149,0)+IF('domanda giornaliera 5F0305'!EJ150&gt;simulazione!T553,'domanda giornaliera 5F0305'!EJ150,0)</f>
        <v>870.66694976148028</v>
      </c>
      <c r="Z615" s="10"/>
      <c r="AA615" s="10"/>
    </row>
    <row r="616" spans="24:27" x14ac:dyDescent="0.25">
      <c r="X616" s="9" t="s">
        <v>93</v>
      </c>
      <c r="Y616" s="10">
        <f>'domanda giornaliera 5F0305'!EJ75+IF('domanda giornaliera 5F0305'!EJ76&gt;simulazione!T554,'domanda giornaliera 5F0305'!EJ76,0)+IF('domanda giornaliera 5F0305'!EJ77&gt;simulazione!T554,'domanda giornaliera 5F0305'!EJ77,0)+IF('domanda giornaliera 5F0305'!EJ78&gt;simulazione!T554,'domanda giornaliera 5F0305'!EJ78,0)+IF('domanda giornaliera 5F0305'!EJ79&gt;simulazione!T554,'domanda giornaliera 5F0305'!EJ79,0)+IF('domanda giornaliera 5F0305'!EJ80&gt;simulazione!T554,'domanda giornaliera 5F0305'!EJ80,0)+IF('domanda giornaliera 5F0305'!EJ81&gt;simulazione!T554,'domanda giornaliera 5F0305'!EJ81,0)+IF('domanda giornaliera 5F0305'!EJ82&gt;simulazione!T554,'domanda giornaliera 5F0305'!EJ82,0)+IF('domanda giornaliera 5F0305'!EJ83&gt;simulazione!T554,'domanda giornaliera 5F0305'!EJ83,0)+IF('domanda giornaliera 5F0305'!EJ84&gt;simulazione!T554,'domanda giornaliera 5F0305'!EJ84,0)+IF('domanda giornaliera 5F0305'!EJ85&gt;simulazione!T554,'domanda giornaliera 5F0305'!EJ85,0)+IF('domanda giornaliera 5F0305'!EJ86&gt;simulazione!T554,'domanda giornaliera 5F0305'!EJ86,0)+IF('domanda giornaliera 5F0305'!EJ87&gt;simulazione!T554,'domanda giornaliera 5F0305'!EJ87,0)+IF('domanda giornaliera 5F0305'!EJ88&gt;simulazione!T554,'domanda giornaliera 5F0305'!EJ88,0)+IF('domanda giornaliera 5F0305'!EJ89&gt;simulazione!T554,'domanda giornaliera 5F0305'!EJ89,0)+IF('domanda giornaliera 5F0305'!EJ90&gt;simulazione!T554,'domanda giornaliera 5F0305'!EJ90,0)+IF('domanda giornaliera 5F0305'!EJ91&gt;simulazione!T554,'domanda giornaliera 5F0305'!EJ91,0)+IF('domanda giornaliera 5F0305'!EJ92&gt;simulazione!T554,'domanda giornaliera 5F0305'!EJ92,0)+IF('domanda giornaliera 5F0305'!EJ93&gt;simulazione!T554,'domanda giornaliera 5F0305'!EJ93,0)+IF('domanda giornaliera 5F0305'!EJ94&gt;simulazione!T554,'domanda giornaliera 5F0305'!EJ94,0)+IF('domanda giornaliera 5F0305'!EJ95&gt;simulazione!T554,'domanda giornaliera 5F0305'!EJ95,0)+IF('domanda giornaliera 5F0305'!EJ96&gt;simulazione!T554,'domanda giornaliera 5F0305'!EJ96,0)+IF('domanda giornaliera 5F0305'!EJ97&gt;simulazione!T554,'domanda giornaliera 5F0305'!EJ97,0)+IF('domanda giornaliera 5F0305'!EJ98&gt;simulazione!T554,'domanda giornaliera 5F0305'!EJ98,0)+IF('domanda giornaliera 5F0305'!EJ99&gt;simulazione!T554,'domanda giornaliera 5F0305'!EJ99,0)+IF('domanda giornaliera 5F0305'!EJ100&gt;simulazione!T554,'domanda giornaliera 5F0305'!EJ100,0)+IF('domanda giornaliera 5F0305'!EJ101&gt;simulazione!T554,'domanda giornaliera 5F0305'!EJ101,0)+IF('domanda giornaliera 5F0305'!EJ102&gt;simulazione!T554,'domanda giornaliera 5F0305'!EJ102,0)+IF('domanda giornaliera 5F0305'!EJ103&gt;simulazione!T554,'domanda giornaliera 5F0305'!EJ103,0)+IF('domanda giornaliera 5F0305'!EJ104&gt;simulazione!T554,'domanda giornaliera 5F0305'!EJ104,0)+IF('domanda giornaliera 5F0305'!EJ105&gt;simulazione!T554,'domanda giornaliera 5F0305'!EJ105,0)+IF('domanda giornaliera 5F0305'!EJ106&gt;simulazione!T554,'domanda giornaliera 5F0305'!EJ106,0)+IF('domanda giornaliera 5F0305'!EJ107&gt;simulazione!T554,'domanda giornaliera 5F0305'!EJ107,0)+IF('domanda giornaliera 5F0305'!EJ108&gt;simulazione!T554,'domanda giornaliera 5F0305'!EJ108,0)+IF('domanda giornaliera 5F0305'!EJ109&gt;simulazione!T554,'domanda giornaliera 5F0305'!EJ109,0)+IF('domanda giornaliera 5F0305'!EJ110&gt;simulazione!T554,'domanda giornaliera 5F0305'!EJ110,0)+IF('domanda giornaliera 5F0305'!EJ111&gt;simulazione!T554,'domanda giornaliera 5F0305'!EJ111,0)+IF('domanda giornaliera 5F0305'!EJ112&gt;simulazione!T554,'domanda giornaliera 5F0305'!EJ112,0)+IF('domanda giornaliera 5F0305'!EJ113&gt;simulazione!T554,'domanda giornaliera 5F0305'!EJ113,0)+IF('domanda giornaliera 5F0305'!EJ114&gt;simulazione!T554,'domanda giornaliera 5F0305'!EJ114,0)+IF('domanda giornaliera 5F0305'!EJ115&gt;simulazione!T554,'domanda giornaliera 5F0305'!EJ115,0)+IF('domanda giornaliera 5F0305'!EJ116&gt;simulazione!T554,'domanda giornaliera 5F0305'!EJ116,0)+IF('domanda giornaliera 5F0305'!EJ117&gt;simulazione!T554,'domanda giornaliera 5F0305'!EJ117,0)+IF('domanda giornaliera 5F0305'!EJ118&gt;simulazione!T554,'domanda giornaliera 5F0305'!EJ118,0)+IF('domanda giornaliera 5F0305'!EJ119&gt;simulazione!T554,'domanda giornaliera 5F0305'!EJ119,0)+IF('domanda giornaliera 5F0305'!EJ120&gt;simulazione!T554,'domanda giornaliera 5F0305'!EJ120,0)+IF('domanda giornaliera 5F0305'!EJ121&gt;simulazione!T554,'domanda giornaliera 5F0305'!EJ121,0)+IF('domanda giornaliera 5F0305'!EJ122&gt;simulazione!T554,'domanda giornaliera 5F0305'!EJ122,0)+IF('domanda giornaliera 5F0305'!EJ123&gt;simulazione!T554,'domanda giornaliera 5F0305'!EJ123,0)+IF('domanda giornaliera 5F0305'!EJ124&gt;simulazione!T554,'domanda giornaliera 5F0305'!EJ124,0)+IF('domanda giornaliera 5F0305'!EJ125&gt;simulazione!T554,'domanda giornaliera 5F0305'!EJ125,0)+IF('domanda giornaliera 5F0305'!EJ126&gt;simulazione!T554,'domanda giornaliera 5F0305'!EJ126,0)+IF('domanda giornaliera 5F0305'!EJ127&gt;simulazione!T554,'domanda giornaliera 5F0305'!EJ127,0)+IF('domanda giornaliera 5F0305'!EJ128&gt;simulazione!T554,'domanda giornaliera 5F0305'!EJ128,0)+IF('domanda giornaliera 5F0305'!EJ129&gt;simulazione!T554,'domanda giornaliera 5F0305'!EJ129,0)+IF('domanda giornaliera 5F0305'!EJ130&gt;simulazione!T554,'domanda giornaliera 5F0305'!EJ130,0)+IF('domanda giornaliera 5F0305'!EJ131&gt;simulazione!T554,'domanda giornaliera 5F0305'!EJ131,0)+IF('domanda giornaliera 5F0305'!EJ132&gt;simulazione!T554,'domanda giornaliera 5F0305'!EJ132,0)+IF('domanda giornaliera 5F0305'!EJ133&gt;simulazione!T554,'domanda giornaliera 5F0305'!EJ133,0)+IF('domanda giornaliera 5F0305'!EJ134&gt;simulazione!T554,'domanda giornaliera 5F0305'!EJ134,0)+IF('domanda giornaliera 5F0305'!EJ135&gt;simulazione!T554,'domanda giornaliera 5F0305'!EJ135,0)+IF('domanda giornaliera 5F0305'!EJ136&gt;simulazione!T554,'domanda giornaliera 5F0305'!EJ136,0)+IF('domanda giornaliera 5F0305'!EJ137&gt;simulazione!T554,'domanda giornaliera 5F0305'!EJ137,0)+IF('domanda giornaliera 5F0305'!EJ138&gt;simulazione!T554,'domanda giornaliera 5F0305'!EJ138,0)+IF('domanda giornaliera 5F0305'!EJ139&gt;simulazione!T554,'domanda giornaliera 5F0305'!EJ139,0)+IF('domanda giornaliera 5F0305'!EJ140&gt;simulazione!T554,'domanda giornaliera 5F0305'!EJ140,0)+IF('domanda giornaliera 5F0305'!EJ141&gt;simulazione!T554,'domanda giornaliera 5F0305'!EJ141,0)+IF('domanda giornaliera 5F0305'!EJ142&gt;simulazione!T554,'domanda giornaliera 5F0305'!EJ142,0)+IF('domanda giornaliera 5F0305'!EJ143&gt;simulazione!T554,'domanda giornaliera 5F0305'!EJ143,0)+IF('domanda giornaliera 5F0305'!EJ144&gt;simulazione!T554,'domanda giornaliera 5F0305'!EJ144,0)+IF('domanda giornaliera 5F0305'!EJ145&gt;simulazione!T554,'domanda giornaliera 5F0305'!EJ145,0)+IF('domanda giornaliera 5F0305'!EJ146&gt;simulazione!T554,'domanda giornaliera 5F0305'!EJ146,0)+IF('domanda giornaliera 5F0305'!EJ147&gt;simulazione!T554,'domanda giornaliera 5F0305'!EJ147,0)+IF('domanda giornaliera 5F0305'!EJ148&gt;simulazione!T554,'domanda giornaliera 5F0305'!EJ148,0)+IF('domanda giornaliera 5F0305'!EJ149&gt;simulazione!T554,'domanda giornaliera 5F0305'!EJ149,0)+IF('domanda giornaliera 5F0305'!EJ150&gt;simulazione!T554,'domanda giornaliera 5F0305'!EJ150,0)+IF('domanda giornaliera 5F0305'!EJ151&gt;simulazione!T554,'domanda giornaliera 5F0305'!EJ151,0)</f>
        <v>870.66694976148028</v>
      </c>
      <c r="Z616" s="10"/>
      <c r="AA616" s="10"/>
    </row>
    <row r="617" spans="24:27" x14ac:dyDescent="0.25">
      <c r="X617" s="9" t="s">
        <v>89</v>
      </c>
      <c r="Y617" s="10">
        <f>'domanda giornaliera 5F0305'!EJ76+IF('domanda giornaliera 5F0305'!EJ77&gt;simulazione!T555,'domanda giornaliera 5F0305'!EJ77,0)+IF('domanda giornaliera 5F0305'!EJ78&gt;simulazione!T555,'domanda giornaliera 5F0305'!EJ78,0)+IF('domanda giornaliera 5F0305'!EJ79&gt;simulazione!T555,'domanda giornaliera 5F0305'!EJ79,0)+IF('domanda giornaliera 5F0305'!EJ80&gt;simulazione!T555,'domanda giornaliera 5F0305'!EJ80,0)+IF('domanda giornaliera 5F0305'!EJ81&gt;simulazione!T555,'domanda giornaliera 5F0305'!EJ81,0)+IF('domanda giornaliera 5F0305'!EJ82&gt;simulazione!T555,'domanda giornaliera 5F0305'!EJ82,0)+IF('domanda giornaliera 5F0305'!EJ83&gt;simulazione!T555,'domanda giornaliera 5F0305'!EJ83,0)+IF('domanda giornaliera 5F0305'!EJ84&gt;simulazione!T555,'domanda giornaliera 5F0305'!EJ84,0)+IF('domanda giornaliera 5F0305'!EJ85&gt;simulazione!T555,'domanda giornaliera 5F0305'!EJ85,0)+IF('domanda giornaliera 5F0305'!EJ86&gt;simulazione!T555,'domanda giornaliera 5F0305'!EJ86,0)+IF('domanda giornaliera 5F0305'!EJ87&gt;simulazione!T555,'domanda giornaliera 5F0305'!EJ87,0)+IF('domanda giornaliera 5F0305'!EJ88&gt;simulazione!T555,'domanda giornaliera 5F0305'!EJ88,0)+IF('domanda giornaliera 5F0305'!EJ89&gt;simulazione!T555,'domanda giornaliera 5F0305'!EJ89,0)+IF('domanda giornaliera 5F0305'!EJ90&gt;simulazione!T555,'domanda giornaliera 5F0305'!EJ90,0)+IF('domanda giornaliera 5F0305'!EJ91&gt;simulazione!T555,'domanda giornaliera 5F0305'!EJ91,0)+IF('domanda giornaliera 5F0305'!EJ92&gt;simulazione!T555,'domanda giornaliera 5F0305'!EJ92,0)+IF('domanda giornaliera 5F0305'!EJ93&gt;simulazione!T555,'domanda giornaliera 5F0305'!EJ93,0)+IF('domanda giornaliera 5F0305'!EJ94&gt;simulazione!T555,'domanda giornaliera 5F0305'!EJ94,0)+IF('domanda giornaliera 5F0305'!EJ95&gt;simulazione!T555,'domanda giornaliera 5F0305'!EJ95,0)+IF('domanda giornaliera 5F0305'!EJ96&gt;simulazione!T555,'domanda giornaliera 5F0305'!EJ96,0)+IF('domanda giornaliera 5F0305'!EJ97&gt;simulazione!T555,'domanda giornaliera 5F0305'!EJ97,0)+IF('domanda giornaliera 5F0305'!EJ98&gt;simulazione!T555,'domanda giornaliera 5F0305'!EJ98,0)+IF('domanda giornaliera 5F0305'!EJ99&gt;simulazione!T555,'domanda giornaliera 5F0305'!EJ99,0)+IF('domanda giornaliera 5F0305'!EJ100&gt;simulazione!T555,'domanda giornaliera 5F0305'!EJ100,0)+IF('domanda giornaliera 5F0305'!EJ101&gt;simulazione!T555,'domanda giornaliera 5F0305'!EJ101,0)+IF('domanda giornaliera 5F0305'!EJ102&gt;simulazione!T555,'domanda giornaliera 5F0305'!EJ102,0)+IF('domanda giornaliera 5F0305'!EJ103&gt;simulazione!T555,'domanda giornaliera 5F0305'!EJ103,0)+IF('domanda giornaliera 5F0305'!EJ104&gt;simulazione!T555,'domanda giornaliera 5F0305'!EJ104,0)+IF('domanda giornaliera 5F0305'!EJ105&gt;simulazione!T555,'domanda giornaliera 5F0305'!EJ105,0)+IF('domanda giornaliera 5F0305'!EJ106&gt;simulazione!T555,'domanda giornaliera 5F0305'!EJ106,0)+IF('domanda giornaliera 5F0305'!EJ107&gt;simulazione!T555,'domanda giornaliera 5F0305'!EJ107,0)+IF('domanda giornaliera 5F0305'!EJ108&gt;simulazione!T555,'domanda giornaliera 5F0305'!EJ108,0)+IF('domanda giornaliera 5F0305'!EJ109&gt;simulazione!T555,'domanda giornaliera 5F0305'!EJ109,0)+IF('domanda giornaliera 5F0305'!EJ110&gt;simulazione!T555,'domanda giornaliera 5F0305'!EJ110,0)+IF('domanda giornaliera 5F0305'!EJ111&gt;simulazione!T555,'domanda giornaliera 5F0305'!EJ111,0)+IF('domanda giornaliera 5F0305'!EJ112&gt;simulazione!T555,'domanda giornaliera 5F0305'!EJ112,0)+IF('domanda giornaliera 5F0305'!EJ113&gt;simulazione!T555,'domanda giornaliera 5F0305'!EJ113,0)+IF('domanda giornaliera 5F0305'!EJ114&gt;simulazione!T555,'domanda giornaliera 5F0305'!EJ114,0)+IF('domanda giornaliera 5F0305'!EJ115&gt;simulazione!T555,'domanda giornaliera 5F0305'!EJ115,0)+IF('domanda giornaliera 5F0305'!EJ116&gt;simulazione!T555,'domanda giornaliera 5F0305'!EJ116,0)+IF('domanda giornaliera 5F0305'!EJ117&gt;simulazione!T555,'domanda giornaliera 5F0305'!EJ117,0)+IF('domanda giornaliera 5F0305'!EJ118&gt;simulazione!T555,'domanda giornaliera 5F0305'!EJ118,0)+IF('domanda giornaliera 5F0305'!EJ119&gt;simulazione!T555,'domanda giornaliera 5F0305'!EJ119,0)+IF('domanda giornaliera 5F0305'!EJ120&gt;simulazione!T555,'domanda giornaliera 5F0305'!EJ120,0)+IF('domanda giornaliera 5F0305'!EJ121&gt;simulazione!T555,'domanda giornaliera 5F0305'!EJ121,0)+IF('domanda giornaliera 5F0305'!EJ122&gt;simulazione!T555,'domanda giornaliera 5F0305'!EJ122,0)+IF('domanda giornaliera 5F0305'!EJ123&gt;simulazione!T555,'domanda giornaliera 5F0305'!EJ123,0)+IF('domanda giornaliera 5F0305'!EJ124&gt;simulazione!T555,'domanda giornaliera 5F0305'!EJ124,0)+IF('domanda giornaliera 5F0305'!EJ125&gt;simulazione!T555,'domanda giornaliera 5F0305'!EJ125,0)+IF('domanda giornaliera 5F0305'!EJ126&gt;simulazione!T555,'domanda giornaliera 5F0305'!EJ126,0)+IF('domanda giornaliera 5F0305'!EJ127&gt;simulazione!T555,'domanda giornaliera 5F0305'!EJ127,0)+IF('domanda giornaliera 5F0305'!EJ128&gt;simulazione!T555,'domanda giornaliera 5F0305'!EJ128,0)+IF('domanda giornaliera 5F0305'!EJ129&gt;simulazione!T555,'domanda giornaliera 5F0305'!EJ129,0)+IF('domanda giornaliera 5F0305'!EJ130&gt;simulazione!T555,'domanda giornaliera 5F0305'!EJ130,0)+IF('domanda giornaliera 5F0305'!EJ131&gt;simulazione!T555,'domanda giornaliera 5F0305'!EJ131,0)+IF('domanda giornaliera 5F0305'!EJ132&gt;simulazione!T555,'domanda giornaliera 5F0305'!EJ132,0)+IF('domanda giornaliera 5F0305'!EJ133&gt;simulazione!T555,'domanda giornaliera 5F0305'!EJ133,0)+IF('domanda giornaliera 5F0305'!EJ134&gt;simulazione!T555,'domanda giornaliera 5F0305'!EJ134,0)+IF('domanda giornaliera 5F0305'!EJ135&gt;simulazione!T555,'domanda giornaliera 5F0305'!EJ135,0)+IF('domanda giornaliera 5F0305'!EJ136&gt;simulazione!T555,'domanda giornaliera 5F0305'!EJ136,0)+IF('domanda giornaliera 5F0305'!EJ137&gt;simulazione!T555,'domanda giornaliera 5F0305'!EJ137,0)+IF('domanda giornaliera 5F0305'!EJ138&gt;simulazione!T555,'domanda giornaliera 5F0305'!EJ138,0)+IF('domanda giornaliera 5F0305'!EJ139&gt;simulazione!T555,'domanda giornaliera 5F0305'!EJ139,0)+IF('domanda giornaliera 5F0305'!EJ140&gt;simulazione!T555,'domanda giornaliera 5F0305'!EJ140,0)+IF('domanda giornaliera 5F0305'!EJ141&gt;simulazione!T555,'domanda giornaliera 5F0305'!EJ141,0)+IF('domanda giornaliera 5F0305'!EJ142&gt;simulazione!T555,'domanda giornaliera 5F0305'!EJ142,0)+IF('domanda giornaliera 5F0305'!EJ143&gt;simulazione!T555,'domanda giornaliera 5F0305'!EJ143,0)+IF('domanda giornaliera 5F0305'!EJ144&gt;simulazione!T555,'domanda giornaliera 5F0305'!EJ144,0)+IF('domanda giornaliera 5F0305'!EJ145&gt;simulazione!T555,'domanda giornaliera 5F0305'!EJ145,0)+IF('domanda giornaliera 5F0305'!EJ146&gt;simulazione!T555,'domanda giornaliera 5F0305'!EJ146,0)+IF('domanda giornaliera 5F0305'!EJ147&gt;simulazione!T555,'domanda giornaliera 5F0305'!EJ147,0)+IF('domanda giornaliera 5F0305'!EJ148&gt;simulazione!T555,'domanda giornaliera 5F0305'!EJ148,0)+IF('domanda giornaliera 5F0305'!EJ149&gt;simulazione!T555,'domanda giornaliera 5F0305'!EJ149,0)+IF('domanda giornaliera 5F0305'!EJ150&gt;simulazione!T555,'domanda giornaliera 5F0305'!EJ150,0)+IF('domanda giornaliera 5F0305'!EJ151&gt;simulazione!T555,'domanda giornaliera 5F0305'!EJ151,0)+IF('domanda giornaliera 5F0305'!EJ152&gt;simulazione!T555,'domanda giornaliera 5F0305'!EJ152,0)</f>
        <v>2863.9229497614801</v>
      </c>
      <c r="Z617" s="10"/>
      <c r="AA617" s="10"/>
    </row>
    <row r="618" spans="24:27" x14ac:dyDescent="0.25">
      <c r="X618" s="9" t="s">
        <v>95</v>
      </c>
      <c r="Y618" s="10">
        <f>'domanda giornaliera 5F0305'!EJ77+IF('domanda giornaliera 5F0305'!EJ78&gt;simulazione!T556,'domanda giornaliera 5F0305'!EJ78,0)+IF('domanda giornaliera 5F0305'!EJ79&gt;simulazione!T556,'domanda giornaliera 5F0305'!EJ79,0)+IF('domanda giornaliera 5F0305'!EJ80&gt;simulazione!T556,'domanda giornaliera 5F0305'!EJ80,0)+IF('domanda giornaliera 5F0305'!EJ81&gt;simulazione!T556,'domanda giornaliera 5F0305'!EJ81,0)+IF('domanda giornaliera 5F0305'!EJ82&gt;simulazione!T556,'domanda giornaliera 5F0305'!EJ82,0)+IF('domanda giornaliera 5F0305'!EJ83&gt;simulazione!T556,'domanda giornaliera 5F0305'!EJ83,0)+IF('domanda giornaliera 5F0305'!EJ84&gt;simulazione!T556,'domanda giornaliera 5F0305'!EJ84,0)+IF('domanda giornaliera 5F0305'!EJ85&gt;simulazione!T556,'domanda giornaliera 5F0305'!EJ85,0)+IF('domanda giornaliera 5F0305'!EJ86&gt;simulazione!T556,'domanda giornaliera 5F0305'!EJ86,0)+IF('domanda giornaliera 5F0305'!EJ87&gt;simulazione!T556,'domanda giornaliera 5F0305'!EJ87,0)+IF('domanda giornaliera 5F0305'!EJ88&gt;simulazione!T556,'domanda giornaliera 5F0305'!EJ88,0)+IF('domanda giornaliera 5F0305'!EJ89&gt;simulazione!T556,'domanda giornaliera 5F0305'!EJ89,0)+IF('domanda giornaliera 5F0305'!EJ90&gt;simulazione!T556,'domanda giornaliera 5F0305'!EJ90,0)+IF('domanda giornaliera 5F0305'!EJ91&gt;simulazione!T556,'domanda giornaliera 5F0305'!EJ91,0)+IF('domanda giornaliera 5F0305'!EJ92&gt;simulazione!T556,'domanda giornaliera 5F0305'!EJ92,0)+IF('domanda giornaliera 5F0305'!EJ93&gt;simulazione!T556,'domanda giornaliera 5F0305'!EJ93,0)+IF('domanda giornaliera 5F0305'!EJ94&gt;simulazione!T556,'domanda giornaliera 5F0305'!EJ94,0)+IF('domanda giornaliera 5F0305'!EJ95&gt;simulazione!T556,'domanda giornaliera 5F0305'!EJ95,0)+IF('domanda giornaliera 5F0305'!EJ96&gt;simulazione!T556,'domanda giornaliera 5F0305'!EJ96,0)+IF('domanda giornaliera 5F0305'!EJ97&gt;simulazione!T556,'domanda giornaliera 5F0305'!EJ97,0)+IF('domanda giornaliera 5F0305'!EJ98&gt;simulazione!T556,'domanda giornaliera 5F0305'!EJ98,0)+IF('domanda giornaliera 5F0305'!EJ99&gt;simulazione!T556,'domanda giornaliera 5F0305'!EJ99,0)+IF('domanda giornaliera 5F0305'!EJ100&gt;simulazione!T556,'domanda giornaliera 5F0305'!EJ100,0)+IF('domanda giornaliera 5F0305'!EJ101&gt;simulazione!T556,'domanda giornaliera 5F0305'!EJ101,0)+IF('domanda giornaliera 5F0305'!EJ102&gt;simulazione!T556,'domanda giornaliera 5F0305'!EJ102,0)+IF('domanda giornaliera 5F0305'!EJ103&gt;simulazione!T556,'domanda giornaliera 5F0305'!EJ103,0)+IF('domanda giornaliera 5F0305'!EJ104&gt;simulazione!T556,'domanda giornaliera 5F0305'!EJ104,0)+IF('domanda giornaliera 5F0305'!EJ105&gt;simulazione!T556,'domanda giornaliera 5F0305'!EJ105,0)+IF('domanda giornaliera 5F0305'!EJ106&gt;simulazione!T556,'domanda giornaliera 5F0305'!EJ106,0)+IF('domanda giornaliera 5F0305'!EJ107&gt;simulazione!T556,'domanda giornaliera 5F0305'!EJ107,0)+IF('domanda giornaliera 5F0305'!EJ108&gt;simulazione!T556,'domanda giornaliera 5F0305'!EJ108,0)+IF('domanda giornaliera 5F0305'!EJ109&gt;simulazione!T556,'domanda giornaliera 5F0305'!EJ109,0)+IF('domanda giornaliera 5F0305'!EJ110&gt;simulazione!T556,'domanda giornaliera 5F0305'!EJ110,0)+IF('domanda giornaliera 5F0305'!EJ111&gt;simulazione!T556,'domanda giornaliera 5F0305'!EJ111,0)+IF('domanda giornaliera 5F0305'!EJ112&gt;simulazione!T556,'domanda giornaliera 5F0305'!EJ112,0)+IF('domanda giornaliera 5F0305'!EJ113&gt;simulazione!T556,'domanda giornaliera 5F0305'!EJ113,0)+IF('domanda giornaliera 5F0305'!EJ114&gt;simulazione!T556,'domanda giornaliera 5F0305'!EJ114,0)+IF('domanda giornaliera 5F0305'!EJ115&gt;simulazione!T556,'domanda giornaliera 5F0305'!EJ115,0)+IF('domanda giornaliera 5F0305'!EJ116&gt;simulazione!T556,'domanda giornaliera 5F0305'!EJ116,0)+IF('domanda giornaliera 5F0305'!EJ117&gt;simulazione!T556,'domanda giornaliera 5F0305'!EJ117,0)+IF('domanda giornaliera 5F0305'!EJ118&gt;simulazione!T556,'domanda giornaliera 5F0305'!EJ118,0)+IF('domanda giornaliera 5F0305'!EJ119&gt;simulazione!T556,'domanda giornaliera 5F0305'!EJ119,0)+IF('domanda giornaliera 5F0305'!EJ120&gt;simulazione!T556,'domanda giornaliera 5F0305'!EJ120,0)+IF('domanda giornaliera 5F0305'!EJ121&gt;simulazione!T556,'domanda giornaliera 5F0305'!EJ121,0)+IF('domanda giornaliera 5F0305'!EJ122&gt;simulazione!T556,'domanda giornaliera 5F0305'!EJ122,0)+IF('domanda giornaliera 5F0305'!EJ123&gt;simulazione!T556,'domanda giornaliera 5F0305'!EJ123,0)+IF('domanda giornaliera 5F0305'!EJ124&gt;simulazione!T556,'domanda giornaliera 5F0305'!EJ124,0)+IF('domanda giornaliera 5F0305'!EJ125&gt;simulazione!T556,'domanda giornaliera 5F0305'!EJ125,0)+IF('domanda giornaliera 5F0305'!EJ126&gt;simulazione!T556,'domanda giornaliera 5F0305'!EJ126,0)+IF('domanda giornaliera 5F0305'!EJ127&gt;simulazione!T556,'domanda giornaliera 5F0305'!EJ127,0)+IF('domanda giornaliera 5F0305'!EJ128&gt;simulazione!T556,'domanda giornaliera 5F0305'!EJ128,0)+IF('domanda giornaliera 5F0305'!EJ129&gt;simulazione!T556,'domanda giornaliera 5F0305'!EJ129,0)+IF('domanda giornaliera 5F0305'!EJ130&gt;simulazione!T556,'domanda giornaliera 5F0305'!EJ130,0)+IF('domanda giornaliera 5F0305'!EJ131&gt;simulazione!T556,'domanda giornaliera 5F0305'!EJ131,0)+IF('domanda giornaliera 5F0305'!EJ132&gt;simulazione!T556,'domanda giornaliera 5F0305'!EJ132,0)+IF('domanda giornaliera 5F0305'!EJ133&gt;simulazione!T556,'domanda giornaliera 5F0305'!EJ133,0)+IF('domanda giornaliera 5F0305'!EJ134&gt;simulazione!T556,'domanda giornaliera 5F0305'!EJ134,0)+IF('domanda giornaliera 5F0305'!EJ135&gt;simulazione!T556,'domanda giornaliera 5F0305'!EJ135,0)+IF('domanda giornaliera 5F0305'!EJ136&gt;simulazione!T556,'domanda giornaliera 5F0305'!EJ136,0)+IF('domanda giornaliera 5F0305'!EJ137&gt;simulazione!T556,'domanda giornaliera 5F0305'!EJ137,0)+IF('domanda giornaliera 5F0305'!EJ138&gt;simulazione!T556,'domanda giornaliera 5F0305'!EJ138,0)+IF('domanda giornaliera 5F0305'!EJ139&gt;simulazione!T556,'domanda giornaliera 5F0305'!EJ139,0)+IF('domanda giornaliera 5F0305'!EJ140&gt;simulazione!T556,'domanda giornaliera 5F0305'!EJ140,0)+IF('domanda giornaliera 5F0305'!EJ141&gt;simulazione!T556,'domanda giornaliera 5F0305'!EJ141,0)+IF('domanda giornaliera 5F0305'!EJ142&gt;simulazione!T556,'domanda giornaliera 5F0305'!EJ142,0)+IF('domanda giornaliera 5F0305'!EJ143&gt;simulazione!T556,'domanda giornaliera 5F0305'!EJ143,0)+IF('domanda giornaliera 5F0305'!EJ144&gt;simulazione!T556,'domanda giornaliera 5F0305'!EJ144,0)+IF('domanda giornaliera 5F0305'!EJ145&gt;simulazione!T556,'domanda giornaliera 5F0305'!EJ145,0)+IF('domanda giornaliera 5F0305'!EJ146&gt;simulazione!T556,'domanda giornaliera 5F0305'!EJ146,0)+IF('domanda giornaliera 5F0305'!EJ147&gt;simulazione!T556,'domanda giornaliera 5F0305'!EJ147,0)+IF('domanda giornaliera 5F0305'!EJ148&gt;simulazione!T556,'domanda giornaliera 5F0305'!EJ148,0)+IF('domanda giornaliera 5F0305'!EJ149&gt;simulazione!T556,'domanda giornaliera 5F0305'!EJ149,0)+IF('domanda giornaliera 5F0305'!EJ150&gt;simulazione!T556,'domanda giornaliera 5F0305'!EJ150,0)+IF('domanda giornaliera 5F0305'!EJ151&gt;simulazione!T556,'domanda giornaliera 5F0305'!EJ151,0)+IF('domanda giornaliera 5F0305'!EJ152&gt;simulazione!T556,'domanda giornaliera 5F0305'!EJ152,0)+IF('domanda giornaliera 5F0305'!EJ153&gt;simulazione!T556,'domanda giornaliera 5F0305'!EJ153,0)</f>
        <v>2863.9229497614801</v>
      </c>
      <c r="Z618" s="10"/>
      <c r="AA618" s="10"/>
    </row>
    <row r="619" spans="24:27" x14ac:dyDescent="0.25">
      <c r="X619" s="9" t="s">
        <v>96</v>
      </c>
      <c r="Y619" s="10">
        <f>'domanda giornaliera 5F0305'!EJ78+IF('domanda giornaliera 5F0305'!EJ79&gt;simulazione!T557,'domanda giornaliera 5F0305'!EJ79,0)+IF('domanda giornaliera 5F0305'!EJ80&gt;simulazione!T557,'domanda giornaliera 5F0305'!EJ80,0)+IF('domanda giornaliera 5F0305'!EJ81&gt;simulazione!T557,'domanda giornaliera 5F0305'!EJ81,0)+IF('domanda giornaliera 5F0305'!EJ82&gt;simulazione!T557,'domanda giornaliera 5F0305'!EJ82,0)+IF('domanda giornaliera 5F0305'!EJ83&gt;simulazione!T557,'domanda giornaliera 5F0305'!EJ83,0)+IF('domanda giornaliera 5F0305'!EJ84&gt;simulazione!T557,'domanda giornaliera 5F0305'!EJ84,0)+IF('domanda giornaliera 5F0305'!EJ85&gt;simulazione!T557,'domanda giornaliera 5F0305'!EJ85,0)+IF('domanda giornaliera 5F0305'!EJ86&gt;simulazione!T557,'domanda giornaliera 5F0305'!EJ86,0)+IF('domanda giornaliera 5F0305'!EJ87&gt;simulazione!T557,'domanda giornaliera 5F0305'!EJ87,0)+IF('domanda giornaliera 5F0305'!EJ88&gt;simulazione!T557,'domanda giornaliera 5F0305'!EJ88,0)+IF('domanda giornaliera 5F0305'!EJ89&gt;simulazione!T557,'domanda giornaliera 5F0305'!EJ89,0)+IF('domanda giornaliera 5F0305'!EJ90&gt;simulazione!T557,'domanda giornaliera 5F0305'!EJ90,0)+IF('domanda giornaliera 5F0305'!EJ91&gt;simulazione!T557,'domanda giornaliera 5F0305'!EJ91,0)+IF('domanda giornaliera 5F0305'!EJ92&gt;simulazione!T557,'domanda giornaliera 5F0305'!EJ92,0)+IF('domanda giornaliera 5F0305'!EJ93&gt;simulazione!T557,'domanda giornaliera 5F0305'!EJ93,0)+IF('domanda giornaliera 5F0305'!EJ94&gt;simulazione!T557,'domanda giornaliera 5F0305'!EJ94,0)+IF('domanda giornaliera 5F0305'!EJ95&gt;simulazione!T557,'domanda giornaliera 5F0305'!EJ95,0)+IF('domanda giornaliera 5F0305'!EJ96&gt;simulazione!T557,'domanda giornaliera 5F0305'!EJ96,0)+IF('domanda giornaliera 5F0305'!EJ97&gt;simulazione!T557,'domanda giornaliera 5F0305'!EJ97,0)+IF('domanda giornaliera 5F0305'!EJ98&gt;simulazione!T557,'domanda giornaliera 5F0305'!EJ98,0)+IF('domanda giornaliera 5F0305'!EJ99&gt;simulazione!T557,'domanda giornaliera 5F0305'!EJ99,0)+IF('domanda giornaliera 5F0305'!EJ100&gt;simulazione!T557,'domanda giornaliera 5F0305'!EJ100,0)+IF('domanda giornaliera 5F0305'!EJ101&gt;simulazione!T557,'domanda giornaliera 5F0305'!EJ101,0)+IF('domanda giornaliera 5F0305'!EJ102&gt;simulazione!T557,'domanda giornaliera 5F0305'!EJ102,0)+IF('domanda giornaliera 5F0305'!EJ103&gt;simulazione!T557,'domanda giornaliera 5F0305'!EJ103,0)+IF('domanda giornaliera 5F0305'!EJ104&gt;simulazione!T557,'domanda giornaliera 5F0305'!EJ104,0)+IF('domanda giornaliera 5F0305'!EJ105&gt;simulazione!T557,'domanda giornaliera 5F0305'!EJ105,0)+IF('domanda giornaliera 5F0305'!EJ106&gt;simulazione!T557,'domanda giornaliera 5F0305'!EJ106,0)+IF('domanda giornaliera 5F0305'!EJ107&gt;simulazione!T557,'domanda giornaliera 5F0305'!EJ107,0)+IF('domanda giornaliera 5F0305'!EJ108&gt;simulazione!T557,'domanda giornaliera 5F0305'!EJ108,0)+IF('domanda giornaliera 5F0305'!EJ109&gt;simulazione!T557,'domanda giornaliera 5F0305'!EJ109,0)+IF('domanda giornaliera 5F0305'!EJ110&gt;simulazione!T557,'domanda giornaliera 5F0305'!EJ110,0)+IF('domanda giornaliera 5F0305'!EJ111&gt;simulazione!T557,'domanda giornaliera 5F0305'!EJ111,0)+IF('domanda giornaliera 5F0305'!EJ112&gt;simulazione!T557,'domanda giornaliera 5F0305'!EJ112,0)+IF('domanda giornaliera 5F0305'!EJ113&gt;simulazione!T557,'domanda giornaliera 5F0305'!EJ113,0)+IF('domanda giornaliera 5F0305'!EJ114&gt;simulazione!T557,'domanda giornaliera 5F0305'!EJ114,0)+IF('domanda giornaliera 5F0305'!EJ115&gt;simulazione!T557,'domanda giornaliera 5F0305'!EJ115,0)+IF('domanda giornaliera 5F0305'!EJ116&gt;simulazione!T557,'domanda giornaliera 5F0305'!EJ116,0)+IF('domanda giornaliera 5F0305'!EJ117&gt;simulazione!T557,'domanda giornaliera 5F0305'!EJ117,0)+IF('domanda giornaliera 5F0305'!EJ118&gt;simulazione!T557,'domanda giornaliera 5F0305'!EJ118,0)+IF('domanda giornaliera 5F0305'!EJ119&gt;simulazione!T557,'domanda giornaliera 5F0305'!EJ119,0)+IF('domanda giornaliera 5F0305'!EJ120&gt;simulazione!T557,'domanda giornaliera 5F0305'!EJ120,0)+IF('domanda giornaliera 5F0305'!EJ121&gt;simulazione!T557,'domanda giornaliera 5F0305'!EJ121,0)+IF('domanda giornaliera 5F0305'!EJ122&gt;simulazione!T557,'domanda giornaliera 5F0305'!EJ122,0)+IF('domanda giornaliera 5F0305'!EJ123&gt;simulazione!T557,'domanda giornaliera 5F0305'!EJ123,0)+IF('domanda giornaliera 5F0305'!EJ124&gt;simulazione!T557,'domanda giornaliera 5F0305'!EJ124,0)+IF('domanda giornaliera 5F0305'!EJ125&gt;simulazione!T557,'domanda giornaliera 5F0305'!EJ125,0)+IF('domanda giornaliera 5F0305'!EJ126&gt;simulazione!T557,'domanda giornaliera 5F0305'!EJ126,0)+IF('domanda giornaliera 5F0305'!EJ127&gt;simulazione!T557,'domanda giornaliera 5F0305'!EJ127,0)+IF('domanda giornaliera 5F0305'!EJ128&gt;simulazione!T557,'domanda giornaliera 5F0305'!EJ128,0)+IF('domanda giornaliera 5F0305'!EJ129&gt;simulazione!T557,'domanda giornaliera 5F0305'!EJ129,0)+IF('domanda giornaliera 5F0305'!EJ130&gt;simulazione!T557,'domanda giornaliera 5F0305'!EJ130,0)+IF('domanda giornaliera 5F0305'!EJ131&gt;simulazione!T557,'domanda giornaliera 5F0305'!EJ131,0)+IF('domanda giornaliera 5F0305'!EJ132&gt;simulazione!T557,'domanda giornaliera 5F0305'!EJ132,0)+IF('domanda giornaliera 5F0305'!EJ133&gt;simulazione!T557,'domanda giornaliera 5F0305'!EJ133,0)+IF('domanda giornaliera 5F0305'!EJ134&gt;simulazione!T557,'domanda giornaliera 5F0305'!EJ134,0)+IF('domanda giornaliera 5F0305'!EJ135&gt;simulazione!T557,'domanda giornaliera 5F0305'!EJ135,0)+IF('domanda giornaliera 5F0305'!EJ136&gt;simulazione!T557,'domanda giornaliera 5F0305'!EJ136,0)+IF('domanda giornaliera 5F0305'!EJ137&gt;simulazione!T557,'domanda giornaliera 5F0305'!EJ137,0)+IF('domanda giornaliera 5F0305'!EJ138&gt;simulazione!T557,'domanda giornaliera 5F0305'!EJ138,0)+IF('domanda giornaliera 5F0305'!EJ139&gt;simulazione!T557,'domanda giornaliera 5F0305'!EJ139,0)+IF('domanda giornaliera 5F0305'!EJ140&gt;simulazione!T557,'domanda giornaliera 5F0305'!EJ140,0)+IF('domanda giornaliera 5F0305'!EJ141&gt;simulazione!T557,'domanda giornaliera 5F0305'!EJ141,0)+IF('domanda giornaliera 5F0305'!EJ142&gt;simulazione!T557,'domanda giornaliera 5F0305'!EJ142,0)+IF('domanda giornaliera 5F0305'!EJ143&gt;simulazione!T557,'domanda giornaliera 5F0305'!EJ143,0)+IF('domanda giornaliera 5F0305'!EJ144&gt;simulazione!T557,'domanda giornaliera 5F0305'!EJ144,0)+IF('domanda giornaliera 5F0305'!EJ145&gt;simulazione!T557,'domanda giornaliera 5F0305'!EJ145,0)+IF('domanda giornaliera 5F0305'!EJ146&gt;simulazione!T557,'domanda giornaliera 5F0305'!EJ146,0)+IF('domanda giornaliera 5F0305'!EJ147&gt;simulazione!T557,'domanda giornaliera 5F0305'!EJ147,0)+IF('domanda giornaliera 5F0305'!EJ148&gt;simulazione!T557,'domanda giornaliera 5F0305'!EJ148,0)+IF('domanda giornaliera 5F0305'!EJ149&gt;simulazione!T557,'domanda giornaliera 5F0305'!EJ149,0)+IF('domanda giornaliera 5F0305'!EJ150&gt;simulazione!T557,'domanda giornaliera 5F0305'!EJ150,0)+IF('domanda giornaliera 5F0305'!EJ151&gt;simulazione!T557,'domanda giornaliera 5F0305'!EJ151,0)+IF('domanda giornaliera 5F0305'!EJ152&gt;simulazione!T557,'domanda giornaliera 5F0305'!EJ152,0)+IF('domanda giornaliera 5F0305'!EJ153&gt;simulazione!T557,'domanda giornaliera 5F0305'!EJ153,0)+IF('domanda giornaliera 5F0305'!EJ154&gt;simulazione!T557,'domanda giornaliera 5F0305'!EJ154,0)</f>
        <v>2863.9229497614801</v>
      </c>
      <c r="Z619" s="10"/>
      <c r="AA619" s="10"/>
    </row>
    <row r="620" spans="24:27" x14ac:dyDescent="0.25">
      <c r="X620" s="9" t="s">
        <v>97</v>
      </c>
      <c r="Y620" s="10">
        <f>'domanda giornaliera 5F0305'!EJ79+IF('domanda giornaliera 5F0305'!EJ80&gt;simulazione!T558,'domanda giornaliera 5F0305'!EJ80,0)+IF('domanda giornaliera 5F0305'!EJ81&gt;simulazione!T558,'domanda giornaliera 5F0305'!EJ81,0)+IF('domanda giornaliera 5F0305'!EJ82&gt;simulazione!T558,'domanda giornaliera 5F0305'!EJ82,0)+IF('domanda giornaliera 5F0305'!EJ83&gt;simulazione!T558,'domanda giornaliera 5F0305'!EJ83,0)+IF('domanda giornaliera 5F0305'!EJ84&gt;simulazione!T558,'domanda giornaliera 5F0305'!EJ84,0)+IF('domanda giornaliera 5F0305'!EJ85&gt;simulazione!T558,'domanda giornaliera 5F0305'!EJ85,0)+IF('domanda giornaliera 5F0305'!EJ86&gt;simulazione!T558,'domanda giornaliera 5F0305'!EJ86,0)+IF('domanda giornaliera 5F0305'!EJ87&gt;simulazione!T558,'domanda giornaliera 5F0305'!EJ87,0)+IF('domanda giornaliera 5F0305'!EJ88&gt;simulazione!T558,'domanda giornaliera 5F0305'!EJ88,0)+IF('domanda giornaliera 5F0305'!EJ89&gt;simulazione!T558,'domanda giornaliera 5F0305'!EJ89,0)+IF('domanda giornaliera 5F0305'!EJ90&gt;simulazione!T558,'domanda giornaliera 5F0305'!EJ90,0)+IF('domanda giornaliera 5F0305'!EJ91&gt;simulazione!T558,'domanda giornaliera 5F0305'!EJ91,0)+IF('domanda giornaliera 5F0305'!EJ92&gt;simulazione!T558,'domanda giornaliera 5F0305'!EJ92,0)+IF('domanda giornaliera 5F0305'!EJ93&gt;simulazione!T558,'domanda giornaliera 5F0305'!EJ93,0)+IF('domanda giornaliera 5F0305'!EJ94&gt;simulazione!T558,'domanda giornaliera 5F0305'!EJ94,0)+IF('domanda giornaliera 5F0305'!EJ95&gt;simulazione!T558,'domanda giornaliera 5F0305'!EJ95,0)+IF('domanda giornaliera 5F0305'!EJ96&gt;simulazione!T558,'domanda giornaliera 5F0305'!EJ96,0)+IF('domanda giornaliera 5F0305'!EJ97&gt;simulazione!T558,'domanda giornaliera 5F0305'!EJ97,0)+IF('domanda giornaliera 5F0305'!EJ98&gt;simulazione!T558,'domanda giornaliera 5F0305'!EJ98,0)+IF('domanda giornaliera 5F0305'!EJ99&gt;simulazione!T558,'domanda giornaliera 5F0305'!EJ99,0)+IF('domanda giornaliera 5F0305'!EJ100&gt;simulazione!T558,'domanda giornaliera 5F0305'!EJ100,0)+IF('domanda giornaliera 5F0305'!EJ101&gt;simulazione!T558,'domanda giornaliera 5F0305'!EJ101,0)+IF('domanda giornaliera 5F0305'!EJ102&gt;simulazione!T558,'domanda giornaliera 5F0305'!EJ102,0)+IF('domanda giornaliera 5F0305'!EJ103&gt;simulazione!T558,'domanda giornaliera 5F0305'!EJ103,0)+IF('domanda giornaliera 5F0305'!EJ104&gt;simulazione!T558,'domanda giornaliera 5F0305'!EJ104,0)+IF('domanda giornaliera 5F0305'!EJ105&gt;simulazione!T558,'domanda giornaliera 5F0305'!EJ105,0)+IF('domanda giornaliera 5F0305'!EJ106&gt;simulazione!T558,'domanda giornaliera 5F0305'!EJ106,0)+IF('domanda giornaliera 5F0305'!EJ107&gt;simulazione!T558,'domanda giornaliera 5F0305'!EJ107,0)+IF('domanda giornaliera 5F0305'!EJ108&gt;simulazione!T558,'domanda giornaliera 5F0305'!EJ108,0)+IF('domanda giornaliera 5F0305'!EJ109&gt;simulazione!T558,'domanda giornaliera 5F0305'!EJ109,0)+IF('domanda giornaliera 5F0305'!EJ110&gt;simulazione!T558,'domanda giornaliera 5F0305'!EJ110,0)+IF('domanda giornaliera 5F0305'!EJ111&gt;simulazione!T558,'domanda giornaliera 5F0305'!EJ111,0)+IF('domanda giornaliera 5F0305'!EJ112&gt;simulazione!T558,'domanda giornaliera 5F0305'!EJ112,0)+IF('domanda giornaliera 5F0305'!EJ113&gt;simulazione!T558,'domanda giornaliera 5F0305'!EJ113,0)+IF('domanda giornaliera 5F0305'!EJ114&gt;simulazione!T558,'domanda giornaliera 5F0305'!EJ114,0)+IF('domanda giornaliera 5F0305'!EJ115&gt;simulazione!T558,'domanda giornaliera 5F0305'!EJ115,0)+IF('domanda giornaliera 5F0305'!EJ116&gt;simulazione!T558,'domanda giornaliera 5F0305'!EJ116,0)+IF('domanda giornaliera 5F0305'!EJ117&gt;simulazione!T558,'domanda giornaliera 5F0305'!EJ117,0)+IF('domanda giornaliera 5F0305'!EJ118&gt;simulazione!T558,'domanda giornaliera 5F0305'!EJ118,0)+IF('domanda giornaliera 5F0305'!EJ119&gt;simulazione!T558,'domanda giornaliera 5F0305'!EJ119,0)+IF('domanda giornaliera 5F0305'!EJ120&gt;simulazione!T558,'domanda giornaliera 5F0305'!EJ120,0)+IF('domanda giornaliera 5F0305'!EJ121&gt;simulazione!T558,'domanda giornaliera 5F0305'!EJ121,0)+IF('domanda giornaliera 5F0305'!EJ122&gt;simulazione!T558,'domanda giornaliera 5F0305'!EJ122,0)+IF('domanda giornaliera 5F0305'!EJ123&gt;simulazione!T558,'domanda giornaliera 5F0305'!EJ123,0)+IF('domanda giornaliera 5F0305'!EJ124&gt;simulazione!T558,'domanda giornaliera 5F0305'!EJ124,0)+IF('domanda giornaliera 5F0305'!EJ125&gt;simulazione!T558,'domanda giornaliera 5F0305'!EJ125,0)+IF('domanda giornaliera 5F0305'!EJ126&gt;simulazione!T558,'domanda giornaliera 5F0305'!EJ126,0)+IF('domanda giornaliera 5F0305'!EJ127&gt;simulazione!T558,'domanda giornaliera 5F0305'!EJ127,0)+IF('domanda giornaliera 5F0305'!EJ128&gt;simulazione!T558,'domanda giornaliera 5F0305'!EJ128,0)+IF('domanda giornaliera 5F0305'!EJ129&gt;simulazione!T558,'domanda giornaliera 5F0305'!EJ129,0)+IF('domanda giornaliera 5F0305'!EJ130&gt;simulazione!T558,'domanda giornaliera 5F0305'!EJ130,0)+IF('domanda giornaliera 5F0305'!EJ131&gt;simulazione!T558,'domanda giornaliera 5F0305'!EJ131,0)+IF('domanda giornaliera 5F0305'!EJ132&gt;simulazione!T558,'domanda giornaliera 5F0305'!EJ132,0)+IF('domanda giornaliera 5F0305'!EJ133&gt;simulazione!T558,'domanda giornaliera 5F0305'!EJ133,0)+IF('domanda giornaliera 5F0305'!EJ134&gt;simulazione!T558,'domanda giornaliera 5F0305'!EJ134,0)+IF('domanda giornaliera 5F0305'!EJ135&gt;simulazione!T558,'domanda giornaliera 5F0305'!EJ135,0)+IF('domanda giornaliera 5F0305'!EJ136&gt;simulazione!T558,'domanda giornaliera 5F0305'!EJ136,0)+IF('domanda giornaliera 5F0305'!EJ137&gt;simulazione!T558,'domanda giornaliera 5F0305'!EJ137,0)+IF('domanda giornaliera 5F0305'!EJ138&gt;simulazione!T558,'domanda giornaliera 5F0305'!EJ138,0)+IF('domanda giornaliera 5F0305'!EJ139&gt;simulazione!T558,'domanda giornaliera 5F0305'!EJ139,0)+IF('domanda giornaliera 5F0305'!EJ140&gt;simulazione!T558,'domanda giornaliera 5F0305'!EJ140,0)+IF('domanda giornaliera 5F0305'!EJ141&gt;simulazione!T558,'domanda giornaliera 5F0305'!EJ141,0)+IF('domanda giornaliera 5F0305'!EJ142&gt;simulazione!T558,'domanda giornaliera 5F0305'!EJ142,0)+IF('domanda giornaliera 5F0305'!EJ143&gt;simulazione!T558,'domanda giornaliera 5F0305'!EJ143,0)+IF('domanda giornaliera 5F0305'!EJ144&gt;simulazione!T558,'domanda giornaliera 5F0305'!EJ144,0)+IF('domanda giornaliera 5F0305'!EJ145&gt;simulazione!T558,'domanda giornaliera 5F0305'!EJ145,0)+IF('domanda giornaliera 5F0305'!EJ146&gt;simulazione!T558,'domanda giornaliera 5F0305'!EJ146,0)+IF('domanda giornaliera 5F0305'!EJ147&gt;simulazione!T558,'domanda giornaliera 5F0305'!EJ147,0)+IF('domanda giornaliera 5F0305'!EJ148&gt;simulazione!T558,'domanda giornaliera 5F0305'!EJ148,0)+IF('domanda giornaliera 5F0305'!EJ149&gt;simulazione!T558,'domanda giornaliera 5F0305'!EJ149,0)+IF('domanda giornaliera 5F0305'!EJ150&gt;simulazione!T558,'domanda giornaliera 5F0305'!EJ150,0)+IF('domanda giornaliera 5F0305'!EJ151&gt;simulazione!T558,'domanda giornaliera 5F0305'!EJ151,0)+IF('domanda giornaliera 5F0305'!EJ152&gt;simulazione!T558,'domanda giornaliera 5F0305'!EJ152,0)+IF('domanda giornaliera 5F0305'!EJ153&gt;simulazione!T558,'domanda giornaliera 5F0305'!EJ153,0)+IF('domanda giornaliera 5F0305'!EJ154&gt;simulazione!T558,'domanda giornaliera 5F0305'!EJ154,0)+IF('domanda giornaliera 5F0305'!EJ155&gt;simulazione!T558,'domanda giornaliera 5F0305'!EJ155,0)</f>
        <v>2863.9229497614801</v>
      </c>
      <c r="Z620" s="10"/>
      <c r="AA620" s="10"/>
    </row>
    <row r="621" spans="24:27" x14ac:dyDescent="0.25">
      <c r="X621" s="9" t="s">
        <v>98</v>
      </c>
      <c r="Y621" s="10">
        <f>'domanda giornaliera 5F0305'!EJ80+IF('domanda giornaliera 5F0305'!EJ81&gt;simulazione!T559,'domanda giornaliera 5F0305'!EJ81,0)+IF('domanda giornaliera 5F0305'!EJ82&gt;simulazione!T559,'domanda giornaliera 5F0305'!EJ82,0)+IF('domanda giornaliera 5F0305'!EJ83&gt;simulazione!T559,'domanda giornaliera 5F0305'!EJ83,0)+IF('domanda giornaliera 5F0305'!EJ84&gt;simulazione!T559,'domanda giornaliera 5F0305'!EJ84,0)+IF('domanda giornaliera 5F0305'!EJ85&gt;simulazione!T559,'domanda giornaliera 5F0305'!EJ85,0)+IF('domanda giornaliera 5F0305'!EJ86&gt;simulazione!T559,'domanda giornaliera 5F0305'!EJ86,0)+IF('domanda giornaliera 5F0305'!EJ87&gt;simulazione!T559,'domanda giornaliera 5F0305'!EJ87,0)+IF('domanda giornaliera 5F0305'!EJ88&gt;simulazione!T559,'domanda giornaliera 5F0305'!EJ88,0)+IF('domanda giornaliera 5F0305'!EJ89&gt;simulazione!T559,'domanda giornaliera 5F0305'!EJ89,0)+IF('domanda giornaliera 5F0305'!EJ90&gt;simulazione!T559,'domanda giornaliera 5F0305'!EJ90,0)+IF('domanda giornaliera 5F0305'!EJ91&gt;simulazione!T559,'domanda giornaliera 5F0305'!EJ91,0)+IF('domanda giornaliera 5F0305'!EJ92&gt;simulazione!T559,'domanda giornaliera 5F0305'!EJ92,0)+IF('domanda giornaliera 5F0305'!EJ93&gt;simulazione!T559,'domanda giornaliera 5F0305'!EJ93,0)+IF('domanda giornaliera 5F0305'!EJ94&gt;simulazione!T559,'domanda giornaliera 5F0305'!EJ94,0)+IF('domanda giornaliera 5F0305'!EJ95&gt;simulazione!T559,'domanda giornaliera 5F0305'!EJ95,0)+IF('domanda giornaliera 5F0305'!EJ96&gt;simulazione!T559,'domanda giornaliera 5F0305'!EJ96,0)+IF('domanda giornaliera 5F0305'!EJ97&gt;simulazione!T559,'domanda giornaliera 5F0305'!EJ97,0)+IF('domanda giornaliera 5F0305'!EJ98&gt;simulazione!T559,'domanda giornaliera 5F0305'!EJ98,0)+IF('domanda giornaliera 5F0305'!EJ99&gt;simulazione!T559,'domanda giornaliera 5F0305'!EJ99,0)+IF('domanda giornaliera 5F0305'!EJ100&gt;simulazione!T559,'domanda giornaliera 5F0305'!EJ100,0)+IF('domanda giornaliera 5F0305'!EJ101&gt;simulazione!T559,'domanda giornaliera 5F0305'!EJ101,0)+IF('domanda giornaliera 5F0305'!EJ102&gt;simulazione!T559,'domanda giornaliera 5F0305'!EJ102,0)+IF('domanda giornaliera 5F0305'!EJ103&gt;simulazione!T559,'domanda giornaliera 5F0305'!EJ103,0)+IF('domanda giornaliera 5F0305'!EJ104&gt;simulazione!T559,'domanda giornaliera 5F0305'!EJ104,0)+IF('domanda giornaliera 5F0305'!EJ105&gt;simulazione!T559,'domanda giornaliera 5F0305'!EJ105,0)+IF('domanda giornaliera 5F0305'!EJ106&gt;simulazione!T559,'domanda giornaliera 5F0305'!EJ106,0)+IF('domanda giornaliera 5F0305'!EJ107&gt;simulazione!T559,'domanda giornaliera 5F0305'!EJ107,0)+IF('domanda giornaliera 5F0305'!EJ108&gt;simulazione!T559,'domanda giornaliera 5F0305'!EJ108,0)+IF('domanda giornaliera 5F0305'!EJ109&gt;simulazione!T559,'domanda giornaliera 5F0305'!EJ109,0)+IF('domanda giornaliera 5F0305'!EJ110&gt;simulazione!T559,'domanda giornaliera 5F0305'!EJ110,0)+IF('domanda giornaliera 5F0305'!EJ111&gt;simulazione!T559,'domanda giornaliera 5F0305'!EJ111,0)+IF('domanda giornaliera 5F0305'!EJ112&gt;simulazione!T559,'domanda giornaliera 5F0305'!EJ112,0)+IF('domanda giornaliera 5F0305'!EJ113&gt;simulazione!T559,'domanda giornaliera 5F0305'!EJ113,0)+IF('domanda giornaliera 5F0305'!EJ114&gt;simulazione!T559,'domanda giornaliera 5F0305'!EJ114,0)+IF('domanda giornaliera 5F0305'!EJ115&gt;simulazione!T559,'domanda giornaliera 5F0305'!EJ115,0)+IF('domanda giornaliera 5F0305'!EJ116&gt;simulazione!T559,'domanda giornaliera 5F0305'!EJ116,0)+IF('domanda giornaliera 5F0305'!EJ117&gt;simulazione!T559,'domanda giornaliera 5F0305'!EJ117,0)+IF('domanda giornaliera 5F0305'!EJ118&gt;simulazione!T559,'domanda giornaliera 5F0305'!EJ118,0)+IF('domanda giornaliera 5F0305'!EJ119&gt;simulazione!T559,'domanda giornaliera 5F0305'!EJ119,0)+IF('domanda giornaliera 5F0305'!EJ120&gt;simulazione!T559,'domanda giornaliera 5F0305'!EJ120,0)+IF('domanda giornaliera 5F0305'!EJ121&gt;simulazione!T559,'domanda giornaliera 5F0305'!EJ121,0)+IF('domanda giornaliera 5F0305'!EJ122&gt;simulazione!T559,'domanda giornaliera 5F0305'!EJ122,0)+IF('domanda giornaliera 5F0305'!EJ123&gt;simulazione!T559,'domanda giornaliera 5F0305'!EJ123,0)+IF('domanda giornaliera 5F0305'!EJ124&gt;simulazione!T559,'domanda giornaliera 5F0305'!EJ124,0)+IF('domanda giornaliera 5F0305'!EJ125&gt;simulazione!T559,'domanda giornaliera 5F0305'!EJ125,0)+IF('domanda giornaliera 5F0305'!EJ126&gt;simulazione!T559,'domanda giornaliera 5F0305'!EJ126,0)+IF('domanda giornaliera 5F0305'!EJ127&gt;simulazione!T559,'domanda giornaliera 5F0305'!EJ127,0)+IF('domanda giornaliera 5F0305'!EJ128&gt;simulazione!T559,'domanda giornaliera 5F0305'!EJ128,0)+IF('domanda giornaliera 5F0305'!EJ129&gt;simulazione!T559,'domanda giornaliera 5F0305'!EJ129,0)+IF('domanda giornaliera 5F0305'!EJ130&gt;simulazione!T559,'domanda giornaliera 5F0305'!EJ130,0)+IF('domanda giornaliera 5F0305'!EJ131&gt;simulazione!T559,'domanda giornaliera 5F0305'!EJ131,0)+IF('domanda giornaliera 5F0305'!EJ132&gt;simulazione!T559,'domanda giornaliera 5F0305'!EJ132,0)+IF('domanda giornaliera 5F0305'!EJ133&gt;simulazione!T559,'domanda giornaliera 5F0305'!EJ133,0)+IF('domanda giornaliera 5F0305'!EJ134&gt;simulazione!T559,'domanda giornaliera 5F0305'!EJ134,0)+IF('domanda giornaliera 5F0305'!EJ135&gt;simulazione!T559,'domanda giornaliera 5F0305'!EJ135,0)+IF('domanda giornaliera 5F0305'!EJ136&gt;simulazione!T559,'domanda giornaliera 5F0305'!EJ136,0)+IF('domanda giornaliera 5F0305'!EJ137&gt;simulazione!T559,'domanda giornaliera 5F0305'!EJ137,0)+IF('domanda giornaliera 5F0305'!EJ138&gt;simulazione!T559,'domanda giornaliera 5F0305'!EJ138,0)+IF('domanda giornaliera 5F0305'!EJ139&gt;simulazione!T559,'domanda giornaliera 5F0305'!EJ139,0)+IF('domanda giornaliera 5F0305'!EJ140&gt;simulazione!T559,'domanda giornaliera 5F0305'!EJ140,0)+IF('domanda giornaliera 5F0305'!EJ141&gt;simulazione!T559,'domanda giornaliera 5F0305'!EJ141,0)+IF('domanda giornaliera 5F0305'!EJ142&gt;simulazione!T559,'domanda giornaliera 5F0305'!EJ142,0)+IF('domanda giornaliera 5F0305'!EJ143&gt;simulazione!T559,'domanda giornaliera 5F0305'!EJ143,0)+IF('domanda giornaliera 5F0305'!EJ144&gt;simulazione!T559,'domanda giornaliera 5F0305'!EJ144,0)+IF('domanda giornaliera 5F0305'!EJ145&gt;simulazione!T559,'domanda giornaliera 5F0305'!EJ145,0)+IF('domanda giornaliera 5F0305'!EJ146&gt;simulazione!T559,'domanda giornaliera 5F0305'!EJ146,0)+IF('domanda giornaliera 5F0305'!EJ147&gt;simulazione!T559,'domanda giornaliera 5F0305'!EJ147,0)+IF('domanda giornaliera 5F0305'!EJ148&gt;simulazione!T559,'domanda giornaliera 5F0305'!EJ148,0)+IF('domanda giornaliera 5F0305'!EJ149&gt;simulazione!T559,'domanda giornaliera 5F0305'!EJ149,0)+IF('domanda giornaliera 5F0305'!EJ150&gt;simulazione!T559,'domanda giornaliera 5F0305'!EJ150,0)+IF('domanda giornaliera 5F0305'!EJ151&gt;simulazione!T559,'domanda giornaliera 5F0305'!EJ151,0)+IF('domanda giornaliera 5F0305'!EJ152&gt;simulazione!T559,'domanda giornaliera 5F0305'!EJ152,0)+IF('domanda giornaliera 5F0305'!EJ153&gt;simulazione!T559,'domanda giornaliera 5F0305'!EJ153,0)+IF('domanda giornaliera 5F0305'!EJ154&gt;simulazione!T559,'domanda giornaliera 5F0305'!EJ154,0)+IF('domanda giornaliera 5F0305'!EJ155&gt;simulazione!T559,'domanda giornaliera 5F0305'!EJ155,0)+IF('domanda giornaliera 5F0305'!EJ156&gt;simulazione!T559,'domanda giornaliera 5F0305'!EJ156,0)</f>
        <v>2863.9229497614801</v>
      </c>
      <c r="Z621" s="10"/>
      <c r="AA621" s="10"/>
    </row>
    <row r="622" spans="24:27" x14ac:dyDescent="0.25">
      <c r="X622" s="9" t="s">
        <v>94</v>
      </c>
      <c r="Y622" s="10">
        <f>'domanda giornaliera 5F0305'!EJ81+IF('domanda giornaliera 5F0305'!EJ82&gt;simulazione!T560,'domanda giornaliera 5F0305'!EJ82,0)+IF('domanda giornaliera 5F0305'!EJ83&gt;simulazione!T560,'domanda giornaliera 5F0305'!EJ83,0)+IF('domanda giornaliera 5F0305'!EJ84&gt;simulazione!T560,'domanda giornaliera 5F0305'!EJ84,0)+IF('domanda giornaliera 5F0305'!EJ85&gt;simulazione!T560,'domanda giornaliera 5F0305'!EJ85,0)+IF('domanda giornaliera 5F0305'!EJ86&gt;simulazione!T560,'domanda giornaliera 5F0305'!EJ86,0)+IF('domanda giornaliera 5F0305'!EJ87&gt;simulazione!T560,'domanda giornaliera 5F0305'!EJ87,0)+IF('domanda giornaliera 5F0305'!EJ88&gt;simulazione!T560,'domanda giornaliera 5F0305'!EJ88,0)+IF('domanda giornaliera 5F0305'!EJ89&gt;simulazione!T560,'domanda giornaliera 5F0305'!EJ89,0)+IF('domanda giornaliera 5F0305'!EJ90&gt;simulazione!T560,'domanda giornaliera 5F0305'!EJ90,0)+IF('domanda giornaliera 5F0305'!EJ91&gt;simulazione!T560,'domanda giornaliera 5F0305'!EJ91,0)+IF('domanda giornaliera 5F0305'!EJ92&gt;simulazione!T560,'domanda giornaliera 5F0305'!EJ92,0)+IF('domanda giornaliera 5F0305'!EJ93&gt;simulazione!T560,'domanda giornaliera 5F0305'!EJ93,0)+IF('domanda giornaliera 5F0305'!EJ94&gt;simulazione!T560,'domanda giornaliera 5F0305'!EJ94,0)+IF('domanda giornaliera 5F0305'!EJ95&gt;simulazione!T560,'domanda giornaliera 5F0305'!EJ95,0)+IF('domanda giornaliera 5F0305'!EJ96&gt;simulazione!T560,'domanda giornaliera 5F0305'!EJ96,0)+IF('domanda giornaliera 5F0305'!EJ97&gt;simulazione!T560,'domanda giornaliera 5F0305'!EJ97,0)+IF('domanda giornaliera 5F0305'!EJ98&gt;simulazione!T560,'domanda giornaliera 5F0305'!EJ98,0)+IF('domanda giornaliera 5F0305'!EJ99&gt;simulazione!T560,'domanda giornaliera 5F0305'!EJ99,0)+IF('domanda giornaliera 5F0305'!EJ100&gt;simulazione!T560,'domanda giornaliera 5F0305'!EJ100,0)+IF('domanda giornaliera 5F0305'!EJ101&gt;simulazione!T560,'domanda giornaliera 5F0305'!EJ101,0)+IF('domanda giornaliera 5F0305'!EJ102&gt;simulazione!T560,'domanda giornaliera 5F0305'!EJ102,0)+IF('domanda giornaliera 5F0305'!EJ103&gt;simulazione!T560,'domanda giornaliera 5F0305'!EJ103,0)+IF('domanda giornaliera 5F0305'!EJ104&gt;simulazione!T560,'domanda giornaliera 5F0305'!EJ104,0)+IF('domanda giornaliera 5F0305'!EJ105&gt;simulazione!T560,'domanda giornaliera 5F0305'!EJ105,0)+IF('domanda giornaliera 5F0305'!EJ106&gt;simulazione!T560,'domanda giornaliera 5F0305'!EJ106,0)+IF('domanda giornaliera 5F0305'!EJ107&gt;simulazione!T560,'domanda giornaliera 5F0305'!EJ107,0)+IF('domanda giornaliera 5F0305'!EJ108&gt;simulazione!T560,'domanda giornaliera 5F0305'!EJ108,0)+IF('domanda giornaliera 5F0305'!EJ109&gt;simulazione!T560,'domanda giornaliera 5F0305'!EJ109,0)+IF('domanda giornaliera 5F0305'!EJ110&gt;simulazione!T560,'domanda giornaliera 5F0305'!EJ110,0)+IF('domanda giornaliera 5F0305'!EJ111&gt;simulazione!T560,'domanda giornaliera 5F0305'!EJ111,0)+IF('domanda giornaliera 5F0305'!EJ112&gt;simulazione!T560,'domanda giornaliera 5F0305'!EJ112,0)+IF('domanda giornaliera 5F0305'!EJ113&gt;simulazione!T560,'domanda giornaliera 5F0305'!EJ113,0)+IF('domanda giornaliera 5F0305'!EJ114&gt;simulazione!T560,'domanda giornaliera 5F0305'!EJ114,0)+IF('domanda giornaliera 5F0305'!EJ115&gt;simulazione!T560,'domanda giornaliera 5F0305'!EJ115,0)+IF('domanda giornaliera 5F0305'!EJ116&gt;simulazione!T560,'domanda giornaliera 5F0305'!EJ116,0)+IF('domanda giornaliera 5F0305'!EJ117&gt;simulazione!T560,'domanda giornaliera 5F0305'!EJ117,0)+IF('domanda giornaliera 5F0305'!EJ118&gt;simulazione!T560,'domanda giornaliera 5F0305'!EJ118,0)+IF('domanda giornaliera 5F0305'!EJ119&gt;simulazione!T560,'domanda giornaliera 5F0305'!EJ119,0)+IF('domanda giornaliera 5F0305'!EJ120&gt;simulazione!T560,'domanda giornaliera 5F0305'!EJ120,0)+IF('domanda giornaliera 5F0305'!EJ121&gt;simulazione!T560,'domanda giornaliera 5F0305'!EJ121,0)+IF('domanda giornaliera 5F0305'!EJ122&gt;simulazione!T560,'domanda giornaliera 5F0305'!EJ122,0)+IF('domanda giornaliera 5F0305'!EJ123&gt;simulazione!T560,'domanda giornaliera 5F0305'!EJ123,0)+IF('domanda giornaliera 5F0305'!EJ124&gt;simulazione!T560,'domanda giornaliera 5F0305'!EJ124,0)+IF('domanda giornaliera 5F0305'!EJ125&gt;simulazione!T560,'domanda giornaliera 5F0305'!EJ125,0)+IF('domanda giornaliera 5F0305'!EJ126&gt;simulazione!T560,'domanda giornaliera 5F0305'!EJ126,0)+IF('domanda giornaliera 5F0305'!EJ127&gt;simulazione!T560,'domanda giornaliera 5F0305'!EJ127,0)+IF('domanda giornaliera 5F0305'!EJ128&gt;simulazione!T560,'domanda giornaliera 5F0305'!EJ128,0)+IF('domanda giornaliera 5F0305'!EJ129&gt;simulazione!T560,'domanda giornaliera 5F0305'!EJ129,0)+IF('domanda giornaliera 5F0305'!EJ130&gt;simulazione!T560,'domanda giornaliera 5F0305'!EJ130,0)+IF('domanda giornaliera 5F0305'!EJ131&gt;simulazione!T560,'domanda giornaliera 5F0305'!EJ131,0)+IF('domanda giornaliera 5F0305'!EJ132&gt;simulazione!T560,'domanda giornaliera 5F0305'!EJ132,0)+IF('domanda giornaliera 5F0305'!EJ133&gt;simulazione!T560,'domanda giornaliera 5F0305'!EJ133,0)+IF('domanda giornaliera 5F0305'!EJ134&gt;simulazione!T560,'domanda giornaliera 5F0305'!EJ134,0)+IF('domanda giornaliera 5F0305'!EJ135&gt;simulazione!T560,'domanda giornaliera 5F0305'!EJ135,0)+IF('domanda giornaliera 5F0305'!EJ136&gt;simulazione!T560,'domanda giornaliera 5F0305'!EJ136,0)+IF('domanda giornaliera 5F0305'!EJ137&gt;simulazione!T560,'domanda giornaliera 5F0305'!EJ137,0)+IF('domanda giornaliera 5F0305'!EJ138&gt;simulazione!T560,'domanda giornaliera 5F0305'!EJ138,0)+IF('domanda giornaliera 5F0305'!EJ139&gt;simulazione!T560,'domanda giornaliera 5F0305'!EJ139,0)+IF('domanda giornaliera 5F0305'!EJ140&gt;simulazione!T560,'domanda giornaliera 5F0305'!EJ140,0)+IF('domanda giornaliera 5F0305'!EJ141&gt;simulazione!T560,'domanda giornaliera 5F0305'!EJ141,0)+IF('domanda giornaliera 5F0305'!EJ142&gt;simulazione!T560,'domanda giornaliera 5F0305'!EJ142,0)+IF('domanda giornaliera 5F0305'!EJ143&gt;simulazione!T560,'domanda giornaliera 5F0305'!EJ143,0)+IF('domanda giornaliera 5F0305'!EJ144&gt;simulazione!T560,'domanda giornaliera 5F0305'!EJ144,0)+IF('domanda giornaliera 5F0305'!EJ145&gt;simulazione!T560,'domanda giornaliera 5F0305'!EJ145,0)+IF('domanda giornaliera 5F0305'!EJ146&gt;simulazione!T560,'domanda giornaliera 5F0305'!EJ146,0)+IF('domanda giornaliera 5F0305'!EJ147&gt;simulazione!T560,'domanda giornaliera 5F0305'!EJ147,0)+IF('domanda giornaliera 5F0305'!EJ148&gt;simulazione!T560,'domanda giornaliera 5F0305'!EJ148,0)+IF('domanda giornaliera 5F0305'!EJ149&gt;simulazione!T560,'domanda giornaliera 5F0305'!EJ149,0)+IF('domanda giornaliera 5F0305'!EJ150&gt;simulazione!T560,'domanda giornaliera 5F0305'!EJ150,0)+IF('domanda giornaliera 5F0305'!EJ151&gt;simulazione!T560,'domanda giornaliera 5F0305'!EJ151,0)+IF('domanda giornaliera 5F0305'!EJ152&gt;simulazione!T560,'domanda giornaliera 5F0305'!EJ152,0)+IF('domanda giornaliera 5F0305'!EJ153&gt;simulazione!T560,'domanda giornaliera 5F0305'!EJ153,0)+IF('domanda giornaliera 5F0305'!EJ154&gt;simulazione!T560,'domanda giornaliera 5F0305'!EJ154,0)+IF('domanda giornaliera 5F0305'!EJ155&gt;simulazione!T560,'domanda giornaliera 5F0305'!EJ155,0)+IF('domanda giornaliera 5F0305'!EJ156&gt;simulazione!T560,'domanda giornaliera 5F0305'!EJ156,0)+IF('domanda giornaliera 5F0305'!EJ157&gt;simulazione!T560,'domanda giornaliera 5F0305'!EJ157,0)</f>
        <v>932.6042830948137</v>
      </c>
      <c r="Z622" s="10"/>
      <c r="AA622" s="10"/>
    </row>
    <row r="623" spans="24:27" x14ac:dyDescent="0.25">
      <c r="X623" s="9" t="s">
        <v>100</v>
      </c>
      <c r="Y623" s="10">
        <f>'domanda giornaliera 5F0305'!EJ82+IF('domanda giornaliera 5F0305'!EJ83&gt;simulazione!T561,'domanda giornaliera 5F0305'!EJ83,0)+IF('domanda giornaliera 5F0305'!EJ84&gt;simulazione!T561,'domanda giornaliera 5F0305'!EJ84,0)+IF('domanda giornaliera 5F0305'!EJ85&gt;simulazione!T561,'domanda giornaliera 5F0305'!EJ85,0)+IF('domanda giornaliera 5F0305'!EJ86&gt;simulazione!T561,'domanda giornaliera 5F0305'!EJ86,0)+IF('domanda giornaliera 5F0305'!EJ87&gt;simulazione!T561,'domanda giornaliera 5F0305'!EJ87,0)+IF('domanda giornaliera 5F0305'!EJ88&gt;simulazione!T561,'domanda giornaliera 5F0305'!EJ88,0)+IF('domanda giornaliera 5F0305'!EJ89&gt;simulazione!T561,'domanda giornaliera 5F0305'!EJ89,0)+IF('domanda giornaliera 5F0305'!EJ90&gt;simulazione!T561,'domanda giornaliera 5F0305'!EJ90,0)+IF('domanda giornaliera 5F0305'!EJ91&gt;simulazione!T561,'domanda giornaliera 5F0305'!EJ91,0)+IF('domanda giornaliera 5F0305'!EJ92&gt;simulazione!T561,'domanda giornaliera 5F0305'!EJ92,0)+IF('domanda giornaliera 5F0305'!EJ93&gt;simulazione!T561,'domanda giornaliera 5F0305'!EJ93,0)+IF('domanda giornaliera 5F0305'!EJ94&gt;simulazione!T561,'domanda giornaliera 5F0305'!EJ94,0)+IF('domanda giornaliera 5F0305'!EJ95&gt;simulazione!T561,'domanda giornaliera 5F0305'!EJ95,0)+IF('domanda giornaliera 5F0305'!EJ96&gt;simulazione!T561,'domanda giornaliera 5F0305'!EJ96,0)+IF('domanda giornaliera 5F0305'!EJ97&gt;simulazione!T561,'domanda giornaliera 5F0305'!EJ97,0)+IF('domanda giornaliera 5F0305'!EJ98&gt;simulazione!T561,'domanda giornaliera 5F0305'!EJ98,0)+IF('domanda giornaliera 5F0305'!EJ99&gt;simulazione!T561,'domanda giornaliera 5F0305'!EJ99,0)+IF('domanda giornaliera 5F0305'!EJ100&gt;simulazione!T561,'domanda giornaliera 5F0305'!EJ100,0)+IF('domanda giornaliera 5F0305'!EJ101&gt;simulazione!T561,'domanda giornaliera 5F0305'!EJ101,0)+IF('domanda giornaliera 5F0305'!EJ102&gt;simulazione!T561,'domanda giornaliera 5F0305'!EJ102,0)+IF('domanda giornaliera 5F0305'!EJ103&gt;simulazione!T561,'domanda giornaliera 5F0305'!EJ103,0)+IF('domanda giornaliera 5F0305'!EJ104&gt;simulazione!T561,'domanda giornaliera 5F0305'!EJ104,0)+IF('domanda giornaliera 5F0305'!EJ105&gt;simulazione!T561,'domanda giornaliera 5F0305'!EJ105,0)+IF('domanda giornaliera 5F0305'!EJ106&gt;simulazione!T561,'domanda giornaliera 5F0305'!EJ106,0)+IF('domanda giornaliera 5F0305'!EJ107&gt;simulazione!T561,'domanda giornaliera 5F0305'!EJ107,0)+IF('domanda giornaliera 5F0305'!EJ108&gt;simulazione!T561,'domanda giornaliera 5F0305'!EJ108,0)+IF('domanda giornaliera 5F0305'!EJ109&gt;simulazione!T561,'domanda giornaliera 5F0305'!EJ109,0)+IF('domanda giornaliera 5F0305'!EJ110&gt;simulazione!T561,'domanda giornaliera 5F0305'!EJ110,0)+IF('domanda giornaliera 5F0305'!EJ111&gt;simulazione!T561,'domanda giornaliera 5F0305'!EJ111,0)+IF('domanda giornaliera 5F0305'!EJ112&gt;simulazione!T561,'domanda giornaliera 5F0305'!EJ112,0)+IF('domanda giornaliera 5F0305'!EJ113&gt;simulazione!T561,'domanda giornaliera 5F0305'!EJ113,0)+IF('domanda giornaliera 5F0305'!EJ114&gt;simulazione!T561,'domanda giornaliera 5F0305'!EJ114,0)+IF('domanda giornaliera 5F0305'!EJ115&gt;simulazione!T561,'domanda giornaliera 5F0305'!EJ115,0)+IF('domanda giornaliera 5F0305'!EJ116&gt;simulazione!T561,'domanda giornaliera 5F0305'!EJ116,0)+IF('domanda giornaliera 5F0305'!EJ117&gt;simulazione!T561,'domanda giornaliera 5F0305'!EJ117,0)+IF('domanda giornaliera 5F0305'!EJ118&gt;simulazione!T561,'domanda giornaliera 5F0305'!EJ118,0)+IF('domanda giornaliera 5F0305'!EJ119&gt;simulazione!T561,'domanda giornaliera 5F0305'!EJ119,0)+IF('domanda giornaliera 5F0305'!EJ120&gt;simulazione!T561,'domanda giornaliera 5F0305'!EJ120,0)+IF('domanda giornaliera 5F0305'!EJ121&gt;simulazione!T561,'domanda giornaliera 5F0305'!EJ121,0)+IF('domanda giornaliera 5F0305'!EJ122&gt;simulazione!T561,'domanda giornaliera 5F0305'!EJ122,0)+IF('domanda giornaliera 5F0305'!EJ123&gt;simulazione!T561,'domanda giornaliera 5F0305'!EJ123,0)+IF('domanda giornaliera 5F0305'!EJ124&gt;simulazione!T561,'domanda giornaliera 5F0305'!EJ124,0)+IF('domanda giornaliera 5F0305'!EJ125&gt;simulazione!T561,'domanda giornaliera 5F0305'!EJ125,0)+IF('domanda giornaliera 5F0305'!EJ126&gt;simulazione!T561,'domanda giornaliera 5F0305'!EJ126,0)+IF('domanda giornaliera 5F0305'!EJ127&gt;simulazione!T561,'domanda giornaliera 5F0305'!EJ127,0)+IF('domanda giornaliera 5F0305'!EJ128&gt;simulazione!T561,'domanda giornaliera 5F0305'!EJ128,0)+IF('domanda giornaliera 5F0305'!EJ129&gt;simulazione!T561,'domanda giornaliera 5F0305'!EJ129,0)+IF('domanda giornaliera 5F0305'!EJ130&gt;simulazione!T561,'domanda giornaliera 5F0305'!EJ130,0)+IF('domanda giornaliera 5F0305'!EJ131&gt;simulazione!T561,'domanda giornaliera 5F0305'!EJ131,0)+IF('domanda giornaliera 5F0305'!EJ132&gt;simulazione!T561,'domanda giornaliera 5F0305'!EJ132,0)+IF('domanda giornaliera 5F0305'!EJ133&gt;simulazione!T561,'domanda giornaliera 5F0305'!EJ133,0)+IF('domanda giornaliera 5F0305'!EJ134&gt;simulazione!T561,'domanda giornaliera 5F0305'!EJ134,0)+IF('domanda giornaliera 5F0305'!EJ135&gt;simulazione!T561,'domanda giornaliera 5F0305'!EJ135,0)+IF('domanda giornaliera 5F0305'!EJ136&gt;simulazione!T561,'domanda giornaliera 5F0305'!EJ136,0)+IF('domanda giornaliera 5F0305'!EJ137&gt;simulazione!T561,'domanda giornaliera 5F0305'!EJ137,0)+IF('domanda giornaliera 5F0305'!EJ138&gt;simulazione!T561,'domanda giornaliera 5F0305'!EJ138,0)+IF('domanda giornaliera 5F0305'!EJ139&gt;simulazione!T561,'domanda giornaliera 5F0305'!EJ139,0)+IF('domanda giornaliera 5F0305'!EJ140&gt;simulazione!T561,'domanda giornaliera 5F0305'!EJ140,0)+IF('domanda giornaliera 5F0305'!EJ141&gt;simulazione!T561,'domanda giornaliera 5F0305'!EJ141,0)+IF('domanda giornaliera 5F0305'!EJ142&gt;simulazione!T561,'domanda giornaliera 5F0305'!EJ142,0)+IF('domanda giornaliera 5F0305'!EJ143&gt;simulazione!T561,'domanda giornaliera 5F0305'!EJ143,0)+IF('domanda giornaliera 5F0305'!EJ144&gt;simulazione!T561,'domanda giornaliera 5F0305'!EJ144,0)+IF('domanda giornaliera 5F0305'!EJ145&gt;simulazione!T561,'domanda giornaliera 5F0305'!EJ145,0)+IF('domanda giornaliera 5F0305'!EJ146&gt;simulazione!T561,'domanda giornaliera 5F0305'!EJ146,0)+IF('domanda giornaliera 5F0305'!EJ147&gt;simulazione!T561,'domanda giornaliera 5F0305'!EJ147,0)+IF('domanda giornaliera 5F0305'!EJ148&gt;simulazione!T561,'domanda giornaliera 5F0305'!EJ148,0)+IF('domanda giornaliera 5F0305'!EJ149&gt;simulazione!T561,'domanda giornaliera 5F0305'!EJ149,0)+IF('domanda giornaliera 5F0305'!EJ150&gt;simulazione!T561,'domanda giornaliera 5F0305'!EJ150,0)+IF('domanda giornaliera 5F0305'!EJ151&gt;simulazione!T561,'domanda giornaliera 5F0305'!EJ151,0)+IF('domanda giornaliera 5F0305'!EJ152&gt;simulazione!T561,'domanda giornaliera 5F0305'!EJ152,0)+IF('domanda giornaliera 5F0305'!EJ153&gt;simulazione!T561,'domanda giornaliera 5F0305'!EJ153,0)+IF('domanda giornaliera 5F0305'!EJ154&gt;simulazione!T561,'domanda giornaliera 5F0305'!EJ154,0)+IF('domanda giornaliera 5F0305'!EJ155&gt;simulazione!T561,'domanda giornaliera 5F0305'!EJ155,0)+IF('domanda giornaliera 5F0305'!EJ156&gt;simulazione!T561,'domanda giornaliera 5F0305'!EJ156,0)+IF('domanda giornaliera 5F0305'!EJ157&gt;simulazione!T561,'domanda giornaliera 5F0305'!EJ157,0)+IF('domanda giornaliera 5F0305'!EJ158&gt;simulazione!T561,'domanda giornaliera 5F0305'!EJ158,0)</f>
        <v>932.6042830948137</v>
      </c>
      <c r="Z623" s="10"/>
      <c r="AA623" s="10"/>
    </row>
    <row r="624" spans="24:27" x14ac:dyDescent="0.25">
      <c r="X624" s="9" t="s">
        <v>101</v>
      </c>
      <c r="Y624" s="10">
        <f>'domanda giornaliera 5F0305'!EJ83+IF('domanda giornaliera 5F0305'!EJ84&gt;simulazione!T562,'domanda giornaliera 5F0305'!EJ84,0)+IF('domanda giornaliera 5F0305'!EJ85&gt;simulazione!T562,'domanda giornaliera 5F0305'!EJ85,0)+IF('domanda giornaliera 5F0305'!EJ86&gt;simulazione!T562,'domanda giornaliera 5F0305'!EJ86,0)+IF('domanda giornaliera 5F0305'!EJ87&gt;simulazione!T562,'domanda giornaliera 5F0305'!EJ87,0)+IF('domanda giornaliera 5F0305'!EJ88&gt;simulazione!T562,'domanda giornaliera 5F0305'!EJ88,0)+IF('domanda giornaliera 5F0305'!EJ89&gt;simulazione!T562,'domanda giornaliera 5F0305'!EJ89,0)+IF('domanda giornaliera 5F0305'!EJ90&gt;simulazione!T562,'domanda giornaliera 5F0305'!EJ90,0)+IF('domanda giornaliera 5F0305'!EJ91&gt;simulazione!T562,'domanda giornaliera 5F0305'!EJ91,0)+IF('domanda giornaliera 5F0305'!EJ92&gt;simulazione!T562,'domanda giornaliera 5F0305'!EJ92,0)+IF('domanda giornaliera 5F0305'!EJ93&gt;simulazione!T562,'domanda giornaliera 5F0305'!EJ93,0)+IF('domanda giornaliera 5F0305'!EJ94&gt;simulazione!T562,'domanda giornaliera 5F0305'!EJ94,0)+IF('domanda giornaliera 5F0305'!EJ95&gt;simulazione!T562,'domanda giornaliera 5F0305'!EJ95,0)+IF('domanda giornaliera 5F0305'!EJ96&gt;simulazione!T562,'domanda giornaliera 5F0305'!EJ96,0)+IF('domanda giornaliera 5F0305'!EJ97&gt;simulazione!T562,'domanda giornaliera 5F0305'!EJ97,0)+IF('domanda giornaliera 5F0305'!EJ98&gt;simulazione!T562,'domanda giornaliera 5F0305'!EJ98,0)+IF('domanda giornaliera 5F0305'!EJ99&gt;simulazione!T562,'domanda giornaliera 5F0305'!EJ99,0)+IF('domanda giornaliera 5F0305'!EJ100&gt;simulazione!T562,'domanda giornaliera 5F0305'!EJ100,0)+IF('domanda giornaliera 5F0305'!EJ101&gt;simulazione!T562,'domanda giornaliera 5F0305'!EJ101,0)+IF('domanda giornaliera 5F0305'!EJ102&gt;simulazione!T562,'domanda giornaliera 5F0305'!EJ102,0)+IF('domanda giornaliera 5F0305'!EJ103&gt;simulazione!T562,'domanda giornaliera 5F0305'!EJ103,0)+IF('domanda giornaliera 5F0305'!EJ104&gt;simulazione!T562,'domanda giornaliera 5F0305'!EJ104,0)+IF('domanda giornaliera 5F0305'!EJ105&gt;simulazione!T562,'domanda giornaliera 5F0305'!EJ105,0)+IF('domanda giornaliera 5F0305'!EJ106&gt;simulazione!T562,'domanda giornaliera 5F0305'!EJ106,0)+IF('domanda giornaliera 5F0305'!EJ107&gt;simulazione!T562,'domanda giornaliera 5F0305'!EJ107,0)+IF('domanda giornaliera 5F0305'!EJ108&gt;simulazione!T562,'domanda giornaliera 5F0305'!EJ108,0)+IF('domanda giornaliera 5F0305'!EJ109&gt;simulazione!T562,'domanda giornaliera 5F0305'!EJ109,0)+IF('domanda giornaliera 5F0305'!EJ110&gt;simulazione!T562,'domanda giornaliera 5F0305'!EJ110,0)+IF('domanda giornaliera 5F0305'!EJ111&gt;simulazione!T562,'domanda giornaliera 5F0305'!EJ111,0)+IF('domanda giornaliera 5F0305'!EJ112&gt;simulazione!T562,'domanda giornaliera 5F0305'!EJ112,0)+IF('domanda giornaliera 5F0305'!EJ113&gt;simulazione!T562,'domanda giornaliera 5F0305'!EJ113,0)+IF('domanda giornaliera 5F0305'!EJ114&gt;simulazione!T562,'domanda giornaliera 5F0305'!EJ114,0)+IF('domanda giornaliera 5F0305'!EJ115&gt;simulazione!T562,'domanda giornaliera 5F0305'!EJ115,0)+IF('domanda giornaliera 5F0305'!EJ116&gt;simulazione!T562,'domanda giornaliera 5F0305'!EJ116,0)+IF('domanda giornaliera 5F0305'!EJ117&gt;simulazione!T562,'domanda giornaliera 5F0305'!EJ117,0)+IF('domanda giornaliera 5F0305'!EJ118&gt;simulazione!T562,'domanda giornaliera 5F0305'!EJ118,0)+IF('domanda giornaliera 5F0305'!EJ119&gt;simulazione!T562,'domanda giornaliera 5F0305'!EJ119,0)+IF('domanda giornaliera 5F0305'!EJ120&gt;simulazione!T562,'domanda giornaliera 5F0305'!EJ120,0)+IF('domanda giornaliera 5F0305'!EJ121&gt;simulazione!T562,'domanda giornaliera 5F0305'!EJ121,0)+IF('domanda giornaliera 5F0305'!EJ122&gt;simulazione!T562,'domanda giornaliera 5F0305'!EJ122,0)+IF('domanda giornaliera 5F0305'!EJ123&gt;simulazione!T562,'domanda giornaliera 5F0305'!EJ123,0)+IF('domanda giornaliera 5F0305'!EJ124&gt;simulazione!T562,'domanda giornaliera 5F0305'!EJ124,0)+IF('domanda giornaliera 5F0305'!EJ125&gt;simulazione!T562,'domanda giornaliera 5F0305'!EJ125,0)+IF('domanda giornaliera 5F0305'!EJ126&gt;simulazione!T562,'domanda giornaliera 5F0305'!EJ126,0)+IF('domanda giornaliera 5F0305'!EJ127&gt;simulazione!T562,'domanda giornaliera 5F0305'!EJ127,0)+IF('domanda giornaliera 5F0305'!EJ128&gt;simulazione!T562,'domanda giornaliera 5F0305'!EJ128,0)+IF('domanda giornaliera 5F0305'!EJ129&gt;simulazione!T562,'domanda giornaliera 5F0305'!EJ129,0)+IF('domanda giornaliera 5F0305'!EJ130&gt;simulazione!T562,'domanda giornaliera 5F0305'!EJ130,0)+IF('domanda giornaliera 5F0305'!EJ131&gt;simulazione!T562,'domanda giornaliera 5F0305'!EJ131,0)+IF('domanda giornaliera 5F0305'!EJ132&gt;simulazione!T562,'domanda giornaliera 5F0305'!EJ132,0)+IF('domanda giornaliera 5F0305'!EJ133&gt;simulazione!T562,'domanda giornaliera 5F0305'!EJ133,0)+IF('domanda giornaliera 5F0305'!EJ134&gt;simulazione!T562,'domanda giornaliera 5F0305'!EJ134,0)+IF('domanda giornaliera 5F0305'!EJ135&gt;simulazione!T562,'domanda giornaliera 5F0305'!EJ135,0)+IF('domanda giornaliera 5F0305'!EJ136&gt;simulazione!T562,'domanda giornaliera 5F0305'!EJ136,0)+IF('domanda giornaliera 5F0305'!EJ137&gt;simulazione!T562,'domanda giornaliera 5F0305'!EJ137,0)+IF('domanda giornaliera 5F0305'!EJ138&gt;simulazione!T562,'domanda giornaliera 5F0305'!EJ138,0)+IF('domanda giornaliera 5F0305'!EJ139&gt;simulazione!T562,'domanda giornaliera 5F0305'!EJ139,0)+IF('domanda giornaliera 5F0305'!EJ140&gt;simulazione!T562,'domanda giornaliera 5F0305'!EJ140,0)+IF('domanda giornaliera 5F0305'!EJ141&gt;simulazione!T562,'domanda giornaliera 5F0305'!EJ141,0)+IF('domanda giornaliera 5F0305'!EJ142&gt;simulazione!T562,'domanda giornaliera 5F0305'!EJ142,0)+IF('domanda giornaliera 5F0305'!EJ143&gt;simulazione!T562,'domanda giornaliera 5F0305'!EJ143,0)+IF('domanda giornaliera 5F0305'!EJ144&gt;simulazione!T562,'domanda giornaliera 5F0305'!EJ144,0)+IF('domanda giornaliera 5F0305'!EJ145&gt;simulazione!T562,'domanda giornaliera 5F0305'!EJ145,0)+IF('domanda giornaliera 5F0305'!EJ146&gt;simulazione!T562,'domanda giornaliera 5F0305'!EJ146,0)+IF('domanda giornaliera 5F0305'!EJ147&gt;simulazione!T562,'domanda giornaliera 5F0305'!EJ147,0)+IF('domanda giornaliera 5F0305'!EJ148&gt;simulazione!T562,'domanda giornaliera 5F0305'!EJ148,0)+IF('domanda giornaliera 5F0305'!EJ149&gt;simulazione!T562,'domanda giornaliera 5F0305'!EJ149,0)+IF('domanda giornaliera 5F0305'!EJ150&gt;simulazione!T562,'domanda giornaliera 5F0305'!EJ150,0)+IF('domanda giornaliera 5F0305'!EJ151&gt;simulazione!T562,'domanda giornaliera 5F0305'!EJ151,0)+IF('domanda giornaliera 5F0305'!EJ152&gt;simulazione!T562,'domanda giornaliera 5F0305'!EJ152,0)+IF('domanda giornaliera 5F0305'!EJ153&gt;simulazione!T562,'domanda giornaliera 5F0305'!EJ153,0)+IF('domanda giornaliera 5F0305'!EJ154&gt;simulazione!T562,'domanda giornaliera 5F0305'!EJ154,0)+IF('domanda giornaliera 5F0305'!EJ155&gt;simulazione!T562,'domanda giornaliera 5F0305'!EJ155,0)+IF('domanda giornaliera 5F0305'!EJ156&gt;simulazione!T562,'domanda giornaliera 5F0305'!EJ156,0)+IF('domanda giornaliera 5F0305'!EJ157&gt;simulazione!T562,'domanda giornaliera 5F0305'!EJ157,0)+IF('domanda giornaliera 5F0305'!EJ158&gt;simulazione!T562,'domanda giornaliera 5F0305'!EJ158,0)+IF('domanda giornaliera 5F0305'!EJ159&gt;simulazione!T562,'domanda giornaliera 5F0305'!EJ159,0)</f>
        <v>932.6042830948137</v>
      </c>
      <c r="Z624" s="10"/>
      <c r="AA624" s="10"/>
    </row>
    <row r="625" spans="24:27" x14ac:dyDescent="0.25">
      <c r="X625" s="9" t="s">
        <v>102</v>
      </c>
      <c r="Y625" s="10">
        <f>'domanda giornaliera 5F0305'!EJ84+IF('domanda giornaliera 5F0305'!EJ85&gt;simulazione!T563,'domanda giornaliera 5F0305'!EJ85,0)+IF('domanda giornaliera 5F0305'!EJ86&gt;simulazione!T563,'domanda giornaliera 5F0305'!EJ86,0)+IF('domanda giornaliera 5F0305'!EJ87&gt;simulazione!T563,'domanda giornaliera 5F0305'!EJ87,0)+IF('domanda giornaliera 5F0305'!EJ88&gt;simulazione!T563,'domanda giornaliera 5F0305'!EJ88,0)+IF('domanda giornaliera 5F0305'!EJ89&gt;simulazione!T563,'domanda giornaliera 5F0305'!EJ89,0)+IF('domanda giornaliera 5F0305'!EJ90&gt;simulazione!T563,'domanda giornaliera 5F0305'!EJ90,0)+IF('domanda giornaliera 5F0305'!EJ91&gt;simulazione!T563,'domanda giornaliera 5F0305'!EJ91,0)+IF('domanda giornaliera 5F0305'!EJ92&gt;simulazione!T563,'domanda giornaliera 5F0305'!EJ92,0)+IF('domanda giornaliera 5F0305'!EJ93&gt;simulazione!T563,'domanda giornaliera 5F0305'!EJ93,0)+IF('domanda giornaliera 5F0305'!EJ94&gt;simulazione!T563,'domanda giornaliera 5F0305'!EJ94,0)+IF('domanda giornaliera 5F0305'!EJ95&gt;simulazione!T563,'domanda giornaliera 5F0305'!EJ95,0)+IF('domanda giornaliera 5F0305'!EJ96&gt;simulazione!T563,'domanda giornaliera 5F0305'!EJ96,0)+IF('domanda giornaliera 5F0305'!EJ97&gt;simulazione!T563,'domanda giornaliera 5F0305'!EJ97,0)+IF('domanda giornaliera 5F0305'!EJ98&gt;simulazione!T563,'domanda giornaliera 5F0305'!EJ98,0)+IF('domanda giornaliera 5F0305'!EJ99&gt;simulazione!T563,'domanda giornaliera 5F0305'!EJ99,0)+IF('domanda giornaliera 5F0305'!EJ100&gt;simulazione!T563,'domanda giornaliera 5F0305'!EJ100,0)+IF('domanda giornaliera 5F0305'!EJ101&gt;simulazione!T563,'domanda giornaliera 5F0305'!EJ101,0)+IF('domanda giornaliera 5F0305'!EJ102&gt;simulazione!T563,'domanda giornaliera 5F0305'!EJ102,0)+IF('domanda giornaliera 5F0305'!EJ103&gt;simulazione!T563,'domanda giornaliera 5F0305'!EJ103,0)+IF('domanda giornaliera 5F0305'!EJ104&gt;simulazione!T563,'domanda giornaliera 5F0305'!EJ104,0)+IF('domanda giornaliera 5F0305'!EJ105&gt;simulazione!T563,'domanda giornaliera 5F0305'!EJ105,0)+IF('domanda giornaliera 5F0305'!EJ106&gt;simulazione!T563,'domanda giornaliera 5F0305'!EJ106,0)+IF('domanda giornaliera 5F0305'!EJ107&gt;simulazione!T563,'domanda giornaliera 5F0305'!EJ107,0)+IF('domanda giornaliera 5F0305'!EJ108&gt;simulazione!T563,'domanda giornaliera 5F0305'!EJ108,0)+IF('domanda giornaliera 5F0305'!EJ109&gt;simulazione!T563,'domanda giornaliera 5F0305'!EJ109,0)+IF('domanda giornaliera 5F0305'!EJ110&gt;simulazione!T563,'domanda giornaliera 5F0305'!EJ110,0)+IF('domanda giornaliera 5F0305'!EJ111&gt;simulazione!T563,'domanda giornaliera 5F0305'!EJ111,0)+IF('domanda giornaliera 5F0305'!EJ112&gt;simulazione!T563,'domanda giornaliera 5F0305'!EJ112,0)+IF('domanda giornaliera 5F0305'!EJ113&gt;simulazione!T563,'domanda giornaliera 5F0305'!EJ113,0)+IF('domanda giornaliera 5F0305'!EJ114&gt;simulazione!T563,'domanda giornaliera 5F0305'!EJ114,0)+IF('domanda giornaliera 5F0305'!EJ115&gt;simulazione!T563,'domanda giornaliera 5F0305'!EJ115,0)+IF('domanda giornaliera 5F0305'!EJ116&gt;simulazione!T563,'domanda giornaliera 5F0305'!EJ116,0)+IF('domanda giornaliera 5F0305'!EJ117&gt;simulazione!T563,'domanda giornaliera 5F0305'!EJ117,0)+IF('domanda giornaliera 5F0305'!EJ118&gt;simulazione!T563,'domanda giornaliera 5F0305'!EJ118,0)+IF('domanda giornaliera 5F0305'!EJ119&gt;simulazione!T563,'domanda giornaliera 5F0305'!EJ119,0)+IF('domanda giornaliera 5F0305'!EJ120&gt;simulazione!T563,'domanda giornaliera 5F0305'!EJ120,0)+IF('domanda giornaliera 5F0305'!EJ121&gt;simulazione!T563,'domanda giornaliera 5F0305'!EJ121,0)+IF('domanda giornaliera 5F0305'!EJ122&gt;simulazione!T563,'domanda giornaliera 5F0305'!EJ122,0)+IF('domanda giornaliera 5F0305'!EJ123&gt;simulazione!T563,'domanda giornaliera 5F0305'!EJ123,0)+IF('domanda giornaliera 5F0305'!EJ124&gt;simulazione!T563,'domanda giornaliera 5F0305'!EJ124,0)+IF('domanda giornaliera 5F0305'!EJ125&gt;simulazione!T563,'domanda giornaliera 5F0305'!EJ125,0)+IF('domanda giornaliera 5F0305'!EJ126&gt;simulazione!T563,'domanda giornaliera 5F0305'!EJ126,0)+IF('domanda giornaliera 5F0305'!EJ127&gt;simulazione!T563,'domanda giornaliera 5F0305'!EJ127,0)+IF('domanda giornaliera 5F0305'!EJ128&gt;simulazione!T563,'domanda giornaliera 5F0305'!EJ128,0)+IF('domanda giornaliera 5F0305'!EJ129&gt;simulazione!T563,'domanda giornaliera 5F0305'!EJ129,0)+IF('domanda giornaliera 5F0305'!EJ130&gt;simulazione!T563,'domanda giornaliera 5F0305'!EJ130,0)+IF('domanda giornaliera 5F0305'!EJ131&gt;simulazione!T563,'domanda giornaliera 5F0305'!EJ131,0)+IF('domanda giornaliera 5F0305'!EJ132&gt;simulazione!T563,'domanda giornaliera 5F0305'!EJ132,0)+IF('domanda giornaliera 5F0305'!EJ133&gt;simulazione!T563,'domanda giornaliera 5F0305'!EJ133,0)+IF('domanda giornaliera 5F0305'!EJ134&gt;simulazione!T563,'domanda giornaliera 5F0305'!EJ134,0)+IF('domanda giornaliera 5F0305'!EJ135&gt;simulazione!T563,'domanda giornaliera 5F0305'!EJ135,0)+IF('domanda giornaliera 5F0305'!EJ136&gt;simulazione!T563,'domanda giornaliera 5F0305'!EJ136,0)+IF('domanda giornaliera 5F0305'!EJ137&gt;simulazione!T563,'domanda giornaliera 5F0305'!EJ137,0)+IF('domanda giornaliera 5F0305'!EJ138&gt;simulazione!T563,'domanda giornaliera 5F0305'!EJ138,0)+IF('domanda giornaliera 5F0305'!EJ139&gt;simulazione!T563,'domanda giornaliera 5F0305'!EJ139,0)+IF('domanda giornaliera 5F0305'!EJ140&gt;simulazione!T563,'domanda giornaliera 5F0305'!EJ140,0)+IF('domanda giornaliera 5F0305'!EJ141&gt;simulazione!T563,'domanda giornaliera 5F0305'!EJ141,0)+IF('domanda giornaliera 5F0305'!EJ142&gt;simulazione!T563,'domanda giornaliera 5F0305'!EJ142,0)+IF('domanda giornaliera 5F0305'!EJ143&gt;simulazione!T563,'domanda giornaliera 5F0305'!EJ143,0)+IF('domanda giornaliera 5F0305'!EJ144&gt;simulazione!T563,'domanda giornaliera 5F0305'!EJ144,0)+IF('domanda giornaliera 5F0305'!EJ145&gt;simulazione!T563,'domanda giornaliera 5F0305'!EJ145,0)+IF('domanda giornaliera 5F0305'!EJ146&gt;simulazione!T563,'domanda giornaliera 5F0305'!EJ146,0)+IF('domanda giornaliera 5F0305'!EJ147&gt;simulazione!T563,'domanda giornaliera 5F0305'!EJ147,0)+IF('domanda giornaliera 5F0305'!EJ148&gt;simulazione!T563,'domanda giornaliera 5F0305'!EJ148,0)+IF('domanda giornaliera 5F0305'!EJ149&gt;simulazione!T563,'domanda giornaliera 5F0305'!EJ149,0)+IF('domanda giornaliera 5F0305'!EJ150&gt;simulazione!T563,'domanda giornaliera 5F0305'!EJ150,0)+IF('domanda giornaliera 5F0305'!EJ151&gt;simulazione!T563,'domanda giornaliera 5F0305'!EJ151,0)+IF('domanda giornaliera 5F0305'!EJ152&gt;simulazione!T563,'domanda giornaliera 5F0305'!EJ152,0)+IF('domanda giornaliera 5F0305'!EJ153&gt;simulazione!T563,'domanda giornaliera 5F0305'!EJ153,0)+IF('domanda giornaliera 5F0305'!EJ154&gt;simulazione!T563,'domanda giornaliera 5F0305'!EJ154,0)+IF('domanda giornaliera 5F0305'!EJ155&gt;simulazione!T563,'domanda giornaliera 5F0305'!EJ155,0)+IF('domanda giornaliera 5F0305'!EJ156&gt;simulazione!T563,'domanda giornaliera 5F0305'!EJ156,0)+IF('domanda giornaliera 5F0305'!EJ157&gt;simulazione!T563,'domanda giornaliera 5F0305'!EJ157,0)+IF('domanda giornaliera 5F0305'!EJ158&gt;simulazione!T563,'domanda giornaliera 5F0305'!EJ158,0)+IF('domanda giornaliera 5F0305'!EJ159&gt;simulazione!T563,'domanda giornaliera 5F0305'!EJ159,0)+IF('domanda giornaliera 5F0305'!EJ160&gt;simulazione!T563,'domanda giornaliera 5F0305'!EJ160,0)</f>
        <v>5803.1309497614793</v>
      </c>
      <c r="Z625" s="10"/>
      <c r="AA625" s="10"/>
    </row>
    <row r="626" spans="24:27" x14ac:dyDescent="0.25">
      <c r="X626" s="9" t="s">
        <v>103</v>
      </c>
      <c r="Y626" s="10">
        <f>'domanda giornaliera 5F0305'!EJ85+IF('domanda giornaliera 5F0305'!EJ86&gt;simulazione!T564,'domanda giornaliera 5F0305'!EJ86,0)+IF('domanda giornaliera 5F0305'!EJ87&gt;simulazione!T564,'domanda giornaliera 5F0305'!EJ87,0)+IF('domanda giornaliera 5F0305'!EJ88&gt;simulazione!T564,'domanda giornaliera 5F0305'!EJ88,0)+IF('domanda giornaliera 5F0305'!EJ89&gt;simulazione!T564,'domanda giornaliera 5F0305'!EJ89,0)+IF('domanda giornaliera 5F0305'!EJ90&gt;simulazione!T564,'domanda giornaliera 5F0305'!EJ90,0)+IF('domanda giornaliera 5F0305'!EJ91&gt;simulazione!T564,'domanda giornaliera 5F0305'!EJ91,0)+IF('domanda giornaliera 5F0305'!EJ92&gt;simulazione!T564,'domanda giornaliera 5F0305'!EJ92,0)+IF('domanda giornaliera 5F0305'!EJ93&gt;simulazione!T564,'domanda giornaliera 5F0305'!EJ93,0)+IF('domanda giornaliera 5F0305'!EJ94&gt;simulazione!T564,'domanda giornaliera 5F0305'!EJ94,0)+IF('domanda giornaliera 5F0305'!EJ95&gt;simulazione!T564,'domanda giornaliera 5F0305'!EJ95,0)+IF('domanda giornaliera 5F0305'!EJ96&gt;simulazione!T564,'domanda giornaliera 5F0305'!EJ96,0)+IF('domanda giornaliera 5F0305'!EJ97&gt;simulazione!T564,'domanda giornaliera 5F0305'!EJ97,0)+IF('domanda giornaliera 5F0305'!EJ98&gt;simulazione!T564,'domanda giornaliera 5F0305'!EJ98,0)+IF('domanda giornaliera 5F0305'!EJ99&gt;simulazione!T564,'domanda giornaliera 5F0305'!EJ99,0)+IF('domanda giornaliera 5F0305'!EJ100&gt;simulazione!T564,'domanda giornaliera 5F0305'!EJ100,0)+IF('domanda giornaliera 5F0305'!EJ101&gt;simulazione!T564,'domanda giornaliera 5F0305'!EJ101,0)+IF('domanda giornaliera 5F0305'!EJ102&gt;simulazione!T564,'domanda giornaliera 5F0305'!EJ102,0)+IF('domanda giornaliera 5F0305'!EJ103&gt;simulazione!T564,'domanda giornaliera 5F0305'!EJ103,0)+IF('domanda giornaliera 5F0305'!EJ104&gt;simulazione!T564,'domanda giornaliera 5F0305'!EJ104,0)+IF('domanda giornaliera 5F0305'!EJ105&gt;simulazione!T564,'domanda giornaliera 5F0305'!EJ105,0)+IF('domanda giornaliera 5F0305'!EJ106&gt;simulazione!T564,'domanda giornaliera 5F0305'!EJ106,0)+IF('domanda giornaliera 5F0305'!EJ107&gt;simulazione!T564,'domanda giornaliera 5F0305'!EJ107,0)+IF('domanda giornaliera 5F0305'!EJ108&gt;simulazione!T564,'domanda giornaliera 5F0305'!EJ108,0)+IF('domanda giornaliera 5F0305'!EJ109&gt;simulazione!T564,'domanda giornaliera 5F0305'!EJ109,0)+IF('domanda giornaliera 5F0305'!EJ110&gt;simulazione!T564,'domanda giornaliera 5F0305'!EJ110,0)+IF('domanda giornaliera 5F0305'!EJ111&gt;simulazione!T564,'domanda giornaliera 5F0305'!EJ111,0)+IF('domanda giornaliera 5F0305'!EJ112&gt;simulazione!T564,'domanda giornaliera 5F0305'!EJ112,0)+IF('domanda giornaliera 5F0305'!EJ113&gt;simulazione!T564,'domanda giornaliera 5F0305'!EJ113,0)+IF('domanda giornaliera 5F0305'!EJ114&gt;simulazione!T564,'domanda giornaliera 5F0305'!EJ114,0)+IF('domanda giornaliera 5F0305'!EJ115&gt;simulazione!T564,'domanda giornaliera 5F0305'!EJ115,0)+IF('domanda giornaliera 5F0305'!EJ116&gt;simulazione!T564,'domanda giornaliera 5F0305'!EJ116,0)+IF('domanda giornaliera 5F0305'!EJ117&gt;simulazione!T564,'domanda giornaliera 5F0305'!EJ117,0)+IF('domanda giornaliera 5F0305'!EJ118&gt;simulazione!T564,'domanda giornaliera 5F0305'!EJ118,0)+IF('domanda giornaliera 5F0305'!EJ119&gt;simulazione!T564,'domanda giornaliera 5F0305'!EJ119,0)+IF('domanda giornaliera 5F0305'!EJ120&gt;simulazione!T564,'domanda giornaliera 5F0305'!EJ120,0)+IF('domanda giornaliera 5F0305'!EJ121&gt;simulazione!T564,'domanda giornaliera 5F0305'!EJ121,0)+IF('domanda giornaliera 5F0305'!EJ122&gt;simulazione!T564,'domanda giornaliera 5F0305'!EJ122,0)+IF('domanda giornaliera 5F0305'!EJ123&gt;simulazione!T564,'domanda giornaliera 5F0305'!EJ123,0)+IF('domanda giornaliera 5F0305'!EJ124&gt;simulazione!T564,'domanda giornaliera 5F0305'!EJ124,0)+IF('domanda giornaliera 5F0305'!EJ125&gt;simulazione!T564,'domanda giornaliera 5F0305'!EJ125,0)+IF('domanda giornaliera 5F0305'!EJ126&gt;simulazione!T564,'domanda giornaliera 5F0305'!EJ126,0)+IF('domanda giornaliera 5F0305'!EJ127&gt;simulazione!T564,'domanda giornaliera 5F0305'!EJ127,0)+IF('domanda giornaliera 5F0305'!EJ128&gt;simulazione!T564,'domanda giornaliera 5F0305'!EJ128,0)+IF('domanda giornaliera 5F0305'!EJ129&gt;simulazione!T564,'domanda giornaliera 5F0305'!EJ129,0)+IF('domanda giornaliera 5F0305'!EJ130&gt;simulazione!T564,'domanda giornaliera 5F0305'!EJ130,0)+IF('domanda giornaliera 5F0305'!EJ131&gt;simulazione!T564,'domanda giornaliera 5F0305'!EJ131,0)+IF('domanda giornaliera 5F0305'!EJ132&gt;simulazione!T564,'domanda giornaliera 5F0305'!EJ132,0)+IF('domanda giornaliera 5F0305'!EJ133&gt;simulazione!T564,'domanda giornaliera 5F0305'!EJ133,0)+IF('domanda giornaliera 5F0305'!EJ134&gt;simulazione!T564,'domanda giornaliera 5F0305'!EJ134,0)+IF('domanda giornaliera 5F0305'!EJ135&gt;simulazione!T564,'domanda giornaliera 5F0305'!EJ135,0)+IF('domanda giornaliera 5F0305'!EJ136&gt;simulazione!T564,'domanda giornaliera 5F0305'!EJ136,0)+IF('domanda giornaliera 5F0305'!EJ137&gt;simulazione!T564,'domanda giornaliera 5F0305'!EJ137,0)+IF('domanda giornaliera 5F0305'!EJ138&gt;simulazione!T564,'domanda giornaliera 5F0305'!EJ138,0)+IF('domanda giornaliera 5F0305'!EJ139&gt;simulazione!T564,'domanda giornaliera 5F0305'!EJ139,0)+IF('domanda giornaliera 5F0305'!EJ140&gt;simulazione!T564,'domanda giornaliera 5F0305'!EJ140,0)+IF('domanda giornaliera 5F0305'!EJ141&gt;simulazione!T564,'domanda giornaliera 5F0305'!EJ141,0)+IF('domanda giornaliera 5F0305'!EJ142&gt;simulazione!T564,'domanda giornaliera 5F0305'!EJ142,0)+IF('domanda giornaliera 5F0305'!EJ143&gt;simulazione!T564,'domanda giornaliera 5F0305'!EJ143,0)+IF('domanda giornaliera 5F0305'!EJ144&gt;simulazione!T564,'domanda giornaliera 5F0305'!EJ144,0)+IF('domanda giornaliera 5F0305'!EJ145&gt;simulazione!T564,'domanda giornaliera 5F0305'!EJ145,0)+IF('domanda giornaliera 5F0305'!EJ146&gt;simulazione!T564,'domanda giornaliera 5F0305'!EJ146,0)+IF('domanda giornaliera 5F0305'!EJ147&gt;simulazione!T564,'domanda giornaliera 5F0305'!EJ147,0)+IF('domanda giornaliera 5F0305'!EJ148&gt;simulazione!T564,'domanda giornaliera 5F0305'!EJ148,0)+IF('domanda giornaliera 5F0305'!EJ149&gt;simulazione!T564,'domanda giornaliera 5F0305'!EJ149,0)+IF('domanda giornaliera 5F0305'!EJ150&gt;simulazione!T564,'domanda giornaliera 5F0305'!EJ150,0)+IF('domanda giornaliera 5F0305'!EJ151&gt;simulazione!T564,'domanda giornaliera 5F0305'!EJ151,0)+IF('domanda giornaliera 5F0305'!EJ152&gt;simulazione!T564,'domanda giornaliera 5F0305'!EJ152,0)+IF('domanda giornaliera 5F0305'!EJ153&gt;simulazione!T564,'domanda giornaliera 5F0305'!EJ153,0)+IF('domanda giornaliera 5F0305'!EJ154&gt;simulazione!T564,'domanda giornaliera 5F0305'!EJ154,0)+IF('domanda giornaliera 5F0305'!EJ155&gt;simulazione!T564,'domanda giornaliera 5F0305'!EJ155,0)+IF('domanda giornaliera 5F0305'!EJ156&gt;simulazione!T564,'domanda giornaliera 5F0305'!EJ156,0)+IF('domanda giornaliera 5F0305'!EJ157&gt;simulazione!T564,'domanda giornaliera 5F0305'!EJ157,0)+IF('domanda giornaliera 5F0305'!EJ158&gt;simulazione!T564,'domanda giornaliera 5F0305'!EJ158,0)+IF('domanda giornaliera 5F0305'!EJ159&gt;simulazione!T564,'domanda giornaliera 5F0305'!EJ159,0)+IF('domanda giornaliera 5F0305'!EJ160&gt;simulazione!T564,'domanda giornaliera 5F0305'!EJ160,0)+IF('domanda giornaliera 5F0305'!EJ161&gt;simulazione!T564,'domanda giornaliera 5F0305'!EJ161,0)</f>
        <v>5803.1309497614793</v>
      </c>
      <c r="Z626" s="10"/>
      <c r="AA626" s="10"/>
    </row>
    <row r="627" spans="24:27" x14ac:dyDescent="0.25">
      <c r="X627" s="9" t="s">
        <v>99</v>
      </c>
      <c r="Y627" s="10">
        <f>'domanda giornaliera 5F0305'!EJ86+IF('domanda giornaliera 5F0305'!EJ87&gt;simulazione!T565,'domanda giornaliera 5F0305'!EJ87,0)+IF('domanda giornaliera 5F0305'!EJ88&gt;simulazione!T565,'domanda giornaliera 5F0305'!EJ88,0)+IF('domanda giornaliera 5F0305'!EJ89&gt;simulazione!T565,'domanda giornaliera 5F0305'!EJ89,0)+IF('domanda giornaliera 5F0305'!EJ90&gt;simulazione!T565,'domanda giornaliera 5F0305'!EJ90,0)+IF('domanda giornaliera 5F0305'!EJ91&gt;simulazione!T565,'domanda giornaliera 5F0305'!EJ91,0)+IF('domanda giornaliera 5F0305'!EJ92&gt;simulazione!T565,'domanda giornaliera 5F0305'!EJ92,0)+IF('domanda giornaliera 5F0305'!EJ93&gt;simulazione!T565,'domanda giornaliera 5F0305'!EJ93,0)+IF('domanda giornaliera 5F0305'!EJ94&gt;simulazione!T565,'domanda giornaliera 5F0305'!EJ94,0)+IF('domanda giornaliera 5F0305'!EJ95&gt;simulazione!T565,'domanda giornaliera 5F0305'!EJ95,0)+IF('domanda giornaliera 5F0305'!EJ96&gt;simulazione!T565,'domanda giornaliera 5F0305'!EJ96,0)+IF('domanda giornaliera 5F0305'!EJ97&gt;simulazione!T565,'domanda giornaliera 5F0305'!EJ97,0)+IF('domanda giornaliera 5F0305'!EJ98&gt;simulazione!T565,'domanda giornaliera 5F0305'!EJ98,0)+IF('domanda giornaliera 5F0305'!EJ99&gt;simulazione!T565,'domanda giornaliera 5F0305'!EJ99,0)+IF('domanda giornaliera 5F0305'!EJ100&gt;simulazione!T565,'domanda giornaliera 5F0305'!EJ100,0)+IF('domanda giornaliera 5F0305'!EJ101&gt;simulazione!T565,'domanda giornaliera 5F0305'!EJ101,0)+IF('domanda giornaliera 5F0305'!EJ102&gt;simulazione!T565,'domanda giornaliera 5F0305'!EJ102,0)+IF('domanda giornaliera 5F0305'!EJ103&gt;simulazione!T565,'domanda giornaliera 5F0305'!EJ103,0)+IF('domanda giornaliera 5F0305'!EJ104&gt;simulazione!T565,'domanda giornaliera 5F0305'!EJ104,0)+IF('domanda giornaliera 5F0305'!EJ105&gt;simulazione!T565,'domanda giornaliera 5F0305'!EJ105,0)+IF('domanda giornaliera 5F0305'!EJ106&gt;simulazione!T565,'domanda giornaliera 5F0305'!EJ106,0)+IF('domanda giornaliera 5F0305'!EJ107&gt;simulazione!T565,'domanda giornaliera 5F0305'!EJ107,0)+IF('domanda giornaliera 5F0305'!EJ108&gt;simulazione!T565,'domanda giornaliera 5F0305'!EJ108,0)+IF('domanda giornaliera 5F0305'!EJ109&gt;simulazione!T565,'domanda giornaliera 5F0305'!EJ109,0)+IF('domanda giornaliera 5F0305'!EJ110&gt;simulazione!T565,'domanda giornaliera 5F0305'!EJ110,0)+IF('domanda giornaliera 5F0305'!EJ111&gt;simulazione!T565,'domanda giornaliera 5F0305'!EJ111,0)+IF('domanda giornaliera 5F0305'!EJ112&gt;simulazione!T565,'domanda giornaliera 5F0305'!EJ112,0)+IF('domanda giornaliera 5F0305'!EJ113&gt;simulazione!T565,'domanda giornaliera 5F0305'!EJ113,0)+IF('domanda giornaliera 5F0305'!EJ114&gt;simulazione!T565,'domanda giornaliera 5F0305'!EJ114,0)+IF('domanda giornaliera 5F0305'!EJ115&gt;simulazione!T565,'domanda giornaliera 5F0305'!EJ115,0)+IF('domanda giornaliera 5F0305'!EJ116&gt;simulazione!T565,'domanda giornaliera 5F0305'!EJ116,0)+IF('domanda giornaliera 5F0305'!EJ117&gt;simulazione!T565,'domanda giornaliera 5F0305'!EJ117,0)+IF('domanda giornaliera 5F0305'!EJ118&gt;simulazione!T565,'domanda giornaliera 5F0305'!EJ118,0)+IF('domanda giornaliera 5F0305'!EJ119&gt;simulazione!T565,'domanda giornaliera 5F0305'!EJ119,0)+IF('domanda giornaliera 5F0305'!EJ120&gt;simulazione!T565,'domanda giornaliera 5F0305'!EJ120,0)+IF('domanda giornaliera 5F0305'!EJ121&gt;simulazione!T565,'domanda giornaliera 5F0305'!EJ121,0)+IF('domanda giornaliera 5F0305'!EJ122&gt;simulazione!T565,'domanda giornaliera 5F0305'!EJ122,0)+IF('domanda giornaliera 5F0305'!EJ123&gt;simulazione!T565,'domanda giornaliera 5F0305'!EJ123,0)+IF('domanda giornaliera 5F0305'!EJ124&gt;simulazione!T565,'domanda giornaliera 5F0305'!EJ124,0)+IF('domanda giornaliera 5F0305'!EJ125&gt;simulazione!T565,'domanda giornaliera 5F0305'!EJ125,0)+IF('domanda giornaliera 5F0305'!EJ126&gt;simulazione!T565,'domanda giornaliera 5F0305'!EJ126,0)+IF('domanda giornaliera 5F0305'!EJ127&gt;simulazione!T565,'domanda giornaliera 5F0305'!EJ127,0)+IF('domanda giornaliera 5F0305'!EJ128&gt;simulazione!T565,'domanda giornaliera 5F0305'!EJ128,0)+IF('domanda giornaliera 5F0305'!EJ129&gt;simulazione!T565,'domanda giornaliera 5F0305'!EJ129,0)+IF('domanda giornaliera 5F0305'!EJ130&gt;simulazione!T565,'domanda giornaliera 5F0305'!EJ130,0)+IF('domanda giornaliera 5F0305'!EJ131&gt;simulazione!T565,'domanda giornaliera 5F0305'!EJ131,0)+IF('domanda giornaliera 5F0305'!EJ132&gt;simulazione!T565,'domanda giornaliera 5F0305'!EJ132,0)+IF('domanda giornaliera 5F0305'!EJ133&gt;simulazione!T565,'domanda giornaliera 5F0305'!EJ133,0)+IF('domanda giornaliera 5F0305'!EJ134&gt;simulazione!T565,'domanda giornaliera 5F0305'!EJ134,0)+IF('domanda giornaliera 5F0305'!EJ135&gt;simulazione!T565,'domanda giornaliera 5F0305'!EJ135,0)+IF('domanda giornaliera 5F0305'!EJ136&gt;simulazione!T565,'domanda giornaliera 5F0305'!EJ136,0)+IF('domanda giornaliera 5F0305'!EJ137&gt;simulazione!T565,'domanda giornaliera 5F0305'!EJ137,0)+IF('domanda giornaliera 5F0305'!EJ138&gt;simulazione!T565,'domanda giornaliera 5F0305'!EJ138,0)+IF('domanda giornaliera 5F0305'!EJ139&gt;simulazione!T565,'domanda giornaliera 5F0305'!EJ139,0)+IF('domanda giornaliera 5F0305'!EJ140&gt;simulazione!T565,'domanda giornaliera 5F0305'!EJ140,0)+IF('domanda giornaliera 5F0305'!EJ141&gt;simulazione!T565,'domanda giornaliera 5F0305'!EJ141,0)+IF('domanda giornaliera 5F0305'!EJ142&gt;simulazione!T565,'domanda giornaliera 5F0305'!EJ142,0)+IF('domanda giornaliera 5F0305'!EJ143&gt;simulazione!T565,'domanda giornaliera 5F0305'!EJ143,0)+IF('domanda giornaliera 5F0305'!EJ144&gt;simulazione!T565,'domanda giornaliera 5F0305'!EJ144,0)+IF('domanda giornaliera 5F0305'!EJ145&gt;simulazione!T565,'domanda giornaliera 5F0305'!EJ145,0)+IF('domanda giornaliera 5F0305'!EJ146&gt;simulazione!T565,'domanda giornaliera 5F0305'!EJ146,0)+IF('domanda giornaliera 5F0305'!EJ147&gt;simulazione!T565,'domanda giornaliera 5F0305'!EJ147,0)+IF('domanda giornaliera 5F0305'!EJ148&gt;simulazione!T565,'domanda giornaliera 5F0305'!EJ148,0)+IF('domanda giornaliera 5F0305'!EJ149&gt;simulazione!T565,'domanda giornaliera 5F0305'!EJ149,0)+IF('domanda giornaliera 5F0305'!EJ150&gt;simulazione!T565,'domanda giornaliera 5F0305'!EJ150,0)+IF('domanda giornaliera 5F0305'!EJ151&gt;simulazione!T565,'domanda giornaliera 5F0305'!EJ151,0)+IF('domanda giornaliera 5F0305'!EJ152&gt;simulazione!T565,'domanda giornaliera 5F0305'!EJ152,0)+IF('domanda giornaliera 5F0305'!EJ153&gt;simulazione!T565,'domanda giornaliera 5F0305'!EJ153,0)+IF('domanda giornaliera 5F0305'!EJ154&gt;simulazione!T565,'domanda giornaliera 5F0305'!EJ154,0)+IF('domanda giornaliera 5F0305'!EJ155&gt;simulazione!T565,'domanda giornaliera 5F0305'!EJ155,0)+IF('domanda giornaliera 5F0305'!EJ156&gt;simulazione!T565,'domanda giornaliera 5F0305'!EJ156,0)+IF('domanda giornaliera 5F0305'!EJ157&gt;simulazione!T565,'domanda giornaliera 5F0305'!EJ157,0)+IF('domanda giornaliera 5F0305'!EJ158&gt;simulazione!T565,'domanda giornaliera 5F0305'!EJ158,0)+IF('domanda giornaliera 5F0305'!EJ159&gt;simulazione!T565,'domanda giornaliera 5F0305'!EJ159,0)+IF('domanda giornaliera 5F0305'!EJ160&gt;simulazione!T565,'domanda giornaliera 5F0305'!EJ160,0)+IF('domanda giornaliera 5F0305'!EJ161&gt;simulazione!T565,'domanda giornaliera 5F0305'!EJ161,0)+IF('domanda giornaliera 5F0305'!EJ162&gt;simulazione!T565,'domanda giornaliera 5F0305'!EJ162,0)</f>
        <v>5803.1309497614793</v>
      </c>
      <c r="Z627" s="10"/>
      <c r="AA627" s="10"/>
    </row>
    <row r="628" spans="24:27" x14ac:dyDescent="0.25">
      <c r="X628" s="9" t="s">
        <v>105</v>
      </c>
      <c r="Y628" s="10">
        <f>'domanda giornaliera 5F0305'!EJ87+IF('domanda giornaliera 5F0305'!EJ88&gt;simulazione!T566,'domanda giornaliera 5F0305'!EJ88,0)+IF('domanda giornaliera 5F0305'!EJ89&gt;simulazione!T566,'domanda giornaliera 5F0305'!EJ89,0)+IF('domanda giornaliera 5F0305'!EJ90&gt;simulazione!T566,'domanda giornaliera 5F0305'!EJ90,0)+IF('domanda giornaliera 5F0305'!EJ91&gt;simulazione!T566,'domanda giornaliera 5F0305'!EJ91,0)+IF('domanda giornaliera 5F0305'!EJ92&gt;simulazione!T566,'domanda giornaliera 5F0305'!EJ92,0)+IF('domanda giornaliera 5F0305'!EJ93&gt;simulazione!T566,'domanda giornaliera 5F0305'!EJ93,0)+IF('domanda giornaliera 5F0305'!EJ94&gt;simulazione!T566,'domanda giornaliera 5F0305'!EJ94,0)+IF('domanda giornaliera 5F0305'!EJ95&gt;simulazione!T566,'domanda giornaliera 5F0305'!EJ95,0)+IF('domanda giornaliera 5F0305'!EJ96&gt;simulazione!T566,'domanda giornaliera 5F0305'!EJ96,0)+IF('domanda giornaliera 5F0305'!EJ97&gt;simulazione!T566,'domanda giornaliera 5F0305'!EJ97,0)+IF('domanda giornaliera 5F0305'!EJ98&gt;simulazione!T566,'domanda giornaliera 5F0305'!EJ98,0)+IF('domanda giornaliera 5F0305'!EJ99&gt;simulazione!T566,'domanda giornaliera 5F0305'!EJ99,0)+IF('domanda giornaliera 5F0305'!EJ100&gt;simulazione!T566,'domanda giornaliera 5F0305'!EJ100,0)+IF('domanda giornaliera 5F0305'!EJ101&gt;simulazione!T566,'domanda giornaliera 5F0305'!EJ101,0)+IF('domanda giornaliera 5F0305'!EJ102&gt;simulazione!T566,'domanda giornaliera 5F0305'!EJ102,0)+IF('domanda giornaliera 5F0305'!EJ103&gt;simulazione!T566,'domanda giornaliera 5F0305'!EJ103,0)+IF('domanda giornaliera 5F0305'!EJ104&gt;simulazione!T566,'domanda giornaliera 5F0305'!EJ104,0)+IF('domanda giornaliera 5F0305'!EJ105&gt;simulazione!T566,'domanda giornaliera 5F0305'!EJ105,0)+IF('domanda giornaliera 5F0305'!EJ106&gt;simulazione!T566,'domanda giornaliera 5F0305'!EJ106,0)+IF('domanda giornaliera 5F0305'!EJ107&gt;simulazione!T566,'domanda giornaliera 5F0305'!EJ107,0)+IF('domanda giornaliera 5F0305'!EJ108&gt;simulazione!T566,'domanda giornaliera 5F0305'!EJ108,0)+IF('domanda giornaliera 5F0305'!EJ109&gt;simulazione!T566,'domanda giornaliera 5F0305'!EJ109,0)+IF('domanda giornaliera 5F0305'!EJ110&gt;simulazione!T566,'domanda giornaliera 5F0305'!EJ110,0)+IF('domanda giornaliera 5F0305'!EJ111&gt;simulazione!T566,'domanda giornaliera 5F0305'!EJ111,0)+IF('domanda giornaliera 5F0305'!EJ112&gt;simulazione!T566,'domanda giornaliera 5F0305'!EJ112,0)+IF('domanda giornaliera 5F0305'!EJ113&gt;simulazione!T566,'domanda giornaliera 5F0305'!EJ113,0)+IF('domanda giornaliera 5F0305'!EJ114&gt;simulazione!T566,'domanda giornaliera 5F0305'!EJ114,0)+IF('domanda giornaliera 5F0305'!EJ115&gt;simulazione!T566,'domanda giornaliera 5F0305'!EJ115,0)+IF('domanda giornaliera 5F0305'!EJ116&gt;simulazione!T566,'domanda giornaliera 5F0305'!EJ116,0)+IF('domanda giornaliera 5F0305'!EJ117&gt;simulazione!T566,'domanda giornaliera 5F0305'!EJ117,0)+IF('domanda giornaliera 5F0305'!EJ118&gt;simulazione!T566,'domanda giornaliera 5F0305'!EJ118,0)+IF('domanda giornaliera 5F0305'!EJ119&gt;simulazione!T566,'domanda giornaliera 5F0305'!EJ119,0)+IF('domanda giornaliera 5F0305'!EJ120&gt;simulazione!T566,'domanda giornaliera 5F0305'!EJ120,0)+IF('domanda giornaliera 5F0305'!EJ121&gt;simulazione!T566,'domanda giornaliera 5F0305'!EJ121,0)+IF('domanda giornaliera 5F0305'!EJ122&gt;simulazione!T566,'domanda giornaliera 5F0305'!EJ122,0)+IF('domanda giornaliera 5F0305'!EJ123&gt;simulazione!T566,'domanda giornaliera 5F0305'!EJ123,0)+IF('domanda giornaliera 5F0305'!EJ124&gt;simulazione!T566,'domanda giornaliera 5F0305'!EJ124,0)+IF('domanda giornaliera 5F0305'!EJ125&gt;simulazione!T566,'domanda giornaliera 5F0305'!EJ125,0)+IF('domanda giornaliera 5F0305'!EJ126&gt;simulazione!T566,'domanda giornaliera 5F0305'!EJ126,0)+IF('domanda giornaliera 5F0305'!EJ127&gt;simulazione!T566,'domanda giornaliera 5F0305'!EJ127,0)+IF('domanda giornaliera 5F0305'!EJ128&gt;simulazione!T566,'domanda giornaliera 5F0305'!EJ128,0)+IF('domanda giornaliera 5F0305'!EJ129&gt;simulazione!T566,'domanda giornaliera 5F0305'!EJ129,0)+IF('domanda giornaliera 5F0305'!EJ130&gt;simulazione!T566,'domanda giornaliera 5F0305'!EJ130,0)+IF('domanda giornaliera 5F0305'!EJ131&gt;simulazione!T566,'domanda giornaliera 5F0305'!EJ131,0)+IF('domanda giornaliera 5F0305'!EJ132&gt;simulazione!T566,'domanda giornaliera 5F0305'!EJ132,0)+IF('domanda giornaliera 5F0305'!EJ133&gt;simulazione!T566,'domanda giornaliera 5F0305'!EJ133,0)+IF('domanda giornaliera 5F0305'!EJ134&gt;simulazione!T566,'domanda giornaliera 5F0305'!EJ134,0)+IF('domanda giornaliera 5F0305'!EJ135&gt;simulazione!T566,'domanda giornaliera 5F0305'!EJ135,0)+IF('domanda giornaliera 5F0305'!EJ136&gt;simulazione!T566,'domanda giornaliera 5F0305'!EJ136,0)+IF('domanda giornaliera 5F0305'!EJ137&gt;simulazione!T566,'domanda giornaliera 5F0305'!EJ137,0)+IF('domanda giornaliera 5F0305'!EJ138&gt;simulazione!T566,'domanda giornaliera 5F0305'!EJ138,0)+IF('domanda giornaliera 5F0305'!EJ139&gt;simulazione!T566,'domanda giornaliera 5F0305'!EJ139,0)+IF('domanda giornaliera 5F0305'!EJ140&gt;simulazione!T566,'domanda giornaliera 5F0305'!EJ140,0)+IF('domanda giornaliera 5F0305'!EJ141&gt;simulazione!T566,'domanda giornaliera 5F0305'!EJ141,0)+IF('domanda giornaliera 5F0305'!EJ142&gt;simulazione!T566,'domanda giornaliera 5F0305'!EJ142,0)+IF('domanda giornaliera 5F0305'!EJ143&gt;simulazione!T566,'domanda giornaliera 5F0305'!EJ143,0)+IF('domanda giornaliera 5F0305'!EJ144&gt;simulazione!T566,'domanda giornaliera 5F0305'!EJ144,0)+IF('domanda giornaliera 5F0305'!EJ145&gt;simulazione!T566,'domanda giornaliera 5F0305'!EJ145,0)+IF('domanda giornaliera 5F0305'!EJ146&gt;simulazione!T566,'domanda giornaliera 5F0305'!EJ146,0)+IF('domanda giornaliera 5F0305'!EJ147&gt;simulazione!T566,'domanda giornaliera 5F0305'!EJ147,0)+IF('domanda giornaliera 5F0305'!EJ148&gt;simulazione!T566,'domanda giornaliera 5F0305'!EJ148,0)+IF('domanda giornaliera 5F0305'!EJ149&gt;simulazione!T566,'domanda giornaliera 5F0305'!EJ149,0)+IF('domanda giornaliera 5F0305'!EJ150&gt;simulazione!T566,'domanda giornaliera 5F0305'!EJ150,0)+IF('domanda giornaliera 5F0305'!EJ151&gt;simulazione!T566,'domanda giornaliera 5F0305'!EJ151,0)+IF('domanda giornaliera 5F0305'!EJ152&gt;simulazione!T566,'domanda giornaliera 5F0305'!EJ152,0)+IF('domanda giornaliera 5F0305'!EJ153&gt;simulazione!T566,'domanda giornaliera 5F0305'!EJ153,0)+IF('domanda giornaliera 5F0305'!EJ154&gt;simulazione!T566,'domanda giornaliera 5F0305'!EJ154,0)+IF('domanda giornaliera 5F0305'!EJ155&gt;simulazione!T566,'domanda giornaliera 5F0305'!EJ155,0)+IF('domanda giornaliera 5F0305'!EJ156&gt;simulazione!T566,'domanda giornaliera 5F0305'!EJ156,0)+IF('domanda giornaliera 5F0305'!EJ157&gt;simulazione!T566,'domanda giornaliera 5F0305'!EJ157,0)+IF('domanda giornaliera 5F0305'!EJ158&gt;simulazione!T566,'domanda giornaliera 5F0305'!EJ158,0)+IF('domanda giornaliera 5F0305'!EJ159&gt;simulazione!T566,'domanda giornaliera 5F0305'!EJ159,0)+IF('domanda giornaliera 5F0305'!EJ160&gt;simulazione!T566,'domanda giornaliera 5F0305'!EJ160,0)+IF('domanda giornaliera 5F0305'!EJ161&gt;simulazione!T566,'domanda giornaliera 5F0305'!EJ161,0)+IF('domanda giornaliera 5F0305'!EJ162&gt;simulazione!T566,'domanda giornaliera 5F0305'!EJ162,0)+IF('domanda giornaliera 5F0305'!EJ163&gt;simulazione!T566,'domanda giornaliera 5F0305'!EJ163,0)</f>
        <v>5803.1309497614793</v>
      </c>
      <c r="Z628" s="10"/>
      <c r="AA628" s="10"/>
    </row>
    <row r="629" spans="24:27" x14ac:dyDescent="0.25">
      <c r="X629" s="9" t="s">
        <v>106</v>
      </c>
      <c r="Y629" s="10">
        <f>'domanda giornaliera 5F0305'!EJ88+IF('domanda giornaliera 5F0305'!EJ89&gt;simulazione!T567,'domanda giornaliera 5F0305'!EJ89,0)+IF('domanda giornaliera 5F0305'!EJ90&gt;simulazione!T567,'domanda giornaliera 5F0305'!EJ90,0)+IF('domanda giornaliera 5F0305'!EJ91&gt;simulazione!T567,'domanda giornaliera 5F0305'!EJ91,0)+IF('domanda giornaliera 5F0305'!EJ92&gt;simulazione!T567,'domanda giornaliera 5F0305'!EJ92,0)+IF('domanda giornaliera 5F0305'!EJ93&gt;simulazione!T567,'domanda giornaliera 5F0305'!EJ93,0)+IF('domanda giornaliera 5F0305'!EJ94&gt;simulazione!T567,'domanda giornaliera 5F0305'!EJ94,0)+IF('domanda giornaliera 5F0305'!EJ95&gt;simulazione!T567,'domanda giornaliera 5F0305'!EJ95,0)+IF('domanda giornaliera 5F0305'!EJ96&gt;simulazione!T567,'domanda giornaliera 5F0305'!EJ96,0)+IF('domanda giornaliera 5F0305'!EJ97&gt;simulazione!T567,'domanda giornaliera 5F0305'!EJ97,0)+IF('domanda giornaliera 5F0305'!EJ98&gt;simulazione!T567,'domanda giornaliera 5F0305'!EJ98,0)+IF('domanda giornaliera 5F0305'!EJ99&gt;simulazione!T567,'domanda giornaliera 5F0305'!EJ99,0)+IF('domanda giornaliera 5F0305'!EJ100&gt;simulazione!T567,'domanda giornaliera 5F0305'!EJ100,0)+IF('domanda giornaliera 5F0305'!EJ101&gt;simulazione!T567,'domanda giornaliera 5F0305'!EJ101,0)+IF('domanda giornaliera 5F0305'!EJ102&gt;simulazione!T567,'domanda giornaliera 5F0305'!EJ102,0)+IF('domanda giornaliera 5F0305'!EJ103&gt;simulazione!T567,'domanda giornaliera 5F0305'!EJ103,0)+IF('domanda giornaliera 5F0305'!EJ104&gt;simulazione!T567,'domanda giornaliera 5F0305'!EJ104,0)+IF('domanda giornaliera 5F0305'!EJ105&gt;simulazione!T567,'domanda giornaliera 5F0305'!EJ105,0)+IF('domanda giornaliera 5F0305'!EJ106&gt;simulazione!T567,'domanda giornaliera 5F0305'!EJ106,0)+IF('domanda giornaliera 5F0305'!EJ107&gt;simulazione!T567,'domanda giornaliera 5F0305'!EJ107,0)+IF('domanda giornaliera 5F0305'!EJ108&gt;simulazione!T567,'domanda giornaliera 5F0305'!EJ108,0)+IF('domanda giornaliera 5F0305'!EJ109&gt;simulazione!T567,'domanda giornaliera 5F0305'!EJ109,0)+IF('domanda giornaliera 5F0305'!EJ110&gt;simulazione!T567,'domanda giornaliera 5F0305'!EJ110,0)+IF('domanda giornaliera 5F0305'!EJ111&gt;simulazione!T567,'domanda giornaliera 5F0305'!EJ111,0)+IF('domanda giornaliera 5F0305'!EJ112&gt;simulazione!T567,'domanda giornaliera 5F0305'!EJ112,0)+IF('domanda giornaliera 5F0305'!EJ113&gt;simulazione!T567,'domanda giornaliera 5F0305'!EJ113,0)+IF('domanda giornaliera 5F0305'!EJ114&gt;simulazione!T567,'domanda giornaliera 5F0305'!EJ114,0)+IF('domanda giornaliera 5F0305'!EJ115&gt;simulazione!T567,'domanda giornaliera 5F0305'!EJ115,0)+IF('domanda giornaliera 5F0305'!EJ116&gt;simulazione!T567,'domanda giornaliera 5F0305'!EJ116,0)+IF('domanda giornaliera 5F0305'!EJ117&gt;simulazione!T567,'domanda giornaliera 5F0305'!EJ117,0)+IF('domanda giornaliera 5F0305'!EJ118&gt;simulazione!T567,'domanda giornaliera 5F0305'!EJ118,0)+IF('domanda giornaliera 5F0305'!EJ119&gt;simulazione!T567,'domanda giornaliera 5F0305'!EJ119,0)+IF('domanda giornaliera 5F0305'!EJ120&gt;simulazione!T567,'domanda giornaliera 5F0305'!EJ120,0)+IF('domanda giornaliera 5F0305'!EJ121&gt;simulazione!T567,'domanda giornaliera 5F0305'!EJ121,0)+IF('domanda giornaliera 5F0305'!EJ122&gt;simulazione!T567,'domanda giornaliera 5F0305'!EJ122,0)+IF('domanda giornaliera 5F0305'!EJ123&gt;simulazione!T567,'domanda giornaliera 5F0305'!EJ123,0)+IF('domanda giornaliera 5F0305'!EJ124&gt;simulazione!T567,'domanda giornaliera 5F0305'!EJ124,0)+IF('domanda giornaliera 5F0305'!EJ125&gt;simulazione!T567,'domanda giornaliera 5F0305'!EJ125,0)+IF('domanda giornaliera 5F0305'!EJ126&gt;simulazione!T567,'domanda giornaliera 5F0305'!EJ126,0)+IF('domanda giornaliera 5F0305'!EJ127&gt;simulazione!T567,'domanda giornaliera 5F0305'!EJ127,0)+IF('domanda giornaliera 5F0305'!EJ128&gt;simulazione!T567,'domanda giornaliera 5F0305'!EJ128,0)+IF('domanda giornaliera 5F0305'!EJ129&gt;simulazione!T567,'domanda giornaliera 5F0305'!EJ129,0)+IF('domanda giornaliera 5F0305'!EJ130&gt;simulazione!T567,'domanda giornaliera 5F0305'!EJ130,0)+IF('domanda giornaliera 5F0305'!EJ131&gt;simulazione!T567,'domanda giornaliera 5F0305'!EJ131,0)+IF('domanda giornaliera 5F0305'!EJ132&gt;simulazione!T567,'domanda giornaliera 5F0305'!EJ132,0)+IF('domanda giornaliera 5F0305'!EJ133&gt;simulazione!T567,'domanda giornaliera 5F0305'!EJ133,0)+IF('domanda giornaliera 5F0305'!EJ134&gt;simulazione!T567,'domanda giornaliera 5F0305'!EJ134,0)+IF('domanda giornaliera 5F0305'!EJ135&gt;simulazione!T567,'domanda giornaliera 5F0305'!EJ135,0)+IF('domanda giornaliera 5F0305'!EJ136&gt;simulazione!T567,'domanda giornaliera 5F0305'!EJ136,0)+IF('domanda giornaliera 5F0305'!EJ137&gt;simulazione!T567,'domanda giornaliera 5F0305'!EJ137,0)+IF('domanda giornaliera 5F0305'!EJ138&gt;simulazione!T567,'domanda giornaliera 5F0305'!EJ138,0)+IF('domanda giornaliera 5F0305'!EJ139&gt;simulazione!T567,'domanda giornaliera 5F0305'!EJ139,0)+IF('domanda giornaliera 5F0305'!EJ140&gt;simulazione!T567,'domanda giornaliera 5F0305'!EJ140,0)+IF('domanda giornaliera 5F0305'!EJ141&gt;simulazione!T567,'domanda giornaliera 5F0305'!EJ141,0)+IF('domanda giornaliera 5F0305'!EJ142&gt;simulazione!T567,'domanda giornaliera 5F0305'!EJ142,0)+IF('domanda giornaliera 5F0305'!EJ143&gt;simulazione!T567,'domanda giornaliera 5F0305'!EJ143,0)+IF('domanda giornaliera 5F0305'!EJ144&gt;simulazione!T567,'domanda giornaliera 5F0305'!EJ144,0)+IF('domanda giornaliera 5F0305'!EJ145&gt;simulazione!T567,'domanda giornaliera 5F0305'!EJ145,0)+IF('domanda giornaliera 5F0305'!EJ146&gt;simulazione!T567,'domanda giornaliera 5F0305'!EJ146,0)+IF('domanda giornaliera 5F0305'!EJ147&gt;simulazione!T567,'domanda giornaliera 5F0305'!EJ147,0)+IF('domanda giornaliera 5F0305'!EJ148&gt;simulazione!T567,'domanda giornaliera 5F0305'!EJ148,0)+IF('domanda giornaliera 5F0305'!EJ149&gt;simulazione!T567,'domanda giornaliera 5F0305'!EJ149,0)+IF('domanda giornaliera 5F0305'!EJ150&gt;simulazione!T567,'domanda giornaliera 5F0305'!EJ150,0)+IF('domanda giornaliera 5F0305'!EJ151&gt;simulazione!T567,'domanda giornaliera 5F0305'!EJ151,0)+IF('domanda giornaliera 5F0305'!EJ152&gt;simulazione!T567,'domanda giornaliera 5F0305'!EJ152,0)+IF('domanda giornaliera 5F0305'!EJ153&gt;simulazione!T567,'domanda giornaliera 5F0305'!EJ153,0)+IF('domanda giornaliera 5F0305'!EJ154&gt;simulazione!T567,'domanda giornaliera 5F0305'!EJ154,0)+IF('domanda giornaliera 5F0305'!EJ155&gt;simulazione!T567,'domanda giornaliera 5F0305'!EJ155,0)+IF('domanda giornaliera 5F0305'!EJ156&gt;simulazione!T567,'domanda giornaliera 5F0305'!EJ156,0)+IF('domanda giornaliera 5F0305'!EJ157&gt;simulazione!T567,'domanda giornaliera 5F0305'!EJ157,0)+IF('domanda giornaliera 5F0305'!EJ158&gt;simulazione!T567,'domanda giornaliera 5F0305'!EJ158,0)+IF('domanda giornaliera 5F0305'!EJ159&gt;simulazione!T567,'domanda giornaliera 5F0305'!EJ159,0)+IF('domanda giornaliera 5F0305'!EJ160&gt;simulazione!T567,'domanda giornaliera 5F0305'!EJ160,0)+IF('domanda giornaliera 5F0305'!EJ161&gt;simulazione!T567,'domanda giornaliera 5F0305'!EJ161,0)+IF('domanda giornaliera 5F0305'!EJ162&gt;simulazione!T567,'domanda giornaliera 5F0305'!EJ162,0)+IF('domanda giornaliera 5F0305'!EJ163&gt;simulazione!T567,'domanda giornaliera 5F0305'!EJ163,0)+IF('domanda giornaliera 5F0305'!EJ164&gt;simulazione!T567,'domanda giornaliera 5F0305'!EJ164,0)</f>
        <v>5803.1309497614793</v>
      </c>
      <c r="Z629" s="10"/>
      <c r="AA629" s="10"/>
    </row>
    <row r="630" spans="24:27" x14ac:dyDescent="0.25">
      <c r="X630" s="9" t="s">
        <v>107</v>
      </c>
      <c r="Y630" s="10">
        <f>'domanda giornaliera 5F0305'!EJ89+IF('domanda giornaliera 5F0305'!EJ90&gt;simulazione!T568,'domanda giornaliera 5F0305'!EJ90,0)+IF('domanda giornaliera 5F0305'!EJ91&gt;simulazione!T568,'domanda giornaliera 5F0305'!EJ91,0)+IF('domanda giornaliera 5F0305'!EJ92&gt;simulazione!T568,'domanda giornaliera 5F0305'!EJ92,0)+IF('domanda giornaliera 5F0305'!EJ93&gt;simulazione!T568,'domanda giornaliera 5F0305'!EJ93,0)+IF('domanda giornaliera 5F0305'!EJ94&gt;simulazione!T568,'domanda giornaliera 5F0305'!EJ94,0)+IF('domanda giornaliera 5F0305'!EJ95&gt;simulazione!T568,'domanda giornaliera 5F0305'!EJ95,0)+IF('domanda giornaliera 5F0305'!EJ96&gt;simulazione!T568,'domanda giornaliera 5F0305'!EJ96,0)+IF('domanda giornaliera 5F0305'!EJ97&gt;simulazione!T568,'domanda giornaliera 5F0305'!EJ97,0)+IF('domanda giornaliera 5F0305'!EJ98&gt;simulazione!T568,'domanda giornaliera 5F0305'!EJ98,0)+IF('domanda giornaliera 5F0305'!EJ99&gt;simulazione!T568,'domanda giornaliera 5F0305'!EJ99,0)+IF('domanda giornaliera 5F0305'!EJ100&gt;simulazione!T568,'domanda giornaliera 5F0305'!EJ100,0)+IF('domanda giornaliera 5F0305'!EJ101&gt;simulazione!T568,'domanda giornaliera 5F0305'!EJ101,0)+IF('domanda giornaliera 5F0305'!EJ102&gt;simulazione!T568,'domanda giornaliera 5F0305'!EJ102,0)+IF('domanda giornaliera 5F0305'!EJ103&gt;simulazione!T568,'domanda giornaliera 5F0305'!EJ103,0)+IF('domanda giornaliera 5F0305'!EJ104&gt;simulazione!T568,'domanda giornaliera 5F0305'!EJ104,0)+IF('domanda giornaliera 5F0305'!EJ105&gt;simulazione!T568,'domanda giornaliera 5F0305'!EJ105,0)+IF('domanda giornaliera 5F0305'!EJ106&gt;simulazione!T568,'domanda giornaliera 5F0305'!EJ106,0)+IF('domanda giornaliera 5F0305'!EJ107&gt;simulazione!T568,'domanda giornaliera 5F0305'!EJ107,0)+IF('domanda giornaliera 5F0305'!EJ108&gt;simulazione!T568,'domanda giornaliera 5F0305'!EJ108,0)+IF('domanda giornaliera 5F0305'!EJ109&gt;simulazione!T568,'domanda giornaliera 5F0305'!EJ109,0)+IF('domanda giornaliera 5F0305'!EJ110&gt;simulazione!T568,'domanda giornaliera 5F0305'!EJ110,0)+IF('domanda giornaliera 5F0305'!EJ111&gt;simulazione!T568,'domanda giornaliera 5F0305'!EJ111,0)+IF('domanda giornaliera 5F0305'!EJ112&gt;simulazione!T568,'domanda giornaliera 5F0305'!EJ112,0)+IF('domanda giornaliera 5F0305'!EJ113&gt;simulazione!T568,'domanda giornaliera 5F0305'!EJ113,0)+IF('domanda giornaliera 5F0305'!EJ114&gt;simulazione!T568,'domanda giornaliera 5F0305'!EJ114,0)+IF('domanda giornaliera 5F0305'!EJ115&gt;simulazione!T568,'domanda giornaliera 5F0305'!EJ115,0)+IF('domanda giornaliera 5F0305'!EJ116&gt;simulazione!T568,'domanda giornaliera 5F0305'!EJ116,0)+IF('domanda giornaliera 5F0305'!EJ117&gt;simulazione!T568,'domanda giornaliera 5F0305'!EJ117,0)+IF('domanda giornaliera 5F0305'!EJ118&gt;simulazione!T568,'domanda giornaliera 5F0305'!EJ118,0)+IF('domanda giornaliera 5F0305'!EJ119&gt;simulazione!T568,'domanda giornaliera 5F0305'!EJ119,0)+IF('domanda giornaliera 5F0305'!EJ120&gt;simulazione!T568,'domanda giornaliera 5F0305'!EJ120,0)+IF('domanda giornaliera 5F0305'!EJ121&gt;simulazione!T568,'domanda giornaliera 5F0305'!EJ121,0)+IF('domanda giornaliera 5F0305'!EJ122&gt;simulazione!T568,'domanda giornaliera 5F0305'!EJ122,0)+IF('domanda giornaliera 5F0305'!EJ123&gt;simulazione!T568,'domanda giornaliera 5F0305'!EJ123,0)+IF('domanda giornaliera 5F0305'!EJ124&gt;simulazione!T568,'domanda giornaliera 5F0305'!EJ124,0)+IF('domanda giornaliera 5F0305'!EJ125&gt;simulazione!T568,'domanda giornaliera 5F0305'!EJ125,0)+IF('domanda giornaliera 5F0305'!EJ126&gt;simulazione!T568,'domanda giornaliera 5F0305'!EJ126,0)+IF('domanda giornaliera 5F0305'!EJ127&gt;simulazione!T568,'domanda giornaliera 5F0305'!EJ127,0)+IF('domanda giornaliera 5F0305'!EJ128&gt;simulazione!T568,'domanda giornaliera 5F0305'!EJ128,0)+IF('domanda giornaliera 5F0305'!EJ129&gt;simulazione!T568,'domanda giornaliera 5F0305'!EJ129,0)+IF('domanda giornaliera 5F0305'!EJ130&gt;simulazione!T568,'domanda giornaliera 5F0305'!EJ130,0)+IF('domanda giornaliera 5F0305'!EJ131&gt;simulazione!T568,'domanda giornaliera 5F0305'!EJ131,0)+IF('domanda giornaliera 5F0305'!EJ132&gt;simulazione!T568,'domanda giornaliera 5F0305'!EJ132,0)+IF('domanda giornaliera 5F0305'!EJ133&gt;simulazione!T568,'domanda giornaliera 5F0305'!EJ133,0)+IF('domanda giornaliera 5F0305'!EJ134&gt;simulazione!T568,'domanda giornaliera 5F0305'!EJ134,0)+IF('domanda giornaliera 5F0305'!EJ135&gt;simulazione!T568,'domanda giornaliera 5F0305'!EJ135,0)+IF('domanda giornaliera 5F0305'!EJ136&gt;simulazione!T568,'domanda giornaliera 5F0305'!EJ136,0)+IF('domanda giornaliera 5F0305'!EJ137&gt;simulazione!T568,'domanda giornaliera 5F0305'!EJ137,0)+IF('domanda giornaliera 5F0305'!EJ138&gt;simulazione!T568,'domanda giornaliera 5F0305'!EJ138,0)+IF('domanda giornaliera 5F0305'!EJ139&gt;simulazione!T568,'domanda giornaliera 5F0305'!EJ139,0)+IF('domanda giornaliera 5F0305'!EJ140&gt;simulazione!T568,'domanda giornaliera 5F0305'!EJ140,0)+IF('domanda giornaliera 5F0305'!EJ141&gt;simulazione!T568,'domanda giornaliera 5F0305'!EJ141,0)+IF('domanda giornaliera 5F0305'!EJ142&gt;simulazione!T568,'domanda giornaliera 5F0305'!EJ142,0)+IF('domanda giornaliera 5F0305'!EJ143&gt;simulazione!T568,'domanda giornaliera 5F0305'!EJ143,0)+IF('domanda giornaliera 5F0305'!EJ144&gt;simulazione!T568,'domanda giornaliera 5F0305'!EJ144,0)+IF('domanda giornaliera 5F0305'!EJ145&gt;simulazione!T568,'domanda giornaliera 5F0305'!EJ145,0)+IF('domanda giornaliera 5F0305'!EJ146&gt;simulazione!T568,'domanda giornaliera 5F0305'!EJ146,0)+IF('domanda giornaliera 5F0305'!EJ147&gt;simulazione!T568,'domanda giornaliera 5F0305'!EJ147,0)+IF('domanda giornaliera 5F0305'!EJ148&gt;simulazione!T568,'domanda giornaliera 5F0305'!EJ148,0)+IF('domanda giornaliera 5F0305'!EJ149&gt;simulazione!T568,'domanda giornaliera 5F0305'!EJ149,0)+IF('domanda giornaliera 5F0305'!EJ150&gt;simulazione!T568,'domanda giornaliera 5F0305'!EJ150,0)+IF('domanda giornaliera 5F0305'!EJ151&gt;simulazione!T568,'domanda giornaliera 5F0305'!EJ151,0)+IF('domanda giornaliera 5F0305'!EJ152&gt;simulazione!T568,'domanda giornaliera 5F0305'!EJ152,0)+IF('domanda giornaliera 5F0305'!EJ153&gt;simulazione!T568,'domanda giornaliera 5F0305'!EJ153,0)+IF('domanda giornaliera 5F0305'!EJ154&gt;simulazione!T568,'domanda giornaliera 5F0305'!EJ154,0)+IF('domanda giornaliera 5F0305'!EJ155&gt;simulazione!T568,'domanda giornaliera 5F0305'!EJ155,0)+IF('domanda giornaliera 5F0305'!EJ156&gt;simulazione!T568,'domanda giornaliera 5F0305'!EJ156,0)+IF('domanda giornaliera 5F0305'!EJ157&gt;simulazione!T568,'domanda giornaliera 5F0305'!EJ157,0)+IF('domanda giornaliera 5F0305'!EJ158&gt;simulazione!T568,'domanda giornaliera 5F0305'!EJ158,0)+IF('domanda giornaliera 5F0305'!EJ159&gt;simulazione!T568,'domanda giornaliera 5F0305'!EJ159,0)+IF('domanda giornaliera 5F0305'!EJ160&gt;simulazione!T568,'domanda giornaliera 5F0305'!EJ160,0)+IF('domanda giornaliera 5F0305'!EJ161&gt;simulazione!T568,'domanda giornaliera 5F0305'!EJ161,0)+IF('domanda giornaliera 5F0305'!EJ162&gt;simulazione!T568,'domanda giornaliera 5F0305'!EJ162,0)+IF('domanda giornaliera 5F0305'!EJ163&gt;simulazione!T568,'domanda giornaliera 5F0305'!EJ163,0)+IF('domanda giornaliera 5F0305'!EJ164&gt;simulazione!T568,'domanda giornaliera 5F0305'!EJ164,0)+IF('domanda giornaliera 5F0305'!EJ165&gt;simulazione!T568,'domanda giornaliera 5F0305'!EJ165,0)</f>
        <v>5744.1400406705707</v>
      </c>
      <c r="Z630" s="10"/>
      <c r="AA630" s="10"/>
    </row>
    <row r="631" spans="24:27" x14ac:dyDescent="0.25">
      <c r="X631" s="9" t="s">
        <v>108</v>
      </c>
      <c r="Y631" s="10">
        <f>'domanda giornaliera 5F0305'!EJ90+IF('domanda giornaliera 5F0305'!EJ91&gt;simulazione!T569,'domanda giornaliera 5F0305'!EJ91,0)+IF('domanda giornaliera 5F0305'!EJ92&gt;simulazione!T569,'domanda giornaliera 5F0305'!EJ92,0)+IF('domanda giornaliera 5F0305'!EJ93&gt;simulazione!T569,'domanda giornaliera 5F0305'!EJ93,0)+IF('domanda giornaliera 5F0305'!EJ94&gt;simulazione!T569,'domanda giornaliera 5F0305'!EJ94,0)+IF('domanda giornaliera 5F0305'!EJ95&gt;simulazione!T569,'domanda giornaliera 5F0305'!EJ95,0)+IF('domanda giornaliera 5F0305'!EJ96&gt;simulazione!T569,'domanda giornaliera 5F0305'!EJ96,0)+IF('domanda giornaliera 5F0305'!EJ97&gt;simulazione!T569,'domanda giornaliera 5F0305'!EJ97,0)+IF('domanda giornaliera 5F0305'!EJ98&gt;simulazione!T569,'domanda giornaliera 5F0305'!EJ98,0)+IF('domanda giornaliera 5F0305'!EJ99&gt;simulazione!T569,'domanda giornaliera 5F0305'!EJ99,0)+IF('domanda giornaliera 5F0305'!EJ100&gt;simulazione!T569,'domanda giornaliera 5F0305'!EJ100,0)+IF('domanda giornaliera 5F0305'!EJ101&gt;simulazione!T569,'domanda giornaliera 5F0305'!EJ101,0)+IF('domanda giornaliera 5F0305'!EJ102&gt;simulazione!T569,'domanda giornaliera 5F0305'!EJ102,0)+IF('domanda giornaliera 5F0305'!EJ103&gt;simulazione!T569,'domanda giornaliera 5F0305'!EJ103,0)+IF('domanda giornaliera 5F0305'!EJ104&gt;simulazione!T569,'domanda giornaliera 5F0305'!EJ104,0)+IF('domanda giornaliera 5F0305'!EJ105&gt;simulazione!T569,'domanda giornaliera 5F0305'!EJ105,0)+IF('domanda giornaliera 5F0305'!EJ106&gt;simulazione!T569,'domanda giornaliera 5F0305'!EJ106,0)+IF('domanda giornaliera 5F0305'!EJ107&gt;simulazione!T569,'domanda giornaliera 5F0305'!EJ107,0)+IF('domanda giornaliera 5F0305'!EJ108&gt;simulazione!T569,'domanda giornaliera 5F0305'!EJ108,0)+IF('domanda giornaliera 5F0305'!EJ109&gt;simulazione!T569,'domanda giornaliera 5F0305'!EJ109,0)+IF('domanda giornaliera 5F0305'!EJ110&gt;simulazione!T569,'domanda giornaliera 5F0305'!EJ110,0)+IF('domanda giornaliera 5F0305'!EJ111&gt;simulazione!T569,'domanda giornaliera 5F0305'!EJ111,0)+IF('domanda giornaliera 5F0305'!EJ112&gt;simulazione!T569,'domanda giornaliera 5F0305'!EJ112,0)+IF('domanda giornaliera 5F0305'!EJ113&gt;simulazione!T569,'domanda giornaliera 5F0305'!EJ113,0)+IF('domanda giornaliera 5F0305'!EJ114&gt;simulazione!T569,'domanda giornaliera 5F0305'!EJ114,0)+IF('domanda giornaliera 5F0305'!EJ115&gt;simulazione!T569,'domanda giornaliera 5F0305'!EJ115,0)+IF('domanda giornaliera 5F0305'!EJ116&gt;simulazione!T569,'domanda giornaliera 5F0305'!EJ116,0)+IF('domanda giornaliera 5F0305'!EJ117&gt;simulazione!T569,'domanda giornaliera 5F0305'!EJ117,0)+IF('domanda giornaliera 5F0305'!EJ118&gt;simulazione!T569,'domanda giornaliera 5F0305'!EJ118,0)+IF('domanda giornaliera 5F0305'!EJ119&gt;simulazione!T569,'domanda giornaliera 5F0305'!EJ119,0)+IF('domanda giornaliera 5F0305'!EJ120&gt;simulazione!T569,'domanda giornaliera 5F0305'!EJ120,0)+IF('domanda giornaliera 5F0305'!EJ121&gt;simulazione!T569,'domanda giornaliera 5F0305'!EJ121,0)+IF('domanda giornaliera 5F0305'!EJ122&gt;simulazione!T569,'domanda giornaliera 5F0305'!EJ122,0)+IF('domanda giornaliera 5F0305'!EJ123&gt;simulazione!T569,'domanda giornaliera 5F0305'!EJ123,0)+IF('domanda giornaliera 5F0305'!EJ124&gt;simulazione!T569,'domanda giornaliera 5F0305'!EJ124,0)+IF('domanda giornaliera 5F0305'!EJ125&gt;simulazione!T569,'domanda giornaliera 5F0305'!EJ125,0)+IF('domanda giornaliera 5F0305'!EJ126&gt;simulazione!T569,'domanda giornaliera 5F0305'!EJ126,0)+IF('domanda giornaliera 5F0305'!EJ127&gt;simulazione!T569,'domanda giornaliera 5F0305'!EJ127,0)+IF('domanda giornaliera 5F0305'!EJ128&gt;simulazione!T569,'domanda giornaliera 5F0305'!EJ128,0)+IF('domanda giornaliera 5F0305'!EJ129&gt;simulazione!T569,'domanda giornaliera 5F0305'!EJ129,0)+IF('domanda giornaliera 5F0305'!EJ130&gt;simulazione!T569,'domanda giornaliera 5F0305'!EJ130,0)+IF('domanda giornaliera 5F0305'!EJ131&gt;simulazione!T569,'domanda giornaliera 5F0305'!EJ131,0)+IF('domanda giornaliera 5F0305'!EJ132&gt;simulazione!T569,'domanda giornaliera 5F0305'!EJ132,0)+IF('domanda giornaliera 5F0305'!EJ133&gt;simulazione!T569,'domanda giornaliera 5F0305'!EJ133,0)+IF('domanda giornaliera 5F0305'!EJ134&gt;simulazione!T569,'domanda giornaliera 5F0305'!EJ134,0)+IF('domanda giornaliera 5F0305'!EJ135&gt;simulazione!T569,'domanda giornaliera 5F0305'!EJ135,0)+IF('domanda giornaliera 5F0305'!EJ136&gt;simulazione!T569,'domanda giornaliera 5F0305'!EJ136,0)+IF('domanda giornaliera 5F0305'!EJ137&gt;simulazione!T569,'domanda giornaliera 5F0305'!EJ137,0)+IF('domanda giornaliera 5F0305'!EJ138&gt;simulazione!T569,'domanda giornaliera 5F0305'!EJ138,0)+IF('domanda giornaliera 5F0305'!EJ139&gt;simulazione!T569,'domanda giornaliera 5F0305'!EJ139,0)+IF('domanda giornaliera 5F0305'!EJ140&gt;simulazione!T569,'domanda giornaliera 5F0305'!EJ140,0)+IF('domanda giornaliera 5F0305'!EJ141&gt;simulazione!T569,'domanda giornaliera 5F0305'!EJ141,0)+IF('domanda giornaliera 5F0305'!EJ142&gt;simulazione!T569,'domanda giornaliera 5F0305'!EJ142,0)+IF('domanda giornaliera 5F0305'!EJ143&gt;simulazione!T569,'domanda giornaliera 5F0305'!EJ143,0)+IF('domanda giornaliera 5F0305'!EJ144&gt;simulazione!T569,'domanda giornaliera 5F0305'!EJ144,0)+IF('domanda giornaliera 5F0305'!EJ145&gt;simulazione!T569,'domanda giornaliera 5F0305'!EJ145,0)+IF('domanda giornaliera 5F0305'!EJ146&gt;simulazione!T569,'domanda giornaliera 5F0305'!EJ146,0)+IF('domanda giornaliera 5F0305'!EJ147&gt;simulazione!T569,'domanda giornaliera 5F0305'!EJ147,0)+IF('domanda giornaliera 5F0305'!EJ148&gt;simulazione!T569,'domanda giornaliera 5F0305'!EJ148,0)+IF('domanda giornaliera 5F0305'!EJ149&gt;simulazione!T569,'domanda giornaliera 5F0305'!EJ149,0)+IF('domanda giornaliera 5F0305'!EJ150&gt;simulazione!T569,'domanda giornaliera 5F0305'!EJ150,0)+IF('domanda giornaliera 5F0305'!EJ151&gt;simulazione!T569,'domanda giornaliera 5F0305'!EJ151,0)+IF('domanda giornaliera 5F0305'!EJ152&gt;simulazione!T569,'domanda giornaliera 5F0305'!EJ152,0)+IF('domanda giornaliera 5F0305'!EJ153&gt;simulazione!T569,'domanda giornaliera 5F0305'!EJ153,0)+IF('domanda giornaliera 5F0305'!EJ154&gt;simulazione!T569,'domanda giornaliera 5F0305'!EJ154,0)+IF('domanda giornaliera 5F0305'!EJ155&gt;simulazione!T569,'domanda giornaliera 5F0305'!EJ155,0)+IF('domanda giornaliera 5F0305'!EJ156&gt;simulazione!T569,'domanda giornaliera 5F0305'!EJ156,0)+IF('domanda giornaliera 5F0305'!EJ157&gt;simulazione!T569,'domanda giornaliera 5F0305'!EJ157,0)+IF('domanda giornaliera 5F0305'!EJ158&gt;simulazione!T569,'domanda giornaliera 5F0305'!EJ158,0)+IF('domanda giornaliera 5F0305'!EJ159&gt;simulazione!T569,'domanda giornaliera 5F0305'!EJ159,0)+IF('domanda giornaliera 5F0305'!EJ160&gt;simulazione!T569,'domanda giornaliera 5F0305'!EJ160,0)+IF('domanda giornaliera 5F0305'!EJ161&gt;simulazione!T569,'domanda giornaliera 5F0305'!EJ161,0)+IF('domanda giornaliera 5F0305'!EJ162&gt;simulazione!T569,'domanda giornaliera 5F0305'!EJ162,0)+IF('domanda giornaliera 5F0305'!EJ163&gt;simulazione!T569,'domanda giornaliera 5F0305'!EJ163,0)+IF('domanda giornaliera 5F0305'!EJ164&gt;simulazione!T569,'domanda giornaliera 5F0305'!EJ164,0)+IF('domanda giornaliera 5F0305'!EJ165&gt;simulazione!T569,'domanda giornaliera 5F0305'!EJ165,0)+IF('domanda giornaliera 5F0305'!EJ166&gt;simulazione!T569,'domanda giornaliera 5F0305'!EJ166,0)</f>
        <v>5744.1400406705707</v>
      </c>
      <c r="Z631" s="10"/>
      <c r="AA631" s="10"/>
    </row>
    <row r="632" spans="24:27" x14ac:dyDescent="0.25">
      <c r="X632" s="9" t="s">
        <v>104</v>
      </c>
      <c r="Y632" s="10">
        <f>'domanda giornaliera 5F0305'!EJ91+IF('domanda giornaliera 5F0305'!EJ92&gt;simulazione!T570,'domanda giornaliera 5F0305'!EJ92,0)+IF('domanda giornaliera 5F0305'!EJ93&gt;simulazione!T570,'domanda giornaliera 5F0305'!EJ93,0)+IF('domanda giornaliera 5F0305'!EJ94&gt;simulazione!T570,'domanda giornaliera 5F0305'!EJ94,0)+IF('domanda giornaliera 5F0305'!EJ95&gt;simulazione!T570,'domanda giornaliera 5F0305'!EJ95,0)+IF('domanda giornaliera 5F0305'!EJ96&gt;simulazione!T570,'domanda giornaliera 5F0305'!EJ96,0)+IF('domanda giornaliera 5F0305'!EJ97&gt;simulazione!T570,'domanda giornaliera 5F0305'!EJ97,0)+IF('domanda giornaliera 5F0305'!EJ98&gt;simulazione!T570,'domanda giornaliera 5F0305'!EJ98,0)+IF('domanda giornaliera 5F0305'!EJ99&gt;simulazione!T570,'domanda giornaliera 5F0305'!EJ99,0)+IF('domanda giornaliera 5F0305'!EJ100&gt;simulazione!T570,'domanda giornaliera 5F0305'!EJ100,0)+IF('domanda giornaliera 5F0305'!EJ101&gt;simulazione!T570,'domanda giornaliera 5F0305'!EJ101,0)+IF('domanda giornaliera 5F0305'!EJ102&gt;simulazione!T570,'domanda giornaliera 5F0305'!EJ102,0)+IF('domanda giornaliera 5F0305'!EJ103&gt;simulazione!T570,'domanda giornaliera 5F0305'!EJ103,0)+IF('domanda giornaliera 5F0305'!EJ104&gt;simulazione!T570,'domanda giornaliera 5F0305'!EJ104,0)+IF('domanda giornaliera 5F0305'!EJ105&gt;simulazione!T570,'domanda giornaliera 5F0305'!EJ105,0)+IF('domanda giornaliera 5F0305'!EJ106&gt;simulazione!T570,'domanda giornaliera 5F0305'!EJ106,0)+IF('domanda giornaliera 5F0305'!EJ107&gt;simulazione!T570,'domanda giornaliera 5F0305'!EJ107,0)+IF('domanda giornaliera 5F0305'!EJ108&gt;simulazione!T570,'domanda giornaliera 5F0305'!EJ108,0)+IF('domanda giornaliera 5F0305'!EJ109&gt;simulazione!T570,'domanda giornaliera 5F0305'!EJ109,0)+IF('domanda giornaliera 5F0305'!EJ110&gt;simulazione!T570,'domanda giornaliera 5F0305'!EJ110,0)+IF('domanda giornaliera 5F0305'!EJ111&gt;simulazione!T570,'domanda giornaliera 5F0305'!EJ111,0)+IF('domanda giornaliera 5F0305'!EJ112&gt;simulazione!T570,'domanda giornaliera 5F0305'!EJ112,0)+IF('domanda giornaliera 5F0305'!EJ113&gt;simulazione!T570,'domanda giornaliera 5F0305'!EJ113,0)+IF('domanda giornaliera 5F0305'!EJ114&gt;simulazione!T570,'domanda giornaliera 5F0305'!EJ114,0)+IF('domanda giornaliera 5F0305'!EJ115&gt;simulazione!T570,'domanda giornaliera 5F0305'!EJ115,0)+IF('domanda giornaliera 5F0305'!EJ116&gt;simulazione!T570,'domanda giornaliera 5F0305'!EJ116,0)+IF('domanda giornaliera 5F0305'!EJ117&gt;simulazione!T570,'domanda giornaliera 5F0305'!EJ117,0)+IF('domanda giornaliera 5F0305'!EJ118&gt;simulazione!T570,'domanda giornaliera 5F0305'!EJ118,0)+IF('domanda giornaliera 5F0305'!EJ119&gt;simulazione!T570,'domanda giornaliera 5F0305'!EJ119,0)+IF('domanda giornaliera 5F0305'!EJ120&gt;simulazione!T570,'domanda giornaliera 5F0305'!EJ120,0)+IF('domanda giornaliera 5F0305'!EJ121&gt;simulazione!T570,'domanda giornaliera 5F0305'!EJ121,0)+IF('domanda giornaliera 5F0305'!EJ122&gt;simulazione!T570,'domanda giornaliera 5F0305'!EJ122,0)+IF('domanda giornaliera 5F0305'!EJ123&gt;simulazione!T570,'domanda giornaliera 5F0305'!EJ123,0)+IF('domanda giornaliera 5F0305'!EJ124&gt;simulazione!T570,'domanda giornaliera 5F0305'!EJ124,0)+IF('domanda giornaliera 5F0305'!EJ125&gt;simulazione!T570,'domanda giornaliera 5F0305'!EJ125,0)+IF('domanda giornaliera 5F0305'!EJ126&gt;simulazione!T570,'domanda giornaliera 5F0305'!EJ126,0)+IF('domanda giornaliera 5F0305'!EJ127&gt;simulazione!T570,'domanda giornaliera 5F0305'!EJ127,0)+IF('domanda giornaliera 5F0305'!EJ128&gt;simulazione!T570,'domanda giornaliera 5F0305'!EJ128,0)+IF('domanda giornaliera 5F0305'!EJ129&gt;simulazione!T570,'domanda giornaliera 5F0305'!EJ129,0)+IF('domanda giornaliera 5F0305'!EJ130&gt;simulazione!T570,'domanda giornaliera 5F0305'!EJ130,0)+IF('domanda giornaliera 5F0305'!EJ131&gt;simulazione!T570,'domanda giornaliera 5F0305'!EJ131,0)+IF('domanda giornaliera 5F0305'!EJ132&gt;simulazione!T570,'domanda giornaliera 5F0305'!EJ132,0)+IF('domanda giornaliera 5F0305'!EJ133&gt;simulazione!T570,'domanda giornaliera 5F0305'!EJ133,0)+IF('domanda giornaliera 5F0305'!EJ134&gt;simulazione!T570,'domanda giornaliera 5F0305'!EJ134,0)+IF('domanda giornaliera 5F0305'!EJ135&gt;simulazione!T570,'domanda giornaliera 5F0305'!EJ135,0)+IF('domanda giornaliera 5F0305'!EJ136&gt;simulazione!T570,'domanda giornaliera 5F0305'!EJ136,0)+IF('domanda giornaliera 5F0305'!EJ137&gt;simulazione!T570,'domanda giornaliera 5F0305'!EJ137,0)+IF('domanda giornaliera 5F0305'!EJ138&gt;simulazione!T570,'domanda giornaliera 5F0305'!EJ138,0)+IF('domanda giornaliera 5F0305'!EJ139&gt;simulazione!T570,'domanda giornaliera 5F0305'!EJ139,0)+IF('domanda giornaliera 5F0305'!EJ140&gt;simulazione!T570,'domanda giornaliera 5F0305'!EJ140,0)+IF('domanda giornaliera 5F0305'!EJ141&gt;simulazione!T570,'domanda giornaliera 5F0305'!EJ141,0)+IF('domanda giornaliera 5F0305'!EJ142&gt;simulazione!T570,'domanda giornaliera 5F0305'!EJ142,0)+IF('domanda giornaliera 5F0305'!EJ143&gt;simulazione!T570,'domanda giornaliera 5F0305'!EJ143,0)+IF('domanda giornaliera 5F0305'!EJ144&gt;simulazione!T570,'domanda giornaliera 5F0305'!EJ144,0)+IF('domanda giornaliera 5F0305'!EJ145&gt;simulazione!T570,'domanda giornaliera 5F0305'!EJ145,0)+IF('domanda giornaliera 5F0305'!EJ146&gt;simulazione!T570,'domanda giornaliera 5F0305'!EJ146,0)+IF('domanda giornaliera 5F0305'!EJ147&gt;simulazione!T570,'domanda giornaliera 5F0305'!EJ147,0)+IF('domanda giornaliera 5F0305'!EJ148&gt;simulazione!T570,'domanda giornaliera 5F0305'!EJ148,0)+IF('domanda giornaliera 5F0305'!EJ149&gt;simulazione!T570,'domanda giornaliera 5F0305'!EJ149,0)+IF('domanda giornaliera 5F0305'!EJ150&gt;simulazione!T570,'domanda giornaliera 5F0305'!EJ150,0)+IF('domanda giornaliera 5F0305'!EJ151&gt;simulazione!T570,'domanda giornaliera 5F0305'!EJ151,0)+IF('domanda giornaliera 5F0305'!EJ152&gt;simulazione!T570,'domanda giornaliera 5F0305'!EJ152,0)+IF('domanda giornaliera 5F0305'!EJ153&gt;simulazione!T570,'domanda giornaliera 5F0305'!EJ153,0)+IF('domanda giornaliera 5F0305'!EJ154&gt;simulazione!T570,'domanda giornaliera 5F0305'!EJ154,0)+IF('domanda giornaliera 5F0305'!EJ155&gt;simulazione!T570,'domanda giornaliera 5F0305'!EJ155,0)+IF('domanda giornaliera 5F0305'!EJ156&gt;simulazione!T570,'domanda giornaliera 5F0305'!EJ156,0)+IF('domanda giornaliera 5F0305'!EJ157&gt;simulazione!T570,'domanda giornaliera 5F0305'!EJ157,0)+IF('domanda giornaliera 5F0305'!EJ158&gt;simulazione!T570,'domanda giornaliera 5F0305'!EJ158,0)+IF('domanda giornaliera 5F0305'!EJ159&gt;simulazione!T570,'domanda giornaliera 5F0305'!EJ159,0)+IF('domanda giornaliera 5F0305'!EJ160&gt;simulazione!T570,'domanda giornaliera 5F0305'!EJ160,0)+IF('domanda giornaliera 5F0305'!EJ161&gt;simulazione!T570,'domanda giornaliera 5F0305'!EJ161,0)+IF('domanda giornaliera 5F0305'!EJ162&gt;simulazione!T570,'domanda giornaliera 5F0305'!EJ162,0)+IF('domanda giornaliera 5F0305'!EJ163&gt;simulazione!T570,'domanda giornaliera 5F0305'!EJ163,0)+IF('domanda giornaliera 5F0305'!EJ164&gt;simulazione!T570,'domanda giornaliera 5F0305'!EJ164,0)+IF('domanda giornaliera 5F0305'!EJ165&gt;simulazione!T570,'domanda giornaliera 5F0305'!EJ165,0)+IF('domanda giornaliera 5F0305'!EJ166&gt;simulazione!T570,'domanda giornaliera 5F0305'!EJ166,0)+IF('domanda giornaliera 5F0305'!EJ167&gt;simulazione!T570,'domanda giornaliera 5F0305'!EJ167,0)</f>
        <v>780.00354067057117</v>
      </c>
      <c r="Z632" s="10"/>
      <c r="AA632" s="10"/>
    </row>
    <row r="633" spans="24:27" x14ac:dyDescent="0.25">
      <c r="X633" s="9" t="s">
        <v>110</v>
      </c>
      <c r="Y633" s="10">
        <f>'domanda giornaliera 5F0305'!EJ92+IF('domanda giornaliera 5F0305'!EJ93&gt;simulazione!T571,'domanda giornaliera 5F0305'!EJ93,0)+IF('domanda giornaliera 5F0305'!EJ94&gt;simulazione!T571,'domanda giornaliera 5F0305'!EJ94,0)+IF('domanda giornaliera 5F0305'!EJ95&gt;simulazione!T571,'domanda giornaliera 5F0305'!EJ95,0)+IF('domanda giornaliera 5F0305'!EJ96&gt;simulazione!T571,'domanda giornaliera 5F0305'!EJ96,0)+IF('domanda giornaliera 5F0305'!EJ97&gt;simulazione!T571,'domanda giornaliera 5F0305'!EJ97,0)+IF('domanda giornaliera 5F0305'!EJ98&gt;simulazione!T571,'domanda giornaliera 5F0305'!EJ98,0)+IF('domanda giornaliera 5F0305'!EJ99&gt;simulazione!T571,'domanda giornaliera 5F0305'!EJ99,0)+IF('domanda giornaliera 5F0305'!EJ100&gt;simulazione!T571,'domanda giornaliera 5F0305'!EJ100,0)+IF('domanda giornaliera 5F0305'!EJ101&gt;simulazione!T571,'domanda giornaliera 5F0305'!EJ101,0)+IF('domanda giornaliera 5F0305'!EJ102&gt;simulazione!T571,'domanda giornaliera 5F0305'!EJ102,0)+IF('domanda giornaliera 5F0305'!EJ103&gt;simulazione!T571,'domanda giornaliera 5F0305'!EJ103,0)+IF('domanda giornaliera 5F0305'!EJ104&gt;simulazione!T571,'domanda giornaliera 5F0305'!EJ104,0)+IF('domanda giornaliera 5F0305'!EJ105&gt;simulazione!T571,'domanda giornaliera 5F0305'!EJ105,0)+IF('domanda giornaliera 5F0305'!EJ106&gt;simulazione!T571,'domanda giornaliera 5F0305'!EJ106,0)+IF('domanda giornaliera 5F0305'!EJ107&gt;simulazione!T571,'domanda giornaliera 5F0305'!EJ107,0)+IF('domanda giornaliera 5F0305'!EJ108&gt;simulazione!T571,'domanda giornaliera 5F0305'!EJ108,0)+IF('domanda giornaliera 5F0305'!EJ109&gt;simulazione!T571,'domanda giornaliera 5F0305'!EJ109,0)+IF('domanda giornaliera 5F0305'!EJ110&gt;simulazione!T571,'domanda giornaliera 5F0305'!EJ110,0)+IF('domanda giornaliera 5F0305'!EJ111&gt;simulazione!T571,'domanda giornaliera 5F0305'!EJ111,0)+IF('domanda giornaliera 5F0305'!EJ112&gt;simulazione!T571,'domanda giornaliera 5F0305'!EJ112,0)+IF('domanda giornaliera 5F0305'!EJ113&gt;simulazione!T571,'domanda giornaliera 5F0305'!EJ113,0)+IF('domanda giornaliera 5F0305'!EJ114&gt;simulazione!T571,'domanda giornaliera 5F0305'!EJ114,0)+IF('domanda giornaliera 5F0305'!EJ115&gt;simulazione!T571,'domanda giornaliera 5F0305'!EJ115,0)+IF('domanda giornaliera 5F0305'!EJ116&gt;simulazione!T571,'domanda giornaliera 5F0305'!EJ116,0)+IF('domanda giornaliera 5F0305'!EJ117&gt;simulazione!T571,'domanda giornaliera 5F0305'!EJ117,0)+IF('domanda giornaliera 5F0305'!EJ118&gt;simulazione!T571,'domanda giornaliera 5F0305'!EJ118,0)+IF('domanda giornaliera 5F0305'!EJ119&gt;simulazione!T571,'domanda giornaliera 5F0305'!EJ119,0)+IF('domanda giornaliera 5F0305'!EJ120&gt;simulazione!T571,'domanda giornaliera 5F0305'!EJ120,0)+IF('domanda giornaliera 5F0305'!EJ121&gt;simulazione!T571,'domanda giornaliera 5F0305'!EJ121,0)+IF('domanda giornaliera 5F0305'!EJ122&gt;simulazione!T571,'domanda giornaliera 5F0305'!EJ122,0)+IF('domanda giornaliera 5F0305'!EJ123&gt;simulazione!T571,'domanda giornaliera 5F0305'!EJ123,0)+IF('domanda giornaliera 5F0305'!EJ124&gt;simulazione!T571,'domanda giornaliera 5F0305'!EJ124,0)+IF('domanda giornaliera 5F0305'!EJ125&gt;simulazione!T571,'domanda giornaliera 5F0305'!EJ125,0)+IF('domanda giornaliera 5F0305'!EJ126&gt;simulazione!T571,'domanda giornaliera 5F0305'!EJ126,0)+IF('domanda giornaliera 5F0305'!EJ127&gt;simulazione!T571,'domanda giornaliera 5F0305'!EJ127,0)+IF('domanda giornaliera 5F0305'!EJ128&gt;simulazione!T571,'domanda giornaliera 5F0305'!EJ128,0)+IF('domanda giornaliera 5F0305'!EJ129&gt;simulazione!T571,'domanda giornaliera 5F0305'!EJ129,0)+IF('domanda giornaliera 5F0305'!EJ130&gt;simulazione!T571,'domanda giornaliera 5F0305'!EJ130,0)+IF('domanda giornaliera 5F0305'!EJ131&gt;simulazione!T571,'domanda giornaliera 5F0305'!EJ131,0)+IF('domanda giornaliera 5F0305'!EJ132&gt;simulazione!T571,'domanda giornaliera 5F0305'!EJ132,0)+IF('domanda giornaliera 5F0305'!EJ133&gt;simulazione!T571,'domanda giornaliera 5F0305'!EJ133,0)+IF('domanda giornaliera 5F0305'!EJ134&gt;simulazione!T571,'domanda giornaliera 5F0305'!EJ134,0)+IF('domanda giornaliera 5F0305'!EJ135&gt;simulazione!T571,'domanda giornaliera 5F0305'!EJ135,0)+IF('domanda giornaliera 5F0305'!EJ136&gt;simulazione!T571,'domanda giornaliera 5F0305'!EJ136,0)+IF('domanda giornaliera 5F0305'!EJ137&gt;simulazione!T571,'domanda giornaliera 5F0305'!EJ137,0)+IF('domanda giornaliera 5F0305'!EJ138&gt;simulazione!T571,'domanda giornaliera 5F0305'!EJ138,0)+IF('domanda giornaliera 5F0305'!EJ139&gt;simulazione!T571,'domanda giornaliera 5F0305'!EJ139,0)+IF('domanda giornaliera 5F0305'!EJ140&gt;simulazione!T571,'domanda giornaliera 5F0305'!EJ140,0)+IF('domanda giornaliera 5F0305'!EJ141&gt;simulazione!T571,'domanda giornaliera 5F0305'!EJ141,0)+IF('domanda giornaliera 5F0305'!EJ142&gt;simulazione!T571,'domanda giornaliera 5F0305'!EJ142,0)+IF('domanda giornaliera 5F0305'!EJ143&gt;simulazione!T571,'domanda giornaliera 5F0305'!EJ143,0)+IF('domanda giornaliera 5F0305'!EJ144&gt;simulazione!T571,'domanda giornaliera 5F0305'!EJ144,0)+IF('domanda giornaliera 5F0305'!EJ145&gt;simulazione!T571,'domanda giornaliera 5F0305'!EJ145,0)+IF('domanda giornaliera 5F0305'!EJ146&gt;simulazione!T571,'domanda giornaliera 5F0305'!EJ146,0)+IF('domanda giornaliera 5F0305'!EJ147&gt;simulazione!T571,'domanda giornaliera 5F0305'!EJ147,0)+IF('domanda giornaliera 5F0305'!EJ148&gt;simulazione!T571,'domanda giornaliera 5F0305'!EJ148,0)+IF('domanda giornaliera 5F0305'!EJ149&gt;simulazione!T571,'domanda giornaliera 5F0305'!EJ149,0)+IF('domanda giornaliera 5F0305'!EJ150&gt;simulazione!T571,'domanda giornaliera 5F0305'!EJ150,0)+IF('domanda giornaliera 5F0305'!EJ151&gt;simulazione!T571,'domanda giornaliera 5F0305'!EJ151,0)+IF('domanda giornaliera 5F0305'!EJ152&gt;simulazione!T571,'domanda giornaliera 5F0305'!EJ152,0)+IF('domanda giornaliera 5F0305'!EJ153&gt;simulazione!T571,'domanda giornaliera 5F0305'!EJ153,0)+IF('domanda giornaliera 5F0305'!EJ154&gt;simulazione!T571,'domanda giornaliera 5F0305'!EJ154,0)+IF('domanda giornaliera 5F0305'!EJ155&gt;simulazione!T571,'domanda giornaliera 5F0305'!EJ155,0)+IF('domanda giornaliera 5F0305'!EJ156&gt;simulazione!T571,'domanda giornaliera 5F0305'!EJ156,0)+IF('domanda giornaliera 5F0305'!EJ157&gt;simulazione!T571,'domanda giornaliera 5F0305'!EJ157,0)+IF('domanda giornaliera 5F0305'!EJ158&gt;simulazione!T571,'domanda giornaliera 5F0305'!EJ158,0)+IF('domanda giornaliera 5F0305'!EJ159&gt;simulazione!T571,'domanda giornaliera 5F0305'!EJ159,0)+IF('domanda giornaliera 5F0305'!EJ160&gt;simulazione!T571,'domanda giornaliera 5F0305'!EJ160,0)+IF('domanda giornaliera 5F0305'!EJ161&gt;simulazione!T571,'domanda giornaliera 5F0305'!EJ161,0)+IF('domanda giornaliera 5F0305'!EJ162&gt;simulazione!T571,'domanda giornaliera 5F0305'!EJ162,0)+IF('domanda giornaliera 5F0305'!EJ163&gt;simulazione!T571,'domanda giornaliera 5F0305'!EJ163,0)+IF('domanda giornaliera 5F0305'!EJ164&gt;simulazione!T571,'domanda giornaliera 5F0305'!EJ164,0)+IF('domanda giornaliera 5F0305'!EJ165&gt;simulazione!T571,'domanda giornaliera 5F0305'!EJ165,0)+IF('domanda giornaliera 5F0305'!EJ166&gt;simulazione!T571,'domanda giornaliera 5F0305'!EJ166,0)+IF('domanda giornaliera 5F0305'!EJ167&gt;simulazione!T571,'domanda giornaliera 5F0305'!EJ167,0)+IF('domanda giornaliera 5F0305'!EJ168&gt;simulazione!T571,'domanda giornaliera 5F0305'!EJ168,0)</f>
        <v>780.00354067057117</v>
      </c>
      <c r="Z633" s="10"/>
      <c r="AA633" s="10"/>
    </row>
    <row r="634" spans="24:27" x14ac:dyDescent="0.25">
      <c r="X634" s="9" t="s">
        <v>111</v>
      </c>
      <c r="Y634" s="10">
        <f>'domanda giornaliera 5F0305'!EJ93+IF('domanda giornaliera 5F0305'!EJ94&gt;simulazione!T572,'domanda giornaliera 5F0305'!EJ94,0)+IF('domanda giornaliera 5F0305'!EJ95&gt;simulazione!T572,'domanda giornaliera 5F0305'!EJ95,0)+IF('domanda giornaliera 5F0305'!EJ96&gt;simulazione!T572,'domanda giornaliera 5F0305'!EJ96,0)+IF('domanda giornaliera 5F0305'!EJ97&gt;simulazione!T572,'domanda giornaliera 5F0305'!EJ97,0)+IF('domanda giornaliera 5F0305'!EJ98&gt;simulazione!T572,'domanda giornaliera 5F0305'!EJ98,0)+IF('domanda giornaliera 5F0305'!EJ99&gt;simulazione!T572,'domanda giornaliera 5F0305'!EJ99,0)+IF('domanda giornaliera 5F0305'!EJ100&gt;simulazione!T572,'domanda giornaliera 5F0305'!EJ100,0)+IF('domanda giornaliera 5F0305'!EJ101&gt;simulazione!T572,'domanda giornaliera 5F0305'!EJ101,0)+IF('domanda giornaliera 5F0305'!EJ102&gt;simulazione!T572,'domanda giornaliera 5F0305'!EJ102,0)+IF('domanda giornaliera 5F0305'!EJ103&gt;simulazione!T572,'domanda giornaliera 5F0305'!EJ103,0)+IF('domanda giornaliera 5F0305'!EJ104&gt;simulazione!T572,'domanda giornaliera 5F0305'!EJ104,0)+IF('domanda giornaliera 5F0305'!EJ105&gt;simulazione!T572,'domanda giornaliera 5F0305'!EJ105,0)+IF('domanda giornaliera 5F0305'!EJ106&gt;simulazione!T572,'domanda giornaliera 5F0305'!EJ106,0)+IF('domanda giornaliera 5F0305'!EJ107&gt;simulazione!T572,'domanda giornaliera 5F0305'!EJ107,0)+IF('domanda giornaliera 5F0305'!EJ108&gt;simulazione!T572,'domanda giornaliera 5F0305'!EJ108,0)+IF('domanda giornaliera 5F0305'!EJ109&gt;simulazione!T572,'domanda giornaliera 5F0305'!EJ109,0)+IF('domanda giornaliera 5F0305'!EJ110&gt;simulazione!T572,'domanda giornaliera 5F0305'!EJ110,0)+IF('domanda giornaliera 5F0305'!EJ111&gt;simulazione!T572,'domanda giornaliera 5F0305'!EJ111,0)+IF('domanda giornaliera 5F0305'!EJ112&gt;simulazione!T572,'domanda giornaliera 5F0305'!EJ112,0)+IF('domanda giornaliera 5F0305'!EJ113&gt;simulazione!T572,'domanda giornaliera 5F0305'!EJ113,0)+IF('domanda giornaliera 5F0305'!EJ114&gt;simulazione!T572,'domanda giornaliera 5F0305'!EJ114,0)+IF('domanda giornaliera 5F0305'!EJ115&gt;simulazione!T572,'domanda giornaliera 5F0305'!EJ115,0)+IF('domanda giornaliera 5F0305'!EJ116&gt;simulazione!T572,'domanda giornaliera 5F0305'!EJ116,0)+IF('domanda giornaliera 5F0305'!EJ117&gt;simulazione!T572,'domanda giornaliera 5F0305'!EJ117,0)+IF('domanda giornaliera 5F0305'!EJ118&gt;simulazione!T572,'domanda giornaliera 5F0305'!EJ118,0)+IF('domanda giornaliera 5F0305'!EJ119&gt;simulazione!T572,'domanda giornaliera 5F0305'!EJ119,0)+IF('domanda giornaliera 5F0305'!EJ120&gt;simulazione!T572,'domanda giornaliera 5F0305'!EJ120,0)+IF('domanda giornaliera 5F0305'!EJ121&gt;simulazione!T572,'domanda giornaliera 5F0305'!EJ121,0)+IF('domanda giornaliera 5F0305'!EJ122&gt;simulazione!T572,'domanda giornaliera 5F0305'!EJ122,0)+IF('domanda giornaliera 5F0305'!EJ123&gt;simulazione!T572,'domanda giornaliera 5F0305'!EJ123,0)+IF('domanda giornaliera 5F0305'!EJ124&gt;simulazione!T572,'domanda giornaliera 5F0305'!EJ124,0)+IF('domanda giornaliera 5F0305'!EJ125&gt;simulazione!T572,'domanda giornaliera 5F0305'!EJ125,0)+IF('domanda giornaliera 5F0305'!EJ126&gt;simulazione!T572,'domanda giornaliera 5F0305'!EJ126,0)+IF('domanda giornaliera 5F0305'!EJ127&gt;simulazione!T572,'domanda giornaliera 5F0305'!EJ127,0)+IF('domanda giornaliera 5F0305'!EJ128&gt;simulazione!T572,'domanda giornaliera 5F0305'!EJ128,0)+IF('domanda giornaliera 5F0305'!EJ129&gt;simulazione!T572,'domanda giornaliera 5F0305'!EJ129,0)+IF('domanda giornaliera 5F0305'!EJ130&gt;simulazione!T572,'domanda giornaliera 5F0305'!EJ130,0)+IF('domanda giornaliera 5F0305'!EJ131&gt;simulazione!T572,'domanda giornaliera 5F0305'!EJ131,0)+IF('domanda giornaliera 5F0305'!EJ132&gt;simulazione!T572,'domanda giornaliera 5F0305'!EJ132,0)+IF('domanda giornaliera 5F0305'!EJ133&gt;simulazione!T572,'domanda giornaliera 5F0305'!EJ133,0)+IF('domanda giornaliera 5F0305'!EJ134&gt;simulazione!T572,'domanda giornaliera 5F0305'!EJ134,0)+IF('domanda giornaliera 5F0305'!EJ135&gt;simulazione!T572,'domanda giornaliera 5F0305'!EJ135,0)+IF('domanda giornaliera 5F0305'!EJ136&gt;simulazione!T572,'domanda giornaliera 5F0305'!EJ136,0)+IF('domanda giornaliera 5F0305'!EJ137&gt;simulazione!T572,'domanda giornaliera 5F0305'!EJ137,0)+IF('domanda giornaliera 5F0305'!EJ138&gt;simulazione!T572,'domanda giornaliera 5F0305'!EJ138,0)+IF('domanda giornaliera 5F0305'!EJ139&gt;simulazione!T572,'domanda giornaliera 5F0305'!EJ139,0)+IF('domanda giornaliera 5F0305'!EJ140&gt;simulazione!T572,'domanda giornaliera 5F0305'!EJ140,0)+IF('domanda giornaliera 5F0305'!EJ141&gt;simulazione!T572,'domanda giornaliera 5F0305'!EJ141,0)+IF('domanda giornaliera 5F0305'!EJ142&gt;simulazione!T572,'domanda giornaliera 5F0305'!EJ142,0)+IF('domanda giornaliera 5F0305'!EJ143&gt;simulazione!T572,'domanda giornaliera 5F0305'!EJ143,0)+IF('domanda giornaliera 5F0305'!EJ144&gt;simulazione!T572,'domanda giornaliera 5F0305'!EJ144,0)+IF('domanda giornaliera 5F0305'!EJ145&gt;simulazione!T572,'domanda giornaliera 5F0305'!EJ145,0)+IF('domanda giornaliera 5F0305'!EJ146&gt;simulazione!T572,'domanda giornaliera 5F0305'!EJ146,0)+IF('domanda giornaliera 5F0305'!EJ147&gt;simulazione!T572,'domanda giornaliera 5F0305'!EJ147,0)+IF('domanda giornaliera 5F0305'!EJ148&gt;simulazione!T572,'domanda giornaliera 5F0305'!EJ148,0)+IF('domanda giornaliera 5F0305'!EJ149&gt;simulazione!T572,'domanda giornaliera 5F0305'!EJ149,0)+IF('domanda giornaliera 5F0305'!EJ150&gt;simulazione!T572,'domanda giornaliera 5F0305'!EJ150,0)+IF('domanda giornaliera 5F0305'!EJ151&gt;simulazione!T572,'domanda giornaliera 5F0305'!EJ151,0)+IF('domanda giornaliera 5F0305'!EJ152&gt;simulazione!T572,'domanda giornaliera 5F0305'!EJ152,0)+IF('domanda giornaliera 5F0305'!EJ153&gt;simulazione!T572,'domanda giornaliera 5F0305'!EJ153,0)+IF('domanda giornaliera 5F0305'!EJ154&gt;simulazione!T572,'domanda giornaliera 5F0305'!EJ154,0)+IF('domanda giornaliera 5F0305'!EJ155&gt;simulazione!T572,'domanda giornaliera 5F0305'!EJ155,0)+IF('domanda giornaliera 5F0305'!EJ156&gt;simulazione!T572,'domanda giornaliera 5F0305'!EJ156,0)+IF('domanda giornaliera 5F0305'!EJ157&gt;simulazione!T572,'domanda giornaliera 5F0305'!EJ157,0)+IF('domanda giornaliera 5F0305'!EJ158&gt;simulazione!T572,'domanda giornaliera 5F0305'!EJ158,0)+IF('domanda giornaliera 5F0305'!EJ159&gt;simulazione!T572,'domanda giornaliera 5F0305'!EJ159,0)+IF('domanda giornaliera 5F0305'!EJ160&gt;simulazione!T572,'domanda giornaliera 5F0305'!EJ160,0)+IF('domanda giornaliera 5F0305'!EJ161&gt;simulazione!T572,'domanda giornaliera 5F0305'!EJ161,0)+IF('domanda giornaliera 5F0305'!EJ162&gt;simulazione!T572,'domanda giornaliera 5F0305'!EJ162,0)+IF('domanda giornaliera 5F0305'!EJ163&gt;simulazione!T572,'domanda giornaliera 5F0305'!EJ163,0)+IF('domanda giornaliera 5F0305'!EJ164&gt;simulazione!T572,'domanda giornaliera 5F0305'!EJ164,0)+IF('domanda giornaliera 5F0305'!EJ165&gt;simulazione!T572,'domanda giornaliera 5F0305'!EJ165,0)+IF('domanda giornaliera 5F0305'!EJ166&gt;simulazione!T572,'domanda giornaliera 5F0305'!EJ166,0)+IF('domanda giornaliera 5F0305'!EJ167&gt;simulazione!T572,'domanda giornaliera 5F0305'!EJ167,0)+IF('domanda giornaliera 5F0305'!EJ168&gt;simulazione!T572,'domanda giornaliera 5F0305'!EJ168,0)+IF('domanda giornaliera 5F0305'!EJ169&gt;simulazione!T572,'domanda giornaliera 5F0305'!EJ169,0)</f>
        <v>780.00354067057117</v>
      </c>
      <c r="Z634" s="10"/>
      <c r="AA634" s="10"/>
    </row>
    <row r="635" spans="24:27" x14ac:dyDescent="0.25">
      <c r="X635" s="9" t="s">
        <v>112</v>
      </c>
      <c r="Y635" s="10">
        <f>'domanda giornaliera 5F0305'!EJ94+IF('domanda giornaliera 5F0305'!EJ95&gt;simulazione!T573,'domanda giornaliera 5F0305'!EJ95,0)+IF('domanda giornaliera 5F0305'!EJ96&gt;simulazione!T573,'domanda giornaliera 5F0305'!EJ96,0)+IF('domanda giornaliera 5F0305'!EJ97&gt;simulazione!T573,'domanda giornaliera 5F0305'!EJ97,0)+IF('domanda giornaliera 5F0305'!EJ98&gt;simulazione!T573,'domanda giornaliera 5F0305'!EJ98,0)+IF('domanda giornaliera 5F0305'!EJ99&gt;simulazione!T573,'domanda giornaliera 5F0305'!EJ99,0)+IF('domanda giornaliera 5F0305'!EJ100&gt;simulazione!T573,'domanda giornaliera 5F0305'!EJ100,0)+IF('domanda giornaliera 5F0305'!EJ101&gt;simulazione!T573,'domanda giornaliera 5F0305'!EJ101,0)+IF('domanda giornaliera 5F0305'!EJ102&gt;simulazione!T573,'domanda giornaliera 5F0305'!EJ102,0)+IF('domanda giornaliera 5F0305'!EJ103&gt;simulazione!T573,'domanda giornaliera 5F0305'!EJ103,0)+IF('domanda giornaliera 5F0305'!EJ104&gt;simulazione!T573,'domanda giornaliera 5F0305'!EJ104,0)+IF('domanda giornaliera 5F0305'!EJ105&gt;simulazione!T573,'domanda giornaliera 5F0305'!EJ105,0)+IF('domanda giornaliera 5F0305'!EJ106&gt;simulazione!T573,'domanda giornaliera 5F0305'!EJ106,0)+IF('domanda giornaliera 5F0305'!EJ107&gt;simulazione!T573,'domanda giornaliera 5F0305'!EJ107,0)+IF('domanda giornaliera 5F0305'!EJ108&gt;simulazione!T573,'domanda giornaliera 5F0305'!EJ108,0)+IF('domanda giornaliera 5F0305'!EJ109&gt;simulazione!T573,'domanda giornaliera 5F0305'!EJ109,0)+IF('domanda giornaliera 5F0305'!EJ110&gt;simulazione!T573,'domanda giornaliera 5F0305'!EJ110,0)+IF('domanda giornaliera 5F0305'!EJ111&gt;simulazione!T573,'domanda giornaliera 5F0305'!EJ111,0)+IF('domanda giornaliera 5F0305'!EJ112&gt;simulazione!T573,'domanda giornaliera 5F0305'!EJ112,0)+IF('domanda giornaliera 5F0305'!EJ113&gt;simulazione!T573,'domanda giornaliera 5F0305'!EJ113,0)+IF('domanda giornaliera 5F0305'!EJ114&gt;simulazione!T573,'domanda giornaliera 5F0305'!EJ114,0)+IF('domanda giornaliera 5F0305'!EJ115&gt;simulazione!T573,'domanda giornaliera 5F0305'!EJ115,0)+IF('domanda giornaliera 5F0305'!EJ116&gt;simulazione!T573,'domanda giornaliera 5F0305'!EJ116,0)+IF('domanda giornaliera 5F0305'!EJ117&gt;simulazione!T573,'domanda giornaliera 5F0305'!EJ117,0)+IF('domanda giornaliera 5F0305'!EJ118&gt;simulazione!T573,'domanda giornaliera 5F0305'!EJ118,0)+IF('domanda giornaliera 5F0305'!EJ119&gt;simulazione!T573,'domanda giornaliera 5F0305'!EJ119,0)+IF('domanda giornaliera 5F0305'!EJ120&gt;simulazione!T573,'domanda giornaliera 5F0305'!EJ120,0)+IF('domanda giornaliera 5F0305'!EJ121&gt;simulazione!T573,'domanda giornaliera 5F0305'!EJ121,0)+IF('domanda giornaliera 5F0305'!EJ122&gt;simulazione!T573,'domanda giornaliera 5F0305'!EJ122,0)+IF('domanda giornaliera 5F0305'!EJ123&gt;simulazione!T573,'domanda giornaliera 5F0305'!EJ123,0)+IF('domanda giornaliera 5F0305'!EJ124&gt;simulazione!T573,'domanda giornaliera 5F0305'!EJ124,0)+IF('domanda giornaliera 5F0305'!EJ125&gt;simulazione!T573,'domanda giornaliera 5F0305'!EJ125,0)+IF('domanda giornaliera 5F0305'!EJ126&gt;simulazione!T573,'domanda giornaliera 5F0305'!EJ126,0)+IF('domanda giornaliera 5F0305'!EJ127&gt;simulazione!T573,'domanda giornaliera 5F0305'!EJ127,0)+IF('domanda giornaliera 5F0305'!EJ128&gt;simulazione!T573,'domanda giornaliera 5F0305'!EJ128,0)+IF('domanda giornaliera 5F0305'!EJ129&gt;simulazione!T573,'domanda giornaliera 5F0305'!EJ129,0)+IF('domanda giornaliera 5F0305'!EJ130&gt;simulazione!T573,'domanda giornaliera 5F0305'!EJ130,0)+IF('domanda giornaliera 5F0305'!EJ131&gt;simulazione!T573,'domanda giornaliera 5F0305'!EJ131,0)+IF('domanda giornaliera 5F0305'!EJ132&gt;simulazione!T573,'domanda giornaliera 5F0305'!EJ132,0)+IF('domanda giornaliera 5F0305'!EJ133&gt;simulazione!T573,'domanda giornaliera 5F0305'!EJ133,0)+IF('domanda giornaliera 5F0305'!EJ134&gt;simulazione!T573,'domanda giornaliera 5F0305'!EJ134,0)+IF('domanda giornaliera 5F0305'!EJ135&gt;simulazione!T573,'domanda giornaliera 5F0305'!EJ135,0)+IF('domanda giornaliera 5F0305'!EJ136&gt;simulazione!T573,'domanda giornaliera 5F0305'!EJ136,0)+IF('domanda giornaliera 5F0305'!EJ137&gt;simulazione!T573,'domanda giornaliera 5F0305'!EJ137,0)+IF('domanda giornaliera 5F0305'!EJ138&gt;simulazione!T573,'domanda giornaliera 5F0305'!EJ138,0)+IF('domanda giornaliera 5F0305'!EJ139&gt;simulazione!T573,'domanda giornaliera 5F0305'!EJ139,0)+IF('domanda giornaliera 5F0305'!EJ140&gt;simulazione!T573,'domanda giornaliera 5F0305'!EJ140,0)+IF('domanda giornaliera 5F0305'!EJ141&gt;simulazione!T573,'domanda giornaliera 5F0305'!EJ141,0)+IF('domanda giornaliera 5F0305'!EJ142&gt;simulazione!T573,'domanda giornaliera 5F0305'!EJ142,0)+IF('domanda giornaliera 5F0305'!EJ143&gt;simulazione!T573,'domanda giornaliera 5F0305'!EJ143,0)+IF('domanda giornaliera 5F0305'!EJ144&gt;simulazione!T573,'domanda giornaliera 5F0305'!EJ144,0)+IF('domanda giornaliera 5F0305'!EJ145&gt;simulazione!T573,'domanda giornaliera 5F0305'!EJ145,0)+IF('domanda giornaliera 5F0305'!EJ146&gt;simulazione!T573,'domanda giornaliera 5F0305'!EJ146,0)+IF('domanda giornaliera 5F0305'!EJ147&gt;simulazione!T573,'domanda giornaliera 5F0305'!EJ147,0)+IF('domanda giornaliera 5F0305'!EJ148&gt;simulazione!T573,'domanda giornaliera 5F0305'!EJ148,0)+IF('domanda giornaliera 5F0305'!EJ149&gt;simulazione!T573,'domanda giornaliera 5F0305'!EJ149,0)+IF('domanda giornaliera 5F0305'!EJ150&gt;simulazione!T573,'domanda giornaliera 5F0305'!EJ150,0)+IF('domanda giornaliera 5F0305'!EJ151&gt;simulazione!T573,'domanda giornaliera 5F0305'!EJ151,0)+IF('domanda giornaliera 5F0305'!EJ152&gt;simulazione!T573,'domanda giornaliera 5F0305'!EJ152,0)+IF('domanda giornaliera 5F0305'!EJ153&gt;simulazione!T573,'domanda giornaliera 5F0305'!EJ153,0)+IF('domanda giornaliera 5F0305'!EJ154&gt;simulazione!T573,'domanda giornaliera 5F0305'!EJ154,0)+IF('domanda giornaliera 5F0305'!EJ155&gt;simulazione!T573,'domanda giornaliera 5F0305'!EJ155,0)+IF('domanda giornaliera 5F0305'!EJ156&gt;simulazione!T573,'domanda giornaliera 5F0305'!EJ156,0)+IF('domanda giornaliera 5F0305'!EJ157&gt;simulazione!T573,'domanda giornaliera 5F0305'!EJ157,0)+IF('domanda giornaliera 5F0305'!EJ158&gt;simulazione!T573,'domanda giornaliera 5F0305'!EJ158,0)+IF('domanda giornaliera 5F0305'!EJ159&gt;simulazione!T573,'domanda giornaliera 5F0305'!EJ159,0)+IF('domanda giornaliera 5F0305'!EJ160&gt;simulazione!T573,'domanda giornaliera 5F0305'!EJ160,0)+IF('domanda giornaliera 5F0305'!EJ161&gt;simulazione!T573,'domanda giornaliera 5F0305'!EJ161,0)+IF('domanda giornaliera 5F0305'!EJ162&gt;simulazione!T573,'domanda giornaliera 5F0305'!EJ162,0)+IF('domanda giornaliera 5F0305'!EJ163&gt;simulazione!T573,'domanda giornaliera 5F0305'!EJ163,0)+IF('domanda giornaliera 5F0305'!EJ164&gt;simulazione!T573,'domanda giornaliera 5F0305'!EJ164,0)+IF('domanda giornaliera 5F0305'!EJ165&gt;simulazione!T573,'domanda giornaliera 5F0305'!EJ165,0)+IF('domanda giornaliera 5F0305'!EJ166&gt;simulazione!T573,'domanda giornaliera 5F0305'!EJ166,0)+IF('domanda giornaliera 5F0305'!EJ167&gt;simulazione!T573,'domanda giornaliera 5F0305'!EJ167,0)+IF('domanda giornaliera 5F0305'!EJ168&gt;simulazione!T573,'domanda giornaliera 5F0305'!EJ168,0)+IF('domanda giornaliera 5F0305'!EJ169&gt;simulazione!T573,'domanda giornaliera 5F0305'!EJ169,0)+IF('domanda giornaliera 5F0305'!EJ170&gt;simulazione!T573,'domanda giornaliera 5F0305'!EJ170,0)</f>
        <v>780.00354067057117</v>
      </c>
      <c r="Z635" s="10"/>
      <c r="AA635" s="10"/>
    </row>
    <row r="636" spans="24:27" x14ac:dyDescent="0.25">
      <c r="X636" s="9" t="s">
        <v>113</v>
      </c>
      <c r="Y636" s="10">
        <f>'domanda giornaliera 5F0305'!EJ95+IF('domanda giornaliera 5F0305'!EJ96&gt;simulazione!T574,'domanda giornaliera 5F0305'!EJ96,0)+IF('domanda giornaliera 5F0305'!EJ97&gt;simulazione!T574,'domanda giornaliera 5F0305'!EJ97,0)+IF('domanda giornaliera 5F0305'!EJ98&gt;simulazione!T574,'domanda giornaliera 5F0305'!EJ98,0)+IF('domanda giornaliera 5F0305'!EJ99&gt;simulazione!T574,'domanda giornaliera 5F0305'!EJ99,0)+IF('domanda giornaliera 5F0305'!EJ100&gt;simulazione!T574,'domanda giornaliera 5F0305'!EJ100,0)+IF('domanda giornaliera 5F0305'!EJ101&gt;simulazione!T574,'domanda giornaliera 5F0305'!EJ101,0)+IF('domanda giornaliera 5F0305'!EJ102&gt;simulazione!T574,'domanda giornaliera 5F0305'!EJ102,0)+IF('domanda giornaliera 5F0305'!EJ103&gt;simulazione!T574,'domanda giornaliera 5F0305'!EJ103,0)+IF('domanda giornaliera 5F0305'!EJ104&gt;simulazione!T574,'domanda giornaliera 5F0305'!EJ104,0)+IF('domanda giornaliera 5F0305'!EJ105&gt;simulazione!T574,'domanda giornaliera 5F0305'!EJ105,0)+IF('domanda giornaliera 5F0305'!EJ106&gt;simulazione!T574,'domanda giornaliera 5F0305'!EJ106,0)+IF('domanda giornaliera 5F0305'!EJ107&gt;simulazione!T574,'domanda giornaliera 5F0305'!EJ107,0)+IF('domanda giornaliera 5F0305'!EJ108&gt;simulazione!T574,'domanda giornaliera 5F0305'!EJ108,0)+IF('domanda giornaliera 5F0305'!EJ109&gt;simulazione!T574,'domanda giornaliera 5F0305'!EJ109,0)+IF('domanda giornaliera 5F0305'!EJ110&gt;simulazione!T574,'domanda giornaliera 5F0305'!EJ110,0)+IF('domanda giornaliera 5F0305'!EJ111&gt;simulazione!T574,'domanda giornaliera 5F0305'!EJ111,0)+IF('domanda giornaliera 5F0305'!EJ112&gt;simulazione!T574,'domanda giornaliera 5F0305'!EJ112,0)+IF('domanda giornaliera 5F0305'!EJ113&gt;simulazione!T574,'domanda giornaliera 5F0305'!EJ113,0)+IF('domanda giornaliera 5F0305'!EJ114&gt;simulazione!T574,'domanda giornaliera 5F0305'!EJ114,0)+IF('domanda giornaliera 5F0305'!EJ115&gt;simulazione!T574,'domanda giornaliera 5F0305'!EJ115,0)+IF('domanda giornaliera 5F0305'!EJ116&gt;simulazione!T574,'domanda giornaliera 5F0305'!EJ116,0)+IF('domanda giornaliera 5F0305'!EJ117&gt;simulazione!T574,'domanda giornaliera 5F0305'!EJ117,0)+IF('domanda giornaliera 5F0305'!EJ118&gt;simulazione!T574,'domanda giornaliera 5F0305'!EJ118,0)+IF('domanda giornaliera 5F0305'!EJ119&gt;simulazione!T574,'domanda giornaliera 5F0305'!EJ119,0)+IF('domanda giornaliera 5F0305'!EJ120&gt;simulazione!T574,'domanda giornaliera 5F0305'!EJ120,0)+IF('domanda giornaliera 5F0305'!EJ121&gt;simulazione!T574,'domanda giornaliera 5F0305'!EJ121,0)+IF('domanda giornaliera 5F0305'!EJ122&gt;simulazione!T574,'domanda giornaliera 5F0305'!EJ122,0)+IF('domanda giornaliera 5F0305'!EJ123&gt;simulazione!T574,'domanda giornaliera 5F0305'!EJ123,0)+IF('domanda giornaliera 5F0305'!EJ124&gt;simulazione!T574,'domanda giornaliera 5F0305'!EJ124,0)+IF('domanda giornaliera 5F0305'!EJ125&gt;simulazione!T574,'domanda giornaliera 5F0305'!EJ125,0)+IF('domanda giornaliera 5F0305'!EJ126&gt;simulazione!T574,'domanda giornaliera 5F0305'!EJ126,0)+IF('domanda giornaliera 5F0305'!EJ127&gt;simulazione!T574,'domanda giornaliera 5F0305'!EJ127,0)+IF('domanda giornaliera 5F0305'!EJ128&gt;simulazione!T574,'domanda giornaliera 5F0305'!EJ128,0)+IF('domanda giornaliera 5F0305'!EJ129&gt;simulazione!T574,'domanda giornaliera 5F0305'!EJ129,0)+IF('domanda giornaliera 5F0305'!EJ130&gt;simulazione!T574,'domanda giornaliera 5F0305'!EJ130,0)+IF('domanda giornaliera 5F0305'!EJ131&gt;simulazione!T574,'domanda giornaliera 5F0305'!EJ131,0)+IF('domanda giornaliera 5F0305'!EJ132&gt;simulazione!T574,'domanda giornaliera 5F0305'!EJ132,0)+IF('domanda giornaliera 5F0305'!EJ133&gt;simulazione!T574,'domanda giornaliera 5F0305'!EJ133,0)+IF('domanda giornaliera 5F0305'!EJ134&gt;simulazione!T574,'domanda giornaliera 5F0305'!EJ134,0)+IF('domanda giornaliera 5F0305'!EJ135&gt;simulazione!T574,'domanda giornaliera 5F0305'!EJ135,0)+IF('domanda giornaliera 5F0305'!EJ136&gt;simulazione!T574,'domanda giornaliera 5F0305'!EJ136,0)+IF('domanda giornaliera 5F0305'!EJ137&gt;simulazione!T574,'domanda giornaliera 5F0305'!EJ137,0)+IF('domanda giornaliera 5F0305'!EJ138&gt;simulazione!T574,'domanda giornaliera 5F0305'!EJ138,0)+IF('domanda giornaliera 5F0305'!EJ139&gt;simulazione!T574,'domanda giornaliera 5F0305'!EJ139,0)+IF('domanda giornaliera 5F0305'!EJ140&gt;simulazione!T574,'domanda giornaliera 5F0305'!EJ140,0)+IF('domanda giornaliera 5F0305'!EJ141&gt;simulazione!T574,'domanda giornaliera 5F0305'!EJ141,0)+IF('domanda giornaliera 5F0305'!EJ142&gt;simulazione!T574,'domanda giornaliera 5F0305'!EJ142,0)+IF('domanda giornaliera 5F0305'!EJ143&gt;simulazione!T574,'domanda giornaliera 5F0305'!EJ143,0)+IF('domanda giornaliera 5F0305'!EJ144&gt;simulazione!T574,'domanda giornaliera 5F0305'!EJ144,0)+IF('domanda giornaliera 5F0305'!EJ145&gt;simulazione!T574,'domanda giornaliera 5F0305'!EJ145,0)+IF('domanda giornaliera 5F0305'!EJ146&gt;simulazione!T574,'domanda giornaliera 5F0305'!EJ146,0)+IF('domanda giornaliera 5F0305'!EJ147&gt;simulazione!T574,'domanda giornaliera 5F0305'!EJ147,0)+IF('domanda giornaliera 5F0305'!EJ148&gt;simulazione!T574,'domanda giornaliera 5F0305'!EJ148,0)+IF('domanda giornaliera 5F0305'!EJ149&gt;simulazione!T574,'domanda giornaliera 5F0305'!EJ149,0)+IF('domanda giornaliera 5F0305'!EJ150&gt;simulazione!T574,'domanda giornaliera 5F0305'!EJ150,0)+IF('domanda giornaliera 5F0305'!EJ151&gt;simulazione!T574,'domanda giornaliera 5F0305'!EJ151,0)+IF('domanda giornaliera 5F0305'!EJ152&gt;simulazione!T574,'domanda giornaliera 5F0305'!EJ152,0)+IF('domanda giornaliera 5F0305'!EJ153&gt;simulazione!T574,'domanda giornaliera 5F0305'!EJ153,0)+IF('domanda giornaliera 5F0305'!EJ154&gt;simulazione!T574,'domanda giornaliera 5F0305'!EJ154,0)+IF('domanda giornaliera 5F0305'!EJ155&gt;simulazione!T574,'domanda giornaliera 5F0305'!EJ155,0)+IF('domanda giornaliera 5F0305'!EJ156&gt;simulazione!T574,'domanda giornaliera 5F0305'!EJ156,0)+IF('domanda giornaliera 5F0305'!EJ157&gt;simulazione!T574,'domanda giornaliera 5F0305'!EJ157,0)+IF('domanda giornaliera 5F0305'!EJ158&gt;simulazione!T574,'domanda giornaliera 5F0305'!EJ158,0)+IF('domanda giornaliera 5F0305'!EJ159&gt;simulazione!T574,'domanda giornaliera 5F0305'!EJ159,0)+IF('domanda giornaliera 5F0305'!EJ160&gt;simulazione!T574,'domanda giornaliera 5F0305'!EJ160,0)+IF('domanda giornaliera 5F0305'!EJ161&gt;simulazione!T574,'domanda giornaliera 5F0305'!EJ161,0)+IF('domanda giornaliera 5F0305'!EJ162&gt;simulazione!T574,'domanda giornaliera 5F0305'!EJ162,0)+IF('domanda giornaliera 5F0305'!EJ163&gt;simulazione!T574,'domanda giornaliera 5F0305'!EJ163,0)+IF('domanda giornaliera 5F0305'!EJ164&gt;simulazione!T574,'domanda giornaliera 5F0305'!EJ164,0)+IF('domanda giornaliera 5F0305'!EJ165&gt;simulazione!T574,'domanda giornaliera 5F0305'!EJ165,0)+IF('domanda giornaliera 5F0305'!EJ166&gt;simulazione!T574,'domanda giornaliera 5F0305'!EJ166,0)+IF('domanda giornaliera 5F0305'!EJ167&gt;simulazione!T574,'domanda giornaliera 5F0305'!EJ167,0)+IF('domanda giornaliera 5F0305'!EJ168&gt;simulazione!T574,'domanda giornaliera 5F0305'!EJ168,0)+IF('domanda giornaliera 5F0305'!EJ169&gt;simulazione!T574,'domanda giornaliera 5F0305'!EJ169,0)+IF('domanda giornaliera 5F0305'!EJ170&gt;simulazione!T574,'domanda giornaliera 5F0305'!EJ170,0)+IF('domanda giornaliera 5F0305'!EJ171&gt;simulazione!T574,'domanda giornaliera 5F0305'!EJ171,0)</f>
        <v>793.86449263240809</v>
      </c>
      <c r="Z636" s="10"/>
      <c r="AA636" s="10"/>
    </row>
    <row r="637" spans="24:27" x14ac:dyDescent="0.25">
      <c r="X637" s="9" t="s">
        <v>109</v>
      </c>
      <c r="Y637" s="10">
        <f>'domanda giornaliera 5F0305'!EJ96+IF('domanda giornaliera 5F0305'!EJ97&gt;simulazione!T575,'domanda giornaliera 5F0305'!EJ97,0)+IF('domanda giornaliera 5F0305'!EJ98&gt;simulazione!T575,'domanda giornaliera 5F0305'!EJ98,0)+IF('domanda giornaliera 5F0305'!EJ99&gt;simulazione!T575,'domanda giornaliera 5F0305'!EJ99,0)+IF('domanda giornaliera 5F0305'!EJ100&gt;simulazione!T575,'domanda giornaliera 5F0305'!EJ100,0)+IF('domanda giornaliera 5F0305'!EJ101&gt;simulazione!T575,'domanda giornaliera 5F0305'!EJ101,0)+IF('domanda giornaliera 5F0305'!EJ102&gt;simulazione!T575,'domanda giornaliera 5F0305'!EJ102,0)+IF('domanda giornaliera 5F0305'!EJ103&gt;simulazione!T575,'domanda giornaliera 5F0305'!EJ103,0)+IF('domanda giornaliera 5F0305'!EJ104&gt;simulazione!T575,'domanda giornaliera 5F0305'!EJ104,0)+IF('domanda giornaliera 5F0305'!EJ105&gt;simulazione!T575,'domanda giornaliera 5F0305'!EJ105,0)+IF('domanda giornaliera 5F0305'!EJ106&gt;simulazione!T575,'domanda giornaliera 5F0305'!EJ106,0)+IF('domanda giornaliera 5F0305'!EJ107&gt;simulazione!T575,'domanda giornaliera 5F0305'!EJ107,0)+IF('domanda giornaliera 5F0305'!EJ108&gt;simulazione!T575,'domanda giornaliera 5F0305'!EJ108,0)+IF('domanda giornaliera 5F0305'!EJ109&gt;simulazione!T575,'domanda giornaliera 5F0305'!EJ109,0)+IF('domanda giornaliera 5F0305'!EJ110&gt;simulazione!T575,'domanda giornaliera 5F0305'!EJ110,0)+IF('domanda giornaliera 5F0305'!EJ111&gt;simulazione!T575,'domanda giornaliera 5F0305'!EJ111,0)+IF('domanda giornaliera 5F0305'!EJ112&gt;simulazione!T575,'domanda giornaliera 5F0305'!EJ112,0)+IF('domanda giornaliera 5F0305'!EJ113&gt;simulazione!T575,'domanda giornaliera 5F0305'!EJ113,0)+IF('domanda giornaliera 5F0305'!EJ114&gt;simulazione!T575,'domanda giornaliera 5F0305'!EJ114,0)+IF('domanda giornaliera 5F0305'!EJ115&gt;simulazione!T575,'domanda giornaliera 5F0305'!EJ115,0)+IF('domanda giornaliera 5F0305'!EJ116&gt;simulazione!T575,'domanda giornaliera 5F0305'!EJ116,0)+IF('domanda giornaliera 5F0305'!EJ117&gt;simulazione!T575,'domanda giornaliera 5F0305'!EJ117,0)+IF('domanda giornaliera 5F0305'!EJ118&gt;simulazione!T575,'domanda giornaliera 5F0305'!EJ118,0)+IF('domanda giornaliera 5F0305'!EJ119&gt;simulazione!T575,'domanda giornaliera 5F0305'!EJ119,0)+IF('domanda giornaliera 5F0305'!EJ120&gt;simulazione!T575,'domanda giornaliera 5F0305'!EJ120,0)+IF('domanda giornaliera 5F0305'!EJ121&gt;simulazione!T575,'domanda giornaliera 5F0305'!EJ121,0)+IF('domanda giornaliera 5F0305'!EJ122&gt;simulazione!T575,'domanda giornaliera 5F0305'!EJ122,0)+IF('domanda giornaliera 5F0305'!EJ123&gt;simulazione!T575,'domanda giornaliera 5F0305'!EJ123,0)+IF('domanda giornaliera 5F0305'!EJ124&gt;simulazione!T575,'domanda giornaliera 5F0305'!EJ124,0)+IF('domanda giornaliera 5F0305'!EJ125&gt;simulazione!T575,'domanda giornaliera 5F0305'!EJ125,0)+IF('domanda giornaliera 5F0305'!EJ126&gt;simulazione!T575,'domanda giornaliera 5F0305'!EJ126,0)+IF('domanda giornaliera 5F0305'!EJ127&gt;simulazione!T575,'domanda giornaliera 5F0305'!EJ127,0)+IF('domanda giornaliera 5F0305'!EJ128&gt;simulazione!T575,'domanda giornaliera 5F0305'!EJ128,0)+IF('domanda giornaliera 5F0305'!EJ129&gt;simulazione!T575,'domanda giornaliera 5F0305'!EJ129,0)+IF('domanda giornaliera 5F0305'!EJ130&gt;simulazione!T575,'domanda giornaliera 5F0305'!EJ130,0)+IF('domanda giornaliera 5F0305'!EJ131&gt;simulazione!T575,'domanda giornaliera 5F0305'!EJ131,0)+IF('domanda giornaliera 5F0305'!EJ132&gt;simulazione!T575,'domanda giornaliera 5F0305'!EJ132,0)+IF('domanda giornaliera 5F0305'!EJ133&gt;simulazione!T575,'domanda giornaliera 5F0305'!EJ133,0)+IF('domanda giornaliera 5F0305'!EJ134&gt;simulazione!T575,'domanda giornaliera 5F0305'!EJ134,0)+IF('domanda giornaliera 5F0305'!EJ135&gt;simulazione!T575,'domanda giornaliera 5F0305'!EJ135,0)+IF('domanda giornaliera 5F0305'!EJ136&gt;simulazione!T575,'domanda giornaliera 5F0305'!EJ136,0)+IF('domanda giornaliera 5F0305'!EJ137&gt;simulazione!T575,'domanda giornaliera 5F0305'!EJ137,0)+IF('domanda giornaliera 5F0305'!EJ138&gt;simulazione!T575,'domanda giornaliera 5F0305'!EJ138,0)+IF('domanda giornaliera 5F0305'!EJ139&gt;simulazione!T575,'domanda giornaliera 5F0305'!EJ139,0)+IF('domanda giornaliera 5F0305'!EJ140&gt;simulazione!T575,'domanda giornaliera 5F0305'!EJ140,0)+IF('domanda giornaliera 5F0305'!EJ141&gt;simulazione!T575,'domanda giornaliera 5F0305'!EJ141,0)+IF('domanda giornaliera 5F0305'!EJ142&gt;simulazione!T575,'domanda giornaliera 5F0305'!EJ142,0)+IF('domanda giornaliera 5F0305'!EJ143&gt;simulazione!T575,'domanda giornaliera 5F0305'!EJ143,0)+IF('domanda giornaliera 5F0305'!EJ144&gt;simulazione!T575,'domanda giornaliera 5F0305'!EJ144,0)+IF('domanda giornaliera 5F0305'!EJ145&gt;simulazione!T575,'domanda giornaliera 5F0305'!EJ145,0)+IF('domanda giornaliera 5F0305'!EJ146&gt;simulazione!T575,'domanda giornaliera 5F0305'!EJ146,0)+IF('domanda giornaliera 5F0305'!EJ147&gt;simulazione!T575,'domanda giornaliera 5F0305'!EJ147,0)+IF('domanda giornaliera 5F0305'!EJ148&gt;simulazione!T575,'domanda giornaliera 5F0305'!EJ148,0)+IF('domanda giornaliera 5F0305'!EJ149&gt;simulazione!T575,'domanda giornaliera 5F0305'!EJ149,0)+IF('domanda giornaliera 5F0305'!EJ150&gt;simulazione!T575,'domanda giornaliera 5F0305'!EJ150,0)+IF('domanda giornaliera 5F0305'!EJ151&gt;simulazione!T575,'domanda giornaliera 5F0305'!EJ151,0)+IF('domanda giornaliera 5F0305'!EJ152&gt;simulazione!T575,'domanda giornaliera 5F0305'!EJ152,0)+IF('domanda giornaliera 5F0305'!EJ153&gt;simulazione!T575,'domanda giornaliera 5F0305'!EJ153,0)+IF('domanda giornaliera 5F0305'!EJ154&gt;simulazione!T575,'domanda giornaliera 5F0305'!EJ154,0)+IF('domanda giornaliera 5F0305'!EJ155&gt;simulazione!T575,'domanda giornaliera 5F0305'!EJ155,0)+IF('domanda giornaliera 5F0305'!EJ156&gt;simulazione!T575,'domanda giornaliera 5F0305'!EJ156,0)+IF('domanda giornaliera 5F0305'!EJ157&gt;simulazione!T575,'domanda giornaliera 5F0305'!EJ157,0)+IF('domanda giornaliera 5F0305'!EJ158&gt;simulazione!T575,'domanda giornaliera 5F0305'!EJ158,0)+IF('domanda giornaliera 5F0305'!EJ159&gt;simulazione!T575,'domanda giornaliera 5F0305'!EJ159,0)+IF('domanda giornaliera 5F0305'!EJ160&gt;simulazione!T575,'domanda giornaliera 5F0305'!EJ160,0)+IF('domanda giornaliera 5F0305'!EJ161&gt;simulazione!T575,'domanda giornaliera 5F0305'!EJ161,0)+IF('domanda giornaliera 5F0305'!EJ162&gt;simulazione!T575,'domanda giornaliera 5F0305'!EJ162,0)+IF('domanda giornaliera 5F0305'!EJ163&gt;simulazione!T575,'domanda giornaliera 5F0305'!EJ163,0)+IF('domanda giornaliera 5F0305'!EJ164&gt;simulazione!T575,'domanda giornaliera 5F0305'!EJ164,0)+IF('domanda giornaliera 5F0305'!EJ165&gt;simulazione!T575,'domanda giornaliera 5F0305'!EJ165,0)+IF('domanda giornaliera 5F0305'!EJ166&gt;simulazione!T575,'domanda giornaliera 5F0305'!EJ166,0)+IF('domanda giornaliera 5F0305'!EJ167&gt;simulazione!T575,'domanda giornaliera 5F0305'!EJ167,0)+IF('domanda giornaliera 5F0305'!EJ168&gt;simulazione!T575,'domanda giornaliera 5F0305'!EJ168,0)+IF('domanda giornaliera 5F0305'!EJ169&gt;simulazione!T575,'domanda giornaliera 5F0305'!EJ169,0)+IF('domanda giornaliera 5F0305'!EJ170&gt;simulazione!T575,'domanda giornaliera 5F0305'!EJ170,0)+IF('domanda giornaliera 5F0305'!EJ171&gt;simulazione!T575,'domanda giornaliera 5F0305'!EJ171,0)+IF('domanda giornaliera 5F0305'!EJ172&gt;simulazione!T575,'domanda giornaliera 5F0305'!EJ172,0)</f>
        <v>793.86449263240809</v>
      </c>
      <c r="Z637" s="10"/>
      <c r="AA637" s="10"/>
    </row>
    <row r="638" spans="24:27" x14ac:dyDescent="0.25">
      <c r="X638" s="9" t="s">
        <v>115</v>
      </c>
      <c r="Y638" s="10">
        <f>'domanda giornaliera 5F0305'!EJ97+IF('domanda giornaliera 5F0305'!EJ98&gt;simulazione!T576,'domanda giornaliera 5F0305'!EJ98,0)+IF('domanda giornaliera 5F0305'!EJ99&gt;simulazione!T576,'domanda giornaliera 5F0305'!EJ99,0)+IF('domanda giornaliera 5F0305'!EJ100&gt;simulazione!T576,'domanda giornaliera 5F0305'!EJ100,0)+IF('domanda giornaliera 5F0305'!EJ101&gt;simulazione!T576,'domanda giornaliera 5F0305'!EJ101,0)+IF('domanda giornaliera 5F0305'!EJ102&gt;simulazione!T576,'domanda giornaliera 5F0305'!EJ102,0)+IF('domanda giornaliera 5F0305'!EJ103&gt;simulazione!T576,'domanda giornaliera 5F0305'!EJ103,0)+IF('domanda giornaliera 5F0305'!EJ104&gt;simulazione!T576,'domanda giornaliera 5F0305'!EJ104,0)+IF('domanda giornaliera 5F0305'!EJ105&gt;simulazione!T576,'domanda giornaliera 5F0305'!EJ105,0)+IF('domanda giornaliera 5F0305'!EJ106&gt;simulazione!T576,'domanda giornaliera 5F0305'!EJ106,0)+IF('domanda giornaliera 5F0305'!EJ107&gt;simulazione!T576,'domanda giornaliera 5F0305'!EJ107,0)+IF('domanda giornaliera 5F0305'!EJ108&gt;simulazione!T576,'domanda giornaliera 5F0305'!EJ108,0)+IF('domanda giornaliera 5F0305'!EJ109&gt;simulazione!T576,'domanda giornaliera 5F0305'!EJ109,0)+IF('domanda giornaliera 5F0305'!EJ110&gt;simulazione!T576,'domanda giornaliera 5F0305'!EJ110,0)+IF('domanda giornaliera 5F0305'!EJ111&gt;simulazione!T576,'domanda giornaliera 5F0305'!EJ111,0)+IF('domanda giornaliera 5F0305'!EJ112&gt;simulazione!T576,'domanda giornaliera 5F0305'!EJ112,0)+IF('domanda giornaliera 5F0305'!EJ113&gt;simulazione!T576,'domanda giornaliera 5F0305'!EJ113,0)+IF('domanda giornaliera 5F0305'!EJ114&gt;simulazione!T576,'domanda giornaliera 5F0305'!EJ114,0)+IF('domanda giornaliera 5F0305'!EJ115&gt;simulazione!T576,'domanda giornaliera 5F0305'!EJ115,0)+IF('domanda giornaliera 5F0305'!EJ116&gt;simulazione!T576,'domanda giornaliera 5F0305'!EJ116,0)+IF('domanda giornaliera 5F0305'!EJ117&gt;simulazione!T576,'domanda giornaliera 5F0305'!EJ117,0)+IF('domanda giornaliera 5F0305'!EJ118&gt;simulazione!T576,'domanda giornaliera 5F0305'!EJ118,0)+IF('domanda giornaliera 5F0305'!EJ119&gt;simulazione!T576,'domanda giornaliera 5F0305'!EJ119,0)+IF('domanda giornaliera 5F0305'!EJ120&gt;simulazione!T576,'domanda giornaliera 5F0305'!EJ120,0)+IF('domanda giornaliera 5F0305'!EJ121&gt;simulazione!T576,'domanda giornaliera 5F0305'!EJ121,0)+IF('domanda giornaliera 5F0305'!EJ122&gt;simulazione!T576,'domanda giornaliera 5F0305'!EJ122,0)+IF('domanda giornaliera 5F0305'!EJ123&gt;simulazione!T576,'domanda giornaliera 5F0305'!EJ123,0)+IF('domanda giornaliera 5F0305'!EJ124&gt;simulazione!T576,'domanda giornaliera 5F0305'!EJ124,0)+IF('domanda giornaliera 5F0305'!EJ125&gt;simulazione!T576,'domanda giornaliera 5F0305'!EJ125,0)+IF('domanda giornaliera 5F0305'!EJ126&gt;simulazione!T576,'domanda giornaliera 5F0305'!EJ126,0)+IF('domanda giornaliera 5F0305'!EJ127&gt;simulazione!T576,'domanda giornaliera 5F0305'!EJ127,0)+IF('domanda giornaliera 5F0305'!EJ128&gt;simulazione!T576,'domanda giornaliera 5F0305'!EJ128,0)+IF('domanda giornaliera 5F0305'!EJ129&gt;simulazione!T576,'domanda giornaliera 5F0305'!EJ129,0)+IF('domanda giornaliera 5F0305'!EJ130&gt;simulazione!T576,'domanda giornaliera 5F0305'!EJ130,0)+IF('domanda giornaliera 5F0305'!EJ131&gt;simulazione!T576,'domanda giornaliera 5F0305'!EJ131,0)+IF('domanda giornaliera 5F0305'!EJ132&gt;simulazione!T576,'domanda giornaliera 5F0305'!EJ132,0)+IF('domanda giornaliera 5F0305'!EJ133&gt;simulazione!T576,'domanda giornaliera 5F0305'!EJ133,0)+IF('domanda giornaliera 5F0305'!EJ134&gt;simulazione!T576,'domanda giornaliera 5F0305'!EJ134,0)+IF('domanda giornaliera 5F0305'!EJ135&gt;simulazione!T576,'domanda giornaliera 5F0305'!EJ135,0)+IF('domanda giornaliera 5F0305'!EJ136&gt;simulazione!T576,'domanda giornaliera 5F0305'!EJ136,0)+IF('domanda giornaliera 5F0305'!EJ137&gt;simulazione!T576,'domanda giornaliera 5F0305'!EJ137,0)+IF('domanda giornaliera 5F0305'!EJ138&gt;simulazione!T576,'domanda giornaliera 5F0305'!EJ138,0)+IF('domanda giornaliera 5F0305'!EJ139&gt;simulazione!T576,'domanda giornaliera 5F0305'!EJ139,0)+IF('domanda giornaliera 5F0305'!EJ140&gt;simulazione!T576,'domanda giornaliera 5F0305'!EJ140,0)+IF('domanda giornaliera 5F0305'!EJ141&gt;simulazione!T576,'domanda giornaliera 5F0305'!EJ141,0)+IF('domanda giornaliera 5F0305'!EJ142&gt;simulazione!T576,'domanda giornaliera 5F0305'!EJ142,0)+IF('domanda giornaliera 5F0305'!EJ143&gt;simulazione!T576,'domanda giornaliera 5F0305'!EJ143,0)+IF('domanda giornaliera 5F0305'!EJ144&gt;simulazione!T576,'domanda giornaliera 5F0305'!EJ144,0)+IF('domanda giornaliera 5F0305'!EJ145&gt;simulazione!T576,'domanda giornaliera 5F0305'!EJ145,0)+IF('domanda giornaliera 5F0305'!EJ146&gt;simulazione!T576,'domanda giornaliera 5F0305'!EJ146,0)+IF('domanda giornaliera 5F0305'!EJ147&gt;simulazione!T576,'domanda giornaliera 5F0305'!EJ147,0)+IF('domanda giornaliera 5F0305'!EJ148&gt;simulazione!T576,'domanda giornaliera 5F0305'!EJ148,0)+IF('domanda giornaliera 5F0305'!EJ149&gt;simulazione!T576,'domanda giornaliera 5F0305'!EJ149,0)+IF('domanda giornaliera 5F0305'!EJ150&gt;simulazione!T576,'domanda giornaliera 5F0305'!EJ150,0)+IF('domanda giornaliera 5F0305'!EJ151&gt;simulazione!T576,'domanda giornaliera 5F0305'!EJ151,0)+IF('domanda giornaliera 5F0305'!EJ152&gt;simulazione!T576,'domanda giornaliera 5F0305'!EJ152,0)+IF('domanda giornaliera 5F0305'!EJ153&gt;simulazione!T576,'domanda giornaliera 5F0305'!EJ153,0)+IF('domanda giornaliera 5F0305'!EJ154&gt;simulazione!T576,'domanda giornaliera 5F0305'!EJ154,0)+IF('domanda giornaliera 5F0305'!EJ155&gt;simulazione!T576,'domanda giornaliera 5F0305'!EJ155,0)+IF('domanda giornaliera 5F0305'!EJ156&gt;simulazione!T576,'domanda giornaliera 5F0305'!EJ156,0)+IF('domanda giornaliera 5F0305'!EJ157&gt;simulazione!T576,'domanda giornaliera 5F0305'!EJ157,0)+IF('domanda giornaliera 5F0305'!EJ158&gt;simulazione!T576,'domanda giornaliera 5F0305'!EJ158,0)+IF('domanda giornaliera 5F0305'!EJ159&gt;simulazione!T576,'domanda giornaliera 5F0305'!EJ159,0)+IF('domanda giornaliera 5F0305'!EJ160&gt;simulazione!T576,'domanda giornaliera 5F0305'!EJ160,0)+IF('domanda giornaliera 5F0305'!EJ161&gt;simulazione!T576,'domanda giornaliera 5F0305'!EJ161,0)+IF('domanda giornaliera 5F0305'!EJ162&gt;simulazione!T576,'domanda giornaliera 5F0305'!EJ162,0)+IF('domanda giornaliera 5F0305'!EJ163&gt;simulazione!T576,'domanda giornaliera 5F0305'!EJ163,0)+IF('domanda giornaliera 5F0305'!EJ164&gt;simulazione!T576,'domanda giornaliera 5F0305'!EJ164,0)+IF('domanda giornaliera 5F0305'!EJ165&gt;simulazione!T576,'domanda giornaliera 5F0305'!EJ165,0)+IF('domanda giornaliera 5F0305'!EJ166&gt;simulazione!T576,'domanda giornaliera 5F0305'!EJ166,0)+IF('domanda giornaliera 5F0305'!EJ167&gt;simulazione!T576,'domanda giornaliera 5F0305'!EJ167,0)+IF('domanda giornaliera 5F0305'!EJ168&gt;simulazione!T576,'domanda giornaliera 5F0305'!EJ168,0)+IF('domanda giornaliera 5F0305'!EJ169&gt;simulazione!T576,'domanda giornaliera 5F0305'!EJ169,0)+IF('domanda giornaliera 5F0305'!EJ170&gt;simulazione!T576,'domanda giornaliera 5F0305'!EJ170,0)+IF('domanda giornaliera 5F0305'!EJ171&gt;simulazione!T576,'domanda giornaliera 5F0305'!EJ171,0)+IF('domanda giornaliera 5F0305'!EJ172&gt;simulazione!T576,'domanda giornaliera 5F0305'!EJ172,0)+IF('domanda giornaliera 5F0305'!EJ173&gt;simulazione!T576,'domanda giornaliera 5F0305'!EJ173,0)</f>
        <v>793.86449263240809</v>
      </c>
      <c r="Z638" s="10"/>
      <c r="AA638" s="10"/>
    </row>
    <row r="639" spans="24:27" x14ac:dyDescent="0.25">
      <c r="X639" s="9" t="s">
        <v>116</v>
      </c>
      <c r="Y639" s="10">
        <f>'domanda giornaliera 5F0305'!EJ98+IF('domanda giornaliera 5F0305'!EJ99&gt;simulazione!T577,'domanda giornaliera 5F0305'!EJ99,0)+IF('domanda giornaliera 5F0305'!EJ100&gt;simulazione!T577,'domanda giornaliera 5F0305'!EJ100,0)+IF('domanda giornaliera 5F0305'!EJ101&gt;simulazione!T577,'domanda giornaliera 5F0305'!EJ101,0)+IF('domanda giornaliera 5F0305'!EJ102&gt;simulazione!T577,'domanda giornaliera 5F0305'!EJ102,0)+IF('domanda giornaliera 5F0305'!EJ103&gt;simulazione!T577,'domanda giornaliera 5F0305'!EJ103,0)+IF('domanda giornaliera 5F0305'!EJ104&gt;simulazione!T577,'domanda giornaliera 5F0305'!EJ104,0)+IF('domanda giornaliera 5F0305'!EJ105&gt;simulazione!T577,'domanda giornaliera 5F0305'!EJ105,0)+IF('domanda giornaliera 5F0305'!EJ106&gt;simulazione!T577,'domanda giornaliera 5F0305'!EJ106,0)+IF('domanda giornaliera 5F0305'!EJ107&gt;simulazione!T577,'domanda giornaliera 5F0305'!EJ107,0)+IF('domanda giornaliera 5F0305'!EJ108&gt;simulazione!T577,'domanda giornaliera 5F0305'!EJ108,0)+IF('domanda giornaliera 5F0305'!EJ109&gt;simulazione!T577,'domanda giornaliera 5F0305'!EJ109,0)+IF('domanda giornaliera 5F0305'!EJ110&gt;simulazione!T577,'domanda giornaliera 5F0305'!EJ110,0)+IF('domanda giornaliera 5F0305'!EJ111&gt;simulazione!T577,'domanda giornaliera 5F0305'!EJ111,0)+IF('domanda giornaliera 5F0305'!EJ112&gt;simulazione!T577,'domanda giornaliera 5F0305'!EJ112,0)+IF('domanda giornaliera 5F0305'!EJ113&gt;simulazione!T577,'domanda giornaliera 5F0305'!EJ113,0)+IF('domanda giornaliera 5F0305'!EJ114&gt;simulazione!T577,'domanda giornaliera 5F0305'!EJ114,0)+IF('domanda giornaliera 5F0305'!EJ115&gt;simulazione!T577,'domanda giornaliera 5F0305'!EJ115,0)+IF('domanda giornaliera 5F0305'!EJ116&gt;simulazione!T577,'domanda giornaliera 5F0305'!EJ116,0)+IF('domanda giornaliera 5F0305'!EJ117&gt;simulazione!T577,'domanda giornaliera 5F0305'!EJ117,0)+IF('domanda giornaliera 5F0305'!EJ118&gt;simulazione!T577,'domanda giornaliera 5F0305'!EJ118,0)+IF('domanda giornaliera 5F0305'!EJ119&gt;simulazione!T577,'domanda giornaliera 5F0305'!EJ119,0)+IF('domanda giornaliera 5F0305'!EJ120&gt;simulazione!T577,'domanda giornaliera 5F0305'!EJ120,0)+IF('domanda giornaliera 5F0305'!EJ121&gt;simulazione!T577,'domanda giornaliera 5F0305'!EJ121,0)+IF('domanda giornaliera 5F0305'!EJ122&gt;simulazione!T577,'domanda giornaliera 5F0305'!EJ122,0)+IF('domanda giornaliera 5F0305'!EJ123&gt;simulazione!T577,'domanda giornaliera 5F0305'!EJ123,0)+IF('domanda giornaliera 5F0305'!EJ124&gt;simulazione!T577,'domanda giornaliera 5F0305'!EJ124,0)+IF('domanda giornaliera 5F0305'!EJ125&gt;simulazione!T577,'domanda giornaliera 5F0305'!EJ125,0)+IF('domanda giornaliera 5F0305'!EJ126&gt;simulazione!T577,'domanda giornaliera 5F0305'!EJ126,0)+IF('domanda giornaliera 5F0305'!EJ127&gt;simulazione!T577,'domanda giornaliera 5F0305'!EJ127,0)+IF('domanda giornaliera 5F0305'!EJ128&gt;simulazione!T577,'domanda giornaliera 5F0305'!EJ128,0)+IF('domanda giornaliera 5F0305'!EJ129&gt;simulazione!T577,'domanda giornaliera 5F0305'!EJ129,0)+IF('domanda giornaliera 5F0305'!EJ130&gt;simulazione!T577,'domanda giornaliera 5F0305'!EJ130,0)+IF('domanda giornaliera 5F0305'!EJ131&gt;simulazione!T577,'domanda giornaliera 5F0305'!EJ131,0)+IF('domanda giornaliera 5F0305'!EJ132&gt;simulazione!T577,'domanda giornaliera 5F0305'!EJ132,0)+IF('domanda giornaliera 5F0305'!EJ133&gt;simulazione!T577,'domanda giornaliera 5F0305'!EJ133,0)+IF('domanda giornaliera 5F0305'!EJ134&gt;simulazione!T577,'domanda giornaliera 5F0305'!EJ134,0)+IF('domanda giornaliera 5F0305'!EJ135&gt;simulazione!T577,'domanda giornaliera 5F0305'!EJ135,0)+IF('domanda giornaliera 5F0305'!EJ136&gt;simulazione!T577,'domanda giornaliera 5F0305'!EJ136,0)+IF('domanda giornaliera 5F0305'!EJ137&gt;simulazione!T577,'domanda giornaliera 5F0305'!EJ137,0)+IF('domanda giornaliera 5F0305'!EJ138&gt;simulazione!T577,'domanda giornaliera 5F0305'!EJ138,0)+IF('domanda giornaliera 5F0305'!EJ139&gt;simulazione!T577,'domanda giornaliera 5F0305'!EJ139,0)+IF('domanda giornaliera 5F0305'!EJ140&gt;simulazione!T577,'domanda giornaliera 5F0305'!EJ140,0)+IF('domanda giornaliera 5F0305'!EJ141&gt;simulazione!T577,'domanda giornaliera 5F0305'!EJ141,0)+IF('domanda giornaliera 5F0305'!EJ142&gt;simulazione!T577,'domanda giornaliera 5F0305'!EJ142,0)+IF('domanda giornaliera 5F0305'!EJ143&gt;simulazione!T577,'domanda giornaliera 5F0305'!EJ143,0)+IF('domanda giornaliera 5F0305'!EJ144&gt;simulazione!T577,'domanda giornaliera 5F0305'!EJ144,0)+IF('domanda giornaliera 5F0305'!EJ145&gt;simulazione!T577,'domanda giornaliera 5F0305'!EJ145,0)+IF('domanda giornaliera 5F0305'!EJ146&gt;simulazione!T577,'domanda giornaliera 5F0305'!EJ146,0)+IF('domanda giornaliera 5F0305'!EJ147&gt;simulazione!T577,'domanda giornaliera 5F0305'!EJ147,0)+IF('domanda giornaliera 5F0305'!EJ148&gt;simulazione!T577,'domanda giornaliera 5F0305'!EJ148,0)+IF('domanda giornaliera 5F0305'!EJ149&gt;simulazione!T577,'domanda giornaliera 5F0305'!EJ149,0)+IF('domanda giornaliera 5F0305'!EJ150&gt;simulazione!T577,'domanda giornaliera 5F0305'!EJ150,0)+IF('domanda giornaliera 5F0305'!EJ151&gt;simulazione!T577,'domanda giornaliera 5F0305'!EJ151,0)+IF('domanda giornaliera 5F0305'!EJ152&gt;simulazione!T577,'domanda giornaliera 5F0305'!EJ152,0)+IF('domanda giornaliera 5F0305'!EJ153&gt;simulazione!T577,'domanda giornaliera 5F0305'!EJ153,0)+IF('domanda giornaliera 5F0305'!EJ154&gt;simulazione!T577,'domanda giornaliera 5F0305'!EJ154,0)+IF('domanda giornaliera 5F0305'!EJ155&gt;simulazione!T577,'domanda giornaliera 5F0305'!EJ155,0)+IF('domanda giornaliera 5F0305'!EJ156&gt;simulazione!T577,'domanda giornaliera 5F0305'!EJ156,0)+IF('domanda giornaliera 5F0305'!EJ157&gt;simulazione!T577,'domanda giornaliera 5F0305'!EJ157,0)+IF('domanda giornaliera 5F0305'!EJ158&gt;simulazione!T577,'domanda giornaliera 5F0305'!EJ158,0)+IF('domanda giornaliera 5F0305'!EJ159&gt;simulazione!T577,'domanda giornaliera 5F0305'!EJ159,0)+IF('domanda giornaliera 5F0305'!EJ160&gt;simulazione!T577,'domanda giornaliera 5F0305'!EJ160,0)+IF('domanda giornaliera 5F0305'!EJ161&gt;simulazione!T577,'domanda giornaliera 5F0305'!EJ161,0)+IF('domanda giornaliera 5F0305'!EJ162&gt;simulazione!T577,'domanda giornaliera 5F0305'!EJ162,0)+IF('domanda giornaliera 5F0305'!EJ163&gt;simulazione!T577,'domanda giornaliera 5F0305'!EJ163,0)+IF('domanda giornaliera 5F0305'!EJ164&gt;simulazione!T577,'domanda giornaliera 5F0305'!EJ164,0)+IF('domanda giornaliera 5F0305'!EJ165&gt;simulazione!T577,'domanda giornaliera 5F0305'!EJ165,0)+IF('domanda giornaliera 5F0305'!EJ166&gt;simulazione!T577,'domanda giornaliera 5F0305'!EJ166,0)+IF('domanda giornaliera 5F0305'!EJ167&gt;simulazione!T577,'domanda giornaliera 5F0305'!EJ167,0)+IF('domanda giornaliera 5F0305'!EJ168&gt;simulazione!T577,'domanda giornaliera 5F0305'!EJ168,0)+IF('domanda giornaliera 5F0305'!EJ169&gt;simulazione!T577,'domanda giornaliera 5F0305'!EJ169,0)+IF('domanda giornaliera 5F0305'!EJ170&gt;simulazione!T577,'domanda giornaliera 5F0305'!EJ170,0)+IF('domanda giornaliera 5F0305'!EJ171&gt;simulazione!T577,'domanda giornaliera 5F0305'!EJ171,0)+IF('domanda giornaliera 5F0305'!EJ172&gt;simulazione!T577,'domanda giornaliera 5F0305'!EJ172,0)+IF('domanda giornaliera 5F0305'!EJ173&gt;simulazione!T577,'domanda giornaliera 5F0305'!EJ173,0)+IF('domanda giornaliera 5F0305'!EJ174&gt;simulazione!T577,'domanda giornaliera 5F0305'!EJ174,0)</f>
        <v>793.86449263240809</v>
      </c>
      <c r="Z639" s="10"/>
      <c r="AA639" s="10"/>
    </row>
    <row r="640" spans="24:27" x14ac:dyDescent="0.25">
      <c r="X640" s="9" t="s">
        <v>117</v>
      </c>
      <c r="Y640" s="10">
        <f>'domanda giornaliera 5F0305'!EJ99+IF('domanda giornaliera 5F0305'!EJ100&gt;simulazione!T578,'domanda giornaliera 5F0305'!EJ100,0)+IF('domanda giornaliera 5F0305'!EJ101&gt;simulazione!T578,'domanda giornaliera 5F0305'!EJ101,0)+IF('domanda giornaliera 5F0305'!EJ102&gt;simulazione!T578,'domanda giornaliera 5F0305'!EJ102,0)+IF('domanda giornaliera 5F0305'!EJ103&gt;simulazione!T578,'domanda giornaliera 5F0305'!EJ103,0)+IF('domanda giornaliera 5F0305'!EJ104&gt;simulazione!T578,'domanda giornaliera 5F0305'!EJ104,0)+IF('domanda giornaliera 5F0305'!EJ105&gt;simulazione!T578,'domanda giornaliera 5F0305'!EJ105,0)+IF('domanda giornaliera 5F0305'!EJ106&gt;simulazione!T578,'domanda giornaliera 5F0305'!EJ106,0)+IF('domanda giornaliera 5F0305'!EJ107&gt;simulazione!T578,'domanda giornaliera 5F0305'!EJ107,0)+IF('domanda giornaliera 5F0305'!EJ108&gt;simulazione!T578,'domanda giornaliera 5F0305'!EJ108,0)+IF('domanda giornaliera 5F0305'!EJ109&gt;simulazione!T578,'domanda giornaliera 5F0305'!EJ109,0)+IF('domanda giornaliera 5F0305'!EJ110&gt;simulazione!T578,'domanda giornaliera 5F0305'!EJ110,0)+IF('domanda giornaliera 5F0305'!EJ111&gt;simulazione!T578,'domanda giornaliera 5F0305'!EJ111,0)+IF('domanda giornaliera 5F0305'!EJ112&gt;simulazione!T578,'domanda giornaliera 5F0305'!EJ112,0)+IF('domanda giornaliera 5F0305'!EJ113&gt;simulazione!T578,'domanda giornaliera 5F0305'!EJ113,0)+IF('domanda giornaliera 5F0305'!EJ114&gt;simulazione!T578,'domanda giornaliera 5F0305'!EJ114,0)+IF('domanda giornaliera 5F0305'!EJ115&gt;simulazione!T578,'domanda giornaliera 5F0305'!EJ115,0)+IF('domanda giornaliera 5F0305'!EJ116&gt;simulazione!T578,'domanda giornaliera 5F0305'!EJ116,0)+IF('domanda giornaliera 5F0305'!EJ117&gt;simulazione!T578,'domanda giornaliera 5F0305'!EJ117,0)+IF('domanda giornaliera 5F0305'!EJ118&gt;simulazione!T578,'domanda giornaliera 5F0305'!EJ118,0)+IF('domanda giornaliera 5F0305'!EJ119&gt;simulazione!T578,'domanda giornaliera 5F0305'!EJ119,0)+IF('domanda giornaliera 5F0305'!EJ120&gt;simulazione!T578,'domanda giornaliera 5F0305'!EJ120,0)+IF('domanda giornaliera 5F0305'!EJ121&gt;simulazione!T578,'domanda giornaliera 5F0305'!EJ121,0)+IF('domanda giornaliera 5F0305'!EJ122&gt;simulazione!T578,'domanda giornaliera 5F0305'!EJ122,0)+IF('domanda giornaliera 5F0305'!EJ123&gt;simulazione!T578,'domanda giornaliera 5F0305'!EJ123,0)+IF('domanda giornaliera 5F0305'!EJ124&gt;simulazione!T578,'domanda giornaliera 5F0305'!EJ124,0)+IF('domanda giornaliera 5F0305'!EJ125&gt;simulazione!T578,'domanda giornaliera 5F0305'!EJ125,0)+IF('domanda giornaliera 5F0305'!EJ126&gt;simulazione!T578,'domanda giornaliera 5F0305'!EJ126,0)+IF('domanda giornaliera 5F0305'!EJ127&gt;simulazione!T578,'domanda giornaliera 5F0305'!EJ127,0)+IF('domanda giornaliera 5F0305'!EJ128&gt;simulazione!T578,'domanda giornaliera 5F0305'!EJ128,0)+IF('domanda giornaliera 5F0305'!EJ129&gt;simulazione!T578,'domanda giornaliera 5F0305'!EJ129,0)+IF('domanda giornaliera 5F0305'!EJ130&gt;simulazione!T578,'domanda giornaliera 5F0305'!EJ130,0)+IF('domanda giornaliera 5F0305'!EJ131&gt;simulazione!T578,'domanda giornaliera 5F0305'!EJ131,0)+IF('domanda giornaliera 5F0305'!EJ132&gt;simulazione!T578,'domanda giornaliera 5F0305'!EJ132,0)+IF('domanda giornaliera 5F0305'!EJ133&gt;simulazione!T578,'domanda giornaliera 5F0305'!EJ133,0)+IF('domanda giornaliera 5F0305'!EJ134&gt;simulazione!T578,'domanda giornaliera 5F0305'!EJ134,0)+IF('domanda giornaliera 5F0305'!EJ135&gt;simulazione!T578,'domanda giornaliera 5F0305'!EJ135,0)+IF('domanda giornaliera 5F0305'!EJ136&gt;simulazione!T578,'domanda giornaliera 5F0305'!EJ136,0)+IF('domanda giornaliera 5F0305'!EJ137&gt;simulazione!T578,'domanda giornaliera 5F0305'!EJ137,0)+IF('domanda giornaliera 5F0305'!EJ138&gt;simulazione!T578,'domanda giornaliera 5F0305'!EJ138,0)+IF('domanda giornaliera 5F0305'!EJ139&gt;simulazione!T578,'domanda giornaliera 5F0305'!EJ139,0)+IF('domanda giornaliera 5F0305'!EJ140&gt;simulazione!T578,'domanda giornaliera 5F0305'!EJ140,0)+IF('domanda giornaliera 5F0305'!EJ141&gt;simulazione!T578,'domanda giornaliera 5F0305'!EJ141,0)+IF('domanda giornaliera 5F0305'!EJ142&gt;simulazione!T578,'domanda giornaliera 5F0305'!EJ142,0)+IF('domanda giornaliera 5F0305'!EJ143&gt;simulazione!T578,'domanda giornaliera 5F0305'!EJ143,0)+IF('domanda giornaliera 5F0305'!EJ144&gt;simulazione!T578,'domanda giornaliera 5F0305'!EJ144,0)+IF('domanda giornaliera 5F0305'!EJ145&gt;simulazione!T578,'domanda giornaliera 5F0305'!EJ145,0)+IF('domanda giornaliera 5F0305'!EJ146&gt;simulazione!T578,'domanda giornaliera 5F0305'!EJ146,0)+IF('domanda giornaliera 5F0305'!EJ147&gt;simulazione!T578,'domanda giornaliera 5F0305'!EJ147,0)+IF('domanda giornaliera 5F0305'!EJ148&gt;simulazione!T578,'domanda giornaliera 5F0305'!EJ148,0)+IF('domanda giornaliera 5F0305'!EJ149&gt;simulazione!T578,'domanda giornaliera 5F0305'!EJ149,0)+IF('domanda giornaliera 5F0305'!EJ150&gt;simulazione!T578,'domanda giornaliera 5F0305'!EJ150,0)+IF('domanda giornaliera 5F0305'!EJ151&gt;simulazione!T578,'domanda giornaliera 5F0305'!EJ151,0)+IF('domanda giornaliera 5F0305'!EJ152&gt;simulazione!T578,'domanda giornaliera 5F0305'!EJ152,0)+IF('domanda giornaliera 5F0305'!EJ153&gt;simulazione!T578,'domanda giornaliera 5F0305'!EJ153,0)+IF('domanda giornaliera 5F0305'!EJ154&gt;simulazione!T578,'domanda giornaliera 5F0305'!EJ154,0)+IF('domanda giornaliera 5F0305'!EJ155&gt;simulazione!T578,'domanda giornaliera 5F0305'!EJ155,0)+IF('domanda giornaliera 5F0305'!EJ156&gt;simulazione!T578,'domanda giornaliera 5F0305'!EJ156,0)+IF('domanda giornaliera 5F0305'!EJ157&gt;simulazione!T578,'domanda giornaliera 5F0305'!EJ157,0)+IF('domanda giornaliera 5F0305'!EJ158&gt;simulazione!T578,'domanda giornaliera 5F0305'!EJ158,0)+IF('domanda giornaliera 5F0305'!EJ159&gt;simulazione!T578,'domanda giornaliera 5F0305'!EJ159,0)+IF('domanda giornaliera 5F0305'!EJ160&gt;simulazione!T578,'domanda giornaliera 5F0305'!EJ160,0)+IF('domanda giornaliera 5F0305'!EJ161&gt;simulazione!T578,'domanda giornaliera 5F0305'!EJ161,0)+IF('domanda giornaliera 5F0305'!EJ162&gt;simulazione!T578,'domanda giornaliera 5F0305'!EJ162,0)+IF('domanda giornaliera 5F0305'!EJ163&gt;simulazione!T578,'domanda giornaliera 5F0305'!EJ163,0)+IF('domanda giornaliera 5F0305'!EJ164&gt;simulazione!T578,'domanda giornaliera 5F0305'!EJ164,0)+IF('domanda giornaliera 5F0305'!EJ165&gt;simulazione!T578,'domanda giornaliera 5F0305'!EJ165,0)+IF('domanda giornaliera 5F0305'!EJ166&gt;simulazione!T578,'domanda giornaliera 5F0305'!EJ166,0)+IF('domanda giornaliera 5F0305'!EJ167&gt;simulazione!T578,'domanda giornaliera 5F0305'!EJ167,0)+IF('domanda giornaliera 5F0305'!EJ168&gt;simulazione!T578,'domanda giornaliera 5F0305'!EJ168,0)+IF('domanda giornaliera 5F0305'!EJ169&gt;simulazione!T578,'domanda giornaliera 5F0305'!EJ169,0)+IF('domanda giornaliera 5F0305'!EJ170&gt;simulazione!T578,'domanda giornaliera 5F0305'!EJ170,0)+IF('domanda giornaliera 5F0305'!EJ171&gt;simulazione!T578,'domanda giornaliera 5F0305'!EJ171,0)+IF('domanda giornaliera 5F0305'!EJ172&gt;simulazione!T578,'domanda giornaliera 5F0305'!EJ172,0)+IF('domanda giornaliera 5F0305'!EJ173&gt;simulazione!T578,'domanda giornaliera 5F0305'!EJ173,0)+IF('domanda giornaliera 5F0305'!EJ174&gt;simulazione!T578,'domanda giornaliera 5F0305'!EJ174,0)+IF('domanda giornaliera 5F0305'!EJ175&gt;simulazione!T578,'domanda giornaliera 5F0305'!EJ175,0)</f>
        <v>793.86449263240809</v>
      </c>
      <c r="Z640" s="10"/>
      <c r="AA640" s="10"/>
    </row>
    <row r="641" spans="24:27" x14ac:dyDescent="0.25">
      <c r="X641" s="9" t="s">
        <v>118</v>
      </c>
      <c r="Y641" s="10">
        <f>'domanda giornaliera 5F0305'!EJ100+IF('domanda giornaliera 5F0305'!EJ101&gt;simulazione!T579,'domanda giornaliera 5F0305'!EJ101,0)+IF('domanda giornaliera 5F0305'!EJ102&gt;simulazione!T579,'domanda giornaliera 5F0305'!EJ102,0)+IF('domanda giornaliera 5F0305'!EJ103&gt;simulazione!T579,'domanda giornaliera 5F0305'!EJ103,0)+IF('domanda giornaliera 5F0305'!EJ104&gt;simulazione!T579,'domanda giornaliera 5F0305'!EJ104,0)+IF('domanda giornaliera 5F0305'!EJ105&gt;simulazione!T579,'domanda giornaliera 5F0305'!EJ105,0)+IF('domanda giornaliera 5F0305'!EJ106&gt;simulazione!T579,'domanda giornaliera 5F0305'!EJ106,0)+IF('domanda giornaliera 5F0305'!EJ107&gt;simulazione!T579,'domanda giornaliera 5F0305'!EJ107,0)+IF('domanda giornaliera 5F0305'!EJ108&gt;simulazione!T579,'domanda giornaliera 5F0305'!EJ108,0)+IF('domanda giornaliera 5F0305'!EJ109&gt;simulazione!T579,'domanda giornaliera 5F0305'!EJ109,0)+IF('domanda giornaliera 5F0305'!EJ110&gt;simulazione!T579,'domanda giornaliera 5F0305'!EJ110,0)+IF('domanda giornaliera 5F0305'!EJ111&gt;simulazione!T579,'domanda giornaliera 5F0305'!EJ111,0)+IF('domanda giornaliera 5F0305'!EJ112&gt;simulazione!T579,'domanda giornaliera 5F0305'!EJ112,0)+IF('domanda giornaliera 5F0305'!EJ113&gt;simulazione!T579,'domanda giornaliera 5F0305'!EJ113,0)+IF('domanda giornaliera 5F0305'!EJ114&gt;simulazione!T579,'domanda giornaliera 5F0305'!EJ114,0)+IF('domanda giornaliera 5F0305'!EJ115&gt;simulazione!T579,'domanda giornaliera 5F0305'!EJ115,0)+IF('domanda giornaliera 5F0305'!EJ116&gt;simulazione!T579,'domanda giornaliera 5F0305'!EJ116,0)+IF('domanda giornaliera 5F0305'!EJ117&gt;simulazione!T579,'domanda giornaliera 5F0305'!EJ117,0)+IF('domanda giornaliera 5F0305'!EJ118&gt;simulazione!T579,'domanda giornaliera 5F0305'!EJ118,0)+IF('domanda giornaliera 5F0305'!EJ119&gt;simulazione!T579,'domanda giornaliera 5F0305'!EJ119,0)+IF('domanda giornaliera 5F0305'!EJ120&gt;simulazione!T579,'domanda giornaliera 5F0305'!EJ120,0)+IF('domanda giornaliera 5F0305'!EJ121&gt;simulazione!T579,'domanda giornaliera 5F0305'!EJ121,0)+IF('domanda giornaliera 5F0305'!EJ122&gt;simulazione!T579,'domanda giornaliera 5F0305'!EJ122,0)+IF('domanda giornaliera 5F0305'!EJ123&gt;simulazione!T579,'domanda giornaliera 5F0305'!EJ123,0)+IF('domanda giornaliera 5F0305'!EJ124&gt;simulazione!T579,'domanda giornaliera 5F0305'!EJ124,0)+IF('domanda giornaliera 5F0305'!EJ125&gt;simulazione!T579,'domanda giornaliera 5F0305'!EJ125,0)+IF('domanda giornaliera 5F0305'!EJ126&gt;simulazione!T579,'domanda giornaliera 5F0305'!EJ126,0)+IF('domanda giornaliera 5F0305'!EJ127&gt;simulazione!T579,'domanda giornaliera 5F0305'!EJ127,0)+IF('domanda giornaliera 5F0305'!EJ128&gt;simulazione!T579,'domanda giornaliera 5F0305'!EJ128,0)+IF('domanda giornaliera 5F0305'!EJ129&gt;simulazione!T579,'domanda giornaliera 5F0305'!EJ129,0)+IF('domanda giornaliera 5F0305'!EJ130&gt;simulazione!T579,'domanda giornaliera 5F0305'!EJ130,0)+IF('domanda giornaliera 5F0305'!EJ131&gt;simulazione!T579,'domanda giornaliera 5F0305'!EJ131,0)+IF('domanda giornaliera 5F0305'!EJ132&gt;simulazione!T579,'domanda giornaliera 5F0305'!EJ132,0)+IF('domanda giornaliera 5F0305'!EJ133&gt;simulazione!T579,'domanda giornaliera 5F0305'!EJ133,0)+IF('domanda giornaliera 5F0305'!EJ134&gt;simulazione!T579,'domanda giornaliera 5F0305'!EJ134,0)+IF('domanda giornaliera 5F0305'!EJ135&gt;simulazione!T579,'domanda giornaliera 5F0305'!EJ135,0)+IF('domanda giornaliera 5F0305'!EJ136&gt;simulazione!T579,'domanda giornaliera 5F0305'!EJ136,0)+IF('domanda giornaliera 5F0305'!EJ137&gt;simulazione!T579,'domanda giornaliera 5F0305'!EJ137,0)+IF('domanda giornaliera 5F0305'!EJ138&gt;simulazione!T579,'domanda giornaliera 5F0305'!EJ138,0)+IF('domanda giornaliera 5F0305'!EJ139&gt;simulazione!T579,'domanda giornaliera 5F0305'!EJ139,0)+IF('domanda giornaliera 5F0305'!EJ140&gt;simulazione!T579,'domanda giornaliera 5F0305'!EJ140,0)+IF('domanda giornaliera 5F0305'!EJ141&gt;simulazione!T579,'domanda giornaliera 5F0305'!EJ141,0)+IF('domanda giornaliera 5F0305'!EJ142&gt;simulazione!T579,'domanda giornaliera 5F0305'!EJ142,0)+IF('domanda giornaliera 5F0305'!EJ143&gt;simulazione!T579,'domanda giornaliera 5F0305'!EJ143,0)+IF('domanda giornaliera 5F0305'!EJ144&gt;simulazione!T579,'domanda giornaliera 5F0305'!EJ144,0)+IF('domanda giornaliera 5F0305'!EJ145&gt;simulazione!T579,'domanda giornaliera 5F0305'!EJ145,0)+IF('domanda giornaliera 5F0305'!EJ146&gt;simulazione!T579,'domanda giornaliera 5F0305'!EJ146,0)+IF('domanda giornaliera 5F0305'!EJ147&gt;simulazione!T579,'domanda giornaliera 5F0305'!EJ147,0)+IF('domanda giornaliera 5F0305'!EJ148&gt;simulazione!T579,'domanda giornaliera 5F0305'!EJ148,0)+IF('domanda giornaliera 5F0305'!EJ149&gt;simulazione!T579,'domanda giornaliera 5F0305'!EJ149,0)+IF('domanda giornaliera 5F0305'!EJ150&gt;simulazione!T579,'domanda giornaliera 5F0305'!EJ150,0)+IF('domanda giornaliera 5F0305'!EJ151&gt;simulazione!T579,'domanda giornaliera 5F0305'!EJ151,0)+IF('domanda giornaliera 5F0305'!EJ152&gt;simulazione!T579,'domanda giornaliera 5F0305'!EJ152,0)+IF('domanda giornaliera 5F0305'!EJ153&gt;simulazione!T579,'domanda giornaliera 5F0305'!EJ153,0)+IF('domanda giornaliera 5F0305'!EJ154&gt;simulazione!T579,'domanda giornaliera 5F0305'!EJ154,0)+IF('domanda giornaliera 5F0305'!EJ155&gt;simulazione!T579,'domanda giornaliera 5F0305'!EJ155,0)+IF('domanda giornaliera 5F0305'!EJ156&gt;simulazione!T579,'domanda giornaliera 5F0305'!EJ156,0)+IF('domanda giornaliera 5F0305'!EJ157&gt;simulazione!T579,'domanda giornaliera 5F0305'!EJ157,0)+IF('domanda giornaliera 5F0305'!EJ158&gt;simulazione!T579,'domanda giornaliera 5F0305'!EJ158,0)+IF('domanda giornaliera 5F0305'!EJ159&gt;simulazione!T579,'domanda giornaliera 5F0305'!EJ159,0)+IF('domanda giornaliera 5F0305'!EJ160&gt;simulazione!T579,'domanda giornaliera 5F0305'!EJ160,0)+IF('domanda giornaliera 5F0305'!EJ161&gt;simulazione!T579,'domanda giornaliera 5F0305'!EJ161,0)+IF('domanda giornaliera 5F0305'!EJ162&gt;simulazione!T579,'domanda giornaliera 5F0305'!EJ162,0)+IF('domanda giornaliera 5F0305'!EJ163&gt;simulazione!T579,'domanda giornaliera 5F0305'!EJ163,0)+IF('domanda giornaliera 5F0305'!EJ164&gt;simulazione!T579,'domanda giornaliera 5F0305'!EJ164,0)+IF('domanda giornaliera 5F0305'!EJ165&gt;simulazione!T579,'domanda giornaliera 5F0305'!EJ165,0)+IF('domanda giornaliera 5F0305'!EJ166&gt;simulazione!T579,'domanda giornaliera 5F0305'!EJ166,0)+IF('domanda giornaliera 5F0305'!EJ167&gt;simulazione!T579,'domanda giornaliera 5F0305'!EJ167,0)+IF('domanda giornaliera 5F0305'!EJ168&gt;simulazione!T579,'domanda giornaliera 5F0305'!EJ168,0)+IF('domanda giornaliera 5F0305'!EJ169&gt;simulazione!T579,'domanda giornaliera 5F0305'!EJ169,0)+IF('domanda giornaliera 5F0305'!EJ170&gt;simulazione!T579,'domanda giornaliera 5F0305'!EJ170,0)+IF('domanda giornaliera 5F0305'!EJ171&gt;simulazione!T579,'domanda giornaliera 5F0305'!EJ171,0)+IF('domanda giornaliera 5F0305'!EJ172&gt;simulazione!T579,'domanda giornaliera 5F0305'!EJ172,0)+IF('domanda giornaliera 5F0305'!EJ173&gt;simulazione!T579,'domanda giornaliera 5F0305'!EJ173,0)+IF('domanda giornaliera 5F0305'!EJ174&gt;simulazione!T579,'domanda giornaliera 5F0305'!EJ174,0)+IF('domanda giornaliera 5F0305'!EJ175&gt;simulazione!T579,'domanda giornaliera 5F0305'!EJ175,0)+IF('domanda giornaliera 5F0305'!EJ176&gt;simulazione!T579,'domanda giornaliera 5F0305'!EJ176,0)</f>
        <v>1046.9552080837257</v>
      </c>
      <c r="Z641" s="10"/>
      <c r="AA641" s="10"/>
    </row>
    <row r="642" spans="24:27" x14ac:dyDescent="0.25">
      <c r="X642" s="9" t="s">
        <v>114</v>
      </c>
      <c r="Y642" s="10">
        <f>'domanda giornaliera 5F0305'!EJ101+IF('domanda giornaliera 5F0305'!EJ102&gt;simulazione!T580,'domanda giornaliera 5F0305'!EJ102,0)+IF('domanda giornaliera 5F0305'!EJ103&gt;simulazione!T580,'domanda giornaliera 5F0305'!EJ103,0)+IF('domanda giornaliera 5F0305'!EJ104&gt;simulazione!T580,'domanda giornaliera 5F0305'!EJ104,0)+IF('domanda giornaliera 5F0305'!EJ105&gt;simulazione!T580,'domanda giornaliera 5F0305'!EJ105,0)+IF('domanda giornaliera 5F0305'!EJ106&gt;simulazione!T580,'domanda giornaliera 5F0305'!EJ106,0)+IF('domanda giornaliera 5F0305'!EJ107&gt;simulazione!T580,'domanda giornaliera 5F0305'!EJ107,0)+IF('domanda giornaliera 5F0305'!EJ108&gt;simulazione!T580,'domanda giornaliera 5F0305'!EJ108,0)+IF('domanda giornaliera 5F0305'!EJ109&gt;simulazione!T580,'domanda giornaliera 5F0305'!EJ109,0)+IF('domanda giornaliera 5F0305'!EJ110&gt;simulazione!T580,'domanda giornaliera 5F0305'!EJ110,0)+IF('domanda giornaliera 5F0305'!EJ111&gt;simulazione!T580,'domanda giornaliera 5F0305'!EJ111,0)+IF('domanda giornaliera 5F0305'!EJ112&gt;simulazione!T580,'domanda giornaliera 5F0305'!EJ112,0)+IF('domanda giornaliera 5F0305'!EJ113&gt;simulazione!T580,'domanda giornaliera 5F0305'!EJ113,0)+IF('domanda giornaliera 5F0305'!EJ114&gt;simulazione!T580,'domanda giornaliera 5F0305'!EJ114,0)+IF('domanda giornaliera 5F0305'!EJ115&gt;simulazione!T580,'domanda giornaliera 5F0305'!EJ115,0)+IF('domanda giornaliera 5F0305'!EJ116&gt;simulazione!T580,'domanda giornaliera 5F0305'!EJ116,0)+IF('domanda giornaliera 5F0305'!EJ117&gt;simulazione!T580,'domanda giornaliera 5F0305'!EJ117,0)+IF('domanda giornaliera 5F0305'!EJ118&gt;simulazione!T580,'domanda giornaliera 5F0305'!EJ118,0)+IF('domanda giornaliera 5F0305'!EJ119&gt;simulazione!T580,'domanda giornaliera 5F0305'!EJ119,0)+IF('domanda giornaliera 5F0305'!EJ120&gt;simulazione!T580,'domanda giornaliera 5F0305'!EJ120,0)+IF('domanda giornaliera 5F0305'!EJ121&gt;simulazione!T580,'domanda giornaliera 5F0305'!EJ121,0)+IF('domanda giornaliera 5F0305'!EJ122&gt;simulazione!T580,'domanda giornaliera 5F0305'!EJ122,0)+IF('domanda giornaliera 5F0305'!EJ123&gt;simulazione!T580,'domanda giornaliera 5F0305'!EJ123,0)+IF('domanda giornaliera 5F0305'!EJ124&gt;simulazione!T580,'domanda giornaliera 5F0305'!EJ124,0)+IF('domanda giornaliera 5F0305'!EJ125&gt;simulazione!T580,'domanda giornaliera 5F0305'!EJ125,0)+IF('domanda giornaliera 5F0305'!EJ126&gt;simulazione!T580,'domanda giornaliera 5F0305'!EJ126,0)+IF('domanda giornaliera 5F0305'!EJ127&gt;simulazione!T580,'domanda giornaliera 5F0305'!EJ127,0)+IF('domanda giornaliera 5F0305'!EJ128&gt;simulazione!T580,'domanda giornaliera 5F0305'!EJ128,0)+IF('domanda giornaliera 5F0305'!EJ129&gt;simulazione!T580,'domanda giornaliera 5F0305'!EJ129,0)+IF('domanda giornaliera 5F0305'!EJ130&gt;simulazione!T580,'domanda giornaliera 5F0305'!EJ130,0)+IF('domanda giornaliera 5F0305'!EJ131&gt;simulazione!T580,'domanda giornaliera 5F0305'!EJ131,0)+IF('domanda giornaliera 5F0305'!EJ132&gt;simulazione!T580,'domanda giornaliera 5F0305'!EJ132,0)+IF('domanda giornaliera 5F0305'!EJ133&gt;simulazione!T580,'domanda giornaliera 5F0305'!EJ133,0)+IF('domanda giornaliera 5F0305'!EJ134&gt;simulazione!T580,'domanda giornaliera 5F0305'!EJ134,0)+IF('domanda giornaliera 5F0305'!EJ135&gt;simulazione!T580,'domanda giornaliera 5F0305'!EJ135,0)+IF('domanda giornaliera 5F0305'!EJ136&gt;simulazione!T580,'domanda giornaliera 5F0305'!EJ136,0)+IF('domanda giornaliera 5F0305'!EJ137&gt;simulazione!T580,'domanda giornaliera 5F0305'!EJ137,0)+IF('domanda giornaliera 5F0305'!EJ138&gt;simulazione!T580,'domanda giornaliera 5F0305'!EJ138,0)+IF('domanda giornaliera 5F0305'!EJ139&gt;simulazione!T580,'domanda giornaliera 5F0305'!EJ139,0)+IF('domanda giornaliera 5F0305'!EJ140&gt;simulazione!T580,'domanda giornaliera 5F0305'!EJ140,0)+IF('domanda giornaliera 5F0305'!EJ141&gt;simulazione!T580,'domanda giornaliera 5F0305'!EJ141,0)+IF('domanda giornaliera 5F0305'!EJ142&gt;simulazione!T580,'domanda giornaliera 5F0305'!EJ142,0)+IF('domanda giornaliera 5F0305'!EJ143&gt;simulazione!T580,'domanda giornaliera 5F0305'!EJ143,0)+IF('domanda giornaliera 5F0305'!EJ144&gt;simulazione!T580,'domanda giornaliera 5F0305'!EJ144,0)+IF('domanda giornaliera 5F0305'!EJ145&gt;simulazione!T580,'domanda giornaliera 5F0305'!EJ145,0)+IF('domanda giornaliera 5F0305'!EJ146&gt;simulazione!T580,'domanda giornaliera 5F0305'!EJ146,0)+IF('domanda giornaliera 5F0305'!EJ147&gt;simulazione!T580,'domanda giornaliera 5F0305'!EJ147,0)+IF('domanda giornaliera 5F0305'!EJ148&gt;simulazione!T580,'domanda giornaliera 5F0305'!EJ148,0)+IF('domanda giornaliera 5F0305'!EJ149&gt;simulazione!T580,'domanda giornaliera 5F0305'!EJ149,0)+IF('domanda giornaliera 5F0305'!EJ150&gt;simulazione!T580,'domanda giornaliera 5F0305'!EJ150,0)+IF('domanda giornaliera 5F0305'!EJ151&gt;simulazione!T580,'domanda giornaliera 5F0305'!EJ151,0)+IF('domanda giornaliera 5F0305'!EJ152&gt;simulazione!T580,'domanda giornaliera 5F0305'!EJ152,0)+IF('domanda giornaliera 5F0305'!EJ153&gt;simulazione!T580,'domanda giornaliera 5F0305'!EJ153,0)+IF('domanda giornaliera 5F0305'!EJ154&gt;simulazione!T580,'domanda giornaliera 5F0305'!EJ154,0)+IF('domanda giornaliera 5F0305'!EJ155&gt;simulazione!T580,'domanda giornaliera 5F0305'!EJ155,0)+IF('domanda giornaliera 5F0305'!EJ156&gt;simulazione!T580,'domanda giornaliera 5F0305'!EJ156,0)+IF('domanda giornaliera 5F0305'!EJ157&gt;simulazione!T580,'domanda giornaliera 5F0305'!EJ157,0)+IF('domanda giornaliera 5F0305'!EJ158&gt;simulazione!T580,'domanda giornaliera 5F0305'!EJ158,0)+IF('domanda giornaliera 5F0305'!EJ159&gt;simulazione!T580,'domanda giornaliera 5F0305'!EJ159,0)+IF('domanda giornaliera 5F0305'!EJ160&gt;simulazione!T580,'domanda giornaliera 5F0305'!EJ160,0)+IF('domanda giornaliera 5F0305'!EJ161&gt;simulazione!T580,'domanda giornaliera 5F0305'!EJ161,0)+IF('domanda giornaliera 5F0305'!EJ162&gt;simulazione!T580,'domanda giornaliera 5F0305'!EJ162,0)+IF('domanda giornaliera 5F0305'!EJ163&gt;simulazione!T580,'domanda giornaliera 5F0305'!EJ163,0)+IF('domanda giornaliera 5F0305'!EJ164&gt;simulazione!T580,'domanda giornaliera 5F0305'!EJ164,0)+IF('domanda giornaliera 5F0305'!EJ165&gt;simulazione!T580,'domanda giornaliera 5F0305'!EJ165,0)+IF('domanda giornaliera 5F0305'!EJ166&gt;simulazione!T580,'domanda giornaliera 5F0305'!EJ166,0)+IF('domanda giornaliera 5F0305'!EJ167&gt;simulazione!T580,'domanda giornaliera 5F0305'!EJ167,0)+IF('domanda giornaliera 5F0305'!EJ168&gt;simulazione!T580,'domanda giornaliera 5F0305'!EJ168,0)+IF('domanda giornaliera 5F0305'!EJ169&gt;simulazione!T580,'domanda giornaliera 5F0305'!EJ169,0)+IF('domanda giornaliera 5F0305'!EJ170&gt;simulazione!T580,'domanda giornaliera 5F0305'!EJ170,0)+IF('domanda giornaliera 5F0305'!EJ171&gt;simulazione!T580,'domanda giornaliera 5F0305'!EJ171,0)+IF('domanda giornaliera 5F0305'!EJ172&gt;simulazione!T580,'domanda giornaliera 5F0305'!EJ172,0)+IF('domanda giornaliera 5F0305'!EJ173&gt;simulazione!T580,'domanda giornaliera 5F0305'!EJ173,0)+IF('domanda giornaliera 5F0305'!EJ174&gt;simulazione!T580,'domanda giornaliera 5F0305'!EJ174,0)+IF('domanda giornaliera 5F0305'!EJ175&gt;simulazione!T580,'domanda giornaliera 5F0305'!EJ175,0)+IF('domanda giornaliera 5F0305'!EJ176&gt;simulazione!T580,'domanda giornaliera 5F0305'!EJ176,0)+IF('domanda giornaliera 5F0305'!EJ177&gt;simulazione!T580,'domanda giornaliera 5F0305'!EJ177,0)</f>
        <v>6382.715708083726</v>
      </c>
      <c r="Z642" s="10"/>
      <c r="AA642" s="10"/>
    </row>
    <row r="643" spans="24:27" x14ac:dyDescent="0.25">
      <c r="X643" s="9" t="s">
        <v>120</v>
      </c>
      <c r="Y643" s="10">
        <f>'domanda giornaliera 5F0305'!EJ102+IF('domanda giornaliera 5F0305'!EJ103&gt;simulazione!T581,'domanda giornaliera 5F0305'!EJ103,0)+IF('domanda giornaliera 5F0305'!EJ104&gt;simulazione!T581,'domanda giornaliera 5F0305'!EJ104,0)+IF('domanda giornaliera 5F0305'!EJ105&gt;simulazione!T581,'domanda giornaliera 5F0305'!EJ105,0)+IF('domanda giornaliera 5F0305'!EJ106&gt;simulazione!T581,'domanda giornaliera 5F0305'!EJ106,0)+IF('domanda giornaliera 5F0305'!EJ107&gt;simulazione!T581,'domanda giornaliera 5F0305'!EJ107,0)+IF('domanda giornaliera 5F0305'!EJ108&gt;simulazione!T581,'domanda giornaliera 5F0305'!EJ108,0)+IF('domanda giornaliera 5F0305'!EJ109&gt;simulazione!T581,'domanda giornaliera 5F0305'!EJ109,0)+IF('domanda giornaliera 5F0305'!EJ110&gt;simulazione!T581,'domanda giornaliera 5F0305'!EJ110,0)+IF('domanda giornaliera 5F0305'!EJ111&gt;simulazione!T581,'domanda giornaliera 5F0305'!EJ111,0)+IF('domanda giornaliera 5F0305'!EJ112&gt;simulazione!T581,'domanda giornaliera 5F0305'!EJ112,0)+IF('domanda giornaliera 5F0305'!EJ113&gt;simulazione!T581,'domanda giornaliera 5F0305'!EJ113,0)+IF('domanda giornaliera 5F0305'!EJ114&gt;simulazione!T581,'domanda giornaliera 5F0305'!EJ114,0)+IF('domanda giornaliera 5F0305'!EJ115&gt;simulazione!T581,'domanda giornaliera 5F0305'!EJ115,0)+IF('domanda giornaliera 5F0305'!EJ116&gt;simulazione!T581,'domanda giornaliera 5F0305'!EJ116,0)+IF('domanda giornaliera 5F0305'!EJ117&gt;simulazione!T581,'domanda giornaliera 5F0305'!EJ117,0)+IF('domanda giornaliera 5F0305'!EJ118&gt;simulazione!T581,'domanda giornaliera 5F0305'!EJ118,0)+IF('domanda giornaliera 5F0305'!EJ119&gt;simulazione!T581,'domanda giornaliera 5F0305'!EJ119,0)+IF('domanda giornaliera 5F0305'!EJ120&gt;simulazione!T581,'domanda giornaliera 5F0305'!EJ120,0)+IF('domanda giornaliera 5F0305'!EJ121&gt;simulazione!T581,'domanda giornaliera 5F0305'!EJ121,0)+IF('domanda giornaliera 5F0305'!EJ122&gt;simulazione!T581,'domanda giornaliera 5F0305'!EJ122,0)+IF('domanda giornaliera 5F0305'!EJ123&gt;simulazione!T581,'domanda giornaliera 5F0305'!EJ123,0)+IF('domanda giornaliera 5F0305'!EJ124&gt;simulazione!T581,'domanda giornaliera 5F0305'!EJ124,0)+IF('domanda giornaliera 5F0305'!EJ125&gt;simulazione!T581,'domanda giornaliera 5F0305'!EJ125,0)+IF('domanda giornaliera 5F0305'!EJ126&gt;simulazione!T581,'domanda giornaliera 5F0305'!EJ126,0)+IF('domanda giornaliera 5F0305'!EJ127&gt;simulazione!T581,'domanda giornaliera 5F0305'!EJ127,0)+IF('domanda giornaliera 5F0305'!EJ128&gt;simulazione!T581,'domanda giornaliera 5F0305'!EJ128,0)+IF('domanda giornaliera 5F0305'!EJ129&gt;simulazione!T581,'domanda giornaliera 5F0305'!EJ129,0)+IF('domanda giornaliera 5F0305'!EJ130&gt;simulazione!T581,'domanda giornaliera 5F0305'!EJ130,0)+IF('domanda giornaliera 5F0305'!EJ131&gt;simulazione!T581,'domanda giornaliera 5F0305'!EJ131,0)+IF('domanda giornaliera 5F0305'!EJ132&gt;simulazione!T581,'domanda giornaliera 5F0305'!EJ132,0)+IF('domanda giornaliera 5F0305'!EJ133&gt;simulazione!T581,'domanda giornaliera 5F0305'!EJ133,0)+IF('domanda giornaliera 5F0305'!EJ134&gt;simulazione!T581,'domanda giornaliera 5F0305'!EJ134,0)+IF('domanda giornaliera 5F0305'!EJ135&gt;simulazione!T581,'domanda giornaliera 5F0305'!EJ135,0)+IF('domanda giornaliera 5F0305'!EJ136&gt;simulazione!T581,'domanda giornaliera 5F0305'!EJ136,0)+IF('domanda giornaliera 5F0305'!EJ137&gt;simulazione!T581,'domanda giornaliera 5F0305'!EJ137,0)+IF('domanda giornaliera 5F0305'!EJ138&gt;simulazione!T581,'domanda giornaliera 5F0305'!EJ138,0)+IF('domanda giornaliera 5F0305'!EJ139&gt;simulazione!T581,'domanda giornaliera 5F0305'!EJ139,0)+IF('domanda giornaliera 5F0305'!EJ140&gt;simulazione!T581,'domanda giornaliera 5F0305'!EJ140,0)+IF('domanda giornaliera 5F0305'!EJ141&gt;simulazione!T581,'domanda giornaliera 5F0305'!EJ141,0)+IF('domanda giornaliera 5F0305'!EJ142&gt;simulazione!T581,'domanda giornaliera 5F0305'!EJ142,0)+IF('domanda giornaliera 5F0305'!EJ143&gt;simulazione!T581,'domanda giornaliera 5F0305'!EJ143,0)+IF('domanda giornaliera 5F0305'!EJ144&gt;simulazione!T581,'domanda giornaliera 5F0305'!EJ144,0)+IF('domanda giornaliera 5F0305'!EJ145&gt;simulazione!T581,'domanda giornaliera 5F0305'!EJ145,0)+IF('domanda giornaliera 5F0305'!EJ146&gt;simulazione!T581,'domanda giornaliera 5F0305'!EJ146,0)+IF('domanda giornaliera 5F0305'!EJ147&gt;simulazione!T581,'domanda giornaliera 5F0305'!EJ147,0)+IF('domanda giornaliera 5F0305'!EJ148&gt;simulazione!T581,'domanda giornaliera 5F0305'!EJ148,0)+IF('domanda giornaliera 5F0305'!EJ149&gt;simulazione!T581,'domanda giornaliera 5F0305'!EJ149,0)+IF('domanda giornaliera 5F0305'!EJ150&gt;simulazione!T581,'domanda giornaliera 5F0305'!EJ150,0)+IF('domanda giornaliera 5F0305'!EJ151&gt;simulazione!T581,'domanda giornaliera 5F0305'!EJ151,0)+IF('domanda giornaliera 5F0305'!EJ152&gt;simulazione!T581,'domanda giornaliera 5F0305'!EJ152,0)+IF('domanda giornaliera 5F0305'!EJ153&gt;simulazione!T581,'domanda giornaliera 5F0305'!EJ153,0)+IF('domanda giornaliera 5F0305'!EJ154&gt;simulazione!T581,'domanda giornaliera 5F0305'!EJ154,0)+IF('domanda giornaliera 5F0305'!EJ155&gt;simulazione!T581,'domanda giornaliera 5F0305'!EJ155,0)+IF('domanda giornaliera 5F0305'!EJ156&gt;simulazione!T581,'domanda giornaliera 5F0305'!EJ156,0)+IF('domanda giornaliera 5F0305'!EJ157&gt;simulazione!T581,'domanda giornaliera 5F0305'!EJ157,0)+IF('domanda giornaliera 5F0305'!EJ158&gt;simulazione!T581,'domanda giornaliera 5F0305'!EJ158,0)+IF('domanda giornaliera 5F0305'!EJ159&gt;simulazione!T581,'domanda giornaliera 5F0305'!EJ159,0)+IF('domanda giornaliera 5F0305'!EJ160&gt;simulazione!T581,'domanda giornaliera 5F0305'!EJ160,0)+IF('domanda giornaliera 5F0305'!EJ161&gt;simulazione!T581,'domanda giornaliera 5F0305'!EJ161,0)+IF('domanda giornaliera 5F0305'!EJ162&gt;simulazione!T581,'domanda giornaliera 5F0305'!EJ162,0)+IF('domanda giornaliera 5F0305'!EJ163&gt;simulazione!T581,'domanda giornaliera 5F0305'!EJ163,0)+IF('domanda giornaliera 5F0305'!EJ164&gt;simulazione!T581,'domanda giornaliera 5F0305'!EJ164,0)+IF('domanda giornaliera 5F0305'!EJ165&gt;simulazione!T581,'domanda giornaliera 5F0305'!EJ165,0)+IF('domanda giornaliera 5F0305'!EJ166&gt;simulazione!T581,'domanda giornaliera 5F0305'!EJ166,0)+IF('domanda giornaliera 5F0305'!EJ167&gt;simulazione!T581,'domanda giornaliera 5F0305'!EJ167,0)+IF('domanda giornaliera 5F0305'!EJ168&gt;simulazione!T581,'domanda giornaliera 5F0305'!EJ168,0)+IF('domanda giornaliera 5F0305'!EJ169&gt;simulazione!T581,'domanda giornaliera 5F0305'!EJ169,0)+IF('domanda giornaliera 5F0305'!EJ170&gt;simulazione!T581,'domanda giornaliera 5F0305'!EJ170,0)+IF('domanda giornaliera 5F0305'!EJ171&gt;simulazione!T581,'domanda giornaliera 5F0305'!EJ171,0)+IF('domanda giornaliera 5F0305'!EJ172&gt;simulazione!T581,'domanda giornaliera 5F0305'!EJ172,0)+IF('domanda giornaliera 5F0305'!EJ173&gt;simulazione!T581,'domanda giornaliera 5F0305'!EJ173,0)+IF('domanda giornaliera 5F0305'!EJ174&gt;simulazione!T581,'domanda giornaliera 5F0305'!EJ174,0)+IF('domanda giornaliera 5F0305'!EJ175&gt;simulazione!T581,'domanda giornaliera 5F0305'!EJ175,0)+IF('domanda giornaliera 5F0305'!EJ176&gt;simulazione!T581,'domanda giornaliera 5F0305'!EJ176,0)+IF('domanda giornaliera 5F0305'!EJ177&gt;simulazione!T581,'domanda giornaliera 5F0305'!EJ177,0)+IF('domanda giornaliera 5F0305'!EJ178&gt;simulazione!T581,'domanda giornaliera 5F0305'!EJ178,0)</f>
        <v>6382.715708083726</v>
      </c>
      <c r="Z643" s="10"/>
      <c r="AA643" s="10"/>
    </row>
    <row r="644" spans="24:27" x14ac:dyDescent="0.25">
      <c r="X644" s="9" t="s">
        <v>121</v>
      </c>
      <c r="Y644" s="10">
        <f>'domanda giornaliera 5F0305'!EJ103+IF('domanda giornaliera 5F0305'!EJ104&gt;simulazione!T582,'domanda giornaliera 5F0305'!EJ104,0)+IF('domanda giornaliera 5F0305'!EJ105&gt;simulazione!T582,'domanda giornaliera 5F0305'!EJ105,0)+IF('domanda giornaliera 5F0305'!EJ106&gt;simulazione!T582,'domanda giornaliera 5F0305'!EJ106,0)+IF('domanda giornaliera 5F0305'!EJ107&gt;simulazione!T582,'domanda giornaliera 5F0305'!EJ107,0)+IF('domanda giornaliera 5F0305'!EJ108&gt;simulazione!T582,'domanda giornaliera 5F0305'!EJ108,0)+IF('domanda giornaliera 5F0305'!EJ109&gt;simulazione!T582,'domanda giornaliera 5F0305'!EJ109,0)+IF('domanda giornaliera 5F0305'!EJ110&gt;simulazione!T582,'domanda giornaliera 5F0305'!EJ110,0)+IF('domanda giornaliera 5F0305'!EJ111&gt;simulazione!T582,'domanda giornaliera 5F0305'!EJ111,0)+IF('domanda giornaliera 5F0305'!EJ112&gt;simulazione!T582,'domanda giornaliera 5F0305'!EJ112,0)+IF('domanda giornaliera 5F0305'!EJ113&gt;simulazione!T582,'domanda giornaliera 5F0305'!EJ113,0)+IF('domanda giornaliera 5F0305'!EJ114&gt;simulazione!T582,'domanda giornaliera 5F0305'!EJ114,0)+IF('domanda giornaliera 5F0305'!EJ115&gt;simulazione!T582,'domanda giornaliera 5F0305'!EJ115,0)+IF('domanda giornaliera 5F0305'!EJ116&gt;simulazione!T582,'domanda giornaliera 5F0305'!EJ116,0)+IF('domanda giornaliera 5F0305'!EJ117&gt;simulazione!T582,'domanda giornaliera 5F0305'!EJ117,0)+IF('domanda giornaliera 5F0305'!EJ118&gt;simulazione!T582,'domanda giornaliera 5F0305'!EJ118,0)+IF('domanda giornaliera 5F0305'!EJ119&gt;simulazione!T582,'domanda giornaliera 5F0305'!EJ119,0)+IF('domanda giornaliera 5F0305'!EJ120&gt;simulazione!T582,'domanda giornaliera 5F0305'!EJ120,0)+IF('domanda giornaliera 5F0305'!EJ121&gt;simulazione!T582,'domanda giornaliera 5F0305'!EJ121,0)+IF('domanda giornaliera 5F0305'!EJ122&gt;simulazione!T582,'domanda giornaliera 5F0305'!EJ122,0)+IF('domanda giornaliera 5F0305'!EJ123&gt;simulazione!T582,'domanda giornaliera 5F0305'!EJ123,0)+IF('domanda giornaliera 5F0305'!EJ124&gt;simulazione!T582,'domanda giornaliera 5F0305'!EJ124,0)+IF('domanda giornaliera 5F0305'!EJ125&gt;simulazione!T582,'domanda giornaliera 5F0305'!EJ125,0)+IF('domanda giornaliera 5F0305'!EJ126&gt;simulazione!T582,'domanda giornaliera 5F0305'!EJ126,0)+IF('domanda giornaliera 5F0305'!EJ127&gt;simulazione!T582,'domanda giornaliera 5F0305'!EJ127,0)+IF('domanda giornaliera 5F0305'!EJ128&gt;simulazione!T582,'domanda giornaliera 5F0305'!EJ128,0)+IF('domanda giornaliera 5F0305'!EJ129&gt;simulazione!T582,'domanda giornaliera 5F0305'!EJ129,0)+IF('domanda giornaliera 5F0305'!EJ130&gt;simulazione!T582,'domanda giornaliera 5F0305'!EJ130,0)+IF('domanda giornaliera 5F0305'!EJ131&gt;simulazione!T582,'domanda giornaliera 5F0305'!EJ131,0)+IF('domanda giornaliera 5F0305'!EJ132&gt;simulazione!T582,'domanda giornaliera 5F0305'!EJ132,0)+IF('domanda giornaliera 5F0305'!EJ133&gt;simulazione!T582,'domanda giornaliera 5F0305'!EJ133,0)+IF('domanda giornaliera 5F0305'!EJ134&gt;simulazione!T582,'domanda giornaliera 5F0305'!EJ134,0)+IF('domanda giornaliera 5F0305'!EJ135&gt;simulazione!T582,'domanda giornaliera 5F0305'!EJ135,0)+IF('domanda giornaliera 5F0305'!EJ136&gt;simulazione!T582,'domanda giornaliera 5F0305'!EJ136,0)+IF('domanda giornaliera 5F0305'!EJ137&gt;simulazione!T582,'domanda giornaliera 5F0305'!EJ137,0)+IF('domanda giornaliera 5F0305'!EJ138&gt;simulazione!T582,'domanda giornaliera 5F0305'!EJ138,0)+IF('domanda giornaliera 5F0305'!EJ139&gt;simulazione!T582,'domanda giornaliera 5F0305'!EJ139,0)+IF('domanda giornaliera 5F0305'!EJ140&gt;simulazione!T582,'domanda giornaliera 5F0305'!EJ140,0)+IF('domanda giornaliera 5F0305'!EJ141&gt;simulazione!T582,'domanda giornaliera 5F0305'!EJ141,0)+IF('domanda giornaliera 5F0305'!EJ142&gt;simulazione!T582,'domanda giornaliera 5F0305'!EJ142,0)+IF('domanda giornaliera 5F0305'!EJ143&gt;simulazione!T582,'domanda giornaliera 5F0305'!EJ143,0)+IF('domanda giornaliera 5F0305'!EJ144&gt;simulazione!T582,'domanda giornaliera 5F0305'!EJ144,0)+IF('domanda giornaliera 5F0305'!EJ145&gt;simulazione!T582,'domanda giornaliera 5F0305'!EJ145,0)+IF('domanda giornaliera 5F0305'!EJ146&gt;simulazione!T582,'domanda giornaliera 5F0305'!EJ146,0)+IF('domanda giornaliera 5F0305'!EJ147&gt;simulazione!T582,'domanda giornaliera 5F0305'!EJ147,0)+IF('domanda giornaliera 5F0305'!EJ148&gt;simulazione!T582,'domanda giornaliera 5F0305'!EJ148,0)+IF('domanda giornaliera 5F0305'!EJ149&gt;simulazione!T582,'domanda giornaliera 5F0305'!EJ149,0)+IF('domanda giornaliera 5F0305'!EJ150&gt;simulazione!T582,'domanda giornaliera 5F0305'!EJ150,0)+IF('domanda giornaliera 5F0305'!EJ151&gt;simulazione!T582,'domanda giornaliera 5F0305'!EJ151,0)+IF('domanda giornaliera 5F0305'!EJ152&gt;simulazione!T582,'domanda giornaliera 5F0305'!EJ152,0)+IF('domanda giornaliera 5F0305'!EJ153&gt;simulazione!T582,'domanda giornaliera 5F0305'!EJ153,0)+IF('domanda giornaliera 5F0305'!EJ154&gt;simulazione!T582,'domanda giornaliera 5F0305'!EJ154,0)+IF('domanda giornaliera 5F0305'!EJ155&gt;simulazione!T582,'domanda giornaliera 5F0305'!EJ155,0)+IF('domanda giornaliera 5F0305'!EJ156&gt;simulazione!T582,'domanda giornaliera 5F0305'!EJ156,0)+IF('domanda giornaliera 5F0305'!EJ157&gt;simulazione!T582,'domanda giornaliera 5F0305'!EJ157,0)+IF('domanda giornaliera 5F0305'!EJ158&gt;simulazione!T582,'domanda giornaliera 5F0305'!EJ158,0)+IF('domanda giornaliera 5F0305'!EJ159&gt;simulazione!T582,'domanda giornaliera 5F0305'!EJ159,0)+IF('domanda giornaliera 5F0305'!EJ160&gt;simulazione!T582,'domanda giornaliera 5F0305'!EJ160,0)+IF('domanda giornaliera 5F0305'!EJ161&gt;simulazione!T582,'domanda giornaliera 5F0305'!EJ161,0)+IF('domanda giornaliera 5F0305'!EJ162&gt;simulazione!T582,'domanda giornaliera 5F0305'!EJ162,0)+IF('domanda giornaliera 5F0305'!EJ163&gt;simulazione!T582,'domanda giornaliera 5F0305'!EJ163,0)+IF('domanda giornaliera 5F0305'!EJ164&gt;simulazione!T582,'domanda giornaliera 5F0305'!EJ164,0)+IF('domanda giornaliera 5F0305'!EJ165&gt;simulazione!T582,'domanda giornaliera 5F0305'!EJ165,0)+IF('domanda giornaliera 5F0305'!EJ166&gt;simulazione!T582,'domanda giornaliera 5F0305'!EJ166,0)+IF('domanda giornaliera 5F0305'!EJ167&gt;simulazione!T582,'domanda giornaliera 5F0305'!EJ167,0)+IF('domanda giornaliera 5F0305'!EJ168&gt;simulazione!T582,'domanda giornaliera 5F0305'!EJ168,0)+IF('domanda giornaliera 5F0305'!EJ169&gt;simulazione!T582,'domanda giornaliera 5F0305'!EJ169,0)+IF('domanda giornaliera 5F0305'!EJ170&gt;simulazione!T582,'domanda giornaliera 5F0305'!EJ170,0)+IF('domanda giornaliera 5F0305'!EJ171&gt;simulazione!T582,'domanda giornaliera 5F0305'!EJ171,0)+IF('domanda giornaliera 5F0305'!EJ172&gt;simulazione!T582,'domanda giornaliera 5F0305'!EJ172,0)+IF('domanda giornaliera 5F0305'!EJ173&gt;simulazione!T582,'domanda giornaliera 5F0305'!EJ173,0)+IF('domanda giornaliera 5F0305'!EJ174&gt;simulazione!T582,'domanda giornaliera 5F0305'!EJ174,0)+IF('domanda giornaliera 5F0305'!EJ175&gt;simulazione!T582,'domanda giornaliera 5F0305'!EJ175,0)+IF('domanda giornaliera 5F0305'!EJ176&gt;simulazione!T582,'domanda giornaliera 5F0305'!EJ176,0)+IF('domanda giornaliera 5F0305'!EJ177&gt;simulazione!T582,'domanda giornaliera 5F0305'!EJ177,0)+IF('domanda giornaliera 5F0305'!EJ178&gt;simulazione!T582,'domanda giornaliera 5F0305'!EJ178,0)+IF('domanda giornaliera 5F0305'!EJ179&gt;simulazione!T582,'domanda giornaliera 5F0305'!EJ179,0)</f>
        <v>6382.715708083726</v>
      </c>
      <c r="Z644" s="10"/>
      <c r="AA644" s="10"/>
    </row>
    <row r="645" spans="24:27" x14ac:dyDescent="0.25">
      <c r="X645" s="9" t="s">
        <v>122</v>
      </c>
      <c r="Y645" s="10">
        <f>'domanda giornaliera 5F0305'!EJ104+IF('domanda giornaliera 5F0305'!EJ105&gt;simulazione!T583,'domanda giornaliera 5F0305'!EJ105,0)+IF('domanda giornaliera 5F0305'!EJ106&gt;simulazione!T583,'domanda giornaliera 5F0305'!EJ106,0)+IF('domanda giornaliera 5F0305'!EJ107&gt;simulazione!T583,'domanda giornaliera 5F0305'!EJ107,0)+IF('domanda giornaliera 5F0305'!EJ108&gt;simulazione!T583,'domanda giornaliera 5F0305'!EJ108,0)+IF('domanda giornaliera 5F0305'!EJ109&gt;simulazione!T583,'domanda giornaliera 5F0305'!EJ109,0)+IF('domanda giornaliera 5F0305'!EJ110&gt;simulazione!T583,'domanda giornaliera 5F0305'!EJ110,0)+IF('domanda giornaliera 5F0305'!EJ111&gt;simulazione!T583,'domanda giornaliera 5F0305'!EJ111,0)+IF('domanda giornaliera 5F0305'!EJ112&gt;simulazione!T583,'domanda giornaliera 5F0305'!EJ112,0)+IF('domanda giornaliera 5F0305'!EJ113&gt;simulazione!T583,'domanda giornaliera 5F0305'!EJ113,0)+IF('domanda giornaliera 5F0305'!EJ114&gt;simulazione!T583,'domanda giornaliera 5F0305'!EJ114,0)+IF('domanda giornaliera 5F0305'!EJ115&gt;simulazione!T583,'domanda giornaliera 5F0305'!EJ115,0)+IF('domanda giornaliera 5F0305'!EJ116&gt;simulazione!T583,'domanda giornaliera 5F0305'!EJ116,0)+IF('domanda giornaliera 5F0305'!EJ117&gt;simulazione!T583,'domanda giornaliera 5F0305'!EJ117,0)+IF('domanda giornaliera 5F0305'!EJ118&gt;simulazione!T583,'domanda giornaliera 5F0305'!EJ118,0)+IF('domanda giornaliera 5F0305'!EJ119&gt;simulazione!T583,'domanda giornaliera 5F0305'!EJ119,0)+IF('domanda giornaliera 5F0305'!EJ120&gt;simulazione!T583,'domanda giornaliera 5F0305'!EJ120,0)+IF('domanda giornaliera 5F0305'!EJ121&gt;simulazione!T583,'domanda giornaliera 5F0305'!EJ121,0)+IF('domanda giornaliera 5F0305'!EJ122&gt;simulazione!T583,'domanda giornaliera 5F0305'!EJ122,0)+IF('domanda giornaliera 5F0305'!EJ123&gt;simulazione!T583,'domanda giornaliera 5F0305'!EJ123,0)+IF('domanda giornaliera 5F0305'!EJ124&gt;simulazione!T583,'domanda giornaliera 5F0305'!EJ124,0)+IF('domanda giornaliera 5F0305'!EJ125&gt;simulazione!T583,'domanda giornaliera 5F0305'!EJ125,0)+IF('domanda giornaliera 5F0305'!EJ126&gt;simulazione!T583,'domanda giornaliera 5F0305'!EJ126,0)+IF('domanda giornaliera 5F0305'!EJ127&gt;simulazione!T583,'domanda giornaliera 5F0305'!EJ127,0)+IF('domanda giornaliera 5F0305'!EJ128&gt;simulazione!T583,'domanda giornaliera 5F0305'!EJ128,0)+IF('domanda giornaliera 5F0305'!EJ129&gt;simulazione!T583,'domanda giornaliera 5F0305'!EJ129,0)+IF('domanda giornaliera 5F0305'!EJ130&gt;simulazione!T583,'domanda giornaliera 5F0305'!EJ130,0)+IF('domanda giornaliera 5F0305'!EJ131&gt;simulazione!T583,'domanda giornaliera 5F0305'!EJ131,0)+IF('domanda giornaliera 5F0305'!EJ132&gt;simulazione!T583,'domanda giornaliera 5F0305'!EJ132,0)+IF('domanda giornaliera 5F0305'!EJ133&gt;simulazione!T583,'domanda giornaliera 5F0305'!EJ133,0)+IF('domanda giornaliera 5F0305'!EJ134&gt;simulazione!T583,'domanda giornaliera 5F0305'!EJ134,0)+IF('domanda giornaliera 5F0305'!EJ135&gt;simulazione!T583,'domanda giornaliera 5F0305'!EJ135,0)+IF('domanda giornaliera 5F0305'!EJ136&gt;simulazione!T583,'domanda giornaliera 5F0305'!EJ136,0)+IF('domanda giornaliera 5F0305'!EJ137&gt;simulazione!T583,'domanda giornaliera 5F0305'!EJ137,0)+IF('domanda giornaliera 5F0305'!EJ138&gt;simulazione!T583,'domanda giornaliera 5F0305'!EJ138,0)+IF('domanda giornaliera 5F0305'!EJ139&gt;simulazione!T583,'domanda giornaliera 5F0305'!EJ139,0)+IF('domanda giornaliera 5F0305'!EJ140&gt;simulazione!T583,'domanda giornaliera 5F0305'!EJ140,0)+IF('domanda giornaliera 5F0305'!EJ141&gt;simulazione!T583,'domanda giornaliera 5F0305'!EJ141,0)+IF('domanda giornaliera 5F0305'!EJ142&gt;simulazione!T583,'domanda giornaliera 5F0305'!EJ142,0)+IF('domanda giornaliera 5F0305'!EJ143&gt;simulazione!T583,'domanda giornaliera 5F0305'!EJ143,0)+IF('domanda giornaliera 5F0305'!EJ144&gt;simulazione!T583,'domanda giornaliera 5F0305'!EJ144,0)+IF('domanda giornaliera 5F0305'!EJ145&gt;simulazione!T583,'domanda giornaliera 5F0305'!EJ145,0)+IF('domanda giornaliera 5F0305'!EJ146&gt;simulazione!T583,'domanda giornaliera 5F0305'!EJ146,0)+IF('domanda giornaliera 5F0305'!EJ147&gt;simulazione!T583,'domanda giornaliera 5F0305'!EJ147,0)+IF('domanda giornaliera 5F0305'!EJ148&gt;simulazione!T583,'domanda giornaliera 5F0305'!EJ148,0)+IF('domanda giornaliera 5F0305'!EJ149&gt;simulazione!T583,'domanda giornaliera 5F0305'!EJ149,0)+IF('domanda giornaliera 5F0305'!EJ150&gt;simulazione!T583,'domanda giornaliera 5F0305'!EJ150,0)+IF('domanda giornaliera 5F0305'!EJ151&gt;simulazione!T583,'domanda giornaliera 5F0305'!EJ151,0)+IF('domanda giornaliera 5F0305'!EJ152&gt;simulazione!T583,'domanda giornaliera 5F0305'!EJ152,0)+IF('domanda giornaliera 5F0305'!EJ153&gt;simulazione!T583,'domanda giornaliera 5F0305'!EJ153,0)+IF('domanda giornaliera 5F0305'!EJ154&gt;simulazione!T583,'domanda giornaliera 5F0305'!EJ154,0)+IF('domanda giornaliera 5F0305'!EJ155&gt;simulazione!T583,'domanda giornaliera 5F0305'!EJ155,0)+IF('domanda giornaliera 5F0305'!EJ156&gt;simulazione!T583,'domanda giornaliera 5F0305'!EJ156,0)+IF('domanda giornaliera 5F0305'!EJ157&gt;simulazione!T583,'domanda giornaliera 5F0305'!EJ157,0)+IF('domanda giornaliera 5F0305'!EJ158&gt;simulazione!T583,'domanda giornaliera 5F0305'!EJ158,0)+IF('domanda giornaliera 5F0305'!EJ159&gt;simulazione!T583,'domanda giornaliera 5F0305'!EJ159,0)+IF('domanda giornaliera 5F0305'!EJ160&gt;simulazione!T583,'domanda giornaliera 5F0305'!EJ160,0)+IF('domanda giornaliera 5F0305'!EJ161&gt;simulazione!T583,'domanda giornaliera 5F0305'!EJ161,0)+IF('domanda giornaliera 5F0305'!EJ162&gt;simulazione!T583,'domanda giornaliera 5F0305'!EJ162,0)+IF('domanda giornaliera 5F0305'!EJ163&gt;simulazione!T583,'domanda giornaliera 5F0305'!EJ163,0)+IF('domanda giornaliera 5F0305'!EJ164&gt;simulazione!T583,'domanda giornaliera 5F0305'!EJ164,0)+IF('domanda giornaliera 5F0305'!EJ165&gt;simulazione!T583,'domanda giornaliera 5F0305'!EJ165,0)+IF('domanda giornaliera 5F0305'!EJ166&gt;simulazione!T583,'domanda giornaliera 5F0305'!EJ166,0)+IF('domanda giornaliera 5F0305'!EJ167&gt;simulazione!T583,'domanda giornaliera 5F0305'!EJ167,0)+IF('domanda giornaliera 5F0305'!EJ168&gt;simulazione!T583,'domanda giornaliera 5F0305'!EJ168,0)+IF('domanda giornaliera 5F0305'!EJ169&gt;simulazione!T583,'domanda giornaliera 5F0305'!EJ169,0)+IF('domanda giornaliera 5F0305'!EJ170&gt;simulazione!T583,'domanda giornaliera 5F0305'!EJ170,0)+IF('domanda giornaliera 5F0305'!EJ171&gt;simulazione!T583,'domanda giornaliera 5F0305'!EJ171,0)+IF('domanda giornaliera 5F0305'!EJ172&gt;simulazione!T583,'domanda giornaliera 5F0305'!EJ172,0)+IF('domanda giornaliera 5F0305'!EJ173&gt;simulazione!T583,'domanda giornaliera 5F0305'!EJ173,0)+IF('domanda giornaliera 5F0305'!EJ174&gt;simulazione!T583,'domanda giornaliera 5F0305'!EJ174,0)+IF('domanda giornaliera 5F0305'!EJ175&gt;simulazione!T583,'domanda giornaliera 5F0305'!EJ175,0)+IF('domanda giornaliera 5F0305'!EJ176&gt;simulazione!T583,'domanda giornaliera 5F0305'!EJ176,0)+IF('domanda giornaliera 5F0305'!EJ177&gt;simulazione!T583,'domanda giornaliera 5F0305'!EJ177,0)+IF('domanda giornaliera 5F0305'!EJ178&gt;simulazione!T583,'domanda giornaliera 5F0305'!EJ178,0)+IF('domanda giornaliera 5F0305'!EJ179&gt;simulazione!T583,'domanda giornaliera 5F0305'!EJ179,0)+IF('domanda giornaliera 5F0305'!EJ180&gt;simulazione!T583,'domanda giornaliera 5F0305'!EJ180,0)</f>
        <v>6382.715708083726</v>
      </c>
      <c r="Z645" s="10"/>
      <c r="AA645" s="10"/>
    </row>
    <row r="646" spans="24:27" x14ac:dyDescent="0.25">
      <c r="X646" s="9" t="s">
        <v>123</v>
      </c>
      <c r="Y646" s="10">
        <f>'domanda giornaliera 5F0305'!EJ105+IF('domanda giornaliera 5F0305'!EJ106&gt;simulazione!T584,'domanda giornaliera 5F0305'!EJ106,0)+IF('domanda giornaliera 5F0305'!EJ107&gt;simulazione!T584,'domanda giornaliera 5F0305'!EJ107,0)+IF('domanda giornaliera 5F0305'!EJ108&gt;simulazione!T584,'domanda giornaliera 5F0305'!EJ108,0)+IF('domanda giornaliera 5F0305'!EJ109&gt;simulazione!T584,'domanda giornaliera 5F0305'!EJ109,0)+IF('domanda giornaliera 5F0305'!EJ110&gt;simulazione!T584,'domanda giornaliera 5F0305'!EJ110,0)+IF('domanda giornaliera 5F0305'!EJ111&gt;simulazione!T584,'domanda giornaliera 5F0305'!EJ111,0)+IF('domanda giornaliera 5F0305'!EJ112&gt;simulazione!T584,'domanda giornaliera 5F0305'!EJ112,0)+IF('domanda giornaliera 5F0305'!EJ113&gt;simulazione!T584,'domanda giornaliera 5F0305'!EJ113,0)+IF('domanda giornaliera 5F0305'!EJ114&gt;simulazione!T584,'domanda giornaliera 5F0305'!EJ114,0)+IF('domanda giornaliera 5F0305'!EJ115&gt;simulazione!T584,'domanda giornaliera 5F0305'!EJ115,0)+IF('domanda giornaliera 5F0305'!EJ116&gt;simulazione!T584,'domanda giornaliera 5F0305'!EJ116,0)+IF('domanda giornaliera 5F0305'!EJ117&gt;simulazione!T584,'domanda giornaliera 5F0305'!EJ117,0)+IF('domanda giornaliera 5F0305'!EJ118&gt;simulazione!T584,'domanda giornaliera 5F0305'!EJ118,0)+IF('domanda giornaliera 5F0305'!EJ119&gt;simulazione!T584,'domanda giornaliera 5F0305'!EJ119,0)+IF('domanda giornaliera 5F0305'!EJ120&gt;simulazione!T584,'domanda giornaliera 5F0305'!EJ120,0)+IF('domanda giornaliera 5F0305'!EJ121&gt;simulazione!T584,'domanda giornaliera 5F0305'!EJ121,0)+IF('domanda giornaliera 5F0305'!EJ122&gt;simulazione!T584,'domanda giornaliera 5F0305'!EJ122,0)+IF('domanda giornaliera 5F0305'!EJ123&gt;simulazione!T584,'domanda giornaliera 5F0305'!EJ123,0)+IF('domanda giornaliera 5F0305'!EJ124&gt;simulazione!T584,'domanda giornaliera 5F0305'!EJ124,0)+IF('domanda giornaliera 5F0305'!EJ125&gt;simulazione!T584,'domanda giornaliera 5F0305'!EJ125,0)+IF('domanda giornaliera 5F0305'!EJ126&gt;simulazione!T584,'domanda giornaliera 5F0305'!EJ126,0)+IF('domanda giornaliera 5F0305'!EJ127&gt;simulazione!T584,'domanda giornaliera 5F0305'!EJ127,0)+IF('domanda giornaliera 5F0305'!EJ128&gt;simulazione!T584,'domanda giornaliera 5F0305'!EJ128,0)+IF('domanda giornaliera 5F0305'!EJ129&gt;simulazione!T584,'domanda giornaliera 5F0305'!EJ129,0)+IF('domanda giornaliera 5F0305'!EJ130&gt;simulazione!T584,'domanda giornaliera 5F0305'!EJ130,0)+IF('domanda giornaliera 5F0305'!EJ131&gt;simulazione!T584,'domanda giornaliera 5F0305'!EJ131,0)+IF('domanda giornaliera 5F0305'!EJ132&gt;simulazione!T584,'domanda giornaliera 5F0305'!EJ132,0)+IF('domanda giornaliera 5F0305'!EJ133&gt;simulazione!T584,'domanda giornaliera 5F0305'!EJ133,0)+IF('domanda giornaliera 5F0305'!EJ134&gt;simulazione!T584,'domanda giornaliera 5F0305'!EJ134,0)+IF('domanda giornaliera 5F0305'!EJ135&gt;simulazione!T584,'domanda giornaliera 5F0305'!EJ135,0)+IF('domanda giornaliera 5F0305'!EJ136&gt;simulazione!T584,'domanda giornaliera 5F0305'!EJ136,0)+IF('domanda giornaliera 5F0305'!EJ137&gt;simulazione!T584,'domanda giornaliera 5F0305'!EJ137,0)+IF('domanda giornaliera 5F0305'!EJ138&gt;simulazione!T584,'domanda giornaliera 5F0305'!EJ138,0)+IF('domanda giornaliera 5F0305'!EJ139&gt;simulazione!T584,'domanda giornaliera 5F0305'!EJ139,0)+IF('domanda giornaliera 5F0305'!EJ140&gt;simulazione!T584,'domanda giornaliera 5F0305'!EJ140,0)+IF('domanda giornaliera 5F0305'!EJ141&gt;simulazione!T584,'domanda giornaliera 5F0305'!EJ141,0)+IF('domanda giornaliera 5F0305'!EJ142&gt;simulazione!T584,'domanda giornaliera 5F0305'!EJ142,0)+IF('domanda giornaliera 5F0305'!EJ143&gt;simulazione!T584,'domanda giornaliera 5F0305'!EJ143,0)+IF('domanda giornaliera 5F0305'!EJ144&gt;simulazione!T584,'domanda giornaliera 5F0305'!EJ144,0)+IF('domanda giornaliera 5F0305'!EJ145&gt;simulazione!T584,'domanda giornaliera 5F0305'!EJ145,0)+IF('domanda giornaliera 5F0305'!EJ146&gt;simulazione!T584,'domanda giornaliera 5F0305'!EJ146,0)+IF('domanda giornaliera 5F0305'!EJ147&gt;simulazione!T584,'domanda giornaliera 5F0305'!EJ147,0)+IF('domanda giornaliera 5F0305'!EJ148&gt;simulazione!T584,'domanda giornaliera 5F0305'!EJ148,0)+IF('domanda giornaliera 5F0305'!EJ149&gt;simulazione!T584,'domanda giornaliera 5F0305'!EJ149,0)+IF('domanda giornaliera 5F0305'!EJ150&gt;simulazione!T584,'domanda giornaliera 5F0305'!EJ150,0)+IF('domanda giornaliera 5F0305'!EJ151&gt;simulazione!T584,'domanda giornaliera 5F0305'!EJ151,0)+IF('domanda giornaliera 5F0305'!EJ152&gt;simulazione!T584,'domanda giornaliera 5F0305'!EJ152,0)+IF('domanda giornaliera 5F0305'!EJ153&gt;simulazione!T584,'domanda giornaliera 5F0305'!EJ153,0)+IF('domanda giornaliera 5F0305'!EJ154&gt;simulazione!T584,'domanda giornaliera 5F0305'!EJ154,0)+IF('domanda giornaliera 5F0305'!EJ155&gt;simulazione!T584,'domanda giornaliera 5F0305'!EJ155,0)+IF('domanda giornaliera 5F0305'!EJ156&gt;simulazione!T584,'domanda giornaliera 5F0305'!EJ156,0)+IF('domanda giornaliera 5F0305'!EJ157&gt;simulazione!T584,'domanda giornaliera 5F0305'!EJ157,0)+IF('domanda giornaliera 5F0305'!EJ158&gt;simulazione!T584,'domanda giornaliera 5F0305'!EJ158,0)+IF('domanda giornaliera 5F0305'!EJ159&gt;simulazione!T584,'domanda giornaliera 5F0305'!EJ159,0)+IF('domanda giornaliera 5F0305'!EJ160&gt;simulazione!T584,'domanda giornaliera 5F0305'!EJ160,0)+IF('domanda giornaliera 5F0305'!EJ161&gt;simulazione!T584,'domanda giornaliera 5F0305'!EJ161,0)+IF('domanda giornaliera 5F0305'!EJ162&gt;simulazione!T584,'domanda giornaliera 5F0305'!EJ162,0)+IF('domanda giornaliera 5F0305'!EJ163&gt;simulazione!T584,'domanda giornaliera 5F0305'!EJ163,0)+IF('domanda giornaliera 5F0305'!EJ164&gt;simulazione!T584,'domanda giornaliera 5F0305'!EJ164,0)+IF('domanda giornaliera 5F0305'!EJ165&gt;simulazione!T584,'domanda giornaliera 5F0305'!EJ165,0)+IF('domanda giornaliera 5F0305'!EJ166&gt;simulazione!T584,'domanda giornaliera 5F0305'!EJ166,0)+IF('domanda giornaliera 5F0305'!EJ167&gt;simulazione!T584,'domanda giornaliera 5F0305'!EJ167,0)+IF('domanda giornaliera 5F0305'!EJ168&gt;simulazione!T584,'domanda giornaliera 5F0305'!EJ168,0)+IF('domanda giornaliera 5F0305'!EJ169&gt;simulazione!T584,'domanda giornaliera 5F0305'!EJ169,0)+IF('domanda giornaliera 5F0305'!EJ170&gt;simulazione!T584,'domanda giornaliera 5F0305'!EJ170,0)+IF('domanda giornaliera 5F0305'!EJ171&gt;simulazione!T584,'domanda giornaliera 5F0305'!EJ171,0)+IF('domanda giornaliera 5F0305'!EJ172&gt;simulazione!T584,'domanda giornaliera 5F0305'!EJ172,0)+IF('domanda giornaliera 5F0305'!EJ173&gt;simulazione!T584,'domanda giornaliera 5F0305'!EJ173,0)+IF('domanda giornaliera 5F0305'!EJ174&gt;simulazione!T584,'domanda giornaliera 5F0305'!EJ174,0)+IF('domanda giornaliera 5F0305'!EJ175&gt;simulazione!T584,'domanda giornaliera 5F0305'!EJ175,0)+IF('domanda giornaliera 5F0305'!EJ176&gt;simulazione!T584,'domanda giornaliera 5F0305'!EJ176,0)+IF('domanda giornaliera 5F0305'!EJ177&gt;simulazione!T584,'domanda giornaliera 5F0305'!EJ177,0)+IF('domanda giornaliera 5F0305'!EJ178&gt;simulazione!T584,'domanda giornaliera 5F0305'!EJ178,0)+IF('domanda giornaliera 5F0305'!EJ179&gt;simulazione!T584,'domanda giornaliera 5F0305'!EJ179,0)+IF('domanda giornaliera 5F0305'!EJ180&gt;simulazione!T584,'domanda giornaliera 5F0305'!EJ180,0)+IF('domanda giornaliera 5F0305'!EJ181&gt;simulazione!T584,'domanda giornaliera 5F0305'!EJ181,0)</f>
        <v>38296.29424850236</v>
      </c>
      <c r="Z646" s="10"/>
      <c r="AA646" s="10"/>
    </row>
    <row r="647" spans="24:27" x14ac:dyDescent="0.25">
      <c r="X647" s="9" t="s">
        <v>119</v>
      </c>
      <c r="Y647" s="10">
        <f>'domanda giornaliera 5F0305'!EJ106+IF('domanda giornaliera 5F0305'!EJ107&gt;simulazione!T585,'domanda giornaliera 5F0305'!EJ107,0)+IF('domanda giornaliera 5F0305'!EJ108&gt;simulazione!T585,'domanda giornaliera 5F0305'!EJ108,0)+IF('domanda giornaliera 5F0305'!EJ109&gt;simulazione!T585,'domanda giornaliera 5F0305'!EJ109,0)+IF('domanda giornaliera 5F0305'!EJ110&gt;simulazione!T585,'domanda giornaliera 5F0305'!EJ110,0)+IF('domanda giornaliera 5F0305'!EJ111&gt;simulazione!T585,'domanda giornaliera 5F0305'!EJ111,0)+IF('domanda giornaliera 5F0305'!EJ112&gt;simulazione!T585,'domanda giornaliera 5F0305'!EJ112,0)+IF('domanda giornaliera 5F0305'!EJ113&gt;simulazione!T585,'domanda giornaliera 5F0305'!EJ113,0)+IF('domanda giornaliera 5F0305'!EJ114&gt;simulazione!T585,'domanda giornaliera 5F0305'!EJ114,0)+IF('domanda giornaliera 5F0305'!EJ115&gt;simulazione!T585,'domanda giornaliera 5F0305'!EJ115,0)+IF('domanda giornaliera 5F0305'!EJ116&gt;simulazione!T585,'domanda giornaliera 5F0305'!EJ116,0)+IF('domanda giornaliera 5F0305'!EJ117&gt;simulazione!T585,'domanda giornaliera 5F0305'!EJ117,0)+IF('domanda giornaliera 5F0305'!EJ118&gt;simulazione!T585,'domanda giornaliera 5F0305'!EJ118,0)+IF('domanda giornaliera 5F0305'!EJ119&gt;simulazione!T585,'domanda giornaliera 5F0305'!EJ119,0)+IF('domanda giornaliera 5F0305'!EJ120&gt;simulazione!T585,'domanda giornaliera 5F0305'!EJ120,0)+IF('domanda giornaliera 5F0305'!EJ121&gt;simulazione!T585,'domanda giornaliera 5F0305'!EJ121,0)+IF('domanda giornaliera 5F0305'!EJ122&gt;simulazione!T585,'domanda giornaliera 5F0305'!EJ122,0)+IF('domanda giornaliera 5F0305'!EJ123&gt;simulazione!T585,'domanda giornaliera 5F0305'!EJ123,0)+IF('domanda giornaliera 5F0305'!EJ124&gt;simulazione!T585,'domanda giornaliera 5F0305'!EJ124,0)+IF('domanda giornaliera 5F0305'!EJ125&gt;simulazione!T585,'domanda giornaliera 5F0305'!EJ125,0)+IF('domanda giornaliera 5F0305'!EJ126&gt;simulazione!T585,'domanda giornaliera 5F0305'!EJ126,0)+IF('domanda giornaliera 5F0305'!EJ127&gt;simulazione!T585,'domanda giornaliera 5F0305'!EJ127,0)+IF('domanda giornaliera 5F0305'!EJ128&gt;simulazione!T585,'domanda giornaliera 5F0305'!EJ128,0)+IF('domanda giornaliera 5F0305'!EJ129&gt;simulazione!T585,'domanda giornaliera 5F0305'!EJ129,0)+IF('domanda giornaliera 5F0305'!EJ130&gt;simulazione!T585,'domanda giornaliera 5F0305'!EJ130,0)+IF('domanda giornaliera 5F0305'!EJ131&gt;simulazione!T585,'domanda giornaliera 5F0305'!EJ131,0)+IF('domanda giornaliera 5F0305'!EJ132&gt;simulazione!T585,'domanda giornaliera 5F0305'!EJ132,0)+IF('domanda giornaliera 5F0305'!EJ133&gt;simulazione!T585,'domanda giornaliera 5F0305'!EJ133,0)+IF('domanda giornaliera 5F0305'!EJ134&gt;simulazione!T585,'domanda giornaliera 5F0305'!EJ134,0)+IF('domanda giornaliera 5F0305'!EJ135&gt;simulazione!T585,'domanda giornaliera 5F0305'!EJ135,0)+IF('domanda giornaliera 5F0305'!EJ136&gt;simulazione!T585,'domanda giornaliera 5F0305'!EJ136,0)+IF('domanda giornaliera 5F0305'!EJ137&gt;simulazione!T585,'domanda giornaliera 5F0305'!EJ137,0)+IF('domanda giornaliera 5F0305'!EJ138&gt;simulazione!T585,'domanda giornaliera 5F0305'!EJ138,0)+IF('domanda giornaliera 5F0305'!EJ139&gt;simulazione!T585,'domanda giornaliera 5F0305'!EJ139,0)+IF('domanda giornaliera 5F0305'!EJ140&gt;simulazione!T585,'domanda giornaliera 5F0305'!EJ140,0)+IF('domanda giornaliera 5F0305'!EJ141&gt;simulazione!T585,'domanda giornaliera 5F0305'!EJ141,0)+IF('domanda giornaliera 5F0305'!EJ142&gt;simulazione!T585,'domanda giornaliera 5F0305'!EJ142,0)+IF('domanda giornaliera 5F0305'!EJ143&gt;simulazione!T585,'domanda giornaliera 5F0305'!EJ143,0)+IF('domanda giornaliera 5F0305'!EJ144&gt;simulazione!T585,'domanda giornaliera 5F0305'!EJ144,0)+IF('domanda giornaliera 5F0305'!EJ145&gt;simulazione!T585,'domanda giornaliera 5F0305'!EJ145,0)+IF('domanda giornaliera 5F0305'!EJ146&gt;simulazione!T585,'domanda giornaliera 5F0305'!EJ146,0)+IF('domanda giornaliera 5F0305'!EJ147&gt;simulazione!T585,'domanda giornaliera 5F0305'!EJ147,0)+IF('domanda giornaliera 5F0305'!EJ148&gt;simulazione!T585,'domanda giornaliera 5F0305'!EJ148,0)+IF('domanda giornaliera 5F0305'!EJ149&gt;simulazione!T585,'domanda giornaliera 5F0305'!EJ149,0)+IF('domanda giornaliera 5F0305'!EJ150&gt;simulazione!T585,'domanda giornaliera 5F0305'!EJ150,0)+IF('domanda giornaliera 5F0305'!EJ151&gt;simulazione!T585,'domanda giornaliera 5F0305'!EJ151,0)+IF('domanda giornaliera 5F0305'!EJ152&gt;simulazione!T585,'domanda giornaliera 5F0305'!EJ152,0)+IF('domanda giornaliera 5F0305'!EJ153&gt;simulazione!T585,'domanda giornaliera 5F0305'!EJ153,0)+IF('domanda giornaliera 5F0305'!EJ154&gt;simulazione!T585,'domanda giornaliera 5F0305'!EJ154,0)+IF('domanda giornaliera 5F0305'!EJ155&gt;simulazione!T585,'domanda giornaliera 5F0305'!EJ155,0)+IF('domanda giornaliera 5F0305'!EJ156&gt;simulazione!T585,'domanda giornaliera 5F0305'!EJ156,0)+IF('domanda giornaliera 5F0305'!EJ157&gt;simulazione!T585,'domanda giornaliera 5F0305'!EJ157,0)+IF('domanda giornaliera 5F0305'!EJ158&gt;simulazione!T585,'domanda giornaliera 5F0305'!EJ158,0)+IF('domanda giornaliera 5F0305'!EJ159&gt;simulazione!T585,'domanda giornaliera 5F0305'!EJ159,0)+IF('domanda giornaliera 5F0305'!EJ160&gt;simulazione!T585,'domanda giornaliera 5F0305'!EJ160,0)+IF('domanda giornaliera 5F0305'!EJ161&gt;simulazione!T585,'domanda giornaliera 5F0305'!EJ161,0)+IF('domanda giornaliera 5F0305'!EJ162&gt;simulazione!T585,'domanda giornaliera 5F0305'!EJ162,0)+IF('domanda giornaliera 5F0305'!EJ163&gt;simulazione!T585,'domanda giornaliera 5F0305'!EJ163,0)+IF('domanda giornaliera 5F0305'!EJ164&gt;simulazione!T585,'domanda giornaliera 5F0305'!EJ164,0)+IF('domanda giornaliera 5F0305'!EJ165&gt;simulazione!T585,'domanda giornaliera 5F0305'!EJ165,0)+IF('domanda giornaliera 5F0305'!EJ166&gt;simulazione!T585,'domanda giornaliera 5F0305'!EJ166,0)+IF('domanda giornaliera 5F0305'!EJ167&gt;simulazione!T585,'domanda giornaliera 5F0305'!EJ167,0)+IF('domanda giornaliera 5F0305'!EJ168&gt;simulazione!T585,'domanda giornaliera 5F0305'!EJ168,0)+IF('domanda giornaliera 5F0305'!EJ169&gt;simulazione!T585,'domanda giornaliera 5F0305'!EJ169,0)+IF('domanda giornaliera 5F0305'!EJ170&gt;simulazione!T585,'domanda giornaliera 5F0305'!EJ170,0)+IF('domanda giornaliera 5F0305'!EJ171&gt;simulazione!T585,'domanda giornaliera 5F0305'!EJ171,0)+IF('domanda giornaliera 5F0305'!EJ172&gt;simulazione!T585,'domanda giornaliera 5F0305'!EJ172,0)+IF('domanda giornaliera 5F0305'!EJ173&gt;simulazione!T585,'domanda giornaliera 5F0305'!EJ173,0)+IF('domanda giornaliera 5F0305'!EJ174&gt;simulazione!T585,'domanda giornaliera 5F0305'!EJ174,0)+IF('domanda giornaliera 5F0305'!EJ175&gt;simulazione!T585,'domanda giornaliera 5F0305'!EJ175,0)+IF('domanda giornaliera 5F0305'!EJ176&gt;simulazione!T585,'domanda giornaliera 5F0305'!EJ176,0)+IF('domanda giornaliera 5F0305'!EJ177&gt;simulazione!T585,'domanda giornaliera 5F0305'!EJ177,0)+IF('domanda giornaliera 5F0305'!EJ178&gt;simulazione!T585,'domanda giornaliera 5F0305'!EJ178,0)+IF('domanda giornaliera 5F0305'!EJ179&gt;simulazione!T585,'domanda giornaliera 5F0305'!EJ179,0)+IF('domanda giornaliera 5F0305'!EJ180&gt;simulazione!T585,'domanda giornaliera 5F0305'!EJ180,0)+IF('domanda giornaliera 5F0305'!EJ181&gt;simulazione!T585,'domanda giornaliera 5F0305'!EJ181,0)+IF('domanda giornaliera 5F0305'!EJ182&gt;simulazione!T585,'domanda giornaliera 5F0305'!EJ182,0)</f>
        <v>31913.578540418632</v>
      </c>
      <c r="Z647" s="10"/>
      <c r="AA647" s="10"/>
    </row>
    <row r="648" spans="24:27" x14ac:dyDescent="0.25">
      <c r="X648" s="9" t="s">
        <v>125</v>
      </c>
      <c r="Y648" s="10">
        <f>'domanda giornaliera 5F0305'!EJ107+IF('domanda giornaliera 5F0305'!EJ108&gt;simulazione!T586,'domanda giornaliera 5F0305'!EJ108,0)+IF('domanda giornaliera 5F0305'!EJ109&gt;simulazione!T586,'domanda giornaliera 5F0305'!EJ109,0)+IF('domanda giornaliera 5F0305'!EJ110&gt;simulazione!T586,'domanda giornaliera 5F0305'!EJ110,0)+IF('domanda giornaliera 5F0305'!EJ111&gt;simulazione!T586,'domanda giornaliera 5F0305'!EJ111,0)+IF('domanda giornaliera 5F0305'!EJ112&gt;simulazione!T586,'domanda giornaliera 5F0305'!EJ112,0)+IF('domanda giornaliera 5F0305'!EJ113&gt;simulazione!T586,'domanda giornaliera 5F0305'!EJ113,0)+IF('domanda giornaliera 5F0305'!EJ114&gt;simulazione!T586,'domanda giornaliera 5F0305'!EJ114,0)+IF('domanda giornaliera 5F0305'!EJ115&gt;simulazione!T586,'domanda giornaliera 5F0305'!EJ115,0)+IF('domanda giornaliera 5F0305'!EJ116&gt;simulazione!T586,'domanda giornaliera 5F0305'!EJ116,0)+IF('domanda giornaliera 5F0305'!EJ117&gt;simulazione!T586,'domanda giornaliera 5F0305'!EJ117,0)+IF('domanda giornaliera 5F0305'!EJ118&gt;simulazione!T586,'domanda giornaliera 5F0305'!EJ118,0)+IF('domanda giornaliera 5F0305'!EJ119&gt;simulazione!T586,'domanda giornaliera 5F0305'!EJ119,0)+IF('domanda giornaliera 5F0305'!EJ120&gt;simulazione!T586,'domanda giornaliera 5F0305'!EJ120,0)+IF('domanda giornaliera 5F0305'!EJ121&gt;simulazione!T586,'domanda giornaliera 5F0305'!EJ121,0)+IF('domanda giornaliera 5F0305'!EJ122&gt;simulazione!T586,'domanda giornaliera 5F0305'!EJ122,0)+IF('domanda giornaliera 5F0305'!EJ123&gt;simulazione!T586,'domanda giornaliera 5F0305'!EJ123,0)+IF('domanda giornaliera 5F0305'!EJ124&gt;simulazione!T586,'domanda giornaliera 5F0305'!EJ124,0)+IF('domanda giornaliera 5F0305'!EJ125&gt;simulazione!T586,'domanda giornaliera 5F0305'!EJ125,0)+IF('domanda giornaliera 5F0305'!EJ126&gt;simulazione!T586,'domanda giornaliera 5F0305'!EJ126,0)+IF('domanda giornaliera 5F0305'!EJ127&gt;simulazione!T586,'domanda giornaliera 5F0305'!EJ127,0)+IF('domanda giornaliera 5F0305'!EJ128&gt;simulazione!T586,'domanda giornaliera 5F0305'!EJ128,0)+IF('domanda giornaliera 5F0305'!EJ129&gt;simulazione!T586,'domanda giornaliera 5F0305'!EJ129,0)+IF('domanda giornaliera 5F0305'!EJ130&gt;simulazione!T586,'domanda giornaliera 5F0305'!EJ130,0)+IF('domanda giornaliera 5F0305'!EJ131&gt;simulazione!T586,'domanda giornaliera 5F0305'!EJ131,0)+IF('domanda giornaliera 5F0305'!EJ132&gt;simulazione!T586,'domanda giornaliera 5F0305'!EJ132,0)+IF('domanda giornaliera 5F0305'!EJ133&gt;simulazione!T586,'domanda giornaliera 5F0305'!EJ133,0)+IF('domanda giornaliera 5F0305'!EJ134&gt;simulazione!T586,'domanda giornaliera 5F0305'!EJ134,0)+IF('domanda giornaliera 5F0305'!EJ135&gt;simulazione!T586,'domanda giornaliera 5F0305'!EJ135,0)+IF('domanda giornaliera 5F0305'!EJ136&gt;simulazione!T586,'domanda giornaliera 5F0305'!EJ136,0)+IF('domanda giornaliera 5F0305'!EJ137&gt;simulazione!T586,'domanda giornaliera 5F0305'!EJ137,0)+IF('domanda giornaliera 5F0305'!EJ138&gt;simulazione!T586,'domanda giornaliera 5F0305'!EJ138,0)+IF('domanda giornaliera 5F0305'!EJ139&gt;simulazione!T586,'domanda giornaliera 5F0305'!EJ139,0)+IF('domanda giornaliera 5F0305'!EJ140&gt;simulazione!T586,'domanda giornaliera 5F0305'!EJ140,0)+IF('domanda giornaliera 5F0305'!EJ141&gt;simulazione!T586,'domanda giornaliera 5F0305'!EJ141,0)+IF('domanda giornaliera 5F0305'!EJ142&gt;simulazione!T586,'domanda giornaliera 5F0305'!EJ142,0)+IF('domanda giornaliera 5F0305'!EJ143&gt;simulazione!T586,'domanda giornaliera 5F0305'!EJ143,0)+IF('domanda giornaliera 5F0305'!EJ144&gt;simulazione!T586,'domanda giornaliera 5F0305'!EJ144,0)+IF('domanda giornaliera 5F0305'!EJ145&gt;simulazione!T586,'domanda giornaliera 5F0305'!EJ145,0)+IF('domanda giornaliera 5F0305'!EJ146&gt;simulazione!T586,'domanda giornaliera 5F0305'!EJ146,0)+IF('domanda giornaliera 5F0305'!EJ147&gt;simulazione!T586,'domanda giornaliera 5F0305'!EJ147,0)+IF('domanda giornaliera 5F0305'!EJ148&gt;simulazione!T586,'domanda giornaliera 5F0305'!EJ148,0)+IF('domanda giornaliera 5F0305'!EJ149&gt;simulazione!T586,'domanda giornaliera 5F0305'!EJ149,0)+IF('domanda giornaliera 5F0305'!EJ150&gt;simulazione!T586,'domanda giornaliera 5F0305'!EJ150,0)+IF('domanda giornaliera 5F0305'!EJ151&gt;simulazione!T586,'domanda giornaliera 5F0305'!EJ151,0)+IF('domanda giornaliera 5F0305'!EJ152&gt;simulazione!T586,'domanda giornaliera 5F0305'!EJ152,0)+IF('domanda giornaliera 5F0305'!EJ153&gt;simulazione!T586,'domanda giornaliera 5F0305'!EJ153,0)+IF('domanda giornaliera 5F0305'!EJ154&gt;simulazione!T586,'domanda giornaliera 5F0305'!EJ154,0)+IF('domanda giornaliera 5F0305'!EJ155&gt;simulazione!T586,'domanda giornaliera 5F0305'!EJ155,0)+IF('domanda giornaliera 5F0305'!EJ156&gt;simulazione!T586,'domanda giornaliera 5F0305'!EJ156,0)+IF('domanda giornaliera 5F0305'!EJ157&gt;simulazione!T586,'domanda giornaliera 5F0305'!EJ157,0)+IF('domanda giornaliera 5F0305'!EJ158&gt;simulazione!T586,'domanda giornaliera 5F0305'!EJ158,0)+IF('domanda giornaliera 5F0305'!EJ159&gt;simulazione!T586,'domanda giornaliera 5F0305'!EJ159,0)+IF('domanda giornaliera 5F0305'!EJ160&gt;simulazione!T586,'domanda giornaliera 5F0305'!EJ160,0)+IF('domanda giornaliera 5F0305'!EJ161&gt;simulazione!T586,'domanda giornaliera 5F0305'!EJ161,0)+IF('domanda giornaliera 5F0305'!EJ162&gt;simulazione!T586,'domanda giornaliera 5F0305'!EJ162,0)+IF('domanda giornaliera 5F0305'!EJ163&gt;simulazione!T586,'domanda giornaliera 5F0305'!EJ163,0)+IF('domanda giornaliera 5F0305'!EJ164&gt;simulazione!T586,'domanda giornaliera 5F0305'!EJ164,0)+IF('domanda giornaliera 5F0305'!EJ165&gt;simulazione!T586,'domanda giornaliera 5F0305'!EJ165,0)+IF('domanda giornaliera 5F0305'!EJ166&gt;simulazione!T586,'domanda giornaliera 5F0305'!EJ166,0)+IF('domanda giornaliera 5F0305'!EJ167&gt;simulazione!T586,'domanda giornaliera 5F0305'!EJ167,0)+IF('domanda giornaliera 5F0305'!EJ168&gt;simulazione!T586,'domanda giornaliera 5F0305'!EJ168,0)+IF('domanda giornaliera 5F0305'!EJ169&gt;simulazione!T586,'domanda giornaliera 5F0305'!EJ169,0)+IF('domanda giornaliera 5F0305'!EJ170&gt;simulazione!T586,'domanda giornaliera 5F0305'!EJ170,0)+IF('domanda giornaliera 5F0305'!EJ171&gt;simulazione!T586,'domanda giornaliera 5F0305'!EJ171,0)+IF('domanda giornaliera 5F0305'!EJ172&gt;simulazione!T586,'domanda giornaliera 5F0305'!EJ172,0)+IF('domanda giornaliera 5F0305'!EJ173&gt;simulazione!T586,'domanda giornaliera 5F0305'!EJ173,0)+IF('domanda giornaliera 5F0305'!EJ174&gt;simulazione!T586,'domanda giornaliera 5F0305'!EJ174,0)+IF('domanda giornaliera 5F0305'!EJ175&gt;simulazione!T586,'domanda giornaliera 5F0305'!EJ175,0)+IF('domanda giornaliera 5F0305'!EJ176&gt;simulazione!T586,'domanda giornaliera 5F0305'!EJ176,0)+IF('domanda giornaliera 5F0305'!EJ177&gt;simulazione!T586,'domanda giornaliera 5F0305'!EJ177,0)+IF('domanda giornaliera 5F0305'!EJ178&gt;simulazione!T586,'domanda giornaliera 5F0305'!EJ178,0)+IF('domanda giornaliera 5F0305'!EJ179&gt;simulazione!T586,'domanda giornaliera 5F0305'!EJ179,0)+IF('domanda giornaliera 5F0305'!EJ180&gt;simulazione!T586,'domanda giornaliera 5F0305'!EJ180,0)+IF('domanda giornaliera 5F0305'!EJ181&gt;simulazione!T586,'domanda giornaliera 5F0305'!EJ181,0)+IF('domanda giornaliera 5F0305'!EJ182&gt;simulazione!T586,'domanda giornaliera 5F0305'!EJ182,0)+IF('domanda giornaliera 5F0305'!EJ183&gt;simulazione!T586,'domanda giornaliera 5F0305'!EJ183,0)</f>
        <v>25530.862832334904</v>
      </c>
      <c r="Z648" s="10"/>
      <c r="AA648" s="10"/>
    </row>
    <row r="649" spans="24:27" x14ac:dyDescent="0.25">
      <c r="X649" s="9" t="s">
        <v>126</v>
      </c>
      <c r="Y649" s="10">
        <f>'domanda giornaliera 5F0305'!EJ108+IF('domanda giornaliera 5F0305'!EJ109&gt;simulazione!T587,'domanda giornaliera 5F0305'!EJ109,0)+IF('domanda giornaliera 5F0305'!EJ110&gt;simulazione!T587,'domanda giornaliera 5F0305'!EJ110,0)+IF('domanda giornaliera 5F0305'!EJ111&gt;simulazione!T587,'domanda giornaliera 5F0305'!EJ111,0)+IF('domanda giornaliera 5F0305'!EJ112&gt;simulazione!T587,'domanda giornaliera 5F0305'!EJ112,0)+IF('domanda giornaliera 5F0305'!EJ113&gt;simulazione!T587,'domanda giornaliera 5F0305'!EJ113,0)+IF('domanda giornaliera 5F0305'!EJ114&gt;simulazione!T587,'domanda giornaliera 5F0305'!EJ114,0)+IF('domanda giornaliera 5F0305'!EJ115&gt;simulazione!T587,'domanda giornaliera 5F0305'!EJ115,0)+IF('domanda giornaliera 5F0305'!EJ116&gt;simulazione!T587,'domanda giornaliera 5F0305'!EJ116,0)+IF('domanda giornaliera 5F0305'!EJ117&gt;simulazione!T587,'domanda giornaliera 5F0305'!EJ117,0)+IF('domanda giornaliera 5F0305'!EJ118&gt;simulazione!T587,'domanda giornaliera 5F0305'!EJ118,0)+IF('domanda giornaliera 5F0305'!EJ119&gt;simulazione!T587,'domanda giornaliera 5F0305'!EJ119,0)+IF('domanda giornaliera 5F0305'!EJ120&gt;simulazione!T587,'domanda giornaliera 5F0305'!EJ120,0)+IF('domanda giornaliera 5F0305'!EJ121&gt;simulazione!T587,'domanda giornaliera 5F0305'!EJ121,0)+IF('domanda giornaliera 5F0305'!EJ122&gt;simulazione!T587,'domanda giornaliera 5F0305'!EJ122,0)+IF('domanda giornaliera 5F0305'!EJ123&gt;simulazione!T587,'domanda giornaliera 5F0305'!EJ123,0)+IF('domanda giornaliera 5F0305'!EJ124&gt;simulazione!T587,'domanda giornaliera 5F0305'!EJ124,0)+IF('domanda giornaliera 5F0305'!EJ125&gt;simulazione!T587,'domanda giornaliera 5F0305'!EJ125,0)+IF('domanda giornaliera 5F0305'!EJ126&gt;simulazione!T587,'domanda giornaliera 5F0305'!EJ126,0)+IF('domanda giornaliera 5F0305'!EJ127&gt;simulazione!T587,'domanda giornaliera 5F0305'!EJ127,0)+IF('domanda giornaliera 5F0305'!EJ128&gt;simulazione!T587,'domanda giornaliera 5F0305'!EJ128,0)+IF('domanda giornaliera 5F0305'!EJ129&gt;simulazione!T587,'domanda giornaliera 5F0305'!EJ129,0)+IF('domanda giornaliera 5F0305'!EJ130&gt;simulazione!T587,'domanda giornaliera 5F0305'!EJ130,0)+IF('domanda giornaliera 5F0305'!EJ131&gt;simulazione!T587,'domanda giornaliera 5F0305'!EJ131,0)+IF('domanda giornaliera 5F0305'!EJ132&gt;simulazione!T587,'domanda giornaliera 5F0305'!EJ132,0)+IF('domanda giornaliera 5F0305'!EJ133&gt;simulazione!T587,'domanda giornaliera 5F0305'!EJ133,0)+IF('domanda giornaliera 5F0305'!EJ134&gt;simulazione!T587,'domanda giornaliera 5F0305'!EJ134,0)+IF('domanda giornaliera 5F0305'!EJ135&gt;simulazione!T587,'domanda giornaliera 5F0305'!EJ135,0)+IF('domanda giornaliera 5F0305'!EJ136&gt;simulazione!T587,'domanda giornaliera 5F0305'!EJ136,0)+IF('domanda giornaliera 5F0305'!EJ137&gt;simulazione!T587,'domanda giornaliera 5F0305'!EJ137,0)+IF('domanda giornaliera 5F0305'!EJ138&gt;simulazione!T587,'domanda giornaliera 5F0305'!EJ138,0)+IF('domanda giornaliera 5F0305'!EJ139&gt;simulazione!T587,'domanda giornaliera 5F0305'!EJ139,0)+IF('domanda giornaliera 5F0305'!EJ140&gt;simulazione!T587,'domanda giornaliera 5F0305'!EJ140,0)+IF('domanda giornaliera 5F0305'!EJ141&gt;simulazione!T587,'domanda giornaliera 5F0305'!EJ141,0)+IF('domanda giornaliera 5F0305'!EJ142&gt;simulazione!T587,'domanda giornaliera 5F0305'!EJ142,0)+IF('domanda giornaliera 5F0305'!EJ143&gt;simulazione!T587,'domanda giornaliera 5F0305'!EJ143,0)+IF('domanda giornaliera 5F0305'!EJ144&gt;simulazione!T587,'domanda giornaliera 5F0305'!EJ144,0)+IF('domanda giornaliera 5F0305'!EJ145&gt;simulazione!T587,'domanda giornaliera 5F0305'!EJ145,0)+IF('domanda giornaliera 5F0305'!EJ146&gt;simulazione!T587,'domanda giornaliera 5F0305'!EJ146,0)+IF('domanda giornaliera 5F0305'!EJ147&gt;simulazione!T587,'domanda giornaliera 5F0305'!EJ147,0)+IF('domanda giornaliera 5F0305'!EJ148&gt;simulazione!T587,'domanda giornaliera 5F0305'!EJ148,0)+IF('domanda giornaliera 5F0305'!EJ149&gt;simulazione!T587,'domanda giornaliera 5F0305'!EJ149,0)+IF('domanda giornaliera 5F0305'!EJ150&gt;simulazione!T587,'domanda giornaliera 5F0305'!EJ150,0)+IF('domanda giornaliera 5F0305'!EJ151&gt;simulazione!T587,'domanda giornaliera 5F0305'!EJ151,0)+IF('domanda giornaliera 5F0305'!EJ152&gt;simulazione!T587,'domanda giornaliera 5F0305'!EJ152,0)+IF('domanda giornaliera 5F0305'!EJ153&gt;simulazione!T587,'domanda giornaliera 5F0305'!EJ153,0)+IF('domanda giornaliera 5F0305'!EJ154&gt;simulazione!T587,'domanda giornaliera 5F0305'!EJ154,0)+IF('domanda giornaliera 5F0305'!EJ155&gt;simulazione!T587,'domanda giornaliera 5F0305'!EJ155,0)+IF('domanda giornaliera 5F0305'!EJ156&gt;simulazione!T587,'domanda giornaliera 5F0305'!EJ156,0)+IF('domanda giornaliera 5F0305'!EJ157&gt;simulazione!T587,'domanda giornaliera 5F0305'!EJ157,0)+IF('domanda giornaliera 5F0305'!EJ158&gt;simulazione!T587,'domanda giornaliera 5F0305'!EJ158,0)+IF('domanda giornaliera 5F0305'!EJ159&gt;simulazione!T587,'domanda giornaliera 5F0305'!EJ159,0)+IF('domanda giornaliera 5F0305'!EJ160&gt;simulazione!T587,'domanda giornaliera 5F0305'!EJ160,0)+IF('domanda giornaliera 5F0305'!EJ161&gt;simulazione!T587,'domanda giornaliera 5F0305'!EJ161,0)+IF('domanda giornaliera 5F0305'!EJ162&gt;simulazione!T587,'domanda giornaliera 5F0305'!EJ162,0)+IF('domanda giornaliera 5F0305'!EJ163&gt;simulazione!T587,'domanda giornaliera 5F0305'!EJ163,0)+IF('domanda giornaliera 5F0305'!EJ164&gt;simulazione!T587,'domanda giornaliera 5F0305'!EJ164,0)+IF('domanda giornaliera 5F0305'!EJ165&gt;simulazione!T587,'domanda giornaliera 5F0305'!EJ165,0)+IF('domanda giornaliera 5F0305'!EJ166&gt;simulazione!T587,'domanda giornaliera 5F0305'!EJ166,0)+IF('domanda giornaliera 5F0305'!EJ167&gt;simulazione!T587,'domanda giornaliera 5F0305'!EJ167,0)+IF('domanda giornaliera 5F0305'!EJ168&gt;simulazione!T587,'domanda giornaliera 5F0305'!EJ168,0)+IF('domanda giornaliera 5F0305'!EJ169&gt;simulazione!T587,'domanda giornaliera 5F0305'!EJ169,0)+IF('domanda giornaliera 5F0305'!EJ170&gt;simulazione!T587,'domanda giornaliera 5F0305'!EJ170,0)+IF('domanda giornaliera 5F0305'!EJ171&gt;simulazione!T587,'domanda giornaliera 5F0305'!EJ171,0)+IF('domanda giornaliera 5F0305'!EJ172&gt;simulazione!T587,'domanda giornaliera 5F0305'!EJ172,0)+IF('domanda giornaliera 5F0305'!EJ173&gt;simulazione!T587,'domanda giornaliera 5F0305'!EJ173,0)+IF('domanda giornaliera 5F0305'!EJ174&gt;simulazione!T587,'domanda giornaliera 5F0305'!EJ174,0)+IF('domanda giornaliera 5F0305'!EJ175&gt;simulazione!T587,'domanda giornaliera 5F0305'!EJ175,0)+IF('domanda giornaliera 5F0305'!EJ176&gt;simulazione!T587,'domanda giornaliera 5F0305'!EJ176,0)+IF('domanda giornaliera 5F0305'!EJ177&gt;simulazione!T587,'domanda giornaliera 5F0305'!EJ177,0)+IF('domanda giornaliera 5F0305'!EJ178&gt;simulazione!T587,'domanda giornaliera 5F0305'!EJ178,0)+IF('domanda giornaliera 5F0305'!EJ179&gt;simulazione!T587,'domanda giornaliera 5F0305'!EJ179,0)+IF('domanda giornaliera 5F0305'!EJ180&gt;simulazione!T587,'domanda giornaliera 5F0305'!EJ180,0)+IF('domanda giornaliera 5F0305'!EJ181&gt;simulazione!T587,'domanda giornaliera 5F0305'!EJ181,0)+IF('domanda giornaliera 5F0305'!EJ182&gt;simulazione!T587,'domanda giornaliera 5F0305'!EJ182,0)+IF('domanda giornaliera 5F0305'!EJ183&gt;simulazione!T587,'domanda giornaliera 5F0305'!EJ183,0)+IF('domanda giornaliera 5F0305'!EJ184&gt;simulazione!T587,'domanda giornaliera 5F0305'!EJ184,0)</f>
        <v>19148.147124251176</v>
      </c>
      <c r="Z649" s="10"/>
      <c r="AA649" s="10"/>
    </row>
    <row r="650" spans="24:27" x14ac:dyDescent="0.25">
      <c r="X650" s="9" t="s">
        <v>127</v>
      </c>
      <c r="Y650" s="10">
        <f>'domanda giornaliera 5F0305'!EJ109+IF('domanda giornaliera 5F0305'!EJ110&gt;simulazione!T588,'domanda giornaliera 5F0305'!EJ110,0)+IF('domanda giornaliera 5F0305'!EJ111&gt;simulazione!T588,'domanda giornaliera 5F0305'!EJ111,0)+IF('domanda giornaliera 5F0305'!EJ112&gt;simulazione!T588,'domanda giornaliera 5F0305'!EJ112,0)+IF('domanda giornaliera 5F0305'!EJ113&gt;simulazione!T588,'domanda giornaliera 5F0305'!EJ113,0)+IF('domanda giornaliera 5F0305'!EJ114&gt;simulazione!T588,'domanda giornaliera 5F0305'!EJ114,0)+IF('domanda giornaliera 5F0305'!EJ115&gt;simulazione!T588,'domanda giornaliera 5F0305'!EJ115,0)+IF('domanda giornaliera 5F0305'!EJ116&gt;simulazione!T588,'domanda giornaliera 5F0305'!EJ116,0)+IF('domanda giornaliera 5F0305'!EJ117&gt;simulazione!T588,'domanda giornaliera 5F0305'!EJ117,0)+IF('domanda giornaliera 5F0305'!EJ118&gt;simulazione!T588,'domanda giornaliera 5F0305'!EJ118,0)+IF('domanda giornaliera 5F0305'!EJ119&gt;simulazione!T588,'domanda giornaliera 5F0305'!EJ119,0)+IF('domanda giornaliera 5F0305'!EJ120&gt;simulazione!T588,'domanda giornaliera 5F0305'!EJ120,0)+IF('domanda giornaliera 5F0305'!EJ121&gt;simulazione!T588,'domanda giornaliera 5F0305'!EJ121,0)+IF('domanda giornaliera 5F0305'!EJ122&gt;simulazione!T588,'domanda giornaliera 5F0305'!EJ122,0)+IF('domanda giornaliera 5F0305'!EJ123&gt;simulazione!T588,'domanda giornaliera 5F0305'!EJ123,0)+IF('domanda giornaliera 5F0305'!EJ124&gt;simulazione!T588,'domanda giornaliera 5F0305'!EJ124,0)+IF('domanda giornaliera 5F0305'!EJ125&gt;simulazione!T588,'domanda giornaliera 5F0305'!EJ125,0)+IF('domanda giornaliera 5F0305'!EJ126&gt;simulazione!T588,'domanda giornaliera 5F0305'!EJ126,0)+IF('domanda giornaliera 5F0305'!EJ127&gt;simulazione!T588,'domanda giornaliera 5F0305'!EJ127,0)+IF('domanda giornaliera 5F0305'!EJ128&gt;simulazione!T588,'domanda giornaliera 5F0305'!EJ128,0)+IF('domanda giornaliera 5F0305'!EJ129&gt;simulazione!T588,'domanda giornaliera 5F0305'!EJ129,0)+IF('domanda giornaliera 5F0305'!EJ130&gt;simulazione!T588,'domanda giornaliera 5F0305'!EJ130,0)+IF('domanda giornaliera 5F0305'!EJ131&gt;simulazione!T588,'domanda giornaliera 5F0305'!EJ131,0)+IF('domanda giornaliera 5F0305'!EJ132&gt;simulazione!T588,'domanda giornaliera 5F0305'!EJ132,0)+IF('domanda giornaliera 5F0305'!EJ133&gt;simulazione!T588,'domanda giornaliera 5F0305'!EJ133,0)+IF('domanda giornaliera 5F0305'!EJ134&gt;simulazione!T588,'domanda giornaliera 5F0305'!EJ134,0)+IF('domanda giornaliera 5F0305'!EJ135&gt;simulazione!T588,'domanda giornaliera 5F0305'!EJ135,0)+IF('domanda giornaliera 5F0305'!EJ136&gt;simulazione!T588,'domanda giornaliera 5F0305'!EJ136,0)+IF('domanda giornaliera 5F0305'!EJ137&gt;simulazione!T588,'domanda giornaliera 5F0305'!EJ137,0)+IF('domanda giornaliera 5F0305'!EJ138&gt;simulazione!T588,'domanda giornaliera 5F0305'!EJ138,0)+IF('domanda giornaliera 5F0305'!EJ139&gt;simulazione!T588,'domanda giornaliera 5F0305'!EJ139,0)+IF('domanda giornaliera 5F0305'!EJ140&gt;simulazione!T588,'domanda giornaliera 5F0305'!EJ140,0)+IF('domanda giornaliera 5F0305'!EJ141&gt;simulazione!T588,'domanda giornaliera 5F0305'!EJ141,0)+IF('domanda giornaliera 5F0305'!EJ142&gt;simulazione!T588,'domanda giornaliera 5F0305'!EJ142,0)+IF('domanda giornaliera 5F0305'!EJ143&gt;simulazione!T588,'domanda giornaliera 5F0305'!EJ143,0)+IF('domanda giornaliera 5F0305'!EJ144&gt;simulazione!T588,'domanda giornaliera 5F0305'!EJ144,0)+IF('domanda giornaliera 5F0305'!EJ145&gt;simulazione!T588,'domanda giornaliera 5F0305'!EJ145,0)+IF('domanda giornaliera 5F0305'!EJ146&gt;simulazione!T588,'domanda giornaliera 5F0305'!EJ146,0)+IF('domanda giornaliera 5F0305'!EJ147&gt;simulazione!T588,'domanda giornaliera 5F0305'!EJ147,0)+IF('domanda giornaliera 5F0305'!EJ148&gt;simulazione!T588,'domanda giornaliera 5F0305'!EJ148,0)+IF('domanda giornaliera 5F0305'!EJ149&gt;simulazione!T588,'domanda giornaliera 5F0305'!EJ149,0)+IF('domanda giornaliera 5F0305'!EJ150&gt;simulazione!T588,'domanda giornaliera 5F0305'!EJ150,0)+IF('domanda giornaliera 5F0305'!EJ151&gt;simulazione!T588,'domanda giornaliera 5F0305'!EJ151,0)+IF('domanda giornaliera 5F0305'!EJ152&gt;simulazione!T588,'domanda giornaliera 5F0305'!EJ152,0)+IF('domanda giornaliera 5F0305'!EJ153&gt;simulazione!T588,'domanda giornaliera 5F0305'!EJ153,0)+IF('domanda giornaliera 5F0305'!EJ154&gt;simulazione!T588,'domanda giornaliera 5F0305'!EJ154,0)+IF('domanda giornaliera 5F0305'!EJ155&gt;simulazione!T588,'domanda giornaliera 5F0305'!EJ155,0)+IF('domanda giornaliera 5F0305'!EJ156&gt;simulazione!T588,'domanda giornaliera 5F0305'!EJ156,0)+IF('domanda giornaliera 5F0305'!EJ157&gt;simulazione!T588,'domanda giornaliera 5F0305'!EJ157,0)+IF('domanda giornaliera 5F0305'!EJ158&gt;simulazione!T588,'domanda giornaliera 5F0305'!EJ158,0)+IF('domanda giornaliera 5F0305'!EJ159&gt;simulazione!T588,'domanda giornaliera 5F0305'!EJ159,0)+IF('domanda giornaliera 5F0305'!EJ160&gt;simulazione!T588,'domanda giornaliera 5F0305'!EJ160,0)+IF('domanda giornaliera 5F0305'!EJ161&gt;simulazione!T588,'domanda giornaliera 5F0305'!EJ161,0)+IF('domanda giornaliera 5F0305'!EJ162&gt;simulazione!T588,'domanda giornaliera 5F0305'!EJ162,0)+IF('domanda giornaliera 5F0305'!EJ163&gt;simulazione!T588,'domanda giornaliera 5F0305'!EJ163,0)+IF('domanda giornaliera 5F0305'!EJ164&gt;simulazione!T588,'domanda giornaliera 5F0305'!EJ164,0)+IF('domanda giornaliera 5F0305'!EJ165&gt;simulazione!T588,'domanda giornaliera 5F0305'!EJ165,0)+IF('domanda giornaliera 5F0305'!EJ166&gt;simulazione!T588,'domanda giornaliera 5F0305'!EJ166,0)+IF('domanda giornaliera 5F0305'!EJ167&gt;simulazione!T588,'domanda giornaliera 5F0305'!EJ167,0)+IF('domanda giornaliera 5F0305'!EJ168&gt;simulazione!T588,'domanda giornaliera 5F0305'!EJ168,0)+IF('domanda giornaliera 5F0305'!EJ169&gt;simulazione!T588,'domanda giornaliera 5F0305'!EJ169,0)+IF('domanda giornaliera 5F0305'!EJ170&gt;simulazione!T588,'domanda giornaliera 5F0305'!EJ170,0)+IF('domanda giornaliera 5F0305'!EJ171&gt;simulazione!T588,'domanda giornaliera 5F0305'!EJ171,0)+IF('domanda giornaliera 5F0305'!EJ172&gt;simulazione!T588,'domanda giornaliera 5F0305'!EJ172,0)+IF('domanda giornaliera 5F0305'!EJ173&gt;simulazione!T588,'domanda giornaliera 5F0305'!EJ173,0)+IF('domanda giornaliera 5F0305'!EJ174&gt;simulazione!T588,'domanda giornaliera 5F0305'!EJ174,0)+IF('domanda giornaliera 5F0305'!EJ175&gt;simulazione!T588,'domanda giornaliera 5F0305'!EJ175,0)+IF('domanda giornaliera 5F0305'!EJ176&gt;simulazione!T588,'domanda giornaliera 5F0305'!EJ176,0)+IF('domanda giornaliera 5F0305'!EJ177&gt;simulazione!T588,'domanda giornaliera 5F0305'!EJ177,0)+IF('domanda giornaliera 5F0305'!EJ178&gt;simulazione!T588,'domanda giornaliera 5F0305'!EJ178,0)+IF('domanda giornaliera 5F0305'!EJ179&gt;simulazione!T588,'domanda giornaliera 5F0305'!EJ179,0)+IF('domanda giornaliera 5F0305'!EJ180&gt;simulazione!T588,'domanda giornaliera 5F0305'!EJ180,0)+IF('domanda giornaliera 5F0305'!EJ181&gt;simulazione!T588,'domanda giornaliera 5F0305'!EJ181,0)+IF('domanda giornaliera 5F0305'!EJ182&gt;simulazione!T588,'domanda giornaliera 5F0305'!EJ182,0)+IF('domanda giornaliera 5F0305'!EJ183&gt;simulazione!T588,'domanda giornaliera 5F0305'!EJ183,0)+IF('domanda giornaliera 5F0305'!EJ184&gt;simulazione!T588,'domanda giornaliera 5F0305'!EJ184,0)+IF('domanda giornaliera 5F0305'!EJ185&gt;simulazione!T588,'domanda giornaliera 5F0305'!EJ185,0)</f>
        <v>12765.431416167452</v>
      </c>
      <c r="Z650" s="10"/>
      <c r="AA650" s="10"/>
    </row>
    <row r="651" spans="24:27" x14ac:dyDescent="0.25">
      <c r="X651" s="9" t="s">
        <v>128</v>
      </c>
      <c r="Y651" s="10">
        <f>'domanda giornaliera 5F0305'!EJ110+IF('domanda giornaliera 5F0305'!EJ111&gt;simulazione!T589,'domanda giornaliera 5F0305'!EJ111,0)+IF('domanda giornaliera 5F0305'!EJ112&gt;simulazione!T589,'domanda giornaliera 5F0305'!EJ112,0)+IF('domanda giornaliera 5F0305'!EJ113&gt;simulazione!T589,'domanda giornaliera 5F0305'!EJ113,0)+IF('domanda giornaliera 5F0305'!EJ114&gt;simulazione!T589,'domanda giornaliera 5F0305'!EJ114,0)+IF('domanda giornaliera 5F0305'!EJ115&gt;simulazione!T589,'domanda giornaliera 5F0305'!EJ115,0)+IF('domanda giornaliera 5F0305'!EJ116&gt;simulazione!T589,'domanda giornaliera 5F0305'!EJ116,0)+IF('domanda giornaliera 5F0305'!EJ117&gt;simulazione!T589,'domanda giornaliera 5F0305'!EJ117,0)+IF('domanda giornaliera 5F0305'!EJ118&gt;simulazione!T589,'domanda giornaliera 5F0305'!EJ118,0)+IF('domanda giornaliera 5F0305'!EJ119&gt;simulazione!T589,'domanda giornaliera 5F0305'!EJ119,0)+IF('domanda giornaliera 5F0305'!EJ120&gt;simulazione!T589,'domanda giornaliera 5F0305'!EJ120,0)+IF('domanda giornaliera 5F0305'!EJ121&gt;simulazione!T589,'domanda giornaliera 5F0305'!EJ121,0)+IF('domanda giornaliera 5F0305'!EJ122&gt;simulazione!T589,'domanda giornaliera 5F0305'!EJ122,0)+IF('domanda giornaliera 5F0305'!EJ123&gt;simulazione!T589,'domanda giornaliera 5F0305'!EJ123,0)+IF('domanda giornaliera 5F0305'!EJ124&gt;simulazione!T589,'domanda giornaliera 5F0305'!EJ124,0)+IF('domanda giornaliera 5F0305'!EJ125&gt;simulazione!T589,'domanda giornaliera 5F0305'!EJ125,0)+IF('domanda giornaliera 5F0305'!EJ126&gt;simulazione!T589,'domanda giornaliera 5F0305'!EJ126,0)+IF('domanda giornaliera 5F0305'!EJ127&gt;simulazione!T589,'domanda giornaliera 5F0305'!EJ127,0)+IF('domanda giornaliera 5F0305'!EJ128&gt;simulazione!T589,'domanda giornaliera 5F0305'!EJ128,0)+IF('domanda giornaliera 5F0305'!EJ129&gt;simulazione!T589,'domanda giornaliera 5F0305'!EJ129,0)+IF('domanda giornaliera 5F0305'!EJ130&gt;simulazione!T589,'domanda giornaliera 5F0305'!EJ130,0)+IF('domanda giornaliera 5F0305'!EJ131&gt;simulazione!T589,'domanda giornaliera 5F0305'!EJ131,0)+IF('domanda giornaliera 5F0305'!EJ132&gt;simulazione!T589,'domanda giornaliera 5F0305'!EJ132,0)+IF('domanda giornaliera 5F0305'!EJ133&gt;simulazione!T589,'domanda giornaliera 5F0305'!EJ133,0)+IF('domanda giornaliera 5F0305'!EJ134&gt;simulazione!T589,'domanda giornaliera 5F0305'!EJ134,0)+IF('domanda giornaliera 5F0305'!EJ135&gt;simulazione!T589,'domanda giornaliera 5F0305'!EJ135,0)+IF('domanda giornaliera 5F0305'!EJ136&gt;simulazione!T589,'domanda giornaliera 5F0305'!EJ136,0)+IF('domanda giornaliera 5F0305'!EJ137&gt;simulazione!T589,'domanda giornaliera 5F0305'!EJ137,0)+IF('domanda giornaliera 5F0305'!EJ138&gt;simulazione!T589,'domanda giornaliera 5F0305'!EJ138,0)+IF('domanda giornaliera 5F0305'!EJ139&gt;simulazione!T589,'domanda giornaliera 5F0305'!EJ139,0)+IF('domanda giornaliera 5F0305'!EJ140&gt;simulazione!T589,'domanda giornaliera 5F0305'!EJ140,0)+IF('domanda giornaliera 5F0305'!EJ141&gt;simulazione!T589,'domanda giornaliera 5F0305'!EJ141,0)+IF('domanda giornaliera 5F0305'!EJ142&gt;simulazione!T589,'domanda giornaliera 5F0305'!EJ142,0)+IF('domanda giornaliera 5F0305'!EJ143&gt;simulazione!T589,'domanda giornaliera 5F0305'!EJ143,0)+IF('domanda giornaliera 5F0305'!EJ144&gt;simulazione!T589,'domanda giornaliera 5F0305'!EJ144,0)+IF('domanda giornaliera 5F0305'!EJ145&gt;simulazione!T589,'domanda giornaliera 5F0305'!EJ145,0)+IF('domanda giornaliera 5F0305'!EJ146&gt;simulazione!T589,'domanda giornaliera 5F0305'!EJ146,0)+IF('domanda giornaliera 5F0305'!EJ147&gt;simulazione!T589,'domanda giornaliera 5F0305'!EJ147,0)+IF('domanda giornaliera 5F0305'!EJ148&gt;simulazione!T589,'domanda giornaliera 5F0305'!EJ148,0)+IF('domanda giornaliera 5F0305'!EJ149&gt;simulazione!T589,'domanda giornaliera 5F0305'!EJ149,0)+IF('domanda giornaliera 5F0305'!EJ150&gt;simulazione!T589,'domanda giornaliera 5F0305'!EJ150,0)+IF('domanda giornaliera 5F0305'!EJ151&gt;simulazione!T589,'domanda giornaliera 5F0305'!EJ151,0)+IF('domanda giornaliera 5F0305'!EJ152&gt;simulazione!T589,'domanda giornaliera 5F0305'!EJ152,0)+IF('domanda giornaliera 5F0305'!EJ153&gt;simulazione!T589,'domanda giornaliera 5F0305'!EJ153,0)+IF('domanda giornaliera 5F0305'!EJ154&gt;simulazione!T589,'domanda giornaliera 5F0305'!EJ154,0)+IF('domanda giornaliera 5F0305'!EJ155&gt;simulazione!T589,'domanda giornaliera 5F0305'!EJ155,0)+IF('domanda giornaliera 5F0305'!EJ156&gt;simulazione!T589,'domanda giornaliera 5F0305'!EJ156,0)+IF('domanda giornaliera 5F0305'!EJ157&gt;simulazione!T589,'domanda giornaliera 5F0305'!EJ157,0)+IF('domanda giornaliera 5F0305'!EJ158&gt;simulazione!T589,'domanda giornaliera 5F0305'!EJ158,0)+IF('domanda giornaliera 5F0305'!EJ159&gt;simulazione!T589,'domanda giornaliera 5F0305'!EJ159,0)+IF('domanda giornaliera 5F0305'!EJ160&gt;simulazione!T589,'domanda giornaliera 5F0305'!EJ160,0)+IF('domanda giornaliera 5F0305'!EJ161&gt;simulazione!T589,'domanda giornaliera 5F0305'!EJ161,0)+IF('domanda giornaliera 5F0305'!EJ162&gt;simulazione!T589,'domanda giornaliera 5F0305'!EJ162,0)+IF('domanda giornaliera 5F0305'!EJ163&gt;simulazione!T589,'domanda giornaliera 5F0305'!EJ163,0)+IF('domanda giornaliera 5F0305'!EJ164&gt;simulazione!T589,'domanda giornaliera 5F0305'!EJ164,0)+IF('domanda giornaliera 5F0305'!EJ165&gt;simulazione!T589,'domanda giornaliera 5F0305'!EJ165,0)+IF('domanda giornaliera 5F0305'!EJ166&gt;simulazione!T589,'domanda giornaliera 5F0305'!EJ166,0)+IF('domanda giornaliera 5F0305'!EJ167&gt;simulazione!T589,'domanda giornaliera 5F0305'!EJ167,0)+IF('domanda giornaliera 5F0305'!EJ168&gt;simulazione!T589,'domanda giornaliera 5F0305'!EJ168,0)+IF('domanda giornaliera 5F0305'!EJ169&gt;simulazione!T589,'domanda giornaliera 5F0305'!EJ169,0)+IF('domanda giornaliera 5F0305'!EJ170&gt;simulazione!T589,'domanda giornaliera 5F0305'!EJ170,0)+IF('domanda giornaliera 5F0305'!EJ171&gt;simulazione!T589,'domanda giornaliera 5F0305'!EJ171,0)+IF('domanda giornaliera 5F0305'!EJ172&gt;simulazione!T589,'domanda giornaliera 5F0305'!EJ172,0)+IF('domanda giornaliera 5F0305'!EJ173&gt;simulazione!T589,'domanda giornaliera 5F0305'!EJ173,0)+IF('domanda giornaliera 5F0305'!EJ174&gt;simulazione!T589,'domanda giornaliera 5F0305'!EJ174,0)+IF('domanda giornaliera 5F0305'!EJ175&gt;simulazione!T589,'domanda giornaliera 5F0305'!EJ175,0)+IF('domanda giornaliera 5F0305'!EJ176&gt;simulazione!T589,'domanda giornaliera 5F0305'!EJ176,0)+IF('domanda giornaliera 5F0305'!EJ177&gt;simulazione!T589,'domanda giornaliera 5F0305'!EJ177,0)+IF('domanda giornaliera 5F0305'!EJ178&gt;simulazione!T589,'domanda giornaliera 5F0305'!EJ178,0)+IF('domanda giornaliera 5F0305'!EJ179&gt;simulazione!T589,'domanda giornaliera 5F0305'!EJ179,0)+IF('domanda giornaliera 5F0305'!EJ180&gt;simulazione!T589,'domanda giornaliera 5F0305'!EJ180,0)+IF('domanda giornaliera 5F0305'!EJ181&gt;simulazione!T589,'domanda giornaliera 5F0305'!EJ181,0)+IF('domanda giornaliera 5F0305'!EJ182&gt;simulazione!T589,'domanda giornaliera 5F0305'!EJ182,0)+IF('domanda giornaliera 5F0305'!EJ183&gt;simulazione!T589,'domanda giornaliera 5F0305'!EJ183,0)+IF('domanda giornaliera 5F0305'!EJ184&gt;simulazione!T589,'domanda giornaliera 5F0305'!EJ184,0)+IF('domanda giornaliera 5F0305'!EJ185&gt;simulazione!T589,'domanda giornaliera 5F0305'!EJ185,0)+IF('domanda giornaliera 5F0305'!EJ186&gt;simulazione!T589,'domanda giornaliera 5F0305'!EJ186,0)</f>
        <v>6382.715708083726</v>
      </c>
      <c r="Z651" s="10"/>
      <c r="AA651" s="10"/>
    </row>
    <row r="652" spans="24:27" x14ac:dyDescent="0.25">
      <c r="X652" s="9" t="s">
        <v>124</v>
      </c>
      <c r="Y652" s="10">
        <f>'domanda giornaliera 5F0305'!EJ111+IF('domanda giornaliera 5F0305'!EJ112&gt;simulazione!T590,'domanda giornaliera 5F0305'!EJ112,0)+IF('domanda giornaliera 5F0305'!EJ113&gt;simulazione!T590,'domanda giornaliera 5F0305'!EJ113,0)+IF('domanda giornaliera 5F0305'!EJ114&gt;simulazione!T590,'domanda giornaliera 5F0305'!EJ114,0)+IF('domanda giornaliera 5F0305'!EJ115&gt;simulazione!T590,'domanda giornaliera 5F0305'!EJ115,0)+IF('domanda giornaliera 5F0305'!EJ116&gt;simulazione!T590,'domanda giornaliera 5F0305'!EJ116,0)+IF('domanda giornaliera 5F0305'!EJ117&gt;simulazione!T590,'domanda giornaliera 5F0305'!EJ117,0)+IF('domanda giornaliera 5F0305'!EJ118&gt;simulazione!T590,'domanda giornaliera 5F0305'!EJ118,0)+IF('domanda giornaliera 5F0305'!EJ119&gt;simulazione!T590,'domanda giornaliera 5F0305'!EJ119,0)+IF('domanda giornaliera 5F0305'!EJ120&gt;simulazione!T590,'domanda giornaliera 5F0305'!EJ120,0)+IF('domanda giornaliera 5F0305'!EJ121&gt;simulazione!T590,'domanda giornaliera 5F0305'!EJ121,0)+IF('domanda giornaliera 5F0305'!EJ122&gt;simulazione!T590,'domanda giornaliera 5F0305'!EJ122,0)+IF('domanda giornaliera 5F0305'!EJ123&gt;simulazione!T590,'domanda giornaliera 5F0305'!EJ123,0)+IF('domanda giornaliera 5F0305'!EJ124&gt;simulazione!T590,'domanda giornaliera 5F0305'!EJ124,0)+IF('domanda giornaliera 5F0305'!EJ125&gt;simulazione!T590,'domanda giornaliera 5F0305'!EJ125,0)+IF('domanda giornaliera 5F0305'!EJ126&gt;simulazione!T590,'domanda giornaliera 5F0305'!EJ126,0)+IF('domanda giornaliera 5F0305'!EJ127&gt;simulazione!T590,'domanda giornaliera 5F0305'!EJ127,0)+IF('domanda giornaliera 5F0305'!EJ128&gt;simulazione!T590,'domanda giornaliera 5F0305'!EJ128,0)+IF('domanda giornaliera 5F0305'!EJ129&gt;simulazione!T590,'domanda giornaliera 5F0305'!EJ129,0)+IF('domanda giornaliera 5F0305'!EJ130&gt;simulazione!T590,'domanda giornaliera 5F0305'!EJ130,0)+IF('domanda giornaliera 5F0305'!EJ131&gt;simulazione!T590,'domanda giornaliera 5F0305'!EJ131,0)+IF('domanda giornaliera 5F0305'!EJ132&gt;simulazione!T590,'domanda giornaliera 5F0305'!EJ132,0)+IF('domanda giornaliera 5F0305'!EJ133&gt;simulazione!T590,'domanda giornaliera 5F0305'!EJ133,0)+IF('domanda giornaliera 5F0305'!EJ134&gt;simulazione!T590,'domanda giornaliera 5F0305'!EJ134,0)+IF('domanda giornaliera 5F0305'!EJ135&gt;simulazione!T590,'domanda giornaliera 5F0305'!EJ135,0)+IF('domanda giornaliera 5F0305'!EJ136&gt;simulazione!T590,'domanda giornaliera 5F0305'!EJ136,0)+IF('domanda giornaliera 5F0305'!EJ137&gt;simulazione!T590,'domanda giornaliera 5F0305'!EJ137,0)+IF('domanda giornaliera 5F0305'!EJ138&gt;simulazione!T590,'domanda giornaliera 5F0305'!EJ138,0)+IF('domanda giornaliera 5F0305'!EJ139&gt;simulazione!T590,'domanda giornaliera 5F0305'!EJ139,0)+IF('domanda giornaliera 5F0305'!EJ140&gt;simulazione!T590,'domanda giornaliera 5F0305'!EJ140,0)+IF('domanda giornaliera 5F0305'!EJ141&gt;simulazione!T590,'domanda giornaliera 5F0305'!EJ141,0)+IF('domanda giornaliera 5F0305'!EJ142&gt;simulazione!T590,'domanda giornaliera 5F0305'!EJ142,0)+IF('domanda giornaliera 5F0305'!EJ143&gt;simulazione!T590,'domanda giornaliera 5F0305'!EJ143,0)+IF('domanda giornaliera 5F0305'!EJ144&gt;simulazione!T590,'domanda giornaliera 5F0305'!EJ144,0)+IF('domanda giornaliera 5F0305'!EJ145&gt;simulazione!T590,'domanda giornaliera 5F0305'!EJ145,0)+IF('domanda giornaliera 5F0305'!EJ146&gt;simulazione!T590,'domanda giornaliera 5F0305'!EJ146,0)+IF('domanda giornaliera 5F0305'!EJ147&gt;simulazione!T590,'domanda giornaliera 5F0305'!EJ147,0)+IF('domanda giornaliera 5F0305'!EJ148&gt;simulazione!T590,'domanda giornaliera 5F0305'!EJ148,0)+IF('domanda giornaliera 5F0305'!EJ149&gt;simulazione!T590,'domanda giornaliera 5F0305'!EJ149,0)+IF('domanda giornaliera 5F0305'!EJ150&gt;simulazione!T590,'domanda giornaliera 5F0305'!EJ150,0)+IF('domanda giornaliera 5F0305'!EJ151&gt;simulazione!T590,'domanda giornaliera 5F0305'!EJ151,0)+IF('domanda giornaliera 5F0305'!EJ152&gt;simulazione!T590,'domanda giornaliera 5F0305'!EJ152,0)+IF('domanda giornaliera 5F0305'!EJ153&gt;simulazione!T590,'domanda giornaliera 5F0305'!EJ153,0)+IF('domanda giornaliera 5F0305'!EJ154&gt;simulazione!T590,'domanda giornaliera 5F0305'!EJ154,0)+IF('domanda giornaliera 5F0305'!EJ155&gt;simulazione!T590,'domanda giornaliera 5F0305'!EJ155,0)+IF('domanda giornaliera 5F0305'!EJ156&gt;simulazione!T590,'domanda giornaliera 5F0305'!EJ156,0)+IF('domanda giornaliera 5F0305'!EJ157&gt;simulazione!T590,'domanda giornaliera 5F0305'!EJ157,0)+IF('domanda giornaliera 5F0305'!EJ158&gt;simulazione!T590,'domanda giornaliera 5F0305'!EJ158,0)+IF('domanda giornaliera 5F0305'!EJ159&gt;simulazione!T590,'domanda giornaliera 5F0305'!EJ159,0)+IF('domanda giornaliera 5F0305'!EJ160&gt;simulazione!T590,'domanda giornaliera 5F0305'!EJ160,0)+IF('domanda giornaliera 5F0305'!EJ161&gt;simulazione!T590,'domanda giornaliera 5F0305'!EJ161,0)+IF('domanda giornaliera 5F0305'!EJ162&gt;simulazione!T590,'domanda giornaliera 5F0305'!EJ162,0)+IF('domanda giornaliera 5F0305'!EJ163&gt;simulazione!T590,'domanda giornaliera 5F0305'!EJ163,0)+IF('domanda giornaliera 5F0305'!EJ164&gt;simulazione!T590,'domanda giornaliera 5F0305'!EJ164,0)+IF('domanda giornaliera 5F0305'!EJ165&gt;simulazione!T590,'domanda giornaliera 5F0305'!EJ165,0)+IF('domanda giornaliera 5F0305'!EJ166&gt;simulazione!T590,'domanda giornaliera 5F0305'!EJ166,0)+IF('domanda giornaliera 5F0305'!EJ167&gt;simulazione!T590,'domanda giornaliera 5F0305'!EJ167,0)+IF('domanda giornaliera 5F0305'!EJ168&gt;simulazione!T590,'domanda giornaliera 5F0305'!EJ168,0)+IF('domanda giornaliera 5F0305'!EJ169&gt;simulazione!T590,'domanda giornaliera 5F0305'!EJ169,0)+IF('domanda giornaliera 5F0305'!EJ170&gt;simulazione!T590,'domanda giornaliera 5F0305'!EJ170,0)+IF('domanda giornaliera 5F0305'!EJ171&gt;simulazione!T590,'domanda giornaliera 5F0305'!EJ171,0)+IF('domanda giornaliera 5F0305'!EJ172&gt;simulazione!T590,'domanda giornaliera 5F0305'!EJ172,0)+IF('domanda giornaliera 5F0305'!EJ173&gt;simulazione!T590,'domanda giornaliera 5F0305'!EJ173,0)+IF('domanda giornaliera 5F0305'!EJ174&gt;simulazione!T590,'domanda giornaliera 5F0305'!EJ174,0)+IF('domanda giornaliera 5F0305'!EJ175&gt;simulazione!T590,'domanda giornaliera 5F0305'!EJ175,0)+IF('domanda giornaliera 5F0305'!EJ176&gt;simulazione!T590,'domanda giornaliera 5F0305'!EJ176,0)+IF('domanda giornaliera 5F0305'!EJ177&gt;simulazione!T590,'domanda giornaliera 5F0305'!EJ177,0)+IF('domanda giornaliera 5F0305'!EJ178&gt;simulazione!T590,'domanda giornaliera 5F0305'!EJ178,0)+IF('domanda giornaliera 5F0305'!EJ179&gt;simulazione!T590,'domanda giornaliera 5F0305'!EJ179,0)+IF('domanda giornaliera 5F0305'!EJ180&gt;simulazione!T590,'domanda giornaliera 5F0305'!EJ180,0)+IF('domanda giornaliera 5F0305'!EJ181&gt;simulazione!T590,'domanda giornaliera 5F0305'!EJ181,0)+IF('domanda giornaliera 5F0305'!EJ182&gt;simulazione!T590,'domanda giornaliera 5F0305'!EJ182,0)+IF('domanda giornaliera 5F0305'!EJ183&gt;simulazione!T590,'domanda giornaliera 5F0305'!EJ183,0)+IF('domanda giornaliera 5F0305'!EJ184&gt;simulazione!T590,'domanda giornaliera 5F0305'!EJ184,0)+IF('domanda giornaliera 5F0305'!EJ185&gt;simulazione!T590,'domanda giornaliera 5F0305'!EJ185,0)+IF('domanda giornaliera 5F0305'!EJ186&gt;simulazione!T590,'domanda giornaliera 5F0305'!EJ186,0)+IF('domanda giornaliera 5F0305'!EJ187&gt;simulazione!T590,'domanda giornaliera 5F0305'!EJ187,0)</f>
        <v>2872.6928795183962</v>
      </c>
      <c r="Z652" s="10"/>
      <c r="AA652" s="10"/>
    </row>
    <row r="653" spans="24:27" x14ac:dyDescent="0.25">
      <c r="X653" s="9" t="s">
        <v>130</v>
      </c>
      <c r="Y653" s="10">
        <f>'domanda giornaliera 5F0305'!EJ112+IF('domanda giornaliera 5F0305'!EJ113&gt;simulazione!T591,'domanda giornaliera 5F0305'!EJ113,0)+IF('domanda giornaliera 5F0305'!EJ114&gt;simulazione!T591,'domanda giornaliera 5F0305'!EJ114,0)+IF('domanda giornaliera 5F0305'!EJ115&gt;simulazione!T591,'domanda giornaliera 5F0305'!EJ115,0)+IF('domanda giornaliera 5F0305'!EJ116&gt;simulazione!T591,'domanda giornaliera 5F0305'!EJ116,0)+IF('domanda giornaliera 5F0305'!EJ117&gt;simulazione!T591,'domanda giornaliera 5F0305'!EJ117,0)+IF('domanda giornaliera 5F0305'!EJ118&gt;simulazione!T591,'domanda giornaliera 5F0305'!EJ118,0)+IF('domanda giornaliera 5F0305'!EJ119&gt;simulazione!T591,'domanda giornaliera 5F0305'!EJ119,0)+IF('domanda giornaliera 5F0305'!EJ120&gt;simulazione!T591,'domanda giornaliera 5F0305'!EJ120,0)+IF('domanda giornaliera 5F0305'!EJ121&gt;simulazione!T591,'domanda giornaliera 5F0305'!EJ121,0)+IF('domanda giornaliera 5F0305'!EJ122&gt;simulazione!T591,'domanda giornaliera 5F0305'!EJ122,0)+IF('domanda giornaliera 5F0305'!EJ123&gt;simulazione!T591,'domanda giornaliera 5F0305'!EJ123,0)+IF('domanda giornaliera 5F0305'!EJ124&gt;simulazione!T591,'domanda giornaliera 5F0305'!EJ124,0)+IF('domanda giornaliera 5F0305'!EJ125&gt;simulazione!T591,'domanda giornaliera 5F0305'!EJ125,0)+IF('domanda giornaliera 5F0305'!EJ126&gt;simulazione!T591,'domanda giornaliera 5F0305'!EJ126,0)+IF('domanda giornaliera 5F0305'!EJ127&gt;simulazione!T591,'domanda giornaliera 5F0305'!EJ127,0)+IF('domanda giornaliera 5F0305'!EJ128&gt;simulazione!T591,'domanda giornaliera 5F0305'!EJ128,0)+IF('domanda giornaliera 5F0305'!EJ129&gt;simulazione!T591,'domanda giornaliera 5F0305'!EJ129,0)+IF('domanda giornaliera 5F0305'!EJ130&gt;simulazione!T591,'domanda giornaliera 5F0305'!EJ130,0)+IF('domanda giornaliera 5F0305'!EJ131&gt;simulazione!T591,'domanda giornaliera 5F0305'!EJ131,0)+IF('domanda giornaliera 5F0305'!EJ132&gt;simulazione!T591,'domanda giornaliera 5F0305'!EJ132,0)+IF('domanda giornaliera 5F0305'!EJ133&gt;simulazione!T591,'domanda giornaliera 5F0305'!EJ133,0)+IF('domanda giornaliera 5F0305'!EJ134&gt;simulazione!T591,'domanda giornaliera 5F0305'!EJ134,0)+IF('domanda giornaliera 5F0305'!EJ135&gt;simulazione!T591,'domanda giornaliera 5F0305'!EJ135,0)+IF('domanda giornaliera 5F0305'!EJ136&gt;simulazione!T591,'domanda giornaliera 5F0305'!EJ136,0)+IF('domanda giornaliera 5F0305'!EJ137&gt;simulazione!T591,'domanda giornaliera 5F0305'!EJ137,0)+IF('domanda giornaliera 5F0305'!EJ138&gt;simulazione!T591,'domanda giornaliera 5F0305'!EJ138,0)+IF('domanda giornaliera 5F0305'!EJ139&gt;simulazione!T591,'domanda giornaliera 5F0305'!EJ139,0)+IF('domanda giornaliera 5F0305'!EJ140&gt;simulazione!T591,'domanda giornaliera 5F0305'!EJ140,0)+IF('domanda giornaliera 5F0305'!EJ141&gt;simulazione!T591,'domanda giornaliera 5F0305'!EJ141,0)+IF('domanda giornaliera 5F0305'!EJ142&gt;simulazione!T591,'domanda giornaliera 5F0305'!EJ142,0)+IF('domanda giornaliera 5F0305'!EJ143&gt;simulazione!T591,'domanda giornaliera 5F0305'!EJ143,0)+IF('domanda giornaliera 5F0305'!EJ144&gt;simulazione!T591,'domanda giornaliera 5F0305'!EJ144,0)+IF('domanda giornaliera 5F0305'!EJ145&gt;simulazione!T591,'domanda giornaliera 5F0305'!EJ145,0)+IF('domanda giornaliera 5F0305'!EJ146&gt;simulazione!T591,'domanda giornaliera 5F0305'!EJ146,0)+IF('domanda giornaliera 5F0305'!EJ147&gt;simulazione!T591,'domanda giornaliera 5F0305'!EJ147,0)+IF('domanda giornaliera 5F0305'!EJ148&gt;simulazione!T591,'domanda giornaliera 5F0305'!EJ148,0)+IF('domanda giornaliera 5F0305'!EJ149&gt;simulazione!T591,'domanda giornaliera 5F0305'!EJ149,0)+IF('domanda giornaliera 5F0305'!EJ150&gt;simulazione!T591,'domanda giornaliera 5F0305'!EJ150,0)+IF('domanda giornaliera 5F0305'!EJ151&gt;simulazione!T591,'domanda giornaliera 5F0305'!EJ151,0)+IF('domanda giornaliera 5F0305'!EJ152&gt;simulazione!T591,'domanda giornaliera 5F0305'!EJ152,0)+IF('domanda giornaliera 5F0305'!EJ153&gt;simulazione!T591,'domanda giornaliera 5F0305'!EJ153,0)+IF('domanda giornaliera 5F0305'!EJ154&gt;simulazione!T591,'domanda giornaliera 5F0305'!EJ154,0)+IF('domanda giornaliera 5F0305'!EJ155&gt;simulazione!T591,'domanda giornaliera 5F0305'!EJ155,0)+IF('domanda giornaliera 5F0305'!EJ156&gt;simulazione!T591,'domanda giornaliera 5F0305'!EJ156,0)+IF('domanda giornaliera 5F0305'!EJ157&gt;simulazione!T591,'domanda giornaliera 5F0305'!EJ157,0)+IF('domanda giornaliera 5F0305'!EJ158&gt;simulazione!T591,'domanda giornaliera 5F0305'!EJ158,0)+IF('domanda giornaliera 5F0305'!EJ159&gt;simulazione!T591,'domanda giornaliera 5F0305'!EJ159,0)+IF('domanda giornaliera 5F0305'!EJ160&gt;simulazione!T591,'domanda giornaliera 5F0305'!EJ160,0)+IF('domanda giornaliera 5F0305'!EJ161&gt;simulazione!T591,'domanda giornaliera 5F0305'!EJ161,0)+IF('domanda giornaliera 5F0305'!EJ162&gt;simulazione!T591,'domanda giornaliera 5F0305'!EJ162,0)+IF('domanda giornaliera 5F0305'!EJ163&gt;simulazione!T591,'domanda giornaliera 5F0305'!EJ163,0)+IF('domanda giornaliera 5F0305'!EJ164&gt;simulazione!T591,'domanda giornaliera 5F0305'!EJ164,0)+IF('domanda giornaliera 5F0305'!EJ165&gt;simulazione!T591,'domanda giornaliera 5F0305'!EJ165,0)+IF('domanda giornaliera 5F0305'!EJ166&gt;simulazione!T591,'domanda giornaliera 5F0305'!EJ166,0)+IF('domanda giornaliera 5F0305'!EJ167&gt;simulazione!T591,'domanda giornaliera 5F0305'!EJ167,0)+IF('domanda giornaliera 5F0305'!EJ168&gt;simulazione!T591,'domanda giornaliera 5F0305'!EJ168,0)+IF('domanda giornaliera 5F0305'!EJ169&gt;simulazione!T591,'domanda giornaliera 5F0305'!EJ169,0)+IF('domanda giornaliera 5F0305'!EJ170&gt;simulazione!T591,'domanda giornaliera 5F0305'!EJ170,0)+IF('domanda giornaliera 5F0305'!EJ171&gt;simulazione!T591,'domanda giornaliera 5F0305'!EJ171,0)+IF('domanda giornaliera 5F0305'!EJ172&gt;simulazione!T591,'domanda giornaliera 5F0305'!EJ172,0)+IF('domanda giornaliera 5F0305'!EJ173&gt;simulazione!T591,'domanda giornaliera 5F0305'!EJ173,0)+IF('domanda giornaliera 5F0305'!EJ174&gt;simulazione!T591,'domanda giornaliera 5F0305'!EJ174,0)+IF('domanda giornaliera 5F0305'!EJ175&gt;simulazione!T591,'domanda giornaliera 5F0305'!EJ175,0)+IF('domanda giornaliera 5F0305'!EJ176&gt;simulazione!T591,'domanda giornaliera 5F0305'!EJ176,0)+IF('domanda giornaliera 5F0305'!EJ177&gt;simulazione!T591,'domanda giornaliera 5F0305'!EJ177,0)+IF('domanda giornaliera 5F0305'!EJ178&gt;simulazione!T591,'domanda giornaliera 5F0305'!EJ178,0)+IF('domanda giornaliera 5F0305'!EJ179&gt;simulazione!T591,'domanda giornaliera 5F0305'!EJ179,0)+IF('domanda giornaliera 5F0305'!EJ180&gt;simulazione!T591,'domanda giornaliera 5F0305'!EJ180,0)+IF('domanda giornaliera 5F0305'!EJ181&gt;simulazione!T591,'domanda giornaliera 5F0305'!EJ181,0)+IF('domanda giornaliera 5F0305'!EJ182&gt;simulazione!T591,'domanda giornaliera 5F0305'!EJ182,0)+IF('domanda giornaliera 5F0305'!EJ183&gt;simulazione!T591,'domanda giornaliera 5F0305'!EJ183,0)+IF('domanda giornaliera 5F0305'!EJ184&gt;simulazione!T591,'domanda giornaliera 5F0305'!EJ184,0)+IF('domanda giornaliera 5F0305'!EJ185&gt;simulazione!T591,'domanda giornaliera 5F0305'!EJ185,0)+IF('domanda giornaliera 5F0305'!EJ186&gt;simulazione!T591,'domanda giornaliera 5F0305'!EJ186,0)+IF('domanda giornaliera 5F0305'!EJ187&gt;simulazione!T591,'domanda giornaliera 5F0305'!EJ187,0)+IF('domanda giornaliera 5F0305'!EJ188&gt;simulazione!T591,'domanda giornaliera 5F0305'!EJ188,0)</f>
        <v>2393.9107329319968</v>
      </c>
      <c r="Z653" s="10"/>
      <c r="AA653" s="10"/>
    </row>
    <row r="654" spans="24:27" x14ac:dyDescent="0.25">
      <c r="X654" s="9" t="s">
        <v>131</v>
      </c>
      <c r="Y654" s="10">
        <f>'domanda giornaliera 5F0305'!EJ113+IF('domanda giornaliera 5F0305'!EJ114&gt;simulazione!T592,'domanda giornaliera 5F0305'!EJ114,0)+IF('domanda giornaliera 5F0305'!EJ115&gt;simulazione!T592,'domanda giornaliera 5F0305'!EJ115,0)+IF('domanda giornaliera 5F0305'!EJ116&gt;simulazione!T592,'domanda giornaliera 5F0305'!EJ116,0)+IF('domanda giornaliera 5F0305'!EJ117&gt;simulazione!T592,'domanda giornaliera 5F0305'!EJ117,0)+IF('domanda giornaliera 5F0305'!EJ118&gt;simulazione!T592,'domanda giornaliera 5F0305'!EJ118,0)+IF('domanda giornaliera 5F0305'!EJ119&gt;simulazione!T592,'domanda giornaliera 5F0305'!EJ119,0)+IF('domanda giornaliera 5F0305'!EJ120&gt;simulazione!T592,'domanda giornaliera 5F0305'!EJ120,0)+IF('domanda giornaliera 5F0305'!EJ121&gt;simulazione!T592,'domanda giornaliera 5F0305'!EJ121,0)+IF('domanda giornaliera 5F0305'!EJ122&gt;simulazione!T592,'domanda giornaliera 5F0305'!EJ122,0)+IF('domanda giornaliera 5F0305'!EJ123&gt;simulazione!T592,'domanda giornaliera 5F0305'!EJ123,0)+IF('domanda giornaliera 5F0305'!EJ124&gt;simulazione!T592,'domanda giornaliera 5F0305'!EJ124,0)+IF('domanda giornaliera 5F0305'!EJ125&gt;simulazione!T592,'domanda giornaliera 5F0305'!EJ125,0)+IF('domanda giornaliera 5F0305'!EJ126&gt;simulazione!T592,'domanda giornaliera 5F0305'!EJ126,0)+IF('domanda giornaliera 5F0305'!EJ127&gt;simulazione!T592,'domanda giornaliera 5F0305'!EJ127,0)+IF('domanda giornaliera 5F0305'!EJ128&gt;simulazione!T592,'domanda giornaliera 5F0305'!EJ128,0)+IF('domanda giornaliera 5F0305'!EJ129&gt;simulazione!T592,'domanda giornaliera 5F0305'!EJ129,0)+IF('domanda giornaliera 5F0305'!EJ130&gt;simulazione!T592,'domanda giornaliera 5F0305'!EJ130,0)+IF('domanda giornaliera 5F0305'!EJ131&gt;simulazione!T592,'domanda giornaliera 5F0305'!EJ131,0)+IF('domanda giornaliera 5F0305'!EJ132&gt;simulazione!T592,'domanda giornaliera 5F0305'!EJ132,0)+IF('domanda giornaliera 5F0305'!EJ133&gt;simulazione!T592,'domanda giornaliera 5F0305'!EJ133,0)+IF('domanda giornaliera 5F0305'!EJ134&gt;simulazione!T592,'domanda giornaliera 5F0305'!EJ134,0)+IF('domanda giornaliera 5F0305'!EJ135&gt;simulazione!T592,'domanda giornaliera 5F0305'!EJ135,0)+IF('domanda giornaliera 5F0305'!EJ136&gt;simulazione!T592,'domanda giornaliera 5F0305'!EJ136,0)+IF('domanda giornaliera 5F0305'!EJ137&gt;simulazione!T592,'domanda giornaliera 5F0305'!EJ137,0)+IF('domanda giornaliera 5F0305'!EJ138&gt;simulazione!T592,'domanda giornaliera 5F0305'!EJ138,0)+IF('domanda giornaliera 5F0305'!EJ139&gt;simulazione!T592,'domanda giornaliera 5F0305'!EJ139,0)+IF('domanda giornaliera 5F0305'!EJ140&gt;simulazione!T592,'domanda giornaliera 5F0305'!EJ140,0)+IF('domanda giornaliera 5F0305'!EJ141&gt;simulazione!T592,'domanda giornaliera 5F0305'!EJ141,0)+IF('domanda giornaliera 5F0305'!EJ142&gt;simulazione!T592,'domanda giornaliera 5F0305'!EJ142,0)+IF('domanda giornaliera 5F0305'!EJ143&gt;simulazione!T592,'domanda giornaliera 5F0305'!EJ143,0)+IF('domanda giornaliera 5F0305'!EJ144&gt;simulazione!T592,'domanda giornaliera 5F0305'!EJ144,0)+IF('domanda giornaliera 5F0305'!EJ145&gt;simulazione!T592,'domanda giornaliera 5F0305'!EJ145,0)+IF('domanda giornaliera 5F0305'!EJ146&gt;simulazione!T592,'domanda giornaliera 5F0305'!EJ146,0)+IF('domanda giornaliera 5F0305'!EJ147&gt;simulazione!T592,'domanda giornaliera 5F0305'!EJ147,0)+IF('domanda giornaliera 5F0305'!EJ148&gt;simulazione!T592,'domanda giornaliera 5F0305'!EJ148,0)+IF('domanda giornaliera 5F0305'!EJ149&gt;simulazione!T592,'domanda giornaliera 5F0305'!EJ149,0)+IF('domanda giornaliera 5F0305'!EJ150&gt;simulazione!T592,'domanda giornaliera 5F0305'!EJ150,0)+IF('domanda giornaliera 5F0305'!EJ151&gt;simulazione!T592,'domanda giornaliera 5F0305'!EJ151,0)+IF('domanda giornaliera 5F0305'!EJ152&gt;simulazione!T592,'domanda giornaliera 5F0305'!EJ152,0)+IF('domanda giornaliera 5F0305'!EJ153&gt;simulazione!T592,'domanda giornaliera 5F0305'!EJ153,0)+IF('domanda giornaliera 5F0305'!EJ154&gt;simulazione!T592,'domanda giornaliera 5F0305'!EJ154,0)+IF('domanda giornaliera 5F0305'!EJ155&gt;simulazione!T592,'domanda giornaliera 5F0305'!EJ155,0)+IF('domanda giornaliera 5F0305'!EJ156&gt;simulazione!T592,'domanda giornaliera 5F0305'!EJ156,0)+IF('domanda giornaliera 5F0305'!EJ157&gt;simulazione!T592,'domanda giornaliera 5F0305'!EJ157,0)+IF('domanda giornaliera 5F0305'!EJ158&gt;simulazione!T592,'domanda giornaliera 5F0305'!EJ158,0)+IF('domanda giornaliera 5F0305'!EJ159&gt;simulazione!T592,'domanda giornaliera 5F0305'!EJ159,0)+IF('domanda giornaliera 5F0305'!EJ160&gt;simulazione!T592,'domanda giornaliera 5F0305'!EJ160,0)+IF('domanda giornaliera 5F0305'!EJ161&gt;simulazione!T592,'domanda giornaliera 5F0305'!EJ161,0)+IF('domanda giornaliera 5F0305'!EJ162&gt;simulazione!T592,'domanda giornaliera 5F0305'!EJ162,0)+IF('domanda giornaliera 5F0305'!EJ163&gt;simulazione!T592,'domanda giornaliera 5F0305'!EJ163,0)+IF('domanda giornaliera 5F0305'!EJ164&gt;simulazione!T592,'domanda giornaliera 5F0305'!EJ164,0)+IF('domanda giornaliera 5F0305'!EJ165&gt;simulazione!T592,'domanda giornaliera 5F0305'!EJ165,0)+IF('domanda giornaliera 5F0305'!EJ166&gt;simulazione!T592,'domanda giornaliera 5F0305'!EJ166,0)+IF('domanda giornaliera 5F0305'!EJ167&gt;simulazione!T592,'domanda giornaliera 5F0305'!EJ167,0)+IF('domanda giornaliera 5F0305'!EJ168&gt;simulazione!T592,'domanda giornaliera 5F0305'!EJ168,0)+IF('domanda giornaliera 5F0305'!EJ169&gt;simulazione!T592,'domanda giornaliera 5F0305'!EJ169,0)+IF('domanda giornaliera 5F0305'!EJ170&gt;simulazione!T592,'domanda giornaliera 5F0305'!EJ170,0)+IF('domanda giornaliera 5F0305'!EJ171&gt;simulazione!T592,'domanda giornaliera 5F0305'!EJ171,0)+IF('domanda giornaliera 5F0305'!EJ172&gt;simulazione!T592,'domanda giornaliera 5F0305'!EJ172,0)+IF('domanda giornaliera 5F0305'!EJ173&gt;simulazione!T592,'domanda giornaliera 5F0305'!EJ173,0)+IF('domanda giornaliera 5F0305'!EJ174&gt;simulazione!T592,'domanda giornaliera 5F0305'!EJ174,0)+IF('domanda giornaliera 5F0305'!EJ175&gt;simulazione!T592,'domanda giornaliera 5F0305'!EJ175,0)+IF('domanda giornaliera 5F0305'!EJ176&gt;simulazione!T592,'domanda giornaliera 5F0305'!EJ176,0)+IF('domanda giornaliera 5F0305'!EJ177&gt;simulazione!T592,'domanda giornaliera 5F0305'!EJ177,0)+IF('domanda giornaliera 5F0305'!EJ178&gt;simulazione!T592,'domanda giornaliera 5F0305'!EJ178,0)+IF('domanda giornaliera 5F0305'!EJ179&gt;simulazione!T592,'domanda giornaliera 5F0305'!EJ179,0)+IF('domanda giornaliera 5F0305'!EJ180&gt;simulazione!T592,'domanda giornaliera 5F0305'!EJ180,0)+IF('domanda giornaliera 5F0305'!EJ181&gt;simulazione!T592,'domanda giornaliera 5F0305'!EJ181,0)+IF('domanda giornaliera 5F0305'!EJ182&gt;simulazione!T592,'domanda giornaliera 5F0305'!EJ182,0)+IF('domanda giornaliera 5F0305'!EJ183&gt;simulazione!T592,'domanda giornaliera 5F0305'!EJ183,0)+IF('domanda giornaliera 5F0305'!EJ184&gt;simulazione!T592,'domanda giornaliera 5F0305'!EJ184,0)+IF('domanda giornaliera 5F0305'!EJ185&gt;simulazione!T592,'domanda giornaliera 5F0305'!EJ185,0)+IF('domanda giornaliera 5F0305'!EJ186&gt;simulazione!T592,'domanda giornaliera 5F0305'!EJ186,0)+IF('domanda giornaliera 5F0305'!EJ187&gt;simulazione!T592,'domanda giornaliera 5F0305'!EJ187,0)+IF('domanda giornaliera 5F0305'!EJ188&gt;simulazione!T592,'domanda giornaliera 5F0305'!EJ188,0)+IF('domanda giornaliera 5F0305'!EJ189&gt;simulazione!T592,'domanda giornaliera 5F0305'!EJ189,0)</f>
        <v>1915.1285863455976</v>
      </c>
      <c r="Z654" s="10"/>
      <c r="AA654" s="10"/>
    </row>
    <row r="655" spans="24:27" x14ac:dyDescent="0.25">
      <c r="X655" s="9" t="s">
        <v>132</v>
      </c>
      <c r="Y655" s="10">
        <f>'domanda giornaliera 5F0305'!EJ114+IF('domanda giornaliera 5F0305'!EJ115&gt;simulazione!T593,'domanda giornaliera 5F0305'!EJ115,0)+IF('domanda giornaliera 5F0305'!EJ116&gt;simulazione!T593,'domanda giornaliera 5F0305'!EJ116,0)+IF('domanda giornaliera 5F0305'!EJ117&gt;simulazione!T593,'domanda giornaliera 5F0305'!EJ117,0)+IF('domanda giornaliera 5F0305'!EJ118&gt;simulazione!T593,'domanda giornaliera 5F0305'!EJ118,0)+IF('domanda giornaliera 5F0305'!EJ119&gt;simulazione!T593,'domanda giornaliera 5F0305'!EJ119,0)+IF('domanda giornaliera 5F0305'!EJ120&gt;simulazione!T593,'domanda giornaliera 5F0305'!EJ120,0)+IF('domanda giornaliera 5F0305'!EJ121&gt;simulazione!T593,'domanda giornaliera 5F0305'!EJ121,0)+IF('domanda giornaliera 5F0305'!EJ122&gt;simulazione!T593,'domanda giornaliera 5F0305'!EJ122,0)+IF('domanda giornaliera 5F0305'!EJ123&gt;simulazione!T593,'domanda giornaliera 5F0305'!EJ123,0)+IF('domanda giornaliera 5F0305'!EJ124&gt;simulazione!T593,'domanda giornaliera 5F0305'!EJ124,0)+IF('domanda giornaliera 5F0305'!EJ125&gt;simulazione!T593,'domanda giornaliera 5F0305'!EJ125,0)+IF('domanda giornaliera 5F0305'!EJ126&gt;simulazione!T593,'domanda giornaliera 5F0305'!EJ126,0)+IF('domanda giornaliera 5F0305'!EJ127&gt;simulazione!T593,'domanda giornaliera 5F0305'!EJ127,0)+IF('domanda giornaliera 5F0305'!EJ128&gt;simulazione!T593,'domanda giornaliera 5F0305'!EJ128,0)+IF('domanda giornaliera 5F0305'!EJ129&gt;simulazione!T593,'domanda giornaliera 5F0305'!EJ129,0)+IF('domanda giornaliera 5F0305'!EJ130&gt;simulazione!T593,'domanda giornaliera 5F0305'!EJ130,0)+IF('domanda giornaliera 5F0305'!EJ131&gt;simulazione!T593,'domanda giornaliera 5F0305'!EJ131,0)+IF('domanda giornaliera 5F0305'!EJ132&gt;simulazione!T593,'domanda giornaliera 5F0305'!EJ132,0)+IF('domanda giornaliera 5F0305'!EJ133&gt;simulazione!T593,'domanda giornaliera 5F0305'!EJ133,0)+IF('domanda giornaliera 5F0305'!EJ134&gt;simulazione!T593,'domanda giornaliera 5F0305'!EJ134,0)+IF('domanda giornaliera 5F0305'!EJ135&gt;simulazione!T593,'domanda giornaliera 5F0305'!EJ135,0)+IF('domanda giornaliera 5F0305'!EJ136&gt;simulazione!T593,'domanda giornaliera 5F0305'!EJ136,0)+IF('domanda giornaliera 5F0305'!EJ137&gt;simulazione!T593,'domanda giornaliera 5F0305'!EJ137,0)+IF('domanda giornaliera 5F0305'!EJ138&gt;simulazione!T593,'domanda giornaliera 5F0305'!EJ138,0)+IF('domanda giornaliera 5F0305'!EJ139&gt;simulazione!T593,'domanda giornaliera 5F0305'!EJ139,0)+IF('domanda giornaliera 5F0305'!EJ140&gt;simulazione!T593,'domanda giornaliera 5F0305'!EJ140,0)+IF('domanda giornaliera 5F0305'!EJ141&gt;simulazione!T593,'domanda giornaliera 5F0305'!EJ141,0)+IF('domanda giornaliera 5F0305'!EJ142&gt;simulazione!T593,'domanda giornaliera 5F0305'!EJ142,0)+IF('domanda giornaliera 5F0305'!EJ143&gt;simulazione!T593,'domanda giornaliera 5F0305'!EJ143,0)+IF('domanda giornaliera 5F0305'!EJ144&gt;simulazione!T593,'domanda giornaliera 5F0305'!EJ144,0)+IF('domanda giornaliera 5F0305'!EJ145&gt;simulazione!T593,'domanda giornaliera 5F0305'!EJ145,0)+IF('domanda giornaliera 5F0305'!EJ146&gt;simulazione!T593,'domanda giornaliera 5F0305'!EJ146,0)+IF('domanda giornaliera 5F0305'!EJ147&gt;simulazione!T593,'domanda giornaliera 5F0305'!EJ147,0)+IF('domanda giornaliera 5F0305'!EJ148&gt;simulazione!T593,'domanda giornaliera 5F0305'!EJ148,0)+IF('domanda giornaliera 5F0305'!EJ149&gt;simulazione!T593,'domanda giornaliera 5F0305'!EJ149,0)+IF('domanda giornaliera 5F0305'!EJ150&gt;simulazione!T593,'domanda giornaliera 5F0305'!EJ150,0)+IF('domanda giornaliera 5F0305'!EJ151&gt;simulazione!T593,'domanda giornaliera 5F0305'!EJ151,0)+IF('domanda giornaliera 5F0305'!EJ152&gt;simulazione!T593,'domanda giornaliera 5F0305'!EJ152,0)+IF('domanda giornaliera 5F0305'!EJ153&gt;simulazione!T593,'domanda giornaliera 5F0305'!EJ153,0)+IF('domanda giornaliera 5F0305'!EJ154&gt;simulazione!T593,'domanda giornaliera 5F0305'!EJ154,0)+IF('domanda giornaliera 5F0305'!EJ155&gt;simulazione!T593,'domanda giornaliera 5F0305'!EJ155,0)+IF('domanda giornaliera 5F0305'!EJ156&gt;simulazione!T593,'domanda giornaliera 5F0305'!EJ156,0)+IF('domanda giornaliera 5F0305'!EJ157&gt;simulazione!T593,'domanda giornaliera 5F0305'!EJ157,0)+IF('domanda giornaliera 5F0305'!EJ158&gt;simulazione!T593,'domanda giornaliera 5F0305'!EJ158,0)+IF('domanda giornaliera 5F0305'!EJ159&gt;simulazione!T593,'domanda giornaliera 5F0305'!EJ159,0)+IF('domanda giornaliera 5F0305'!EJ160&gt;simulazione!T593,'domanda giornaliera 5F0305'!EJ160,0)+IF('domanda giornaliera 5F0305'!EJ161&gt;simulazione!T593,'domanda giornaliera 5F0305'!EJ161,0)+IF('domanda giornaliera 5F0305'!EJ162&gt;simulazione!T593,'domanda giornaliera 5F0305'!EJ162,0)+IF('domanda giornaliera 5F0305'!EJ163&gt;simulazione!T593,'domanda giornaliera 5F0305'!EJ163,0)+IF('domanda giornaliera 5F0305'!EJ164&gt;simulazione!T593,'domanda giornaliera 5F0305'!EJ164,0)+IF('domanda giornaliera 5F0305'!EJ165&gt;simulazione!T593,'domanda giornaliera 5F0305'!EJ165,0)+IF('domanda giornaliera 5F0305'!EJ166&gt;simulazione!T593,'domanda giornaliera 5F0305'!EJ166,0)+IF('domanda giornaliera 5F0305'!EJ167&gt;simulazione!T593,'domanda giornaliera 5F0305'!EJ167,0)+IF('domanda giornaliera 5F0305'!EJ168&gt;simulazione!T593,'domanda giornaliera 5F0305'!EJ168,0)+IF('domanda giornaliera 5F0305'!EJ169&gt;simulazione!T593,'domanda giornaliera 5F0305'!EJ169,0)+IF('domanda giornaliera 5F0305'!EJ170&gt;simulazione!T593,'domanda giornaliera 5F0305'!EJ170,0)+IF('domanda giornaliera 5F0305'!EJ171&gt;simulazione!T593,'domanda giornaliera 5F0305'!EJ171,0)+IF('domanda giornaliera 5F0305'!EJ172&gt;simulazione!T593,'domanda giornaliera 5F0305'!EJ172,0)+IF('domanda giornaliera 5F0305'!EJ173&gt;simulazione!T593,'domanda giornaliera 5F0305'!EJ173,0)+IF('domanda giornaliera 5F0305'!EJ174&gt;simulazione!T593,'domanda giornaliera 5F0305'!EJ174,0)+IF('domanda giornaliera 5F0305'!EJ175&gt;simulazione!T593,'domanda giornaliera 5F0305'!EJ175,0)+IF('domanda giornaliera 5F0305'!EJ176&gt;simulazione!T593,'domanda giornaliera 5F0305'!EJ176,0)+IF('domanda giornaliera 5F0305'!EJ177&gt;simulazione!T593,'domanda giornaliera 5F0305'!EJ177,0)+IF('domanda giornaliera 5F0305'!EJ178&gt;simulazione!T593,'domanda giornaliera 5F0305'!EJ178,0)+IF('domanda giornaliera 5F0305'!EJ179&gt;simulazione!T593,'domanda giornaliera 5F0305'!EJ179,0)+IF('domanda giornaliera 5F0305'!EJ180&gt;simulazione!T593,'domanda giornaliera 5F0305'!EJ180,0)+IF('domanda giornaliera 5F0305'!EJ181&gt;simulazione!T593,'domanda giornaliera 5F0305'!EJ181,0)+IF('domanda giornaliera 5F0305'!EJ182&gt;simulazione!T593,'domanda giornaliera 5F0305'!EJ182,0)+IF('domanda giornaliera 5F0305'!EJ183&gt;simulazione!T593,'domanda giornaliera 5F0305'!EJ183,0)+IF('domanda giornaliera 5F0305'!EJ184&gt;simulazione!T593,'domanda giornaliera 5F0305'!EJ184,0)+IF('domanda giornaliera 5F0305'!EJ185&gt;simulazione!T593,'domanda giornaliera 5F0305'!EJ185,0)+IF('domanda giornaliera 5F0305'!EJ186&gt;simulazione!T593,'domanda giornaliera 5F0305'!EJ186,0)+IF('domanda giornaliera 5F0305'!EJ187&gt;simulazione!T593,'domanda giornaliera 5F0305'!EJ187,0)+IF('domanda giornaliera 5F0305'!EJ188&gt;simulazione!T593,'domanda giornaliera 5F0305'!EJ188,0)+IF('domanda giornaliera 5F0305'!EJ189&gt;simulazione!T593,'domanda giornaliera 5F0305'!EJ189,0)+IF('domanda giornaliera 5F0305'!EJ190&gt;simulazione!T593,'domanda giornaliera 5F0305'!EJ190,0)</f>
        <v>1436.3464397591981</v>
      </c>
      <c r="Z655" s="10"/>
      <c r="AA655" s="10"/>
    </row>
    <row r="656" spans="24:27" x14ac:dyDescent="0.25">
      <c r="X656" s="9" t="s">
        <v>133</v>
      </c>
      <c r="Y656" s="10">
        <f>'domanda giornaliera 5F0305'!EJ115+IF('domanda giornaliera 5F0305'!EJ116&gt;simulazione!T594,'domanda giornaliera 5F0305'!EJ116,0)+IF('domanda giornaliera 5F0305'!EJ117&gt;simulazione!T594,'domanda giornaliera 5F0305'!EJ117,0)+IF('domanda giornaliera 5F0305'!EJ118&gt;simulazione!T594,'domanda giornaliera 5F0305'!EJ118,0)+IF('domanda giornaliera 5F0305'!EJ119&gt;simulazione!T594,'domanda giornaliera 5F0305'!EJ119,0)+IF('domanda giornaliera 5F0305'!EJ120&gt;simulazione!T594,'domanda giornaliera 5F0305'!EJ120,0)+IF('domanda giornaliera 5F0305'!EJ121&gt;simulazione!T594,'domanda giornaliera 5F0305'!EJ121,0)+IF('domanda giornaliera 5F0305'!EJ122&gt;simulazione!T594,'domanda giornaliera 5F0305'!EJ122,0)+IF('domanda giornaliera 5F0305'!EJ123&gt;simulazione!T594,'domanda giornaliera 5F0305'!EJ123,0)+IF('domanda giornaliera 5F0305'!EJ124&gt;simulazione!T594,'domanda giornaliera 5F0305'!EJ124,0)+IF('domanda giornaliera 5F0305'!EJ125&gt;simulazione!T594,'domanda giornaliera 5F0305'!EJ125,0)+IF('domanda giornaliera 5F0305'!EJ126&gt;simulazione!T594,'domanda giornaliera 5F0305'!EJ126,0)+IF('domanda giornaliera 5F0305'!EJ127&gt;simulazione!T594,'domanda giornaliera 5F0305'!EJ127,0)+IF('domanda giornaliera 5F0305'!EJ128&gt;simulazione!T594,'domanda giornaliera 5F0305'!EJ128,0)+IF('domanda giornaliera 5F0305'!EJ129&gt;simulazione!T594,'domanda giornaliera 5F0305'!EJ129,0)+IF('domanda giornaliera 5F0305'!EJ130&gt;simulazione!T594,'domanda giornaliera 5F0305'!EJ130,0)+IF('domanda giornaliera 5F0305'!EJ131&gt;simulazione!T594,'domanda giornaliera 5F0305'!EJ131,0)+IF('domanda giornaliera 5F0305'!EJ132&gt;simulazione!T594,'domanda giornaliera 5F0305'!EJ132,0)+IF('domanda giornaliera 5F0305'!EJ133&gt;simulazione!T594,'domanda giornaliera 5F0305'!EJ133,0)+IF('domanda giornaliera 5F0305'!EJ134&gt;simulazione!T594,'domanda giornaliera 5F0305'!EJ134,0)+IF('domanda giornaliera 5F0305'!EJ135&gt;simulazione!T594,'domanda giornaliera 5F0305'!EJ135,0)+IF('domanda giornaliera 5F0305'!EJ136&gt;simulazione!T594,'domanda giornaliera 5F0305'!EJ136,0)+IF('domanda giornaliera 5F0305'!EJ137&gt;simulazione!T594,'domanda giornaliera 5F0305'!EJ137,0)+IF('domanda giornaliera 5F0305'!EJ138&gt;simulazione!T594,'domanda giornaliera 5F0305'!EJ138,0)+IF('domanda giornaliera 5F0305'!EJ139&gt;simulazione!T594,'domanda giornaliera 5F0305'!EJ139,0)+IF('domanda giornaliera 5F0305'!EJ140&gt;simulazione!T594,'domanda giornaliera 5F0305'!EJ140,0)+IF('domanda giornaliera 5F0305'!EJ141&gt;simulazione!T594,'domanda giornaliera 5F0305'!EJ141,0)+IF('domanda giornaliera 5F0305'!EJ142&gt;simulazione!T594,'domanda giornaliera 5F0305'!EJ142,0)+IF('domanda giornaliera 5F0305'!EJ143&gt;simulazione!T594,'domanda giornaliera 5F0305'!EJ143,0)+IF('domanda giornaliera 5F0305'!EJ144&gt;simulazione!T594,'domanda giornaliera 5F0305'!EJ144,0)+IF('domanda giornaliera 5F0305'!EJ145&gt;simulazione!T594,'domanda giornaliera 5F0305'!EJ145,0)+IF('domanda giornaliera 5F0305'!EJ146&gt;simulazione!T594,'domanda giornaliera 5F0305'!EJ146,0)+IF('domanda giornaliera 5F0305'!EJ147&gt;simulazione!T594,'domanda giornaliera 5F0305'!EJ147,0)+IF('domanda giornaliera 5F0305'!EJ148&gt;simulazione!T594,'domanda giornaliera 5F0305'!EJ148,0)+IF('domanda giornaliera 5F0305'!EJ149&gt;simulazione!T594,'domanda giornaliera 5F0305'!EJ149,0)+IF('domanda giornaliera 5F0305'!EJ150&gt;simulazione!T594,'domanda giornaliera 5F0305'!EJ150,0)+IF('domanda giornaliera 5F0305'!EJ151&gt;simulazione!T594,'domanda giornaliera 5F0305'!EJ151,0)+IF('domanda giornaliera 5F0305'!EJ152&gt;simulazione!T594,'domanda giornaliera 5F0305'!EJ152,0)+IF('domanda giornaliera 5F0305'!EJ153&gt;simulazione!T594,'domanda giornaliera 5F0305'!EJ153,0)+IF('domanda giornaliera 5F0305'!EJ154&gt;simulazione!T594,'domanda giornaliera 5F0305'!EJ154,0)+IF('domanda giornaliera 5F0305'!EJ155&gt;simulazione!T594,'domanda giornaliera 5F0305'!EJ155,0)+IF('domanda giornaliera 5F0305'!EJ156&gt;simulazione!T594,'domanda giornaliera 5F0305'!EJ156,0)+IF('domanda giornaliera 5F0305'!EJ157&gt;simulazione!T594,'domanda giornaliera 5F0305'!EJ157,0)+IF('domanda giornaliera 5F0305'!EJ158&gt;simulazione!T594,'domanda giornaliera 5F0305'!EJ158,0)+IF('domanda giornaliera 5F0305'!EJ159&gt;simulazione!T594,'domanda giornaliera 5F0305'!EJ159,0)+IF('domanda giornaliera 5F0305'!EJ160&gt;simulazione!T594,'domanda giornaliera 5F0305'!EJ160,0)+IF('domanda giornaliera 5F0305'!EJ161&gt;simulazione!T594,'domanda giornaliera 5F0305'!EJ161,0)+IF('domanda giornaliera 5F0305'!EJ162&gt;simulazione!T594,'domanda giornaliera 5F0305'!EJ162,0)+IF('domanda giornaliera 5F0305'!EJ163&gt;simulazione!T594,'domanda giornaliera 5F0305'!EJ163,0)+IF('domanda giornaliera 5F0305'!EJ164&gt;simulazione!T594,'domanda giornaliera 5F0305'!EJ164,0)+IF('domanda giornaliera 5F0305'!EJ165&gt;simulazione!T594,'domanda giornaliera 5F0305'!EJ165,0)+IF('domanda giornaliera 5F0305'!EJ166&gt;simulazione!T594,'domanda giornaliera 5F0305'!EJ166,0)+IF('domanda giornaliera 5F0305'!EJ167&gt;simulazione!T594,'domanda giornaliera 5F0305'!EJ167,0)+IF('domanda giornaliera 5F0305'!EJ168&gt;simulazione!T594,'domanda giornaliera 5F0305'!EJ168,0)+IF('domanda giornaliera 5F0305'!EJ169&gt;simulazione!T594,'domanda giornaliera 5F0305'!EJ169,0)+IF('domanda giornaliera 5F0305'!EJ170&gt;simulazione!T594,'domanda giornaliera 5F0305'!EJ170,0)+IF('domanda giornaliera 5F0305'!EJ171&gt;simulazione!T594,'domanda giornaliera 5F0305'!EJ171,0)+IF('domanda giornaliera 5F0305'!EJ172&gt;simulazione!T594,'domanda giornaliera 5F0305'!EJ172,0)+IF('domanda giornaliera 5F0305'!EJ173&gt;simulazione!T594,'domanda giornaliera 5F0305'!EJ173,0)+IF('domanda giornaliera 5F0305'!EJ174&gt;simulazione!T594,'domanda giornaliera 5F0305'!EJ174,0)+IF('domanda giornaliera 5F0305'!EJ175&gt;simulazione!T594,'domanda giornaliera 5F0305'!EJ175,0)+IF('domanda giornaliera 5F0305'!EJ176&gt;simulazione!T594,'domanda giornaliera 5F0305'!EJ176,0)+IF('domanda giornaliera 5F0305'!EJ177&gt;simulazione!T594,'domanda giornaliera 5F0305'!EJ177,0)+IF('domanda giornaliera 5F0305'!EJ178&gt;simulazione!T594,'domanda giornaliera 5F0305'!EJ178,0)+IF('domanda giornaliera 5F0305'!EJ179&gt;simulazione!T594,'domanda giornaliera 5F0305'!EJ179,0)+IF('domanda giornaliera 5F0305'!EJ180&gt;simulazione!T594,'domanda giornaliera 5F0305'!EJ180,0)+IF('domanda giornaliera 5F0305'!EJ181&gt;simulazione!T594,'domanda giornaliera 5F0305'!EJ181,0)+IF('domanda giornaliera 5F0305'!EJ182&gt;simulazione!T594,'domanda giornaliera 5F0305'!EJ182,0)+IF('domanda giornaliera 5F0305'!EJ183&gt;simulazione!T594,'domanda giornaliera 5F0305'!EJ183,0)+IF('domanda giornaliera 5F0305'!EJ184&gt;simulazione!T594,'domanda giornaliera 5F0305'!EJ184,0)+IF('domanda giornaliera 5F0305'!EJ185&gt;simulazione!T594,'domanda giornaliera 5F0305'!EJ185,0)+IF('domanda giornaliera 5F0305'!EJ186&gt;simulazione!T594,'domanda giornaliera 5F0305'!EJ186,0)+IF('domanda giornaliera 5F0305'!EJ187&gt;simulazione!T594,'domanda giornaliera 5F0305'!EJ187,0)+IF('domanda giornaliera 5F0305'!EJ188&gt;simulazione!T594,'domanda giornaliera 5F0305'!EJ188,0)+IF('domanda giornaliera 5F0305'!EJ189&gt;simulazione!T594,'domanda giornaliera 5F0305'!EJ189,0)+IF('domanda giornaliera 5F0305'!EJ190&gt;simulazione!T594,'domanda giornaliera 5F0305'!EJ190,0)+IF('domanda giornaliera 5F0305'!EJ191&gt;simulazione!T594,'domanda giornaliera 5F0305'!EJ191,0)</f>
        <v>957.56429317279878</v>
      </c>
      <c r="Z656" s="10"/>
      <c r="AA656" s="10"/>
    </row>
    <row r="657" spans="24:27" x14ac:dyDescent="0.25">
      <c r="X657" s="9" t="s">
        <v>129</v>
      </c>
      <c r="Y657" s="10">
        <f>'domanda giornaliera 5F0305'!EJ116+IF('domanda giornaliera 5F0305'!EJ117&gt;simulazione!T595,'domanda giornaliera 5F0305'!EJ117,0)+IF('domanda giornaliera 5F0305'!EJ118&gt;simulazione!T595,'domanda giornaliera 5F0305'!EJ118,0)+IF('domanda giornaliera 5F0305'!EJ119&gt;simulazione!T595,'domanda giornaliera 5F0305'!EJ119,0)+IF('domanda giornaliera 5F0305'!EJ120&gt;simulazione!T595,'domanda giornaliera 5F0305'!EJ120,0)+IF('domanda giornaliera 5F0305'!EJ121&gt;simulazione!T595,'domanda giornaliera 5F0305'!EJ121,0)+IF('domanda giornaliera 5F0305'!EJ122&gt;simulazione!T595,'domanda giornaliera 5F0305'!EJ122,0)+IF('domanda giornaliera 5F0305'!EJ123&gt;simulazione!T595,'domanda giornaliera 5F0305'!EJ123,0)+IF('domanda giornaliera 5F0305'!EJ124&gt;simulazione!T595,'domanda giornaliera 5F0305'!EJ124,0)+IF('domanda giornaliera 5F0305'!EJ125&gt;simulazione!T595,'domanda giornaliera 5F0305'!EJ125,0)+IF('domanda giornaliera 5F0305'!EJ126&gt;simulazione!T595,'domanda giornaliera 5F0305'!EJ126,0)+IF('domanda giornaliera 5F0305'!EJ127&gt;simulazione!T595,'domanda giornaliera 5F0305'!EJ127,0)+IF('domanda giornaliera 5F0305'!EJ128&gt;simulazione!T595,'domanda giornaliera 5F0305'!EJ128,0)+IF('domanda giornaliera 5F0305'!EJ129&gt;simulazione!T595,'domanda giornaliera 5F0305'!EJ129,0)+IF('domanda giornaliera 5F0305'!EJ130&gt;simulazione!T595,'domanda giornaliera 5F0305'!EJ130,0)+IF('domanda giornaliera 5F0305'!EJ131&gt;simulazione!T595,'domanda giornaliera 5F0305'!EJ131,0)+IF('domanda giornaliera 5F0305'!EJ132&gt;simulazione!T595,'domanda giornaliera 5F0305'!EJ132,0)+IF('domanda giornaliera 5F0305'!EJ133&gt;simulazione!T595,'domanda giornaliera 5F0305'!EJ133,0)+IF('domanda giornaliera 5F0305'!EJ134&gt;simulazione!T595,'domanda giornaliera 5F0305'!EJ134,0)+IF('domanda giornaliera 5F0305'!EJ135&gt;simulazione!T595,'domanda giornaliera 5F0305'!EJ135,0)+IF('domanda giornaliera 5F0305'!EJ136&gt;simulazione!T595,'domanda giornaliera 5F0305'!EJ136,0)+IF('domanda giornaliera 5F0305'!EJ137&gt;simulazione!T595,'domanda giornaliera 5F0305'!EJ137,0)+IF('domanda giornaliera 5F0305'!EJ138&gt;simulazione!T595,'domanda giornaliera 5F0305'!EJ138,0)+IF('domanda giornaliera 5F0305'!EJ139&gt;simulazione!T595,'domanda giornaliera 5F0305'!EJ139,0)+IF('domanda giornaliera 5F0305'!EJ140&gt;simulazione!T595,'domanda giornaliera 5F0305'!EJ140,0)+IF('domanda giornaliera 5F0305'!EJ141&gt;simulazione!T595,'domanda giornaliera 5F0305'!EJ141,0)+IF('domanda giornaliera 5F0305'!EJ142&gt;simulazione!T595,'domanda giornaliera 5F0305'!EJ142,0)+IF('domanda giornaliera 5F0305'!EJ143&gt;simulazione!T595,'domanda giornaliera 5F0305'!EJ143,0)+IF('domanda giornaliera 5F0305'!EJ144&gt;simulazione!T595,'domanda giornaliera 5F0305'!EJ144,0)+IF('domanda giornaliera 5F0305'!EJ145&gt;simulazione!T595,'domanda giornaliera 5F0305'!EJ145,0)+IF('domanda giornaliera 5F0305'!EJ146&gt;simulazione!T595,'domanda giornaliera 5F0305'!EJ146,0)+IF('domanda giornaliera 5F0305'!EJ147&gt;simulazione!T595,'domanda giornaliera 5F0305'!EJ147,0)+IF('domanda giornaliera 5F0305'!EJ148&gt;simulazione!T595,'domanda giornaliera 5F0305'!EJ148,0)+IF('domanda giornaliera 5F0305'!EJ149&gt;simulazione!T595,'domanda giornaliera 5F0305'!EJ149,0)+IF('domanda giornaliera 5F0305'!EJ150&gt;simulazione!T595,'domanda giornaliera 5F0305'!EJ150,0)+IF('domanda giornaliera 5F0305'!EJ151&gt;simulazione!T595,'domanda giornaliera 5F0305'!EJ151,0)+IF('domanda giornaliera 5F0305'!EJ152&gt;simulazione!T595,'domanda giornaliera 5F0305'!EJ152,0)+IF('domanda giornaliera 5F0305'!EJ153&gt;simulazione!T595,'domanda giornaliera 5F0305'!EJ153,0)+IF('domanda giornaliera 5F0305'!EJ154&gt;simulazione!T595,'domanda giornaliera 5F0305'!EJ154,0)+IF('domanda giornaliera 5F0305'!EJ155&gt;simulazione!T595,'domanda giornaliera 5F0305'!EJ155,0)+IF('domanda giornaliera 5F0305'!EJ156&gt;simulazione!T595,'domanda giornaliera 5F0305'!EJ156,0)+IF('domanda giornaliera 5F0305'!EJ157&gt;simulazione!T595,'domanda giornaliera 5F0305'!EJ157,0)+IF('domanda giornaliera 5F0305'!EJ158&gt;simulazione!T595,'domanda giornaliera 5F0305'!EJ158,0)+IF('domanda giornaliera 5F0305'!EJ159&gt;simulazione!T595,'domanda giornaliera 5F0305'!EJ159,0)+IF('domanda giornaliera 5F0305'!EJ160&gt;simulazione!T595,'domanda giornaliera 5F0305'!EJ160,0)+IF('domanda giornaliera 5F0305'!EJ161&gt;simulazione!T595,'domanda giornaliera 5F0305'!EJ161,0)+IF('domanda giornaliera 5F0305'!EJ162&gt;simulazione!T595,'domanda giornaliera 5F0305'!EJ162,0)+IF('domanda giornaliera 5F0305'!EJ163&gt;simulazione!T595,'domanda giornaliera 5F0305'!EJ163,0)+IF('domanda giornaliera 5F0305'!EJ164&gt;simulazione!T595,'domanda giornaliera 5F0305'!EJ164,0)+IF('domanda giornaliera 5F0305'!EJ165&gt;simulazione!T595,'domanda giornaliera 5F0305'!EJ165,0)+IF('domanda giornaliera 5F0305'!EJ166&gt;simulazione!T595,'domanda giornaliera 5F0305'!EJ166,0)+IF('domanda giornaliera 5F0305'!EJ167&gt;simulazione!T595,'domanda giornaliera 5F0305'!EJ167,0)+IF('domanda giornaliera 5F0305'!EJ168&gt;simulazione!T595,'domanda giornaliera 5F0305'!EJ168,0)+IF('domanda giornaliera 5F0305'!EJ169&gt;simulazione!T595,'domanda giornaliera 5F0305'!EJ169,0)+IF('domanda giornaliera 5F0305'!EJ170&gt;simulazione!T595,'domanda giornaliera 5F0305'!EJ170,0)+IF('domanda giornaliera 5F0305'!EJ171&gt;simulazione!T595,'domanda giornaliera 5F0305'!EJ171,0)+IF('domanda giornaliera 5F0305'!EJ172&gt;simulazione!T595,'domanda giornaliera 5F0305'!EJ172,0)+IF('domanda giornaliera 5F0305'!EJ173&gt;simulazione!T595,'domanda giornaliera 5F0305'!EJ173,0)+IF('domanda giornaliera 5F0305'!EJ174&gt;simulazione!T595,'domanda giornaliera 5F0305'!EJ174,0)+IF('domanda giornaliera 5F0305'!EJ175&gt;simulazione!T595,'domanda giornaliera 5F0305'!EJ175,0)+IF('domanda giornaliera 5F0305'!EJ176&gt;simulazione!T595,'domanda giornaliera 5F0305'!EJ176,0)+IF('domanda giornaliera 5F0305'!EJ177&gt;simulazione!T595,'domanda giornaliera 5F0305'!EJ177,0)+IF('domanda giornaliera 5F0305'!EJ178&gt;simulazione!T595,'domanda giornaliera 5F0305'!EJ178,0)+IF('domanda giornaliera 5F0305'!EJ179&gt;simulazione!T595,'domanda giornaliera 5F0305'!EJ179,0)+IF('domanda giornaliera 5F0305'!EJ180&gt;simulazione!T595,'domanda giornaliera 5F0305'!EJ180,0)+IF('domanda giornaliera 5F0305'!EJ181&gt;simulazione!T595,'domanda giornaliera 5F0305'!EJ181,0)+IF('domanda giornaliera 5F0305'!EJ182&gt;simulazione!T595,'domanda giornaliera 5F0305'!EJ182,0)+IF('domanda giornaliera 5F0305'!EJ183&gt;simulazione!T595,'domanda giornaliera 5F0305'!EJ183,0)+IF('domanda giornaliera 5F0305'!EJ184&gt;simulazione!T595,'domanda giornaliera 5F0305'!EJ184,0)+IF('domanda giornaliera 5F0305'!EJ185&gt;simulazione!T595,'domanda giornaliera 5F0305'!EJ185,0)+IF('domanda giornaliera 5F0305'!EJ186&gt;simulazione!T595,'domanda giornaliera 5F0305'!EJ186,0)+IF('domanda giornaliera 5F0305'!EJ187&gt;simulazione!T595,'domanda giornaliera 5F0305'!EJ187,0)+IF('domanda giornaliera 5F0305'!EJ188&gt;simulazione!T595,'domanda giornaliera 5F0305'!EJ188,0)+IF('domanda giornaliera 5F0305'!EJ189&gt;simulazione!T595,'domanda giornaliera 5F0305'!EJ189,0)+IF('domanda giornaliera 5F0305'!EJ190&gt;simulazione!T595,'domanda giornaliera 5F0305'!EJ190,0)+IF('domanda giornaliera 5F0305'!EJ191&gt;simulazione!T595,'domanda giornaliera 5F0305'!EJ191,0)+IF('domanda giornaliera 5F0305'!EJ192&gt;simulazione!T595,'domanda giornaliera 5F0305'!EJ192,0)</f>
        <v>478.78214658639939</v>
      </c>
      <c r="Z657" s="10"/>
      <c r="AA657" s="10"/>
    </row>
    <row r="658" spans="24:27" x14ac:dyDescent="0.25">
      <c r="X658" s="4"/>
      <c r="Y658" s="4"/>
      <c r="Z658" s="4"/>
      <c r="AA658" s="4"/>
    </row>
    <row r="659" spans="24:27" x14ac:dyDescent="0.25">
      <c r="X659" s="4"/>
      <c r="Y659" s="4"/>
      <c r="Z659" s="4"/>
      <c r="AA659" s="4"/>
    </row>
    <row r="660" spans="24:27" x14ac:dyDescent="0.25">
      <c r="X660" s="4"/>
      <c r="Y660" s="4"/>
      <c r="Z660" s="4"/>
      <c r="AA660" s="4"/>
    </row>
    <row r="661" spans="24:27" x14ac:dyDescent="0.25">
      <c r="X661" s="4"/>
      <c r="Y661" s="4"/>
      <c r="Z661" s="4"/>
      <c r="AA661" s="4"/>
    </row>
    <row r="662" spans="24:27" x14ac:dyDescent="0.25">
      <c r="X662" s="4"/>
      <c r="Y662" s="4"/>
      <c r="Z662" s="4"/>
      <c r="AA662" s="4"/>
    </row>
    <row r="663" spans="24:27" x14ac:dyDescent="0.25">
      <c r="X663" s="4"/>
      <c r="Y663" s="4"/>
      <c r="Z663" s="4"/>
      <c r="AA663" s="4"/>
    </row>
    <row r="664" spans="24:27" x14ac:dyDescent="0.25">
      <c r="X664" s="4"/>
      <c r="Y664" s="4"/>
      <c r="Z664" s="4"/>
      <c r="AA664" s="4"/>
    </row>
    <row r="665" spans="24:27" x14ac:dyDescent="0.25">
      <c r="X665" s="4"/>
      <c r="Y665" s="4"/>
      <c r="Z665" s="4"/>
      <c r="AA665" s="4"/>
    </row>
    <row r="666" spans="24:27" x14ac:dyDescent="0.25">
      <c r="X666" s="4"/>
      <c r="Y666" s="4"/>
      <c r="Z666" s="4"/>
      <c r="AA666" s="4"/>
    </row>
    <row r="667" spans="24:27" x14ac:dyDescent="0.25">
      <c r="X667" s="4"/>
      <c r="Y667" s="4"/>
      <c r="Z667" s="4"/>
      <c r="AA667" s="4"/>
    </row>
    <row r="668" spans="24:27" x14ac:dyDescent="0.25">
      <c r="X668" s="4"/>
      <c r="Y668" s="4"/>
      <c r="Z668" s="4"/>
      <c r="AA668" s="4"/>
    </row>
    <row r="669" spans="24:27" x14ac:dyDescent="0.25">
      <c r="X669" s="4"/>
      <c r="Y669" s="4"/>
      <c r="Z669" s="4"/>
      <c r="AA669" s="4"/>
    </row>
    <row r="670" spans="24:27" x14ac:dyDescent="0.25">
      <c r="X670" s="4"/>
      <c r="Y670" s="4"/>
      <c r="Z670" s="4"/>
      <c r="AA670" s="4"/>
    </row>
    <row r="671" spans="24:27" x14ac:dyDescent="0.25">
      <c r="X671" s="4"/>
      <c r="Y671" s="4"/>
      <c r="Z671" s="4"/>
      <c r="AA671" s="4"/>
    </row>
    <row r="672" spans="24:27" x14ac:dyDescent="0.25">
      <c r="X672" s="4"/>
      <c r="Y672" s="4"/>
      <c r="Z672" s="4"/>
      <c r="AA672" s="4"/>
    </row>
    <row r="673" spans="24:27" x14ac:dyDescent="0.25">
      <c r="X673" s="4"/>
      <c r="Y673" s="4"/>
      <c r="Z673" s="4"/>
      <c r="AA673" s="4"/>
    </row>
    <row r="674" spans="24:27" x14ac:dyDescent="0.25">
      <c r="Y674" s="4"/>
      <c r="Z674" s="4"/>
      <c r="AA674" s="4"/>
    </row>
    <row r="675" spans="24:27" ht="15.75" thickBot="1" x14ac:dyDescent="0.3"/>
    <row r="676" spans="24:27" ht="15.75" x14ac:dyDescent="0.25">
      <c r="X676" s="40" t="s">
        <v>39</v>
      </c>
      <c r="Y676" s="52" t="s">
        <v>21</v>
      </c>
      <c r="Z676" s="47" t="s">
        <v>250</v>
      </c>
      <c r="AA676" s="48" t="s">
        <v>251</v>
      </c>
    </row>
    <row r="677" spans="24:27" x14ac:dyDescent="0.25">
      <c r="X677" s="9" t="s">
        <v>163</v>
      </c>
      <c r="Y677" s="10">
        <f>'domanda giornaliera 5F0305'!EK2+IF('domanda giornaliera 5F0305'!EK3&gt;simulazione!T602,'domanda giornaliera 5F0305'!EK3,0)</f>
        <v>1926.6211712803699</v>
      </c>
      <c r="Z677" s="10">
        <v>2</v>
      </c>
      <c r="AA677" s="10" t="s">
        <v>209</v>
      </c>
    </row>
    <row r="678" spans="24:27" x14ac:dyDescent="0.25">
      <c r="X678" s="9" t="s">
        <v>164</v>
      </c>
      <c r="Y678" s="10">
        <f>'domanda giornaliera 5F0305'!EK3+IF('domanda giornaliera 5F0305'!EK4&gt;simulazione!T603,'domanda giornaliera 5F0305'!EK4,0)</f>
        <v>1926.6211712803699</v>
      </c>
      <c r="Z678" s="10"/>
      <c r="AA678" s="10"/>
    </row>
    <row r="679" spans="24:27" x14ac:dyDescent="0.25">
      <c r="X679" s="9" t="s">
        <v>165</v>
      </c>
      <c r="Y679" s="10">
        <f>'domanda giornaliera 5F0305'!EK4+IF('domanda giornaliera 5F0305'!EK5&gt;simulazione!T604,'domanda giornaliera 5F0305'!EK5,0)</f>
        <v>1926.6211712803699</v>
      </c>
      <c r="Z679" s="10"/>
      <c r="AA679" s="10"/>
    </row>
    <row r="680" spans="24:27" x14ac:dyDescent="0.25">
      <c r="X680" s="9" t="s">
        <v>166</v>
      </c>
      <c r="Y680" s="10">
        <f>'domanda giornaliera 5F0305'!EK5+IF('domanda giornaliera 5F0305'!EK6&gt;simulazione!T605,'domanda giornaliera 5F0305'!EK6,0)</f>
        <v>1926.6211712803699</v>
      </c>
      <c r="Z680" s="10"/>
      <c r="AA680" s="10"/>
    </row>
    <row r="681" spans="24:27" x14ac:dyDescent="0.25">
      <c r="X681" s="9" t="s">
        <v>167</v>
      </c>
      <c r="Y681" s="10">
        <f>'domanda giornaliera 5F0305'!EK6+IF('domanda giornaliera 5F0305'!EK7&gt;simulazione!T606,'domanda giornaliera 5F0305'!EK7,0)</f>
        <v>1926.6211712803699</v>
      </c>
      <c r="Z681" s="10"/>
      <c r="AA681" s="10"/>
    </row>
    <row r="682" spans="24:27" x14ac:dyDescent="0.25">
      <c r="X682" s="9" t="s">
        <v>168</v>
      </c>
      <c r="Y682" s="10">
        <f>'domanda giornaliera 5F0305'!EK7+IF('domanda giornaliera 5F0305'!EK8&gt;simulazione!T607,'domanda giornaliera 5F0305'!EK8,0)</f>
        <v>1926.6211712803699</v>
      </c>
      <c r="Z682" s="10"/>
      <c r="AA682" s="10"/>
    </row>
    <row r="683" spans="24:27" x14ac:dyDescent="0.25">
      <c r="X683" s="9" t="s">
        <v>169</v>
      </c>
      <c r="Y683" s="10">
        <f>'domanda giornaliera 5F0305'!EK8+IF('domanda giornaliera 5F0305'!EK9&gt;simulazione!T608,'domanda giornaliera 5F0305'!EK9,0)</f>
        <v>1926.6211712803699</v>
      </c>
      <c r="Z683" s="10"/>
      <c r="AA683" s="10"/>
    </row>
    <row r="684" spans="24:27" x14ac:dyDescent="0.25">
      <c r="X684" s="9" t="s">
        <v>170</v>
      </c>
      <c r="Y684" s="10">
        <f>'domanda giornaliera 5F0305'!EK9+IF('domanda giornaliera 5F0305'!EK10&gt;simulazione!T609,'domanda giornaliera 5F0305'!EK10,0)</f>
        <v>345.80380000000002</v>
      </c>
      <c r="Z684" s="10"/>
      <c r="AA684" s="10"/>
    </row>
    <row r="685" spans="24:27" x14ac:dyDescent="0.25">
      <c r="X685" s="9" t="s">
        <v>171</v>
      </c>
      <c r="Y685" s="10">
        <f>'domanda giornaliera 5F0305'!EK10+IF('domanda giornaliera 5F0305'!EK11&gt;simulazione!T610,'domanda giornaliera 5F0305'!EK11,0)</f>
        <v>345.80380000000002</v>
      </c>
      <c r="Z685" s="10"/>
      <c r="AA685" s="10"/>
    </row>
    <row r="686" spans="24:27" x14ac:dyDescent="0.25">
      <c r="X686" s="9" t="s">
        <v>172</v>
      </c>
      <c r="Y686" s="10">
        <f>'domanda giornaliera 5F0305'!EK11+IF('domanda giornaliera 5F0305'!EK12&gt;simulazione!T611,'domanda giornaliera 5F0305'!EK12,0)</f>
        <v>345.80380000000002</v>
      </c>
      <c r="Z686" s="10"/>
      <c r="AA686" s="10"/>
    </row>
    <row r="687" spans="24:27" x14ac:dyDescent="0.25">
      <c r="X687" s="9" t="s">
        <v>173</v>
      </c>
      <c r="Y687" s="10">
        <f>'domanda giornaliera 5F0305'!EK12+IF('domanda giornaliera 5F0305'!EK13&gt;simulazione!T612,'domanda giornaliera 5F0305'!EK13,0)</f>
        <v>345.80380000000002</v>
      </c>
      <c r="Z687" s="10"/>
      <c r="AA687" s="10"/>
    </row>
    <row r="688" spans="24:27" x14ac:dyDescent="0.25">
      <c r="X688" s="9" t="s">
        <v>174</v>
      </c>
      <c r="Y688" s="10">
        <f>'domanda giornaliera 5F0305'!EK13+IF('domanda giornaliera 5F0305'!EK14&gt;simulazione!T613,'domanda giornaliera 5F0305'!EK14,0)</f>
        <v>345.80380000000002</v>
      </c>
      <c r="Z688" s="10"/>
      <c r="AA688" s="10"/>
    </row>
    <row r="689" spans="24:27" x14ac:dyDescent="0.25">
      <c r="X689" s="9" t="s">
        <v>175</v>
      </c>
      <c r="Y689" s="10">
        <f>'domanda giornaliera 5F0305'!EK14+IF('domanda giornaliera 5F0305'!EK15&gt;simulazione!T614,'domanda giornaliera 5F0305'!EK15,0)</f>
        <v>345.80380000000002</v>
      </c>
      <c r="Z689" s="10"/>
      <c r="AA689" s="10"/>
    </row>
    <row r="690" spans="24:27" x14ac:dyDescent="0.25">
      <c r="X690" s="9" t="s">
        <v>176</v>
      </c>
      <c r="Y690" s="10">
        <f>'domanda giornaliera 5F0305'!EK15+IF('domanda giornaliera 5F0305'!EK16&gt;simulazione!T615,'domanda giornaliera 5F0305'!EK16,0)</f>
        <v>4092.0116333333335</v>
      </c>
      <c r="Z690" s="10"/>
      <c r="AA690" s="10"/>
    </row>
    <row r="691" spans="24:27" x14ac:dyDescent="0.25">
      <c r="X691" s="9" t="s">
        <v>177</v>
      </c>
      <c r="Y691" s="10">
        <f>'domanda giornaliera 5F0305'!EK16+IF('domanda giornaliera 5F0305'!EK17&gt;simulazione!T616,'domanda giornaliera 5F0305'!EK17,0)</f>
        <v>4092.0116333333335</v>
      </c>
      <c r="Z691" s="10"/>
      <c r="AA691" s="10"/>
    </row>
    <row r="692" spans="24:27" x14ac:dyDescent="0.25">
      <c r="X692" s="9" t="s">
        <v>158</v>
      </c>
      <c r="Y692" s="10">
        <f>'domanda giornaliera 5F0305'!EK17+IF('domanda giornaliera 5F0305'!EK18&gt;simulazione!T617,'domanda giornaliera 5F0305'!EK18,0)</f>
        <v>4092.0116333333335</v>
      </c>
      <c r="Z692" s="10"/>
      <c r="AA692" s="10"/>
    </row>
    <row r="693" spans="24:27" x14ac:dyDescent="0.25">
      <c r="X693" s="9" t="s">
        <v>159</v>
      </c>
      <c r="Y693" s="10">
        <f>'domanda giornaliera 5F0305'!EK18+IF('domanda giornaliera 5F0305'!EK19&gt;simulazione!T618,'domanda giornaliera 5F0305'!EK19,0)</f>
        <v>4092.0116333333335</v>
      </c>
      <c r="Z693" s="10"/>
      <c r="AA693" s="10"/>
    </row>
    <row r="694" spans="24:27" x14ac:dyDescent="0.25">
      <c r="X694" s="9" t="s">
        <v>160</v>
      </c>
      <c r="Y694" s="10">
        <f>'domanda giornaliera 5F0305'!EK19+IF('domanda giornaliera 5F0305'!EK20&gt;simulazione!T619,'domanda giornaliera 5F0305'!EK20,0)</f>
        <v>4092.0116333333335</v>
      </c>
      <c r="Z694" s="10"/>
      <c r="AA694" s="10"/>
    </row>
    <row r="695" spans="24:27" x14ac:dyDescent="0.25">
      <c r="X695" s="9" t="s">
        <v>161</v>
      </c>
      <c r="Y695" s="10">
        <f>'domanda giornaliera 5F0305'!EK20+IF('domanda giornaliera 5F0305'!EK21&gt;simulazione!T620,'domanda giornaliera 5F0305'!EK21,0)</f>
        <v>4092.0116333333335</v>
      </c>
      <c r="Z695" s="10"/>
      <c r="AA695" s="10"/>
    </row>
    <row r="696" spans="24:27" x14ac:dyDescent="0.25">
      <c r="X696" s="9" t="s">
        <v>162</v>
      </c>
      <c r="Y696" s="10">
        <f>'domanda giornaliera 5F0305'!EK21+IF('domanda giornaliera 5F0305'!EK22&gt;simulazione!T621,'domanda giornaliera 5F0305'!EK22,0)</f>
        <v>4092.0116333333335</v>
      </c>
      <c r="Z696" s="10"/>
      <c r="AA696" s="10"/>
    </row>
    <row r="697" spans="24:27" x14ac:dyDescent="0.25">
      <c r="X697" s="9" t="s">
        <v>40</v>
      </c>
      <c r="Y697" s="10">
        <f>'domanda giornaliera 5F0305'!EK22+IF('domanda giornaliera 5F0305'!EK23&gt;simulazione!T622,'domanda giornaliera 5F0305'!EK23,0)</f>
        <v>4092.0116333333335</v>
      </c>
      <c r="Z697" s="10"/>
      <c r="AA697" s="10"/>
    </row>
    <row r="698" spans="24:27" x14ac:dyDescent="0.25">
      <c r="X698" s="9" t="s">
        <v>41</v>
      </c>
      <c r="Y698" s="10">
        <f>'domanda giornaliera 5F0305'!EK23+IF('domanda giornaliera 5F0305'!EK24&gt;simulazione!T623,'domanda giornaliera 5F0305'!EK24,0)</f>
        <v>4092.0116333333335</v>
      </c>
      <c r="Z698" s="10"/>
      <c r="AA698" s="10"/>
    </row>
    <row r="699" spans="24:27" x14ac:dyDescent="0.25">
      <c r="X699" s="9" t="s">
        <v>42</v>
      </c>
      <c r="Y699" s="10">
        <f>'domanda giornaliera 5F0305'!EK24+IF('domanda giornaliera 5F0305'!EK25&gt;simulazione!T624,'domanda giornaliera 5F0305'!EK25,0)</f>
        <v>4092.0116333333335</v>
      </c>
      <c r="Z699" s="10"/>
      <c r="AA699" s="10"/>
    </row>
    <row r="700" spans="24:27" x14ac:dyDescent="0.25">
      <c r="X700" s="9" t="s">
        <v>43</v>
      </c>
      <c r="Y700" s="10">
        <f>'domanda giornaliera 5F0305'!EK25+IF('domanda giornaliera 5F0305'!EK26&gt;simulazione!T625,'domanda giornaliera 5F0305'!EK26,0)</f>
        <v>4092.0116333333335</v>
      </c>
      <c r="Z700" s="10"/>
      <c r="AA700" s="10"/>
    </row>
    <row r="701" spans="24:27" x14ac:dyDescent="0.25">
      <c r="X701" s="9" t="s">
        <v>178</v>
      </c>
      <c r="Y701" s="10">
        <f>'domanda giornaliera 5F0305'!EK26+IF('domanda giornaliera 5F0305'!EK27&gt;simulazione!T626,'domanda giornaliera 5F0305'!EK27,0)</f>
        <v>4092.0116333333335</v>
      </c>
      <c r="Z701" s="10"/>
      <c r="AA701" s="10"/>
    </row>
    <row r="702" spans="24:27" x14ac:dyDescent="0.25">
      <c r="X702" s="9" t="s">
        <v>45</v>
      </c>
      <c r="Y702" s="10">
        <f>'domanda giornaliera 5F0305'!EK27+IF('domanda giornaliera 5F0305'!EK28&gt;simulazione!T627,'domanda giornaliera 5F0305'!EK28,0)</f>
        <v>4092.0116333333335</v>
      </c>
      <c r="Z702" s="10"/>
      <c r="AA702" s="10"/>
    </row>
    <row r="703" spans="24:27" x14ac:dyDescent="0.25">
      <c r="X703" s="9" t="s">
        <v>46</v>
      </c>
      <c r="Y703" s="10">
        <f>'domanda giornaliera 5F0305'!EK28+IF('domanda giornaliera 5F0305'!EK29&gt;simulazione!T628,'domanda giornaliera 5F0305'!EK29,0)</f>
        <v>4092.0116333333335</v>
      </c>
      <c r="Z703" s="10"/>
      <c r="AA703" s="10"/>
    </row>
    <row r="704" spans="24:27" x14ac:dyDescent="0.25">
      <c r="X704" s="9" t="s">
        <v>47</v>
      </c>
      <c r="Y704" s="10">
        <f>'domanda giornaliera 5F0305'!EK29+IF('domanda giornaliera 5F0305'!EK30&gt;simulazione!T629,'domanda giornaliera 5F0305'!EK30,0)</f>
        <v>4092.0116333333335</v>
      </c>
      <c r="Z704" s="10"/>
      <c r="AA704" s="10"/>
    </row>
    <row r="705" spans="24:27" x14ac:dyDescent="0.25">
      <c r="X705" s="9" t="s">
        <v>48</v>
      </c>
      <c r="Y705" s="10">
        <f>'domanda giornaliera 5F0305'!EK30+IF('domanda giornaliera 5F0305'!EK31&gt;simulazione!T630,'domanda giornaliera 5F0305'!EK31,0)</f>
        <v>4092.0116333333335</v>
      </c>
      <c r="Z705" s="10"/>
      <c r="AA705" s="10"/>
    </row>
    <row r="706" spans="24:27" x14ac:dyDescent="0.25">
      <c r="X706" s="9" t="s">
        <v>44</v>
      </c>
      <c r="Y706" s="10">
        <f>'domanda giornaliera 5F0305'!EK31+IF('domanda giornaliera 5F0305'!EK32&gt;simulazione!T631,'domanda giornaliera 5F0305'!EK32,0)</f>
        <v>4092.0116333333335</v>
      </c>
      <c r="Z706" s="10"/>
      <c r="AA706" s="10"/>
    </row>
    <row r="707" spans="24:27" x14ac:dyDescent="0.25">
      <c r="X707" s="9" t="s">
        <v>50</v>
      </c>
      <c r="Y707" s="10">
        <f>'domanda giornaliera 5F0305'!EK32+IF('domanda giornaliera 5F0305'!EK33&gt;simulazione!T632,'domanda giornaliera 5F0305'!EK33,0)</f>
        <v>4092.0116333333335</v>
      </c>
      <c r="Z707" s="10"/>
      <c r="AA707" s="10"/>
    </row>
    <row r="708" spans="24:27" x14ac:dyDescent="0.25">
      <c r="X708" s="9" t="s">
        <v>51</v>
      </c>
      <c r="Y708" s="10">
        <f>'domanda giornaliera 5F0305'!EK33+IF('domanda giornaliera 5F0305'!EK34&gt;simulazione!T633,'domanda giornaliera 5F0305'!EK34,0)</f>
        <v>3112.2341999999999</v>
      </c>
      <c r="Z708" s="10"/>
      <c r="AA708" s="10"/>
    </row>
    <row r="709" spans="24:27" x14ac:dyDescent="0.25">
      <c r="X709" s="9" t="s">
        <v>52</v>
      </c>
      <c r="Y709" s="10">
        <f>'domanda giornaliera 5F0305'!EK34+IF('domanda giornaliera 5F0305'!EK35&gt;simulazione!T634,'domanda giornaliera 5F0305'!EK35,0)</f>
        <v>3112.2341999999999</v>
      </c>
      <c r="Z709" s="10"/>
      <c r="AA709" s="10"/>
    </row>
    <row r="710" spans="24:27" x14ac:dyDescent="0.25">
      <c r="X710" s="9" t="s">
        <v>53</v>
      </c>
      <c r="Y710" s="10">
        <f>'domanda giornaliera 5F0305'!EK35+IF('domanda giornaliera 5F0305'!EK36&gt;simulazione!T635,'domanda giornaliera 5F0305'!EK36,0)</f>
        <v>3112.2341999999999</v>
      </c>
      <c r="Z710" s="10"/>
      <c r="AA710" s="10"/>
    </row>
    <row r="711" spans="24:27" x14ac:dyDescent="0.25">
      <c r="X711" s="9" t="s">
        <v>49</v>
      </c>
      <c r="Y711" s="10">
        <f>'domanda giornaliera 5F0305'!EK36+IF('domanda giornaliera 5F0305'!EK37&gt;simulazione!T636,'domanda giornaliera 5F0305'!EK37,0)</f>
        <v>3112.2341999999999</v>
      </c>
      <c r="Z711" s="10"/>
      <c r="AA711" s="10"/>
    </row>
    <row r="712" spans="24:27" x14ac:dyDescent="0.25">
      <c r="X712" s="9" t="s">
        <v>55</v>
      </c>
      <c r="Y712" s="10">
        <f>'domanda giornaliera 5F0305'!EK37+IF('domanda giornaliera 5F0305'!EK38&gt;simulazione!T637,'domanda giornaliera 5F0305'!EK38,0)</f>
        <v>2829.3038181818188</v>
      </c>
      <c r="Z712" s="10"/>
      <c r="AA712" s="10"/>
    </row>
    <row r="713" spans="24:27" x14ac:dyDescent="0.25">
      <c r="X713" s="9" t="s">
        <v>56</v>
      </c>
      <c r="Y713" s="10">
        <f>'domanda giornaliera 5F0305'!EK38+IF('domanda giornaliera 5F0305'!EK39&gt;simulazione!T638,'domanda giornaliera 5F0305'!EK39,0)</f>
        <v>2829.3038181818188</v>
      </c>
      <c r="Z713" s="10"/>
      <c r="AA713" s="10"/>
    </row>
    <row r="714" spans="24:27" x14ac:dyDescent="0.25">
      <c r="X714" s="9" t="s">
        <v>57</v>
      </c>
      <c r="Y714" s="10">
        <f>'domanda giornaliera 5F0305'!EK39+IF('domanda giornaliera 5F0305'!EK40&gt;simulazione!T639,'domanda giornaliera 5F0305'!EK40,0)</f>
        <v>2829.3038181818188</v>
      </c>
      <c r="Z714" s="10"/>
      <c r="AA714" s="10"/>
    </row>
    <row r="715" spans="24:27" x14ac:dyDescent="0.25">
      <c r="X715" s="9" t="s">
        <v>58</v>
      </c>
      <c r="Y715" s="10">
        <f>'domanda giornaliera 5F0305'!EK40+IF('domanda giornaliera 5F0305'!EK41&gt;simulazione!T640,'domanda giornaliera 5F0305'!EK41,0)</f>
        <v>2829.3038181818188</v>
      </c>
      <c r="Z715" s="10"/>
      <c r="AA715" s="10"/>
    </row>
    <row r="716" spans="24:27" x14ac:dyDescent="0.25">
      <c r="X716" s="9" t="s">
        <v>54</v>
      </c>
      <c r="Y716" s="10">
        <f>'domanda giornaliera 5F0305'!EK41+IF('domanda giornaliera 5F0305'!EK42&gt;simulazione!T641,'domanda giornaliera 5F0305'!EK42,0)</f>
        <v>2829.3038181818188</v>
      </c>
      <c r="Z716" s="10"/>
      <c r="AA716" s="10"/>
    </row>
    <row r="717" spans="24:27" x14ac:dyDescent="0.25">
      <c r="X717" s="9" t="s">
        <v>60</v>
      </c>
      <c r="Y717" s="10">
        <f>'domanda giornaliera 5F0305'!EK42+IF('domanda giornaliera 5F0305'!EK43&gt;simulazione!T642,'domanda giornaliera 5F0305'!EK43,0)</f>
        <v>2829.3038181818188</v>
      </c>
      <c r="Z717" s="10"/>
      <c r="AA717" s="10"/>
    </row>
    <row r="718" spans="24:27" x14ac:dyDescent="0.25">
      <c r="X718" s="9" t="s">
        <v>61</v>
      </c>
      <c r="Y718" s="10">
        <f>'domanda giornaliera 5F0305'!EK43+IF('domanda giornaliera 5F0305'!EK44&gt;simulazione!T643,'domanda giornaliera 5F0305'!EK44,0)</f>
        <v>2829.3038181818188</v>
      </c>
      <c r="Z718" s="10"/>
      <c r="AA718" s="10"/>
    </row>
    <row r="719" spans="24:27" x14ac:dyDescent="0.25">
      <c r="X719" s="9" t="s">
        <v>62</v>
      </c>
      <c r="Y719" s="10">
        <f>'domanda giornaliera 5F0305'!EK44+IF('domanda giornaliera 5F0305'!EK45&gt;simulazione!T644,'domanda giornaliera 5F0305'!EK45,0)</f>
        <v>2829.3038181818188</v>
      </c>
      <c r="Z719" s="10"/>
      <c r="AA719" s="10"/>
    </row>
    <row r="720" spans="24:27" x14ac:dyDescent="0.25">
      <c r="X720" s="9" t="s">
        <v>63</v>
      </c>
      <c r="Y720" s="10">
        <f>'domanda giornaliera 5F0305'!EK45+IF('domanda giornaliera 5F0305'!EK46&gt;simulazione!T645,'domanda giornaliera 5F0305'!EK46,0)</f>
        <v>2829.3038181818188</v>
      </c>
      <c r="Z720" s="10"/>
      <c r="AA720" s="10"/>
    </row>
    <row r="721" spans="24:27" x14ac:dyDescent="0.25">
      <c r="X721" s="9" t="s">
        <v>59</v>
      </c>
      <c r="Y721" s="10">
        <f>'domanda giornaliera 5F0305'!EK46+IF('domanda giornaliera 5F0305'!EK47&gt;simulazione!T646,'domanda giornaliera 5F0305'!EK47,0)</f>
        <v>2829.3038181818188</v>
      </c>
      <c r="Z721" s="10"/>
      <c r="AA721" s="10"/>
    </row>
    <row r="722" spans="24:27" x14ac:dyDescent="0.25">
      <c r="X722" s="9" t="s">
        <v>65</v>
      </c>
      <c r="Y722" s="10">
        <f>'domanda giornaliera 5F0305'!EK47+IF('domanda giornaliera 5F0305'!EK48&gt;simulazione!T647,'domanda giornaliera 5F0305'!EK48,0)</f>
        <v>2829.3038181818188</v>
      </c>
      <c r="Z722" s="10"/>
      <c r="AA722" s="10"/>
    </row>
    <row r="723" spans="24:27" x14ac:dyDescent="0.25">
      <c r="X723" s="9" t="s">
        <v>66</v>
      </c>
      <c r="Y723" s="10">
        <f>'domanda giornaliera 5F0305'!EK48+IF('domanda giornaliera 5F0305'!EK49&gt;simulazione!T648,'domanda giornaliera 5F0305'!EK49,0)</f>
        <v>1980.5126727272727</v>
      </c>
      <c r="Z723" s="10"/>
      <c r="AA723" s="10"/>
    </row>
    <row r="724" spans="24:27" x14ac:dyDescent="0.25">
      <c r="X724" s="9" t="s">
        <v>67</v>
      </c>
      <c r="Y724" s="10">
        <f>'domanda giornaliera 5F0305'!EK49+IF('domanda giornaliera 5F0305'!EK50&gt;simulazione!T649,'domanda giornaliera 5F0305'!EK50,0)</f>
        <v>1980.5126727272727</v>
      </c>
      <c r="Z724" s="10"/>
      <c r="AA724" s="10"/>
    </row>
    <row r="725" spans="24:27" x14ac:dyDescent="0.25">
      <c r="X725" s="9" t="s">
        <v>68</v>
      </c>
      <c r="Y725" s="10">
        <f>'domanda giornaliera 5F0305'!EK50+IF('domanda giornaliera 5F0305'!EK51&gt;simulazione!T650,'domanda giornaliera 5F0305'!EK51,0)</f>
        <v>1980.5126727272727</v>
      </c>
      <c r="Z725" s="10"/>
      <c r="AA725" s="10"/>
    </row>
    <row r="726" spans="24:27" x14ac:dyDescent="0.25">
      <c r="X726" s="9" t="s">
        <v>64</v>
      </c>
      <c r="Y726" s="10">
        <f>'domanda giornaliera 5F0305'!EK51+IF('domanda giornaliera 5F0305'!EK52&gt;simulazione!T651,'domanda giornaliera 5F0305'!EK52,0)</f>
        <v>1980.5126727272727</v>
      </c>
      <c r="Z726" s="10"/>
      <c r="AA726" s="10"/>
    </row>
    <row r="727" spans="24:27" x14ac:dyDescent="0.25">
      <c r="X727" s="9" t="s">
        <v>70</v>
      </c>
      <c r="Y727" s="10">
        <f>'domanda giornaliera 5F0305'!EK52+IF('domanda giornaliera 5F0305'!EK53&gt;simulazione!T652,'domanda giornaliera 5F0305'!EK53,0)</f>
        <v>1980.5126727272727</v>
      </c>
      <c r="Z727" s="10"/>
      <c r="AA727" s="10"/>
    </row>
    <row r="728" spans="24:27" x14ac:dyDescent="0.25">
      <c r="X728" s="9" t="s">
        <v>71</v>
      </c>
      <c r="Y728" s="10">
        <f>'domanda giornaliera 5F0305'!EK53+IF('domanda giornaliera 5F0305'!EK54&gt;simulazione!T653,'domanda giornaliera 5F0305'!EK54,0)</f>
        <v>1980.5126727272727</v>
      </c>
      <c r="Z728" s="10"/>
      <c r="AA728" s="10"/>
    </row>
    <row r="729" spans="24:27" x14ac:dyDescent="0.25">
      <c r="X729" s="9" t="s">
        <v>72</v>
      </c>
      <c r="Y729" s="10">
        <f>'domanda giornaliera 5F0305'!EK54+IF('domanda giornaliera 5F0305'!EK55&gt;simulazione!T654,'domanda giornaliera 5F0305'!EK55,0)</f>
        <v>1980.5126727272727</v>
      </c>
      <c r="Z729" s="10"/>
      <c r="AA729" s="10"/>
    </row>
    <row r="730" spans="24:27" x14ac:dyDescent="0.25">
      <c r="X730" s="9" t="s">
        <v>73</v>
      </c>
      <c r="Y730" s="10">
        <f>'domanda giornaliera 5F0305'!EK55+IF('domanda giornaliera 5F0305'!EK56&gt;simulazione!T655,'domanda giornaliera 5F0305'!EK56,0)</f>
        <v>1980.5126727272727</v>
      </c>
      <c r="Z730" s="10"/>
      <c r="AA730" s="10"/>
    </row>
    <row r="731" spans="24:27" x14ac:dyDescent="0.25">
      <c r="X731" s="9" t="s">
        <v>69</v>
      </c>
      <c r="Y731" s="10">
        <f>'domanda giornaliera 5F0305'!EK56+IF('domanda giornaliera 5F0305'!EK57&gt;simulazione!T656,'domanda giornaliera 5F0305'!EK57,0)</f>
        <v>1980.5126727272727</v>
      </c>
      <c r="Z731" s="10"/>
      <c r="AA731" s="10"/>
    </row>
    <row r="732" spans="24:27" x14ac:dyDescent="0.25">
      <c r="X732" s="9" t="s">
        <v>75</v>
      </c>
      <c r="Y732" s="10">
        <f>'domanda giornaliera 5F0305'!EK57+IF('domanda giornaliera 5F0305'!EK58&gt;simulazione!T657,'domanda giornaliera 5F0305'!EK58,0)</f>
        <v>1980.5126727272727</v>
      </c>
      <c r="Z732" s="10"/>
      <c r="AA732" s="10"/>
    </row>
    <row r="733" spans="24:27" x14ac:dyDescent="0.25">
      <c r="X733" s="9" t="s">
        <v>76</v>
      </c>
      <c r="Y733" s="10">
        <f>'domanda giornaliera 5F0305'!EK58+IF('domanda giornaliera 5F0305'!EK59&gt;simulazione!T658,'domanda giornaliera 5F0305'!EK59,0)</f>
        <v>1980.5126727272727</v>
      </c>
      <c r="Z733" s="10"/>
      <c r="AA733" s="10"/>
    </row>
    <row r="734" spans="24:27" x14ac:dyDescent="0.25">
      <c r="X734" s="9" t="s">
        <v>77</v>
      </c>
      <c r="Y734" s="10">
        <f>'domanda giornaliera 5F0305'!EK59+IF('domanda giornaliera 5F0305'!EK60&gt;simulazione!T659,'domanda giornaliera 5F0305'!EK60,0)</f>
        <v>4668.3513000000003</v>
      </c>
      <c r="Z734" s="10"/>
      <c r="AA734" s="10"/>
    </row>
    <row r="735" spans="24:27" x14ac:dyDescent="0.25">
      <c r="X735" s="9" t="s">
        <v>78</v>
      </c>
      <c r="Y735" s="10">
        <f>'domanda giornaliera 5F0305'!EK60+IF('domanda giornaliera 5F0305'!EK61&gt;simulazione!T660,'domanda giornaliera 5F0305'!EK61,0)</f>
        <v>4668.3513000000003</v>
      </c>
      <c r="Z735" s="10"/>
      <c r="AA735" s="10"/>
    </row>
    <row r="736" spans="24:27" x14ac:dyDescent="0.25">
      <c r="X736" s="9" t="s">
        <v>74</v>
      </c>
      <c r="Y736" s="10">
        <f>'domanda giornaliera 5F0305'!EK61+IF('domanda giornaliera 5F0305'!EK62&gt;simulazione!T661,'domanda giornaliera 5F0305'!EK62,0)</f>
        <v>4668.3513000000003</v>
      </c>
      <c r="Z736" s="10"/>
      <c r="AA736" s="10"/>
    </row>
    <row r="737" spans="24:27" x14ac:dyDescent="0.25">
      <c r="X737" s="9" t="s">
        <v>80</v>
      </c>
      <c r="Y737" s="10">
        <f>'domanda giornaliera 5F0305'!EK62+IF('domanda giornaliera 5F0305'!EK63&gt;simulazione!T662,'domanda giornaliera 5F0305'!EK63,0)</f>
        <v>4668.3513000000003</v>
      </c>
      <c r="Z737" s="10"/>
      <c r="AA737" s="10"/>
    </row>
    <row r="738" spans="24:27" x14ac:dyDescent="0.25">
      <c r="X738" s="9" t="s">
        <v>81</v>
      </c>
      <c r="Y738" s="10">
        <f>'domanda giornaliera 5F0305'!EK63+IF('domanda giornaliera 5F0305'!EK64&gt;simulazione!T663,'domanda giornaliera 5F0305'!EK64,0)</f>
        <v>4668.3513000000003</v>
      </c>
      <c r="Z738" s="10"/>
      <c r="AA738" s="10"/>
    </row>
    <row r="739" spans="24:27" x14ac:dyDescent="0.25">
      <c r="X739" s="9" t="s">
        <v>82</v>
      </c>
      <c r="Y739" s="10">
        <f>'domanda giornaliera 5F0305'!EK64+IF('domanda giornaliera 5F0305'!EK65&gt;simulazione!T664,'domanda giornaliera 5F0305'!EK65,0)</f>
        <v>4668.3513000000003</v>
      </c>
      <c r="Z739" s="10"/>
      <c r="AA739" s="10"/>
    </row>
    <row r="740" spans="24:27" x14ac:dyDescent="0.25">
      <c r="X740" s="9" t="s">
        <v>83</v>
      </c>
      <c r="Y740" s="10">
        <f>'domanda giornaliera 5F0305'!EK65+IF('domanda giornaliera 5F0305'!EK66&gt;simulazione!T665,'domanda giornaliera 5F0305'!EK66,0)</f>
        <v>536.59210344827591</v>
      </c>
      <c r="Z740" s="10"/>
      <c r="AA740" s="10"/>
    </row>
    <row r="741" spans="24:27" x14ac:dyDescent="0.25">
      <c r="X741" s="9" t="s">
        <v>79</v>
      </c>
      <c r="Y741" s="10">
        <f>'domanda giornaliera 5F0305'!EK66+IF('domanda giornaliera 5F0305'!EK67&gt;simulazione!T666,'domanda giornaliera 5F0305'!EK67,0)</f>
        <v>536.59210344827591</v>
      </c>
      <c r="Z741" s="10"/>
      <c r="AA741" s="10"/>
    </row>
    <row r="742" spans="24:27" x14ac:dyDescent="0.25">
      <c r="X742" s="9" t="s">
        <v>85</v>
      </c>
      <c r="Y742" s="10">
        <f>'domanda giornaliera 5F0305'!EK67+IF('domanda giornaliera 5F0305'!EK68&gt;simulazione!T667,'domanda giornaliera 5F0305'!EK68,0)</f>
        <v>536.59210344827591</v>
      </c>
      <c r="Z742" s="10"/>
      <c r="AA742" s="10"/>
    </row>
    <row r="743" spans="24:27" x14ac:dyDescent="0.25">
      <c r="X743" s="9" t="s">
        <v>86</v>
      </c>
      <c r="Y743" s="10">
        <f>'domanda giornaliera 5F0305'!EK68+IF('domanda giornaliera 5F0305'!EK69&gt;simulazione!T668,'domanda giornaliera 5F0305'!EK69,0)</f>
        <v>536.59210344827591</v>
      </c>
      <c r="Z743" s="10"/>
      <c r="AA743" s="10"/>
    </row>
    <row r="744" spans="24:27" x14ac:dyDescent="0.25">
      <c r="X744" s="9" t="s">
        <v>87</v>
      </c>
      <c r="Y744" s="10">
        <f>'domanda giornaliera 5F0305'!EK69+IF('domanda giornaliera 5F0305'!EK70&gt;simulazione!T669,'domanda giornaliera 5F0305'!EK70,0)</f>
        <v>536.59210344827591</v>
      </c>
      <c r="Z744" s="10"/>
      <c r="AA744" s="10"/>
    </row>
    <row r="745" spans="24:27" x14ac:dyDescent="0.25">
      <c r="X745" s="9" t="s">
        <v>88</v>
      </c>
      <c r="Y745" s="10">
        <f>'domanda giornaliera 5F0305'!EK70+IF('domanda giornaliera 5F0305'!EK71&gt;simulazione!T670,'domanda giornaliera 5F0305'!EK71,0)</f>
        <v>536.59210344827591</v>
      </c>
      <c r="Z745" s="10"/>
      <c r="AA745" s="10"/>
    </row>
    <row r="746" spans="24:27" x14ac:dyDescent="0.25">
      <c r="X746" s="9" t="s">
        <v>84</v>
      </c>
      <c r="Y746" s="10">
        <f>'domanda giornaliera 5F0305'!EK71+IF('domanda giornaliera 5F0305'!EK72&gt;simulazione!T671,'domanda giornaliera 5F0305'!EK72,0)</f>
        <v>536.59210344827591</v>
      </c>
      <c r="Z746" s="10"/>
      <c r="AA746" s="10"/>
    </row>
    <row r="747" spans="24:27" x14ac:dyDescent="0.25">
      <c r="X747" s="9" t="s">
        <v>90</v>
      </c>
      <c r="Y747" s="10">
        <f>'domanda giornaliera 5F0305'!EK72+IF('domanda giornaliera 5F0305'!EK73&gt;simulazione!T672,'domanda giornaliera 5F0305'!EK73,0)</f>
        <v>536.59210344827591</v>
      </c>
      <c r="Z747" s="10"/>
      <c r="AA747" s="10"/>
    </row>
    <row r="748" spans="24:27" x14ac:dyDescent="0.25">
      <c r="X748" s="9" t="s">
        <v>91</v>
      </c>
      <c r="Y748" s="10">
        <f>'domanda giornaliera 5F0305'!EK73+IF('domanda giornaliera 5F0305'!EK74&gt;simulazione!T673,'domanda giornaliera 5F0305'!EK74,0)</f>
        <v>536.59210344827591</v>
      </c>
      <c r="Z748" s="10"/>
      <c r="AA748" s="10"/>
    </row>
    <row r="749" spans="24:27" x14ac:dyDescent="0.25">
      <c r="X749" s="9" t="s">
        <v>92</v>
      </c>
      <c r="Y749" s="10">
        <f>'domanda giornaliera 5F0305'!EK74+IF('domanda giornaliera 5F0305'!EK75&gt;simulazione!T674,'domanda giornaliera 5F0305'!EK75,0)</f>
        <v>536.59210344827591</v>
      </c>
      <c r="Z749" s="10"/>
      <c r="AA749" s="10"/>
    </row>
    <row r="750" spans="24:27" x14ac:dyDescent="0.25">
      <c r="X750" s="9" t="s">
        <v>93</v>
      </c>
      <c r="Y750" s="10">
        <f>'domanda giornaliera 5F0305'!EK75+IF('domanda giornaliera 5F0305'!EK76&gt;simulazione!T675,'domanda giornaliera 5F0305'!EK76,0)</f>
        <v>536.59210344827591</v>
      </c>
      <c r="Z750" s="10"/>
      <c r="AA750" s="10"/>
    </row>
    <row r="751" spans="24:27" x14ac:dyDescent="0.25">
      <c r="X751" s="9" t="s">
        <v>89</v>
      </c>
      <c r="Y751" s="10">
        <f>'domanda giornaliera 5F0305'!EK76+IF('domanda giornaliera 5F0305'!EK77&gt;simulazione!T676,'domanda giornaliera 5F0305'!EK77,0)</f>
        <v>536.59210344827591</v>
      </c>
      <c r="Z751" s="10"/>
      <c r="AA751" s="10"/>
    </row>
    <row r="752" spans="24:27" x14ac:dyDescent="0.25">
      <c r="X752" s="9" t="s">
        <v>95</v>
      </c>
      <c r="Y752" s="10">
        <f>'domanda giornaliera 5F0305'!EK77+IF('domanda giornaliera 5F0305'!EK78&gt;simulazione!T677,'domanda giornaliera 5F0305'!EK78,0)</f>
        <v>536.59210344827591</v>
      </c>
      <c r="Z752" s="10"/>
      <c r="AA752" s="10"/>
    </row>
    <row r="753" spans="24:27" x14ac:dyDescent="0.25">
      <c r="X753" s="9" t="s">
        <v>96</v>
      </c>
      <c r="Y753" s="10">
        <f>'domanda giornaliera 5F0305'!EK78+IF('domanda giornaliera 5F0305'!EK79&gt;simulazione!T678,'domanda giornaliera 5F0305'!EK79,0)</f>
        <v>536.59210344827591</v>
      </c>
      <c r="Z753" s="10"/>
      <c r="AA753" s="10"/>
    </row>
    <row r="754" spans="24:27" x14ac:dyDescent="0.25">
      <c r="X754" s="9" t="s">
        <v>97</v>
      </c>
      <c r="Y754" s="10">
        <f>'domanda giornaliera 5F0305'!EK79+IF('domanda giornaliera 5F0305'!EK80&gt;simulazione!T679,'domanda giornaliera 5F0305'!EK80,0)</f>
        <v>536.59210344827591</v>
      </c>
      <c r="Z754" s="10"/>
      <c r="AA754" s="10"/>
    </row>
    <row r="755" spans="24:27" x14ac:dyDescent="0.25">
      <c r="X755" s="9" t="s">
        <v>98</v>
      </c>
      <c r="Y755" s="10">
        <f>'domanda giornaliera 5F0305'!EK80+IF('domanda giornaliera 5F0305'!EK81&gt;simulazione!T680,'domanda giornaliera 5F0305'!EK81,0)</f>
        <v>536.59210344827591</v>
      </c>
      <c r="Z755" s="10"/>
      <c r="AA755" s="10"/>
    </row>
    <row r="756" spans="24:27" x14ac:dyDescent="0.25">
      <c r="X756" s="9" t="s">
        <v>94</v>
      </c>
      <c r="Y756" s="10">
        <f>'domanda giornaliera 5F0305'!EK81+IF('domanda giornaliera 5F0305'!EK82&gt;simulazione!T681,'domanda giornaliera 5F0305'!EK82,0)</f>
        <v>536.59210344827591</v>
      </c>
      <c r="Z756" s="10"/>
      <c r="AA756" s="10"/>
    </row>
    <row r="757" spans="24:27" x14ac:dyDescent="0.25">
      <c r="X757" s="9" t="s">
        <v>100</v>
      </c>
      <c r="Y757" s="10">
        <f>'domanda giornaliera 5F0305'!EK82+IF('domanda giornaliera 5F0305'!EK83&gt;simulazione!T682,'domanda giornaliera 5F0305'!EK83,0)</f>
        <v>536.59210344827591</v>
      </c>
      <c r="Z757" s="10"/>
      <c r="AA757" s="10"/>
    </row>
    <row r="758" spans="24:27" x14ac:dyDescent="0.25">
      <c r="X758" s="9" t="s">
        <v>101</v>
      </c>
      <c r="Y758" s="10">
        <f>'domanda giornaliera 5F0305'!EK83+IF('domanda giornaliera 5F0305'!EK84&gt;simulazione!T683,'domanda giornaliera 5F0305'!EK84,0)</f>
        <v>536.59210344827591</v>
      </c>
      <c r="Z758" s="10"/>
      <c r="AA758" s="10"/>
    </row>
    <row r="759" spans="24:27" x14ac:dyDescent="0.25">
      <c r="X759" s="9" t="s">
        <v>102</v>
      </c>
      <c r="Y759" s="10">
        <f>'domanda giornaliera 5F0305'!EK84+IF('domanda giornaliera 5F0305'!EK85&gt;simulazione!T684,'domanda giornaliera 5F0305'!EK85,0)</f>
        <v>536.59210344827591</v>
      </c>
      <c r="Z759" s="10"/>
      <c r="AA759" s="10"/>
    </row>
    <row r="760" spans="24:27" x14ac:dyDescent="0.25">
      <c r="X760" s="9" t="s">
        <v>103</v>
      </c>
      <c r="Y760" s="10">
        <f>'domanda giornaliera 5F0305'!EK85+IF('domanda giornaliera 5F0305'!EK86&gt;simulazione!T685,'domanda giornaliera 5F0305'!EK86,0)</f>
        <v>536.59210344827591</v>
      </c>
      <c r="Z760" s="10"/>
      <c r="AA760" s="10"/>
    </row>
    <row r="761" spans="24:27" x14ac:dyDescent="0.25">
      <c r="X761" s="9" t="s">
        <v>99</v>
      </c>
      <c r="Y761" s="10">
        <f>'domanda giornaliera 5F0305'!EK86+IF('domanda giornaliera 5F0305'!EK87&gt;simulazione!T686,'domanda giornaliera 5F0305'!EK87,0)</f>
        <v>536.59210344827591</v>
      </c>
      <c r="Z761" s="10"/>
      <c r="AA761" s="10"/>
    </row>
    <row r="762" spans="24:27" x14ac:dyDescent="0.25">
      <c r="X762" s="9" t="s">
        <v>105</v>
      </c>
      <c r="Y762" s="10">
        <f>'domanda giornaliera 5F0305'!EK87+IF('domanda giornaliera 5F0305'!EK88&gt;simulazione!T687,'domanda giornaliera 5F0305'!EK88,0)</f>
        <v>536.59210344827591</v>
      </c>
      <c r="Z762" s="10"/>
      <c r="AA762" s="10"/>
    </row>
    <row r="763" spans="24:27" x14ac:dyDescent="0.25">
      <c r="X763" s="9" t="s">
        <v>106</v>
      </c>
      <c r="Y763" s="10">
        <f>'domanda giornaliera 5F0305'!EK88+IF('domanda giornaliera 5F0305'!EK89&gt;simulazione!T688,'domanda giornaliera 5F0305'!EK89,0)</f>
        <v>536.59210344827591</v>
      </c>
      <c r="Z763" s="10"/>
      <c r="AA763" s="10"/>
    </row>
    <row r="764" spans="24:27" x14ac:dyDescent="0.25">
      <c r="X764" s="9" t="s">
        <v>107</v>
      </c>
      <c r="Y764" s="10">
        <f>'domanda giornaliera 5F0305'!EK89+IF('domanda giornaliera 5F0305'!EK90&gt;simulazione!T689,'domanda giornaliera 5F0305'!EK90,0)</f>
        <v>536.59210344827591</v>
      </c>
      <c r="Z764" s="10"/>
      <c r="AA764" s="10"/>
    </row>
    <row r="765" spans="24:27" x14ac:dyDescent="0.25">
      <c r="X765" s="9" t="s">
        <v>108</v>
      </c>
      <c r="Y765" s="10">
        <f>'domanda giornaliera 5F0305'!EK90+IF('domanda giornaliera 5F0305'!EK91&gt;simulazione!T690,'domanda giornaliera 5F0305'!EK91,0)</f>
        <v>536.59210344827591</v>
      </c>
      <c r="Z765" s="10"/>
      <c r="AA765" s="10"/>
    </row>
    <row r="766" spans="24:27" x14ac:dyDescent="0.25">
      <c r="X766" s="9" t="s">
        <v>104</v>
      </c>
      <c r="Y766" s="10">
        <f>'domanda giornaliera 5F0305'!EK91+IF('domanda giornaliera 5F0305'!EK92&gt;simulazione!T691,'domanda giornaliera 5F0305'!EK92,0)</f>
        <v>536.59210344827591</v>
      </c>
      <c r="Z766" s="10"/>
      <c r="AA766" s="10"/>
    </row>
    <row r="767" spans="24:27" x14ac:dyDescent="0.25">
      <c r="X767" s="9" t="s">
        <v>110</v>
      </c>
      <c r="Y767" s="10">
        <f>'domanda giornaliera 5F0305'!EK92+IF('domanda giornaliera 5F0305'!EK93&gt;simulazione!T692,'domanda giornaliera 5F0305'!EK93,0)</f>
        <v>536.59210344827591</v>
      </c>
      <c r="Z767" s="10"/>
      <c r="AA767" s="10"/>
    </row>
    <row r="768" spans="24:27" x14ac:dyDescent="0.25">
      <c r="X768" s="9" t="s">
        <v>111</v>
      </c>
      <c r="Y768" s="10">
        <f>'domanda giornaliera 5F0305'!EK93+IF('domanda giornaliera 5F0305'!EK94&gt;simulazione!T693,'domanda giornaliera 5F0305'!EK94,0)</f>
        <v>536.59210344827591</v>
      </c>
      <c r="Z768" s="10"/>
      <c r="AA768" s="10"/>
    </row>
    <row r="769" spans="24:27" x14ac:dyDescent="0.25">
      <c r="X769" s="9" t="s">
        <v>112</v>
      </c>
      <c r="Y769" s="10">
        <f>'domanda giornaliera 5F0305'!EK94+IF('domanda giornaliera 5F0305'!EK95&gt;simulazione!T694,'domanda giornaliera 5F0305'!EK95,0)</f>
        <v>536.59210344827591</v>
      </c>
      <c r="Z769" s="10"/>
      <c r="AA769" s="10"/>
    </row>
    <row r="770" spans="24:27" x14ac:dyDescent="0.25">
      <c r="X770" s="9" t="s">
        <v>113</v>
      </c>
      <c r="Y770" s="10">
        <f>'domanda giornaliera 5F0305'!EK95+IF('domanda giornaliera 5F0305'!EK96&gt;simulazione!T695,'domanda giornaliera 5F0305'!EK96,0)</f>
        <v>622.44683999999995</v>
      </c>
      <c r="Z770" s="10"/>
      <c r="AA770" s="10"/>
    </row>
    <row r="771" spans="24:27" x14ac:dyDescent="0.25">
      <c r="X771" s="9" t="s">
        <v>109</v>
      </c>
      <c r="Y771" s="10">
        <f>'domanda giornaliera 5F0305'!EK96+IF('domanda giornaliera 5F0305'!EK97&gt;simulazione!T696,'domanda giornaliera 5F0305'!EK97,0)</f>
        <v>622.44683999999995</v>
      </c>
      <c r="Z771" s="10"/>
      <c r="AA771" s="10"/>
    </row>
    <row r="772" spans="24:27" x14ac:dyDescent="0.25">
      <c r="X772" s="9" t="s">
        <v>115</v>
      </c>
      <c r="Y772" s="10">
        <f>'domanda giornaliera 5F0305'!EK97+IF('domanda giornaliera 5F0305'!EK98&gt;simulazione!T697,'domanda giornaliera 5F0305'!EK98,0)</f>
        <v>622.44683999999995</v>
      </c>
      <c r="Z772" s="10"/>
      <c r="AA772" s="10"/>
    </row>
    <row r="773" spans="24:27" x14ac:dyDescent="0.25">
      <c r="X773" s="9" t="s">
        <v>116</v>
      </c>
      <c r="Y773" s="10">
        <f>'domanda giornaliera 5F0305'!EK98+IF('domanda giornaliera 5F0305'!EK99&gt;simulazione!T698,'domanda giornaliera 5F0305'!EK99,0)</f>
        <v>622.44683999999995</v>
      </c>
      <c r="Z773" s="10"/>
      <c r="AA773" s="10"/>
    </row>
    <row r="774" spans="24:27" x14ac:dyDescent="0.25">
      <c r="X774" s="9" t="s">
        <v>117</v>
      </c>
      <c r="Y774" s="10">
        <f>'domanda giornaliera 5F0305'!EK99+IF('domanda giornaliera 5F0305'!EK100&gt;simulazione!T699,'domanda giornaliera 5F0305'!EK100,0)</f>
        <v>622.44683999999995</v>
      </c>
      <c r="Z774" s="10"/>
      <c r="AA774" s="10"/>
    </row>
    <row r="775" spans="24:27" x14ac:dyDescent="0.25">
      <c r="X775" s="9" t="s">
        <v>118</v>
      </c>
      <c r="Y775" s="10">
        <f>'domanda giornaliera 5F0305'!EK100+IF('domanda giornaliera 5F0305'!EK101&gt;simulazione!T700,'domanda giornaliera 5F0305'!EK101,0)</f>
        <v>2190.0907333333334</v>
      </c>
      <c r="Z775" s="10"/>
      <c r="AA775" s="10"/>
    </row>
    <row r="776" spans="24:27" x14ac:dyDescent="0.25">
      <c r="X776" s="9" t="s">
        <v>114</v>
      </c>
      <c r="Y776" s="10">
        <f>'domanda giornaliera 5F0305'!EK101+IF('domanda giornaliera 5F0305'!EK102&gt;simulazione!T701,'domanda giornaliera 5F0305'!EK102,0)</f>
        <v>2190.0907333333334</v>
      </c>
      <c r="Z776" s="10"/>
      <c r="AA776" s="10"/>
    </row>
    <row r="777" spans="24:27" x14ac:dyDescent="0.25">
      <c r="X777" s="9" t="s">
        <v>120</v>
      </c>
      <c r="Y777" s="10">
        <f>'domanda giornaliera 5F0305'!EK102+IF('domanda giornaliera 5F0305'!EK103&gt;simulazione!T702,'domanda giornaliera 5F0305'!EK103,0)</f>
        <v>2190.0907333333334</v>
      </c>
      <c r="Z777" s="10"/>
      <c r="AA777" s="10"/>
    </row>
    <row r="778" spans="24:27" x14ac:dyDescent="0.25">
      <c r="X778" s="9" t="s">
        <v>121</v>
      </c>
      <c r="Y778" s="10">
        <f>'domanda giornaliera 5F0305'!EK103+IF('domanda giornaliera 5F0305'!EK104&gt;simulazione!T703,'domanda giornaliera 5F0305'!EK104,0)</f>
        <v>2190.0907333333334</v>
      </c>
      <c r="Z778" s="10"/>
      <c r="AA778" s="10"/>
    </row>
    <row r="779" spans="24:27" x14ac:dyDescent="0.25">
      <c r="X779" s="9" t="s">
        <v>122</v>
      </c>
      <c r="Y779" s="10">
        <f>'domanda giornaliera 5F0305'!EK104+IF('domanda giornaliera 5F0305'!EK105&gt;simulazione!T704,'domanda giornaliera 5F0305'!EK105,0)</f>
        <v>2190.0907333333334</v>
      </c>
      <c r="Z779" s="10"/>
      <c r="AA779" s="10"/>
    </row>
    <row r="780" spans="24:27" x14ac:dyDescent="0.25">
      <c r="X780" s="9" t="s">
        <v>123</v>
      </c>
      <c r="Y780" s="10">
        <f>'domanda giornaliera 5F0305'!EK105+IF('domanda giornaliera 5F0305'!EK106&gt;simulazione!T705,'domanda giornaliera 5F0305'!EK106,0)</f>
        <v>2190.0907333333334</v>
      </c>
      <c r="Z780" s="10"/>
      <c r="AA780" s="10"/>
    </row>
    <row r="781" spans="24:27" x14ac:dyDescent="0.25">
      <c r="X781" s="9" t="s">
        <v>119</v>
      </c>
      <c r="Y781" s="10">
        <f>'domanda giornaliera 5F0305'!EK106+IF('domanda giornaliera 5F0305'!EK107&gt;simulazione!T706,'domanda giornaliera 5F0305'!EK107,0)</f>
        <v>2190.0907333333334</v>
      </c>
      <c r="Z781" s="10"/>
      <c r="AA781" s="10"/>
    </row>
    <row r="782" spans="24:27" x14ac:dyDescent="0.25">
      <c r="X782" s="9" t="s">
        <v>125</v>
      </c>
      <c r="Y782" s="10">
        <f>'domanda giornaliera 5F0305'!EK107+IF('domanda giornaliera 5F0305'!EK108&gt;simulazione!T707,'domanda giornaliera 5F0305'!EK108,0)</f>
        <v>2190.0907333333334</v>
      </c>
      <c r="Z782" s="10"/>
      <c r="AA782" s="10"/>
    </row>
    <row r="783" spans="24:27" x14ac:dyDescent="0.25">
      <c r="X783" s="9" t="s">
        <v>126</v>
      </c>
      <c r="Y783" s="10">
        <f>'domanda giornaliera 5F0305'!EK108+IF('domanda giornaliera 5F0305'!EK109&gt;simulazione!T708,'domanda giornaliera 5F0305'!EK109,0)</f>
        <v>2190.0907333333334</v>
      </c>
      <c r="Z783" s="10"/>
      <c r="AA783" s="10"/>
    </row>
    <row r="784" spans="24:27" x14ac:dyDescent="0.25">
      <c r="X784" s="9" t="s">
        <v>127</v>
      </c>
      <c r="Y784" s="10">
        <f>'domanda giornaliera 5F0305'!EK109+IF('domanda giornaliera 5F0305'!EK110&gt;simulazione!T709,'domanda giornaliera 5F0305'!EK110,0)</f>
        <v>2190.0907333333334</v>
      </c>
      <c r="Z784" s="10"/>
      <c r="AA784" s="10"/>
    </row>
    <row r="785" spans="24:28" x14ac:dyDescent="0.25">
      <c r="X785" s="9" t="s">
        <v>128</v>
      </c>
      <c r="Y785" s="10">
        <f>'domanda giornaliera 5F0305'!EK110+IF('domanda giornaliera 5F0305'!EK111&gt;simulazione!T710,'domanda giornaliera 5F0305'!EK111,0)</f>
        <v>2190.0907333333334</v>
      </c>
      <c r="Z785" s="10"/>
      <c r="AA785" s="10"/>
    </row>
    <row r="786" spans="24:28" x14ac:dyDescent="0.25">
      <c r="X786" s="9" t="s">
        <v>124</v>
      </c>
      <c r="Y786" s="10">
        <f>'domanda giornaliera 5F0305'!EK111+IF('domanda giornaliera 5F0305'!EK112&gt;simulazione!T711,'domanda giornaliera 5F0305'!EK112,0)</f>
        <v>2190.0907333333334</v>
      </c>
      <c r="Z786" s="10"/>
      <c r="AA786" s="10"/>
    </row>
    <row r="787" spans="24:28" x14ac:dyDescent="0.25">
      <c r="X787" s="9" t="s">
        <v>130</v>
      </c>
      <c r="Y787" s="10">
        <f>'domanda giornaliera 5F0305'!EK112+IF('domanda giornaliera 5F0305'!EK113&gt;simulazione!T712,'domanda giornaliera 5F0305'!EK113,0)</f>
        <v>2190.0907333333334</v>
      </c>
      <c r="Z787" s="10"/>
      <c r="AA787" s="10"/>
    </row>
    <row r="788" spans="24:28" x14ac:dyDescent="0.25">
      <c r="X788" s="9" t="s">
        <v>131</v>
      </c>
      <c r="Y788" s="10">
        <f>'domanda giornaliera 5F0305'!EK113+IF('domanda giornaliera 5F0305'!EK114&gt;simulazione!T713,'domanda giornaliera 5F0305'!EK114,0)</f>
        <v>2190.0907333333334</v>
      </c>
      <c r="Z788" s="10"/>
      <c r="AA788" s="10"/>
    </row>
    <row r="789" spans="24:28" x14ac:dyDescent="0.25">
      <c r="X789" s="9" t="s">
        <v>132</v>
      </c>
      <c r="Y789" s="10">
        <f>'domanda giornaliera 5F0305'!EK114+IF('domanda giornaliera 5F0305'!EK115&gt;simulazione!T714,'domanda giornaliera 5F0305'!EK115,0)</f>
        <v>4380.1814666666669</v>
      </c>
      <c r="Z789" s="10"/>
      <c r="AA789" s="10"/>
    </row>
    <row r="790" spans="24:28" x14ac:dyDescent="0.25">
      <c r="X790" s="9" t="s">
        <v>133</v>
      </c>
      <c r="Y790" s="10">
        <f>'domanda giornaliera 5F0305'!EK115+IF('domanda giornaliera 5F0305'!EK116&gt;simulazione!T715,'domanda giornaliera 5F0305'!EK116,0)</f>
        <v>4380.1814666666669</v>
      </c>
      <c r="Z790" s="10"/>
      <c r="AA790" s="10"/>
    </row>
    <row r="791" spans="24:28" x14ac:dyDescent="0.25">
      <c r="X791" s="9" t="s">
        <v>129</v>
      </c>
      <c r="Y791" s="10">
        <f>'domanda giornaliera 5F0305'!EK116+IF('domanda giornaliera 5F0305'!EK117&gt;simulazione!T716,'domanda giornaliera 5F0305'!EK117,0)</f>
        <v>2190.0907333333334</v>
      </c>
      <c r="Z791" s="10"/>
      <c r="AA791" s="10"/>
    </row>
    <row r="792" spans="24:28" x14ac:dyDescent="0.25">
      <c r="X792" s="4"/>
      <c r="Y792" s="4"/>
      <c r="Z792" s="4"/>
      <c r="AA792" s="4"/>
      <c r="AB792" s="4"/>
    </row>
    <row r="793" spans="24:28" x14ac:dyDescent="0.25">
      <c r="X793" s="4"/>
      <c r="Y793" s="4"/>
      <c r="Z793" s="4"/>
      <c r="AA793" s="4"/>
      <c r="AB793" s="4"/>
    </row>
    <row r="794" spans="24:28" x14ac:dyDescent="0.25">
      <c r="X794" s="4"/>
      <c r="Y794" s="4"/>
      <c r="Z794" s="4"/>
      <c r="AA794" s="4"/>
      <c r="AB794" s="4"/>
    </row>
    <row r="795" spans="24:28" x14ac:dyDescent="0.25">
      <c r="X795" s="4"/>
      <c r="Y795" s="4"/>
      <c r="Z795" s="4"/>
      <c r="AA795" s="4"/>
      <c r="AB795" s="4"/>
    </row>
    <row r="796" spans="24:28" x14ac:dyDescent="0.25">
      <c r="X796" s="4"/>
      <c r="Y796" s="4"/>
      <c r="Z796" s="4"/>
      <c r="AA796" s="4"/>
      <c r="AB796" s="4"/>
    </row>
    <row r="797" spans="24:28" x14ac:dyDescent="0.25">
      <c r="X797" s="4"/>
      <c r="Y797" s="4"/>
      <c r="Z797" s="4"/>
      <c r="AA797" s="4"/>
      <c r="AB797" s="4"/>
    </row>
    <row r="798" spans="24:28" x14ac:dyDescent="0.25">
      <c r="X798" s="4"/>
      <c r="Y798" s="4"/>
      <c r="Z798" s="4"/>
      <c r="AA798" s="4"/>
      <c r="AB798" s="4"/>
    </row>
    <row r="799" spans="24:28" x14ac:dyDescent="0.25">
      <c r="X799" s="4"/>
      <c r="Y799" s="4"/>
      <c r="Z799" s="4"/>
      <c r="AA799" s="4"/>
      <c r="AB799" s="4"/>
    </row>
    <row r="800" spans="24:28" x14ac:dyDescent="0.25">
      <c r="X800" s="4"/>
      <c r="Y800" s="4"/>
      <c r="Z800" s="4"/>
      <c r="AA800" s="4"/>
      <c r="AB800" s="4"/>
    </row>
    <row r="801" spans="24:28" x14ac:dyDescent="0.25">
      <c r="X801" s="4"/>
      <c r="Y801" s="4"/>
      <c r="Z801" s="4"/>
      <c r="AA801" s="4"/>
      <c r="AB801" s="4"/>
    </row>
    <row r="802" spans="24:28" x14ac:dyDescent="0.25">
      <c r="X802" s="4"/>
      <c r="Y802" s="4"/>
      <c r="Z802" s="4"/>
      <c r="AA802" s="4"/>
      <c r="AB802" s="4"/>
    </row>
    <row r="803" spans="24:28" x14ac:dyDescent="0.25">
      <c r="X803" s="4"/>
      <c r="Y803" s="4"/>
      <c r="Z803" s="4"/>
      <c r="AA803" s="4"/>
      <c r="AB803" s="4"/>
    </row>
    <row r="804" spans="24:28" x14ac:dyDescent="0.25">
      <c r="X804" s="4"/>
      <c r="Y804" s="4"/>
      <c r="Z804" s="4"/>
      <c r="AA804" s="4"/>
      <c r="AB804" s="4"/>
    </row>
    <row r="805" spans="24:28" x14ac:dyDescent="0.25">
      <c r="X805" s="4"/>
      <c r="Y805" s="4"/>
      <c r="Z805" s="4"/>
      <c r="AA805" s="4"/>
      <c r="AB805" s="4"/>
    </row>
    <row r="806" spans="24:28" x14ac:dyDescent="0.25">
      <c r="X806" s="4"/>
      <c r="Y806" s="4"/>
      <c r="Z806" s="4"/>
      <c r="AA806" s="4"/>
      <c r="AB806" s="4"/>
    </row>
    <row r="807" spans="24:28" x14ac:dyDescent="0.25">
      <c r="X807" s="4"/>
      <c r="Y807" s="4"/>
      <c r="Z807" s="4"/>
      <c r="AA807" s="4"/>
      <c r="AB807" s="4"/>
    </row>
    <row r="808" spans="24:28" x14ac:dyDescent="0.25">
      <c r="X808" s="4"/>
      <c r="Y808" s="4"/>
      <c r="Z808" s="4"/>
      <c r="AA808" s="4"/>
      <c r="AB808" s="4"/>
    </row>
    <row r="809" spans="24:28" x14ac:dyDescent="0.25">
      <c r="Y809" s="4"/>
      <c r="Z809" s="4"/>
      <c r="AA809" s="4"/>
      <c r="AB809" s="4"/>
    </row>
    <row r="811" spans="24:28" ht="15.75" thickBot="1" x14ac:dyDescent="0.3"/>
    <row r="812" spans="24:28" x14ac:dyDescent="0.25">
      <c r="Y812" s="52" t="s">
        <v>24</v>
      </c>
      <c r="Z812" s="47" t="s">
        <v>250</v>
      </c>
      <c r="AA812" s="48" t="s">
        <v>251</v>
      </c>
    </row>
    <row r="813" spans="24:28" ht="15.75" x14ac:dyDescent="0.25">
      <c r="X813" s="40" t="s">
        <v>39</v>
      </c>
      <c r="Y813" s="10"/>
      <c r="Z813" s="10">
        <v>4</v>
      </c>
      <c r="AA813" s="10" t="s">
        <v>209</v>
      </c>
    </row>
    <row r="814" spans="24:28" x14ac:dyDescent="0.25">
      <c r="X814" s="9" t="s">
        <v>163</v>
      </c>
      <c r="Y814" s="10">
        <f>'domanda giornaliera 5F0305'!EL2+IF('domanda giornaliera 5F0305'!EL3&gt;simulazione!T724,'domanda giornaliera 5F0305'!EL3,0)+IF('domanda giornaliera 5F0305'!EL4&gt;simulazione!T724,0)+IF('domanda giornaliera 5F0305'!EL5&gt;simulazione!T724,'domanda giornaliera 5F0305'!EL5,0)</f>
        <v>1870.142857</v>
      </c>
      <c r="Z814" s="10"/>
      <c r="AA814" s="10"/>
    </row>
    <row r="815" spans="24:28" x14ac:dyDescent="0.25">
      <c r="X815" s="9" t="s">
        <v>164</v>
      </c>
      <c r="Y815" s="10">
        <f>'domanda giornaliera 5F0305'!EL3+IF('domanda giornaliera 5F0305'!EL4&gt;simulazione!T725,'domanda giornaliera 5F0305'!EL4,0)+IF('domanda giornaliera 5F0305'!EL5&gt;simulazione!T725,0)+IF('domanda giornaliera 5F0305'!EL6&gt;simulazione!T725,'domanda giornaliera 5F0305'!EL6,0)</f>
        <v>1870.142857</v>
      </c>
      <c r="Z815" s="10"/>
      <c r="AA815" s="10"/>
    </row>
    <row r="816" spans="24:28" x14ac:dyDescent="0.25">
      <c r="X816" s="9" t="s">
        <v>165</v>
      </c>
      <c r="Y816" s="10">
        <f>'domanda giornaliera 5F0305'!EL4+IF('domanda giornaliera 5F0305'!EL5&gt;simulazione!T726,'domanda giornaliera 5F0305'!EL5,0)+IF('domanda giornaliera 5F0305'!EL6&gt;simulazione!T726,0)+IF('domanda giornaliera 5F0305'!EL7&gt;simulazione!T726,'domanda giornaliera 5F0305'!EL7,0)</f>
        <v>1870.142857</v>
      </c>
      <c r="Z816" s="10"/>
      <c r="AA816" s="10"/>
    </row>
    <row r="817" spans="24:27" x14ac:dyDescent="0.25">
      <c r="X817" s="9" t="s">
        <v>166</v>
      </c>
      <c r="Y817" s="10">
        <f>'domanda giornaliera 5F0305'!EL5+IF('domanda giornaliera 5F0305'!EL6&gt;simulazione!T727,'domanda giornaliera 5F0305'!EL6,0)+IF('domanda giornaliera 5F0305'!EL7&gt;simulazione!T727,0)+IF('domanda giornaliera 5F0305'!EL8&gt;simulazione!T727,'domanda giornaliera 5F0305'!EL8,0)</f>
        <v>1870.142857</v>
      </c>
      <c r="Z817" s="10"/>
      <c r="AA817" s="10"/>
    </row>
    <row r="818" spans="24:27" x14ac:dyDescent="0.25">
      <c r="X818" s="9" t="s">
        <v>167</v>
      </c>
      <c r="Y818" s="10">
        <f>'domanda giornaliera 5F0305'!EL6+IF('domanda giornaliera 5F0305'!EL7&gt;simulazione!T728,'domanda giornaliera 5F0305'!EL7,0)+IF('domanda giornaliera 5F0305'!EL8&gt;simulazione!T728,0)+IF('domanda giornaliera 5F0305'!EL9&gt;simulazione!T728,'domanda giornaliera 5F0305'!EL9,0)</f>
        <v>1870.142857</v>
      </c>
      <c r="Z818" s="10"/>
      <c r="AA818" s="10"/>
    </row>
    <row r="819" spans="24:27" x14ac:dyDescent="0.25">
      <c r="X819" s="9" t="s">
        <v>168</v>
      </c>
      <c r="Y819" s="10">
        <f>'domanda giornaliera 5F0305'!EL7+IF('domanda giornaliera 5F0305'!EL8&gt;simulazione!T729,'domanda giornaliera 5F0305'!EL8,0)+IF('domanda giornaliera 5F0305'!EL9&gt;simulazione!T729,0)+IF('domanda giornaliera 5F0305'!EL10&gt;simulazione!T729,'domanda giornaliera 5F0305'!EL10,0)</f>
        <v>1870.142857</v>
      </c>
      <c r="Z819" s="10"/>
      <c r="AA819" s="10"/>
    </row>
    <row r="820" spans="24:27" x14ac:dyDescent="0.25">
      <c r="X820" s="9" t="s">
        <v>169</v>
      </c>
      <c r="Y820" s="10">
        <f>'domanda giornaliera 5F0305'!EL8+IF('domanda giornaliera 5F0305'!EL9&gt;simulazione!T730,'domanda giornaliera 5F0305'!EL9,0)+IF('domanda giornaliera 5F0305'!EL10&gt;simulazione!T730,0)+IF('domanda giornaliera 5F0305'!EL11&gt;simulazione!T730,'domanda giornaliera 5F0305'!EL11,0)</f>
        <v>1870.142857</v>
      </c>
      <c r="Z820" s="10"/>
      <c r="AA820" s="10"/>
    </row>
    <row r="821" spans="24:27" x14ac:dyDescent="0.25">
      <c r="X821" s="9" t="s">
        <v>170</v>
      </c>
      <c r="Y821" s="10">
        <f>'domanda giornaliera 5F0305'!EL9+IF('domanda giornaliera 5F0305'!EL10&gt;simulazione!T731,'domanda giornaliera 5F0305'!EL10,0)+IF('domanda giornaliera 5F0305'!EL11&gt;simulazione!T731,0)+IF('domanda giornaliera 5F0305'!EL12&gt;simulazione!T731,'domanda giornaliera 5F0305'!EL12,0)</f>
        <v>335.66669999999999</v>
      </c>
      <c r="Z821" s="10"/>
      <c r="AA821" s="10"/>
    </row>
    <row r="822" spans="24:27" x14ac:dyDescent="0.25">
      <c r="X822" s="9" t="s">
        <v>171</v>
      </c>
      <c r="Y822" s="10">
        <f>'domanda giornaliera 5F0305'!EL10+IF('domanda giornaliera 5F0305'!EL11&gt;simulazione!T732,'domanda giornaliera 5F0305'!EL11,0)+IF('domanda giornaliera 5F0305'!EL12&gt;simulazione!T732,0)+IF('domanda giornaliera 5F0305'!EL13&gt;simulazione!T732,'domanda giornaliera 5F0305'!EL13,0)</f>
        <v>335.66669999999999</v>
      </c>
      <c r="Z822" s="10"/>
      <c r="AA822" s="10"/>
    </row>
    <row r="823" spans="24:27" x14ac:dyDescent="0.25">
      <c r="X823" s="9" t="s">
        <v>172</v>
      </c>
      <c r="Y823" s="10">
        <f>'domanda giornaliera 5F0305'!EL11+IF('domanda giornaliera 5F0305'!EL12&gt;simulazione!T733,'domanda giornaliera 5F0305'!EL12,0)+IF('domanda giornaliera 5F0305'!EL13&gt;simulazione!T733,0)+IF('domanda giornaliera 5F0305'!EL14&gt;simulazione!T733,'domanda giornaliera 5F0305'!EL14,0)</f>
        <v>335.66669999999999</v>
      </c>
      <c r="Z823" s="10"/>
      <c r="AA823" s="10"/>
    </row>
    <row r="824" spans="24:27" x14ac:dyDescent="0.25">
      <c r="X824" s="9" t="s">
        <v>173</v>
      </c>
      <c r="Y824" s="10">
        <f>'domanda giornaliera 5F0305'!EL12+IF('domanda giornaliera 5F0305'!EL13&gt;simulazione!T734,'domanda giornaliera 5F0305'!EL13,0)+IF('domanda giornaliera 5F0305'!EL14&gt;simulazione!T734,0)+IF('domanda giornaliera 5F0305'!EL15&gt;simulazione!T734,'domanda giornaliera 5F0305'!EL15,0)</f>
        <v>335.66669999999999</v>
      </c>
      <c r="Z824" s="10"/>
      <c r="AA824" s="10"/>
    </row>
    <row r="825" spans="24:27" x14ac:dyDescent="0.25">
      <c r="X825" s="9" t="s">
        <v>174</v>
      </c>
      <c r="Y825" s="10">
        <f>'domanda giornaliera 5F0305'!EL13+IF('domanda giornaliera 5F0305'!EL14&gt;simulazione!T735,'domanda giornaliera 5F0305'!EL14,0)+IF('domanda giornaliera 5F0305'!EL15&gt;simulazione!T735,0)+IF('domanda giornaliera 5F0305'!EL16&gt;simulazione!T735,'domanda giornaliera 5F0305'!EL16,0)</f>
        <v>335.66669999999999</v>
      </c>
      <c r="Z825" s="10"/>
      <c r="AA825" s="10"/>
    </row>
    <row r="826" spans="24:27" x14ac:dyDescent="0.25">
      <c r="X826" s="9" t="s">
        <v>175</v>
      </c>
      <c r="Y826" s="10">
        <f>'domanda giornaliera 5F0305'!EL14+IF('domanda giornaliera 5F0305'!EL15&gt;simulazione!T736,'domanda giornaliera 5F0305'!EL15,0)+IF('domanda giornaliera 5F0305'!EL16&gt;simulazione!T736,0)+IF('domanda giornaliera 5F0305'!EL17&gt;simulazione!T736,'domanda giornaliera 5F0305'!EL17,0)</f>
        <v>335.66669999999999</v>
      </c>
      <c r="Z826" s="10"/>
      <c r="AA826" s="10"/>
    </row>
    <row r="827" spans="24:27" x14ac:dyDescent="0.25">
      <c r="X827" s="9" t="s">
        <v>176</v>
      </c>
      <c r="Y827" s="10">
        <f>'domanda giornaliera 5F0305'!EL15+IF('domanda giornaliera 5F0305'!EL16&gt;simulazione!T737,'domanda giornaliera 5F0305'!EL16,0)+IF('domanda giornaliera 5F0305'!EL17&gt;simulazione!T737,0)+IF('domanda giornaliera 5F0305'!EL18&gt;simulazione!T737,'domanda giornaliera 5F0305'!EL18,0)</f>
        <v>3972.056</v>
      </c>
      <c r="Z827" s="10"/>
      <c r="AA827" s="10"/>
    </row>
    <row r="828" spans="24:27" x14ac:dyDescent="0.25">
      <c r="X828" s="9" t="s">
        <v>177</v>
      </c>
      <c r="Y828" s="10">
        <f>'domanda giornaliera 5F0305'!EL16+IF('domanda giornaliera 5F0305'!EL17&gt;simulazione!T738,'domanda giornaliera 5F0305'!EL17,0)+IF('domanda giornaliera 5F0305'!EL18&gt;simulazione!T738,0)+IF('domanda giornaliera 5F0305'!EL19&gt;simulazione!T738,'domanda giornaliera 5F0305'!EL19,0)</f>
        <v>3972.056</v>
      </c>
      <c r="Z828" s="10"/>
      <c r="AA828" s="10"/>
    </row>
    <row r="829" spans="24:27" x14ac:dyDescent="0.25">
      <c r="X829" s="9" t="s">
        <v>158</v>
      </c>
      <c r="Y829" s="10">
        <f>'domanda giornaliera 5F0305'!EL17+IF('domanda giornaliera 5F0305'!EL18&gt;simulazione!T739,'domanda giornaliera 5F0305'!EL18,0)+IF('domanda giornaliera 5F0305'!EL19&gt;simulazione!T739,0)+IF('domanda giornaliera 5F0305'!EL20&gt;simulazione!T739,'domanda giornaliera 5F0305'!EL20,0)</f>
        <v>3972.056</v>
      </c>
      <c r="Z829" s="10"/>
      <c r="AA829" s="10"/>
    </row>
    <row r="830" spans="24:27" x14ac:dyDescent="0.25">
      <c r="X830" s="9" t="s">
        <v>159</v>
      </c>
      <c r="Y830" s="10">
        <f>'domanda giornaliera 5F0305'!EL18+IF('domanda giornaliera 5F0305'!EL19&gt;simulazione!T740,'domanda giornaliera 5F0305'!EL19,0)+IF('domanda giornaliera 5F0305'!EL20&gt;simulazione!T740,0)+IF('domanda giornaliera 5F0305'!EL21&gt;simulazione!T740,'domanda giornaliera 5F0305'!EL21,0)</f>
        <v>3972.056</v>
      </c>
      <c r="Z830" s="10"/>
      <c r="AA830" s="10"/>
    </row>
    <row r="831" spans="24:27" x14ac:dyDescent="0.25">
      <c r="X831" s="9" t="s">
        <v>160</v>
      </c>
      <c r="Y831" s="10">
        <f>'domanda giornaliera 5F0305'!EL19+IF('domanda giornaliera 5F0305'!EL20&gt;simulazione!T741,'domanda giornaliera 5F0305'!EL20,0)+IF('domanda giornaliera 5F0305'!EL21&gt;simulazione!T741,0)+IF('domanda giornaliera 5F0305'!EL22&gt;simulazione!T741,'domanda giornaliera 5F0305'!EL22,0)</f>
        <v>3972.056</v>
      </c>
      <c r="Z831" s="10"/>
      <c r="AA831" s="10"/>
    </row>
    <row r="832" spans="24:27" x14ac:dyDescent="0.25">
      <c r="X832" s="9" t="s">
        <v>161</v>
      </c>
      <c r="Y832" s="10">
        <f>'domanda giornaliera 5F0305'!EL20+IF('domanda giornaliera 5F0305'!EL21&gt;simulazione!T742,'domanda giornaliera 5F0305'!EL21,0)+IF('domanda giornaliera 5F0305'!EL22&gt;simulazione!T742,0)+IF('domanda giornaliera 5F0305'!EL23&gt;simulazione!T742,'domanda giornaliera 5F0305'!EL23,0)</f>
        <v>3972.056</v>
      </c>
      <c r="Z832" s="10"/>
      <c r="AA832" s="10"/>
    </row>
    <row r="833" spans="24:27" x14ac:dyDescent="0.25">
      <c r="X833" s="9" t="s">
        <v>162</v>
      </c>
      <c r="Y833" s="10">
        <f>'domanda giornaliera 5F0305'!EL21+IF('domanda giornaliera 5F0305'!EL22&gt;simulazione!T743,'domanda giornaliera 5F0305'!EL22,0)+IF('domanda giornaliera 5F0305'!EL23&gt;simulazione!T743,0)+IF('domanda giornaliera 5F0305'!EL24&gt;simulazione!T743,'domanda giornaliera 5F0305'!EL24,0)</f>
        <v>3972.056</v>
      </c>
      <c r="Z833" s="10"/>
      <c r="AA833" s="10"/>
    </row>
    <row r="834" spans="24:27" x14ac:dyDescent="0.25">
      <c r="X834" s="9" t="s">
        <v>40</v>
      </c>
      <c r="Y834" s="10">
        <f>'domanda giornaliera 5F0305'!EL22+IF('domanda giornaliera 5F0305'!EL23&gt;simulazione!T744,'domanda giornaliera 5F0305'!EL23,0)+IF('domanda giornaliera 5F0305'!EL24&gt;simulazione!T744,0)+IF('domanda giornaliera 5F0305'!EL25&gt;simulazione!T744,'domanda giornaliera 5F0305'!EL25,0)</f>
        <v>3972.056</v>
      </c>
      <c r="Z834" s="10"/>
      <c r="AA834" s="10"/>
    </row>
    <row r="835" spans="24:27" x14ac:dyDescent="0.25">
      <c r="X835" s="9" t="s">
        <v>41</v>
      </c>
      <c r="Y835" s="10">
        <f>'domanda giornaliera 5F0305'!EL23+IF('domanda giornaliera 5F0305'!EL24&gt;simulazione!T745,'domanda giornaliera 5F0305'!EL24,0)+IF('domanda giornaliera 5F0305'!EL25&gt;simulazione!T745,0)+IF('domanda giornaliera 5F0305'!EL26&gt;simulazione!T745,'domanda giornaliera 5F0305'!EL26,0)</f>
        <v>3972.056</v>
      </c>
      <c r="Z835" s="10"/>
      <c r="AA835" s="10"/>
    </row>
    <row r="836" spans="24:27" x14ac:dyDescent="0.25">
      <c r="X836" s="9" t="s">
        <v>42</v>
      </c>
      <c r="Y836" s="10">
        <f>'domanda giornaliera 5F0305'!EL24+IF('domanda giornaliera 5F0305'!EL25&gt;simulazione!T746,'domanda giornaliera 5F0305'!EL25,0)+IF('domanda giornaliera 5F0305'!EL26&gt;simulazione!T746,0)+IF('domanda giornaliera 5F0305'!EL27&gt;simulazione!T746,'domanda giornaliera 5F0305'!EL27,0)</f>
        <v>3972.056</v>
      </c>
      <c r="Z836" s="10"/>
      <c r="AA836" s="10"/>
    </row>
    <row r="837" spans="24:27" x14ac:dyDescent="0.25">
      <c r="X837" s="9" t="s">
        <v>43</v>
      </c>
      <c r="Y837" s="10">
        <f>'domanda giornaliera 5F0305'!EL25+IF('domanda giornaliera 5F0305'!EL26&gt;simulazione!T747,'domanda giornaliera 5F0305'!EL26,0)+IF('domanda giornaliera 5F0305'!EL27&gt;simulazione!T747,0)+IF('domanda giornaliera 5F0305'!EL28&gt;simulazione!T747,'domanda giornaliera 5F0305'!EL28,0)</f>
        <v>3972.056</v>
      </c>
      <c r="Z837" s="10"/>
      <c r="AA837" s="10"/>
    </row>
    <row r="838" spans="24:27" x14ac:dyDescent="0.25">
      <c r="X838" s="9" t="s">
        <v>178</v>
      </c>
      <c r="Y838" s="10">
        <f>'domanda giornaliera 5F0305'!EL26+IF('domanda giornaliera 5F0305'!EL27&gt;simulazione!T748,'domanda giornaliera 5F0305'!EL27,0)+IF('domanda giornaliera 5F0305'!EL28&gt;simulazione!T748,0)+IF('domanda giornaliera 5F0305'!EL29&gt;simulazione!T748,'domanda giornaliera 5F0305'!EL29,0)</f>
        <v>3972.056</v>
      </c>
      <c r="Z838" s="10"/>
      <c r="AA838" s="10"/>
    </row>
    <row r="839" spans="24:27" x14ac:dyDescent="0.25">
      <c r="X839" s="9" t="s">
        <v>45</v>
      </c>
      <c r="Y839" s="10">
        <f>'domanda giornaliera 5F0305'!EL27+IF('domanda giornaliera 5F0305'!EL28&gt;simulazione!T749,'domanda giornaliera 5F0305'!EL28,0)+IF('domanda giornaliera 5F0305'!EL29&gt;simulazione!T749,0)+IF('domanda giornaliera 5F0305'!EL30&gt;simulazione!T749,'domanda giornaliera 5F0305'!EL30,0)</f>
        <v>3972.056</v>
      </c>
      <c r="Z839" s="10"/>
      <c r="AA839" s="10"/>
    </row>
    <row r="840" spans="24:27" x14ac:dyDescent="0.25">
      <c r="X840" s="9" t="s">
        <v>46</v>
      </c>
      <c r="Y840" s="10">
        <f>'domanda giornaliera 5F0305'!EL28+IF('domanda giornaliera 5F0305'!EL29&gt;simulazione!T750,'domanda giornaliera 5F0305'!EL29,0)+IF('domanda giornaliera 5F0305'!EL30&gt;simulazione!T750,0)+IF('domanda giornaliera 5F0305'!EL31&gt;simulazione!T750,'domanda giornaliera 5F0305'!EL31,0)</f>
        <v>3972.056</v>
      </c>
      <c r="Z840" s="10"/>
      <c r="AA840" s="10"/>
    </row>
    <row r="841" spans="24:27" x14ac:dyDescent="0.25">
      <c r="X841" s="9" t="s">
        <v>47</v>
      </c>
      <c r="Y841" s="10">
        <f>'domanda giornaliera 5F0305'!EL29+IF('domanda giornaliera 5F0305'!EL30&gt;simulazione!T751,'domanda giornaliera 5F0305'!EL30,0)+IF('domanda giornaliera 5F0305'!EL31&gt;simulazione!T751,0)+IF('domanda giornaliera 5F0305'!EL32&gt;simulazione!T751,'domanda giornaliera 5F0305'!EL32,0)</f>
        <v>3972.056</v>
      </c>
      <c r="Z841" s="10"/>
      <c r="AA841" s="10"/>
    </row>
    <row r="842" spans="24:27" x14ac:dyDescent="0.25">
      <c r="X842" s="9" t="s">
        <v>48</v>
      </c>
      <c r="Y842" s="10">
        <f>'domanda giornaliera 5F0305'!EL30+IF('domanda giornaliera 5F0305'!EL31&gt;simulazione!T752,'domanda giornaliera 5F0305'!EL31,0)+IF('domanda giornaliera 5F0305'!EL32&gt;simulazione!T752,0)+IF('domanda giornaliera 5F0305'!EL33&gt;simulazione!T752,'domanda giornaliera 5F0305'!EL33,0)</f>
        <v>3972.056</v>
      </c>
      <c r="Z842" s="10"/>
      <c r="AA842" s="10"/>
    </row>
    <row r="843" spans="24:27" x14ac:dyDescent="0.25">
      <c r="X843" s="9" t="s">
        <v>44</v>
      </c>
      <c r="Y843" s="10">
        <f>'domanda giornaliera 5F0305'!EL31+IF('domanda giornaliera 5F0305'!EL32&gt;simulazione!T753,'domanda giornaliera 5F0305'!EL32,0)+IF('domanda giornaliera 5F0305'!EL33&gt;simulazione!T753,0)+IF('domanda giornaliera 5F0305'!EL34&gt;simulazione!T753,'domanda giornaliera 5F0305'!EL34,0)</f>
        <v>3972.056</v>
      </c>
      <c r="Z843" s="10"/>
      <c r="AA843" s="10"/>
    </row>
    <row r="844" spans="24:27" x14ac:dyDescent="0.25">
      <c r="X844" s="9" t="s">
        <v>50</v>
      </c>
      <c r="Y844" s="10">
        <f>'domanda giornaliera 5F0305'!EL32+IF('domanda giornaliera 5F0305'!EL33&gt;simulazione!T754,'domanda giornaliera 5F0305'!EL33,0)+IF('domanda giornaliera 5F0305'!EL34&gt;simulazione!T754,0)+IF('domanda giornaliera 5F0305'!EL35&gt;simulazione!T754,'domanda giornaliera 5F0305'!EL35,0)</f>
        <v>3972.056</v>
      </c>
      <c r="Z844" s="10"/>
      <c r="AA844" s="10"/>
    </row>
    <row r="845" spans="24:27" x14ac:dyDescent="0.25">
      <c r="X845" s="9" t="s">
        <v>51</v>
      </c>
      <c r="Y845" s="10">
        <f>'domanda giornaliera 5F0305'!EL33+IF('domanda giornaliera 5F0305'!EL34&gt;simulazione!T755,'domanda giornaliera 5F0305'!EL34,0)+IF('domanda giornaliera 5F0305'!EL35&gt;simulazione!T755,0)+IF('domanda giornaliera 5F0305'!EL36&gt;simulazione!T755,'domanda giornaliera 5F0305'!EL36,0)</f>
        <v>3021</v>
      </c>
      <c r="Z845" s="10"/>
      <c r="AA845" s="10"/>
    </row>
    <row r="846" spans="24:27" x14ac:dyDescent="0.25">
      <c r="X846" s="9" t="s">
        <v>52</v>
      </c>
      <c r="Y846" s="10">
        <f>'domanda giornaliera 5F0305'!EL34+IF('domanda giornaliera 5F0305'!EL35&gt;simulazione!T756,'domanda giornaliera 5F0305'!EL35,0)+IF('domanda giornaliera 5F0305'!EL36&gt;simulazione!T756,0)+IF('domanda giornaliera 5F0305'!EL37&gt;simulazione!T756,'domanda giornaliera 5F0305'!EL37,0)</f>
        <v>3021</v>
      </c>
      <c r="Z846" s="10"/>
      <c r="AA846" s="10"/>
    </row>
    <row r="847" spans="24:27" x14ac:dyDescent="0.25">
      <c r="X847" s="9" t="s">
        <v>53</v>
      </c>
      <c r="Y847" s="10">
        <f>'domanda giornaliera 5F0305'!EL35+IF('domanda giornaliera 5F0305'!EL36&gt;simulazione!T757,'domanda giornaliera 5F0305'!EL36,0)+IF('domanda giornaliera 5F0305'!EL37&gt;simulazione!T757,0)+IF('domanda giornaliera 5F0305'!EL38&gt;simulazione!T757,'domanda giornaliera 5F0305'!EL38,0)</f>
        <v>3021</v>
      </c>
      <c r="Z847" s="10"/>
      <c r="AA847" s="10"/>
    </row>
    <row r="848" spans="24:27" x14ac:dyDescent="0.25">
      <c r="X848" s="9" t="s">
        <v>49</v>
      </c>
      <c r="Y848" s="10">
        <f>'domanda giornaliera 5F0305'!EL36+IF('domanda giornaliera 5F0305'!EL37&gt;simulazione!T758,'domanda giornaliera 5F0305'!EL37,0)+IF('domanda giornaliera 5F0305'!EL38&gt;simulazione!T758,0)+IF('domanda giornaliera 5F0305'!EL39&gt;simulazione!T758,'domanda giornaliera 5F0305'!EL39,0)</f>
        <v>3021</v>
      </c>
      <c r="Z848" s="10"/>
      <c r="AA848" s="10"/>
    </row>
    <row r="849" spans="24:27" x14ac:dyDescent="0.25">
      <c r="X849" s="9" t="s">
        <v>55</v>
      </c>
      <c r="Y849" s="10">
        <f>'domanda giornaliera 5F0305'!EL37+IF('domanda giornaliera 5F0305'!EL38&gt;simulazione!T759,'domanda giornaliera 5F0305'!EL38,0)+IF('domanda giornaliera 5F0305'!EL39&gt;simulazione!T759,0)+IF('domanda giornaliera 5F0305'!EL40&gt;simulazione!T759,'domanda giornaliera 5F0305'!EL40,0)</f>
        <v>2746.364</v>
      </c>
      <c r="Z849" s="10"/>
      <c r="AA849" s="10"/>
    </row>
    <row r="850" spans="24:27" x14ac:dyDescent="0.25">
      <c r="X850" s="9" t="s">
        <v>56</v>
      </c>
      <c r="Y850" s="10">
        <f>'domanda giornaliera 5F0305'!EL38+IF('domanda giornaliera 5F0305'!EL39&gt;simulazione!T760,'domanda giornaliera 5F0305'!EL39,0)+IF('domanda giornaliera 5F0305'!EL40&gt;simulazione!T760,0)+IF('domanda giornaliera 5F0305'!EL41&gt;simulazione!T760,'domanda giornaliera 5F0305'!EL41,0)</f>
        <v>2746.364</v>
      </c>
      <c r="Z850" s="10"/>
      <c r="AA850" s="10"/>
    </row>
    <row r="851" spans="24:27" x14ac:dyDescent="0.25">
      <c r="X851" s="9" t="s">
        <v>57</v>
      </c>
      <c r="Y851" s="10">
        <f>'domanda giornaliera 5F0305'!EL39+IF('domanda giornaliera 5F0305'!EL40&gt;simulazione!T761,'domanda giornaliera 5F0305'!EL40,0)+IF('domanda giornaliera 5F0305'!EL41&gt;simulazione!T761,0)+IF('domanda giornaliera 5F0305'!EL42&gt;simulazione!T761,'domanda giornaliera 5F0305'!EL42,0)</f>
        <v>2746.364</v>
      </c>
      <c r="Z851" s="10"/>
      <c r="AA851" s="10"/>
    </row>
    <row r="852" spans="24:27" x14ac:dyDescent="0.25">
      <c r="X852" s="9" t="s">
        <v>58</v>
      </c>
      <c r="Y852" s="10">
        <f>'domanda giornaliera 5F0305'!EL40+IF('domanda giornaliera 5F0305'!EL41&gt;simulazione!T762,'domanda giornaliera 5F0305'!EL41,0)+IF('domanda giornaliera 5F0305'!EL42&gt;simulazione!T762,0)+IF('domanda giornaliera 5F0305'!EL43&gt;simulazione!T762,'domanda giornaliera 5F0305'!EL43,0)</f>
        <v>2746.364</v>
      </c>
      <c r="Z852" s="10"/>
      <c r="AA852" s="10"/>
    </row>
    <row r="853" spans="24:27" x14ac:dyDescent="0.25">
      <c r="X853" s="9" t="s">
        <v>54</v>
      </c>
      <c r="Y853" s="10">
        <f>'domanda giornaliera 5F0305'!EL41+IF('domanda giornaliera 5F0305'!EL42&gt;simulazione!T763,'domanda giornaliera 5F0305'!EL42,0)+IF('domanda giornaliera 5F0305'!EL43&gt;simulazione!T763,0)+IF('domanda giornaliera 5F0305'!EL44&gt;simulazione!T763,'domanda giornaliera 5F0305'!EL44,0)</f>
        <v>2746.364</v>
      </c>
      <c r="Z853" s="10"/>
      <c r="AA853" s="10"/>
    </row>
    <row r="854" spans="24:27" x14ac:dyDescent="0.25">
      <c r="X854" s="9" t="s">
        <v>60</v>
      </c>
      <c r="Y854" s="10">
        <f>'domanda giornaliera 5F0305'!EL42+IF('domanda giornaliera 5F0305'!EL43&gt;simulazione!T764,'domanda giornaliera 5F0305'!EL43,0)+IF('domanda giornaliera 5F0305'!EL44&gt;simulazione!T764,0)+IF('domanda giornaliera 5F0305'!EL45&gt;simulazione!T764,'domanda giornaliera 5F0305'!EL45,0)</f>
        <v>2746.364</v>
      </c>
      <c r="Z854" s="10"/>
      <c r="AA854" s="10"/>
    </row>
    <row r="855" spans="24:27" x14ac:dyDescent="0.25">
      <c r="X855" s="9" t="s">
        <v>61</v>
      </c>
      <c r="Y855" s="10">
        <f>'domanda giornaliera 5F0305'!EL43+IF('domanda giornaliera 5F0305'!EL44&gt;simulazione!T765,'domanda giornaliera 5F0305'!EL44,0)+IF('domanda giornaliera 5F0305'!EL45&gt;simulazione!T765,0)+IF('domanda giornaliera 5F0305'!EL46&gt;simulazione!T765,'domanda giornaliera 5F0305'!EL46,0)</f>
        <v>2746.364</v>
      </c>
      <c r="Z855" s="10"/>
      <c r="AA855" s="10"/>
    </row>
    <row r="856" spans="24:27" x14ac:dyDescent="0.25">
      <c r="X856" s="9" t="s">
        <v>62</v>
      </c>
      <c r="Y856" s="10">
        <f>'domanda giornaliera 5F0305'!EL44+IF('domanda giornaliera 5F0305'!EL45&gt;simulazione!T766,'domanda giornaliera 5F0305'!EL45,0)+IF('domanda giornaliera 5F0305'!EL46&gt;simulazione!T766,0)+IF('domanda giornaliera 5F0305'!EL47&gt;simulazione!T766,'domanda giornaliera 5F0305'!EL47,0)</f>
        <v>2746.364</v>
      </c>
      <c r="Z856" s="10"/>
      <c r="AA856" s="10"/>
    </row>
    <row r="857" spans="24:27" x14ac:dyDescent="0.25">
      <c r="X857" s="9" t="s">
        <v>63</v>
      </c>
      <c r="Y857" s="10">
        <f>'domanda giornaliera 5F0305'!EL45+IF('domanda giornaliera 5F0305'!EL46&gt;simulazione!T767,'domanda giornaliera 5F0305'!EL46,0)+IF('domanda giornaliera 5F0305'!EL47&gt;simulazione!T767,0)+IF('domanda giornaliera 5F0305'!EL48&gt;simulazione!T767,'domanda giornaliera 5F0305'!EL48,0)</f>
        <v>2746.364</v>
      </c>
      <c r="Z857" s="10"/>
      <c r="AA857" s="10"/>
    </row>
    <row r="858" spans="24:27" x14ac:dyDescent="0.25">
      <c r="X858" s="9" t="s">
        <v>59</v>
      </c>
      <c r="Y858" s="10">
        <f>'domanda giornaliera 5F0305'!EL46+IF('domanda giornaliera 5F0305'!EL47&gt;simulazione!T768,'domanda giornaliera 5F0305'!EL47,0)+IF('domanda giornaliera 5F0305'!EL48&gt;simulazione!T768,0)+IF('domanda giornaliera 5F0305'!EL49&gt;simulazione!T768,'domanda giornaliera 5F0305'!EL49,0)</f>
        <v>2746.364</v>
      </c>
      <c r="Z858" s="10"/>
      <c r="AA858" s="10"/>
    </row>
    <row r="859" spans="24:27" x14ac:dyDescent="0.25">
      <c r="X859" s="9" t="s">
        <v>65</v>
      </c>
      <c r="Y859" s="10">
        <f>'domanda giornaliera 5F0305'!EL47+IF('domanda giornaliera 5F0305'!EL48&gt;simulazione!T769,'domanda giornaliera 5F0305'!EL48,0)+IF('domanda giornaliera 5F0305'!EL49&gt;simulazione!T769,0)+IF('domanda giornaliera 5F0305'!EL50&gt;simulazione!T769,'domanda giornaliera 5F0305'!EL50,0)</f>
        <v>2746.364</v>
      </c>
      <c r="Z859" s="10"/>
      <c r="AA859" s="10"/>
    </row>
    <row r="860" spans="24:27" x14ac:dyDescent="0.25">
      <c r="X860" s="9" t="s">
        <v>66</v>
      </c>
      <c r="Y860" s="10">
        <f>'domanda giornaliera 5F0305'!EL48+IF('domanda giornaliera 5F0305'!EL49&gt;simulazione!T770,'domanda giornaliera 5F0305'!EL49,0)+IF('domanda giornaliera 5F0305'!EL50&gt;simulazione!T770,0)+IF('domanda giornaliera 5F0305'!EL51&gt;simulazione!T770,'domanda giornaliera 5F0305'!EL51,0)</f>
        <v>1922.4549999999999</v>
      </c>
      <c r="Z860" s="10"/>
      <c r="AA860" s="10"/>
    </row>
    <row r="861" spans="24:27" x14ac:dyDescent="0.25">
      <c r="X861" s="9" t="s">
        <v>67</v>
      </c>
      <c r="Y861" s="10">
        <f>'domanda giornaliera 5F0305'!EL49+IF('domanda giornaliera 5F0305'!EL50&gt;simulazione!T771,'domanda giornaliera 5F0305'!EL50,0)+IF('domanda giornaliera 5F0305'!EL51&gt;simulazione!T771,0)+IF('domanda giornaliera 5F0305'!EL52&gt;simulazione!T771,'domanda giornaliera 5F0305'!EL52,0)</f>
        <v>1922.4549999999999</v>
      </c>
      <c r="Z861" s="10"/>
      <c r="AA861" s="10"/>
    </row>
    <row r="862" spans="24:27" x14ac:dyDescent="0.25">
      <c r="X862" s="9" t="s">
        <v>68</v>
      </c>
      <c r="Y862" s="10">
        <f>'domanda giornaliera 5F0305'!EL50+IF('domanda giornaliera 5F0305'!EL51&gt;simulazione!T772,'domanda giornaliera 5F0305'!EL51,0)+IF('domanda giornaliera 5F0305'!EL52&gt;simulazione!T772,0)+IF('domanda giornaliera 5F0305'!EL53&gt;simulazione!T772,'domanda giornaliera 5F0305'!EL53,0)</f>
        <v>1922.4549999999999</v>
      </c>
      <c r="Z862" s="10"/>
      <c r="AA862" s="10"/>
    </row>
    <row r="863" spans="24:27" x14ac:dyDescent="0.25">
      <c r="X863" s="9" t="s">
        <v>64</v>
      </c>
      <c r="Y863" s="10">
        <f>'domanda giornaliera 5F0305'!EL51+IF('domanda giornaliera 5F0305'!EL52&gt;simulazione!T773,'domanda giornaliera 5F0305'!EL52,0)+IF('domanda giornaliera 5F0305'!EL53&gt;simulazione!T773,0)+IF('domanda giornaliera 5F0305'!EL54&gt;simulazione!T773,'domanda giornaliera 5F0305'!EL54,0)</f>
        <v>1922.4549999999999</v>
      </c>
      <c r="Z863" s="10"/>
      <c r="AA863" s="10"/>
    </row>
    <row r="864" spans="24:27" x14ac:dyDescent="0.25">
      <c r="X864" s="9" t="s">
        <v>70</v>
      </c>
      <c r="Y864" s="10">
        <f>'domanda giornaliera 5F0305'!EL52+IF('domanda giornaliera 5F0305'!EL53&gt;simulazione!T774,'domanda giornaliera 5F0305'!EL53,0)+IF('domanda giornaliera 5F0305'!EL54&gt;simulazione!T774,0)+IF('domanda giornaliera 5F0305'!EL55&gt;simulazione!T774,'domanda giornaliera 5F0305'!EL55,0)</f>
        <v>1922.4549999999999</v>
      </c>
      <c r="Z864" s="10"/>
      <c r="AA864" s="10"/>
    </row>
    <row r="865" spans="24:27" x14ac:dyDescent="0.25">
      <c r="X865" s="9" t="s">
        <v>71</v>
      </c>
      <c r="Y865" s="10">
        <f>'domanda giornaliera 5F0305'!EL53+IF('domanda giornaliera 5F0305'!EL54&gt;simulazione!T775,'domanda giornaliera 5F0305'!EL54,0)+IF('domanda giornaliera 5F0305'!EL55&gt;simulazione!T775,0)+IF('domanda giornaliera 5F0305'!EL56&gt;simulazione!T775,'domanda giornaliera 5F0305'!EL56,0)</f>
        <v>1922.4549999999999</v>
      </c>
      <c r="Z865" s="10"/>
      <c r="AA865" s="10"/>
    </row>
    <row r="866" spans="24:27" x14ac:dyDescent="0.25">
      <c r="X866" s="9" t="s">
        <v>72</v>
      </c>
      <c r="Y866" s="10">
        <f>'domanda giornaliera 5F0305'!EL54+IF('domanda giornaliera 5F0305'!EL55&gt;simulazione!T776,'domanda giornaliera 5F0305'!EL55,0)+IF('domanda giornaliera 5F0305'!EL56&gt;simulazione!T776,0)+IF('domanda giornaliera 5F0305'!EL57&gt;simulazione!T776,'domanda giornaliera 5F0305'!EL57,0)</f>
        <v>1922.4549999999999</v>
      </c>
      <c r="Z866" s="10"/>
      <c r="AA866" s="10"/>
    </row>
    <row r="867" spans="24:27" x14ac:dyDescent="0.25">
      <c r="X867" s="9" t="s">
        <v>73</v>
      </c>
      <c r="Y867" s="10">
        <f>'domanda giornaliera 5F0305'!EL55+IF('domanda giornaliera 5F0305'!EL56&gt;simulazione!T777,'domanda giornaliera 5F0305'!EL56,0)+IF('domanda giornaliera 5F0305'!EL57&gt;simulazione!T777,0)+IF('domanda giornaliera 5F0305'!EL58&gt;simulazione!T777,'domanda giornaliera 5F0305'!EL58,0)</f>
        <v>1922.4549999999999</v>
      </c>
      <c r="Z867" s="10"/>
      <c r="AA867" s="10"/>
    </row>
    <row r="868" spans="24:27" x14ac:dyDescent="0.25">
      <c r="X868" s="9" t="s">
        <v>69</v>
      </c>
      <c r="Y868" s="10">
        <f>'domanda giornaliera 5F0305'!EL56+IF('domanda giornaliera 5F0305'!EL57&gt;simulazione!T778,'domanda giornaliera 5F0305'!EL57,0)+IF('domanda giornaliera 5F0305'!EL58&gt;simulazione!T778,0)+IF('domanda giornaliera 5F0305'!EL59&gt;simulazione!T778,'domanda giornaliera 5F0305'!EL59,0)</f>
        <v>1922.4549999999999</v>
      </c>
      <c r="Z868" s="10"/>
      <c r="AA868" s="10"/>
    </row>
    <row r="869" spans="24:27" x14ac:dyDescent="0.25">
      <c r="X869" s="9" t="s">
        <v>75</v>
      </c>
      <c r="Y869" s="10">
        <f>'domanda giornaliera 5F0305'!EL57+IF('domanda giornaliera 5F0305'!EL58&gt;simulazione!T779,'domanda giornaliera 5F0305'!EL58,0)+IF('domanda giornaliera 5F0305'!EL59&gt;simulazione!T779,0)+IF('domanda giornaliera 5F0305'!EL60&gt;simulazione!T779,'domanda giornaliera 5F0305'!EL60,0)</f>
        <v>1922.4549999999999</v>
      </c>
      <c r="Z869" s="10"/>
      <c r="AA869" s="10"/>
    </row>
    <row r="870" spans="24:27" x14ac:dyDescent="0.25">
      <c r="X870" s="9" t="s">
        <v>76</v>
      </c>
      <c r="Y870" s="10">
        <f>'domanda giornaliera 5F0305'!EL58+IF('domanda giornaliera 5F0305'!EL59&gt;simulazione!T780,'domanda giornaliera 5F0305'!EL59,0)+IF('domanda giornaliera 5F0305'!EL60&gt;simulazione!T780,0)+IF('domanda giornaliera 5F0305'!EL61&gt;simulazione!T780,'domanda giornaliera 5F0305'!EL61,0)</f>
        <v>1922.4549999999999</v>
      </c>
      <c r="Z870" s="10"/>
      <c r="AA870" s="10"/>
    </row>
    <row r="871" spans="24:27" x14ac:dyDescent="0.25">
      <c r="X871" s="9" t="s">
        <v>77</v>
      </c>
      <c r="Y871" s="10">
        <f>'domanda giornaliera 5F0305'!EL59+IF('domanda giornaliera 5F0305'!EL60&gt;simulazione!T781,'domanda giornaliera 5F0305'!EL60,0)+IF('domanda giornaliera 5F0305'!EL61&gt;simulazione!T781,0)+IF('domanda giornaliera 5F0305'!EL62&gt;simulazione!T781,'domanda giornaliera 5F0305'!EL62,0)</f>
        <v>4531.5</v>
      </c>
      <c r="Z871" s="10"/>
      <c r="AA871" s="10"/>
    </row>
    <row r="872" spans="24:27" x14ac:dyDescent="0.25">
      <c r="X872" s="9" t="s">
        <v>78</v>
      </c>
      <c r="Y872" s="10">
        <f>'domanda giornaliera 5F0305'!EL60+IF('domanda giornaliera 5F0305'!EL61&gt;simulazione!T782,'domanda giornaliera 5F0305'!EL61,0)+IF('domanda giornaliera 5F0305'!EL62&gt;simulazione!T782,0)+IF('domanda giornaliera 5F0305'!EL63&gt;simulazione!T782,'domanda giornaliera 5F0305'!EL63,0)</f>
        <v>4531.5</v>
      </c>
      <c r="Z872" s="10"/>
      <c r="AA872" s="10"/>
    </row>
    <row r="873" spans="24:27" x14ac:dyDescent="0.25">
      <c r="X873" s="9" t="s">
        <v>74</v>
      </c>
      <c r="Y873" s="10">
        <f>'domanda giornaliera 5F0305'!EL61+IF('domanda giornaliera 5F0305'!EL62&gt;simulazione!T783,'domanda giornaliera 5F0305'!EL62,0)+IF('domanda giornaliera 5F0305'!EL63&gt;simulazione!T783,0)+IF('domanda giornaliera 5F0305'!EL64&gt;simulazione!T783,'domanda giornaliera 5F0305'!EL64,0)</f>
        <v>13594.5</v>
      </c>
      <c r="Z873" s="10"/>
      <c r="AA873" s="10"/>
    </row>
    <row r="874" spans="24:27" x14ac:dyDescent="0.25">
      <c r="X874" s="9" t="s">
        <v>80</v>
      </c>
      <c r="Y874" s="10">
        <f>'domanda giornaliera 5F0305'!EL62+IF('domanda giornaliera 5F0305'!EL63&gt;simulazione!T784,'domanda giornaliera 5F0305'!EL63,0)+IF('domanda giornaliera 5F0305'!EL64&gt;simulazione!T784,0)+IF('domanda giornaliera 5F0305'!EL65&gt;simulazione!T784,'domanda giornaliera 5F0305'!EL65,0)</f>
        <v>9063</v>
      </c>
      <c r="Z874" s="10"/>
      <c r="AA874" s="10"/>
    </row>
    <row r="875" spans="24:27" x14ac:dyDescent="0.25">
      <c r="X875" s="9" t="s">
        <v>81</v>
      </c>
      <c r="Y875" s="10">
        <f>'domanda giornaliera 5F0305'!EL63+IF('domanda giornaliera 5F0305'!EL64&gt;simulazione!T785,'domanda giornaliera 5F0305'!EL64,0)+IF('domanda giornaliera 5F0305'!EL65&gt;simulazione!T785,0)+IF('domanda giornaliera 5F0305'!EL66&gt;simulazione!T785,'domanda giornaliera 5F0305'!EL66,0)</f>
        <v>9063</v>
      </c>
      <c r="Z875" s="10"/>
      <c r="AA875" s="10"/>
    </row>
    <row r="876" spans="24:27" x14ac:dyDescent="0.25">
      <c r="X876" s="9" t="s">
        <v>82</v>
      </c>
      <c r="Y876" s="10">
        <f>'domanda giornaliera 5F0305'!EL64+IF('domanda giornaliera 5F0305'!EL65&gt;simulazione!T786,'domanda giornaliera 5F0305'!EL65,0)+IF('domanda giornaliera 5F0305'!EL66&gt;simulazione!T786,0)+IF('domanda giornaliera 5F0305'!EL67&gt;simulazione!T786,'domanda giornaliera 5F0305'!EL67,0)</f>
        <v>4531.5</v>
      </c>
      <c r="Z876" s="10"/>
      <c r="AA876" s="10"/>
    </row>
    <row r="877" spans="24:27" x14ac:dyDescent="0.25">
      <c r="X877" s="9" t="s">
        <v>83</v>
      </c>
      <c r="Y877" s="10">
        <f>'domanda giornaliera 5F0305'!EL65+IF('domanda giornaliera 5F0305'!EL66&gt;simulazione!T787,'domanda giornaliera 5F0305'!EL66,0)+IF('domanda giornaliera 5F0305'!EL67&gt;simulazione!T787,0)+IF('domanda giornaliera 5F0305'!EL68&gt;simulazione!T787,'domanda giornaliera 5F0305'!EL68,0)</f>
        <v>520.86210000000005</v>
      </c>
      <c r="Z877" s="10"/>
      <c r="AA877" s="10"/>
    </row>
    <row r="878" spans="24:27" x14ac:dyDescent="0.25">
      <c r="X878" s="9" t="s">
        <v>79</v>
      </c>
      <c r="Y878" s="10">
        <f>'domanda giornaliera 5F0305'!EL66+IF('domanda giornaliera 5F0305'!EL67&gt;simulazione!T788,'domanda giornaliera 5F0305'!EL67,0)+IF('domanda giornaliera 5F0305'!EL68&gt;simulazione!T788,0)+IF('domanda giornaliera 5F0305'!EL69&gt;simulazione!T788,'domanda giornaliera 5F0305'!EL69,0)</f>
        <v>520.86210000000005</v>
      </c>
      <c r="Z878" s="10"/>
      <c r="AA878" s="10"/>
    </row>
    <row r="879" spans="24:27" x14ac:dyDescent="0.25">
      <c r="X879" s="9" t="s">
        <v>85</v>
      </c>
      <c r="Y879" s="10">
        <f>'domanda giornaliera 5F0305'!EL67+IF('domanda giornaliera 5F0305'!EL68&gt;simulazione!T789,'domanda giornaliera 5F0305'!EL68,0)+IF('domanda giornaliera 5F0305'!EL69&gt;simulazione!T789,0)+IF('domanda giornaliera 5F0305'!EL70&gt;simulazione!T789,'domanda giornaliera 5F0305'!EL70,0)</f>
        <v>520.86210000000005</v>
      </c>
      <c r="Z879" s="10"/>
      <c r="AA879" s="10"/>
    </row>
    <row r="880" spans="24:27" x14ac:dyDescent="0.25">
      <c r="X880" s="9" t="s">
        <v>86</v>
      </c>
      <c r="Y880" s="10">
        <f>'domanda giornaliera 5F0305'!EL68+IF('domanda giornaliera 5F0305'!EL69&gt;simulazione!T790,'domanda giornaliera 5F0305'!EL69,0)+IF('domanda giornaliera 5F0305'!EL70&gt;simulazione!T790,0)+IF('domanda giornaliera 5F0305'!EL71&gt;simulazione!T790,'domanda giornaliera 5F0305'!EL71,0)</f>
        <v>520.86210000000005</v>
      </c>
      <c r="Z880" s="10"/>
      <c r="AA880" s="10"/>
    </row>
    <row r="881" spans="24:27" x14ac:dyDescent="0.25">
      <c r="X881" s="9" t="s">
        <v>87</v>
      </c>
      <c r="Y881" s="10">
        <f>'domanda giornaliera 5F0305'!EL69+IF('domanda giornaliera 5F0305'!EL70&gt;simulazione!T791,'domanda giornaliera 5F0305'!EL70,0)+IF('domanda giornaliera 5F0305'!EL71&gt;simulazione!T791,0)+IF('domanda giornaliera 5F0305'!EL72&gt;simulazione!T791,'domanda giornaliera 5F0305'!EL72,0)</f>
        <v>520.86210000000005</v>
      </c>
      <c r="Z881" s="10"/>
      <c r="AA881" s="10"/>
    </row>
    <row r="882" spans="24:27" x14ac:dyDescent="0.25">
      <c r="X882" s="9" t="s">
        <v>88</v>
      </c>
      <c r="Y882" s="10">
        <f>'domanda giornaliera 5F0305'!EL70+IF('domanda giornaliera 5F0305'!EL71&gt;simulazione!T792,'domanda giornaliera 5F0305'!EL71,0)+IF('domanda giornaliera 5F0305'!EL72&gt;simulazione!T792,0)+IF('domanda giornaliera 5F0305'!EL73&gt;simulazione!T792,'domanda giornaliera 5F0305'!EL73,0)</f>
        <v>520.86210000000005</v>
      </c>
      <c r="Z882" s="10"/>
      <c r="AA882" s="10"/>
    </row>
    <row r="883" spans="24:27" x14ac:dyDescent="0.25">
      <c r="X883" s="9" t="s">
        <v>84</v>
      </c>
      <c r="Y883" s="10">
        <f>'domanda giornaliera 5F0305'!EL71+IF('domanda giornaliera 5F0305'!EL72&gt;simulazione!T793,'domanda giornaliera 5F0305'!EL72,0)+IF('domanda giornaliera 5F0305'!EL73&gt;simulazione!T793,0)+IF('domanda giornaliera 5F0305'!EL74&gt;simulazione!T793,'domanda giornaliera 5F0305'!EL74,0)</f>
        <v>520.86210000000005</v>
      </c>
      <c r="Z883" s="10"/>
      <c r="AA883" s="10"/>
    </row>
    <row r="884" spans="24:27" x14ac:dyDescent="0.25">
      <c r="X884" s="9" t="s">
        <v>90</v>
      </c>
      <c r="Y884" s="10">
        <f>'domanda giornaliera 5F0305'!EL72+IF('domanda giornaliera 5F0305'!EL73&gt;simulazione!T794,'domanda giornaliera 5F0305'!EL73,0)+IF('domanda giornaliera 5F0305'!EL74&gt;simulazione!T794,0)+IF('domanda giornaliera 5F0305'!EL75&gt;simulazione!T794,'domanda giornaliera 5F0305'!EL75,0)</f>
        <v>520.86210000000005</v>
      </c>
      <c r="Z884" s="10"/>
      <c r="AA884" s="10"/>
    </row>
    <row r="885" spans="24:27" x14ac:dyDescent="0.25">
      <c r="X885" s="9" t="s">
        <v>91</v>
      </c>
      <c r="Y885" s="10">
        <f>'domanda giornaliera 5F0305'!EL73+IF('domanda giornaliera 5F0305'!EL74&gt;simulazione!T795,'domanda giornaliera 5F0305'!EL74,0)+IF('domanda giornaliera 5F0305'!EL75&gt;simulazione!T795,0)+IF('domanda giornaliera 5F0305'!EL76&gt;simulazione!T795,'domanda giornaliera 5F0305'!EL76,0)</f>
        <v>520.86210000000005</v>
      </c>
      <c r="Z885" s="10"/>
      <c r="AA885" s="10"/>
    </row>
    <row r="886" spans="24:27" x14ac:dyDescent="0.25">
      <c r="X886" s="9" t="s">
        <v>92</v>
      </c>
      <c r="Y886" s="10">
        <f>'domanda giornaliera 5F0305'!EL74+IF('domanda giornaliera 5F0305'!EL75&gt;simulazione!T796,'domanda giornaliera 5F0305'!EL75,0)+IF('domanda giornaliera 5F0305'!EL76&gt;simulazione!T796,0)+IF('domanda giornaliera 5F0305'!EL77&gt;simulazione!T796,'domanda giornaliera 5F0305'!EL77,0)</f>
        <v>520.86210000000005</v>
      </c>
      <c r="Z886" s="10"/>
      <c r="AA886" s="10"/>
    </row>
    <row r="887" spans="24:27" x14ac:dyDescent="0.25">
      <c r="X887" s="9" t="s">
        <v>93</v>
      </c>
      <c r="Y887" s="10">
        <f>'domanda giornaliera 5F0305'!EL75+IF('domanda giornaliera 5F0305'!EL76&gt;simulazione!T797,'domanda giornaliera 5F0305'!EL76,0)+IF('domanda giornaliera 5F0305'!EL77&gt;simulazione!T797,0)+IF('domanda giornaliera 5F0305'!EL78&gt;simulazione!T797,'domanda giornaliera 5F0305'!EL78,0)</f>
        <v>520.86210000000005</v>
      </c>
      <c r="Z887" s="10"/>
      <c r="AA887" s="10"/>
    </row>
    <row r="888" spans="24:27" x14ac:dyDescent="0.25">
      <c r="X888" s="9" t="s">
        <v>89</v>
      </c>
      <c r="Y888" s="10">
        <f>'domanda giornaliera 5F0305'!EL76+IF('domanda giornaliera 5F0305'!EL77&gt;simulazione!T798,'domanda giornaliera 5F0305'!EL77,0)+IF('domanda giornaliera 5F0305'!EL78&gt;simulazione!T798,0)+IF('domanda giornaliera 5F0305'!EL79&gt;simulazione!T798,'domanda giornaliera 5F0305'!EL79,0)</f>
        <v>520.86210000000005</v>
      </c>
      <c r="Z888" s="10"/>
      <c r="AA888" s="10"/>
    </row>
    <row r="889" spans="24:27" x14ac:dyDescent="0.25">
      <c r="X889" s="9" t="s">
        <v>95</v>
      </c>
      <c r="Y889" s="10">
        <f>'domanda giornaliera 5F0305'!EL77+IF('domanda giornaliera 5F0305'!EL78&gt;simulazione!T799,'domanda giornaliera 5F0305'!EL78,0)+IF('domanda giornaliera 5F0305'!EL79&gt;simulazione!T799,0)+IF('domanda giornaliera 5F0305'!EL80&gt;simulazione!T799,'domanda giornaliera 5F0305'!EL80,0)</f>
        <v>520.86210000000005</v>
      </c>
      <c r="Z889" s="10"/>
      <c r="AA889" s="10"/>
    </row>
    <row r="890" spans="24:27" x14ac:dyDescent="0.25">
      <c r="X890" s="9" t="s">
        <v>96</v>
      </c>
      <c r="Y890" s="10">
        <f>'domanda giornaliera 5F0305'!EL78+IF('domanda giornaliera 5F0305'!EL79&gt;simulazione!T800,'domanda giornaliera 5F0305'!EL79,0)+IF('domanda giornaliera 5F0305'!EL80&gt;simulazione!T800,0)+IF('domanda giornaliera 5F0305'!EL81&gt;simulazione!T800,'domanda giornaliera 5F0305'!EL81,0)</f>
        <v>520.86210000000005</v>
      </c>
      <c r="Z890" s="10"/>
      <c r="AA890" s="10"/>
    </row>
    <row r="891" spans="24:27" x14ac:dyDescent="0.25">
      <c r="X891" s="9" t="s">
        <v>97</v>
      </c>
      <c r="Y891" s="10">
        <f>'domanda giornaliera 5F0305'!EL79+IF('domanda giornaliera 5F0305'!EL80&gt;simulazione!T801,'domanda giornaliera 5F0305'!EL80,0)+IF('domanda giornaliera 5F0305'!EL81&gt;simulazione!T801,0)+IF('domanda giornaliera 5F0305'!EL82&gt;simulazione!T801,'domanda giornaliera 5F0305'!EL82,0)</f>
        <v>520.86210000000005</v>
      </c>
      <c r="Z891" s="10"/>
      <c r="AA891" s="10"/>
    </row>
    <row r="892" spans="24:27" x14ac:dyDescent="0.25">
      <c r="X892" s="9" t="s">
        <v>98</v>
      </c>
      <c r="Y892" s="10">
        <f>'domanda giornaliera 5F0305'!EL80+IF('domanda giornaliera 5F0305'!EL81&gt;simulazione!T802,'domanda giornaliera 5F0305'!EL81,0)+IF('domanda giornaliera 5F0305'!EL82&gt;simulazione!T802,0)+IF('domanda giornaliera 5F0305'!EL83&gt;simulazione!T802,'domanda giornaliera 5F0305'!EL83,0)</f>
        <v>520.86210000000005</v>
      </c>
      <c r="Z892" s="10"/>
      <c r="AA892" s="10"/>
    </row>
    <row r="893" spans="24:27" x14ac:dyDescent="0.25">
      <c r="X893" s="9" t="s">
        <v>94</v>
      </c>
      <c r="Y893" s="10">
        <f>'domanda giornaliera 5F0305'!EL81+IF('domanda giornaliera 5F0305'!EL82&gt;simulazione!T803,'domanda giornaliera 5F0305'!EL82,0)+IF('domanda giornaliera 5F0305'!EL83&gt;simulazione!T803,0)+IF('domanda giornaliera 5F0305'!EL84&gt;simulazione!T803,'domanda giornaliera 5F0305'!EL84,0)</f>
        <v>520.86210000000005</v>
      </c>
      <c r="Z893" s="10"/>
      <c r="AA893" s="10"/>
    </row>
    <row r="894" spans="24:27" x14ac:dyDescent="0.25">
      <c r="X894" s="9" t="s">
        <v>100</v>
      </c>
      <c r="Y894" s="10">
        <f>'domanda giornaliera 5F0305'!EL82+IF('domanda giornaliera 5F0305'!EL83&gt;simulazione!T804,'domanda giornaliera 5F0305'!EL83,0)+IF('domanda giornaliera 5F0305'!EL84&gt;simulazione!T804,0)+IF('domanda giornaliera 5F0305'!EL85&gt;simulazione!T804,'domanda giornaliera 5F0305'!EL85,0)</f>
        <v>520.86210000000005</v>
      </c>
      <c r="Z894" s="10"/>
      <c r="AA894" s="10"/>
    </row>
    <row r="895" spans="24:27" x14ac:dyDescent="0.25">
      <c r="X895" s="9" t="s">
        <v>101</v>
      </c>
      <c r="Y895" s="10">
        <f>'domanda giornaliera 5F0305'!EL83+IF('domanda giornaliera 5F0305'!EL84&gt;simulazione!T805,'domanda giornaliera 5F0305'!EL84,0)+IF('domanda giornaliera 5F0305'!EL85&gt;simulazione!T805,0)+IF('domanda giornaliera 5F0305'!EL86&gt;simulazione!T805,'domanda giornaliera 5F0305'!EL86,0)</f>
        <v>520.86210000000005</v>
      </c>
      <c r="Z895" s="10"/>
      <c r="AA895" s="10"/>
    </row>
    <row r="896" spans="24:27" x14ac:dyDescent="0.25">
      <c r="X896" s="9" t="s">
        <v>102</v>
      </c>
      <c r="Y896" s="10">
        <f>'domanda giornaliera 5F0305'!EL84+IF('domanda giornaliera 5F0305'!EL85&gt;simulazione!T806,'domanda giornaliera 5F0305'!EL85,0)+IF('domanda giornaliera 5F0305'!EL86&gt;simulazione!T806,0)+IF('domanda giornaliera 5F0305'!EL87&gt;simulazione!T806,'domanda giornaliera 5F0305'!EL87,0)</f>
        <v>520.86210000000005</v>
      </c>
      <c r="Z896" s="10"/>
      <c r="AA896" s="10"/>
    </row>
    <row r="897" spans="24:27" x14ac:dyDescent="0.25">
      <c r="X897" s="9" t="s">
        <v>103</v>
      </c>
      <c r="Y897" s="10">
        <f>'domanda giornaliera 5F0305'!EL85+IF('domanda giornaliera 5F0305'!EL86&gt;simulazione!T807,'domanda giornaliera 5F0305'!EL86,0)+IF('domanda giornaliera 5F0305'!EL87&gt;simulazione!T807,0)+IF('domanda giornaliera 5F0305'!EL88&gt;simulazione!T807,'domanda giornaliera 5F0305'!EL88,0)</f>
        <v>520.86210000000005</v>
      </c>
      <c r="Z897" s="10"/>
      <c r="AA897" s="10"/>
    </row>
    <row r="898" spans="24:27" x14ac:dyDescent="0.25">
      <c r="X898" s="9" t="s">
        <v>99</v>
      </c>
      <c r="Y898" s="10">
        <f>'domanda giornaliera 5F0305'!EL86+IF('domanda giornaliera 5F0305'!EL87&gt;simulazione!T808,'domanda giornaliera 5F0305'!EL87,0)+IF('domanda giornaliera 5F0305'!EL88&gt;simulazione!T808,0)+IF('domanda giornaliera 5F0305'!EL89&gt;simulazione!T808,'domanda giornaliera 5F0305'!EL89,0)</f>
        <v>520.86210000000005</v>
      </c>
      <c r="Z898" s="10"/>
      <c r="AA898" s="10"/>
    </row>
    <row r="899" spans="24:27" x14ac:dyDescent="0.25">
      <c r="X899" s="9" t="s">
        <v>105</v>
      </c>
      <c r="Y899" s="10">
        <f>'domanda giornaliera 5F0305'!EL87+IF('domanda giornaliera 5F0305'!EL88&gt;simulazione!T809,'domanda giornaliera 5F0305'!EL88,0)+IF('domanda giornaliera 5F0305'!EL89&gt;simulazione!T809,0)+IF('domanda giornaliera 5F0305'!EL90&gt;simulazione!T809,'domanda giornaliera 5F0305'!EL90,0)</f>
        <v>520.86210000000005</v>
      </c>
      <c r="Z899" s="10"/>
      <c r="AA899" s="10"/>
    </row>
    <row r="900" spans="24:27" x14ac:dyDescent="0.25">
      <c r="X900" s="9" t="s">
        <v>106</v>
      </c>
      <c r="Y900" s="10">
        <f>'domanda giornaliera 5F0305'!EL88+IF('domanda giornaliera 5F0305'!EL89&gt;simulazione!T810,'domanda giornaliera 5F0305'!EL89,0)+IF('domanda giornaliera 5F0305'!EL90&gt;simulazione!T810,0)+IF('domanda giornaliera 5F0305'!EL91&gt;simulazione!T810,'domanda giornaliera 5F0305'!EL91,0)</f>
        <v>520.86210000000005</v>
      </c>
      <c r="Z900" s="10"/>
      <c r="AA900" s="10"/>
    </row>
    <row r="901" spans="24:27" x14ac:dyDescent="0.25">
      <c r="X901" s="9" t="s">
        <v>107</v>
      </c>
      <c r="Y901" s="10">
        <f>'domanda giornaliera 5F0305'!EL89+IF('domanda giornaliera 5F0305'!EL90&gt;simulazione!T811,'domanda giornaliera 5F0305'!EL90,0)+IF('domanda giornaliera 5F0305'!EL91&gt;simulazione!T811,0)+IF('domanda giornaliera 5F0305'!EL92&gt;simulazione!T811,'domanda giornaliera 5F0305'!EL92,0)</f>
        <v>520.86210000000005</v>
      </c>
      <c r="Z901" s="10"/>
      <c r="AA901" s="10"/>
    </row>
    <row r="902" spans="24:27" x14ac:dyDescent="0.25">
      <c r="X902" s="9" t="s">
        <v>108</v>
      </c>
      <c r="Y902" s="10">
        <f>'domanda giornaliera 5F0305'!EL90+IF('domanda giornaliera 5F0305'!EL91&gt;simulazione!T812,'domanda giornaliera 5F0305'!EL91,0)+IF('domanda giornaliera 5F0305'!EL92&gt;simulazione!T812,0)+IF('domanda giornaliera 5F0305'!EL93&gt;simulazione!T812,'domanda giornaliera 5F0305'!EL93,0)</f>
        <v>520.86210000000005</v>
      </c>
      <c r="Z902" s="10"/>
      <c r="AA902" s="10"/>
    </row>
    <row r="903" spans="24:27" x14ac:dyDescent="0.25">
      <c r="X903" s="9" t="s">
        <v>104</v>
      </c>
      <c r="Y903" s="10">
        <f>'domanda giornaliera 5F0305'!EL91+IF('domanda giornaliera 5F0305'!EL92&gt;simulazione!T813,'domanda giornaliera 5F0305'!EL92,0)+IF('domanda giornaliera 5F0305'!EL93&gt;simulazione!T813,0)+IF('domanda giornaliera 5F0305'!EL94&gt;simulazione!T813,'domanda giornaliera 5F0305'!EL94,0)</f>
        <v>520.86210000000005</v>
      </c>
      <c r="Z903" s="10"/>
      <c r="AA903" s="10"/>
    </row>
    <row r="904" spans="24:27" x14ac:dyDescent="0.25">
      <c r="X904" s="9" t="s">
        <v>110</v>
      </c>
      <c r="Y904" s="10">
        <f>'domanda giornaliera 5F0305'!EL92+IF('domanda giornaliera 5F0305'!EL93&gt;simulazione!T814,'domanda giornaliera 5F0305'!EL93,0)+IF('domanda giornaliera 5F0305'!EL94&gt;simulazione!T814,0)+IF('domanda giornaliera 5F0305'!EL95&gt;simulazione!T814,'domanda giornaliera 5F0305'!EL95,0)</f>
        <v>520.86210000000005</v>
      </c>
      <c r="Z904" s="10"/>
      <c r="AA904" s="10"/>
    </row>
    <row r="905" spans="24:27" x14ac:dyDescent="0.25">
      <c r="X905" s="9" t="s">
        <v>111</v>
      </c>
      <c r="Y905" s="10">
        <f>'domanda giornaliera 5F0305'!EL93+IF('domanda giornaliera 5F0305'!EL94&gt;simulazione!T815,'domanda giornaliera 5F0305'!EL94,0)+IF('domanda giornaliera 5F0305'!EL95&gt;simulazione!T815,0)+IF('domanda giornaliera 5F0305'!EL96&gt;simulazione!T815,'domanda giornaliera 5F0305'!EL96,0)</f>
        <v>520.86210000000005</v>
      </c>
      <c r="Z905" s="10"/>
      <c r="AA905" s="10"/>
    </row>
    <row r="906" spans="24:27" x14ac:dyDescent="0.25">
      <c r="X906" s="9" t="s">
        <v>112</v>
      </c>
      <c r="Y906" s="10">
        <f>'domanda giornaliera 5F0305'!EL94+IF('domanda giornaliera 5F0305'!EL95&gt;simulazione!T816,'domanda giornaliera 5F0305'!EL95,0)+IF('domanda giornaliera 5F0305'!EL96&gt;simulazione!T816,0)+IF('domanda giornaliera 5F0305'!EL97&gt;simulazione!T816,'domanda giornaliera 5F0305'!EL97,0)</f>
        <v>520.86210000000005</v>
      </c>
      <c r="Z906" s="10"/>
      <c r="AA906" s="10"/>
    </row>
    <row r="907" spans="24:27" x14ac:dyDescent="0.25">
      <c r="X907" s="9" t="s">
        <v>113</v>
      </c>
      <c r="Y907" s="10">
        <f>'domanda giornaliera 5F0305'!EL95+IF('domanda giornaliera 5F0305'!EL96&gt;simulazione!T817,'domanda giornaliera 5F0305'!EL96,0)+IF('domanda giornaliera 5F0305'!EL97&gt;simulazione!T817,0)+IF('domanda giornaliera 5F0305'!EL98&gt;simulazione!T817,'domanda giornaliera 5F0305'!EL98,0)</f>
        <v>604.20000000000005</v>
      </c>
      <c r="Z907" s="10"/>
      <c r="AA907" s="10"/>
    </row>
    <row r="908" spans="24:27" x14ac:dyDescent="0.25">
      <c r="X908" s="9" t="s">
        <v>109</v>
      </c>
      <c r="Y908" s="10">
        <f>'domanda giornaliera 5F0305'!EL96+IF('domanda giornaliera 5F0305'!EL97&gt;simulazione!T818,'domanda giornaliera 5F0305'!EL97,0)+IF('domanda giornaliera 5F0305'!EL98&gt;simulazione!T818,0)+IF('domanda giornaliera 5F0305'!EL99&gt;simulazione!T818,'domanda giornaliera 5F0305'!EL99,0)</f>
        <v>604.20000000000005</v>
      </c>
      <c r="Z908" s="10"/>
      <c r="AA908" s="10"/>
    </row>
    <row r="909" spans="24:27" x14ac:dyDescent="0.25">
      <c r="X909" s="9" t="s">
        <v>115</v>
      </c>
      <c r="Y909" s="10">
        <f>'domanda giornaliera 5F0305'!EL97+IF('domanda giornaliera 5F0305'!EL98&gt;simulazione!T819,'domanda giornaliera 5F0305'!EL98,0)+IF('domanda giornaliera 5F0305'!EL99&gt;simulazione!T819,0)+IF('domanda giornaliera 5F0305'!EL100&gt;simulazione!T819,'domanda giornaliera 5F0305'!EL100,0)</f>
        <v>604.20000000000005</v>
      </c>
      <c r="Z909" s="10"/>
      <c r="AA909" s="10"/>
    </row>
    <row r="910" spans="24:27" x14ac:dyDescent="0.25">
      <c r="X910" s="9" t="s">
        <v>116</v>
      </c>
      <c r="Y910" s="10">
        <f>'domanda giornaliera 5F0305'!EL98+IF('domanda giornaliera 5F0305'!EL99&gt;simulazione!T820,'domanda giornaliera 5F0305'!EL99,0)+IF('domanda giornaliera 5F0305'!EL100&gt;simulazione!T820,0)+IF('domanda giornaliera 5F0305'!EL101&gt;simulazione!T820,'domanda giornaliera 5F0305'!EL101,0)</f>
        <v>604.20000000000005</v>
      </c>
      <c r="Z910" s="10"/>
      <c r="AA910" s="10"/>
    </row>
    <row r="911" spans="24:27" x14ac:dyDescent="0.25">
      <c r="X911" s="9" t="s">
        <v>117</v>
      </c>
      <c r="Y911" s="10">
        <f>'domanda giornaliera 5F0305'!EL99+IF('domanda giornaliera 5F0305'!EL100&gt;simulazione!T821,'domanda giornaliera 5F0305'!EL100,0)+IF('domanda giornaliera 5F0305'!EL101&gt;simulazione!T821,0)+IF('domanda giornaliera 5F0305'!EL102&gt;simulazione!T821,'domanda giornaliera 5F0305'!EL102,0)</f>
        <v>604.20000000000005</v>
      </c>
      <c r="Z911" s="10"/>
      <c r="AA911" s="10"/>
    </row>
    <row r="912" spans="24:27" x14ac:dyDescent="0.25">
      <c r="X912" s="9" t="s">
        <v>118</v>
      </c>
      <c r="Y912" s="10">
        <f>'domanda giornaliera 5F0305'!EL100+IF('domanda giornaliera 5F0305'!EL101&gt;simulazione!T822,'domanda giornaliera 5F0305'!EL101,0)+IF('domanda giornaliera 5F0305'!EL102&gt;simulazione!T822,0)+IF('domanda giornaliera 5F0305'!EL103&gt;simulazione!T822,'domanda giornaliera 5F0305'!EL103,0)</f>
        <v>2125.8890000000001</v>
      </c>
      <c r="Z912" s="10"/>
      <c r="AA912" s="10"/>
    </row>
    <row r="913" spans="24:27" x14ac:dyDescent="0.25">
      <c r="X913" s="9" t="s">
        <v>114</v>
      </c>
      <c r="Y913" s="10">
        <f>'domanda giornaliera 5F0305'!EL101+IF('domanda giornaliera 5F0305'!EL102&gt;simulazione!T823,'domanda giornaliera 5F0305'!EL102,0)+IF('domanda giornaliera 5F0305'!EL103&gt;simulazione!T823,0)+IF('domanda giornaliera 5F0305'!EL104&gt;simulazione!T823,'domanda giornaliera 5F0305'!EL104,0)</f>
        <v>2125.8890000000001</v>
      </c>
      <c r="Z913" s="10"/>
      <c r="AA913" s="10"/>
    </row>
    <row r="914" spans="24:27" x14ac:dyDescent="0.25">
      <c r="X914" s="9" t="s">
        <v>120</v>
      </c>
      <c r="Y914" s="10">
        <f>'domanda giornaliera 5F0305'!EL102+IF('domanda giornaliera 5F0305'!EL103&gt;simulazione!T824,'domanda giornaliera 5F0305'!EL103,0)+IF('domanda giornaliera 5F0305'!EL104&gt;simulazione!T824,0)+IF('domanda giornaliera 5F0305'!EL105&gt;simulazione!T824,'domanda giornaliera 5F0305'!EL105,0)</f>
        <v>2125.8890000000001</v>
      </c>
      <c r="Z914" s="10"/>
      <c r="AA914" s="10"/>
    </row>
    <row r="915" spans="24:27" x14ac:dyDescent="0.25">
      <c r="X915" s="9" t="s">
        <v>121</v>
      </c>
      <c r="Y915" s="10">
        <f>'domanda giornaliera 5F0305'!EL103+IF('domanda giornaliera 5F0305'!EL104&gt;simulazione!T825,'domanda giornaliera 5F0305'!EL104,0)+IF('domanda giornaliera 5F0305'!EL105&gt;simulazione!T825,0)+IF('domanda giornaliera 5F0305'!EL106&gt;simulazione!T825,'domanda giornaliera 5F0305'!EL106,0)</f>
        <v>2125.8890000000001</v>
      </c>
      <c r="Z915" s="10"/>
      <c r="AA915" s="10"/>
    </row>
    <row r="916" spans="24:27" x14ac:dyDescent="0.25">
      <c r="X916" s="9" t="s">
        <v>122</v>
      </c>
      <c r="Y916" s="10">
        <f>'domanda giornaliera 5F0305'!EL104+IF('domanda giornaliera 5F0305'!EL105&gt;simulazione!T826,'domanda giornaliera 5F0305'!EL105,0)+IF('domanda giornaliera 5F0305'!EL106&gt;simulazione!T826,0)+IF('domanda giornaliera 5F0305'!EL107&gt;simulazione!T826,'domanda giornaliera 5F0305'!EL107,0)</f>
        <v>2125.8890000000001</v>
      </c>
      <c r="Z916" s="10"/>
      <c r="AA916" s="10"/>
    </row>
    <row r="917" spans="24:27" x14ac:dyDescent="0.25">
      <c r="X917" s="9" t="s">
        <v>123</v>
      </c>
      <c r="Y917" s="10">
        <f>'domanda giornaliera 5F0305'!EL105+IF('domanda giornaliera 5F0305'!EL106&gt;simulazione!T827,'domanda giornaliera 5F0305'!EL106,0)+IF('domanda giornaliera 5F0305'!EL107&gt;simulazione!T827,0)+IF('domanda giornaliera 5F0305'!EL108&gt;simulazione!T827,'domanda giornaliera 5F0305'!EL108,0)</f>
        <v>2125.8890000000001</v>
      </c>
      <c r="Z917" s="10"/>
      <c r="AA917" s="10"/>
    </row>
    <row r="918" spans="24:27" x14ac:dyDescent="0.25">
      <c r="X918" s="9" t="s">
        <v>119</v>
      </c>
      <c r="Y918" s="10">
        <f>'domanda giornaliera 5F0305'!EL106+IF('domanda giornaliera 5F0305'!EL107&gt;simulazione!T828,'domanda giornaliera 5F0305'!EL107,0)+IF('domanda giornaliera 5F0305'!EL108&gt;simulazione!T828,0)+IF('domanda giornaliera 5F0305'!EL109&gt;simulazione!T828,'domanda giornaliera 5F0305'!EL109,0)</f>
        <v>2125.8890000000001</v>
      </c>
      <c r="Z918" s="10"/>
      <c r="AA918" s="10"/>
    </row>
    <row r="919" spans="24:27" x14ac:dyDescent="0.25">
      <c r="X919" s="9" t="s">
        <v>125</v>
      </c>
      <c r="Y919" s="10">
        <f>'domanda giornaliera 5F0305'!EL107+IF('domanda giornaliera 5F0305'!EL108&gt;simulazione!T829,'domanda giornaliera 5F0305'!EL108,0)+IF('domanda giornaliera 5F0305'!EL109&gt;simulazione!T829,0)+IF('domanda giornaliera 5F0305'!EL110&gt;simulazione!T829,'domanda giornaliera 5F0305'!EL110,0)</f>
        <v>2125.8890000000001</v>
      </c>
      <c r="Z919" s="10"/>
      <c r="AA919" s="10"/>
    </row>
    <row r="920" spans="24:27" x14ac:dyDescent="0.25">
      <c r="X920" s="9" t="s">
        <v>126</v>
      </c>
      <c r="Y920" s="10">
        <f>'domanda giornaliera 5F0305'!EL108+IF('domanda giornaliera 5F0305'!EL109&gt;simulazione!T830,'domanda giornaliera 5F0305'!EL109,0)+IF('domanda giornaliera 5F0305'!EL110&gt;simulazione!T830,0)+IF('domanda giornaliera 5F0305'!EL111&gt;simulazione!T830,'domanda giornaliera 5F0305'!EL111,0)</f>
        <v>2125.8890000000001</v>
      </c>
      <c r="Z920" s="10"/>
      <c r="AA920" s="10"/>
    </row>
    <row r="921" spans="24:27" x14ac:dyDescent="0.25">
      <c r="X921" s="9" t="s">
        <v>127</v>
      </c>
      <c r="Y921" s="10">
        <f>'domanda giornaliera 5F0305'!EL109+IF('domanda giornaliera 5F0305'!EL110&gt;simulazione!T831,'domanda giornaliera 5F0305'!EL110,0)+IF('domanda giornaliera 5F0305'!EL111&gt;simulazione!T831,0)+IF('domanda giornaliera 5F0305'!EL112&gt;simulazione!T831,'domanda giornaliera 5F0305'!EL112,0)</f>
        <v>2125.8890000000001</v>
      </c>
      <c r="Z921" s="10"/>
      <c r="AA921" s="10"/>
    </row>
    <row r="922" spans="24:27" x14ac:dyDescent="0.25">
      <c r="X922" s="9" t="s">
        <v>128</v>
      </c>
      <c r="Y922" s="10">
        <f>'domanda giornaliera 5F0305'!EL110+IF('domanda giornaliera 5F0305'!EL111&gt;simulazione!T832,'domanda giornaliera 5F0305'!EL111,0)+IF('domanda giornaliera 5F0305'!EL112&gt;simulazione!T832,0)+IF('domanda giornaliera 5F0305'!EL113&gt;simulazione!T832,'domanda giornaliera 5F0305'!EL113,0)</f>
        <v>2125.8890000000001</v>
      </c>
      <c r="Z922" s="10"/>
      <c r="AA922" s="10"/>
    </row>
    <row r="923" spans="24:27" x14ac:dyDescent="0.25">
      <c r="X923" s="9" t="s">
        <v>124</v>
      </c>
      <c r="Y923" s="10">
        <f>'domanda giornaliera 5F0305'!EL111+IF('domanda giornaliera 5F0305'!EL112&gt;simulazione!T833,'domanda giornaliera 5F0305'!EL112,0)+IF('domanda giornaliera 5F0305'!EL113&gt;simulazione!T833,0)+IF('domanda giornaliera 5F0305'!EL114&gt;simulazione!T833,'domanda giornaliera 5F0305'!EL114,0)</f>
        <v>6377.6670000000004</v>
      </c>
      <c r="Z923" s="10"/>
      <c r="AA923" s="10"/>
    </row>
    <row r="924" spans="24:27" x14ac:dyDescent="0.25">
      <c r="X924" s="9" t="s">
        <v>130</v>
      </c>
      <c r="Y924" s="10">
        <f>'domanda giornaliera 5F0305'!EL112+IF('domanda giornaliera 5F0305'!EL113&gt;simulazione!T834,'domanda giornaliera 5F0305'!EL113,0)+IF('domanda giornaliera 5F0305'!EL114&gt;simulazione!T834,0)+IF('domanda giornaliera 5F0305'!EL115&gt;simulazione!T834,'domanda giornaliera 5F0305'!EL115,0)</f>
        <v>6377.6670000000004</v>
      </c>
      <c r="Z924" s="10"/>
      <c r="AA924" s="10"/>
    </row>
    <row r="925" spans="24:27" x14ac:dyDescent="0.25">
      <c r="X925" s="9" t="s">
        <v>131</v>
      </c>
      <c r="Y925" s="10">
        <f>'domanda giornaliera 5F0305'!EL113+IF('domanda giornaliera 5F0305'!EL114&gt;simulazione!T835,'domanda giornaliera 5F0305'!EL114,0)+IF('domanda giornaliera 5F0305'!EL115&gt;simulazione!T835,0)+IF('domanda giornaliera 5F0305'!EL116&gt;simulazione!T835,'domanda giornaliera 5F0305'!EL116,0)</f>
        <v>6377.6670000000004</v>
      </c>
      <c r="Z925" s="10"/>
      <c r="AA925" s="10"/>
    </row>
    <row r="926" spans="24:27" x14ac:dyDescent="0.25">
      <c r="X926" s="9" t="s">
        <v>132</v>
      </c>
      <c r="Y926" s="10">
        <f>'domanda giornaliera 5F0305'!EL114+IF('domanda giornaliera 5F0305'!EL115&gt;simulazione!T836,'domanda giornaliera 5F0305'!EL115,0)+IF('domanda giornaliera 5F0305'!EL116&gt;simulazione!T836,0)+IF('domanda giornaliera 5F0305'!EL117&gt;simulazione!T836,'domanda giornaliera 5F0305'!EL117,0)</f>
        <v>4251.7780000000002</v>
      </c>
      <c r="Z926" s="10"/>
      <c r="AA926" s="10"/>
    </row>
    <row r="927" spans="24:27" x14ac:dyDescent="0.25">
      <c r="X927" s="9" t="s">
        <v>133</v>
      </c>
      <c r="Y927" s="10">
        <f>'domanda giornaliera 5F0305'!EL115+IF('domanda giornaliera 5F0305'!EL116&gt;simulazione!T837,'domanda giornaliera 5F0305'!EL116,0)+IF('domanda giornaliera 5F0305'!EL117&gt;simulazione!T837,0)+IF('domanda giornaliera 5F0305'!EL118&gt;simulazione!T837,'domanda giornaliera 5F0305'!EL118,0)</f>
        <v>4251.7780000000002</v>
      </c>
      <c r="Z927" s="10"/>
      <c r="AA927" s="10"/>
    </row>
    <row r="928" spans="24:27" x14ac:dyDescent="0.25">
      <c r="X928" s="9" t="s">
        <v>129</v>
      </c>
      <c r="Y928" s="10">
        <f>'domanda giornaliera 5F0305'!EL116+IF('domanda giornaliera 5F0305'!EL117&gt;simulazione!T838,'domanda giornaliera 5F0305'!EL117,0)+IF('domanda giornaliera 5F0305'!EL118&gt;simulazione!T838,0)+IF('domanda giornaliera 5F0305'!EL119&gt;simulazione!T838,'domanda giornaliera 5F0305'!EL119,0)</f>
        <v>2125.8890000000001</v>
      </c>
      <c r="Z928" s="10"/>
      <c r="AA928" s="10"/>
    </row>
    <row r="929" spans="24:27" x14ac:dyDescent="0.25">
      <c r="X929" s="4"/>
      <c r="Y929" s="4"/>
      <c r="Z929" s="4"/>
      <c r="AA929" s="4"/>
    </row>
    <row r="930" spans="24:27" x14ac:dyDescent="0.25">
      <c r="X930" s="4"/>
      <c r="Y930" s="4"/>
      <c r="Z930" s="4"/>
      <c r="AA930" s="4"/>
    </row>
    <row r="931" spans="24:27" x14ac:dyDescent="0.25">
      <c r="X931" s="4"/>
      <c r="Y931" s="4"/>
      <c r="Z931" s="4"/>
      <c r="AA931" s="4"/>
    </row>
    <row r="932" spans="24:27" x14ac:dyDescent="0.25">
      <c r="X932" s="4"/>
      <c r="Y932" s="4"/>
      <c r="Z932" s="4"/>
      <c r="AA932" s="4"/>
    </row>
    <row r="933" spans="24:27" x14ac:dyDescent="0.25">
      <c r="X933" s="4"/>
      <c r="Y933" s="4"/>
      <c r="Z933" s="4"/>
      <c r="AA933" s="4"/>
    </row>
    <row r="934" spans="24:27" x14ac:dyDescent="0.25">
      <c r="X934" s="4"/>
      <c r="Y934" s="4"/>
      <c r="Z934" s="4"/>
      <c r="AA934" s="4"/>
    </row>
    <row r="935" spans="24:27" x14ac:dyDescent="0.25">
      <c r="X935" s="4"/>
      <c r="Y935" s="4"/>
      <c r="Z935" s="4"/>
      <c r="AA935" s="4"/>
    </row>
    <row r="936" spans="24:27" x14ac:dyDescent="0.25">
      <c r="X936" s="4"/>
      <c r="Y936" s="4"/>
      <c r="Z936" s="4"/>
      <c r="AA936" s="4"/>
    </row>
    <row r="937" spans="24:27" x14ac:dyDescent="0.25">
      <c r="X937" s="4"/>
      <c r="Y937" s="4"/>
      <c r="Z937" s="4"/>
      <c r="AA937" s="4"/>
    </row>
    <row r="938" spans="24:27" x14ac:dyDescent="0.25">
      <c r="X938" s="4"/>
      <c r="Y938" s="4"/>
      <c r="Z938" s="4"/>
      <c r="AA938" s="4"/>
    </row>
    <row r="939" spans="24:27" x14ac:dyDescent="0.25">
      <c r="X939" s="4"/>
      <c r="Y939" s="4"/>
      <c r="Z939" s="4"/>
      <c r="AA939" s="4"/>
    </row>
    <row r="940" spans="24:27" x14ac:dyDescent="0.25">
      <c r="X940" s="4"/>
      <c r="Y940" s="4"/>
      <c r="Z940" s="4"/>
      <c r="AA940" s="4"/>
    </row>
    <row r="941" spans="24:27" x14ac:dyDescent="0.25">
      <c r="X941" s="4"/>
      <c r="Y941" s="4"/>
      <c r="Z941" s="4"/>
      <c r="AA941" s="4"/>
    </row>
    <row r="942" spans="24:27" x14ac:dyDescent="0.25">
      <c r="X942" s="4"/>
      <c r="Y942" s="4"/>
      <c r="Z942" s="4"/>
      <c r="AA942" s="4"/>
    </row>
    <row r="943" spans="24:27" x14ac:dyDescent="0.25">
      <c r="X943" s="4"/>
      <c r="Y943" s="4"/>
      <c r="Z943" s="4"/>
      <c r="AA943" s="4"/>
    </row>
    <row r="944" spans="24:27" x14ac:dyDescent="0.25">
      <c r="X944" s="4"/>
      <c r="Y944" s="4"/>
      <c r="Z944" s="4"/>
      <c r="AA944" s="4"/>
    </row>
    <row r="945" spans="24:28" x14ac:dyDescent="0.25">
      <c r="Y945" s="4"/>
      <c r="Z945" s="4"/>
      <c r="AA945" s="4"/>
      <c r="AB945" s="4"/>
    </row>
    <row r="946" spans="24:28" x14ac:dyDescent="0.25">
      <c r="Y946" s="4"/>
      <c r="Z946" s="4"/>
      <c r="AA946" s="4"/>
    </row>
    <row r="947" spans="24:28" x14ac:dyDescent="0.25">
      <c r="Y947" s="67" t="s">
        <v>16</v>
      </c>
      <c r="Z947" s="68" t="s">
        <v>250</v>
      </c>
      <c r="AA947" s="69" t="s">
        <v>251</v>
      </c>
    </row>
    <row r="948" spans="24:28" ht="15.75" x14ac:dyDescent="0.25">
      <c r="X948" s="66" t="s">
        <v>39</v>
      </c>
      <c r="Y948" s="13"/>
      <c r="Z948" s="13">
        <v>51</v>
      </c>
      <c r="AA948" s="13" t="s">
        <v>209</v>
      </c>
    </row>
    <row r="949" spans="24:28" x14ac:dyDescent="0.25">
      <c r="X949" s="46" t="s">
        <v>163</v>
      </c>
      <c r="Y949" s="13">
        <f>'domanda giornaliera 5F0537'!EW3+IF('domanda giornaliera 5F0537'!EW4&gt;simulazione!T843,'domanda giornaliera 5F0537'!EW4,0)+IF('domanda giornaliera 5F0537'!EW5&gt;simulazione!T843,'domanda giornaliera 5F0537'!EW5,0)+IF('domanda giornaliera 5F0537'!EW6&gt;simulazione!T843,'domanda giornaliera 5F0537'!EW6,0)+IF('domanda giornaliera 5F0537'!EW7&gt;simulazione!T843,'domanda giornaliera 5F0537'!EW7,0)+IF('domanda giornaliera 5F0537'!EW8&gt;simulazione!T843,'domanda giornaliera 5F0537'!EW8,0)+IF('domanda giornaliera 5F0537'!EW9&gt;simulazione!T843,'domanda giornaliera 5F0537'!EW9,0)+IF('domanda giornaliera 5F0537'!EW10&gt;simulazione!T843,'domanda giornaliera 5F0537'!EW10,0)+IF('domanda giornaliera 5F0537'!EW11&gt;simulazione!T843,'domanda giornaliera 5F0537'!EW11,0)+IF('domanda giornaliera 5F0537'!EW12&gt;simulazione!T843,'domanda giornaliera 5F0537'!EW12,0)+IF('domanda giornaliera 5F0537'!EW13&gt;simulazione!T843,'domanda giornaliera 5F0537'!EW13,0)+IF('domanda giornaliera 5F0537'!EW14&gt;simulazione!T843,'domanda giornaliera 5F0537'!EW14,0)+IF('domanda giornaliera 5F0537'!EW15&gt;simulazione!T843,'domanda giornaliera 5F0537'!EW15,0)+IF('domanda giornaliera 5F0537'!EW16&gt;simulazione!T843,'domanda giornaliera 5F0537'!EW16,0)+IF('domanda giornaliera 5F0537'!EW17&gt;simulazione!T843,'domanda giornaliera 5F0537'!EW17,0)+IF('domanda giornaliera 5F0537'!EW18&gt;simulazione!T843,'domanda giornaliera 5F0537'!EW18,0)+IF('domanda giornaliera 5F0537'!EW19&gt;simulazione!T843,'domanda giornaliera 5F0537'!EW19,0)+IF('domanda giornaliera 5F0537'!EW20&gt;simulazione!T843,'domanda giornaliera 5F0537'!EW20,0)+IF('domanda giornaliera 5F0537'!EW21&gt;simulazione!T843,'domanda giornaliera 5F0537'!EW21,0)+IF('domanda giornaliera 5F0537'!EW22&gt;simulazione!T843,'domanda giornaliera 5F0537'!EW22,0)+IF('domanda giornaliera 5F0537'!EW23&gt;simulazione!T843,'domanda giornaliera 5F0537'!EW23,0)+IF('domanda giornaliera 5F0537'!EW24&gt;simulazione!T843,'domanda giornaliera 5F0537'!EW24,0)+IF('domanda giornaliera 5F0537'!EW25&gt;simulazione!T843,'domanda giornaliera 5F0537'!EW25,0)+IF('domanda giornaliera 5F0537'!EW26&gt;simulazione!T843,'domanda giornaliera 5F0537'!EW26,0)+IF('domanda giornaliera 5F0537'!EW27&gt;simulazione!T843,'domanda giornaliera 5F0537'!EW27,0)+IF('domanda giornaliera 5F0537'!EW28&gt;simulazione!T843,'domanda giornaliera 5F0537'!EW28,0)+IF('domanda giornaliera 5F0537'!EW29&gt;simulazione!T843,'domanda giornaliera 5F0537'!EW29,0)+IF('domanda giornaliera 5F0537'!EW30&gt;simulazione!T843,'domanda giornaliera 5F0537'!EW30,0)+IF('domanda giornaliera 5F0537'!EW31&gt;simulazione!T843,'domanda giornaliera 5F0537'!EW31,0)+IF('domanda giornaliera 5F0537'!EW32&gt;simulazione!T843,'domanda giornaliera 5F0537'!EW32,0)+IF('domanda giornaliera 5F0537'!EW33&gt;simulazione!T843,'domanda giornaliera 5F0537'!EW33,0)+IF('domanda giornaliera 5F0537'!EW34&gt;simulazione!T843,'domanda giornaliera 5F0537'!EW34,0)+IF('domanda giornaliera 5F0537'!EW35&gt;simulazione!T843,'domanda giornaliera 5F0537'!EW35,0)+IF('domanda giornaliera 5F0537'!EW36&gt;simulazione!T843,'domanda giornaliera 5F0537'!EW36,0)+IF('domanda giornaliera 5F0537'!EW37&gt;simulazione!T843,'domanda giornaliera 5F0537'!EW37,0)+IF('domanda giornaliera 5F0537'!EW38&gt;simulazione!T843,'domanda giornaliera 5F0537'!EW38,0)+IF('domanda giornaliera 5F0537'!EW39&gt;simulazione!T843,'domanda giornaliera 5F0537'!EW39,0)+IF('domanda giornaliera 5F0537'!EW40&gt;simulazione!T843,'domanda giornaliera 5F0537'!EW40,0)+IF('domanda giornaliera 5F0537'!EW41&gt;simulazione!T843,'domanda giornaliera 5F0537'!EW41,0)+IF('domanda giornaliera 5F0537'!EW42&gt;simulazione!T843,'domanda giornaliera 5F0537'!EW42,0)+IF('domanda giornaliera 5F0537'!EW43&gt;simulazione!T843,'domanda giornaliera 5F0537'!EW43,0)+IF('domanda giornaliera 5F0537'!EW44&gt;simulazione!T843,'domanda giornaliera 5F0537'!EW44,0)+IF('domanda giornaliera 5F0537'!EW45&gt;simulazione!T843,'domanda giornaliera 5F0537'!EW45,0)+IF('domanda giornaliera 5F0537'!EW46&gt;simulazione!T843,'domanda giornaliera 5F0537'!EW46,0)+IF('domanda giornaliera 5F0537'!EW47&gt;simulazione!T843,'domanda giornaliera 5F0537'!EW47,0)+IF('domanda giornaliera 5F0537'!EW48&gt;simulazione!T843,'domanda giornaliera 5F0537'!EW48,0)+IF('domanda giornaliera 5F0537'!EW49&gt;simulazione!T843,'domanda giornaliera 5F0537'!EW49,0)+IF('domanda giornaliera 5F0537'!EW50&gt;simulazione!T843,'domanda giornaliera 5F0537'!EW50,0)+IF('domanda giornaliera 5F0537'!EW51&gt;simulazione!T843,'domanda giornaliera 5F0537'!EW51,0)+IF('domanda giornaliera 5F0537'!EW52&gt;simulazione!T843,'domanda giornaliera 5F0537'!EW52,0)+IF('domanda giornaliera 5F0537'!EW53&gt;simulazione!T843,'domanda giornaliera 5F0537'!EW53,0)+IF('domanda giornaliera 5F0537'!EW54&gt;simulazione!T843,'domanda giornaliera 5F0537'!EW54,0)</f>
        <v>5617.0827094308634</v>
      </c>
      <c r="Z949" s="13"/>
      <c r="AA949" s="13"/>
    </row>
    <row r="950" spans="24:28" x14ac:dyDescent="0.25">
      <c r="X950" s="46" t="s">
        <v>164</v>
      </c>
      <c r="Y950" s="13">
        <f>'domanda giornaliera 5F0537'!EW4+IF('domanda giornaliera 5F0537'!EW5&gt;simulazione!T844,'domanda giornaliera 5F0537'!EW5,0)+IF('domanda giornaliera 5F0537'!EW6&gt;simulazione!T844,'domanda giornaliera 5F0537'!EW6,0)+IF('domanda giornaliera 5F0537'!EW7&gt;simulazione!T844,'domanda giornaliera 5F0537'!EW7,0)+IF('domanda giornaliera 5F0537'!EW8&gt;simulazione!T844,'domanda giornaliera 5F0537'!EW8,0)+IF('domanda giornaliera 5F0537'!EW9&gt;simulazione!T844,'domanda giornaliera 5F0537'!EW9,0)+IF('domanda giornaliera 5F0537'!EW10&gt;simulazione!T844,'domanda giornaliera 5F0537'!EW10,0)+IF('domanda giornaliera 5F0537'!EW11&gt;simulazione!T844,'domanda giornaliera 5F0537'!EW11,0)+IF('domanda giornaliera 5F0537'!EW12&gt;simulazione!T844,'domanda giornaliera 5F0537'!EW12,0)+IF('domanda giornaliera 5F0537'!EW13&gt;simulazione!T844,'domanda giornaliera 5F0537'!EW13,0)+IF('domanda giornaliera 5F0537'!EW14&gt;simulazione!T844,'domanda giornaliera 5F0537'!EW14,0)+IF('domanda giornaliera 5F0537'!EW15&gt;simulazione!T844,'domanda giornaliera 5F0537'!EW15,0)+IF('domanda giornaliera 5F0537'!EW16&gt;simulazione!T844,'domanda giornaliera 5F0537'!EW16,0)+IF('domanda giornaliera 5F0537'!EW17&gt;simulazione!T844,'domanda giornaliera 5F0537'!EW17,0)+IF('domanda giornaliera 5F0537'!EW18&gt;simulazione!T844,'domanda giornaliera 5F0537'!EW18,0)+IF('domanda giornaliera 5F0537'!EW19&gt;simulazione!T844,'domanda giornaliera 5F0537'!EW19,0)+IF('domanda giornaliera 5F0537'!EW20&gt;simulazione!T844,'domanda giornaliera 5F0537'!EW20,0)+IF('domanda giornaliera 5F0537'!EW21&gt;simulazione!T844,'domanda giornaliera 5F0537'!EW21,0)+IF('domanda giornaliera 5F0537'!EW22&gt;simulazione!T844,'domanda giornaliera 5F0537'!EW22,0)+IF('domanda giornaliera 5F0537'!EW23&gt;simulazione!T844,'domanda giornaliera 5F0537'!EW23,0)+IF('domanda giornaliera 5F0537'!EW24&gt;simulazione!T844,'domanda giornaliera 5F0537'!EW24,0)+IF('domanda giornaliera 5F0537'!EW25&gt;simulazione!T844,'domanda giornaliera 5F0537'!EW25,0)+IF('domanda giornaliera 5F0537'!EW26&gt;simulazione!T844,'domanda giornaliera 5F0537'!EW26,0)+IF('domanda giornaliera 5F0537'!EW27&gt;simulazione!T844,'domanda giornaliera 5F0537'!EW27,0)+IF('domanda giornaliera 5F0537'!EW28&gt;simulazione!T844,'domanda giornaliera 5F0537'!EW28,0)+IF('domanda giornaliera 5F0537'!EW29&gt;simulazione!T844,'domanda giornaliera 5F0537'!EW29,0)+IF('domanda giornaliera 5F0537'!EW30&gt;simulazione!T844,'domanda giornaliera 5F0537'!EW30,0)+IF('domanda giornaliera 5F0537'!EW31&gt;simulazione!T844,'domanda giornaliera 5F0537'!EW31,0)+IF('domanda giornaliera 5F0537'!EW32&gt;simulazione!T844,'domanda giornaliera 5F0537'!EW32,0)+IF('domanda giornaliera 5F0537'!EW33&gt;simulazione!T844,'domanda giornaliera 5F0537'!EW33,0)+IF('domanda giornaliera 5F0537'!EW34&gt;simulazione!T844,'domanda giornaliera 5F0537'!EW34,0)+IF('domanda giornaliera 5F0537'!EW35&gt;simulazione!T844,'domanda giornaliera 5F0537'!EW35,0)+IF('domanda giornaliera 5F0537'!EW36&gt;simulazione!T844,'domanda giornaliera 5F0537'!EW36,0)+IF('domanda giornaliera 5F0537'!EW37&gt;simulazione!T844,'domanda giornaliera 5F0537'!EW37,0)+IF('domanda giornaliera 5F0537'!EW38&gt;simulazione!T844,'domanda giornaliera 5F0537'!EW38,0)+IF('domanda giornaliera 5F0537'!EW39&gt;simulazione!T844,'domanda giornaliera 5F0537'!EW39,0)+IF('domanda giornaliera 5F0537'!EW40&gt;simulazione!T844,'domanda giornaliera 5F0537'!EW40,0)+IF('domanda giornaliera 5F0537'!EW41&gt;simulazione!T844,'domanda giornaliera 5F0537'!EW41,0)+IF('domanda giornaliera 5F0537'!EW42&gt;simulazione!T844,'domanda giornaliera 5F0537'!EW42,0)+IF('domanda giornaliera 5F0537'!EW43&gt;simulazione!T844,'domanda giornaliera 5F0537'!EW43,0)+IF('domanda giornaliera 5F0537'!EW44&gt;simulazione!T844,'domanda giornaliera 5F0537'!EW44,0)+IF('domanda giornaliera 5F0537'!EW45&gt;simulazione!T844,'domanda giornaliera 5F0537'!EW45,0)+IF('domanda giornaliera 5F0537'!EW46&gt;simulazione!T844,'domanda giornaliera 5F0537'!EW46,0)+IF('domanda giornaliera 5F0537'!EW47&gt;simulazione!T844,'domanda giornaliera 5F0537'!EW47,0)+IF('domanda giornaliera 5F0537'!EW48&gt;simulazione!T844,'domanda giornaliera 5F0537'!EW48,0)+IF('domanda giornaliera 5F0537'!EW49&gt;simulazione!T844,'domanda giornaliera 5F0537'!EW49,0)+IF('domanda giornaliera 5F0537'!EW50&gt;simulazione!T844,'domanda giornaliera 5F0537'!EW50,0)+IF('domanda giornaliera 5F0537'!EW51&gt;simulazione!T844,'domanda giornaliera 5F0537'!EW51,0)+IF('domanda giornaliera 5F0537'!EW52&gt;simulazione!T844,'domanda giornaliera 5F0537'!EW52,0)+IF('domanda giornaliera 5F0537'!EW53&gt;simulazione!T844,'domanda giornaliera 5F0537'!EW53,0)+IF('domanda giornaliera 5F0537'!EW54&gt;simulazione!T844,'domanda giornaliera 5F0537'!EW54,0)+IF('domanda giornaliera 5F0537'!EW55&gt;simulazione!T844,'domanda giornaliera 5F0537'!EW55,0)</f>
        <v>5617.0827094308634</v>
      </c>
      <c r="Z950" s="13"/>
      <c r="AA950" s="13"/>
    </row>
    <row r="951" spans="24:28" x14ac:dyDescent="0.25">
      <c r="X951" s="46" t="s">
        <v>165</v>
      </c>
      <c r="Y951" s="13">
        <f>'domanda giornaliera 5F0537'!EW5+IF('domanda giornaliera 5F0537'!EW6&gt;simulazione!T845,'domanda giornaliera 5F0537'!EW6,0)+IF('domanda giornaliera 5F0537'!EW7&gt;simulazione!T845,'domanda giornaliera 5F0537'!EW7,0)+IF('domanda giornaliera 5F0537'!EW8&gt;simulazione!T845,'domanda giornaliera 5F0537'!EW8,0)+IF('domanda giornaliera 5F0537'!EW9&gt;simulazione!T845,'domanda giornaliera 5F0537'!EW9,0)+IF('domanda giornaliera 5F0537'!EW10&gt;simulazione!T845,'domanda giornaliera 5F0537'!EW10,0)+IF('domanda giornaliera 5F0537'!EW11&gt;simulazione!T845,'domanda giornaliera 5F0537'!EW11,0)+IF('domanda giornaliera 5F0537'!EW12&gt;simulazione!T845,'domanda giornaliera 5F0537'!EW12,0)+IF('domanda giornaliera 5F0537'!EW13&gt;simulazione!T845,'domanda giornaliera 5F0537'!EW13,0)+IF('domanda giornaliera 5F0537'!EW14&gt;simulazione!T845,'domanda giornaliera 5F0537'!EW14,0)+IF('domanda giornaliera 5F0537'!EW15&gt;simulazione!T845,'domanda giornaliera 5F0537'!EW15,0)+IF('domanda giornaliera 5F0537'!EW16&gt;simulazione!T845,'domanda giornaliera 5F0537'!EW16,0)+IF('domanda giornaliera 5F0537'!EW17&gt;simulazione!T845,'domanda giornaliera 5F0537'!EW17,0)+IF('domanda giornaliera 5F0537'!EW18&gt;simulazione!T845,'domanda giornaliera 5F0537'!EW18,0)+IF('domanda giornaliera 5F0537'!EW19&gt;simulazione!T845,'domanda giornaliera 5F0537'!EW19,0)+IF('domanda giornaliera 5F0537'!EW20&gt;simulazione!T845,'domanda giornaliera 5F0537'!EW20,0)+IF('domanda giornaliera 5F0537'!EW21&gt;simulazione!T845,'domanda giornaliera 5F0537'!EW21,0)+IF('domanda giornaliera 5F0537'!EW22&gt;simulazione!T845,'domanda giornaliera 5F0537'!EW22,0)+IF('domanda giornaliera 5F0537'!EW23&gt;simulazione!T845,'domanda giornaliera 5F0537'!EW23,0)+IF('domanda giornaliera 5F0537'!EW24&gt;simulazione!T845,'domanda giornaliera 5F0537'!EW24,0)+IF('domanda giornaliera 5F0537'!EW25&gt;simulazione!T845,'domanda giornaliera 5F0537'!EW25,0)+IF('domanda giornaliera 5F0537'!EW26&gt;simulazione!T845,'domanda giornaliera 5F0537'!EW26,0)+IF('domanda giornaliera 5F0537'!EW27&gt;simulazione!T845,'domanda giornaliera 5F0537'!EW27,0)+IF('domanda giornaliera 5F0537'!EW28&gt;simulazione!T845,'domanda giornaliera 5F0537'!EW28,0)+IF('domanda giornaliera 5F0537'!EW29&gt;simulazione!T845,'domanda giornaliera 5F0537'!EW29,0)+IF('domanda giornaliera 5F0537'!EW30&gt;simulazione!T845,'domanda giornaliera 5F0537'!EW30,0)+IF('domanda giornaliera 5F0537'!EW31&gt;simulazione!T845,'domanda giornaliera 5F0537'!EW31,0)+IF('domanda giornaliera 5F0537'!EW32&gt;simulazione!T845,'domanda giornaliera 5F0537'!EW32,0)+IF('domanda giornaliera 5F0537'!EW33&gt;simulazione!T845,'domanda giornaliera 5F0537'!EW33,0)+IF('domanda giornaliera 5F0537'!EW34&gt;simulazione!T845,'domanda giornaliera 5F0537'!EW34,0)+IF('domanda giornaliera 5F0537'!EW35&gt;simulazione!T845,'domanda giornaliera 5F0537'!EW35,0)+IF('domanda giornaliera 5F0537'!EW36&gt;simulazione!T845,'domanda giornaliera 5F0537'!EW36,0)+IF('domanda giornaliera 5F0537'!EW37&gt;simulazione!T845,'domanda giornaliera 5F0537'!EW37,0)+IF('domanda giornaliera 5F0537'!EW38&gt;simulazione!T845,'domanda giornaliera 5F0537'!EW38,0)+IF('domanda giornaliera 5F0537'!EW39&gt;simulazione!T845,'domanda giornaliera 5F0537'!EW39,0)+IF('domanda giornaliera 5F0537'!EW40&gt;simulazione!T845,'domanda giornaliera 5F0537'!EW40,0)+IF('domanda giornaliera 5F0537'!EW41&gt;simulazione!T845,'domanda giornaliera 5F0537'!EW41,0)+IF('domanda giornaliera 5F0537'!EW42&gt;simulazione!T845,'domanda giornaliera 5F0537'!EW42,0)+IF('domanda giornaliera 5F0537'!EW43&gt;simulazione!T845,'domanda giornaliera 5F0537'!EW43,0)+IF('domanda giornaliera 5F0537'!EW44&gt;simulazione!T845,'domanda giornaliera 5F0537'!EW44,0)+IF('domanda giornaliera 5F0537'!EW45&gt;simulazione!T845,'domanda giornaliera 5F0537'!EW45,0)+IF('domanda giornaliera 5F0537'!EW46&gt;simulazione!T845,'domanda giornaliera 5F0537'!EW46,0)+IF('domanda giornaliera 5F0537'!EW47&gt;simulazione!T845,'domanda giornaliera 5F0537'!EW47,0)+IF('domanda giornaliera 5F0537'!EW48&gt;simulazione!T845,'domanda giornaliera 5F0537'!EW48,0)+IF('domanda giornaliera 5F0537'!EW49&gt;simulazione!T845,'domanda giornaliera 5F0537'!EW49,0)+IF('domanda giornaliera 5F0537'!EW50&gt;simulazione!T845,'domanda giornaliera 5F0537'!EW50,0)+IF('domanda giornaliera 5F0537'!EW51&gt;simulazione!T845,'domanda giornaliera 5F0537'!EW51,0)+IF('domanda giornaliera 5F0537'!EW52&gt;simulazione!T845,'domanda giornaliera 5F0537'!EW52,0)+IF('domanda giornaliera 5F0537'!EW53&gt;simulazione!T845,'domanda giornaliera 5F0537'!EW53,0)+IF('domanda giornaliera 5F0537'!EW54&gt;simulazione!T845,'domanda giornaliera 5F0537'!EW54,0)+IF('domanda giornaliera 5F0537'!EW55&gt;simulazione!T845,'domanda giornaliera 5F0537'!EW55,0)+IF('domanda giornaliera 5F0537'!EW56&gt;simulazione!T845,'domanda giornaliera 5F0537'!EW56,0)</f>
        <v>5617.0827094308634</v>
      </c>
      <c r="Z951" s="13"/>
      <c r="AA951" s="13"/>
    </row>
    <row r="952" spans="24:28" x14ac:dyDescent="0.25">
      <c r="X952" s="46" t="s">
        <v>166</v>
      </c>
      <c r="Y952" s="13">
        <f>'domanda giornaliera 5F0537'!EW6+IF('domanda giornaliera 5F0537'!EW7&gt;simulazione!T846,'domanda giornaliera 5F0537'!EW7,0)+IF('domanda giornaliera 5F0537'!EW8&gt;simulazione!T846,'domanda giornaliera 5F0537'!EW8,0)+IF('domanda giornaliera 5F0537'!EW9&gt;simulazione!T846,'domanda giornaliera 5F0537'!EW9,0)+IF('domanda giornaliera 5F0537'!EW10&gt;simulazione!T846,'domanda giornaliera 5F0537'!EW10,0)+IF('domanda giornaliera 5F0537'!EW11&gt;simulazione!T846,'domanda giornaliera 5F0537'!EW11,0)+IF('domanda giornaliera 5F0537'!EW12&gt;simulazione!T846,'domanda giornaliera 5F0537'!EW12,0)+IF('domanda giornaliera 5F0537'!EW13&gt;simulazione!T846,'domanda giornaliera 5F0537'!EW13,0)+IF('domanda giornaliera 5F0537'!EW14&gt;simulazione!T846,'domanda giornaliera 5F0537'!EW14,0)+IF('domanda giornaliera 5F0537'!EW15&gt;simulazione!T846,'domanda giornaliera 5F0537'!EW15,0)+IF('domanda giornaliera 5F0537'!EW16&gt;simulazione!T846,'domanda giornaliera 5F0537'!EW16,0)+IF('domanda giornaliera 5F0537'!EW17&gt;simulazione!T846,'domanda giornaliera 5F0537'!EW17,0)+IF('domanda giornaliera 5F0537'!EW18&gt;simulazione!T846,'domanda giornaliera 5F0537'!EW18,0)+IF('domanda giornaliera 5F0537'!EW19&gt;simulazione!T846,'domanda giornaliera 5F0537'!EW19,0)+IF('domanda giornaliera 5F0537'!EW20&gt;simulazione!T846,'domanda giornaliera 5F0537'!EW20,0)+IF('domanda giornaliera 5F0537'!EW21&gt;simulazione!T846,'domanda giornaliera 5F0537'!EW21,0)+IF('domanda giornaliera 5F0537'!EW22&gt;simulazione!T846,'domanda giornaliera 5F0537'!EW22,0)+IF('domanda giornaliera 5F0537'!EW23&gt;simulazione!T846,'domanda giornaliera 5F0537'!EW23,0)+IF('domanda giornaliera 5F0537'!EW24&gt;simulazione!T846,'domanda giornaliera 5F0537'!EW24,0)+IF('domanda giornaliera 5F0537'!EW25&gt;simulazione!T846,'domanda giornaliera 5F0537'!EW25,0)+IF('domanda giornaliera 5F0537'!EW26&gt;simulazione!T846,'domanda giornaliera 5F0537'!EW26,0)+IF('domanda giornaliera 5F0537'!EW27&gt;simulazione!T846,'domanda giornaliera 5F0537'!EW27,0)+IF('domanda giornaliera 5F0537'!EW28&gt;simulazione!T846,'domanda giornaliera 5F0537'!EW28,0)+IF('domanda giornaliera 5F0537'!EW29&gt;simulazione!T846,'domanda giornaliera 5F0537'!EW29,0)+IF('domanda giornaliera 5F0537'!EW30&gt;simulazione!T846,'domanda giornaliera 5F0537'!EW30,0)+IF('domanda giornaliera 5F0537'!EW31&gt;simulazione!T846,'domanda giornaliera 5F0537'!EW31,0)+IF('domanda giornaliera 5F0537'!EW32&gt;simulazione!T846,'domanda giornaliera 5F0537'!EW32,0)+IF('domanda giornaliera 5F0537'!EW33&gt;simulazione!T846,'domanda giornaliera 5F0537'!EW33,0)+IF('domanda giornaliera 5F0537'!EW34&gt;simulazione!T846,'domanda giornaliera 5F0537'!EW34,0)+IF('domanda giornaliera 5F0537'!EW35&gt;simulazione!T846,'domanda giornaliera 5F0537'!EW35,0)+IF('domanda giornaliera 5F0537'!EW36&gt;simulazione!T846,'domanda giornaliera 5F0537'!EW36,0)+IF('domanda giornaliera 5F0537'!EW37&gt;simulazione!T846,'domanda giornaliera 5F0537'!EW37,0)+IF('domanda giornaliera 5F0537'!EW38&gt;simulazione!T846,'domanda giornaliera 5F0537'!EW38,0)+IF('domanda giornaliera 5F0537'!EW39&gt;simulazione!T846,'domanda giornaliera 5F0537'!EW39,0)+IF('domanda giornaliera 5F0537'!EW40&gt;simulazione!T846,'domanda giornaliera 5F0537'!EW40,0)+IF('domanda giornaliera 5F0537'!EW41&gt;simulazione!T846,'domanda giornaliera 5F0537'!EW41,0)+IF('domanda giornaliera 5F0537'!EW42&gt;simulazione!T846,'domanda giornaliera 5F0537'!EW42,0)+IF('domanda giornaliera 5F0537'!EW43&gt;simulazione!T846,'domanda giornaliera 5F0537'!EW43,0)+IF('domanda giornaliera 5F0537'!EW44&gt;simulazione!T846,'domanda giornaliera 5F0537'!EW44,0)+IF('domanda giornaliera 5F0537'!EW45&gt;simulazione!T846,'domanda giornaliera 5F0537'!EW45,0)+IF('domanda giornaliera 5F0537'!EW46&gt;simulazione!T846,'domanda giornaliera 5F0537'!EW46,0)+IF('domanda giornaliera 5F0537'!EW47&gt;simulazione!T846,'domanda giornaliera 5F0537'!EW47,0)+IF('domanda giornaliera 5F0537'!EW48&gt;simulazione!T846,'domanda giornaliera 5F0537'!EW48,0)+IF('domanda giornaliera 5F0537'!EW49&gt;simulazione!T846,'domanda giornaliera 5F0537'!EW49,0)+IF('domanda giornaliera 5F0537'!EW50&gt;simulazione!T846,'domanda giornaliera 5F0537'!EW50,0)+IF('domanda giornaliera 5F0537'!EW51&gt;simulazione!T846,'domanda giornaliera 5F0537'!EW51,0)+IF('domanda giornaliera 5F0537'!EW52&gt;simulazione!T846,'domanda giornaliera 5F0537'!EW52,0)+IF('domanda giornaliera 5F0537'!EW53&gt;simulazione!T846,'domanda giornaliera 5F0537'!EW53,0)+IF('domanda giornaliera 5F0537'!EW54&gt;simulazione!T846,'domanda giornaliera 5F0537'!EW54,0)+IF('domanda giornaliera 5F0537'!EW55&gt;simulazione!T846,'domanda giornaliera 5F0537'!EW55,0)+IF('domanda giornaliera 5F0537'!EW56&gt;simulazione!T846,'domanda giornaliera 5F0537'!EW56,0)+IF('domanda giornaliera 5F0537'!EW57&gt;simulazione!T846,'domanda giornaliera 5F0537'!EW57,0)</f>
        <v>5617.0827094308634</v>
      </c>
      <c r="Z952" s="13"/>
      <c r="AA952" s="13"/>
    </row>
    <row r="953" spans="24:28" x14ac:dyDescent="0.25">
      <c r="X953" s="46" t="s">
        <v>167</v>
      </c>
      <c r="Y953" s="13">
        <f>'domanda giornaliera 5F0537'!EW7+IF('domanda giornaliera 5F0537'!EW8&gt;simulazione!T847,'domanda giornaliera 5F0537'!EW8,0)+IF('domanda giornaliera 5F0537'!EW9&gt;simulazione!T847,'domanda giornaliera 5F0537'!EW9,0)+IF('domanda giornaliera 5F0537'!EW10&gt;simulazione!T847,'domanda giornaliera 5F0537'!EW10,0)+IF('domanda giornaliera 5F0537'!EW11&gt;simulazione!T847,'domanda giornaliera 5F0537'!EW11,0)+IF('domanda giornaliera 5F0537'!EW12&gt;simulazione!T847,'domanda giornaliera 5F0537'!EW12,0)+IF('domanda giornaliera 5F0537'!EW13&gt;simulazione!T847,'domanda giornaliera 5F0537'!EW13,0)+IF('domanda giornaliera 5F0537'!EW14&gt;simulazione!T847,'domanda giornaliera 5F0537'!EW14,0)+IF('domanda giornaliera 5F0537'!EW15&gt;simulazione!T847,'domanda giornaliera 5F0537'!EW15,0)+IF('domanda giornaliera 5F0537'!EW16&gt;simulazione!T847,'domanda giornaliera 5F0537'!EW16,0)+IF('domanda giornaliera 5F0537'!EW17&gt;simulazione!T847,'domanda giornaliera 5F0537'!EW17,0)+IF('domanda giornaliera 5F0537'!EW18&gt;simulazione!T847,'domanda giornaliera 5F0537'!EW18,0)+IF('domanda giornaliera 5F0537'!EW19&gt;simulazione!T847,'domanda giornaliera 5F0537'!EW19,0)+IF('domanda giornaliera 5F0537'!EW20&gt;simulazione!T847,'domanda giornaliera 5F0537'!EW20,0)+IF('domanda giornaliera 5F0537'!EW21&gt;simulazione!T847,'domanda giornaliera 5F0537'!EW21,0)+IF('domanda giornaliera 5F0537'!EW22&gt;simulazione!T847,'domanda giornaliera 5F0537'!EW22,0)+IF('domanda giornaliera 5F0537'!EW23&gt;simulazione!T847,'domanda giornaliera 5F0537'!EW23,0)+IF('domanda giornaliera 5F0537'!EW24&gt;simulazione!T847,'domanda giornaliera 5F0537'!EW24,0)+IF('domanda giornaliera 5F0537'!EW25&gt;simulazione!T847,'domanda giornaliera 5F0537'!EW25,0)+IF('domanda giornaliera 5F0537'!EW26&gt;simulazione!T847,'domanda giornaliera 5F0537'!EW26,0)+IF('domanda giornaliera 5F0537'!EW27&gt;simulazione!T847,'domanda giornaliera 5F0537'!EW27,0)+IF('domanda giornaliera 5F0537'!EW28&gt;simulazione!T847,'domanda giornaliera 5F0537'!EW28,0)+IF('domanda giornaliera 5F0537'!EW29&gt;simulazione!T847,'domanda giornaliera 5F0537'!EW29,0)+IF('domanda giornaliera 5F0537'!EW30&gt;simulazione!T847,'domanda giornaliera 5F0537'!EW30,0)+IF('domanda giornaliera 5F0537'!EW31&gt;simulazione!T847,'domanda giornaliera 5F0537'!EW31,0)+IF('domanda giornaliera 5F0537'!EW32&gt;simulazione!T847,'domanda giornaliera 5F0537'!EW32,0)+IF('domanda giornaliera 5F0537'!EW33&gt;simulazione!T847,'domanda giornaliera 5F0537'!EW33,0)+IF('domanda giornaliera 5F0537'!EW34&gt;simulazione!T847,'domanda giornaliera 5F0537'!EW34,0)+IF('domanda giornaliera 5F0537'!EW35&gt;simulazione!T847,'domanda giornaliera 5F0537'!EW35,0)+IF('domanda giornaliera 5F0537'!EW36&gt;simulazione!T847,'domanda giornaliera 5F0537'!EW36,0)+IF('domanda giornaliera 5F0537'!EW37&gt;simulazione!T847,'domanda giornaliera 5F0537'!EW37,0)+IF('domanda giornaliera 5F0537'!EW38&gt;simulazione!T847,'domanda giornaliera 5F0537'!EW38,0)+IF('domanda giornaliera 5F0537'!EW39&gt;simulazione!T847,'domanda giornaliera 5F0537'!EW39,0)+IF('domanda giornaliera 5F0537'!EW40&gt;simulazione!T847,'domanda giornaliera 5F0537'!EW40,0)+IF('domanda giornaliera 5F0537'!EW41&gt;simulazione!T847,'domanda giornaliera 5F0537'!EW41,0)+IF('domanda giornaliera 5F0537'!EW42&gt;simulazione!T847,'domanda giornaliera 5F0537'!EW42,0)+IF('domanda giornaliera 5F0537'!EW43&gt;simulazione!T847,'domanda giornaliera 5F0537'!EW43,0)+IF('domanda giornaliera 5F0537'!EW44&gt;simulazione!T847,'domanda giornaliera 5F0537'!EW44,0)+IF('domanda giornaliera 5F0537'!EW45&gt;simulazione!T847,'domanda giornaliera 5F0537'!EW45,0)+IF('domanda giornaliera 5F0537'!EW46&gt;simulazione!T847,'domanda giornaliera 5F0537'!EW46,0)+IF('domanda giornaliera 5F0537'!EW47&gt;simulazione!T847,'domanda giornaliera 5F0537'!EW47,0)+IF('domanda giornaliera 5F0537'!EW48&gt;simulazione!T847,'domanda giornaliera 5F0537'!EW48,0)+IF('domanda giornaliera 5F0537'!EW49&gt;simulazione!T847,'domanda giornaliera 5F0537'!EW49,0)+IF('domanda giornaliera 5F0537'!EW50&gt;simulazione!T847,'domanda giornaliera 5F0537'!EW50,0)+IF('domanda giornaliera 5F0537'!EW51&gt;simulazione!T847,'domanda giornaliera 5F0537'!EW51,0)+IF('domanda giornaliera 5F0537'!EW52&gt;simulazione!T847,'domanda giornaliera 5F0537'!EW52,0)+IF('domanda giornaliera 5F0537'!EW53&gt;simulazione!T847,'domanda giornaliera 5F0537'!EW53,0)+IF('domanda giornaliera 5F0537'!EW54&gt;simulazione!T847,'domanda giornaliera 5F0537'!EW54,0)+IF('domanda giornaliera 5F0537'!EW55&gt;simulazione!T847,'domanda giornaliera 5F0537'!EW55,0)+IF('domanda giornaliera 5F0537'!EW56&gt;simulazione!T847,'domanda giornaliera 5F0537'!EW56,0)+IF('domanda giornaliera 5F0537'!EW57&gt;simulazione!T847,'domanda giornaliera 5F0537'!EW57,0)+IF('domanda giornaliera 5F0537'!EW58&gt;simulazione!T847,'domanda giornaliera 5F0537'!EW58,0)</f>
        <v>5617.0827094308634</v>
      </c>
      <c r="Z953" s="13"/>
      <c r="AA953" s="13"/>
    </row>
    <row r="954" spans="24:28" x14ac:dyDescent="0.25">
      <c r="X954" s="46" t="s">
        <v>168</v>
      </c>
      <c r="Y954" s="13">
        <f>'domanda giornaliera 5F0537'!EW8+IF('domanda giornaliera 5F0537'!EW9&gt;simulazione!T848,'domanda giornaliera 5F0537'!EW9,0)+IF('domanda giornaliera 5F0537'!EW10&gt;simulazione!T848,'domanda giornaliera 5F0537'!EW10,0)+IF('domanda giornaliera 5F0537'!EW11&gt;simulazione!T848,'domanda giornaliera 5F0537'!EW11,0)+IF('domanda giornaliera 5F0537'!EW12&gt;simulazione!T848,'domanda giornaliera 5F0537'!EW12,0)+IF('domanda giornaliera 5F0537'!EW13&gt;simulazione!T848,'domanda giornaliera 5F0537'!EW13,0)+IF('domanda giornaliera 5F0537'!EW14&gt;simulazione!T848,'domanda giornaliera 5F0537'!EW14,0)+IF('domanda giornaliera 5F0537'!EW15&gt;simulazione!T848,'domanda giornaliera 5F0537'!EW15,0)+IF('domanda giornaliera 5F0537'!EW16&gt;simulazione!T848,'domanda giornaliera 5F0537'!EW16,0)+IF('domanda giornaliera 5F0537'!EW17&gt;simulazione!T848,'domanda giornaliera 5F0537'!EW17,0)+IF('domanda giornaliera 5F0537'!EW18&gt;simulazione!T848,'domanda giornaliera 5F0537'!EW18,0)+IF('domanda giornaliera 5F0537'!EW19&gt;simulazione!T848,'domanda giornaliera 5F0537'!EW19,0)+IF('domanda giornaliera 5F0537'!EW20&gt;simulazione!T848,'domanda giornaliera 5F0537'!EW20,0)+IF('domanda giornaliera 5F0537'!EW21&gt;simulazione!T848,'domanda giornaliera 5F0537'!EW21,0)+IF('domanda giornaliera 5F0537'!EW22&gt;simulazione!T848,'domanda giornaliera 5F0537'!EW22,0)+IF('domanda giornaliera 5F0537'!EW23&gt;simulazione!T848,'domanda giornaliera 5F0537'!EW23,0)+IF('domanda giornaliera 5F0537'!EW24&gt;simulazione!T848,'domanda giornaliera 5F0537'!EW24,0)+IF('domanda giornaliera 5F0537'!EW25&gt;simulazione!T848,'domanda giornaliera 5F0537'!EW25,0)+IF('domanda giornaliera 5F0537'!EW26&gt;simulazione!T848,'domanda giornaliera 5F0537'!EW26,0)+IF('domanda giornaliera 5F0537'!EW27&gt;simulazione!T848,'domanda giornaliera 5F0537'!EW27,0)+IF('domanda giornaliera 5F0537'!EW28&gt;simulazione!T848,'domanda giornaliera 5F0537'!EW28,0)+IF('domanda giornaliera 5F0537'!EW29&gt;simulazione!T848,'domanda giornaliera 5F0537'!EW29,0)+IF('domanda giornaliera 5F0537'!EW30&gt;simulazione!T848,'domanda giornaliera 5F0537'!EW30,0)+IF('domanda giornaliera 5F0537'!EW31&gt;simulazione!T848,'domanda giornaliera 5F0537'!EW31,0)+IF('domanda giornaliera 5F0537'!EW32&gt;simulazione!T848,'domanda giornaliera 5F0537'!EW32,0)+IF('domanda giornaliera 5F0537'!EW33&gt;simulazione!T848,'domanda giornaliera 5F0537'!EW33,0)+IF('domanda giornaliera 5F0537'!EW34&gt;simulazione!T848,'domanda giornaliera 5F0537'!EW34,0)+IF('domanda giornaliera 5F0537'!EW35&gt;simulazione!T848,'domanda giornaliera 5F0537'!EW35,0)+IF('domanda giornaliera 5F0537'!EW36&gt;simulazione!T848,'domanda giornaliera 5F0537'!EW36,0)+IF('domanda giornaliera 5F0537'!EW37&gt;simulazione!T848,'domanda giornaliera 5F0537'!EW37,0)+IF('domanda giornaliera 5F0537'!EW38&gt;simulazione!T848,'domanda giornaliera 5F0537'!EW38,0)+IF('domanda giornaliera 5F0537'!EW39&gt;simulazione!T848,'domanda giornaliera 5F0537'!EW39,0)+IF('domanda giornaliera 5F0537'!EW40&gt;simulazione!T848,'domanda giornaliera 5F0537'!EW40,0)+IF('domanda giornaliera 5F0537'!EW41&gt;simulazione!T848,'domanda giornaliera 5F0537'!EW41,0)+IF('domanda giornaliera 5F0537'!EW42&gt;simulazione!T848,'domanda giornaliera 5F0537'!EW42,0)+IF('domanda giornaliera 5F0537'!EW43&gt;simulazione!T848,'domanda giornaliera 5F0537'!EW43,0)+IF('domanda giornaliera 5F0537'!EW44&gt;simulazione!T848,'domanda giornaliera 5F0537'!EW44,0)+IF('domanda giornaliera 5F0537'!EW45&gt;simulazione!T848,'domanda giornaliera 5F0537'!EW45,0)+IF('domanda giornaliera 5F0537'!EW46&gt;simulazione!T848,'domanda giornaliera 5F0537'!EW46,0)+IF('domanda giornaliera 5F0537'!EW47&gt;simulazione!T848,'domanda giornaliera 5F0537'!EW47,0)+IF('domanda giornaliera 5F0537'!EW48&gt;simulazione!T848,'domanda giornaliera 5F0537'!EW48,0)+IF('domanda giornaliera 5F0537'!EW49&gt;simulazione!T848,'domanda giornaliera 5F0537'!EW49,0)+IF('domanda giornaliera 5F0537'!EW50&gt;simulazione!T848,'domanda giornaliera 5F0537'!EW50,0)+IF('domanda giornaliera 5F0537'!EW51&gt;simulazione!T848,'domanda giornaliera 5F0537'!EW51,0)+IF('domanda giornaliera 5F0537'!EW52&gt;simulazione!T848,'domanda giornaliera 5F0537'!EW52,0)+IF('domanda giornaliera 5F0537'!EW53&gt;simulazione!T848,'domanda giornaliera 5F0537'!EW53,0)+IF('domanda giornaliera 5F0537'!EW54&gt;simulazione!T848,'domanda giornaliera 5F0537'!EW54,0)+IF('domanda giornaliera 5F0537'!EW55&gt;simulazione!T848,'domanda giornaliera 5F0537'!EW55,0)+IF('domanda giornaliera 5F0537'!EW56&gt;simulazione!T848,'domanda giornaliera 5F0537'!EW56,0)+IF('domanda giornaliera 5F0537'!EW57&gt;simulazione!T848,'domanda giornaliera 5F0537'!EW57,0)+IF('domanda giornaliera 5F0537'!EW58&gt;simulazione!T848,'domanda giornaliera 5F0537'!EW58,0)+IF('domanda giornaliera 5F0537'!EW59&gt;simulazione!T848,'domanda giornaliera 5F0537'!EW59,0)</f>
        <v>5617.0827094308634</v>
      </c>
      <c r="Z954" s="13"/>
      <c r="AA954" s="13"/>
    </row>
    <row r="955" spans="24:28" x14ac:dyDescent="0.25">
      <c r="X955" s="46" t="s">
        <v>169</v>
      </c>
      <c r="Y955" s="13">
        <f>'domanda giornaliera 5F0537'!EW9+IF('domanda giornaliera 5F0537'!EW10&gt;simulazione!T849,'domanda giornaliera 5F0537'!EW10,0)+IF('domanda giornaliera 5F0537'!EW11&gt;simulazione!T849,'domanda giornaliera 5F0537'!EW11,0)+IF('domanda giornaliera 5F0537'!EW12&gt;simulazione!T849,'domanda giornaliera 5F0537'!EW12,0)+IF('domanda giornaliera 5F0537'!EW13&gt;simulazione!T849,'domanda giornaliera 5F0537'!EW13,0)+IF('domanda giornaliera 5F0537'!EW14&gt;simulazione!T849,'domanda giornaliera 5F0537'!EW14,0)+IF('domanda giornaliera 5F0537'!EW15&gt;simulazione!T849,'domanda giornaliera 5F0537'!EW15,0)+IF('domanda giornaliera 5F0537'!EW16&gt;simulazione!T849,'domanda giornaliera 5F0537'!EW16,0)+IF('domanda giornaliera 5F0537'!EW17&gt;simulazione!T849,'domanda giornaliera 5F0537'!EW17,0)+IF('domanda giornaliera 5F0537'!EW18&gt;simulazione!T849,'domanda giornaliera 5F0537'!EW18,0)+IF('domanda giornaliera 5F0537'!EW19&gt;simulazione!T849,'domanda giornaliera 5F0537'!EW19,0)+IF('domanda giornaliera 5F0537'!EW20&gt;simulazione!T849,'domanda giornaliera 5F0537'!EW20,0)+IF('domanda giornaliera 5F0537'!EW21&gt;simulazione!T849,'domanda giornaliera 5F0537'!EW21,0)+IF('domanda giornaliera 5F0537'!EW22&gt;simulazione!T849,'domanda giornaliera 5F0537'!EW22,0)+IF('domanda giornaliera 5F0537'!EW23&gt;simulazione!T849,'domanda giornaliera 5F0537'!EW23,0)+IF('domanda giornaliera 5F0537'!EW24&gt;simulazione!T849,'domanda giornaliera 5F0537'!EW24,0)+IF('domanda giornaliera 5F0537'!EW25&gt;simulazione!T849,'domanda giornaliera 5F0537'!EW25,0)+IF('domanda giornaliera 5F0537'!EW26&gt;simulazione!T849,'domanda giornaliera 5F0537'!EW26,0)+IF('domanda giornaliera 5F0537'!EW27&gt;simulazione!T849,'domanda giornaliera 5F0537'!EW27,0)+IF('domanda giornaliera 5F0537'!EW28&gt;simulazione!T849,'domanda giornaliera 5F0537'!EW28,0)+IF('domanda giornaliera 5F0537'!EW29&gt;simulazione!T849,'domanda giornaliera 5F0537'!EW29,0)+IF('domanda giornaliera 5F0537'!EW30&gt;simulazione!T849,'domanda giornaliera 5F0537'!EW30,0)+IF('domanda giornaliera 5F0537'!EW31&gt;simulazione!T849,'domanda giornaliera 5F0537'!EW31,0)+IF('domanda giornaliera 5F0537'!EW32&gt;simulazione!T849,'domanda giornaliera 5F0537'!EW32,0)+IF('domanda giornaliera 5F0537'!EW33&gt;simulazione!T849,'domanda giornaliera 5F0537'!EW33,0)+IF('domanda giornaliera 5F0537'!EW34&gt;simulazione!T849,'domanda giornaliera 5F0537'!EW34,0)+IF('domanda giornaliera 5F0537'!EW35&gt;simulazione!T849,'domanda giornaliera 5F0537'!EW35,0)+IF('domanda giornaliera 5F0537'!EW36&gt;simulazione!T849,'domanda giornaliera 5F0537'!EW36,0)+IF('domanda giornaliera 5F0537'!EW37&gt;simulazione!T849,'domanda giornaliera 5F0537'!EW37,0)+IF('domanda giornaliera 5F0537'!EW38&gt;simulazione!T849,'domanda giornaliera 5F0537'!EW38,0)+IF('domanda giornaliera 5F0537'!EW39&gt;simulazione!T849,'domanda giornaliera 5F0537'!EW39,0)+IF('domanda giornaliera 5F0537'!EW40&gt;simulazione!T849,'domanda giornaliera 5F0537'!EW40,0)+IF('domanda giornaliera 5F0537'!EW41&gt;simulazione!T849,'domanda giornaliera 5F0537'!EW41,0)+IF('domanda giornaliera 5F0537'!EW42&gt;simulazione!T849,'domanda giornaliera 5F0537'!EW42,0)+IF('domanda giornaliera 5F0537'!EW43&gt;simulazione!T849,'domanda giornaliera 5F0537'!EW43,0)+IF('domanda giornaliera 5F0537'!EW44&gt;simulazione!T849,'domanda giornaliera 5F0537'!EW44,0)+IF('domanda giornaliera 5F0537'!EW45&gt;simulazione!T849,'domanda giornaliera 5F0537'!EW45,0)+IF('domanda giornaliera 5F0537'!EW46&gt;simulazione!T849,'domanda giornaliera 5F0537'!EW46,0)+IF('domanda giornaliera 5F0537'!EW47&gt;simulazione!T849,'domanda giornaliera 5F0537'!EW47,0)+IF('domanda giornaliera 5F0537'!EW48&gt;simulazione!T849,'domanda giornaliera 5F0537'!EW48,0)+IF('domanda giornaliera 5F0537'!EW49&gt;simulazione!T849,'domanda giornaliera 5F0537'!EW49,0)+IF('domanda giornaliera 5F0537'!EW50&gt;simulazione!T849,'domanda giornaliera 5F0537'!EW50,0)+IF('domanda giornaliera 5F0537'!EW51&gt;simulazione!T849,'domanda giornaliera 5F0537'!EW51,0)+IF('domanda giornaliera 5F0537'!EW52&gt;simulazione!T849,'domanda giornaliera 5F0537'!EW52,0)+IF('domanda giornaliera 5F0537'!EW53&gt;simulazione!T849,'domanda giornaliera 5F0537'!EW53,0)+IF('domanda giornaliera 5F0537'!EW54&gt;simulazione!T849,'domanda giornaliera 5F0537'!EW54,0)+IF('domanda giornaliera 5F0537'!EW55&gt;simulazione!T849,'domanda giornaliera 5F0537'!EW55,0)+IF('domanda giornaliera 5F0537'!EW56&gt;simulazione!T849,'domanda giornaliera 5F0537'!EW56,0)+IF('domanda giornaliera 5F0537'!EW57&gt;simulazione!T849,'domanda giornaliera 5F0537'!EW57,0)+IF('domanda giornaliera 5F0537'!EW58&gt;simulazione!T849,'domanda giornaliera 5F0537'!EW58,0)+IF('domanda giornaliera 5F0537'!EW59&gt;simulazione!T849,'domanda giornaliera 5F0537'!EW59,0)+IF('domanda giornaliera 5F0537'!EW60&gt;simulazione!T849,'domanda giornaliera 5F0537'!EW60,0)</f>
        <v>5617.0827094308634</v>
      </c>
      <c r="Z955" s="13"/>
      <c r="AA955" s="13"/>
    </row>
    <row r="956" spans="24:28" x14ac:dyDescent="0.25">
      <c r="X956" s="46" t="s">
        <v>170</v>
      </c>
      <c r="Y956" s="13">
        <f>'domanda giornaliera 5F0537'!EW10+IF('domanda giornaliera 5F0537'!EW11&gt;simulazione!T850,'domanda giornaliera 5F0537'!EW11,0)+IF('domanda giornaliera 5F0537'!EW12&gt;simulazione!T850,'domanda giornaliera 5F0537'!EW12,0)+IF('domanda giornaliera 5F0537'!EW13&gt;simulazione!T850,'domanda giornaliera 5F0537'!EW13,0)+IF('domanda giornaliera 5F0537'!EW14&gt;simulazione!T850,'domanda giornaliera 5F0537'!EW14,0)+IF('domanda giornaliera 5F0537'!EW15&gt;simulazione!T850,'domanda giornaliera 5F0537'!EW15,0)+IF('domanda giornaliera 5F0537'!EW16&gt;simulazione!T850,'domanda giornaliera 5F0537'!EW16,0)+IF('domanda giornaliera 5F0537'!EW17&gt;simulazione!T850,'domanda giornaliera 5F0537'!EW17,0)+IF('domanda giornaliera 5F0537'!EW18&gt;simulazione!T850,'domanda giornaliera 5F0537'!EW18,0)+IF('domanda giornaliera 5F0537'!EW19&gt;simulazione!T850,'domanda giornaliera 5F0537'!EW19,0)+IF('domanda giornaliera 5F0537'!EW20&gt;simulazione!T850,'domanda giornaliera 5F0537'!EW20,0)+IF('domanda giornaliera 5F0537'!EW21&gt;simulazione!T850,'domanda giornaliera 5F0537'!EW21,0)+IF('domanda giornaliera 5F0537'!EW22&gt;simulazione!T850,'domanda giornaliera 5F0537'!EW22,0)+IF('domanda giornaliera 5F0537'!EW23&gt;simulazione!T850,'domanda giornaliera 5F0537'!EW23,0)+IF('domanda giornaliera 5F0537'!EW24&gt;simulazione!T850,'domanda giornaliera 5F0537'!EW24,0)+IF('domanda giornaliera 5F0537'!EW25&gt;simulazione!T850,'domanda giornaliera 5F0537'!EW25,0)+IF('domanda giornaliera 5F0537'!EW26&gt;simulazione!T850,'domanda giornaliera 5F0537'!EW26,0)+IF('domanda giornaliera 5F0537'!EW27&gt;simulazione!T850,'domanda giornaliera 5F0537'!EW27,0)+IF('domanda giornaliera 5F0537'!EW28&gt;simulazione!T850,'domanda giornaliera 5F0537'!EW28,0)+IF('domanda giornaliera 5F0537'!EW29&gt;simulazione!T850,'domanda giornaliera 5F0537'!EW29,0)+IF('domanda giornaliera 5F0537'!EW30&gt;simulazione!T850,'domanda giornaliera 5F0537'!EW30,0)+IF('domanda giornaliera 5F0537'!EW31&gt;simulazione!T850,'domanda giornaliera 5F0537'!EW31,0)+IF('domanda giornaliera 5F0537'!EW32&gt;simulazione!T850,'domanda giornaliera 5F0537'!EW32,0)+IF('domanda giornaliera 5F0537'!EW33&gt;simulazione!T850,'domanda giornaliera 5F0537'!EW33,0)+IF('domanda giornaliera 5F0537'!EW34&gt;simulazione!T850,'domanda giornaliera 5F0537'!EW34,0)+IF('domanda giornaliera 5F0537'!EW35&gt;simulazione!T850,'domanda giornaliera 5F0537'!EW35,0)+IF('domanda giornaliera 5F0537'!EW36&gt;simulazione!T850,'domanda giornaliera 5F0537'!EW36,0)+IF('domanda giornaliera 5F0537'!EW37&gt;simulazione!T850,'domanda giornaliera 5F0537'!EW37,0)+IF('domanda giornaliera 5F0537'!EW38&gt;simulazione!T850,'domanda giornaliera 5F0537'!EW38,0)+IF('domanda giornaliera 5F0537'!EW39&gt;simulazione!T850,'domanda giornaliera 5F0537'!EW39,0)+IF('domanda giornaliera 5F0537'!EW40&gt;simulazione!T850,'domanda giornaliera 5F0537'!EW40,0)+IF('domanda giornaliera 5F0537'!EW41&gt;simulazione!T850,'domanda giornaliera 5F0537'!EW41,0)+IF('domanda giornaliera 5F0537'!EW42&gt;simulazione!T850,'domanda giornaliera 5F0537'!EW42,0)+IF('domanda giornaliera 5F0537'!EW43&gt;simulazione!T850,'domanda giornaliera 5F0537'!EW43,0)+IF('domanda giornaliera 5F0537'!EW44&gt;simulazione!T850,'domanda giornaliera 5F0537'!EW44,0)+IF('domanda giornaliera 5F0537'!EW45&gt;simulazione!T850,'domanda giornaliera 5F0537'!EW45,0)+IF('domanda giornaliera 5F0537'!EW46&gt;simulazione!T850,'domanda giornaliera 5F0537'!EW46,0)+IF('domanda giornaliera 5F0537'!EW47&gt;simulazione!T850,'domanda giornaliera 5F0537'!EW47,0)+IF('domanda giornaliera 5F0537'!EW48&gt;simulazione!T850,'domanda giornaliera 5F0537'!EW48,0)+IF('domanda giornaliera 5F0537'!EW49&gt;simulazione!T850,'domanda giornaliera 5F0537'!EW49,0)+IF('domanda giornaliera 5F0537'!EW50&gt;simulazione!T850,'domanda giornaliera 5F0537'!EW50,0)+IF('domanda giornaliera 5F0537'!EW51&gt;simulazione!T850,'domanda giornaliera 5F0537'!EW51,0)+IF('domanda giornaliera 5F0537'!EW52&gt;simulazione!T850,'domanda giornaliera 5F0537'!EW52,0)+IF('domanda giornaliera 5F0537'!EW53&gt;simulazione!T850,'domanda giornaliera 5F0537'!EW53,0)+IF('domanda giornaliera 5F0537'!EW54&gt;simulazione!T850,'domanda giornaliera 5F0537'!EW54,0)+IF('domanda giornaliera 5F0537'!EW55&gt;simulazione!T850,'domanda giornaliera 5F0537'!EW55,0)+IF('domanda giornaliera 5F0537'!EW56&gt;simulazione!T850,'domanda giornaliera 5F0537'!EW56,0)+IF('domanda giornaliera 5F0537'!EW57&gt;simulazione!T850,'domanda giornaliera 5F0537'!EW57,0)+IF('domanda giornaliera 5F0537'!EW58&gt;simulazione!T850,'domanda giornaliera 5F0537'!EW58,0)+IF('domanda giornaliera 5F0537'!EW59&gt;simulazione!T850,'domanda giornaliera 5F0537'!EW59,0)+IF('domanda giornaliera 5F0537'!EW60&gt;simulazione!T850,'domanda giornaliera 5F0537'!EW60,0)+IF('domanda giornaliera 5F0537'!EW61&gt;simulazione!T850,'domanda giornaliera 5F0537'!EW61,0)</f>
        <v>66574.728221387384</v>
      </c>
      <c r="Z956" s="13"/>
      <c r="AA956" s="13"/>
    </row>
    <row r="957" spans="24:28" x14ac:dyDescent="0.25">
      <c r="X957" s="46" t="s">
        <v>171</v>
      </c>
      <c r="Y957" s="13">
        <f>'domanda giornaliera 5F0537'!EW11+IF('domanda giornaliera 5F0537'!EW12&gt;simulazione!T851,'domanda giornaliera 5F0537'!EW12,0)+IF('domanda giornaliera 5F0537'!EW13&gt;simulazione!T851,'domanda giornaliera 5F0537'!EW13,0)+IF('domanda giornaliera 5F0537'!EW14&gt;simulazione!T851,'domanda giornaliera 5F0537'!EW14,0)+IF('domanda giornaliera 5F0537'!EW15&gt;simulazione!T851,'domanda giornaliera 5F0537'!EW15,0)+IF('domanda giornaliera 5F0537'!EW16&gt;simulazione!T851,'domanda giornaliera 5F0537'!EW16,0)+IF('domanda giornaliera 5F0537'!EW17&gt;simulazione!T851,'domanda giornaliera 5F0537'!EW17,0)+IF('domanda giornaliera 5F0537'!EW18&gt;simulazione!T851,'domanda giornaliera 5F0537'!EW18,0)+IF('domanda giornaliera 5F0537'!EW19&gt;simulazione!T851,'domanda giornaliera 5F0537'!EW19,0)+IF('domanda giornaliera 5F0537'!EW20&gt;simulazione!T851,'domanda giornaliera 5F0537'!EW20,0)+IF('domanda giornaliera 5F0537'!EW21&gt;simulazione!T851,'domanda giornaliera 5F0537'!EW21,0)+IF('domanda giornaliera 5F0537'!EW22&gt;simulazione!T851,'domanda giornaliera 5F0537'!EW22,0)+IF('domanda giornaliera 5F0537'!EW23&gt;simulazione!T851,'domanda giornaliera 5F0537'!EW23,0)+IF('domanda giornaliera 5F0537'!EW24&gt;simulazione!T851,'domanda giornaliera 5F0537'!EW24,0)+IF('domanda giornaliera 5F0537'!EW25&gt;simulazione!T851,'domanda giornaliera 5F0537'!EW25,0)+IF('domanda giornaliera 5F0537'!EW26&gt;simulazione!T851,'domanda giornaliera 5F0537'!EW26,0)+IF('domanda giornaliera 5F0537'!EW27&gt;simulazione!T851,'domanda giornaliera 5F0537'!EW27,0)+IF('domanda giornaliera 5F0537'!EW28&gt;simulazione!T851,'domanda giornaliera 5F0537'!EW28,0)+IF('domanda giornaliera 5F0537'!EW29&gt;simulazione!T851,'domanda giornaliera 5F0537'!EW29,0)+IF('domanda giornaliera 5F0537'!EW30&gt;simulazione!T851,'domanda giornaliera 5F0537'!EW30,0)+IF('domanda giornaliera 5F0537'!EW31&gt;simulazione!T851,'domanda giornaliera 5F0537'!EW31,0)+IF('domanda giornaliera 5F0537'!EW32&gt;simulazione!T851,'domanda giornaliera 5F0537'!EW32,0)+IF('domanda giornaliera 5F0537'!EW33&gt;simulazione!T851,'domanda giornaliera 5F0537'!EW33,0)+IF('domanda giornaliera 5F0537'!EW34&gt;simulazione!T851,'domanda giornaliera 5F0537'!EW34,0)+IF('domanda giornaliera 5F0537'!EW35&gt;simulazione!T851,'domanda giornaliera 5F0537'!EW35,0)+IF('domanda giornaliera 5F0537'!EW36&gt;simulazione!T851,'domanda giornaliera 5F0537'!EW36,0)+IF('domanda giornaliera 5F0537'!EW37&gt;simulazione!T851,'domanda giornaliera 5F0537'!EW37,0)+IF('domanda giornaliera 5F0537'!EW38&gt;simulazione!T851,'domanda giornaliera 5F0537'!EW38,0)+IF('domanda giornaliera 5F0537'!EW39&gt;simulazione!T851,'domanda giornaliera 5F0537'!EW39,0)+IF('domanda giornaliera 5F0537'!EW40&gt;simulazione!T851,'domanda giornaliera 5F0537'!EW40,0)+IF('domanda giornaliera 5F0537'!EW41&gt;simulazione!T851,'domanda giornaliera 5F0537'!EW41,0)+IF('domanda giornaliera 5F0537'!EW42&gt;simulazione!T851,'domanda giornaliera 5F0537'!EW42,0)+IF('domanda giornaliera 5F0537'!EW43&gt;simulazione!T851,'domanda giornaliera 5F0537'!EW43,0)+IF('domanda giornaliera 5F0537'!EW44&gt;simulazione!T851,'domanda giornaliera 5F0537'!EW44,0)+IF('domanda giornaliera 5F0537'!EW45&gt;simulazione!T851,'domanda giornaliera 5F0537'!EW45,0)+IF('domanda giornaliera 5F0537'!EW46&gt;simulazione!T851,'domanda giornaliera 5F0537'!EW46,0)+IF('domanda giornaliera 5F0537'!EW47&gt;simulazione!T851,'domanda giornaliera 5F0537'!EW47,0)+IF('domanda giornaliera 5F0537'!EW48&gt;simulazione!T851,'domanda giornaliera 5F0537'!EW48,0)+IF('domanda giornaliera 5F0537'!EW49&gt;simulazione!T851,'domanda giornaliera 5F0537'!EW49,0)+IF('domanda giornaliera 5F0537'!EW50&gt;simulazione!T851,'domanda giornaliera 5F0537'!EW50,0)+IF('domanda giornaliera 5F0537'!EW51&gt;simulazione!T851,'domanda giornaliera 5F0537'!EW51,0)+IF('domanda giornaliera 5F0537'!EW52&gt;simulazione!T851,'domanda giornaliera 5F0537'!EW52,0)+IF('domanda giornaliera 5F0537'!EW53&gt;simulazione!T851,'domanda giornaliera 5F0537'!EW53,0)+IF('domanda giornaliera 5F0537'!EW54&gt;simulazione!T851,'domanda giornaliera 5F0537'!EW54,0)+IF('domanda giornaliera 5F0537'!EW55&gt;simulazione!T851,'domanda giornaliera 5F0537'!EW55,0)+IF('domanda giornaliera 5F0537'!EW56&gt;simulazione!T851,'domanda giornaliera 5F0537'!EW56,0)+IF('domanda giornaliera 5F0537'!EW57&gt;simulazione!T851,'domanda giornaliera 5F0537'!EW57,0)+IF('domanda giornaliera 5F0537'!EW58&gt;simulazione!T851,'domanda giornaliera 5F0537'!EW58,0)+IF('domanda giornaliera 5F0537'!EW59&gt;simulazione!T851,'domanda giornaliera 5F0537'!EW59,0)+IF('domanda giornaliera 5F0537'!EW60&gt;simulazione!T851,'domanda giornaliera 5F0537'!EW60,0)+IF('domanda giornaliera 5F0537'!EW61&gt;simulazione!T851,'domanda giornaliera 5F0537'!EW61,0)+IF('domanda giornaliera 5F0537'!EW62&gt;simulazione!T851,'domanda giornaliera 5F0537'!EW62,0)</f>
        <v>66574.728221387384</v>
      </c>
      <c r="Z957" s="13"/>
      <c r="AA957" s="13"/>
    </row>
    <row r="958" spans="24:28" x14ac:dyDescent="0.25">
      <c r="X958" s="46" t="s">
        <v>172</v>
      </c>
      <c r="Y958" s="13">
        <f>'domanda giornaliera 5F0537'!EW12+IF('domanda giornaliera 5F0537'!EW13&gt;simulazione!T852,'domanda giornaliera 5F0537'!EW13,0)+IF('domanda giornaliera 5F0537'!EW14&gt;simulazione!T852,'domanda giornaliera 5F0537'!EW14,0)+IF('domanda giornaliera 5F0537'!EW15&gt;simulazione!T852,'domanda giornaliera 5F0537'!EW15,0)+IF('domanda giornaliera 5F0537'!EW16&gt;simulazione!T852,'domanda giornaliera 5F0537'!EW16,0)+IF('domanda giornaliera 5F0537'!EW17&gt;simulazione!T852,'domanda giornaliera 5F0537'!EW17,0)+IF('domanda giornaliera 5F0537'!EW18&gt;simulazione!T852,'domanda giornaliera 5F0537'!EW18,0)+IF('domanda giornaliera 5F0537'!EW19&gt;simulazione!T852,'domanda giornaliera 5F0537'!EW19,0)+IF('domanda giornaliera 5F0537'!EW20&gt;simulazione!T852,'domanda giornaliera 5F0537'!EW20,0)+IF('domanda giornaliera 5F0537'!EW21&gt;simulazione!T852,'domanda giornaliera 5F0537'!EW21,0)+IF('domanda giornaliera 5F0537'!EW22&gt;simulazione!T852,'domanda giornaliera 5F0537'!EW22,0)+IF('domanda giornaliera 5F0537'!EW23&gt;simulazione!T852,'domanda giornaliera 5F0537'!EW23,0)+IF('domanda giornaliera 5F0537'!EW24&gt;simulazione!T852,'domanda giornaliera 5F0537'!EW24,0)+IF('domanda giornaliera 5F0537'!EW25&gt;simulazione!T852,'domanda giornaliera 5F0537'!EW25,0)+IF('domanda giornaliera 5F0537'!EW26&gt;simulazione!T852,'domanda giornaliera 5F0537'!EW26,0)+IF('domanda giornaliera 5F0537'!EW27&gt;simulazione!T852,'domanda giornaliera 5F0537'!EW27,0)+IF('domanda giornaliera 5F0537'!EW28&gt;simulazione!T852,'domanda giornaliera 5F0537'!EW28,0)+IF('domanda giornaliera 5F0537'!EW29&gt;simulazione!T852,'domanda giornaliera 5F0537'!EW29,0)+IF('domanda giornaliera 5F0537'!EW30&gt;simulazione!T852,'domanda giornaliera 5F0537'!EW30,0)+IF('domanda giornaliera 5F0537'!EW31&gt;simulazione!T852,'domanda giornaliera 5F0537'!EW31,0)+IF('domanda giornaliera 5F0537'!EW32&gt;simulazione!T852,'domanda giornaliera 5F0537'!EW32,0)+IF('domanda giornaliera 5F0537'!EW33&gt;simulazione!T852,'domanda giornaliera 5F0537'!EW33,0)+IF('domanda giornaliera 5F0537'!EW34&gt;simulazione!T852,'domanda giornaliera 5F0537'!EW34,0)+IF('domanda giornaliera 5F0537'!EW35&gt;simulazione!T852,'domanda giornaliera 5F0537'!EW35,0)+IF('domanda giornaliera 5F0537'!EW36&gt;simulazione!T852,'domanda giornaliera 5F0537'!EW36,0)+IF('domanda giornaliera 5F0537'!EW37&gt;simulazione!T852,'domanda giornaliera 5F0537'!EW37,0)+IF('domanda giornaliera 5F0537'!EW38&gt;simulazione!T852,'domanda giornaliera 5F0537'!EW38,0)+IF('domanda giornaliera 5F0537'!EW39&gt;simulazione!T852,'domanda giornaliera 5F0537'!EW39,0)+IF('domanda giornaliera 5F0537'!EW40&gt;simulazione!T852,'domanda giornaliera 5F0537'!EW40,0)+IF('domanda giornaliera 5F0537'!EW41&gt;simulazione!T852,'domanda giornaliera 5F0537'!EW41,0)+IF('domanda giornaliera 5F0537'!EW42&gt;simulazione!T852,'domanda giornaliera 5F0537'!EW42,0)+IF('domanda giornaliera 5F0537'!EW43&gt;simulazione!T852,'domanda giornaliera 5F0537'!EW43,0)+IF('domanda giornaliera 5F0537'!EW44&gt;simulazione!T852,'domanda giornaliera 5F0537'!EW44,0)+IF('domanda giornaliera 5F0537'!EW45&gt;simulazione!T852,'domanda giornaliera 5F0537'!EW45,0)+IF('domanda giornaliera 5F0537'!EW46&gt;simulazione!T852,'domanda giornaliera 5F0537'!EW46,0)+IF('domanda giornaliera 5F0537'!EW47&gt;simulazione!T852,'domanda giornaliera 5F0537'!EW47,0)+IF('domanda giornaliera 5F0537'!EW48&gt;simulazione!T852,'domanda giornaliera 5F0537'!EW48,0)+IF('domanda giornaliera 5F0537'!EW49&gt;simulazione!T852,'domanda giornaliera 5F0537'!EW49,0)+IF('domanda giornaliera 5F0537'!EW50&gt;simulazione!T852,'domanda giornaliera 5F0537'!EW50,0)+IF('domanda giornaliera 5F0537'!EW51&gt;simulazione!T852,'domanda giornaliera 5F0537'!EW51,0)+IF('domanda giornaliera 5F0537'!EW52&gt;simulazione!T852,'domanda giornaliera 5F0537'!EW52,0)+IF('domanda giornaliera 5F0537'!EW53&gt;simulazione!T852,'domanda giornaliera 5F0537'!EW53,0)+IF('domanda giornaliera 5F0537'!EW54&gt;simulazione!T852,'domanda giornaliera 5F0537'!EW54,0)+IF('domanda giornaliera 5F0537'!EW55&gt;simulazione!T852,'domanda giornaliera 5F0537'!EW55,0)+IF('domanda giornaliera 5F0537'!EW56&gt;simulazione!T852,'domanda giornaliera 5F0537'!EW56,0)+IF('domanda giornaliera 5F0537'!EW57&gt;simulazione!T852,'domanda giornaliera 5F0537'!EW57,0)+IF('domanda giornaliera 5F0537'!EW58&gt;simulazione!T852,'domanda giornaliera 5F0537'!EW58,0)+IF('domanda giornaliera 5F0537'!EW59&gt;simulazione!T852,'domanda giornaliera 5F0537'!EW59,0)+IF('domanda giornaliera 5F0537'!EW60&gt;simulazione!T852,'domanda giornaliera 5F0537'!EW60,0)+IF('domanda giornaliera 5F0537'!EW61&gt;simulazione!T852,'domanda giornaliera 5F0537'!EW61,0)+IF('domanda giornaliera 5F0537'!EW62&gt;simulazione!T852,'domanda giornaliera 5F0537'!EW62,0)+IF('domanda giornaliera 5F0537'!EW63&gt;simulazione!T852,'domanda giornaliera 5F0537'!EW63,0)</f>
        <v>66574.728221387384</v>
      </c>
      <c r="Z958" s="13"/>
      <c r="AA958" s="13"/>
    </row>
    <row r="959" spans="24:28" x14ac:dyDescent="0.25">
      <c r="X959" s="46" t="s">
        <v>173</v>
      </c>
      <c r="Y959" s="13">
        <f>'domanda giornaliera 5F0537'!EW13+IF('domanda giornaliera 5F0537'!EW14&gt;simulazione!T853,'domanda giornaliera 5F0537'!EW14,0)+IF('domanda giornaliera 5F0537'!EW15&gt;simulazione!T853,'domanda giornaliera 5F0537'!EW15,0)+IF('domanda giornaliera 5F0537'!EW16&gt;simulazione!T853,'domanda giornaliera 5F0537'!EW16,0)+IF('domanda giornaliera 5F0537'!EW17&gt;simulazione!T853,'domanda giornaliera 5F0537'!EW17,0)+IF('domanda giornaliera 5F0537'!EW18&gt;simulazione!T853,'domanda giornaliera 5F0537'!EW18,0)+IF('domanda giornaliera 5F0537'!EW19&gt;simulazione!T853,'domanda giornaliera 5F0537'!EW19,0)+IF('domanda giornaliera 5F0537'!EW20&gt;simulazione!T853,'domanda giornaliera 5F0537'!EW20,0)+IF('domanda giornaliera 5F0537'!EW21&gt;simulazione!T853,'domanda giornaliera 5F0537'!EW21,0)+IF('domanda giornaliera 5F0537'!EW22&gt;simulazione!T853,'domanda giornaliera 5F0537'!EW22,0)+IF('domanda giornaliera 5F0537'!EW23&gt;simulazione!T853,'domanda giornaliera 5F0537'!EW23,0)+IF('domanda giornaliera 5F0537'!EW24&gt;simulazione!T853,'domanda giornaliera 5F0537'!EW24,0)+IF('domanda giornaliera 5F0537'!EW25&gt;simulazione!T853,'domanda giornaliera 5F0537'!EW25,0)+IF('domanda giornaliera 5F0537'!EW26&gt;simulazione!T853,'domanda giornaliera 5F0537'!EW26,0)+IF('domanda giornaliera 5F0537'!EW27&gt;simulazione!T853,'domanda giornaliera 5F0537'!EW27,0)+IF('domanda giornaliera 5F0537'!EW28&gt;simulazione!T853,'domanda giornaliera 5F0537'!EW28,0)+IF('domanda giornaliera 5F0537'!EW29&gt;simulazione!T853,'domanda giornaliera 5F0537'!EW29,0)+IF('domanda giornaliera 5F0537'!EW30&gt;simulazione!T853,'domanda giornaliera 5F0537'!EW30,0)+IF('domanda giornaliera 5F0537'!EW31&gt;simulazione!T853,'domanda giornaliera 5F0537'!EW31,0)+IF('domanda giornaliera 5F0537'!EW32&gt;simulazione!T853,'domanda giornaliera 5F0537'!EW32,0)+IF('domanda giornaliera 5F0537'!EW33&gt;simulazione!T853,'domanda giornaliera 5F0537'!EW33,0)+IF('domanda giornaliera 5F0537'!EW34&gt;simulazione!T853,'domanda giornaliera 5F0537'!EW34,0)+IF('domanda giornaliera 5F0537'!EW35&gt;simulazione!T853,'domanda giornaliera 5F0537'!EW35,0)+IF('domanda giornaliera 5F0537'!EW36&gt;simulazione!T853,'domanda giornaliera 5F0537'!EW36,0)+IF('domanda giornaliera 5F0537'!EW37&gt;simulazione!T853,'domanda giornaliera 5F0537'!EW37,0)+IF('domanda giornaliera 5F0537'!EW38&gt;simulazione!T853,'domanda giornaliera 5F0537'!EW38,0)+IF('domanda giornaliera 5F0537'!EW39&gt;simulazione!T853,'domanda giornaliera 5F0537'!EW39,0)+IF('domanda giornaliera 5F0537'!EW40&gt;simulazione!T853,'domanda giornaliera 5F0537'!EW40,0)+IF('domanda giornaliera 5F0537'!EW41&gt;simulazione!T853,'domanda giornaliera 5F0537'!EW41,0)+IF('domanda giornaliera 5F0537'!EW42&gt;simulazione!T853,'domanda giornaliera 5F0537'!EW42,0)+IF('domanda giornaliera 5F0537'!EW43&gt;simulazione!T853,'domanda giornaliera 5F0537'!EW43,0)+IF('domanda giornaliera 5F0537'!EW44&gt;simulazione!T853,'domanda giornaliera 5F0537'!EW44,0)+IF('domanda giornaliera 5F0537'!EW45&gt;simulazione!T853,'domanda giornaliera 5F0537'!EW45,0)+IF('domanda giornaliera 5F0537'!EW46&gt;simulazione!T853,'domanda giornaliera 5F0537'!EW46,0)+IF('domanda giornaliera 5F0537'!EW47&gt;simulazione!T853,'domanda giornaliera 5F0537'!EW47,0)+IF('domanda giornaliera 5F0537'!EW48&gt;simulazione!T853,'domanda giornaliera 5F0537'!EW48,0)+IF('domanda giornaliera 5F0537'!EW49&gt;simulazione!T853,'domanda giornaliera 5F0537'!EW49,0)+IF('domanda giornaliera 5F0537'!EW50&gt;simulazione!T853,'domanda giornaliera 5F0537'!EW50,0)+IF('domanda giornaliera 5F0537'!EW51&gt;simulazione!T853,'domanda giornaliera 5F0537'!EW51,0)+IF('domanda giornaliera 5F0537'!EW52&gt;simulazione!T853,'domanda giornaliera 5F0537'!EW52,0)+IF('domanda giornaliera 5F0537'!EW53&gt;simulazione!T853,'domanda giornaliera 5F0537'!EW53,0)+IF('domanda giornaliera 5F0537'!EW54&gt;simulazione!T853,'domanda giornaliera 5F0537'!EW54,0)+IF('domanda giornaliera 5F0537'!EW55&gt;simulazione!T853,'domanda giornaliera 5F0537'!EW55,0)+IF('domanda giornaliera 5F0537'!EW56&gt;simulazione!T853,'domanda giornaliera 5F0537'!EW56,0)+IF('domanda giornaliera 5F0537'!EW57&gt;simulazione!T853,'domanda giornaliera 5F0537'!EW57,0)+IF('domanda giornaliera 5F0537'!EW58&gt;simulazione!T853,'domanda giornaliera 5F0537'!EW58,0)+IF('domanda giornaliera 5F0537'!EW59&gt;simulazione!T853,'domanda giornaliera 5F0537'!EW59,0)+IF('domanda giornaliera 5F0537'!EW60&gt;simulazione!T853,'domanda giornaliera 5F0537'!EW60,0)+IF('domanda giornaliera 5F0537'!EW61&gt;simulazione!T853,'domanda giornaliera 5F0537'!EW61,0)+IF('domanda giornaliera 5F0537'!EW62&gt;simulazione!T853,'domanda giornaliera 5F0537'!EW62,0)+IF('domanda giornaliera 5F0537'!EW63&gt;simulazione!T853,'domanda giornaliera 5F0537'!EW63,0)+IF('domanda giornaliera 5F0537'!EW64&gt;simulazione!T853,'domanda giornaliera 5F0537'!EW64,0)</f>
        <v>66574.728221387384</v>
      </c>
      <c r="Z959" s="13"/>
      <c r="AA959" s="13"/>
    </row>
    <row r="960" spans="24:28" x14ac:dyDescent="0.25">
      <c r="X960" s="46" t="s">
        <v>174</v>
      </c>
      <c r="Y960" s="13">
        <f>'domanda giornaliera 5F0537'!EW14+IF('domanda giornaliera 5F0537'!EW15&gt;simulazione!T854,'domanda giornaliera 5F0537'!EW15,0)+IF('domanda giornaliera 5F0537'!EW16&gt;simulazione!T854,'domanda giornaliera 5F0537'!EW16,0)+IF('domanda giornaliera 5F0537'!EW17&gt;simulazione!T854,'domanda giornaliera 5F0537'!EW17,0)+IF('domanda giornaliera 5F0537'!EW18&gt;simulazione!T854,'domanda giornaliera 5F0537'!EW18,0)+IF('domanda giornaliera 5F0537'!EW19&gt;simulazione!T854,'domanda giornaliera 5F0537'!EW19,0)+IF('domanda giornaliera 5F0537'!EW20&gt;simulazione!T854,'domanda giornaliera 5F0537'!EW20,0)+IF('domanda giornaliera 5F0537'!EW21&gt;simulazione!T854,'domanda giornaliera 5F0537'!EW21,0)+IF('domanda giornaliera 5F0537'!EW22&gt;simulazione!T854,'domanda giornaliera 5F0537'!EW22,0)+IF('domanda giornaliera 5F0537'!EW23&gt;simulazione!T854,'domanda giornaliera 5F0537'!EW23,0)+IF('domanda giornaliera 5F0537'!EW24&gt;simulazione!T854,'domanda giornaliera 5F0537'!EW24,0)+IF('domanda giornaliera 5F0537'!EW25&gt;simulazione!T854,'domanda giornaliera 5F0537'!EW25,0)+IF('domanda giornaliera 5F0537'!EW26&gt;simulazione!T854,'domanda giornaliera 5F0537'!EW26,0)+IF('domanda giornaliera 5F0537'!EW27&gt;simulazione!T854,'domanda giornaliera 5F0537'!EW27,0)+IF('domanda giornaliera 5F0537'!EW28&gt;simulazione!T854,'domanda giornaliera 5F0537'!EW28,0)+IF('domanda giornaliera 5F0537'!EW29&gt;simulazione!T854,'domanda giornaliera 5F0537'!EW29,0)+IF('domanda giornaliera 5F0537'!EW30&gt;simulazione!T854,'domanda giornaliera 5F0537'!EW30,0)+IF('domanda giornaliera 5F0537'!EW31&gt;simulazione!T854,'domanda giornaliera 5F0537'!EW31,0)+IF('domanda giornaliera 5F0537'!EW32&gt;simulazione!T854,'domanda giornaliera 5F0537'!EW32,0)+IF('domanda giornaliera 5F0537'!EW33&gt;simulazione!T854,'domanda giornaliera 5F0537'!EW33,0)+IF('domanda giornaliera 5F0537'!EW34&gt;simulazione!T854,'domanda giornaliera 5F0537'!EW34,0)+IF('domanda giornaliera 5F0537'!EW35&gt;simulazione!T854,'domanda giornaliera 5F0537'!EW35,0)+IF('domanda giornaliera 5F0537'!EW36&gt;simulazione!T854,'domanda giornaliera 5F0537'!EW36,0)+IF('domanda giornaliera 5F0537'!EW37&gt;simulazione!T854,'domanda giornaliera 5F0537'!EW37,0)+IF('domanda giornaliera 5F0537'!EW38&gt;simulazione!T854,'domanda giornaliera 5F0537'!EW38,0)+IF('domanda giornaliera 5F0537'!EW39&gt;simulazione!T854,'domanda giornaliera 5F0537'!EW39,0)+IF('domanda giornaliera 5F0537'!EW40&gt;simulazione!T854,'domanda giornaliera 5F0537'!EW40,0)+IF('domanda giornaliera 5F0537'!EW41&gt;simulazione!T854,'domanda giornaliera 5F0537'!EW41,0)+IF('domanda giornaliera 5F0537'!EW42&gt;simulazione!T854,'domanda giornaliera 5F0537'!EW42,0)+IF('domanda giornaliera 5F0537'!EW43&gt;simulazione!T854,'domanda giornaliera 5F0537'!EW43,0)+IF('domanda giornaliera 5F0537'!EW44&gt;simulazione!T854,'domanda giornaliera 5F0537'!EW44,0)+IF('domanda giornaliera 5F0537'!EW45&gt;simulazione!T854,'domanda giornaliera 5F0537'!EW45,0)+IF('domanda giornaliera 5F0537'!EW46&gt;simulazione!T854,'domanda giornaliera 5F0537'!EW46,0)+IF('domanda giornaliera 5F0537'!EW47&gt;simulazione!T854,'domanda giornaliera 5F0537'!EW47,0)+IF('domanda giornaliera 5F0537'!EW48&gt;simulazione!T854,'domanda giornaliera 5F0537'!EW48,0)+IF('domanda giornaliera 5F0537'!EW49&gt;simulazione!T854,'domanda giornaliera 5F0537'!EW49,0)+IF('domanda giornaliera 5F0537'!EW50&gt;simulazione!T854,'domanda giornaliera 5F0537'!EW50,0)+IF('domanda giornaliera 5F0537'!EW51&gt;simulazione!T854,'domanda giornaliera 5F0537'!EW51,0)+IF('domanda giornaliera 5F0537'!EW52&gt;simulazione!T854,'domanda giornaliera 5F0537'!EW52,0)+IF('domanda giornaliera 5F0537'!EW53&gt;simulazione!T854,'domanda giornaliera 5F0537'!EW53,0)+IF('domanda giornaliera 5F0537'!EW54&gt;simulazione!T854,'domanda giornaliera 5F0537'!EW54,0)+IF('domanda giornaliera 5F0537'!EW55&gt;simulazione!T854,'domanda giornaliera 5F0537'!EW55,0)+IF('domanda giornaliera 5F0537'!EW56&gt;simulazione!T854,'domanda giornaliera 5F0537'!EW56,0)+IF('domanda giornaliera 5F0537'!EW57&gt;simulazione!T854,'domanda giornaliera 5F0537'!EW57,0)+IF('domanda giornaliera 5F0537'!EW58&gt;simulazione!T854,'domanda giornaliera 5F0537'!EW58,0)+IF('domanda giornaliera 5F0537'!EW59&gt;simulazione!T854,'domanda giornaliera 5F0537'!EW59,0)+IF('domanda giornaliera 5F0537'!EW60&gt;simulazione!T854,'domanda giornaliera 5F0537'!EW60,0)+IF('domanda giornaliera 5F0537'!EW61&gt;simulazione!T854,'domanda giornaliera 5F0537'!EW61,0)+IF('domanda giornaliera 5F0537'!EW62&gt;simulazione!T854,'domanda giornaliera 5F0537'!EW62,0)+IF('domanda giornaliera 5F0537'!EW63&gt;simulazione!T854,'domanda giornaliera 5F0537'!EW63,0)+IF('domanda giornaliera 5F0537'!EW64&gt;simulazione!T854,'domanda giornaliera 5F0537'!EW64,0)+IF('domanda giornaliera 5F0537'!EW65&gt;simulazione!T854,'domanda giornaliera 5F0537'!EW65,0)</f>
        <v>62100.866665023743</v>
      </c>
      <c r="Z960" s="13"/>
      <c r="AA960" s="13"/>
    </row>
    <row r="961" spans="24:27" x14ac:dyDescent="0.25">
      <c r="X961" s="46" t="s">
        <v>175</v>
      </c>
      <c r="Y961" s="13">
        <f>'domanda giornaliera 5F0537'!EW15+IF('domanda giornaliera 5F0537'!EW16&gt;simulazione!T855,'domanda giornaliera 5F0537'!EW16,0)+IF('domanda giornaliera 5F0537'!EW17&gt;simulazione!T855,'domanda giornaliera 5F0537'!EW17,0)+IF('domanda giornaliera 5F0537'!EW18&gt;simulazione!T855,'domanda giornaliera 5F0537'!EW18,0)+IF('domanda giornaliera 5F0537'!EW19&gt;simulazione!T855,'domanda giornaliera 5F0537'!EW19,0)+IF('domanda giornaliera 5F0537'!EW20&gt;simulazione!T855,'domanda giornaliera 5F0537'!EW20,0)+IF('domanda giornaliera 5F0537'!EW21&gt;simulazione!T855,'domanda giornaliera 5F0537'!EW21,0)+IF('domanda giornaliera 5F0537'!EW22&gt;simulazione!T855,'domanda giornaliera 5F0537'!EW22,0)+IF('domanda giornaliera 5F0537'!EW23&gt;simulazione!T855,'domanda giornaliera 5F0537'!EW23,0)+IF('domanda giornaliera 5F0537'!EW24&gt;simulazione!T855,'domanda giornaliera 5F0537'!EW24,0)+IF('domanda giornaliera 5F0537'!EW25&gt;simulazione!T855,'domanda giornaliera 5F0537'!EW25,0)+IF('domanda giornaliera 5F0537'!EW26&gt;simulazione!T855,'domanda giornaliera 5F0537'!EW26,0)+IF('domanda giornaliera 5F0537'!EW27&gt;simulazione!T855,'domanda giornaliera 5F0537'!EW27,0)+IF('domanda giornaliera 5F0537'!EW28&gt;simulazione!T855,'domanda giornaliera 5F0537'!EW28,0)+IF('domanda giornaliera 5F0537'!EW29&gt;simulazione!T855,'domanda giornaliera 5F0537'!EW29,0)+IF('domanda giornaliera 5F0537'!EW30&gt;simulazione!T855,'domanda giornaliera 5F0537'!EW30,0)+IF('domanda giornaliera 5F0537'!EW31&gt;simulazione!T855,'domanda giornaliera 5F0537'!EW31,0)+IF('domanda giornaliera 5F0537'!EW32&gt;simulazione!T855,'domanda giornaliera 5F0537'!EW32,0)+IF('domanda giornaliera 5F0537'!EW33&gt;simulazione!T855,'domanda giornaliera 5F0537'!EW33,0)+IF('domanda giornaliera 5F0537'!EW34&gt;simulazione!T855,'domanda giornaliera 5F0537'!EW34,0)+IF('domanda giornaliera 5F0537'!EW35&gt;simulazione!T855,'domanda giornaliera 5F0537'!EW35,0)+IF('domanda giornaliera 5F0537'!EW36&gt;simulazione!T855,'domanda giornaliera 5F0537'!EW36,0)+IF('domanda giornaliera 5F0537'!EW37&gt;simulazione!T855,'domanda giornaliera 5F0537'!EW37,0)+IF('domanda giornaliera 5F0537'!EW38&gt;simulazione!T855,'domanda giornaliera 5F0537'!EW38,0)+IF('domanda giornaliera 5F0537'!EW39&gt;simulazione!T855,'domanda giornaliera 5F0537'!EW39,0)+IF('domanda giornaliera 5F0537'!EW40&gt;simulazione!T855,'domanda giornaliera 5F0537'!EW40,0)+IF('domanda giornaliera 5F0537'!EW41&gt;simulazione!T855,'domanda giornaliera 5F0537'!EW41,0)+IF('domanda giornaliera 5F0537'!EW42&gt;simulazione!T855,'domanda giornaliera 5F0537'!EW42,0)+IF('domanda giornaliera 5F0537'!EW43&gt;simulazione!T855,'domanda giornaliera 5F0537'!EW43,0)+IF('domanda giornaliera 5F0537'!EW44&gt;simulazione!T855,'domanda giornaliera 5F0537'!EW44,0)+IF('domanda giornaliera 5F0537'!EW45&gt;simulazione!T855,'domanda giornaliera 5F0537'!EW45,0)+IF('domanda giornaliera 5F0537'!EW46&gt;simulazione!T855,'domanda giornaliera 5F0537'!EW46,0)+IF('domanda giornaliera 5F0537'!EW47&gt;simulazione!T855,'domanda giornaliera 5F0537'!EW47,0)+IF('domanda giornaliera 5F0537'!EW48&gt;simulazione!T855,'domanda giornaliera 5F0537'!EW48,0)+IF('domanda giornaliera 5F0537'!EW49&gt;simulazione!T855,'domanda giornaliera 5F0537'!EW49,0)+IF('domanda giornaliera 5F0537'!EW50&gt;simulazione!T855,'domanda giornaliera 5F0537'!EW50,0)+IF('domanda giornaliera 5F0537'!EW51&gt;simulazione!T855,'domanda giornaliera 5F0537'!EW51,0)+IF('domanda giornaliera 5F0537'!EW52&gt;simulazione!T855,'domanda giornaliera 5F0537'!EW52,0)+IF('domanda giornaliera 5F0537'!EW53&gt;simulazione!T855,'domanda giornaliera 5F0537'!EW53,0)+IF('domanda giornaliera 5F0537'!EW54&gt;simulazione!T855,'domanda giornaliera 5F0537'!EW54,0)+IF('domanda giornaliera 5F0537'!EW55&gt;simulazione!T855,'domanda giornaliera 5F0537'!EW55,0)+IF('domanda giornaliera 5F0537'!EW56&gt;simulazione!T855,'domanda giornaliera 5F0537'!EW56,0)+IF('domanda giornaliera 5F0537'!EW57&gt;simulazione!T855,'domanda giornaliera 5F0537'!EW57,0)+IF('domanda giornaliera 5F0537'!EW58&gt;simulazione!T855,'domanda giornaliera 5F0537'!EW58,0)+IF('domanda giornaliera 5F0537'!EW59&gt;simulazione!T855,'domanda giornaliera 5F0537'!EW59,0)+IF('domanda giornaliera 5F0537'!EW60&gt;simulazione!T855,'domanda giornaliera 5F0537'!EW60,0)+IF('domanda giornaliera 5F0537'!EW61&gt;simulazione!T855,'domanda giornaliera 5F0537'!EW61,0)+IF('domanda giornaliera 5F0537'!EW62&gt;simulazione!T855,'domanda giornaliera 5F0537'!EW62,0)+IF('domanda giornaliera 5F0537'!EW63&gt;simulazione!T855,'domanda giornaliera 5F0537'!EW63,0)+IF('domanda giornaliera 5F0537'!EW64&gt;simulazione!T855,'domanda giornaliera 5F0537'!EW64,0)+IF('domanda giornaliera 5F0537'!EW65&gt;simulazione!T855,'domanda giornaliera 5F0537'!EW65,0)+IF('domanda giornaliera 5F0537'!EW66&gt;simulazione!T855,'domanda giornaliera 5F0537'!EW66,0)</f>
        <v>62100.866665023743</v>
      </c>
      <c r="Z961" s="13"/>
      <c r="AA961" s="13"/>
    </row>
    <row r="962" spans="24:27" x14ac:dyDescent="0.25">
      <c r="X962" s="46" t="s">
        <v>176</v>
      </c>
      <c r="Y962" s="13">
        <f>'domanda giornaliera 5F0537'!EW16+IF('domanda giornaliera 5F0537'!EW17&gt;simulazione!T856,'domanda giornaliera 5F0537'!EW17,0)+IF('domanda giornaliera 5F0537'!EW18&gt;simulazione!T856,'domanda giornaliera 5F0537'!EW18,0)+IF('domanda giornaliera 5F0537'!EW19&gt;simulazione!T856,'domanda giornaliera 5F0537'!EW19,0)+IF('domanda giornaliera 5F0537'!EW20&gt;simulazione!T856,'domanda giornaliera 5F0537'!EW20,0)+IF('domanda giornaliera 5F0537'!EW21&gt;simulazione!T856,'domanda giornaliera 5F0537'!EW21,0)+IF('domanda giornaliera 5F0537'!EW22&gt;simulazione!T856,'domanda giornaliera 5F0537'!EW22,0)+IF('domanda giornaliera 5F0537'!EW23&gt;simulazione!T856,'domanda giornaliera 5F0537'!EW23,0)+IF('domanda giornaliera 5F0537'!EW24&gt;simulazione!T856,'domanda giornaliera 5F0537'!EW24,0)+IF('domanda giornaliera 5F0537'!EW25&gt;simulazione!T856,'domanda giornaliera 5F0537'!EW25,0)+IF('domanda giornaliera 5F0537'!EW26&gt;simulazione!T856,'domanda giornaliera 5F0537'!EW26,0)+IF('domanda giornaliera 5F0537'!EW27&gt;simulazione!T856,'domanda giornaliera 5F0537'!EW27,0)+IF('domanda giornaliera 5F0537'!EW28&gt;simulazione!T856,'domanda giornaliera 5F0537'!EW28,0)+IF('domanda giornaliera 5F0537'!EW29&gt;simulazione!T856,'domanda giornaliera 5F0537'!EW29,0)+IF('domanda giornaliera 5F0537'!EW30&gt;simulazione!T856,'domanda giornaliera 5F0537'!EW30,0)+IF('domanda giornaliera 5F0537'!EW31&gt;simulazione!T856,'domanda giornaliera 5F0537'!EW31,0)+IF('domanda giornaliera 5F0537'!EW32&gt;simulazione!T856,'domanda giornaliera 5F0537'!EW32,0)+IF('domanda giornaliera 5F0537'!EW33&gt;simulazione!T856,'domanda giornaliera 5F0537'!EW33,0)+IF('domanda giornaliera 5F0537'!EW34&gt;simulazione!T856,'domanda giornaliera 5F0537'!EW34,0)+IF('domanda giornaliera 5F0537'!EW35&gt;simulazione!T856,'domanda giornaliera 5F0537'!EW35,0)+IF('domanda giornaliera 5F0537'!EW36&gt;simulazione!T856,'domanda giornaliera 5F0537'!EW36,0)+IF('domanda giornaliera 5F0537'!EW37&gt;simulazione!T856,'domanda giornaliera 5F0537'!EW37,0)+IF('domanda giornaliera 5F0537'!EW38&gt;simulazione!T856,'domanda giornaliera 5F0537'!EW38,0)+IF('domanda giornaliera 5F0537'!EW39&gt;simulazione!T856,'domanda giornaliera 5F0537'!EW39,0)+IF('domanda giornaliera 5F0537'!EW40&gt;simulazione!T856,'domanda giornaliera 5F0537'!EW40,0)+IF('domanda giornaliera 5F0537'!EW41&gt;simulazione!T856,'domanda giornaliera 5F0537'!EW41,0)+IF('domanda giornaliera 5F0537'!EW42&gt;simulazione!T856,'domanda giornaliera 5F0537'!EW42,0)+IF('domanda giornaliera 5F0537'!EW43&gt;simulazione!T856,'domanda giornaliera 5F0537'!EW43,0)+IF('domanda giornaliera 5F0537'!EW44&gt;simulazione!T856,'domanda giornaliera 5F0537'!EW44,0)+IF('domanda giornaliera 5F0537'!EW45&gt;simulazione!T856,'domanda giornaliera 5F0537'!EW45,0)+IF('domanda giornaliera 5F0537'!EW46&gt;simulazione!T856,'domanda giornaliera 5F0537'!EW46,0)+IF('domanda giornaliera 5F0537'!EW47&gt;simulazione!T856,'domanda giornaliera 5F0537'!EW47,0)+IF('domanda giornaliera 5F0537'!EW48&gt;simulazione!T856,'domanda giornaliera 5F0537'!EW48,0)+IF('domanda giornaliera 5F0537'!EW49&gt;simulazione!T856,'domanda giornaliera 5F0537'!EW49,0)+IF('domanda giornaliera 5F0537'!EW50&gt;simulazione!T856,'domanda giornaliera 5F0537'!EW50,0)+IF('domanda giornaliera 5F0537'!EW51&gt;simulazione!T856,'domanda giornaliera 5F0537'!EW51,0)+IF('domanda giornaliera 5F0537'!EW52&gt;simulazione!T856,'domanda giornaliera 5F0537'!EW52,0)+IF('domanda giornaliera 5F0537'!EW53&gt;simulazione!T856,'domanda giornaliera 5F0537'!EW53,0)+IF('domanda giornaliera 5F0537'!EW54&gt;simulazione!T856,'domanda giornaliera 5F0537'!EW54,0)+IF('domanda giornaliera 5F0537'!EW55&gt;simulazione!T856,'domanda giornaliera 5F0537'!EW55,0)+IF('domanda giornaliera 5F0537'!EW56&gt;simulazione!T856,'domanda giornaliera 5F0537'!EW56,0)+IF('domanda giornaliera 5F0537'!EW57&gt;simulazione!T856,'domanda giornaliera 5F0537'!EW57,0)+IF('domanda giornaliera 5F0537'!EW58&gt;simulazione!T856,'domanda giornaliera 5F0537'!EW58,0)+IF('domanda giornaliera 5F0537'!EW59&gt;simulazione!T856,'domanda giornaliera 5F0537'!EW59,0)+IF('domanda giornaliera 5F0537'!EW60&gt;simulazione!T856,'domanda giornaliera 5F0537'!EW60,0)+IF('domanda giornaliera 5F0537'!EW61&gt;simulazione!T856,'domanda giornaliera 5F0537'!EW61,0)+IF('domanda giornaliera 5F0537'!EW62&gt;simulazione!T856,'domanda giornaliera 5F0537'!EW62,0)+IF('domanda giornaliera 5F0537'!EW63&gt;simulazione!T856,'domanda giornaliera 5F0537'!EW63,0)+IF('domanda giornaliera 5F0537'!EW64&gt;simulazione!T856,'domanda giornaliera 5F0537'!EW64,0)+IF('domanda giornaliera 5F0537'!EW65&gt;simulazione!T856,'domanda giornaliera 5F0537'!EW65,0)+IF('domanda giornaliera 5F0537'!EW66&gt;simulazione!T856,'domanda giornaliera 5F0537'!EW66,0)+IF('domanda giornaliera 5F0537'!EW67&gt;simulazione!T856,'domanda giornaliera 5F0537'!EW67,0)</f>
        <v>62100.866665023743</v>
      </c>
      <c r="Z962" s="13"/>
      <c r="AA962" s="13"/>
    </row>
    <row r="963" spans="24:27" x14ac:dyDescent="0.25">
      <c r="X963" s="46" t="s">
        <v>177</v>
      </c>
      <c r="Y963" s="13">
        <f>'domanda giornaliera 5F0537'!EW17+IF('domanda giornaliera 5F0537'!EW18&gt;simulazione!T857,'domanda giornaliera 5F0537'!EW18,0)+IF('domanda giornaliera 5F0537'!EW19&gt;simulazione!T857,'domanda giornaliera 5F0537'!EW19,0)+IF('domanda giornaliera 5F0537'!EW20&gt;simulazione!T857,'domanda giornaliera 5F0537'!EW20,0)+IF('domanda giornaliera 5F0537'!EW21&gt;simulazione!T857,'domanda giornaliera 5F0537'!EW21,0)+IF('domanda giornaliera 5F0537'!EW22&gt;simulazione!T857,'domanda giornaliera 5F0537'!EW22,0)+IF('domanda giornaliera 5F0537'!EW23&gt;simulazione!T857,'domanda giornaliera 5F0537'!EW23,0)+IF('domanda giornaliera 5F0537'!EW24&gt;simulazione!T857,'domanda giornaliera 5F0537'!EW24,0)+IF('domanda giornaliera 5F0537'!EW25&gt;simulazione!T857,'domanda giornaliera 5F0537'!EW25,0)+IF('domanda giornaliera 5F0537'!EW26&gt;simulazione!T857,'domanda giornaliera 5F0537'!EW26,0)+IF('domanda giornaliera 5F0537'!EW27&gt;simulazione!T857,'domanda giornaliera 5F0537'!EW27,0)+IF('domanda giornaliera 5F0537'!EW28&gt;simulazione!T857,'domanda giornaliera 5F0537'!EW28,0)+IF('domanda giornaliera 5F0537'!EW29&gt;simulazione!T857,'domanda giornaliera 5F0537'!EW29,0)+IF('domanda giornaliera 5F0537'!EW30&gt;simulazione!T857,'domanda giornaliera 5F0537'!EW30,0)+IF('domanda giornaliera 5F0537'!EW31&gt;simulazione!T857,'domanda giornaliera 5F0537'!EW31,0)+IF('domanda giornaliera 5F0537'!EW32&gt;simulazione!T857,'domanda giornaliera 5F0537'!EW32,0)+IF('domanda giornaliera 5F0537'!EW33&gt;simulazione!T857,'domanda giornaliera 5F0537'!EW33,0)+IF('domanda giornaliera 5F0537'!EW34&gt;simulazione!T857,'domanda giornaliera 5F0537'!EW34,0)+IF('domanda giornaliera 5F0537'!EW35&gt;simulazione!T857,'domanda giornaliera 5F0537'!EW35,0)+IF('domanda giornaliera 5F0537'!EW36&gt;simulazione!T857,'domanda giornaliera 5F0537'!EW36,0)+IF('domanda giornaliera 5F0537'!EW37&gt;simulazione!T857,'domanda giornaliera 5F0537'!EW37,0)+IF('domanda giornaliera 5F0537'!EW38&gt;simulazione!T857,'domanda giornaliera 5F0537'!EW38,0)+IF('domanda giornaliera 5F0537'!EW39&gt;simulazione!T857,'domanda giornaliera 5F0537'!EW39,0)+IF('domanda giornaliera 5F0537'!EW40&gt;simulazione!T857,'domanda giornaliera 5F0537'!EW40,0)+IF('domanda giornaliera 5F0537'!EW41&gt;simulazione!T857,'domanda giornaliera 5F0537'!EW41,0)+IF('domanda giornaliera 5F0537'!EW42&gt;simulazione!T857,'domanda giornaliera 5F0537'!EW42,0)+IF('domanda giornaliera 5F0537'!EW43&gt;simulazione!T857,'domanda giornaliera 5F0537'!EW43,0)+IF('domanda giornaliera 5F0537'!EW44&gt;simulazione!T857,'domanda giornaliera 5F0537'!EW44,0)+IF('domanda giornaliera 5F0537'!EW45&gt;simulazione!T857,'domanda giornaliera 5F0537'!EW45,0)+IF('domanda giornaliera 5F0537'!EW46&gt;simulazione!T857,'domanda giornaliera 5F0537'!EW46,0)+IF('domanda giornaliera 5F0537'!EW47&gt;simulazione!T857,'domanda giornaliera 5F0537'!EW47,0)+IF('domanda giornaliera 5F0537'!EW48&gt;simulazione!T857,'domanda giornaliera 5F0537'!EW48,0)+IF('domanda giornaliera 5F0537'!EW49&gt;simulazione!T857,'domanda giornaliera 5F0537'!EW49,0)+IF('domanda giornaliera 5F0537'!EW50&gt;simulazione!T857,'domanda giornaliera 5F0537'!EW50,0)+IF('domanda giornaliera 5F0537'!EW51&gt;simulazione!T857,'domanda giornaliera 5F0537'!EW51,0)+IF('domanda giornaliera 5F0537'!EW52&gt;simulazione!T857,'domanda giornaliera 5F0537'!EW52,0)+IF('domanda giornaliera 5F0537'!EW53&gt;simulazione!T857,'domanda giornaliera 5F0537'!EW53,0)+IF('domanda giornaliera 5F0537'!EW54&gt;simulazione!T857,'domanda giornaliera 5F0537'!EW54,0)+IF('domanda giornaliera 5F0537'!EW55&gt;simulazione!T857,'domanda giornaliera 5F0537'!EW55,0)+IF('domanda giornaliera 5F0537'!EW56&gt;simulazione!T857,'domanda giornaliera 5F0537'!EW56,0)+IF('domanda giornaliera 5F0537'!EW57&gt;simulazione!T857,'domanda giornaliera 5F0537'!EW57,0)+IF('domanda giornaliera 5F0537'!EW58&gt;simulazione!T857,'domanda giornaliera 5F0537'!EW58,0)+IF('domanda giornaliera 5F0537'!EW59&gt;simulazione!T857,'domanda giornaliera 5F0537'!EW59,0)+IF('domanda giornaliera 5F0537'!EW60&gt;simulazione!T857,'domanda giornaliera 5F0537'!EW60,0)+IF('domanda giornaliera 5F0537'!EW61&gt;simulazione!T857,'domanda giornaliera 5F0537'!EW61,0)+IF('domanda giornaliera 5F0537'!EW62&gt;simulazione!T857,'domanda giornaliera 5F0537'!EW62,0)+IF('domanda giornaliera 5F0537'!EW63&gt;simulazione!T857,'domanda giornaliera 5F0537'!EW63,0)+IF('domanda giornaliera 5F0537'!EW64&gt;simulazione!T857,'domanda giornaliera 5F0537'!EW64,0)+IF('domanda giornaliera 5F0537'!EW65&gt;simulazione!T857,'domanda giornaliera 5F0537'!EW65,0)+IF('domanda giornaliera 5F0537'!EW66&gt;simulazione!T857,'domanda giornaliera 5F0537'!EW66,0)+IF('domanda giornaliera 5F0537'!EW67&gt;simulazione!T857,'domanda giornaliera 5F0537'!EW67,0)+IF('domanda giornaliera 5F0537'!EW68&gt;simulazione!T857,'domanda giornaliera 5F0537'!EW68,0)</f>
        <v>64784.829629309461</v>
      </c>
      <c r="Z963" s="13"/>
      <c r="AA963" s="13"/>
    </row>
    <row r="964" spans="24:27" x14ac:dyDescent="0.25">
      <c r="X964" s="46" t="s">
        <v>158</v>
      </c>
      <c r="Y964" s="13">
        <f>'domanda giornaliera 5F0537'!EW18+IF('domanda giornaliera 5F0537'!EW19&gt;simulazione!T858,'domanda giornaliera 5F0537'!EW19,0)+IF('domanda giornaliera 5F0537'!EW20&gt;simulazione!T858,'domanda giornaliera 5F0537'!EW20,0)+IF('domanda giornaliera 5F0537'!EW21&gt;simulazione!T858,'domanda giornaliera 5F0537'!EW21,0)+IF('domanda giornaliera 5F0537'!EW22&gt;simulazione!T858,'domanda giornaliera 5F0537'!EW22,0)+IF('domanda giornaliera 5F0537'!EW23&gt;simulazione!T858,'domanda giornaliera 5F0537'!EW23,0)+IF('domanda giornaliera 5F0537'!EW24&gt;simulazione!T858,'domanda giornaliera 5F0537'!EW24,0)+IF('domanda giornaliera 5F0537'!EW25&gt;simulazione!T858,'domanda giornaliera 5F0537'!EW25,0)+IF('domanda giornaliera 5F0537'!EW26&gt;simulazione!T858,'domanda giornaliera 5F0537'!EW26,0)+IF('domanda giornaliera 5F0537'!EW27&gt;simulazione!T858,'domanda giornaliera 5F0537'!EW27,0)+IF('domanda giornaliera 5F0537'!EW28&gt;simulazione!T858,'domanda giornaliera 5F0537'!EW28,0)+IF('domanda giornaliera 5F0537'!EW29&gt;simulazione!T858,'domanda giornaliera 5F0537'!EW29,0)+IF('domanda giornaliera 5F0537'!EW30&gt;simulazione!T858,'domanda giornaliera 5F0537'!EW30,0)+IF('domanda giornaliera 5F0537'!EW31&gt;simulazione!T858,'domanda giornaliera 5F0537'!EW31,0)+IF('domanda giornaliera 5F0537'!EW32&gt;simulazione!T858,'domanda giornaliera 5F0537'!EW32,0)+IF('domanda giornaliera 5F0537'!EW33&gt;simulazione!T858,'domanda giornaliera 5F0537'!EW33,0)+IF('domanda giornaliera 5F0537'!EW34&gt;simulazione!T858,'domanda giornaliera 5F0537'!EW34,0)+IF('domanda giornaliera 5F0537'!EW35&gt;simulazione!T858,'domanda giornaliera 5F0537'!EW35,0)+IF('domanda giornaliera 5F0537'!EW36&gt;simulazione!T858,'domanda giornaliera 5F0537'!EW36,0)+IF('domanda giornaliera 5F0537'!EW37&gt;simulazione!T858,'domanda giornaliera 5F0537'!EW37,0)+IF('domanda giornaliera 5F0537'!EW38&gt;simulazione!T858,'domanda giornaliera 5F0537'!EW38,0)+IF('domanda giornaliera 5F0537'!EW39&gt;simulazione!T858,'domanda giornaliera 5F0537'!EW39,0)+IF('domanda giornaliera 5F0537'!EW40&gt;simulazione!T858,'domanda giornaliera 5F0537'!EW40,0)+IF('domanda giornaliera 5F0537'!EW41&gt;simulazione!T858,'domanda giornaliera 5F0537'!EW41,0)+IF('domanda giornaliera 5F0537'!EW42&gt;simulazione!T858,'domanda giornaliera 5F0537'!EW42,0)+IF('domanda giornaliera 5F0537'!EW43&gt;simulazione!T858,'domanda giornaliera 5F0537'!EW43,0)+IF('domanda giornaliera 5F0537'!EW44&gt;simulazione!T858,'domanda giornaliera 5F0537'!EW44,0)+IF('domanda giornaliera 5F0537'!EW45&gt;simulazione!T858,'domanda giornaliera 5F0537'!EW45,0)+IF('domanda giornaliera 5F0537'!EW46&gt;simulazione!T858,'domanda giornaliera 5F0537'!EW46,0)+IF('domanda giornaliera 5F0537'!EW47&gt;simulazione!T858,'domanda giornaliera 5F0537'!EW47,0)+IF('domanda giornaliera 5F0537'!EW48&gt;simulazione!T858,'domanda giornaliera 5F0537'!EW48,0)+IF('domanda giornaliera 5F0537'!EW49&gt;simulazione!T858,'domanda giornaliera 5F0537'!EW49,0)+IF('domanda giornaliera 5F0537'!EW50&gt;simulazione!T858,'domanda giornaliera 5F0537'!EW50,0)+IF('domanda giornaliera 5F0537'!EW51&gt;simulazione!T858,'domanda giornaliera 5F0537'!EW51,0)+IF('domanda giornaliera 5F0537'!EW52&gt;simulazione!T858,'domanda giornaliera 5F0537'!EW52,0)+IF('domanda giornaliera 5F0537'!EW53&gt;simulazione!T858,'domanda giornaliera 5F0537'!EW53,0)+IF('domanda giornaliera 5F0537'!EW54&gt;simulazione!T858,'domanda giornaliera 5F0537'!EW54,0)+IF('domanda giornaliera 5F0537'!EW55&gt;simulazione!T858,'domanda giornaliera 5F0537'!EW55,0)+IF('domanda giornaliera 5F0537'!EW56&gt;simulazione!T858,'domanda giornaliera 5F0537'!EW56,0)+IF('domanda giornaliera 5F0537'!EW57&gt;simulazione!T858,'domanda giornaliera 5F0537'!EW57,0)+IF('domanda giornaliera 5F0537'!EW58&gt;simulazione!T858,'domanda giornaliera 5F0537'!EW58,0)+IF('domanda giornaliera 5F0537'!EW59&gt;simulazione!T858,'domanda giornaliera 5F0537'!EW59,0)+IF('domanda giornaliera 5F0537'!EW60&gt;simulazione!T858,'domanda giornaliera 5F0537'!EW60,0)+IF('domanda giornaliera 5F0537'!EW61&gt;simulazione!T858,'domanda giornaliera 5F0537'!EW61,0)+IF('domanda giornaliera 5F0537'!EW62&gt;simulazione!T858,'domanda giornaliera 5F0537'!EW62,0)+IF('domanda giornaliera 5F0537'!EW63&gt;simulazione!T858,'domanda giornaliera 5F0537'!EW63,0)+IF('domanda giornaliera 5F0537'!EW64&gt;simulazione!T858,'domanda giornaliera 5F0537'!EW64,0)+IF('domanda giornaliera 5F0537'!EW65&gt;simulazione!T858,'domanda giornaliera 5F0537'!EW65,0)+IF('domanda giornaliera 5F0537'!EW66&gt;simulazione!T858,'domanda giornaliera 5F0537'!EW66,0)+IF('domanda giornaliera 5F0537'!EW67&gt;simulazione!T858,'domanda giornaliera 5F0537'!EW67,0)+IF('domanda giornaliera 5F0537'!EW68&gt;simulazione!T858,'domanda giornaliera 5F0537'!EW68,0)+IF('domanda giornaliera 5F0537'!EW69&gt;simulazione!T858,'domanda giornaliera 5F0537'!EW69,0)</f>
        <v>64784.829629309461</v>
      </c>
      <c r="Z964" s="13"/>
      <c r="AA964" s="13"/>
    </row>
    <row r="965" spans="24:27" x14ac:dyDescent="0.25">
      <c r="X965" s="46" t="s">
        <v>159</v>
      </c>
      <c r="Y965" s="13">
        <f>'domanda giornaliera 5F0537'!EW19+IF('domanda giornaliera 5F0537'!EW20&gt;simulazione!T859,'domanda giornaliera 5F0537'!EW20,0)+IF('domanda giornaliera 5F0537'!EW21&gt;simulazione!T859,'domanda giornaliera 5F0537'!EW21,0)+IF('domanda giornaliera 5F0537'!EW22&gt;simulazione!T859,'domanda giornaliera 5F0537'!EW22,0)+IF('domanda giornaliera 5F0537'!EW23&gt;simulazione!T859,'domanda giornaliera 5F0537'!EW23,0)+IF('domanda giornaliera 5F0537'!EW24&gt;simulazione!T859,'domanda giornaliera 5F0537'!EW24,0)+IF('domanda giornaliera 5F0537'!EW25&gt;simulazione!T859,'domanda giornaliera 5F0537'!EW25,0)+IF('domanda giornaliera 5F0537'!EW26&gt;simulazione!T859,'domanda giornaliera 5F0537'!EW26,0)+IF('domanda giornaliera 5F0537'!EW27&gt;simulazione!T859,'domanda giornaliera 5F0537'!EW27,0)+IF('domanda giornaliera 5F0537'!EW28&gt;simulazione!T859,'domanda giornaliera 5F0537'!EW28,0)+IF('domanda giornaliera 5F0537'!EW29&gt;simulazione!T859,'domanda giornaliera 5F0537'!EW29,0)+IF('domanda giornaliera 5F0537'!EW30&gt;simulazione!T859,'domanda giornaliera 5F0537'!EW30,0)+IF('domanda giornaliera 5F0537'!EW31&gt;simulazione!T859,'domanda giornaliera 5F0537'!EW31,0)+IF('domanda giornaliera 5F0537'!EW32&gt;simulazione!T859,'domanda giornaliera 5F0537'!EW32,0)+IF('domanda giornaliera 5F0537'!EW33&gt;simulazione!T859,'domanda giornaliera 5F0537'!EW33,0)+IF('domanda giornaliera 5F0537'!EW34&gt;simulazione!T859,'domanda giornaliera 5F0537'!EW34,0)+IF('domanda giornaliera 5F0537'!EW35&gt;simulazione!T859,'domanda giornaliera 5F0537'!EW35,0)+IF('domanda giornaliera 5F0537'!EW36&gt;simulazione!T859,'domanda giornaliera 5F0537'!EW36,0)+IF('domanda giornaliera 5F0537'!EW37&gt;simulazione!T859,'domanda giornaliera 5F0537'!EW37,0)+IF('domanda giornaliera 5F0537'!EW38&gt;simulazione!T859,'domanda giornaliera 5F0537'!EW38,0)+IF('domanda giornaliera 5F0537'!EW39&gt;simulazione!T859,'domanda giornaliera 5F0537'!EW39,0)+IF('domanda giornaliera 5F0537'!EW40&gt;simulazione!T859,'domanda giornaliera 5F0537'!EW40,0)+IF('domanda giornaliera 5F0537'!EW41&gt;simulazione!T859,'domanda giornaliera 5F0537'!EW41,0)+IF('domanda giornaliera 5F0537'!EW42&gt;simulazione!T859,'domanda giornaliera 5F0537'!EW42,0)+IF('domanda giornaliera 5F0537'!EW43&gt;simulazione!T859,'domanda giornaliera 5F0537'!EW43,0)+IF('domanda giornaliera 5F0537'!EW44&gt;simulazione!T859,'domanda giornaliera 5F0537'!EW44,0)+IF('domanda giornaliera 5F0537'!EW45&gt;simulazione!T859,'domanda giornaliera 5F0537'!EW45,0)+IF('domanda giornaliera 5F0537'!EW46&gt;simulazione!T859,'domanda giornaliera 5F0537'!EW46,0)+IF('domanda giornaliera 5F0537'!EW47&gt;simulazione!T859,'domanda giornaliera 5F0537'!EW47,0)+IF('domanda giornaliera 5F0537'!EW48&gt;simulazione!T859,'domanda giornaliera 5F0537'!EW48,0)+IF('domanda giornaliera 5F0537'!EW49&gt;simulazione!T859,'domanda giornaliera 5F0537'!EW49,0)+IF('domanda giornaliera 5F0537'!EW50&gt;simulazione!T859,'domanda giornaliera 5F0537'!EW50,0)+IF('domanda giornaliera 5F0537'!EW51&gt;simulazione!T859,'domanda giornaliera 5F0537'!EW51,0)+IF('domanda giornaliera 5F0537'!EW52&gt;simulazione!T859,'domanda giornaliera 5F0537'!EW52,0)+IF('domanda giornaliera 5F0537'!EW53&gt;simulazione!T859,'domanda giornaliera 5F0537'!EW53,0)+IF('domanda giornaliera 5F0537'!EW54&gt;simulazione!T859,'domanda giornaliera 5F0537'!EW54,0)+IF('domanda giornaliera 5F0537'!EW55&gt;simulazione!T859,'domanda giornaliera 5F0537'!EW55,0)+IF('domanda giornaliera 5F0537'!EW56&gt;simulazione!T859,'domanda giornaliera 5F0537'!EW56,0)+IF('domanda giornaliera 5F0537'!EW57&gt;simulazione!T859,'domanda giornaliera 5F0537'!EW57,0)+IF('domanda giornaliera 5F0537'!EW58&gt;simulazione!T859,'domanda giornaliera 5F0537'!EW58,0)+IF('domanda giornaliera 5F0537'!EW59&gt;simulazione!T859,'domanda giornaliera 5F0537'!EW59,0)+IF('domanda giornaliera 5F0537'!EW60&gt;simulazione!T859,'domanda giornaliera 5F0537'!EW60,0)+IF('domanda giornaliera 5F0537'!EW61&gt;simulazione!T859,'domanda giornaliera 5F0537'!EW61,0)+IF('domanda giornaliera 5F0537'!EW62&gt;simulazione!T859,'domanda giornaliera 5F0537'!EW62,0)+IF('domanda giornaliera 5F0537'!EW63&gt;simulazione!T859,'domanda giornaliera 5F0537'!EW63,0)+IF('domanda giornaliera 5F0537'!EW64&gt;simulazione!T859,'domanda giornaliera 5F0537'!EW64,0)+IF('domanda giornaliera 5F0537'!EW65&gt;simulazione!T859,'domanda giornaliera 5F0537'!EW65,0)+IF('domanda giornaliera 5F0537'!EW66&gt;simulazione!T859,'domanda giornaliera 5F0537'!EW66,0)+IF('domanda giornaliera 5F0537'!EW67&gt;simulazione!T859,'domanda giornaliera 5F0537'!EW67,0)+IF('domanda giornaliera 5F0537'!EW68&gt;simulazione!T859,'domanda giornaliera 5F0537'!EW68,0)+IF('domanda giornaliera 5F0537'!EW69&gt;simulazione!T859,'domanda giornaliera 5F0537'!EW69,0)+IF('domanda giornaliera 5F0537'!EW70&gt;simulazione!T859,'domanda giornaliera 5F0537'!EW70,0)</f>
        <v>64784.829629309461</v>
      </c>
      <c r="Z965" s="13"/>
      <c r="AA965" s="13"/>
    </row>
    <row r="966" spans="24:27" x14ac:dyDescent="0.25">
      <c r="X966" s="46" t="s">
        <v>160</v>
      </c>
      <c r="Y966" s="13">
        <f>'domanda giornaliera 5F0537'!EW20+IF('domanda giornaliera 5F0537'!EW21&gt;simulazione!T860,'domanda giornaliera 5F0537'!EW21,0)+IF('domanda giornaliera 5F0537'!EW22&gt;simulazione!T860,'domanda giornaliera 5F0537'!EW22,0)+IF('domanda giornaliera 5F0537'!EW23&gt;simulazione!T860,'domanda giornaliera 5F0537'!EW23,0)+IF('domanda giornaliera 5F0537'!EW24&gt;simulazione!T860,'domanda giornaliera 5F0537'!EW24,0)+IF('domanda giornaliera 5F0537'!EW25&gt;simulazione!T860,'domanda giornaliera 5F0537'!EW25,0)+IF('domanda giornaliera 5F0537'!EW26&gt;simulazione!T860,'domanda giornaliera 5F0537'!EW26,0)+IF('domanda giornaliera 5F0537'!EW27&gt;simulazione!T860,'domanda giornaliera 5F0537'!EW27,0)+IF('domanda giornaliera 5F0537'!EW28&gt;simulazione!T860,'domanda giornaliera 5F0537'!EW28,0)+IF('domanda giornaliera 5F0537'!EW29&gt;simulazione!T860,'domanda giornaliera 5F0537'!EW29,0)+IF('domanda giornaliera 5F0537'!EW30&gt;simulazione!T860,'domanda giornaliera 5F0537'!EW30,0)+IF('domanda giornaliera 5F0537'!EW31&gt;simulazione!T860,'domanda giornaliera 5F0537'!EW31,0)+IF('domanda giornaliera 5F0537'!EW32&gt;simulazione!T860,'domanda giornaliera 5F0537'!EW32,0)+IF('domanda giornaliera 5F0537'!EW33&gt;simulazione!T860,'domanda giornaliera 5F0537'!EW33,0)+IF('domanda giornaliera 5F0537'!EW34&gt;simulazione!T860,'domanda giornaliera 5F0537'!EW34,0)+IF('domanda giornaliera 5F0537'!EW35&gt;simulazione!T860,'domanda giornaliera 5F0537'!EW35,0)+IF('domanda giornaliera 5F0537'!EW36&gt;simulazione!T860,'domanda giornaliera 5F0537'!EW36,0)+IF('domanda giornaliera 5F0537'!EW37&gt;simulazione!T860,'domanda giornaliera 5F0537'!EW37,0)+IF('domanda giornaliera 5F0537'!EW38&gt;simulazione!T860,'domanda giornaliera 5F0537'!EW38,0)+IF('domanda giornaliera 5F0537'!EW39&gt;simulazione!T860,'domanda giornaliera 5F0537'!EW39,0)+IF('domanda giornaliera 5F0537'!EW40&gt;simulazione!T860,'domanda giornaliera 5F0537'!EW40,0)+IF('domanda giornaliera 5F0537'!EW41&gt;simulazione!T860,'domanda giornaliera 5F0537'!EW41,0)+IF('domanda giornaliera 5F0537'!EW42&gt;simulazione!T860,'domanda giornaliera 5F0537'!EW42,0)+IF('domanda giornaliera 5F0537'!EW43&gt;simulazione!T860,'domanda giornaliera 5F0537'!EW43,0)+IF('domanda giornaliera 5F0537'!EW44&gt;simulazione!T860,'domanda giornaliera 5F0537'!EW44,0)+IF('domanda giornaliera 5F0537'!EW45&gt;simulazione!T860,'domanda giornaliera 5F0537'!EW45,0)+IF('domanda giornaliera 5F0537'!EW46&gt;simulazione!T860,'domanda giornaliera 5F0537'!EW46,0)+IF('domanda giornaliera 5F0537'!EW47&gt;simulazione!T860,'domanda giornaliera 5F0537'!EW47,0)+IF('domanda giornaliera 5F0537'!EW48&gt;simulazione!T860,'domanda giornaliera 5F0537'!EW48,0)+IF('domanda giornaliera 5F0537'!EW49&gt;simulazione!T860,'domanda giornaliera 5F0537'!EW49,0)+IF('domanda giornaliera 5F0537'!EW50&gt;simulazione!T860,'domanda giornaliera 5F0537'!EW50,0)+IF('domanda giornaliera 5F0537'!EW51&gt;simulazione!T860,'domanda giornaliera 5F0537'!EW51,0)+IF('domanda giornaliera 5F0537'!EW52&gt;simulazione!T860,'domanda giornaliera 5F0537'!EW52,0)+IF('domanda giornaliera 5F0537'!EW53&gt;simulazione!T860,'domanda giornaliera 5F0537'!EW53,0)+IF('domanda giornaliera 5F0537'!EW54&gt;simulazione!T860,'domanda giornaliera 5F0537'!EW54,0)+IF('domanda giornaliera 5F0537'!EW55&gt;simulazione!T860,'domanda giornaliera 5F0537'!EW55,0)+IF('domanda giornaliera 5F0537'!EW56&gt;simulazione!T860,'domanda giornaliera 5F0537'!EW56,0)+IF('domanda giornaliera 5F0537'!EW57&gt;simulazione!T860,'domanda giornaliera 5F0537'!EW57,0)+IF('domanda giornaliera 5F0537'!EW58&gt;simulazione!T860,'domanda giornaliera 5F0537'!EW58,0)+IF('domanda giornaliera 5F0537'!EW59&gt;simulazione!T860,'domanda giornaliera 5F0537'!EW59,0)+IF('domanda giornaliera 5F0537'!EW60&gt;simulazione!T860,'domanda giornaliera 5F0537'!EW60,0)+IF('domanda giornaliera 5F0537'!EW61&gt;simulazione!T860,'domanda giornaliera 5F0537'!EW61,0)+IF('domanda giornaliera 5F0537'!EW62&gt;simulazione!T860,'domanda giornaliera 5F0537'!EW62,0)+IF('domanda giornaliera 5F0537'!EW63&gt;simulazione!T860,'domanda giornaliera 5F0537'!EW63,0)+IF('domanda giornaliera 5F0537'!EW64&gt;simulazione!T860,'domanda giornaliera 5F0537'!EW64,0)+IF('domanda giornaliera 5F0537'!EW65&gt;simulazione!T860,'domanda giornaliera 5F0537'!EW65,0)+IF('domanda giornaliera 5F0537'!EW66&gt;simulazione!T860,'domanda giornaliera 5F0537'!EW66,0)+IF('domanda giornaliera 5F0537'!EW67&gt;simulazione!T860,'domanda giornaliera 5F0537'!EW67,0)+IF('domanda giornaliera 5F0537'!EW68&gt;simulazione!T860,'domanda giornaliera 5F0537'!EW68,0)+IF('domanda giornaliera 5F0537'!EW69&gt;simulazione!T860,'domanda giornaliera 5F0537'!EW69,0)+IF('domanda giornaliera 5F0537'!EW70&gt;simulazione!T860,'domanda giornaliera 5F0537'!EW70,0)+IF('domanda giornaliera 5F0537'!EW71&gt;simulazione!T860,'domanda giornaliera 5F0537'!EW71,0)</f>
        <v>64493.623666956519</v>
      </c>
      <c r="Z966" s="13"/>
      <c r="AA966" s="13"/>
    </row>
    <row r="967" spans="24:27" x14ac:dyDescent="0.25">
      <c r="X967" s="46" t="s">
        <v>161</v>
      </c>
      <c r="Y967" s="13">
        <f>'domanda giornaliera 5F0537'!EW21+IF('domanda giornaliera 5F0537'!EW22&gt;simulazione!T861,'domanda giornaliera 5F0537'!EW22,0)+IF('domanda giornaliera 5F0537'!EW23&gt;simulazione!T861,'domanda giornaliera 5F0537'!EW23,0)+IF('domanda giornaliera 5F0537'!EW24&gt;simulazione!T861,'domanda giornaliera 5F0537'!EW24,0)+IF('domanda giornaliera 5F0537'!EW25&gt;simulazione!T861,'domanda giornaliera 5F0537'!EW25,0)+IF('domanda giornaliera 5F0537'!EW26&gt;simulazione!T861,'domanda giornaliera 5F0537'!EW26,0)+IF('domanda giornaliera 5F0537'!EW27&gt;simulazione!T861,'domanda giornaliera 5F0537'!EW27,0)+IF('domanda giornaliera 5F0537'!EW28&gt;simulazione!T861,'domanda giornaliera 5F0537'!EW28,0)+IF('domanda giornaliera 5F0537'!EW29&gt;simulazione!T861,'domanda giornaliera 5F0537'!EW29,0)+IF('domanda giornaliera 5F0537'!EW30&gt;simulazione!T861,'domanda giornaliera 5F0537'!EW30,0)+IF('domanda giornaliera 5F0537'!EW31&gt;simulazione!T861,'domanda giornaliera 5F0537'!EW31,0)+IF('domanda giornaliera 5F0537'!EW32&gt;simulazione!T861,'domanda giornaliera 5F0537'!EW32,0)+IF('domanda giornaliera 5F0537'!EW33&gt;simulazione!T861,'domanda giornaliera 5F0537'!EW33,0)+IF('domanda giornaliera 5F0537'!EW34&gt;simulazione!T861,'domanda giornaliera 5F0537'!EW34,0)+IF('domanda giornaliera 5F0537'!EW35&gt;simulazione!T861,'domanda giornaliera 5F0537'!EW35,0)+IF('domanda giornaliera 5F0537'!EW36&gt;simulazione!T861,'domanda giornaliera 5F0537'!EW36,0)+IF('domanda giornaliera 5F0537'!EW37&gt;simulazione!T861,'domanda giornaliera 5F0537'!EW37,0)+IF('domanda giornaliera 5F0537'!EW38&gt;simulazione!T861,'domanda giornaliera 5F0537'!EW38,0)+IF('domanda giornaliera 5F0537'!EW39&gt;simulazione!T861,'domanda giornaliera 5F0537'!EW39,0)+IF('domanda giornaliera 5F0537'!EW40&gt;simulazione!T861,'domanda giornaliera 5F0537'!EW40,0)+IF('domanda giornaliera 5F0537'!EW41&gt;simulazione!T861,'domanda giornaliera 5F0537'!EW41,0)+IF('domanda giornaliera 5F0537'!EW42&gt;simulazione!T861,'domanda giornaliera 5F0537'!EW42,0)+IF('domanda giornaliera 5F0537'!EW43&gt;simulazione!T861,'domanda giornaliera 5F0537'!EW43,0)+IF('domanda giornaliera 5F0537'!EW44&gt;simulazione!T861,'domanda giornaliera 5F0537'!EW44,0)+IF('domanda giornaliera 5F0537'!EW45&gt;simulazione!T861,'domanda giornaliera 5F0537'!EW45,0)+IF('domanda giornaliera 5F0537'!EW46&gt;simulazione!T861,'domanda giornaliera 5F0537'!EW46,0)+IF('domanda giornaliera 5F0537'!EW47&gt;simulazione!T861,'domanda giornaliera 5F0537'!EW47,0)+IF('domanda giornaliera 5F0537'!EW48&gt;simulazione!T861,'domanda giornaliera 5F0537'!EW48,0)+IF('domanda giornaliera 5F0537'!EW49&gt;simulazione!T861,'domanda giornaliera 5F0537'!EW49,0)+IF('domanda giornaliera 5F0537'!EW50&gt;simulazione!T861,'domanda giornaliera 5F0537'!EW50,0)+IF('domanda giornaliera 5F0537'!EW51&gt;simulazione!T861,'domanda giornaliera 5F0537'!EW51,0)+IF('domanda giornaliera 5F0537'!EW52&gt;simulazione!T861,'domanda giornaliera 5F0537'!EW52,0)+IF('domanda giornaliera 5F0537'!EW53&gt;simulazione!T861,'domanda giornaliera 5F0537'!EW53,0)+IF('domanda giornaliera 5F0537'!EW54&gt;simulazione!T861,'domanda giornaliera 5F0537'!EW54,0)+IF('domanda giornaliera 5F0537'!EW55&gt;simulazione!T861,'domanda giornaliera 5F0537'!EW55,0)+IF('domanda giornaliera 5F0537'!EW56&gt;simulazione!T861,'domanda giornaliera 5F0537'!EW56,0)+IF('domanda giornaliera 5F0537'!EW57&gt;simulazione!T861,'domanda giornaliera 5F0537'!EW57,0)+IF('domanda giornaliera 5F0537'!EW58&gt;simulazione!T861,'domanda giornaliera 5F0537'!EW58,0)+IF('domanda giornaliera 5F0537'!EW59&gt;simulazione!T861,'domanda giornaliera 5F0537'!EW59,0)+IF('domanda giornaliera 5F0537'!EW60&gt;simulazione!T861,'domanda giornaliera 5F0537'!EW60,0)+IF('domanda giornaliera 5F0537'!EW61&gt;simulazione!T861,'domanda giornaliera 5F0537'!EW61,0)+IF('domanda giornaliera 5F0537'!EW62&gt;simulazione!T861,'domanda giornaliera 5F0537'!EW62,0)+IF('domanda giornaliera 5F0537'!EW63&gt;simulazione!T861,'domanda giornaliera 5F0537'!EW63,0)+IF('domanda giornaliera 5F0537'!EW64&gt;simulazione!T861,'domanda giornaliera 5F0537'!EW64,0)+IF('domanda giornaliera 5F0537'!EW65&gt;simulazione!T861,'domanda giornaliera 5F0537'!EW65,0)+IF('domanda giornaliera 5F0537'!EW66&gt;simulazione!T861,'domanda giornaliera 5F0537'!EW66,0)+IF('domanda giornaliera 5F0537'!EW67&gt;simulazione!T861,'domanda giornaliera 5F0537'!EW67,0)+IF('domanda giornaliera 5F0537'!EW68&gt;simulazione!T861,'domanda giornaliera 5F0537'!EW68,0)+IF('domanda giornaliera 5F0537'!EW69&gt;simulazione!T861,'domanda giornaliera 5F0537'!EW69,0)+IF('domanda giornaliera 5F0537'!EW70&gt;simulazione!T861,'domanda giornaliera 5F0537'!EW70,0)+IF('domanda giornaliera 5F0537'!EW71&gt;simulazione!T861,'domanda giornaliera 5F0537'!EW71,0)+IF('domanda giornaliera 5F0537'!EW72&gt;simulazione!T861,'domanda giornaliera 5F0537'!EW72,0)</f>
        <v>64493.623666956519</v>
      </c>
      <c r="Z967" s="13"/>
      <c r="AA967" s="13"/>
    </row>
    <row r="968" spans="24:27" x14ac:dyDescent="0.25">
      <c r="X968" s="46" t="s">
        <v>162</v>
      </c>
      <c r="Y968" s="13">
        <f>'domanda giornaliera 5F0537'!EW22+IF('domanda giornaliera 5F0537'!EW23&gt;simulazione!T862,'domanda giornaliera 5F0537'!EW23,0)+IF('domanda giornaliera 5F0537'!EW24&gt;simulazione!T862,'domanda giornaliera 5F0537'!EW24,0)+IF('domanda giornaliera 5F0537'!EW25&gt;simulazione!T862,'domanda giornaliera 5F0537'!EW25,0)+IF('domanda giornaliera 5F0537'!EW26&gt;simulazione!T862,'domanda giornaliera 5F0537'!EW26,0)+IF('domanda giornaliera 5F0537'!EW27&gt;simulazione!T862,'domanda giornaliera 5F0537'!EW27,0)+IF('domanda giornaliera 5F0537'!EW28&gt;simulazione!T862,'domanda giornaliera 5F0537'!EW28,0)+IF('domanda giornaliera 5F0537'!EW29&gt;simulazione!T862,'domanda giornaliera 5F0537'!EW29,0)+IF('domanda giornaliera 5F0537'!EW30&gt;simulazione!T862,'domanda giornaliera 5F0537'!EW30,0)+IF('domanda giornaliera 5F0537'!EW31&gt;simulazione!T862,'domanda giornaliera 5F0537'!EW31,0)+IF('domanda giornaliera 5F0537'!EW32&gt;simulazione!T862,'domanda giornaliera 5F0537'!EW32,0)+IF('domanda giornaliera 5F0537'!EW33&gt;simulazione!T862,'domanda giornaliera 5F0537'!EW33,0)+IF('domanda giornaliera 5F0537'!EW34&gt;simulazione!T862,'domanda giornaliera 5F0537'!EW34,0)+IF('domanda giornaliera 5F0537'!EW35&gt;simulazione!T862,'domanda giornaliera 5F0537'!EW35,0)+IF('domanda giornaliera 5F0537'!EW36&gt;simulazione!T862,'domanda giornaliera 5F0537'!EW36,0)+IF('domanda giornaliera 5F0537'!EW37&gt;simulazione!T862,'domanda giornaliera 5F0537'!EW37,0)+IF('domanda giornaliera 5F0537'!EW38&gt;simulazione!T862,'domanda giornaliera 5F0537'!EW38,0)+IF('domanda giornaliera 5F0537'!EW39&gt;simulazione!T862,'domanda giornaliera 5F0537'!EW39,0)+IF('domanda giornaliera 5F0537'!EW40&gt;simulazione!T862,'domanda giornaliera 5F0537'!EW40,0)+IF('domanda giornaliera 5F0537'!EW41&gt;simulazione!T862,'domanda giornaliera 5F0537'!EW41,0)+IF('domanda giornaliera 5F0537'!EW42&gt;simulazione!T862,'domanda giornaliera 5F0537'!EW42,0)+IF('domanda giornaliera 5F0537'!EW43&gt;simulazione!T862,'domanda giornaliera 5F0537'!EW43,0)+IF('domanda giornaliera 5F0537'!EW44&gt;simulazione!T862,'domanda giornaliera 5F0537'!EW44,0)+IF('domanda giornaliera 5F0537'!EW45&gt;simulazione!T862,'domanda giornaliera 5F0537'!EW45,0)+IF('domanda giornaliera 5F0537'!EW46&gt;simulazione!T862,'domanda giornaliera 5F0537'!EW46,0)+IF('domanda giornaliera 5F0537'!EW47&gt;simulazione!T862,'domanda giornaliera 5F0537'!EW47,0)+IF('domanda giornaliera 5F0537'!EW48&gt;simulazione!T862,'domanda giornaliera 5F0537'!EW48,0)+IF('domanda giornaliera 5F0537'!EW49&gt;simulazione!T862,'domanda giornaliera 5F0537'!EW49,0)+IF('domanda giornaliera 5F0537'!EW50&gt;simulazione!T862,'domanda giornaliera 5F0537'!EW50,0)+IF('domanda giornaliera 5F0537'!EW51&gt;simulazione!T862,'domanda giornaliera 5F0537'!EW51,0)+IF('domanda giornaliera 5F0537'!EW52&gt;simulazione!T862,'domanda giornaliera 5F0537'!EW52,0)+IF('domanda giornaliera 5F0537'!EW53&gt;simulazione!T862,'domanda giornaliera 5F0537'!EW53,0)+IF('domanda giornaliera 5F0537'!EW54&gt;simulazione!T862,'domanda giornaliera 5F0537'!EW54,0)+IF('domanda giornaliera 5F0537'!EW55&gt;simulazione!T862,'domanda giornaliera 5F0537'!EW55,0)+IF('domanda giornaliera 5F0537'!EW56&gt;simulazione!T862,'domanda giornaliera 5F0537'!EW56,0)+IF('domanda giornaliera 5F0537'!EW57&gt;simulazione!T862,'domanda giornaliera 5F0537'!EW57,0)+IF('domanda giornaliera 5F0537'!EW58&gt;simulazione!T862,'domanda giornaliera 5F0537'!EW58,0)+IF('domanda giornaliera 5F0537'!EW59&gt;simulazione!T862,'domanda giornaliera 5F0537'!EW59,0)+IF('domanda giornaliera 5F0537'!EW60&gt;simulazione!T862,'domanda giornaliera 5F0537'!EW60,0)+IF('domanda giornaliera 5F0537'!EW61&gt;simulazione!T862,'domanda giornaliera 5F0537'!EW61,0)+IF('domanda giornaliera 5F0537'!EW62&gt;simulazione!T862,'domanda giornaliera 5F0537'!EW62,0)+IF('domanda giornaliera 5F0537'!EW63&gt;simulazione!T862,'domanda giornaliera 5F0537'!EW63,0)+IF('domanda giornaliera 5F0537'!EW64&gt;simulazione!T862,'domanda giornaliera 5F0537'!EW64,0)+IF('domanda giornaliera 5F0537'!EW65&gt;simulazione!T862,'domanda giornaliera 5F0537'!EW65,0)+IF('domanda giornaliera 5F0537'!EW66&gt;simulazione!T862,'domanda giornaliera 5F0537'!EW66,0)+IF('domanda giornaliera 5F0537'!EW67&gt;simulazione!T862,'domanda giornaliera 5F0537'!EW67,0)+IF('domanda giornaliera 5F0537'!EW68&gt;simulazione!T862,'domanda giornaliera 5F0537'!EW68,0)+IF('domanda giornaliera 5F0537'!EW69&gt;simulazione!T862,'domanda giornaliera 5F0537'!EW69,0)+IF('domanda giornaliera 5F0537'!EW70&gt;simulazione!T862,'domanda giornaliera 5F0537'!EW70,0)+IF('domanda giornaliera 5F0537'!EW71&gt;simulazione!T862,'domanda giornaliera 5F0537'!EW71,0)+IF('domanda giornaliera 5F0537'!EW72&gt;simulazione!T862,'domanda giornaliera 5F0537'!EW72,0)+IF('domanda giornaliera 5F0537'!EW73&gt;simulazione!T862,'domanda giornaliera 5F0537'!EW73,0)</f>
        <v>64493.623666956519</v>
      </c>
      <c r="Z968" s="13"/>
      <c r="AA968" s="13"/>
    </row>
    <row r="969" spans="24:27" x14ac:dyDescent="0.25">
      <c r="X969" s="46" t="s">
        <v>40</v>
      </c>
      <c r="Y969" s="13">
        <f>'domanda giornaliera 5F0537'!EW23+IF('domanda giornaliera 5F0537'!EW24&gt;simulazione!T863,'domanda giornaliera 5F0537'!EW24,0)+IF('domanda giornaliera 5F0537'!EW25&gt;simulazione!T863,'domanda giornaliera 5F0537'!EW25,0)+IF('domanda giornaliera 5F0537'!EW26&gt;simulazione!T863,'domanda giornaliera 5F0537'!EW26,0)+IF('domanda giornaliera 5F0537'!EW27&gt;simulazione!T863,'domanda giornaliera 5F0537'!EW27,0)+IF('domanda giornaliera 5F0537'!EW28&gt;simulazione!T863,'domanda giornaliera 5F0537'!EW28,0)+IF('domanda giornaliera 5F0537'!EW29&gt;simulazione!T863,'domanda giornaliera 5F0537'!EW29,0)+IF('domanda giornaliera 5F0537'!EW30&gt;simulazione!T863,'domanda giornaliera 5F0537'!EW30,0)+IF('domanda giornaliera 5F0537'!EW31&gt;simulazione!T863,'domanda giornaliera 5F0537'!EW31,0)+IF('domanda giornaliera 5F0537'!EW32&gt;simulazione!T863,'domanda giornaliera 5F0537'!EW32,0)+IF('domanda giornaliera 5F0537'!EW33&gt;simulazione!T863,'domanda giornaliera 5F0537'!EW33,0)+IF('domanda giornaliera 5F0537'!EW34&gt;simulazione!T863,'domanda giornaliera 5F0537'!EW34,0)+IF('domanda giornaliera 5F0537'!EW35&gt;simulazione!T863,'domanda giornaliera 5F0537'!EW35,0)+IF('domanda giornaliera 5F0537'!EW36&gt;simulazione!T863,'domanda giornaliera 5F0537'!EW36,0)+IF('domanda giornaliera 5F0537'!EW37&gt;simulazione!T863,'domanda giornaliera 5F0537'!EW37,0)+IF('domanda giornaliera 5F0537'!EW38&gt;simulazione!T863,'domanda giornaliera 5F0537'!EW38,0)+IF('domanda giornaliera 5F0537'!EW39&gt;simulazione!T863,'domanda giornaliera 5F0537'!EW39,0)+IF('domanda giornaliera 5F0537'!EW40&gt;simulazione!T863,'domanda giornaliera 5F0537'!EW40,0)+IF('domanda giornaliera 5F0537'!EW41&gt;simulazione!T863,'domanda giornaliera 5F0537'!EW41,0)+IF('domanda giornaliera 5F0537'!EW42&gt;simulazione!T863,'domanda giornaliera 5F0537'!EW42,0)+IF('domanda giornaliera 5F0537'!EW43&gt;simulazione!T863,'domanda giornaliera 5F0537'!EW43,0)+IF('domanda giornaliera 5F0537'!EW44&gt;simulazione!T863,'domanda giornaliera 5F0537'!EW44,0)+IF('domanda giornaliera 5F0537'!EW45&gt;simulazione!T863,'domanda giornaliera 5F0537'!EW45,0)+IF('domanda giornaliera 5F0537'!EW46&gt;simulazione!T863,'domanda giornaliera 5F0537'!EW46,0)+IF('domanda giornaliera 5F0537'!EW47&gt;simulazione!T863,'domanda giornaliera 5F0537'!EW47,0)+IF('domanda giornaliera 5F0537'!EW48&gt;simulazione!T863,'domanda giornaliera 5F0537'!EW48,0)+IF('domanda giornaliera 5F0537'!EW49&gt;simulazione!T863,'domanda giornaliera 5F0537'!EW49,0)+IF('domanda giornaliera 5F0537'!EW50&gt;simulazione!T863,'domanda giornaliera 5F0537'!EW50,0)+IF('domanda giornaliera 5F0537'!EW51&gt;simulazione!T863,'domanda giornaliera 5F0537'!EW51,0)+IF('domanda giornaliera 5F0537'!EW52&gt;simulazione!T863,'domanda giornaliera 5F0537'!EW52,0)+IF('domanda giornaliera 5F0537'!EW53&gt;simulazione!T863,'domanda giornaliera 5F0537'!EW53,0)+IF('domanda giornaliera 5F0537'!EW54&gt;simulazione!T863,'domanda giornaliera 5F0537'!EW54,0)+IF('domanda giornaliera 5F0537'!EW55&gt;simulazione!T863,'domanda giornaliera 5F0537'!EW55,0)+IF('domanda giornaliera 5F0537'!EW56&gt;simulazione!T863,'domanda giornaliera 5F0537'!EW56,0)+IF('domanda giornaliera 5F0537'!EW57&gt;simulazione!T863,'domanda giornaliera 5F0537'!EW57,0)+IF('domanda giornaliera 5F0537'!EW58&gt;simulazione!T863,'domanda giornaliera 5F0537'!EW58,0)+IF('domanda giornaliera 5F0537'!EW59&gt;simulazione!T863,'domanda giornaliera 5F0537'!EW59,0)+IF('domanda giornaliera 5F0537'!EW60&gt;simulazione!T863,'domanda giornaliera 5F0537'!EW60,0)+IF('domanda giornaliera 5F0537'!EW61&gt;simulazione!T863,'domanda giornaliera 5F0537'!EW61,0)+IF('domanda giornaliera 5F0537'!EW62&gt;simulazione!T863,'domanda giornaliera 5F0537'!EW62,0)+IF('domanda giornaliera 5F0537'!EW63&gt;simulazione!T863,'domanda giornaliera 5F0537'!EW63,0)+IF('domanda giornaliera 5F0537'!EW64&gt;simulazione!T863,'domanda giornaliera 5F0537'!EW64,0)+IF('domanda giornaliera 5F0537'!EW65&gt;simulazione!T863,'domanda giornaliera 5F0537'!EW65,0)+IF('domanda giornaliera 5F0537'!EW66&gt;simulazione!T863,'domanda giornaliera 5F0537'!EW66,0)+IF('domanda giornaliera 5F0537'!EW67&gt;simulazione!T863,'domanda giornaliera 5F0537'!EW67,0)+IF('domanda giornaliera 5F0537'!EW68&gt;simulazione!T863,'domanda giornaliera 5F0537'!EW68,0)+IF('domanda giornaliera 5F0537'!EW69&gt;simulazione!T863,'domanda giornaliera 5F0537'!EW69,0)+IF('domanda giornaliera 5F0537'!EW70&gt;simulazione!T863,'domanda giornaliera 5F0537'!EW70,0)+IF('domanda giornaliera 5F0537'!EW71&gt;simulazione!T863,'domanda giornaliera 5F0537'!EW71,0)+IF('domanda giornaliera 5F0537'!EW72&gt;simulazione!T863,'domanda giornaliera 5F0537'!EW72,0)+IF('domanda giornaliera 5F0537'!EW73&gt;simulazione!T863,'domanda giornaliera 5F0537'!EW73,0)+IF('domanda giornaliera 5F0537'!EW74&gt;simulazione!T863,'domanda giornaliera 5F0537'!EW74,0)</f>
        <v>64493.623666956519</v>
      </c>
      <c r="Z969" s="13"/>
      <c r="AA969" s="13"/>
    </row>
    <row r="970" spans="24:27" x14ac:dyDescent="0.25">
      <c r="X970" s="46" t="s">
        <v>41</v>
      </c>
      <c r="Y970" s="13">
        <f>'domanda giornaliera 5F0537'!EW24+IF('domanda giornaliera 5F0537'!EW25&gt;simulazione!T864,'domanda giornaliera 5F0537'!EW25,0)+IF('domanda giornaliera 5F0537'!EW26&gt;simulazione!T864,'domanda giornaliera 5F0537'!EW26,0)+IF('domanda giornaliera 5F0537'!EW27&gt;simulazione!T864,'domanda giornaliera 5F0537'!EW27,0)+IF('domanda giornaliera 5F0537'!EW28&gt;simulazione!T864,'domanda giornaliera 5F0537'!EW28,0)+IF('domanda giornaliera 5F0537'!EW29&gt;simulazione!T864,'domanda giornaliera 5F0537'!EW29,0)+IF('domanda giornaliera 5F0537'!EW30&gt;simulazione!T864,'domanda giornaliera 5F0537'!EW30,0)+IF('domanda giornaliera 5F0537'!EW31&gt;simulazione!T864,'domanda giornaliera 5F0537'!EW31,0)+IF('domanda giornaliera 5F0537'!EW32&gt;simulazione!T864,'domanda giornaliera 5F0537'!EW32,0)+IF('domanda giornaliera 5F0537'!EW33&gt;simulazione!T864,'domanda giornaliera 5F0537'!EW33,0)+IF('domanda giornaliera 5F0537'!EW34&gt;simulazione!T864,'domanda giornaliera 5F0537'!EW34,0)+IF('domanda giornaliera 5F0537'!EW35&gt;simulazione!T864,'domanda giornaliera 5F0537'!EW35,0)+IF('domanda giornaliera 5F0537'!EW36&gt;simulazione!T864,'domanda giornaliera 5F0537'!EW36,0)+IF('domanda giornaliera 5F0537'!EW37&gt;simulazione!T864,'domanda giornaliera 5F0537'!EW37,0)+IF('domanda giornaliera 5F0537'!EW38&gt;simulazione!T864,'domanda giornaliera 5F0537'!EW38,0)+IF('domanda giornaliera 5F0537'!EW39&gt;simulazione!T864,'domanda giornaliera 5F0537'!EW39,0)+IF('domanda giornaliera 5F0537'!EW40&gt;simulazione!T864,'domanda giornaliera 5F0537'!EW40,0)+IF('domanda giornaliera 5F0537'!EW41&gt;simulazione!T864,'domanda giornaliera 5F0537'!EW41,0)+IF('domanda giornaliera 5F0537'!EW42&gt;simulazione!T864,'domanda giornaliera 5F0537'!EW42,0)+IF('domanda giornaliera 5F0537'!EW43&gt;simulazione!T864,'domanda giornaliera 5F0537'!EW43,0)+IF('domanda giornaliera 5F0537'!EW44&gt;simulazione!T864,'domanda giornaliera 5F0537'!EW44,0)+IF('domanda giornaliera 5F0537'!EW45&gt;simulazione!T864,'domanda giornaliera 5F0537'!EW45,0)+IF('domanda giornaliera 5F0537'!EW46&gt;simulazione!T864,'domanda giornaliera 5F0537'!EW46,0)+IF('domanda giornaliera 5F0537'!EW47&gt;simulazione!T864,'domanda giornaliera 5F0537'!EW47,0)+IF('domanda giornaliera 5F0537'!EW48&gt;simulazione!T864,'domanda giornaliera 5F0537'!EW48,0)+IF('domanda giornaliera 5F0537'!EW49&gt;simulazione!T864,'domanda giornaliera 5F0537'!EW49,0)+IF('domanda giornaliera 5F0537'!EW50&gt;simulazione!T864,'domanda giornaliera 5F0537'!EW50,0)+IF('domanda giornaliera 5F0537'!EW51&gt;simulazione!T864,'domanda giornaliera 5F0537'!EW51,0)+IF('domanda giornaliera 5F0537'!EW52&gt;simulazione!T864,'domanda giornaliera 5F0537'!EW52,0)+IF('domanda giornaliera 5F0537'!EW53&gt;simulazione!T864,'domanda giornaliera 5F0537'!EW53,0)+IF('domanda giornaliera 5F0537'!EW54&gt;simulazione!T864,'domanda giornaliera 5F0537'!EW54,0)+IF('domanda giornaliera 5F0537'!EW55&gt;simulazione!T864,'domanda giornaliera 5F0537'!EW55,0)+IF('domanda giornaliera 5F0537'!EW56&gt;simulazione!T864,'domanda giornaliera 5F0537'!EW56,0)+IF('domanda giornaliera 5F0537'!EW57&gt;simulazione!T864,'domanda giornaliera 5F0537'!EW57,0)+IF('domanda giornaliera 5F0537'!EW58&gt;simulazione!T864,'domanda giornaliera 5F0537'!EW58,0)+IF('domanda giornaliera 5F0537'!EW59&gt;simulazione!T864,'domanda giornaliera 5F0537'!EW59,0)+IF('domanda giornaliera 5F0537'!EW60&gt;simulazione!T864,'domanda giornaliera 5F0537'!EW60,0)+IF('domanda giornaliera 5F0537'!EW61&gt;simulazione!T864,'domanda giornaliera 5F0537'!EW61,0)+IF('domanda giornaliera 5F0537'!EW62&gt;simulazione!T864,'domanda giornaliera 5F0537'!EW62,0)+IF('domanda giornaliera 5F0537'!EW63&gt;simulazione!T864,'domanda giornaliera 5F0537'!EW63,0)+IF('domanda giornaliera 5F0537'!EW64&gt;simulazione!T864,'domanda giornaliera 5F0537'!EW64,0)+IF('domanda giornaliera 5F0537'!EW65&gt;simulazione!T864,'domanda giornaliera 5F0537'!EW65,0)+IF('domanda giornaliera 5F0537'!EW66&gt;simulazione!T864,'domanda giornaliera 5F0537'!EW66,0)+IF('domanda giornaliera 5F0537'!EW67&gt;simulazione!T864,'domanda giornaliera 5F0537'!EW67,0)+IF('domanda giornaliera 5F0537'!EW68&gt;simulazione!T864,'domanda giornaliera 5F0537'!EW68,0)+IF('domanda giornaliera 5F0537'!EW69&gt;simulazione!T864,'domanda giornaliera 5F0537'!EW69,0)+IF('domanda giornaliera 5F0537'!EW70&gt;simulazione!T864,'domanda giornaliera 5F0537'!EW70,0)+IF('domanda giornaliera 5F0537'!EW71&gt;simulazione!T864,'domanda giornaliera 5F0537'!EW71,0)+IF('domanda giornaliera 5F0537'!EW72&gt;simulazione!T864,'domanda giornaliera 5F0537'!EW72,0)+IF('domanda giornaliera 5F0537'!EW73&gt;simulazione!T864,'domanda giornaliera 5F0537'!EW73,0)+IF('domanda giornaliera 5F0537'!EW74&gt;simulazione!T864,'domanda giornaliera 5F0537'!EW74,0)+IF('domanda giornaliera 5F0537'!EW75&gt;simulazione!T864,'domanda giornaliera 5F0537'!EW75,0)</f>
        <v>64876.164121956521</v>
      </c>
      <c r="Z970" s="13"/>
      <c r="AA970" s="13"/>
    </row>
    <row r="971" spans="24:27" x14ac:dyDescent="0.25">
      <c r="X971" s="46" t="s">
        <v>42</v>
      </c>
      <c r="Y971" s="13">
        <f>'domanda giornaliera 5F0537'!EW25+IF('domanda giornaliera 5F0537'!EW26&gt;simulazione!T865,'domanda giornaliera 5F0537'!EW26,0)+IF('domanda giornaliera 5F0537'!EW27&gt;simulazione!T865,'domanda giornaliera 5F0537'!EW27,0)+IF('domanda giornaliera 5F0537'!EW28&gt;simulazione!T865,'domanda giornaliera 5F0537'!EW28,0)+IF('domanda giornaliera 5F0537'!EW29&gt;simulazione!T865,'domanda giornaliera 5F0537'!EW29,0)+IF('domanda giornaliera 5F0537'!EW30&gt;simulazione!T865,'domanda giornaliera 5F0537'!EW30,0)+IF('domanda giornaliera 5F0537'!EW31&gt;simulazione!T865,'domanda giornaliera 5F0537'!EW31,0)+IF('domanda giornaliera 5F0537'!EW32&gt;simulazione!T865,'domanda giornaliera 5F0537'!EW32,0)+IF('domanda giornaliera 5F0537'!EW33&gt;simulazione!T865,'domanda giornaliera 5F0537'!EW33,0)+IF('domanda giornaliera 5F0537'!EW34&gt;simulazione!T865,'domanda giornaliera 5F0537'!EW34,0)+IF('domanda giornaliera 5F0537'!EW35&gt;simulazione!T865,'domanda giornaliera 5F0537'!EW35,0)+IF('domanda giornaliera 5F0537'!EW36&gt;simulazione!T865,'domanda giornaliera 5F0537'!EW36,0)+IF('domanda giornaliera 5F0537'!EW37&gt;simulazione!T865,'domanda giornaliera 5F0537'!EW37,0)+IF('domanda giornaliera 5F0537'!EW38&gt;simulazione!T865,'domanda giornaliera 5F0537'!EW38,0)+IF('domanda giornaliera 5F0537'!EW39&gt;simulazione!T865,'domanda giornaliera 5F0537'!EW39,0)+IF('domanda giornaliera 5F0537'!EW40&gt;simulazione!T865,'domanda giornaliera 5F0537'!EW40,0)+IF('domanda giornaliera 5F0537'!EW41&gt;simulazione!T865,'domanda giornaliera 5F0537'!EW41,0)+IF('domanda giornaliera 5F0537'!EW42&gt;simulazione!T865,'domanda giornaliera 5F0537'!EW42,0)+IF('domanda giornaliera 5F0537'!EW43&gt;simulazione!T865,'domanda giornaliera 5F0537'!EW43,0)+IF('domanda giornaliera 5F0537'!EW44&gt;simulazione!T865,'domanda giornaliera 5F0537'!EW44,0)+IF('domanda giornaliera 5F0537'!EW45&gt;simulazione!T865,'domanda giornaliera 5F0537'!EW45,0)+IF('domanda giornaliera 5F0537'!EW46&gt;simulazione!T865,'domanda giornaliera 5F0537'!EW46,0)+IF('domanda giornaliera 5F0537'!EW47&gt;simulazione!T865,'domanda giornaliera 5F0537'!EW47,0)+IF('domanda giornaliera 5F0537'!EW48&gt;simulazione!T865,'domanda giornaliera 5F0537'!EW48,0)+IF('domanda giornaliera 5F0537'!EW49&gt;simulazione!T865,'domanda giornaliera 5F0537'!EW49,0)+IF('domanda giornaliera 5F0537'!EW50&gt;simulazione!T865,'domanda giornaliera 5F0537'!EW50,0)+IF('domanda giornaliera 5F0537'!EW51&gt;simulazione!T865,'domanda giornaliera 5F0537'!EW51,0)+IF('domanda giornaliera 5F0537'!EW52&gt;simulazione!T865,'domanda giornaliera 5F0537'!EW52,0)+IF('domanda giornaliera 5F0537'!EW53&gt;simulazione!T865,'domanda giornaliera 5F0537'!EW53,0)+IF('domanda giornaliera 5F0537'!EW54&gt;simulazione!T865,'domanda giornaliera 5F0537'!EW54,0)+IF('domanda giornaliera 5F0537'!EW55&gt;simulazione!T865,'domanda giornaliera 5F0537'!EW55,0)+IF('domanda giornaliera 5F0537'!EW56&gt;simulazione!T865,'domanda giornaliera 5F0537'!EW56,0)+IF('domanda giornaliera 5F0537'!EW57&gt;simulazione!T865,'domanda giornaliera 5F0537'!EW57,0)+IF('domanda giornaliera 5F0537'!EW58&gt;simulazione!T865,'domanda giornaliera 5F0537'!EW58,0)+IF('domanda giornaliera 5F0537'!EW59&gt;simulazione!T865,'domanda giornaliera 5F0537'!EW59,0)+IF('domanda giornaliera 5F0537'!EW60&gt;simulazione!T865,'domanda giornaliera 5F0537'!EW60,0)+IF('domanda giornaliera 5F0537'!EW61&gt;simulazione!T865,'domanda giornaliera 5F0537'!EW61,0)+IF('domanda giornaliera 5F0537'!EW62&gt;simulazione!T865,'domanda giornaliera 5F0537'!EW62,0)+IF('domanda giornaliera 5F0537'!EW63&gt;simulazione!T865,'domanda giornaliera 5F0537'!EW63,0)+IF('domanda giornaliera 5F0537'!EW64&gt;simulazione!T865,'domanda giornaliera 5F0537'!EW64,0)+IF('domanda giornaliera 5F0537'!EW65&gt;simulazione!T865,'domanda giornaliera 5F0537'!EW65,0)+IF('domanda giornaliera 5F0537'!EW66&gt;simulazione!T865,'domanda giornaliera 5F0537'!EW66,0)+IF('domanda giornaliera 5F0537'!EW67&gt;simulazione!T865,'domanda giornaliera 5F0537'!EW67,0)+IF('domanda giornaliera 5F0537'!EW68&gt;simulazione!T865,'domanda giornaliera 5F0537'!EW68,0)+IF('domanda giornaliera 5F0537'!EW69&gt;simulazione!T865,'domanda giornaliera 5F0537'!EW69,0)+IF('domanda giornaliera 5F0537'!EW70&gt;simulazione!T865,'domanda giornaliera 5F0537'!EW70,0)+IF('domanda giornaliera 5F0537'!EW71&gt;simulazione!T865,'domanda giornaliera 5F0537'!EW71,0)+IF('domanda giornaliera 5F0537'!EW72&gt;simulazione!T865,'domanda giornaliera 5F0537'!EW72,0)+IF('domanda giornaliera 5F0537'!EW73&gt;simulazione!T865,'domanda giornaliera 5F0537'!EW73,0)+IF('domanda giornaliera 5F0537'!EW74&gt;simulazione!T865,'domanda giornaliera 5F0537'!EW74,0)+IF('domanda giornaliera 5F0537'!EW75&gt;simulazione!T865,'domanda giornaliera 5F0537'!EW75,0)+IF('domanda giornaliera 5F0537'!EW76&gt;simulazione!T865,'domanda giornaliera 5F0537'!EW76,0)</f>
        <v>63225.852219782602</v>
      </c>
      <c r="Z971" s="13"/>
      <c r="AA971" s="13"/>
    </row>
    <row r="972" spans="24:27" x14ac:dyDescent="0.25">
      <c r="X972" s="46" t="s">
        <v>43</v>
      </c>
      <c r="Y972" s="13">
        <f>'domanda giornaliera 5F0537'!EW26+IF('domanda giornaliera 5F0537'!EW27&gt;simulazione!T866,'domanda giornaliera 5F0537'!EW27,0)+IF('domanda giornaliera 5F0537'!EW28&gt;simulazione!T866,'domanda giornaliera 5F0537'!EW28,0)+IF('domanda giornaliera 5F0537'!EW29&gt;simulazione!T866,'domanda giornaliera 5F0537'!EW29,0)+IF('domanda giornaliera 5F0537'!EW30&gt;simulazione!T866,'domanda giornaliera 5F0537'!EW30,0)+IF('domanda giornaliera 5F0537'!EW31&gt;simulazione!T866,'domanda giornaliera 5F0537'!EW31,0)+IF('domanda giornaliera 5F0537'!EW32&gt;simulazione!T866,'domanda giornaliera 5F0537'!EW32,0)+IF('domanda giornaliera 5F0537'!EW33&gt;simulazione!T866,'domanda giornaliera 5F0537'!EW33,0)+IF('domanda giornaliera 5F0537'!EW34&gt;simulazione!T866,'domanda giornaliera 5F0537'!EW34,0)+IF('domanda giornaliera 5F0537'!EW35&gt;simulazione!T866,'domanda giornaliera 5F0537'!EW35,0)+IF('domanda giornaliera 5F0537'!EW36&gt;simulazione!T866,'domanda giornaliera 5F0537'!EW36,0)+IF('domanda giornaliera 5F0537'!EW37&gt;simulazione!T866,'domanda giornaliera 5F0537'!EW37,0)+IF('domanda giornaliera 5F0537'!EW38&gt;simulazione!T866,'domanda giornaliera 5F0537'!EW38,0)+IF('domanda giornaliera 5F0537'!EW39&gt;simulazione!T866,'domanda giornaliera 5F0537'!EW39,0)+IF('domanda giornaliera 5F0537'!EW40&gt;simulazione!T866,'domanda giornaliera 5F0537'!EW40,0)+IF('domanda giornaliera 5F0537'!EW41&gt;simulazione!T866,'domanda giornaliera 5F0537'!EW41,0)+IF('domanda giornaliera 5F0537'!EW42&gt;simulazione!T866,'domanda giornaliera 5F0537'!EW42,0)+IF('domanda giornaliera 5F0537'!EW43&gt;simulazione!T866,'domanda giornaliera 5F0537'!EW43,0)+IF('domanda giornaliera 5F0537'!EW44&gt;simulazione!T866,'domanda giornaliera 5F0537'!EW44,0)+IF('domanda giornaliera 5F0537'!EW45&gt;simulazione!T866,'domanda giornaliera 5F0537'!EW45,0)+IF('domanda giornaliera 5F0537'!EW46&gt;simulazione!T866,'domanda giornaliera 5F0537'!EW46,0)+IF('domanda giornaliera 5F0537'!EW47&gt;simulazione!T866,'domanda giornaliera 5F0537'!EW47,0)+IF('domanda giornaliera 5F0537'!EW48&gt;simulazione!T866,'domanda giornaliera 5F0537'!EW48,0)+IF('domanda giornaliera 5F0537'!EW49&gt;simulazione!T866,'domanda giornaliera 5F0537'!EW49,0)+IF('domanda giornaliera 5F0537'!EW50&gt;simulazione!T866,'domanda giornaliera 5F0537'!EW50,0)+IF('domanda giornaliera 5F0537'!EW51&gt;simulazione!T866,'domanda giornaliera 5F0537'!EW51,0)+IF('domanda giornaliera 5F0537'!EW52&gt;simulazione!T866,'domanda giornaliera 5F0537'!EW52,0)+IF('domanda giornaliera 5F0537'!EW53&gt;simulazione!T866,'domanda giornaliera 5F0537'!EW53,0)+IF('domanda giornaliera 5F0537'!EW54&gt;simulazione!T866,'domanda giornaliera 5F0537'!EW54,0)+IF('domanda giornaliera 5F0537'!EW55&gt;simulazione!T866,'domanda giornaliera 5F0537'!EW55,0)+IF('domanda giornaliera 5F0537'!EW56&gt;simulazione!T866,'domanda giornaliera 5F0537'!EW56,0)+IF('domanda giornaliera 5F0537'!EW57&gt;simulazione!T866,'domanda giornaliera 5F0537'!EW57,0)+IF('domanda giornaliera 5F0537'!EW58&gt;simulazione!T866,'domanda giornaliera 5F0537'!EW58,0)+IF('domanda giornaliera 5F0537'!EW59&gt;simulazione!T866,'domanda giornaliera 5F0537'!EW59,0)+IF('domanda giornaliera 5F0537'!EW60&gt;simulazione!T866,'domanda giornaliera 5F0537'!EW60,0)+IF('domanda giornaliera 5F0537'!EW61&gt;simulazione!T866,'domanda giornaliera 5F0537'!EW61,0)+IF('domanda giornaliera 5F0537'!EW62&gt;simulazione!T866,'domanda giornaliera 5F0537'!EW62,0)+IF('domanda giornaliera 5F0537'!EW63&gt;simulazione!T866,'domanda giornaliera 5F0537'!EW63,0)+IF('domanda giornaliera 5F0537'!EW64&gt;simulazione!T866,'domanda giornaliera 5F0537'!EW64,0)+IF('domanda giornaliera 5F0537'!EW65&gt;simulazione!T866,'domanda giornaliera 5F0537'!EW65,0)+IF('domanda giornaliera 5F0537'!EW66&gt;simulazione!T866,'domanda giornaliera 5F0537'!EW66,0)+IF('domanda giornaliera 5F0537'!EW67&gt;simulazione!T866,'domanda giornaliera 5F0537'!EW67,0)+IF('domanda giornaliera 5F0537'!EW68&gt;simulazione!T866,'domanda giornaliera 5F0537'!EW68,0)+IF('domanda giornaliera 5F0537'!EW69&gt;simulazione!T866,'domanda giornaliera 5F0537'!EW69,0)+IF('domanda giornaliera 5F0537'!EW70&gt;simulazione!T866,'domanda giornaliera 5F0537'!EW70,0)+IF('domanda giornaliera 5F0537'!EW71&gt;simulazione!T866,'domanda giornaliera 5F0537'!EW71,0)+IF('domanda giornaliera 5F0537'!EW72&gt;simulazione!T866,'domanda giornaliera 5F0537'!EW72,0)+IF('domanda giornaliera 5F0537'!EW73&gt;simulazione!T866,'domanda giornaliera 5F0537'!EW73,0)+IF('domanda giornaliera 5F0537'!EW74&gt;simulazione!T866,'domanda giornaliera 5F0537'!EW74,0)+IF('domanda giornaliera 5F0537'!EW75&gt;simulazione!T866,'domanda giornaliera 5F0537'!EW75,0)+IF('domanda giornaliera 5F0537'!EW76&gt;simulazione!T866,'domanda giornaliera 5F0537'!EW76,0)+IF('domanda giornaliera 5F0537'!EW77&gt;simulazione!T866,'domanda giornaliera 5F0537'!EW77,0)</f>
        <v>2268.206707826087</v>
      </c>
      <c r="Z972" s="13"/>
      <c r="AA972" s="13"/>
    </row>
    <row r="973" spans="24:27" x14ac:dyDescent="0.25">
      <c r="X973" s="46" t="s">
        <v>178</v>
      </c>
      <c r="Y973" s="13">
        <f>'domanda giornaliera 5F0537'!EW27+IF('domanda giornaliera 5F0537'!EW28&gt;simulazione!T867,'domanda giornaliera 5F0537'!EW28,0)+IF('domanda giornaliera 5F0537'!EW29&gt;simulazione!T867,'domanda giornaliera 5F0537'!EW29,0)+IF('domanda giornaliera 5F0537'!EW30&gt;simulazione!T867,'domanda giornaliera 5F0537'!EW30,0)+IF('domanda giornaliera 5F0537'!EW31&gt;simulazione!T867,'domanda giornaliera 5F0537'!EW31,0)+IF('domanda giornaliera 5F0537'!EW32&gt;simulazione!T867,'domanda giornaliera 5F0537'!EW32,0)+IF('domanda giornaliera 5F0537'!EW33&gt;simulazione!T867,'domanda giornaliera 5F0537'!EW33,0)+IF('domanda giornaliera 5F0537'!EW34&gt;simulazione!T867,'domanda giornaliera 5F0537'!EW34,0)+IF('domanda giornaliera 5F0537'!EW35&gt;simulazione!T867,'domanda giornaliera 5F0537'!EW35,0)+IF('domanda giornaliera 5F0537'!EW36&gt;simulazione!T867,'domanda giornaliera 5F0537'!EW36,0)+IF('domanda giornaliera 5F0537'!EW37&gt;simulazione!T867,'domanda giornaliera 5F0537'!EW37,0)+IF('domanda giornaliera 5F0537'!EW38&gt;simulazione!T867,'domanda giornaliera 5F0537'!EW38,0)+IF('domanda giornaliera 5F0537'!EW39&gt;simulazione!T867,'domanda giornaliera 5F0537'!EW39,0)+IF('domanda giornaliera 5F0537'!EW40&gt;simulazione!T867,'domanda giornaliera 5F0537'!EW40,0)+IF('domanda giornaliera 5F0537'!EW41&gt;simulazione!T867,'domanda giornaliera 5F0537'!EW41,0)+IF('domanda giornaliera 5F0537'!EW42&gt;simulazione!T867,'domanda giornaliera 5F0537'!EW42,0)+IF('domanda giornaliera 5F0537'!EW43&gt;simulazione!T867,'domanda giornaliera 5F0537'!EW43,0)+IF('domanda giornaliera 5F0537'!EW44&gt;simulazione!T867,'domanda giornaliera 5F0537'!EW44,0)+IF('domanda giornaliera 5F0537'!EW45&gt;simulazione!T867,'domanda giornaliera 5F0537'!EW45,0)+IF('domanda giornaliera 5F0537'!EW46&gt;simulazione!T867,'domanda giornaliera 5F0537'!EW46,0)+IF('domanda giornaliera 5F0537'!EW47&gt;simulazione!T867,'domanda giornaliera 5F0537'!EW47,0)+IF('domanda giornaliera 5F0537'!EW48&gt;simulazione!T867,'domanda giornaliera 5F0537'!EW48,0)+IF('domanda giornaliera 5F0537'!EW49&gt;simulazione!T867,'domanda giornaliera 5F0537'!EW49,0)+IF('domanda giornaliera 5F0537'!EW50&gt;simulazione!T867,'domanda giornaliera 5F0537'!EW50,0)+IF('domanda giornaliera 5F0537'!EW51&gt;simulazione!T867,'domanda giornaliera 5F0537'!EW51,0)+IF('domanda giornaliera 5F0537'!EW52&gt;simulazione!T867,'domanda giornaliera 5F0537'!EW52,0)+IF('domanda giornaliera 5F0537'!EW53&gt;simulazione!T867,'domanda giornaliera 5F0537'!EW53,0)+IF('domanda giornaliera 5F0537'!EW54&gt;simulazione!T867,'domanda giornaliera 5F0537'!EW54,0)+IF('domanda giornaliera 5F0537'!EW55&gt;simulazione!T867,'domanda giornaliera 5F0537'!EW55,0)+IF('domanda giornaliera 5F0537'!EW56&gt;simulazione!T867,'domanda giornaliera 5F0537'!EW56,0)+IF('domanda giornaliera 5F0537'!EW57&gt;simulazione!T867,'domanda giornaliera 5F0537'!EW57,0)+IF('domanda giornaliera 5F0537'!EW58&gt;simulazione!T867,'domanda giornaliera 5F0537'!EW58,0)+IF('domanda giornaliera 5F0537'!EW59&gt;simulazione!T867,'domanda giornaliera 5F0537'!EW59,0)+IF('domanda giornaliera 5F0537'!EW60&gt;simulazione!T867,'domanda giornaliera 5F0537'!EW60,0)+IF('domanda giornaliera 5F0537'!EW61&gt;simulazione!T867,'domanda giornaliera 5F0537'!EW61,0)+IF('domanda giornaliera 5F0537'!EW62&gt;simulazione!T867,'domanda giornaliera 5F0537'!EW62,0)+IF('domanda giornaliera 5F0537'!EW63&gt;simulazione!T867,'domanda giornaliera 5F0537'!EW63,0)+IF('domanda giornaliera 5F0537'!EW64&gt;simulazione!T867,'domanda giornaliera 5F0537'!EW64,0)+IF('domanda giornaliera 5F0537'!EW65&gt;simulazione!T867,'domanda giornaliera 5F0537'!EW65,0)+IF('domanda giornaliera 5F0537'!EW66&gt;simulazione!T867,'domanda giornaliera 5F0537'!EW66,0)+IF('domanda giornaliera 5F0537'!EW67&gt;simulazione!T867,'domanda giornaliera 5F0537'!EW67,0)+IF('domanda giornaliera 5F0537'!EW68&gt;simulazione!T867,'domanda giornaliera 5F0537'!EW68,0)+IF('domanda giornaliera 5F0537'!EW69&gt;simulazione!T867,'domanda giornaliera 5F0537'!EW69,0)+IF('domanda giornaliera 5F0537'!EW70&gt;simulazione!T867,'domanda giornaliera 5F0537'!EW70,0)+IF('domanda giornaliera 5F0537'!EW71&gt;simulazione!T867,'domanda giornaliera 5F0537'!EW71,0)+IF('domanda giornaliera 5F0537'!EW72&gt;simulazione!T867,'domanda giornaliera 5F0537'!EW72,0)+IF('domanda giornaliera 5F0537'!EW73&gt;simulazione!T867,'domanda giornaliera 5F0537'!EW73,0)+IF('domanda giornaliera 5F0537'!EW74&gt;simulazione!T867,'domanda giornaliera 5F0537'!EW74,0)+IF('domanda giornaliera 5F0537'!EW75&gt;simulazione!T867,'domanda giornaliera 5F0537'!EW75,0)+IF('domanda giornaliera 5F0537'!EW76&gt;simulazione!T867,'domanda giornaliera 5F0537'!EW76,0)+IF('domanda giornaliera 5F0537'!EW77&gt;simulazione!T867,'domanda giornaliera 5F0537'!EW77,0)+IF('domanda giornaliera 5F0537'!EW78&gt;simulazione!T867,'domanda giornaliera 5F0537'!EW78,0)</f>
        <v>2268.206707826087</v>
      </c>
      <c r="Z973" s="13"/>
      <c r="AA973" s="13"/>
    </row>
    <row r="974" spans="24:27" x14ac:dyDescent="0.25">
      <c r="X974" s="46" t="s">
        <v>45</v>
      </c>
      <c r="Y974" s="13">
        <f>'domanda giornaliera 5F0537'!EW28+IF('domanda giornaliera 5F0537'!EW29&gt;simulazione!T868,'domanda giornaliera 5F0537'!EW29,0)+IF('domanda giornaliera 5F0537'!EW30&gt;simulazione!T868,'domanda giornaliera 5F0537'!EW30,0)+IF('domanda giornaliera 5F0537'!EW31&gt;simulazione!T868,'domanda giornaliera 5F0537'!EW31,0)+IF('domanda giornaliera 5F0537'!EW32&gt;simulazione!T868,'domanda giornaliera 5F0537'!EW32,0)+IF('domanda giornaliera 5F0537'!EW33&gt;simulazione!T868,'domanda giornaliera 5F0537'!EW33,0)+IF('domanda giornaliera 5F0537'!EW34&gt;simulazione!T868,'domanda giornaliera 5F0537'!EW34,0)+IF('domanda giornaliera 5F0537'!EW35&gt;simulazione!T868,'domanda giornaliera 5F0537'!EW35,0)+IF('domanda giornaliera 5F0537'!EW36&gt;simulazione!T868,'domanda giornaliera 5F0537'!EW36,0)+IF('domanda giornaliera 5F0537'!EW37&gt;simulazione!T868,'domanda giornaliera 5F0537'!EW37,0)+IF('domanda giornaliera 5F0537'!EW38&gt;simulazione!T868,'domanda giornaliera 5F0537'!EW38,0)+IF('domanda giornaliera 5F0537'!EW39&gt;simulazione!T868,'domanda giornaliera 5F0537'!EW39,0)+IF('domanda giornaliera 5F0537'!EW40&gt;simulazione!T868,'domanda giornaliera 5F0537'!EW40,0)+IF('domanda giornaliera 5F0537'!EW41&gt;simulazione!T868,'domanda giornaliera 5F0537'!EW41,0)+IF('domanda giornaliera 5F0537'!EW42&gt;simulazione!T868,'domanda giornaliera 5F0537'!EW42,0)+IF('domanda giornaliera 5F0537'!EW43&gt;simulazione!T868,'domanda giornaliera 5F0537'!EW43,0)+IF('domanda giornaliera 5F0537'!EW44&gt;simulazione!T868,'domanda giornaliera 5F0537'!EW44,0)+IF('domanda giornaliera 5F0537'!EW45&gt;simulazione!T868,'domanda giornaliera 5F0537'!EW45,0)+IF('domanda giornaliera 5F0537'!EW46&gt;simulazione!T868,'domanda giornaliera 5F0537'!EW46,0)+IF('domanda giornaliera 5F0537'!EW47&gt;simulazione!T868,'domanda giornaliera 5F0537'!EW47,0)+IF('domanda giornaliera 5F0537'!EW48&gt;simulazione!T868,'domanda giornaliera 5F0537'!EW48,0)+IF('domanda giornaliera 5F0537'!EW49&gt;simulazione!T868,'domanda giornaliera 5F0537'!EW49,0)+IF('domanda giornaliera 5F0537'!EW50&gt;simulazione!T868,'domanda giornaliera 5F0537'!EW50,0)+IF('domanda giornaliera 5F0537'!EW51&gt;simulazione!T868,'domanda giornaliera 5F0537'!EW51,0)+IF('domanda giornaliera 5F0537'!EW52&gt;simulazione!T868,'domanda giornaliera 5F0537'!EW52,0)+IF('domanda giornaliera 5F0537'!EW53&gt;simulazione!T868,'domanda giornaliera 5F0537'!EW53,0)+IF('domanda giornaliera 5F0537'!EW54&gt;simulazione!T868,'domanda giornaliera 5F0537'!EW54,0)+IF('domanda giornaliera 5F0537'!EW55&gt;simulazione!T868,'domanda giornaliera 5F0537'!EW55,0)+IF('domanda giornaliera 5F0537'!EW56&gt;simulazione!T868,'domanda giornaliera 5F0537'!EW56,0)+IF('domanda giornaliera 5F0537'!EW57&gt;simulazione!T868,'domanda giornaliera 5F0537'!EW57,0)+IF('domanda giornaliera 5F0537'!EW58&gt;simulazione!T868,'domanda giornaliera 5F0537'!EW58,0)+IF('domanda giornaliera 5F0537'!EW59&gt;simulazione!T868,'domanda giornaliera 5F0537'!EW59,0)+IF('domanda giornaliera 5F0537'!EW60&gt;simulazione!T868,'domanda giornaliera 5F0537'!EW60,0)+IF('domanda giornaliera 5F0537'!EW61&gt;simulazione!T868,'domanda giornaliera 5F0537'!EW61,0)+IF('domanda giornaliera 5F0537'!EW62&gt;simulazione!T868,'domanda giornaliera 5F0537'!EW62,0)+IF('domanda giornaliera 5F0537'!EW63&gt;simulazione!T868,'domanda giornaliera 5F0537'!EW63,0)+IF('domanda giornaliera 5F0537'!EW64&gt;simulazione!T868,'domanda giornaliera 5F0537'!EW64,0)+IF('domanda giornaliera 5F0537'!EW65&gt;simulazione!T868,'domanda giornaliera 5F0537'!EW65,0)+IF('domanda giornaliera 5F0537'!EW66&gt;simulazione!T868,'domanda giornaliera 5F0537'!EW66,0)+IF('domanda giornaliera 5F0537'!EW67&gt;simulazione!T868,'domanda giornaliera 5F0537'!EW67,0)+IF('domanda giornaliera 5F0537'!EW68&gt;simulazione!T868,'domanda giornaliera 5F0537'!EW68,0)+IF('domanda giornaliera 5F0537'!EW69&gt;simulazione!T868,'domanda giornaliera 5F0537'!EW69,0)+IF('domanda giornaliera 5F0537'!EW70&gt;simulazione!T868,'domanda giornaliera 5F0537'!EW70,0)+IF('domanda giornaliera 5F0537'!EW71&gt;simulazione!T868,'domanda giornaliera 5F0537'!EW71,0)+IF('domanda giornaliera 5F0537'!EW72&gt;simulazione!T868,'domanda giornaliera 5F0537'!EW72,0)+IF('domanda giornaliera 5F0537'!EW73&gt;simulazione!T868,'domanda giornaliera 5F0537'!EW73,0)+IF('domanda giornaliera 5F0537'!EW74&gt;simulazione!T868,'domanda giornaliera 5F0537'!EW74,0)+IF('domanda giornaliera 5F0537'!EW75&gt;simulazione!T868,'domanda giornaliera 5F0537'!EW75,0)+IF('domanda giornaliera 5F0537'!EW76&gt;simulazione!T868,'domanda giornaliera 5F0537'!EW76,0)+IF('domanda giornaliera 5F0537'!EW77&gt;simulazione!T868,'domanda giornaliera 5F0537'!EW77,0)+IF('domanda giornaliera 5F0537'!EW78&gt;simulazione!T868,'domanda giornaliera 5F0537'!EW78,0)+IF('domanda giornaliera 5F0537'!EW79&gt;simulazione!T868,'domanda giornaliera 5F0537'!EW79,0)</f>
        <v>2268.206707826087</v>
      </c>
      <c r="Z974" s="13"/>
      <c r="AA974" s="13"/>
    </row>
    <row r="975" spans="24:27" x14ac:dyDescent="0.25">
      <c r="X975" s="46" t="s">
        <v>46</v>
      </c>
      <c r="Y975" s="13">
        <f>'domanda giornaliera 5F0537'!EW29+IF('domanda giornaliera 5F0537'!EW30&gt;simulazione!T869,'domanda giornaliera 5F0537'!EW30,0)+IF('domanda giornaliera 5F0537'!EW31&gt;simulazione!T869,'domanda giornaliera 5F0537'!EW31,0)+IF('domanda giornaliera 5F0537'!EW32&gt;simulazione!T869,'domanda giornaliera 5F0537'!EW32,0)+IF('domanda giornaliera 5F0537'!EW33&gt;simulazione!T869,'domanda giornaliera 5F0537'!EW33,0)+IF('domanda giornaliera 5F0537'!EW34&gt;simulazione!T869,'domanda giornaliera 5F0537'!EW34,0)+IF('domanda giornaliera 5F0537'!EW35&gt;simulazione!T869,'domanda giornaliera 5F0537'!EW35,0)+IF('domanda giornaliera 5F0537'!EW36&gt;simulazione!T869,'domanda giornaliera 5F0537'!EW36,0)+IF('domanda giornaliera 5F0537'!EW37&gt;simulazione!T869,'domanda giornaliera 5F0537'!EW37,0)+IF('domanda giornaliera 5F0537'!EW38&gt;simulazione!T869,'domanda giornaliera 5F0537'!EW38,0)+IF('domanda giornaliera 5F0537'!EW39&gt;simulazione!T869,'domanda giornaliera 5F0537'!EW39,0)+IF('domanda giornaliera 5F0537'!EW40&gt;simulazione!T869,'domanda giornaliera 5F0537'!EW40,0)+IF('domanda giornaliera 5F0537'!EW41&gt;simulazione!T869,'domanda giornaliera 5F0537'!EW41,0)+IF('domanda giornaliera 5F0537'!EW42&gt;simulazione!T869,'domanda giornaliera 5F0537'!EW42,0)+IF('domanda giornaliera 5F0537'!EW43&gt;simulazione!T869,'domanda giornaliera 5F0537'!EW43,0)+IF('domanda giornaliera 5F0537'!EW44&gt;simulazione!T869,'domanda giornaliera 5F0537'!EW44,0)+IF('domanda giornaliera 5F0537'!EW45&gt;simulazione!T869,'domanda giornaliera 5F0537'!EW45,0)+IF('domanda giornaliera 5F0537'!EW46&gt;simulazione!T869,'domanda giornaliera 5F0537'!EW46,0)+IF('domanda giornaliera 5F0537'!EW47&gt;simulazione!T869,'domanda giornaliera 5F0537'!EW47,0)+IF('domanda giornaliera 5F0537'!EW48&gt;simulazione!T869,'domanda giornaliera 5F0537'!EW48,0)+IF('domanda giornaliera 5F0537'!EW49&gt;simulazione!T869,'domanda giornaliera 5F0537'!EW49,0)+IF('domanda giornaliera 5F0537'!EW50&gt;simulazione!T869,'domanda giornaliera 5F0537'!EW50,0)+IF('domanda giornaliera 5F0537'!EW51&gt;simulazione!T869,'domanda giornaliera 5F0537'!EW51,0)+IF('domanda giornaliera 5F0537'!EW52&gt;simulazione!T869,'domanda giornaliera 5F0537'!EW52,0)+IF('domanda giornaliera 5F0537'!EW53&gt;simulazione!T869,'domanda giornaliera 5F0537'!EW53,0)+IF('domanda giornaliera 5F0537'!EW54&gt;simulazione!T869,'domanda giornaliera 5F0537'!EW54,0)+IF('domanda giornaliera 5F0537'!EW55&gt;simulazione!T869,'domanda giornaliera 5F0537'!EW55,0)+IF('domanda giornaliera 5F0537'!EW56&gt;simulazione!T869,'domanda giornaliera 5F0537'!EW56,0)+IF('domanda giornaliera 5F0537'!EW57&gt;simulazione!T869,'domanda giornaliera 5F0537'!EW57,0)+IF('domanda giornaliera 5F0537'!EW58&gt;simulazione!T869,'domanda giornaliera 5F0537'!EW58,0)+IF('domanda giornaliera 5F0537'!EW59&gt;simulazione!T869,'domanda giornaliera 5F0537'!EW59,0)+IF('domanda giornaliera 5F0537'!EW60&gt;simulazione!T869,'domanda giornaliera 5F0537'!EW60,0)+IF('domanda giornaliera 5F0537'!EW61&gt;simulazione!T869,'domanda giornaliera 5F0537'!EW61,0)+IF('domanda giornaliera 5F0537'!EW62&gt;simulazione!T869,'domanda giornaliera 5F0537'!EW62,0)+IF('domanda giornaliera 5F0537'!EW63&gt;simulazione!T869,'domanda giornaliera 5F0537'!EW63,0)+IF('domanda giornaliera 5F0537'!EW64&gt;simulazione!T869,'domanda giornaliera 5F0537'!EW64,0)+IF('domanda giornaliera 5F0537'!EW65&gt;simulazione!T869,'domanda giornaliera 5F0537'!EW65,0)+IF('domanda giornaliera 5F0537'!EW66&gt;simulazione!T869,'domanda giornaliera 5F0537'!EW66,0)+IF('domanda giornaliera 5F0537'!EW67&gt;simulazione!T869,'domanda giornaliera 5F0537'!EW67,0)+IF('domanda giornaliera 5F0537'!EW68&gt;simulazione!T869,'domanda giornaliera 5F0537'!EW68,0)+IF('domanda giornaliera 5F0537'!EW69&gt;simulazione!T869,'domanda giornaliera 5F0537'!EW69,0)+IF('domanda giornaliera 5F0537'!EW70&gt;simulazione!T869,'domanda giornaliera 5F0537'!EW70,0)+IF('domanda giornaliera 5F0537'!EW71&gt;simulazione!T869,'domanda giornaliera 5F0537'!EW71,0)+IF('domanda giornaliera 5F0537'!EW72&gt;simulazione!T869,'domanda giornaliera 5F0537'!EW72,0)+IF('domanda giornaliera 5F0537'!EW73&gt;simulazione!T869,'domanda giornaliera 5F0537'!EW73,0)+IF('domanda giornaliera 5F0537'!EW74&gt;simulazione!T869,'domanda giornaliera 5F0537'!EW74,0)+IF('domanda giornaliera 5F0537'!EW75&gt;simulazione!T869,'domanda giornaliera 5F0537'!EW75,0)+IF('domanda giornaliera 5F0537'!EW76&gt;simulazione!T869,'domanda giornaliera 5F0537'!EW76,0)+IF('domanda giornaliera 5F0537'!EW77&gt;simulazione!T869,'domanda giornaliera 5F0537'!EW77,0)+IF('domanda giornaliera 5F0537'!EW78&gt;simulazione!T869,'domanda giornaliera 5F0537'!EW78,0)+IF('domanda giornaliera 5F0537'!EW79&gt;simulazione!T869,'domanda giornaliera 5F0537'!EW79,0)+IF('domanda giornaliera 5F0537'!EW80&gt;simulazione!T869,'domanda giornaliera 5F0537'!EW80,0)</f>
        <v>2268.206707826087</v>
      </c>
      <c r="Z975" s="13"/>
      <c r="AA975" s="13"/>
    </row>
    <row r="976" spans="24:27" x14ac:dyDescent="0.25">
      <c r="X976" s="46" t="s">
        <v>47</v>
      </c>
      <c r="Y976" s="13">
        <f>'domanda giornaliera 5F0537'!EW30+IF('domanda giornaliera 5F0537'!EW31&gt;simulazione!T870,'domanda giornaliera 5F0537'!EW31,0)+IF('domanda giornaliera 5F0537'!EW32&gt;simulazione!T870,'domanda giornaliera 5F0537'!EW32,0)+IF('domanda giornaliera 5F0537'!EW33&gt;simulazione!T870,'domanda giornaliera 5F0537'!EW33,0)+IF('domanda giornaliera 5F0537'!EW34&gt;simulazione!T870,'domanda giornaliera 5F0537'!EW34,0)+IF('domanda giornaliera 5F0537'!EW35&gt;simulazione!T870,'domanda giornaliera 5F0537'!EW35,0)+IF('domanda giornaliera 5F0537'!EW36&gt;simulazione!T870,'domanda giornaliera 5F0537'!EW36,0)+IF('domanda giornaliera 5F0537'!EW37&gt;simulazione!T870,'domanda giornaliera 5F0537'!EW37,0)+IF('domanda giornaliera 5F0537'!EW38&gt;simulazione!T870,'domanda giornaliera 5F0537'!EW38,0)+IF('domanda giornaliera 5F0537'!EW39&gt;simulazione!T870,'domanda giornaliera 5F0537'!EW39,0)+IF('domanda giornaliera 5F0537'!EW40&gt;simulazione!T870,'domanda giornaliera 5F0537'!EW40,0)+IF('domanda giornaliera 5F0537'!EW41&gt;simulazione!T870,'domanda giornaliera 5F0537'!EW41,0)+IF('domanda giornaliera 5F0537'!EW42&gt;simulazione!T870,'domanda giornaliera 5F0537'!EW42,0)+IF('domanda giornaliera 5F0537'!EW43&gt;simulazione!T870,'domanda giornaliera 5F0537'!EW43,0)+IF('domanda giornaliera 5F0537'!EW44&gt;simulazione!T870,'domanda giornaliera 5F0537'!EW44,0)+IF('domanda giornaliera 5F0537'!EW45&gt;simulazione!T870,'domanda giornaliera 5F0537'!EW45,0)+IF('domanda giornaliera 5F0537'!EW46&gt;simulazione!T870,'domanda giornaliera 5F0537'!EW46,0)+IF('domanda giornaliera 5F0537'!EW47&gt;simulazione!T870,'domanda giornaliera 5F0537'!EW47,0)+IF('domanda giornaliera 5F0537'!EW48&gt;simulazione!T870,'domanda giornaliera 5F0537'!EW48,0)+IF('domanda giornaliera 5F0537'!EW49&gt;simulazione!T870,'domanda giornaliera 5F0537'!EW49,0)+IF('domanda giornaliera 5F0537'!EW50&gt;simulazione!T870,'domanda giornaliera 5F0537'!EW50,0)+IF('domanda giornaliera 5F0537'!EW51&gt;simulazione!T870,'domanda giornaliera 5F0537'!EW51,0)+IF('domanda giornaliera 5F0537'!EW52&gt;simulazione!T870,'domanda giornaliera 5F0537'!EW52,0)+IF('domanda giornaliera 5F0537'!EW53&gt;simulazione!T870,'domanda giornaliera 5F0537'!EW53,0)+IF('domanda giornaliera 5F0537'!EW54&gt;simulazione!T870,'domanda giornaliera 5F0537'!EW54,0)+IF('domanda giornaliera 5F0537'!EW55&gt;simulazione!T870,'domanda giornaliera 5F0537'!EW55,0)+IF('domanda giornaliera 5F0537'!EW56&gt;simulazione!T870,'domanda giornaliera 5F0537'!EW56,0)+IF('domanda giornaliera 5F0537'!EW57&gt;simulazione!T870,'domanda giornaliera 5F0537'!EW57,0)+IF('domanda giornaliera 5F0537'!EW58&gt;simulazione!T870,'domanda giornaliera 5F0537'!EW58,0)+IF('domanda giornaliera 5F0537'!EW59&gt;simulazione!T870,'domanda giornaliera 5F0537'!EW59,0)+IF('domanda giornaliera 5F0537'!EW60&gt;simulazione!T870,'domanda giornaliera 5F0537'!EW60,0)+IF('domanda giornaliera 5F0537'!EW61&gt;simulazione!T870,'domanda giornaliera 5F0537'!EW61,0)+IF('domanda giornaliera 5F0537'!EW62&gt;simulazione!T870,'domanda giornaliera 5F0537'!EW62,0)+IF('domanda giornaliera 5F0537'!EW63&gt;simulazione!T870,'domanda giornaliera 5F0537'!EW63,0)+IF('domanda giornaliera 5F0537'!EW64&gt;simulazione!T870,'domanda giornaliera 5F0537'!EW64,0)+IF('domanda giornaliera 5F0537'!EW65&gt;simulazione!T870,'domanda giornaliera 5F0537'!EW65,0)+IF('domanda giornaliera 5F0537'!EW66&gt;simulazione!T870,'domanda giornaliera 5F0537'!EW66,0)+IF('domanda giornaliera 5F0537'!EW67&gt;simulazione!T870,'domanda giornaliera 5F0537'!EW67,0)+IF('domanda giornaliera 5F0537'!EW68&gt;simulazione!T870,'domanda giornaliera 5F0537'!EW68,0)+IF('domanda giornaliera 5F0537'!EW69&gt;simulazione!T870,'domanda giornaliera 5F0537'!EW69,0)+IF('domanda giornaliera 5F0537'!EW70&gt;simulazione!T870,'domanda giornaliera 5F0537'!EW70,0)+IF('domanda giornaliera 5F0537'!EW71&gt;simulazione!T870,'domanda giornaliera 5F0537'!EW71,0)+IF('domanda giornaliera 5F0537'!EW72&gt;simulazione!T870,'domanda giornaliera 5F0537'!EW72,0)+IF('domanda giornaliera 5F0537'!EW73&gt;simulazione!T870,'domanda giornaliera 5F0537'!EW73,0)+IF('domanda giornaliera 5F0537'!EW74&gt;simulazione!T870,'domanda giornaliera 5F0537'!EW74,0)+IF('domanda giornaliera 5F0537'!EW75&gt;simulazione!T870,'domanda giornaliera 5F0537'!EW75,0)+IF('domanda giornaliera 5F0537'!EW76&gt;simulazione!T870,'domanda giornaliera 5F0537'!EW76,0)+IF('domanda giornaliera 5F0537'!EW77&gt;simulazione!T870,'domanda giornaliera 5F0537'!EW77,0)+IF('domanda giornaliera 5F0537'!EW78&gt;simulazione!T870,'domanda giornaliera 5F0537'!EW78,0)+IF('domanda giornaliera 5F0537'!EW79&gt;simulazione!T870,'domanda giornaliera 5F0537'!EW79,0)+IF('domanda giornaliera 5F0537'!EW80&gt;simulazione!T870,'domanda giornaliera 5F0537'!EW80,0)+IF('domanda giornaliera 5F0537'!EW81&gt;simulazione!T870,'domanda giornaliera 5F0537'!EW81,0)</f>
        <v>2268.206707826087</v>
      </c>
      <c r="Z976" s="13"/>
      <c r="AA976" s="13"/>
    </row>
    <row r="977" spans="24:27" x14ac:dyDescent="0.25">
      <c r="X977" s="46" t="s">
        <v>48</v>
      </c>
      <c r="Y977" s="13">
        <f>'domanda giornaliera 5F0537'!EW31+IF('domanda giornaliera 5F0537'!EW32&gt;simulazione!T871,'domanda giornaliera 5F0537'!EW32,0)+IF('domanda giornaliera 5F0537'!EW33&gt;simulazione!T871,'domanda giornaliera 5F0537'!EW33,0)+IF('domanda giornaliera 5F0537'!EW34&gt;simulazione!T871,'domanda giornaliera 5F0537'!EW34,0)+IF('domanda giornaliera 5F0537'!EW35&gt;simulazione!T871,'domanda giornaliera 5F0537'!EW35,0)+IF('domanda giornaliera 5F0537'!EW36&gt;simulazione!T871,'domanda giornaliera 5F0537'!EW36,0)+IF('domanda giornaliera 5F0537'!EW37&gt;simulazione!T871,'domanda giornaliera 5F0537'!EW37,0)+IF('domanda giornaliera 5F0537'!EW38&gt;simulazione!T871,'domanda giornaliera 5F0537'!EW38,0)+IF('domanda giornaliera 5F0537'!EW39&gt;simulazione!T871,'domanda giornaliera 5F0537'!EW39,0)+IF('domanda giornaliera 5F0537'!EW40&gt;simulazione!T871,'domanda giornaliera 5F0537'!EW40,0)+IF('domanda giornaliera 5F0537'!EW41&gt;simulazione!T871,'domanda giornaliera 5F0537'!EW41,0)+IF('domanda giornaliera 5F0537'!EW42&gt;simulazione!T871,'domanda giornaliera 5F0537'!EW42,0)+IF('domanda giornaliera 5F0537'!EW43&gt;simulazione!T871,'domanda giornaliera 5F0537'!EW43,0)+IF('domanda giornaliera 5F0537'!EW44&gt;simulazione!T871,'domanda giornaliera 5F0537'!EW44,0)+IF('domanda giornaliera 5F0537'!EW45&gt;simulazione!T871,'domanda giornaliera 5F0537'!EW45,0)+IF('domanda giornaliera 5F0537'!EW46&gt;simulazione!T871,'domanda giornaliera 5F0537'!EW46,0)+IF('domanda giornaliera 5F0537'!EW47&gt;simulazione!T871,'domanda giornaliera 5F0537'!EW47,0)+IF('domanda giornaliera 5F0537'!EW48&gt;simulazione!T871,'domanda giornaliera 5F0537'!EW48,0)+IF('domanda giornaliera 5F0537'!EW49&gt;simulazione!T871,'domanda giornaliera 5F0537'!EW49,0)+IF('domanda giornaliera 5F0537'!EW50&gt;simulazione!T871,'domanda giornaliera 5F0537'!EW50,0)+IF('domanda giornaliera 5F0537'!EW51&gt;simulazione!T871,'domanda giornaliera 5F0537'!EW51,0)+IF('domanda giornaliera 5F0537'!EW52&gt;simulazione!T871,'domanda giornaliera 5F0537'!EW52,0)+IF('domanda giornaliera 5F0537'!EW53&gt;simulazione!T871,'domanda giornaliera 5F0537'!EW53,0)+IF('domanda giornaliera 5F0537'!EW54&gt;simulazione!T871,'domanda giornaliera 5F0537'!EW54,0)+IF('domanda giornaliera 5F0537'!EW55&gt;simulazione!T871,'domanda giornaliera 5F0537'!EW55,0)+IF('domanda giornaliera 5F0537'!EW56&gt;simulazione!T871,'domanda giornaliera 5F0537'!EW56,0)+IF('domanda giornaliera 5F0537'!EW57&gt;simulazione!T871,'domanda giornaliera 5F0537'!EW57,0)+IF('domanda giornaliera 5F0537'!EW58&gt;simulazione!T871,'domanda giornaliera 5F0537'!EW58,0)+IF('domanda giornaliera 5F0537'!EW59&gt;simulazione!T871,'domanda giornaliera 5F0537'!EW59,0)+IF('domanda giornaliera 5F0537'!EW60&gt;simulazione!T871,'domanda giornaliera 5F0537'!EW60,0)+IF('domanda giornaliera 5F0537'!EW61&gt;simulazione!T871,'domanda giornaliera 5F0537'!EW61,0)+IF('domanda giornaliera 5F0537'!EW62&gt;simulazione!T871,'domanda giornaliera 5F0537'!EW62,0)+IF('domanda giornaliera 5F0537'!EW63&gt;simulazione!T871,'domanda giornaliera 5F0537'!EW63,0)+IF('domanda giornaliera 5F0537'!EW64&gt;simulazione!T871,'domanda giornaliera 5F0537'!EW64,0)+IF('domanda giornaliera 5F0537'!EW65&gt;simulazione!T871,'domanda giornaliera 5F0537'!EW65,0)+IF('domanda giornaliera 5F0537'!EW66&gt;simulazione!T871,'domanda giornaliera 5F0537'!EW66,0)+IF('domanda giornaliera 5F0537'!EW67&gt;simulazione!T871,'domanda giornaliera 5F0537'!EW67,0)+IF('domanda giornaliera 5F0537'!EW68&gt;simulazione!T871,'domanda giornaliera 5F0537'!EW68,0)+IF('domanda giornaliera 5F0537'!EW69&gt;simulazione!T871,'domanda giornaliera 5F0537'!EW69,0)+IF('domanda giornaliera 5F0537'!EW70&gt;simulazione!T871,'domanda giornaliera 5F0537'!EW70,0)+IF('domanda giornaliera 5F0537'!EW71&gt;simulazione!T871,'domanda giornaliera 5F0537'!EW71,0)+IF('domanda giornaliera 5F0537'!EW72&gt;simulazione!T871,'domanda giornaliera 5F0537'!EW72,0)+IF('domanda giornaliera 5F0537'!EW73&gt;simulazione!T871,'domanda giornaliera 5F0537'!EW73,0)+IF('domanda giornaliera 5F0537'!EW74&gt;simulazione!T871,'domanda giornaliera 5F0537'!EW74,0)+IF('domanda giornaliera 5F0537'!EW75&gt;simulazione!T871,'domanda giornaliera 5F0537'!EW75,0)+IF('domanda giornaliera 5F0537'!EW76&gt;simulazione!T871,'domanda giornaliera 5F0537'!EW76,0)+IF('domanda giornaliera 5F0537'!EW77&gt;simulazione!T871,'domanda giornaliera 5F0537'!EW77,0)+IF('domanda giornaliera 5F0537'!EW78&gt;simulazione!T871,'domanda giornaliera 5F0537'!EW78,0)+IF('domanda giornaliera 5F0537'!EW79&gt;simulazione!T871,'domanda giornaliera 5F0537'!EW79,0)+IF('domanda giornaliera 5F0537'!EW80&gt;simulazione!T871,'domanda giornaliera 5F0537'!EW80,0)+IF('domanda giornaliera 5F0537'!EW81&gt;simulazione!T871,'domanda giornaliera 5F0537'!EW81,0)+IF('domanda giornaliera 5F0537'!EW82&gt;simulazione!T871,'domanda giornaliera 5F0537'!EW82,0)</f>
        <v>2268.206707826087</v>
      </c>
      <c r="Z977" s="13"/>
      <c r="AA977" s="13"/>
    </row>
    <row r="978" spans="24:27" x14ac:dyDescent="0.25">
      <c r="X978" s="46" t="s">
        <v>44</v>
      </c>
      <c r="Y978" s="13">
        <f>'domanda giornaliera 5F0537'!EW32+IF('domanda giornaliera 5F0537'!EW33&gt;simulazione!T872,'domanda giornaliera 5F0537'!EW33,0)+IF('domanda giornaliera 5F0537'!EW34&gt;simulazione!T872,'domanda giornaliera 5F0537'!EW34,0)+IF('domanda giornaliera 5F0537'!EW35&gt;simulazione!T872,'domanda giornaliera 5F0537'!EW35,0)+IF('domanda giornaliera 5F0537'!EW36&gt;simulazione!T872,'domanda giornaliera 5F0537'!EW36,0)+IF('domanda giornaliera 5F0537'!EW37&gt;simulazione!T872,'domanda giornaliera 5F0537'!EW37,0)+IF('domanda giornaliera 5F0537'!EW38&gt;simulazione!T872,'domanda giornaliera 5F0537'!EW38,0)+IF('domanda giornaliera 5F0537'!EW39&gt;simulazione!T872,'domanda giornaliera 5F0537'!EW39,0)+IF('domanda giornaliera 5F0537'!EW40&gt;simulazione!T872,'domanda giornaliera 5F0537'!EW40,0)+IF('domanda giornaliera 5F0537'!EW41&gt;simulazione!T872,'domanda giornaliera 5F0537'!EW41,0)+IF('domanda giornaliera 5F0537'!EW42&gt;simulazione!T872,'domanda giornaliera 5F0537'!EW42,0)+IF('domanda giornaliera 5F0537'!EW43&gt;simulazione!T872,'domanda giornaliera 5F0537'!EW43,0)+IF('domanda giornaliera 5F0537'!EW44&gt;simulazione!T872,'domanda giornaliera 5F0537'!EW44,0)+IF('domanda giornaliera 5F0537'!EW45&gt;simulazione!T872,'domanda giornaliera 5F0537'!EW45,0)+IF('domanda giornaliera 5F0537'!EW46&gt;simulazione!T872,'domanda giornaliera 5F0537'!EW46,0)+IF('domanda giornaliera 5F0537'!EW47&gt;simulazione!T872,'domanda giornaliera 5F0537'!EW47,0)+IF('domanda giornaliera 5F0537'!EW48&gt;simulazione!T872,'domanda giornaliera 5F0537'!EW48,0)+IF('domanda giornaliera 5F0537'!EW49&gt;simulazione!T872,'domanda giornaliera 5F0537'!EW49,0)+IF('domanda giornaliera 5F0537'!EW50&gt;simulazione!T872,'domanda giornaliera 5F0537'!EW50,0)+IF('domanda giornaliera 5F0537'!EW51&gt;simulazione!T872,'domanda giornaliera 5F0537'!EW51,0)+IF('domanda giornaliera 5F0537'!EW52&gt;simulazione!T872,'domanda giornaliera 5F0537'!EW52,0)+IF('domanda giornaliera 5F0537'!EW53&gt;simulazione!T872,'domanda giornaliera 5F0537'!EW53,0)+IF('domanda giornaliera 5F0537'!EW54&gt;simulazione!T872,'domanda giornaliera 5F0537'!EW54,0)+IF('domanda giornaliera 5F0537'!EW55&gt;simulazione!T872,'domanda giornaliera 5F0537'!EW55,0)+IF('domanda giornaliera 5F0537'!EW56&gt;simulazione!T872,'domanda giornaliera 5F0537'!EW56,0)+IF('domanda giornaliera 5F0537'!EW57&gt;simulazione!T872,'domanda giornaliera 5F0537'!EW57,0)+IF('domanda giornaliera 5F0537'!EW58&gt;simulazione!T872,'domanda giornaliera 5F0537'!EW58,0)+IF('domanda giornaliera 5F0537'!EW59&gt;simulazione!T872,'domanda giornaliera 5F0537'!EW59,0)+IF('domanda giornaliera 5F0537'!EW60&gt;simulazione!T872,'domanda giornaliera 5F0537'!EW60,0)+IF('domanda giornaliera 5F0537'!EW61&gt;simulazione!T872,'domanda giornaliera 5F0537'!EW61,0)+IF('domanda giornaliera 5F0537'!EW62&gt;simulazione!T872,'domanda giornaliera 5F0537'!EW62,0)+IF('domanda giornaliera 5F0537'!EW63&gt;simulazione!T872,'domanda giornaliera 5F0537'!EW63,0)+IF('domanda giornaliera 5F0537'!EW64&gt;simulazione!T872,'domanda giornaliera 5F0537'!EW64,0)+IF('domanda giornaliera 5F0537'!EW65&gt;simulazione!T872,'domanda giornaliera 5F0537'!EW65,0)+IF('domanda giornaliera 5F0537'!EW66&gt;simulazione!T872,'domanda giornaliera 5F0537'!EW66,0)+IF('domanda giornaliera 5F0537'!EW67&gt;simulazione!T872,'domanda giornaliera 5F0537'!EW67,0)+IF('domanda giornaliera 5F0537'!EW68&gt;simulazione!T872,'domanda giornaliera 5F0537'!EW68,0)+IF('domanda giornaliera 5F0537'!EW69&gt;simulazione!T872,'domanda giornaliera 5F0537'!EW69,0)+IF('domanda giornaliera 5F0537'!EW70&gt;simulazione!T872,'domanda giornaliera 5F0537'!EW70,0)+IF('domanda giornaliera 5F0537'!EW71&gt;simulazione!T872,'domanda giornaliera 5F0537'!EW71,0)+IF('domanda giornaliera 5F0537'!EW72&gt;simulazione!T872,'domanda giornaliera 5F0537'!EW72,0)+IF('domanda giornaliera 5F0537'!EW73&gt;simulazione!T872,'domanda giornaliera 5F0537'!EW73,0)+IF('domanda giornaliera 5F0537'!EW74&gt;simulazione!T872,'domanda giornaliera 5F0537'!EW74,0)+IF('domanda giornaliera 5F0537'!EW75&gt;simulazione!T872,'domanda giornaliera 5F0537'!EW75,0)+IF('domanda giornaliera 5F0537'!EW76&gt;simulazione!T872,'domanda giornaliera 5F0537'!EW76,0)+IF('domanda giornaliera 5F0537'!EW77&gt;simulazione!T872,'domanda giornaliera 5F0537'!EW77,0)+IF('domanda giornaliera 5F0537'!EW78&gt;simulazione!T872,'domanda giornaliera 5F0537'!EW78,0)+IF('domanda giornaliera 5F0537'!EW79&gt;simulazione!T872,'domanda giornaliera 5F0537'!EW79,0)+IF('domanda giornaliera 5F0537'!EW80&gt;simulazione!T872,'domanda giornaliera 5F0537'!EW80,0)+IF('domanda giornaliera 5F0537'!EW81&gt;simulazione!T872,'domanda giornaliera 5F0537'!EW81,0)+IF('domanda giornaliera 5F0537'!EW82&gt;simulazione!T872,'domanda giornaliera 5F0537'!EW82,0)+IF('domanda giornaliera 5F0537'!EW83&gt;simulazione!T872,'domanda giornaliera 5F0537'!EW83,0)</f>
        <v>2268.206707826087</v>
      </c>
      <c r="Z978" s="13"/>
      <c r="AA978" s="13"/>
    </row>
    <row r="979" spans="24:27" x14ac:dyDescent="0.25">
      <c r="X979" s="46" t="s">
        <v>50</v>
      </c>
      <c r="Y979" s="13">
        <f>'domanda giornaliera 5F0537'!EW33+IF('domanda giornaliera 5F0537'!EW34&gt;simulazione!T873,'domanda giornaliera 5F0537'!EW34,0)+IF('domanda giornaliera 5F0537'!EW35&gt;simulazione!T873,'domanda giornaliera 5F0537'!EW35,0)+IF('domanda giornaliera 5F0537'!EW36&gt;simulazione!T873,'domanda giornaliera 5F0537'!EW36,0)+IF('domanda giornaliera 5F0537'!EW37&gt;simulazione!T873,'domanda giornaliera 5F0537'!EW37,0)+IF('domanda giornaliera 5F0537'!EW38&gt;simulazione!T873,'domanda giornaliera 5F0537'!EW38,0)+IF('domanda giornaliera 5F0537'!EW39&gt;simulazione!T873,'domanda giornaliera 5F0537'!EW39,0)+IF('domanda giornaliera 5F0537'!EW40&gt;simulazione!T873,'domanda giornaliera 5F0537'!EW40,0)+IF('domanda giornaliera 5F0537'!EW41&gt;simulazione!T873,'domanda giornaliera 5F0537'!EW41,0)+IF('domanda giornaliera 5F0537'!EW42&gt;simulazione!T873,'domanda giornaliera 5F0537'!EW42,0)+IF('domanda giornaliera 5F0537'!EW43&gt;simulazione!T873,'domanda giornaliera 5F0537'!EW43,0)+IF('domanda giornaliera 5F0537'!EW44&gt;simulazione!T873,'domanda giornaliera 5F0537'!EW44,0)+IF('domanda giornaliera 5F0537'!EW45&gt;simulazione!T873,'domanda giornaliera 5F0537'!EW45,0)+IF('domanda giornaliera 5F0537'!EW46&gt;simulazione!T873,'domanda giornaliera 5F0537'!EW46,0)+IF('domanda giornaliera 5F0537'!EW47&gt;simulazione!T873,'domanda giornaliera 5F0537'!EW47,0)+IF('domanda giornaliera 5F0537'!EW48&gt;simulazione!T873,'domanda giornaliera 5F0537'!EW48,0)+IF('domanda giornaliera 5F0537'!EW49&gt;simulazione!T873,'domanda giornaliera 5F0537'!EW49,0)+IF('domanda giornaliera 5F0537'!EW50&gt;simulazione!T873,'domanda giornaliera 5F0537'!EW50,0)+IF('domanda giornaliera 5F0537'!EW51&gt;simulazione!T873,'domanda giornaliera 5F0537'!EW51,0)+IF('domanda giornaliera 5F0537'!EW52&gt;simulazione!T873,'domanda giornaliera 5F0537'!EW52,0)+IF('domanda giornaliera 5F0537'!EW53&gt;simulazione!T873,'domanda giornaliera 5F0537'!EW53,0)+IF('domanda giornaliera 5F0537'!EW54&gt;simulazione!T873,'domanda giornaliera 5F0537'!EW54,0)+IF('domanda giornaliera 5F0537'!EW55&gt;simulazione!T873,'domanda giornaliera 5F0537'!EW55,0)+IF('domanda giornaliera 5F0537'!EW56&gt;simulazione!T873,'domanda giornaliera 5F0537'!EW56,0)+IF('domanda giornaliera 5F0537'!EW57&gt;simulazione!T873,'domanda giornaliera 5F0537'!EW57,0)+IF('domanda giornaliera 5F0537'!EW58&gt;simulazione!T873,'domanda giornaliera 5F0537'!EW58,0)+IF('domanda giornaliera 5F0537'!EW59&gt;simulazione!T873,'domanda giornaliera 5F0537'!EW59,0)+IF('domanda giornaliera 5F0537'!EW60&gt;simulazione!T873,'domanda giornaliera 5F0537'!EW60,0)+IF('domanda giornaliera 5F0537'!EW61&gt;simulazione!T873,'domanda giornaliera 5F0537'!EW61,0)+IF('domanda giornaliera 5F0537'!EW62&gt;simulazione!T873,'domanda giornaliera 5F0537'!EW62,0)+IF('domanda giornaliera 5F0537'!EW63&gt;simulazione!T873,'domanda giornaliera 5F0537'!EW63,0)+IF('domanda giornaliera 5F0537'!EW64&gt;simulazione!T873,'domanda giornaliera 5F0537'!EW64,0)+IF('domanda giornaliera 5F0537'!EW65&gt;simulazione!T873,'domanda giornaliera 5F0537'!EW65,0)+IF('domanda giornaliera 5F0537'!EW66&gt;simulazione!T873,'domanda giornaliera 5F0537'!EW66,0)+IF('domanda giornaliera 5F0537'!EW67&gt;simulazione!T873,'domanda giornaliera 5F0537'!EW67,0)+IF('domanda giornaliera 5F0537'!EW68&gt;simulazione!T873,'domanda giornaliera 5F0537'!EW68,0)+IF('domanda giornaliera 5F0537'!EW69&gt;simulazione!T873,'domanda giornaliera 5F0537'!EW69,0)+IF('domanda giornaliera 5F0537'!EW70&gt;simulazione!T873,'domanda giornaliera 5F0537'!EW70,0)+IF('domanda giornaliera 5F0537'!EW71&gt;simulazione!T873,'domanda giornaliera 5F0537'!EW71,0)+IF('domanda giornaliera 5F0537'!EW72&gt;simulazione!T873,'domanda giornaliera 5F0537'!EW72,0)+IF('domanda giornaliera 5F0537'!EW73&gt;simulazione!T873,'domanda giornaliera 5F0537'!EW73,0)+IF('domanda giornaliera 5F0537'!EW74&gt;simulazione!T873,'domanda giornaliera 5F0537'!EW74,0)+IF('domanda giornaliera 5F0537'!EW75&gt;simulazione!T873,'domanda giornaliera 5F0537'!EW75,0)+IF('domanda giornaliera 5F0537'!EW76&gt;simulazione!T873,'domanda giornaliera 5F0537'!EW76,0)+IF('domanda giornaliera 5F0537'!EW77&gt;simulazione!T873,'domanda giornaliera 5F0537'!EW77,0)+IF('domanda giornaliera 5F0537'!EW78&gt;simulazione!T873,'domanda giornaliera 5F0537'!EW78,0)+IF('domanda giornaliera 5F0537'!EW79&gt;simulazione!T873,'domanda giornaliera 5F0537'!EW79,0)+IF('domanda giornaliera 5F0537'!EW80&gt;simulazione!T873,'domanda giornaliera 5F0537'!EW80,0)+IF('domanda giornaliera 5F0537'!EW81&gt;simulazione!T873,'domanda giornaliera 5F0537'!EW81,0)+IF('domanda giornaliera 5F0537'!EW82&gt;simulazione!T873,'domanda giornaliera 5F0537'!EW82,0)+IF('domanda giornaliera 5F0537'!EW83&gt;simulazione!T873,'domanda giornaliera 5F0537'!EW83,0)+IF('domanda giornaliera 5F0537'!EW84&gt;simulazione!T873,'domanda giornaliera 5F0537'!EW84,0)</f>
        <v>2268.206707826087</v>
      </c>
      <c r="Z979" s="13"/>
      <c r="AA979" s="13"/>
    </row>
    <row r="980" spans="24:27" x14ac:dyDescent="0.25">
      <c r="X980" s="46" t="s">
        <v>51</v>
      </c>
      <c r="Y980" s="13">
        <f>'domanda giornaliera 5F0537'!EW34+IF('domanda giornaliera 5F0537'!EW35&gt;simulazione!T874,'domanda giornaliera 5F0537'!EW35,0)+IF('domanda giornaliera 5F0537'!EW36&gt;simulazione!T874,'domanda giornaliera 5F0537'!EW36,0)+IF('domanda giornaliera 5F0537'!EW37&gt;simulazione!T874,'domanda giornaliera 5F0537'!EW37,0)+IF('domanda giornaliera 5F0537'!EW38&gt;simulazione!T874,'domanda giornaliera 5F0537'!EW38,0)+IF('domanda giornaliera 5F0537'!EW39&gt;simulazione!T874,'domanda giornaliera 5F0537'!EW39,0)+IF('domanda giornaliera 5F0537'!EW40&gt;simulazione!T874,'domanda giornaliera 5F0537'!EW40,0)+IF('domanda giornaliera 5F0537'!EW41&gt;simulazione!T874,'domanda giornaliera 5F0537'!EW41,0)+IF('domanda giornaliera 5F0537'!EW42&gt;simulazione!T874,'domanda giornaliera 5F0537'!EW42,0)+IF('domanda giornaliera 5F0537'!EW43&gt;simulazione!T874,'domanda giornaliera 5F0537'!EW43,0)+IF('domanda giornaliera 5F0537'!EW44&gt;simulazione!T874,'domanda giornaliera 5F0537'!EW44,0)+IF('domanda giornaliera 5F0537'!EW45&gt;simulazione!T874,'domanda giornaliera 5F0537'!EW45,0)+IF('domanda giornaliera 5F0537'!EW46&gt;simulazione!T874,'domanda giornaliera 5F0537'!EW46,0)+IF('domanda giornaliera 5F0537'!EW47&gt;simulazione!T874,'domanda giornaliera 5F0537'!EW47,0)+IF('domanda giornaliera 5F0537'!EW48&gt;simulazione!T874,'domanda giornaliera 5F0537'!EW48,0)+IF('domanda giornaliera 5F0537'!EW49&gt;simulazione!T874,'domanda giornaliera 5F0537'!EW49,0)+IF('domanda giornaliera 5F0537'!EW50&gt;simulazione!T874,'domanda giornaliera 5F0537'!EW50,0)+IF('domanda giornaliera 5F0537'!EW51&gt;simulazione!T874,'domanda giornaliera 5F0537'!EW51,0)+IF('domanda giornaliera 5F0537'!EW52&gt;simulazione!T874,'domanda giornaliera 5F0537'!EW52,0)+IF('domanda giornaliera 5F0537'!EW53&gt;simulazione!T874,'domanda giornaliera 5F0537'!EW53,0)+IF('domanda giornaliera 5F0537'!EW54&gt;simulazione!T874,'domanda giornaliera 5F0537'!EW54,0)+IF('domanda giornaliera 5F0537'!EW55&gt;simulazione!T874,'domanda giornaliera 5F0537'!EW55,0)+IF('domanda giornaliera 5F0537'!EW56&gt;simulazione!T874,'domanda giornaliera 5F0537'!EW56,0)+IF('domanda giornaliera 5F0537'!EW57&gt;simulazione!T874,'domanda giornaliera 5F0537'!EW57,0)+IF('domanda giornaliera 5F0537'!EW58&gt;simulazione!T874,'domanda giornaliera 5F0537'!EW58,0)+IF('domanda giornaliera 5F0537'!EW59&gt;simulazione!T874,'domanda giornaliera 5F0537'!EW59,0)+IF('domanda giornaliera 5F0537'!EW60&gt;simulazione!T874,'domanda giornaliera 5F0537'!EW60,0)+IF('domanda giornaliera 5F0537'!EW61&gt;simulazione!T874,'domanda giornaliera 5F0537'!EW61,0)+IF('domanda giornaliera 5F0537'!EW62&gt;simulazione!T874,'domanda giornaliera 5F0537'!EW62,0)+IF('domanda giornaliera 5F0537'!EW63&gt;simulazione!T874,'domanda giornaliera 5F0537'!EW63,0)+IF('domanda giornaliera 5F0537'!EW64&gt;simulazione!T874,'domanda giornaliera 5F0537'!EW64,0)+IF('domanda giornaliera 5F0537'!EW65&gt;simulazione!T874,'domanda giornaliera 5F0537'!EW65,0)+IF('domanda giornaliera 5F0537'!EW66&gt;simulazione!T874,'domanda giornaliera 5F0537'!EW66,0)+IF('domanda giornaliera 5F0537'!EW67&gt;simulazione!T874,'domanda giornaliera 5F0537'!EW67,0)+IF('domanda giornaliera 5F0537'!EW68&gt;simulazione!T874,'domanda giornaliera 5F0537'!EW68,0)+IF('domanda giornaliera 5F0537'!EW69&gt;simulazione!T874,'domanda giornaliera 5F0537'!EW69,0)+IF('domanda giornaliera 5F0537'!EW70&gt;simulazione!T874,'domanda giornaliera 5F0537'!EW70,0)+IF('domanda giornaliera 5F0537'!EW71&gt;simulazione!T874,'domanda giornaliera 5F0537'!EW71,0)+IF('domanda giornaliera 5F0537'!EW72&gt;simulazione!T874,'domanda giornaliera 5F0537'!EW72,0)+IF('domanda giornaliera 5F0537'!EW73&gt;simulazione!T874,'domanda giornaliera 5F0537'!EW73,0)+IF('domanda giornaliera 5F0537'!EW74&gt;simulazione!T874,'domanda giornaliera 5F0537'!EW74,0)+IF('domanda giornaliera 5F0537'!EW75&gt;simulazione!T874,'domanda giornaliera 5F0537'!EW75,0)+IF('domanda giornaliera 5F0537'!EW76&gt;simulazione!T874,'domanda giornaliera 5F0537'!EW76,0)+IF('domanda giornaliera 5F0537'!EW77&gt;simulazione!T874,'domanda giornaliera 5F0537'!EW77,0)+IF('domanda giornaliera 5F0537'!EW78&gt;simulazione!T874,'domanda giornaliera 5F0537'!EW78,0)+IF('domanda giornaliera 5F0537'!EW79&gt;simulazione!T874,'domanda giornaliera 5F0537'!EW79,0)+IF('domanda giornaliera 5F0537'!EW80&gt;simulazione!T874,'domanda giornaliera 5F0537'!EW80,0)+IF('domanda giornaliera 5F0537'!EW81&gt;simulazione!T874,'domanda giornaliera 5F0537'!EW81,0)+IF('domanda giornaliera 5F0537'!EW82&gt;simulazione!T874,'domanda giornaliera 5F0537'!EW82,0)+IF('domanda giornaliera 5F0537'!EW83&gt;simulazione!T874,'domanda giornaliera 5F0537'!EW83,0)+IF('domanda giornaliera 5F0537'!EW84&gt;simulazione!T874,'domanda giornaliera 5F0537'!EW84,0)+IF('domanda giornaliera 5F0537'!EW85&gt;simulazione!T874,'domanda giornaliera 5F0537'!EW85,0)</f>
        <v>1483.805572826087</v>
      </c>
      <c r="Z980" s="13"/>
      <c r="AA980" s="13"/>
    </row>
    <row r="981" spans="24:27" x14ac:dyDescent="0.25">
      <c r="X981" s="46" t="s">
        <v>52</v>
      </c>
      <c r="Y981" s="13">
        <f>'domanda giornaliera 5F0537'!EW35+IF('domanda giornaliera 5F0537'!EW36&gt;simulazione!T875,'domanda giornaliera 5F0537'!EW36,0)+IF('domanda giornaliera 5F0537'!EW37&gt;simulazione!T875,'domanda giornaliera 5F0537'!EW37,0)+IF('domanda giornaliera 5F0537'!EW38&gt;simulazione!T875,'domanda giornaliera 5F0537'!EW38,0)+IF('domanda giornaliera 5F0537'!EW39&gt;simulazione!T875,'domanda giornaliera 5F0537'!EW39,0)+IF('domanda giornaliera 5F0537'!EW40&gt;simulazione!T875,'domanda giornaliera 5F0537'!EW40,0)+IF('domanda giornaliera 5F0537'!EW41&gt;simulazione!T875,'domanda giornaliera 5F0537'!EW41,0)+IF('domanda giornaliera 5F0537'!EW42&gt;simulazione!T875,'domanda giornaliera 5F0537'!EW42,0)+IF('domanda giornaliera 5F0537'!EW43&gt;simulazione!T875,'domanda giornaliera 5F0537'!EW43,0)+IF('domanda giornaliera 5F0537'!EW44&gt;simulazione!T875,'domanda giornaliera 5F0537'!EW44,0)+IF('domanda giornaliera 5F0537'!EW45&gt;simulazione!T875,'domanda giornaliera 5F0537'!EW45,0)+IF('domanda giornaliera 5F0537'!EW46&gt;simulazione!T875,'domanda giornaliera 5F0537'!EW46,0)+IF('domanda giornaliera 5F0537'!EW47&gt;simulazione!T875,'domanda giornaliera 5F0537'!EW47,0)+IF('domanda giornaliera 5F0537'!EW48&gt;simulazione!T875,'domanda giornaliera 5F0537'!EW48,0)+IF('domanda giornaliera 5F0537'!EW49&gt;simulazione!T875,'domanda giornaliera 5F0537'!EW49,0)+IF('domanda giornaliera 5F0537'!EW50&gt;simulazione!T875,'domanda giornaliera 5F0537'!EW50,0)+IF('domanda giornaliera 5F0537'!EW51&gt;simulazione!T875,'domanda giornaliera 5F0537'!EW51,0)+IF('domanda giornaliera 5F0537'!EW52&gt;simulazione!T875,'domanda giornaliera 5F0537'!EW52,0)+IF('domanda giornaliera 5F0537'!EW53&gt;simulazione!T875,'domanda giornaliera 5F0537'!EW53,0)+IF('domanda giornaliera 5F0537'!EW54&gt;simulazione!T875,'domanda giornaliera 5F0537'!EW54,0)+IF('domanda giornaliera 5F0537'!EW55&gt;simulazione!T875,'domanda giornaliera 5F0537'!EW55,0)+IF('domanda giornaliera 5F0537'!EW56&gt;simulazione!T875,'domanda giornaliera 5F0537'!EW56,0)+IF('domanda giornaliera 5F0537'!EW57&gt;simulazione!T875,'domanda giornaliera 5F0537'!EW57,0)+IF('domanda giornaliera 5F0537'!EW58&gt;simulazione!T875,'domanda giornaliera 5F0537'!EW58,0)+IF('domanda giornaliera 5F0537'!EW59&gt;simulazione!T875,'domanda giornaliera 5F0537'!EW59,0)+IF('domanda giornaliera 5F0537'!EW60&gt;simulazione!T875,'domanda giornaliera 5F0537'!EW60,0)+IF('domanda giornaliera 5F0537'!EW61&gt;simulazione!T875,'domanda giornaliera 5F0537'!EW61,0)+IF('domanda giornaliera 5F0537'!EW62&gt;simulazione!T875,'domanda giornaliera 5F0537'!EW62,0)+IF('domanda giornaliera 5F0537'!EW63&gt;simulazione!T875,'domanda giornaliera 5F0537'!EW63,0)+IF('domanda giornaliera 5F0537'!EW64&gt;simulazione!T875,'domanda giornaliera 5F0537'!EW64,0)+IF('domanda giornaliera 5F0537'!EW65&gt;simulazione!T875,'domanda giornaliera 5F0537'!EW65,0)+IF('domanda giornaliera 5F0537'!EW66&gt;simulazione!T875,'domanda giornaliera 5F0537'!EW66,0)+IF('domanda giornaliera 5F0537'!EW67&gt;simulazione!T875,'domanda giornaliera 5F0537'!EW67,0)+IF('domanda giornaliera 5F0537'!EW68&gt;simulazione!T875,'domanda giornaliera 5F0537'!EW68,0)+IF('domanda giornaliera 5F0537'!EW69&gt;simulazione!T875,'domanda giornaliera 5F0537'!EW69,0)+IF('domanda giornaliera 5F0537'!EW70&gt;simulazione!T875,'domanda giornaliera 5F0537'!EW70,0)+IF('domanda giornaliera 5F0537'!EW71&gt;simulazione!T875,'domanda giornaliera 5F0537'!EW71,0)+IF('domanda giornaliera 5F0537'!EW72&gt;simulazione!T875,'domanda giornaliera 5F0537'!EW72,0)+IF('domanda giornaliera 5F0537'!EW73&gt;simulazione!T875,'domanda giornaliera 5F0537'!EW73,0)+IF('domanda giornaliera 5F0537'!EW74&gt;simulazione!T875,'domanda giornaliera 5F0537'!EW74,0)+IF('domanda giornaliera 5F0537'!EW75&gt;simulazione!T875,'domanda giornaliera 5F0537'!EW75,0)+IF('domanda giornaliera 5F0537'!EW76&gt;simulazione!T875,'domanda giornaliera 5F0537'!EW76,0)+IF('domanda giornaliera 5F0537'!EW77&gt;simulazione!T875,'domanda giornaliera 5F0537'!EW77,0)+IF('domanda giornaliera 5F0537'!EW78&gt;simulazione!T875,'domanda giornaliera 5F0537'!EW78,0)+IF('domanda giornaliera 5F0537'!EW79&gt;simulazione!T875,'domanda giornaliera 5F0537'!EW79,0)+IF('domanda giornaliera 5F0537'!EW80&gt;simulazione!T875,'domanda giornaliera 5F0537'!EW80,0)+IF('domanda giornaliera 5F0537'!EW81&gt;simulazione!T875,'domanda giornaliera 5F0537'!EW81,0)+IF('domanda giornaliera 5F0537'!EW82&gt;simulazione!T875,'domanda giornaliera 5F0537'!EW82,0)+IF('domanda giornaliera 5F0537'!EW83&gt;simulazione!T875,'domanda giornaliera 5F0537'!EW83,0)+IF('domanda giornaliera 5F0537'!EW84&gt;simulazione!T875,'domanda giornaliera 5F0537'!EW84,0)+IF('domanda giornaliera 5F0537'!EW85&gt;simulazione!T875,'domanda giornaliera 5F0537'!EW85,0)+IF('domanda giornaliera 5F0537'!EW86&gt;simulazione!T875,'domanda giornaliera 5F0537'!EW86,0)</f>
        <v>1483.805572826087</v>
      </c>
      <c r="Z981" s="13"/>
      <c r="AA981" s="13"/>
    </row>
    <row r="982" spans="24:27" x14ac:dyDescent="0.25">
      <c r="X982" s="46" t="s">
        <v>53</v>
      </c>
      <c r="Y982" s="13">
        <f>'domanda giornaliera 5F0537'!EW36+IF('domanda giornaliera 5F0537'!EW37&gt;simulazione!T876,'domanda giornaliera 5F0537'!EW37,0)+IF('domanda giornaliera 5F0537'!EW38&gt;simulazione!T876,'domanda giornaliera 5F0537'!EW38,0)+IF('domanda giornaliera 5F0537'!EW39&gt;simulazione!T876,'domanda giornaliera 5F0537'!EW39,0)+IF('domanda giornaliera 5F0537'!EW40&gt;simulazione!T876,'domanda giornaliera 5F0537'!EW40,0)+IF('domanda giornaliera 5F0537'!EW41&gt;simulazione!T876,'domanda giornaliera 5F0537'!EW41,0)+IF('domanda giornaliera 5F0537'!EW42&gt;simulazione!T876,'domanda giornaliera 5F0537'!EW42,0)+IF('domanda giornaliera 5F0537'!EW43&gt;simulazione!T876,'domanda giornaliera 5F0537'!EW43,0)+IF('domanda giornaliera 5F0537'!EW44&gt;simulazione!T876,'domanda giornaliera 5F0537'!EW44,0)+IF('domanda giornaliera 5F0537'!EW45&gt;simulazione!T876,'domanda giornaliera 5F0537'!EW45,0)+IF('domanda giornaliera 5F0537'!EW46&gt;simulazione!T876,'domanda giornaliera 5F0537'!EW46,0)+IF('domanda giornaliera 5F0537'!EW47&gt;simulazione!T876,'domanda giornaliera 5F0537'!EW47,0)+IF('domanda giornaliera 5F0537'!EW48&gt;simulazione!T876,'domanda giornaliera 5F0537'!EW48,0)+IF('domanda giornaliera 5F0537'!EW49&gt;simulazione!T876,'domanda giornaliera 5F0537'!EW49,0)+IF('domanda giornaliera 5F0537'!EW50&gt;simulazione!T876,'domanda giornaliera 5F0537'!EW50,0)+IF('domanda giornaliera 5F0537'!EW51&gt;simulazione!T876,'domanda giornaliera 5F0537'!EW51,0)+IF('domanda giornaliera 5F0537'!EW52&gt;simulazione!T876,'domanda giornaliera 5F0537'!EW52,0)+IF('domanda giornaliera 5F0537'!EW53&gt;simulazione!T876,'domanda giornaliera 5F0537'!EW53,0)+IF('domanda giornaliera 5F0537'!EW54&gt;simulazione!T876,'domanda giornaliera 5F0537'!EW54,0)+IF('domanda giornaliera 5F0537'!EW55&gt;simulazione!T876,'domanda giornaliera 5F0537'!EW55,0)+IF('domanda giornaliera 5F0537'!EW56&gt;simulazione!T876,'domanda giornaliera 5F0537'!EW56,0)+IF('domanda giornaliera 5F0537'!EW57&gt;simulazione!T876,'domanda giornaliera 5F0537'!EW57,0)+IF('domanda giornaliera 5F0537'!EW58&gt;simulazione!T876,'domanda giornaliera 5F0537'!EW58,0)+IF('domanda giornaliera 5F0537'!EW59&gt;simulazione!T876,'domanda giornaliera 5F0537'!EW59,0)+IF('domanda giornaliera 5F0537'!EW60&gt;simulazione!T876,'domanda giornaliera 5F0537'!EW60,0)+IF('domanda giornaliera 5F0537'!EW61&gt;simulazione!T876,'domanda giornaliera 5F0537'!EW61,0)+IF('domanda giornaliera 5F0537'!EW62&gt;simulazione!T876,'domanda giornaliera 5F0537'!EW62,0)+IF('domanda giornaliera 5F0537'!EW63&gt;simulazione!T876,'domanda giornaliera 5F0537'!EW63,0)+IF('domanda giornaliera 5F0537'!EW64&gt;simulazione!T876,'domanda giornaliera 5F0537'!EW64,0)+IF('domanda giornaliera 5F0537'!EW65&gt;simulazione!T876,'domanda giornaliera 5F0537'!EW65,0)+IF('domanda giornaliera 5F0537'!EW66&gt;simulazione!T876,'domanda giornaliera 5F0537'!EW66,0)+IF('domanda giornaliera 5F0537'!EW67&gt;simulazione!T876,'domanda giornaliera 5F0537'!EW67,0)+IF('domanda giornaliera 5F0537'!EW68&gt;simulazione!T876,'domanda giornaliera 5F0537'!EW68,0)+IF('domanda giornaliera 5F0537'!EW69&gt;simulazione!T876,'domanda giornaliera 5F0537'!EW69,0)+IF('domanda giornaliera 5F0537'!EW70&gt;simulazione!T876,'domanda giornaliera 5F0537'!EW70,0)+IF('domanda giornaliera 5F0537'!EW71&gt;simulazione!T876,'domanda giornaliera 5F0537'!EW71,0)+IF('domanda giornaliera 5F0537'!EW72&gt;simulazione!T876,'domanda giornaliera 5F0537'!EW72,0)+IF('domanda giornaliera 5F0537'!EW73&gt;simulazione!T876,'domanda giornaliera 5F0537'!EW73,0)+IF('domanda giornaliera 5F0537'!EW74&gt;simulazione!T876,'domanda giornaliera 5F0537'!EW74,0)+IF('domanda giornaliera 5F0537'!EW75&gt;simulazione!T876,'domanda giornaliera 5F0537'!EW75,0)+IF('domanda giornaliera 5F0537'!EW76&gt;simulazione!T876,'domanda giornaliera 5F0537'!EW76,0)+IF('domanda giornaliera 5F0537'!EW77&gt;simulazione!T876,'domanda giornaliera 5F0537'!EW77,0)+IF('domanda giornaliera 5F0537'!EW78&gt;simulazione!T876,'domanda giornaliera 5F0537'!EW78,0)+IF('domanda giornaliera 5F0537'!EW79&gt;simulazione!T876,'domanda giornaliera 5F0537'!EW79,0)+IF('domanda giornaliera 5F0537'!EW80&gt;simulazione!T876,'domanda giornaliera 5F0537'!EW80,0)+IF('domanda giornaliera 5F0537'!EW81&gt;simulazione!T876,'domanda giornaliera 5F0537'!EW81,0)+IF('domanda giornaliera 5F0537'!EW82&gt;simulazione!T876,'domanda giornaliera 5F0537'!EW82,0)+IF('domanda giornaliera 5F0537'!EW83&gt;simulazione!T876,'domanda giornaliera 5F0537'!EW83,0)+IF('domanda giornaliera 5F0537'!EW84&gt;simulazione!T876,'domanda giornaliera 5F0537'!EW84,0)+IF('domanda giornaliera 5F0537'!EW85&gt;simulazione!T876,'domanda giornaliera 5F0537'!EW85,0)+IF('domanda giornaliera 5F0537'!EW86&gt;simulazione!T876,'domanda giornaliera 5F0537'!EW86,0)+IF('domanda giornaliera 5F0537'!EW87&gt;simulazione!T876,'domanda giornaliera 5F0537'!EW87,0)</f>
        <v>1483.805572826087</v>
      </c>
      <c r="Z982" s="13"/>
      <c r="AA982" s="13"/>
    </row>
    <row r="983" spans="24:27" x14ac:dyDescent="0.25">
      <c r="X983" s="46" t="s">
        <v>49</v>
      </c>
      <c r="Y983" s="13">
        <f>'domanda giornaliera 5F0537'!EW37+IF('domanda giornaliera 5F0537'!EW38&gt;simulazione!T877,'domanda giornaliera 5F0537'!EW38,0)+IF('domanda giornaliera 5F0537'!EW39&gt;simulazione!T877,'domanda giornaliera 5F0537'!EW39,0)+IF('domanda giornaliera 5F0537'!EW40&gt;simulazione!T877,'domanda giornaliera 5F0537'!EW40,0)+IF('domanda giornaliera 5F0537'!EW41&gt;simulazione!T877,'domanda giornaliera 5F0537'!EW41,0)+IF('domanda giornaliera 5F0537'!EW42&gt;simulazione!T877,'domanda giornaliera 5F0537'!EW42,0)+IF('domanda giornaliera 5F0537'!EW43&gt;simulazione!T877,'domanda giornaliera 5F0537'!EW43,0)+IF('domanda giornaliera 5F0537'!EW44&gt;simulazione!T877,'domanda giornaliera 5F0537'!EW44,0)+IF('domanda giornaliera 5F0537'!EW45&gt;simulazione!T877,'domanda giornaliera 5F0537'!EW45,0)+IF('domanda giornaliera 5F0537'!EW46&gt;simulazione!T877,'domanda giornaliera 5F0537'!EW46,0)+IF('domanda giornaliera 5F0537'!EW47&gt;simulazione!T877,'domanda giornaliera 5F0537'!EW47,0)+IF('domanda giornaliera 5F0537'!EW48&gt;simulazione!T877,'domanda giornaliera 5F0537'!EW48,0)+IF('domanda giornaliera 5F0537'!EW49&gt;simulazione!T877,'domanda giornaliera 5F0537'!EW49,0)+IF('domanda giornaliera 5F0537'!EW50&gt;simulazione!T877,'domanda giornaliera 5F0537'!EW50,0)+IF('domanda giornaliera 5F0537'!EW51&gt;simulazione!T877,'domanda giornaliera 5F0537'!EW51,0)+IF('domanda giornaliera 5F0537'!EW52&gt;simulazione!T877,'domanda giornaliera 5F0537'!EW52,0)+IF('domanda giornaliera 5F0537'!EW53&gt;simulazione!T877,'domanda giornaliera 5F0537'!EW53,0)+IF('domanda giornaliera 5F0537'!EW54&gt;simulazione!T877,'domanda giornaliera 5F0537'!EW54,0)+IF('domanda giornaliera 5F0537'!EW55&gt;simulazione!T877,'domanda giornaliera 5F0537'!EW55,0)+IF('domanda giornaliera 5F0537'!EW56&gt;simulazione!T877,'domanda giornaliera 5F0537'!EW56,0)+IF('domanda giornaliera 5F0537'!EW57&gt;simulazione!T877,'domanda giornaliera 5F0537'!EW57,0)+IF('domanda giornaliera 5F0537'!EW58&gt;simulazione!T877,'domanda giornaliera 5F0537'!EW58,0)+IF('domanda giornaliera 5F0537'!EW59&gt;simulazione!T877,'domanda giornaliera 5F0537'!EW59,0)+IF('domanda giornaliera 5F0537'!EW60&gt;simulazione!T877,'domanda giornaliera 5F0537'!EW60,0)+IF('domanda giornaliera 5F0537'!EW61&gt;simulazione!T877,'domanda giornaliera 5F0537'!EW61,0)+IF('domanda giornaliera 5F0537'!EW62&gt;simulazione!T877,'domanda giornaliera 5F0537'!EW62,0)+IF('domanda giornaliera 5F0537'!EW63&gt;simulazione!T877,'domanda giornaliera 5F0537'!EW63,0)+IF('domanda giornaliera 5F0537'!EW64&gt;simulazione!T877,'domanda giornaliera 5F0537'!EW64,0)+IF('domanda giornaliera 5F0537'!EW65&gt;simulazione!T877,'domanda giornaliera 5F0537'!EW65,0)+IF('domanda giornaliera 5F0537'!EW66&gt;simulazione!T877,'domanda giornaliera 5F0537'!EW66,0)+IF('domanda giornaliera 5F0537'!EW67&gt;simulazione!T877,'domanda giornaliera 5F0537'!EW67,0)+IF('domanda giornaliera 5F0537'!EW68&gt;simulazione!T877,'domanda giornaliera 5F0537'!EW68,0)+IF('domanda giornaliera 5F0537'!EW69&gt;simulazione!T877,'domanda giornaliera 5F0537'!EW69,0)+IF('domanda giornaliera 5F0537'!EW70&gt;simulazione!T877,'domanda giornaliera 5F0537'!EW70,0)+IF('domanda giornaliera 5F0537'!EW71&gt;simulazione!T877,'domanda giornaliera 5F0537'!EW71,0)+IF('domanda giornaliera 5F0537'!EW72&gt;simulazione!T877,'domanda giornaliera 5F0537'!EW72,0)+IF('domanda giornaliera 5F0537'!EW73&gt;simulazione!T877,'domanda giornaliera 5F0537'!EW73,0)+IF('domanda giornaliera 5F0537'!EW74&gt;simulazione!T877,'domanda giornaliera 5F0537'!EW74,0)+IF('domanda giornaliera 5F0537'!EW75&gt;simulazione!T877,'domanda giornaliera 5F0537'!EW75,0)+IF('domanda giornaliera 5F0537'!EW76&gt;simulazione!T877,'domanda giornaliera 5F0537'!EW76,0)+IF('domanda giornaliera 5F0537'!EW77&gt;simulazione!T877,'domanda giornaliera 5F0537'!EW77,0)+IF('domanda giornaliera 5F0537'!EW78&gt;simulazione!T877,'domanda giornaliera 5F0537'!EW78,0)+IF('domanda giornaliera 5F0537'!EW79&gt;simulazione!T877,'domanda giornaliera 5F0537'!EW79,0)+IF('domanda giornaliera 5F0537'!EW80&gt;simulazione!T877,'domanda giornaliera 5F0537'!EW80,0)+IF('domanda giornaliera 5F0537'!EW81&gt;simulazione!T877,'domanda giornaliera 5F0537'!EW81,0)+IF('domanda giornaliera 5F0537'!EW82&gt;simulazione!T877,'domanda giornaliera 5F0537'!EW82,0)+IF('domanda giornaliera 5F0537'!EW83&gt;simulazione!T877,'domanda giornaliera 5F0537'!EW83,0)+IF('domanda giornaliera 5F0537'!EW84&gt;simulazione!T877,'domanda giornaliera 5F0537'!EW84,0)+IF('domanda giornaliera 5F0537'!EW85&gt;simulazione!T877,'domanda giornaliera 5F0537'!EW85,0)+IF('domanda giornaliera 5F0537'!EW86&gt;simulazione!T877,'domanda giornaliera 5F0537'!EW86,0)+IF('domanda giornaliera 5F0537'!EW87&gt;simulazione!T877,'domanda giornaliera 5F0537'!EW87,0)+IF('domanda giornaliera 5F0537'!EW88&gt;simulazione!T877,'domanda giornaliera 5F0537'!EW88,0)</f>
        <v>1483.805572826087</v>
      </c>
      <c r="Z983" s="13"/>
      <c r="AA983" s="13"/>
    </row>
    <row r="984" spans="24:27" x14ac:dyDescent="0.25">
      <c r="X984" s="46" t="s">
        <v>55</v>
      </c>
      <c r="Y984" s="13">
        <f>'domanda giornaliera 5F0537'!EW38+IF('domanda giornaliera 5F0537'!EW39&gt;simulazione!T878,'domanda giornaliera 5F0537'!EW39,0)+IF('domanda giornaliera 5F0537'!EW40&gt;simulazione!T878,'domanda giornaliera 5F0537'!EW40,0)+IF('domanda giornaliera 5F0537'!EW41&gt;simulazione!T878,'domanda giornaliera 5F0537'!EW41,0)+IF('domanda giornaliera 5F0537'!EW42&gt;simulazione!T878,'domanda giornaliera 5F0537'!EW42,0)+IF('domanda giornaliera 5F0537'!EW43&gt;simulazione!T878,'domanda giornaliera 5F0537'!EW43,0)+IF('domanda giornaliera 5F0537'!EW44&gt;simulazione!T878,'domanda giornaliera 5F0537'!EW44,0)+IF('domanda giornaliera 5F0537'!EW45&gt;simulazione!T878,'domanda giornaliera 5F0537'!EW45,0)+IF('domanda giornaliera 5F0537'!EW46&gt;simulazione!T878,'domanda giornaliera 5F0537'!EW46,0)+IF('domanda giornaliera 5F0537'!EW47&gt;simulazione!T878,'domanda giornaliera 5F0537'!EW47,0)+IF('domanda giornaliera 5F0537'!EW48&gt;simulazione!T878,'domanda giornaliera 5F0537'!EW48,0)+IF('domanda giornaliera 5F0537'!EW49&gt;simulazione!T878,'domanda giornaliera 5F0537'!EW49,0)+IF('domanda giornaliera 5F0537'!EW50&gt;simulazione!T878,'domanda giornaliera 5F0537'!EW50,0)+IF('domanda giornaliera 5F0537'!EW51&gt;simulazione!T878,'domanda giornaliera 5F0537'!EW51,0)+IF('domanda giornaliera 5F0537'!EW52&gt;simulazione!T878,'domanda giornaliera 5F0537'!EW52,0)+IF('domanda giornaliera 5F0537'!EW53&gt;simulazione!T878,'domanda giornaliera 5F0537'!EW53,0)+IF('domanda giornaliera 5F0537'!EW54&gt;simulazione!T878,'domanda giornaliera 5F0537'!EW54,0)+IF('domanda giornaliera 5F0537'!EW55&gt;simulazione!T878,'domanda giornaliera 5F0537'!EW55,0)+IF('domanda giornaliera 5F0537'!EW56&gt;simulazione!T878,'domanda giornaliera 5F0537'!EW56,0)+IF('domanda giornaliera 5F0537'!EW57&gt;simulazione!T878,'domanda giornaliera 5F0537'!EW57,0)+IF('domanda giornaliera 5F0537'!EW58&gt;simulazione!T878,'domanda giornaliera 5F0537'!EW58,0)+IF('domanda giornaliera 5F0537'!EW59&gt;simulazione!T878,'domanda giornaliera 5F0537'!EW59,0)+IF('domanda giornaliera 5F0537'!EW60&gt;simulazione!T878,'domanda giornaliera 5F0537'!EW60,0)+IF('domanda giornaliera 5F0537'!EW61&gt;simulazione!T878,'domanda giornaliera 5F0537'!EW61,0)+IF('domanda giornaliera 5F0537'!EW62&gt;simulazione!T878,'domanda giornaliera 5F0537'!EW62,0)+IF('domanda giornaliera 5F0537'!EW63&gt;simulazione!T878,'domanda giornaliera 5F0537'!EW63,0)+IF('domanda giornaliera 5F0537'!EW64&gt;simulazione!T878,'domanda giornaliera 5F0537'!EW64,0)+IF('domanda giornaliera 5F0537'!EW65&gt;simulazione!T878,'domanda giornaliera 5F0537'!EW65,0)+IF('domanda giornaliera 5F0537'!EW66&gt;simulazione!T878,'domanda giornaliera 5F0537'!EW66,0)+IF('domanda giornaliera 5F0537'!EW67&gt;simulazione!T878,'domanda giornaliera 5F0537'!EW67,0)+IF('domanda giornaliera 5F0537'!EW68&gt;simulazione!T878,'domanda giornaliera 5F0537'!EW68,0)+IF('domanda giornaliera 5F0537'!EW69&gt;simulazione!T878,'domanda giornaliera 5F0537'!EW69,0)+IF('domanda giornaliera 5F0537'!EW70&gt;simulazione!T878,'domanda giornaliera 5F0537'!EW70,0)+IF('domanda giornaliera 5F0537'!EW71&gt;simulazione!T878,'domanda giornaliera 5F0537'!EW71,0)+IF('domanda giornaliera 5F0537'!EW72&gt;simulazione!T878,'domanda giornaliera 5F0537'!EW72,0)+IF('domanda giornaliera 5F0537'!EW73&gt;simulazione!T878,'domanda giornaliera 5F0537'!EW73,0)+IF('domanda giornaliera 5F0537'!EW74&gt;simulazione!T878,'domanda giornaliera 5F0537'!EW74,0)+IF('domanda giornaliera 5F0537'!EW75&gt;simulazione!T878,'domanda giornaliera 5F0537'!EW75,0)+IF('domanda giornaliera 5F0537'!EW76&gt;simulazione!T878,'domanda giornaliera 5F0537'!EW76,0)+IF('domanda giornaliera 5F0537'!EW77&gt;simulazione!T878,'domanda giornaliera 5F0537'!EW77,0)+IF('domanda giornaliera 5F0537'!EW78&gt;simulazione!T878,'domanda giornaliera 5F0537'!EW78,0)+IF('domanda giornaliera 5F0537'!EW79&gt;simulazione!T878,'domanda giornaliera 5F0537'!EW79,0)+IF('domanda giornaliera 5F0537'!EW80&gt;simulazione!T878,'domanda giornaliera 5F0537'!EW80,0)+IF('domanda giornaliera 5F0537'!EW81&gt;simulazione!T878,'domanda giornaliera 5F0537'!EW81,0)+IF('domanda giornaliera 5F0537'!EW82&gt;simulazione!T878,'domanda giornaliera 5F0537'!EW82,0)+IF('domanda giornaliera 5F0537'!EW83&gt;simulazione!T878,'domanda giornaliera 5F0537'!EW83,0)+IF('domanda giornaliera 5F0537'!EW84&gt;simulazione!T878,'domanda giornaliera 5F0537'!EW84,0)+IF('domanda giornaliera 5F0537'!EW85&gt;simulazione!T878,'domanda giornaliera 5F0537'!EW85,0)+IF('domanda giornaliera 5F0537'!EW86&gt;simulazione!T878,'domanda giornaliera 5F0537'!EW86,0)+IF('domanda giornaliera 5F0537'!EW87&gt;simulazione!T878,'domanda giornaliera 5F0537'!EW87,0)+IF('domanda giornaliera 5F0537'!EW88&gt;simulazione!T878,'domanda giornaliera 5F0537'!EW88,0)+IF('domanda giornaliera 5F0537'!EW89&gt;simulazione!T878,'domanda giornaliera 5F0537'!EW89,0)</f>
        <v>1483.805572826087</v>
      </c>
      <c r="Z984" s="13"/>
      <c r="AA984" s="13"/>
    </row>
    <row r="985" spans="24:27" x14ac:dyDescent="0.25">
      <c r="X985" s="46" t="s">
        <v>56</v>
      </c>
      <c r="Y985" s="13">
        <f>'domanda giornaliera 5F0537'!EW39+IF('domanda giornaliera 5F0537'!EW40&gt;simulazione!T879,'domanda giornaliera 5F0537'!EW40,0)+IF('domanda giornaliera 5F0537'!EW41&gt;simulazione!T879,'domanda giornaliera 5F0537'!EW41,0)+IF('domanda giornaliera 5F0537'!EW42&gt;simulazione!T879,'domanda giornaliera 5F0537'!EW42,0)+IF('domanda giornaliera 5F0537'!EW43&gt;simulazione!T879,'domanda giornaliera 5F0537'!EW43,0)+IF('domanda giornaliera 5F0537'!EW44&gt;simulazione!T879,'domanda giornaliera 5F0537'!EW44,0)+IF('domanda giornaliera 5F0537'!EW45&gt;simulazione!T879,'domanda giornaliera 5F0537'!EW45,0)+IF('domanda giornaliera 5F0537'!EW46&gt;simulazione!T879,'domanda giornaliera 5F0537'!EW46,0)+IF('domanda giornaliera 5F0537'!EW47&gt;simulazione!T879,'domanda giornaliera 5F0537'!EW47,0)+IF('domanda giornaliera 5F0537'!EW48&gt;simulazione!T879,'domanda giornaliera 5F0537'!EW48,0)+IF('domanda giornaliera 5F0537'!EW49&gt;simulazione!T879,'domanda giornaliera 5F0537'!EW49,0)+IF('domanda giornaliera 5F0537'!EW50&gt;simulazione!T879,'domanda giornaliera 5F0537'!EW50,0)+IF('domanda giornaliera 5F0537'!EW51&gt;simulazione!T879,'domanda giornaliera 5F0537'!EW51,0)+IF('domanda giornaliera 5F0537'!EW52&gt;simulazione!T879,'domanda giornaliera 5F0537'!EW52,0)+IF('domanda giornaliera 5F0537'!EW53&gt;simulazione!T879,'domanda giornaliera 5F0537'!EW53,0)+IF('domanda giornaliera 5F0537'!EW54&gt;simulazione!T879,'domanda giornaliera 5F0537'!EW54,0)+IF('domanda giornaliera 5F0537'!EW55&gt;simulazione!T879,'domanda giornaliera 5F0537'!EW55,0)+IF('domanda giornaliera 5F0537'!EW56&gt;simulazione!T879,'domanda giornaliera 5F0537'!EW56,0)+IF('domanda giornaliera 5F0537'!EW57&gt;simulazione!T879,'domanda giornaliera 5F0537'!EW57,0)+IF('domanda giornaliera 5F0537'!EW58&gt;simulazione!T879,'domanda giornaliera 5F0537'!EW58,0)+IF('domanda giornaliera 5F0537'!EW59&gt;simulazione!T879,'domanda giornaliera 5F0537'!EW59,0)+IF('domanda giornaliera 5F0537'!EW60&gt;simulazione!T879,'domanda giornaliera 5F0537'!EW60,0)+IF('domanda giornaliera 5F0537'!EW61&gt;simulazione!T879,'domanda giornaliera 5F0537'!EW61,0)+IF('domanda giornaliera 5F0537'!EW62&gt;simulazione!T879,'domanda giornaliera 5F0537'!EW62,0)+IF('domanda giornaliera 5F0537'!EW63&gt;simulazione!T879,'domanda giornaliera 5F0537'!EW63,0)+IF('domanda giornaliera 5F0537'!EW64&gt;simulazione!T879,'domanda giornaliera 5F0537'!EW64,0)+IF('domanda giornaliera 5F0537'!EW65&gt;simulazione!T879,'domanda giornaliera 5F0537'!EW65,0)+IF('domanda giornaliera 5F0537'!EW66&gt;simulazione!T879,'domanda giornaliera 5F0537'!EW66,0)+IF('domanda giornaliera 5F0537'!EW67&gt;simulazione!T879,'domanda giornaliera 5F0537'!EW67,0)+IF('domanda giornaliera 5F0537'!EW68&gt;simulazione!T879,'domanda giornaliera 5F0537'!EW68,0)+IF('domanda giornaliera 5F0537'!EW69&gt;simulazione!T879,'domanda giornaliera 5F0537'!EW69,0)+IF('domanda giornaliera 5F0537'!EW70&gt;simulazione!T879,'domanda giornaliera 5F0537'!EW70,0)+IF('domanda giornaliera 5F0537'!EW71&gt;simulazione!T879,'domanda giornaliera 5F0537'!EW71,0)+IF('domanda giornaliera 5F0537'!EW72&gt;simulazione!T879,'domanda giornaliera 5F0537'!EW72,0)+IF('domanda giornaliera 5F0537'!EW73&gt;simulazione!T879,'domanda giornaliera 5F0537'!EW73,0)+IF('domanda giornaliera 5F0537'!EW74&gt;simulazione!T879,'domanda giornaliera 5F0537'!EW74,0)+IF('domanda giornaliera 5F0537'!EW75&gt;simulazione!T879,'domanda giornaliera 5F0537'!EW75,0)+IF('domanda giornaliera 5F0537'!EW76&gt;simulazione!T879,'domanda giornaliera 5F0537'!EW76,0)+IF('domanda giornaliera 5F0537'!EW77&gt;simulazione!T879,'domanda giornaliera 5F0537'!EW77,0)+IF('domanda giornaliera 5F0537'!EW78&gt;simulazione!T879,'domanda giornaliera 5F0537'!EW78,0)+IF('domanda giornaliera 5F0537'!EW79&gt;simulazione!T879,'domanda giornaliera 5F0537'!EW79,0)+IF('domanda giornaliera 5F0537'!EW80&gt;simulazione!T879,'domanda giornaliera 5F0537'!EW80,0)+IF('domanda giornaliera 5F0537'!EW81&gt;simulazione!T879,'domanda giornaliera 5F0537'!EW81,0)+IF('domanda giornaliera 5F0537'!EW82&gt;simulazione!T879,'domanda giornaliera 5F0537'!EW82,0)+IF('domanda giornaliera 5F0537'!EW83&gt;simulazione!T879,'domanda giornaliera 5F0537'!EW83,0)+IF('domanda giornaliera 5F0537'!EW84&gt;simulazione!T879,'domanda giornaliera 5F0537'!EW84,0)+IF('domanda giornaliera 5F0537'!EW85&gt;simulazione!T879,'domanda giornaliera 5F0537'!EW85,0)+IF('domanda giornaliera 5F0537'!EW86&gt;simulazione!T879,'domanda giornaliera 5F0537'!EW86,0)+IF('domanda giornaliera 5F0537'!EW87&gt;simulazione!T879,'domanda giornaliera 5F0537'!EW87,0)+IF('domanda giornaliera 5F0537'!EW88&gt;simulazione!T879,'domanda giornaliera 5F0537'!EW88,0)+IF('domanda giornaliera 5F0537'!EW89&gt;simulazione!T879,'domanda giornaliera 5F0537'!EW89,0)+IF('domanda giornaliera 5F0537'!EW90&gt;simulazione!T879,'domanda giornaliera 5F0537'!EW90,0)</f>
        <v>1483.805572826087</v>
      </c>
      <c r="Z985" s="13"/>
      <c r="AA985" s="13"/>
    </row>
    <row r="986" spans="24:27" x14ac:dyDescent="0.25">
      <c r="X986" s="46" t="s">
        <v>57</v>
      </c>
      <c r="Y986" s="13">
        <f>'domanda giornaliera 5F0537'!EW40+IF('domanda giornaliera 5F0537'!EW41&gt;simulazione!T880,'domanda giornaliera 5F0537'!EW41,0)+IF('domanda giornaliera 5F0537'!EW42&gt;simulazione!T880,'domanda giornaliera 5F0537'!EW42,0)+IF('domanda giornaliera 5F0537'!EW43&gt;simulazione!T880,'domanda giornaliera 5F0537'!EW43,0)+IF('domanda giornaliera 5F0537'!EW44&gt;simulazione!T880,'domanda giornaliera 5F0537'!EW44,0)+IF('domanda giornaliera 5F0537'!EW45&gt;simulazione!T880,'domanda giornaliera 5F0537'!EW45,0)+IF('domanda giornaliera 5F0537'!EW46&gt;simulazione!T880,'domanda giornaliera 5F0537'!EW46,0)+IF('domanda giornaliera 5F0537'!EW47&gt;simulazione!T880,'domanda giornaliera 5F0537'!EW47,0)+IF('domanda giornaliera 5F0537'!EW48&gt;simulazione!T880,'domanda giornaliera 5F0537'!EW48,0)+IF('domanda giornaliera 5F0537'!EW49&gt;simulazione!T880,'domanda giornaliera 5F0537'!EW49,0)+IF('domanda giornaliera 5F0537'!EW50&gt;simulazione!T880,'domanda giornaliera 5F0537'!EW50,0)+IF('domanda giornaliera 5F0537'!EW51&gt;simulazione!T880,'domanda giornaliera 5F0537'!EW51,0)+IF('domanda giornaliera 5F0537'!EW52&gt;simulazione!T880,'domanda giornaliera 5F0537'!EW52,0)+IF('domanda giornaliera 5F0537'!EW53&gt;simulazione!T880,'domanda giornaliera 5F0537'!EW53,0)+IF('domanda giornaliera 5F0537'!EW54&gt;simulazione!T880,'domanda giornaliera 5F0537'!EW54,0)+IF('domanda giornaliera 5F0537'!EW55&gt;simulazione!T880,'domanda giornaliera 5F0537'!EW55,0)+IF('domanda giornaliera 5F0537'!EW56&gt;simulazione!T880,'domanda giornaliera 5F0537'!EW56,0)+IF('domanda giornaliera 5F0537'!EW57&gt;simulazione!T880,'domanda giornaliera 5F0537'!EW57,0)+IF('domanda giornaliera 5F0537'!EW58&gt;simulazione!T880,'domanda giornaliera 5F0537'!EW58,0)+IF('domanda giornaliera 5F0537'!EW59&gt;simulazione!T880,'domanda giornaliera 5F0537'!EW59,0)+IF('domanda giornaliera 5F0537'!EW60&gt;simulazione!T880,'domanda giornaliera 5F0537'!EW60,0)+IF('domanda giornaliera 5F0537'!EW61&gt;simulazione!T880,'domanda giornaliera 5F0537'!EW61,0)+IF('domanda giornaliera 5F0537'!EW62&gt;simulazione!T880,'domanda giornaliera 5F0537'!EW62,0)+IF('domanda giornaliera 5F0537'!EW63&gt;simulazione!T880,'domanda giornaliera 5F0537'!EW63,0)+IF('domanda giornaliera 5F0537'!EW64&gt;simulazione!T880,'domanda giornaliera 5F0537'!EW64,0)+IF('domanda giornaliera 5F0537'!EW65&gt;simulazione!T880,'domanda giornaliera 5F0537'!EW65,0)+IF('domanda giornaliera 5F0537'!EW66&gt;simulazione!T880,'domanda giornaliera 5F0537'!EW66,0)+IF('domanda giornaliera 5F0537'!EW67&gt;simulazione!T880,'domanda giornaliera 5F0537'!EW67,0)+IF('domanda giornaliera 5F0537'!EW68&gt;simulazione!T880,'domanda giornaliera 5F0537'!EW68,0)+IF('domanda giornaliera 5F0537'!EW69&gt;simulazione!T880,'domanda giornaliera 5F0537'!EW69,0)+IF('domanda giornaliera 5F0537'!EW70&gt;simulazione!T880,'domanda giornaliera 5F0537'!EW70,0)+IF('domanda giornaliera 5F0537'!EW71&gt;simulazione!T880,'domanda giornaliera 5F0537'!EW71,0)+IF('domanda giornaliera 5F0537'!EW72&gt;simulazione!T880,'domanda giornaliera 5F0537'!EW72,0)+IF('domanda giornaliera 5F0537'!EW73&gt;simulazione!T880,'domanda giornaliera 5F0537'!EW73,0)+IF('domanda giornaliera 5F0537'!EW74&gt;simulazione!T880,'domanda giornaliera 5F0537'!EW74,0)+IF('domanda giornaliera 5F0537'!EW75&gt;simulazione!T880,'domanda giornaliera 5F0537'!EW75,0)+IF('domanda giornaliera 5F0537'!EW76&gt;simulazione!T880,'domanda giornaliera 5F0537'!EW76,0)+IF('domanda giornaliera 5F0537'!EW77&gt;simulazione!T880,'domanda giornaliera 5F0537'!EW77,0)+IF('domanda giornaliera 5F0537'!EW78&gt;simulazione!T880,'domanda giornaliera 5F0537'!EW78,0)+IF('domanda giornaliera 5F0537'!EW79&gt;simulazione!T880,'domanda giornaliera 5F0537'!EW79,0)+IF('domanda giornaliera 5F0537'!EW80&gt;simulazione!T880,'domanda giornaliera 5F0537'!EW80,0)+IF('domanda giornaliera 5F0537'!EW81&gt;simulazione!T880,'domanda giornaliera 5F0537'!EW81,0)+IF('domanda giornaliera 5F0537'!EW82&gt;simulazione!T880,'domanda giornaliera 5F0537'!EW82,0)+IF('domanda giornaliera 5F0537'!EW83&gt;simulazione!T880,'domanda giornaliera 5F0537'!EW83,0)+IF('domanda giornaliera 5F0537'!EW84&gt;simulazione!T880,'domanda giornaliera 5F0537'!EW84,0)+IF('domanda giornaliera 5F0537'!EW85&gt;simulazione!T880,'domanda giornaliera 5F0537'!EW85,0)+IF('domanda giornaliera 5F0537'!EW86&gt;simulazione!T880,'domanda giornaliera 5F0537'!EW86,0)+IF('domanda giornaliera 5F0537'!EW87&gt;simulazione!T880,'domanda giornaliera 5F0537'!EW87,0)+IF('domanda giornaliera 5F0537'!EW88&gt;simulazione!T880,'domanda giornaliera 5F0537'!EW88,0)+IF('domanda giornaliera 5F0537'!EW89&gt;simulazione!T880,'domanda giornaliera 5F0537'!EW89,0)+IF('domanda giornaliera 5F0537'!EW90&gt;simulazione!T880,'domanda giornaliera 5F0537'!EW90,0)+IF('domanda giornaliera 5F0537'!EW91&gt;simulazione!T880,'domanda giornaliera 5F0537'!EW91,0)</f>
        <v>1483.805572826087</v>
      </c>
      <c r="Z986" s="13"/>
      <c r="AA986" s="13"/>
    </row>
    <row r="987" spans="24:27" x14ac:dyDescent="0.25">
      <c r="X987" s="46" t="s">
        <v>58</v>
      </c>
      <c r="Y987" s="13">
        <f>'domanda giornaliera 5F0537'!EW41+IF('domanda giornaliera 5F0537'!EW42&gt;simulazione!T881,'domanda giornaliera 5F0537'!EW42,0)+IF('domanda giornaliera 5F0537'!EW43&gt;simulazione!T881,'domanda giornaliera 5F0537'!EW43,0)+IF('domanda giornaliera 5F0537'!EW44&gt;simulazione!T881,'domanda giornaliera 5F0537'!EW44,0)+IF('domanda giornaliera 5F0537'!EW45&gt;simulazione!T881,'domanda giornaliera 5F0537'!EW45,0)+IF('domanda giornaliera 5F0537'!EW46&gt;simulazione!T881,'domanda giornaliera 5F0537'!EW46,0)+IF('domanda giornaliera 5F0537'!EW47&gt;simulazione!T881,'domanda giornaliera 5F0537'!EW47,0)+IF('domanda giornaliera 5F0537'!EW48&gt;simulazione!T881,'domanda giornaliera 5F0537'!EW48,0)+IF('domanda giornaliera 5F0537'!EW49&gt;simulazione!T881,'domanda giornaliera 5F0537'!EW49,0)+IF('domanda giornaliera 5F0537'!EW50&gt;simulazione!T881,'domanda giornaliera 5F0537'!EW50,0)+IF('domanda giornaliera 5F0537'!EW51&gt;simulazione!T881,'domanda giornaliera 5F0537'!EW51,0)+IF('domanda giornaliera 5F0537'!EW52&gt;simulazione!T881,'domanda giornaliera 5F0537'!EW52,0)+IF('domanda giornaliera 5F0537'!EW53&gt;simulazione!T881,'domanda giornaliera 5F0537'!EW53,0)+IF('domanda giornaliera 5F0537'!EW54&gt;simulazione!T881,'domanda giornaliera 5F0537'!EW54,0)+IF('domanda giornaliera 5F0537'!EW55&gt;simulazione!T881,'domanda giornaliera 5F0537'!EW55,0)+IF('domanda giornaliera 5F0537'!EW56&gt;simulazione!T881,'domanda giornaliera 5F0537'!EW56,0)+IF('domanda giornaliera 5F0537'!EW57&gt;simulazione!T881,'domanda giornaliera 5F0537'!EW57,0)+IF('domanda giornaliera 5F0537'!EW58&gt;simulazione!T881,'domanda giornaliera 5F0537'!EW58,0)+IF('domanda giornaliera 5F0537'!EW59&gt;simulazione!T881,'domanda giornaliera 5F0537'!EW59,0)+IF('domanda giornaliera 5F0537'!EW60&gt;simulazione!T881,'domanda giornaliera 5F0537'!EW60,0)+IF('domanda giornaliera 5F0537'!EW61&gt;simulazione!T881,'domanda giornaliera 5F0537'!EW61,0)+IF('domanda giornaliera 5F0537'!EW62&gt;simulazione!T881,'domanda giornaliera 5F0537'!EW62,0)+IF('domanda giornaliera 5F0537'!EW63&gt;simulazione!T881,'domanda giornaliera 5F0537'!EW63,0)+IF('domanda giornaliera 5F0537'!EW64&gt;simulazione!T881,'domanda giornaliera 5F0537'!EW64,0)+IF('domanda giornaliera 5F0537'!EW65&gt;simulazione!T881,'domanda giornaliera 5F0537'!EW65,0)+IF('domanda giornaliera 5F0537'!EW66&gt;simulazione!T881,'domanda giornaliera 5F0537'!EW66,0)+IF('domanda giornaliera 5F0537'!EW67&gt;simulazione!T881,'domanda giornaliera 5F0537'!EW67,0)+IF('domanda giornaliera 5F0537'!EW68&gt;simulazione!T881,'domanda giornaliera 5F0537'!EW68,0)+IF('domanda giornaliera 5F0537'!EW69&gt;simulazione!T881,'domanda giornaliera 5F0537'!EW69,0)+IF('domanda giornaliera 5F0537'!EW70&gt;simulazione!T881,'domanda giornaliera 5F0537'!EW70,0)+IF('domanda giornaliera 5F0537'!EW71&gt;simulazione!T881,'domanda giornaliera 5F0537'!EW71,0)+IF('domanda giornaliera 5F0537'!EW72&gt;simulazione!T881,'domanda giornaliera 5F0537'!EW72,0)+IF('domanda giornaliera 5F0537'!EW73&gt;simulazione!T881,'domanda giornaliera 5F0537'!EW73,0)+IF('domanda giornaliera 5F0537'!EW74&gt;simulazione!T881,'domanda giornaliera 5F0537'!EW74,0)+IF('domanda giornaliera 5F0537'!EW75&gt;simulazione!T881,'domanda giornaliera 5F0537'!EW75,0)+IF('domanda giornaliera 5F0537'!EW76&gt;simulazione!T881,'domanda giornaliera 5F0537'!EW76,0)+IF('domanda giornaliera 5F0537'!EW77&gt;simulazione!T881,'domanda giornaliera 5F0537'!EW77,0)+IF('domanda giornaliera 5F0537'!EW78&gt;simulazione!T881,'domanda giornaliera 5F0537'!EW78,0)+IF('domanda giornaliera 5F0537'!EW79&gt;simulazione!T881,'domanda giornaliera 5F0537'!EW79,0)+IF('domanda giornaliera 5F0537'!EW80&gt;simulazione!T881,'domanda giornaliera 5F0537'!EW80,0)+IF('domanda giornaliera 5F0537'!EW81&gt;simulazione!T881,'domanda giornaliera 5F0537'!EW81,0)+IF('domanda giornaliera 5F0537'!EW82&gt;simulazione!T881,'domanda giornaliera 5F0537'!EW82,0)+IF('domanda giornaliera 5F0537'!EW83&gt;simulazione!T881,'domanda giornaliera 5F0537'!EW83,0)+IF('domanda giornaliera 5F0537'!EW84&gt;simulazione!T881,'domanda giornaliera 5F0537'!EW84,0)+IF('domanda giornaliera 5F0537'!EW85&gt;simulazione!T881,'domanda giornaliera 5F0537'!EW85,0)+IF('domanda giornaliera 5F0537'!EW86&gt;simulazione!T881,'domanda giornaliera 5F0537'!EW86,0)+IF('domanda giornaliera 5F0537'!EW87&gt;simulazione!T881,'domanda giornaliera 5F0537'!EW87,0)+IF('domanda giornaliera 5F0537'!EW88&gt;simulazione!T881,'domanda giornaliera 5F0537'!EW88,0)+IF('domanda giornaliera 5F0537'!EW89&gt;simulazione!T881,'domanda giornaliera 5F0537'!EW89,0)+IF('domanda giornaliera 5F0537'!EW90&gt;simulazione!T881,'domanda giornaliera 5F0537'!EW90,0)+IF('domanda giornaliera 5F0537'!EW91&gt;simulazione!T881,'domanda giornaliera 5F0537'!EW91,0)+IF('domanda giornaliera 5F0537'!EW92&gt;simulazione!T881,'domanda giornaliera 5F0537'!EW92,0)</f>
        <v>1483.805572826087</v>
      </c>
      <c r="Z987" s="13"/>
      <c r="AA987" s="13"/>
    </row>
    <row r="988" spans="24:27" x14ac:dyDescent="0.25">
      <c r="X988" s="46" t="s">
        <v>54</v>
      </c>
      <c r="Y988" s="13">
        <f>'domanda giornaliera 5F0537'!EW42+IF('domanda giornaliera 5F0537'!EW43&gt;simulazione!T882,'domanda giornaliera 5F0537'!EW43,0)+IF('domanda giornaliera 5F0537'!EW44&gt;simulazione!T882,'domanda giornaliera 5F0537'!EW44,0)+IF('domanda giornaliera 5F0537'!EW45&gt;simulazione!T882,'domanda giornaliera 5F0537'!EW45,0)+IF('domanda giornaliera 5F0537'!EW46&gt;simulazione!T882,'domanda giornaliera 5F0537'!EW46,0)+IF('domanda giornaliera 5F0537'!EW47&gt;simulazione!T882,'domanda giornaliera 5F0537'!EW47,0)+IF('domanda giornaliera 5F0537'!EW48&gt;simulazione!T882,'domanda giornaliera 5F0537'!EW48,0)+IF('domanda giornaliera 5F0537'!EW49&gt;simulazione!T882,'domanda giornaliera 5F0537'!EW49,0)+IF('domanda giornaliera 5F0537'!EW50&gt;simulazione!T882,'domanda giornaliera 5F0537'!EW50,0)+IF('domanda giornaliera 5F0537'!EW51&gt;simulazione!T882,'domanda giornaliera 5F0537'!EW51,0)+IF('domanda giornaliera 5F0537'!EW52&gt;simulazione!T882,'domanda giornaliera 5F0537'!EW52,0)+IF('domanda giornaliera 5F0537'!EW53&gt;simulazione!T882,'domanda giornaliera 5F0537'!EW53,0)+IF('domanda giornaliera 5F0537'!EW54&gt;simulazione!T882,'domanda giornaliera 5F0537'!EW54,0)+IF('domanda giornaliera 5F0537'!EW55&gt;simulazione!T882,'domanda giornaliera 5F0537'!EW55,0)+IF('domanda giornaliera 5F0537'!EW56&gt;simulazione!T882,'domanda giornaliera 5F0537'!EW56,0)+IF('domanda giornaliera 5F0537'!EW57&gt;simulazione!T882,'domanda giornaliera 5F0537'!EW57,0)+IF('domanda giornaliera 5F0537'!EW58&gt;simulazione!T882,'domanda giornaliera 5F0537'!EW58,0)+IF('domanda giornaliera 5F0537'!EW59&gt;simulazione!T882,'domanda giornaliera 5F0537'!EW59,0)+IF('domanda giornaliera 5F0537'!EW60&gt;simulazione!T882,'domanda giornaliera 5F0537'!EW60,0)+IF('domanda giornaliera 5F0537'!EW61&gt;simulazione!T882,'domanda giornaliera 5F0537'!EW61,0)+IF('domanda giornaliera 5F0537'!EW62&gt;simulazione!T882,'domanda giornaliera 5F0537'!EW62,0)+IF('domanda giornaliera 5F0537'!EW63&gt;simulazione!T882,'domanda giornaliera 5F0537'!EW63,0)+IF('domanda giornaliera 5F0537'!EW64&gt;simulazione!T882,'domanda giornaliera 5F0537'!EW64,0)+IF('domanda giornaliera 5F0537'!EW65&gt;simulazione!T882,'domanda giornaliera 5F0537'!EW65,0)+IF('domanda giornaliera 5F0537'!EW66&gt;simulazione!T882,'domanda giornaliera 5F0537'!EW66,0)+IF('domanda giornaliera 5F0537'!EW67&gt;simulazione!T882,'domanda giornaliera 5F0537'!EW67,0)+IF('domanda giornaliera 5F0537'!EW68&gt;simulazione!T882,'domanda giornaliera 5F0537'!EW68,0)+IF('domanda giornaliera 5F0537'!EW69&gt;simulazione!T882,'domanda giornaliera 5F0537'!EW69,0)+IF('domanda giornaliera 5F0537'!EW70&gt;simulazione!T882,'domanda giornaliera 5F0537'!EW70,0)+IF('domanda giornaliera 5F0537'!EW71&gt;simulazione!T882,'domanda giornaliera 5F0537'!EW71,0)+IF('domanda giornaliera 5F0537'!EW72&gt;simulazione!T882,'domanda giornaliera 5F0537'!EW72,0)+IF('domanda giornaliera 5F0537'!EW73&gt;simulazione!T882,'domanda giornaliera 5F0537'!EW73,0)+IF('domanda giornaliera 5F0537'!EW74&gt;simulazione!T882,'domanda giornaliera 5F0537'!EW74,0)+IF('domanda giornaliera 5F0537'!EW75&gt;simulazione!T882,'domanda giornaliera 5F0537'!EW75,0)+IF('domanda giornaliera 5F0537'!EW76&gt;simulazione!T882,'domanda giornaliera 5F0537'!EW76,0)+IF('domanda giornaliera 5F0537'!EW77&gt;simulazione!T882,'domanda giornaliera 5F0537'!EW77,0)+IF('domanda giornaliera 5F0537'!EW78&gt;simulazione!T882,'domanda giornaliera 5F0537'!EW78,0)+IF('domanda giornaliera 5F0537'!EW79&gt;simulazione!T882,'domanda giornaliera 5F0537'!EW79,0)+IF('domanda giornaliera 5F0537'!EW80&gt;simulazione!T882,'domanda giornaliera 5F0537'!EW80,0)+IF('domanda giornaliera 5F0537'!EW81&gt;simulazione!T882,'domanda giornaliera 5F0537'!EW81,0)+IF('domanda giornaliera 5F0537'!EW82&gt;simulazione!T882,'domanda giornaliera 5F0537'!EW82,0)+IF('domanda giornaliera 5F0537'!EW83&gt;simulazione!T882,'domanda giornaliera 5F0537'!EW83,0)+IF('domanda giornaliera 5F0537'!EW84&gt;simulazione!T882,'domanda giornaliera 5F0537'!EW84,0)+IF('domanda giornaliera 5F0537'!EW85&gt;simulazione!T882,'domanda giornaliera 5F0537'!EW85,0)+IF('domanda giornaliera 5F0537'!EW86&gt;simulazione!T882,'domanda giornaliera 5F0537'!EW86,0)+IF('domanda giornaliera 5F0537'!EW87&gt;simulazione!T882,'domanda giornaliera 5F0537'!EW87,0)+IF('domanda giornaliera 5F0537'!EW88&gt;simulazione!T882,'domanda giornaliera 5F0537'!EW88,0)+IF('domanda giornaliera 5F0537'!EW89&gt;simulazione!T882,'domanda giornaliera 5F0537'!EW89,0)+IF('domanda giornaliera 5F0537'!EW90&gt;simulazione!T882,'domanda giornaliera 5F0537'!EW90,0)+IF('domanda giornaliera 5F0537'!EW91&gt;simulazione!T882,'domanda giornaliera 5F0537'!EW91,0)+IF('domanda giornaliera 5F0537'!EW92&gt;simulazione!T882,'domanda giornaliera 5F0537'!EW92,0)+IF('domanda giornaliera 5F0537'!EW93&gt;simulazione!T882,'domanda giornaliera 5F0537'!EW93,0)</f>
        <v>10345.348772826086</v>
      </c>
      <c r="Z988" s="13"/>
      <c r="AA988" s="13"/>
    </row>
    <row r="989" spans="24:27" x14ac:dyDescent="0.25">
      <c r="X989" s="46" t="s">
        <v>60</v>
      </c>
      <c r="Y989" s="13">
        <f>'domanda giornaliera 5F0537'!EW43+IF('domanda giornaliera 5F0537'!EW44&gt;simulazione!T883,'domanda giornaliera 5F0537'!EW44,0)+IF('domanda giornaliera 5F0537'!EW45&gt;simulazione!T883,'domanda giornaliera 5F0537'!EW45,0)+IF('domanda giornaliera 5F0537'!EW46&gt;simulazione!T883,'domanda giornaliera 5F0537'!EW46,0)+IF('domanda giornaliera 5F0537'!EW47&gt;simulazione!T883,'domanda giornaliera 5F0537'!EW47,0)+IF('domanda giornaliera 5F0537'!EW48&gt;simulazione!T883,'domanda giornaliera 5F0537'!EW48,0)+IF('domanda giornaliera 5F0537'!EW49&gt;simulazione!T883,'domanda giornaliera 5F0537'!EW49,0)+IF('domanda giornaliera 5F0537'!EW50&gt;simulazione!T883,'domanda giornaliera 5F0537'!EW50,0)+IF('domanda giornaliera 5F0537'!EW51&gt;simulazione!T883,'domanda giornaliera 5F0537'!EW51,0)+IF('domanda giornaliera 5F0537'!EW52&gt;simulazione!T883,'domanda giornaliera 5F0537'!EW52,0)+IF('domanda giornaliera 5F0537'!EW53&gt;simulazione!T883,'domanda giornaliera 5F0537'!EW53,0)+IF('domanda giornaliera 5F0537'!EW54&gt;simulazione!T883,'domanda giornaliera 5F0537'!EW54,0)+IF('domanda giornaliera 5F0537'!EW55&gt;simulazione!T883,'domanda giornaliera 5F0537'!EW55,0)+IF('domanda giornaliera 5F0537'!EW56&gt;simulazione!T883,'domanda giornaliera 5F0537'!EW56,0)+IF('domanda giornaliera 5F0537'!EW57&gt;simulazione!T883,'domanda giornaliera 5F0537'!EW57,0)+IF('domanda giornaliera 5F0537'!EW58&gt;simulazione!T883,'domanda giornaliera 5F0537'!EW58,0)+IF('domanda giornaliera 5F0537'!EW59&gt;simulazione!T883,'domanda giornaliera 5F0537'!EW59,0)+IF('domanda giornaliera 5F0537'!EW60&gt;simulazione!T883,'domanda giornaliera 5F0537'!EW60,0)+IF('domanda giornaliera 5F0537'!EW61&gt;simulazione!T883,'domanda giornaliera 5F0537'!EW61,0)+IF('domanda giornaliera 5F0537'!EW62&gt;simulazione!T883,'domanda giornaliera 5F0537'!EW62,0)+IF('domanda giornaliera 5F0537'!EW63&gt;simulazione!T883,'domanda giornaliera 5F0537'!EW63,0)+IF('domanda giornaliera 5F0537'!EW64&gt;simulazione!T883,'domanda giornaliera 5F0537'!EW64,0)+IF('domanda giornaliera 5F0537'!EW65&gt;simulazione!T883,'domanda giornaliera 5F0537'!EW65,0)+IF('domanda giornaliera 5F0537'!EW66&gt;simulazione!T883,'domanda giornaliera 5F0537'!EW66,0)+IF('domanda giornaliera 5F0537'!EW67&gt;simulazione!T883,'domanda giornaliera 5F0537'!EW67,0)+IF('domanda giornaliera 5F0537'!EW68&gt;simulazione!T883,'domanda giornaliera 5F0537'!EW68,0)+IF('domanda giornaliera 5F0537'!EW69&gt;simulazione!T883,'domanda giornaliera 5F0537'!EW69,0)+IF('domanda giornaliera 5F0537'!EW70&gt;simulazione!T883,'domanda giornaliera 5F0537'!EW70,0)+IF('domanda giornaliera 5F0537'!EW71&gt;simulazione!T883,'domanda giornaliera 5F0537'!EW71,0)+IF('domanda giornaliera 5F0537'!EW72&gt;simulazione!T883,'domanda giornaliera 5F0537'!EW72,0)+IF('domanda giornaliera 5F0537'!EW73&gt;simulazione!T883,'domanda giornaliera 5F0537'!EW73,0)+IF('domanda giornaliera 5F0537'!EW74&gt;simulazione!T883,'domanda giornaliera 5F0537'!EW74,0)+IF('domanda giornaliera 5F0537'!EW75&gt;simulazione!T883,'domanda giornaliera 5F0537'!EW75,0)+IF('domanda giornaliera 5F0537'!EW76&gt;simulazione!T883,'domanda giornaliera 5F0537'!EW76,0)+IF('domanda giornaliera 5F0537'!EW77&gt;simulazione!T883,'domanda giornaliera 5F0537'!EW77,0)+IF('domanda giornaliera 5F0537'!EW78&gt;simulazione!T883,'domanda giornaliera 5F0537'!EW78,0)+IF('domanda giornaliera 5F0537'!EW79&gt;simulazione!T883,'domanda giornaliera 5F0537'!EW79,0)+IF('domanda giornaliera 5F0537'!EW80&gt;simulazione!T883,'domanda giornaliera 5F0537'!EW80,0)+IF('domanda giornaliera 5F0537'!EW81&gt;simulazione!T883,'domanda giornaliera 5F0537'!EW81,0)+IF('domanda giornaliera 5F0537'!EW82&gt;simulazione!T883,'domanda giornaliera 5F0537'!EW82,0)+IF('domanda giornaliera 5F0537'!EW83&gt;simulazione!T883,'domanda giornaliera 5F0537'!EW83,0)+IF('domanda giornaliera 5F0537'!EW84&gt;simulazione!T883,'domanda giornaliera 5F0537'!EW84,0)+IF('domanda giornaliera 5F0537'!EW85&gt;simulazione!T883,'domanda giornaliera 5F0537'!EW85,0)+IF('domanda giornaliera 5F0537'!EW86&gt;simulazione!T883,'domanda giornaliera 5F0537'!EW86,0)+IF('domanda giornaliera 5F0537'!EW87&gt;simulazione!T883,'domanda giornaliera 5F0537'!EW87,0)+IF('domanda giornaliera 5F0537'!EW88&gt;simulazione!T883,'domanda giornaliera 5F0537'!EW88,0)+IF('domanda giornaliera 5F0537'!EW89&gt;simulazione!T883,'domanda giornaliera 5F0537'!EW89,0)+IF('domanda giornaliera 5F0537'!EW90&gt;simulazione!T883,'domanda giornaliera 5F0537'!EW90,0)+IF('domanda giornaliera 5F0537'!EW91&gt;simulazione!T883,'domanda giornaliera 5F0537'!EW91,0)+IF('domanda giornaliera 5F0537'!EW92&gt;simulazione!T883,'domanda giornaliera 5F0537'!EW92,0)+IF('domanda giornaliera 5F0537'!EW93&gt;simulazione!T883,'domanda giornaliera 5F0537'!EW93,0)+IF('domanda giornaliera 5F0537'!EW94&gt;simulazione!T883,'domanda giornaliera 5F0537'!EW94,0)</f>
        <v>10122.459347826087</v>
      </c>
      <c r="Z989" s="13"/>
      <c r="AA989" s="13"/>
    </row>
    <row r="990" spans="24:27" x14ac:dyDescent="0.25">
      <c r="X990" s="46" t="s">
        <v>61</v>
      </c>
      <c r="Y990" s="13">
        <f>'domanda giornaliera 5F0537'!EW44+IF('domanda giornaliera 5F0537'!EW45&gt;simulazione!T884,'domanda giornaliera 5F0537'!EW45,0)+IF('domanda giornaliera 5F0537'!EW46&gt;simulazione!T884,'domanda giornaliera 5F0537'!EW46,0)+IF('domanda giornaliera 5F0537'!EW47&gt;simulazione!T884,'domanda giornaliera 5F0537'!EW47,0)+IF('domanda giornaliera 5F0537'!EW48&gt;simulazione!T884,'domanda giornaliera 5F0537'!EW48,0)+IF('domanda giornaliera 5F0537'!EW49&gt;simulazione!T884,'domanda giornaliera 5F0537'!EW49,0)+IF('domanda giornaliera 5F0537'!EW50&gt;simulazione!T884,'domanda giornaliera 5F0537'!EW50,0)+IF('domanda giornaliera 5F0537'!EW51&gt;simulazione!T884,'domanda giornaliera 5F0537'!EW51,0)+IF('domanda giornaliera 5F0537'!EW52&gt;simulazione!T884,'domanda giornaliera 5F0537'!EW52,0)+IF('domanda giornaliera 5F0537'!EW53&gt;simulazione!T884,'domanda giornaliera 5F0537'!EW53,0)+IF('domanda giornaliera 5F0537'!EW54&gt;simulazione!T884,'domanda giornaliera 5F0537'!EW54,0)+IF('domanda giornaliera 5F0537'!EW55&gt;simulazione!T884,'domanda giornaliera 5F0537'!EW55,0)+IF('domanda giornaliera 5F0537'!EW56&gt;simulazione!T884,'domanda giornaliera 5F0537'!EW56,0)+IF('domanda giornaliera 5F0537'!EW57&gt;simulazione!T884,'domanda giornaliera 5F0537'!EW57,0)+IF('domanda giornaliera 5F0537'!EW58&gt;simulazione!T884,'domanda giornaliera 5F0537'!EW58,0)+IF('domanda giornaliera 5F0537'!EW59&gt;simulazione!T884,'domanda giornaliera 5F0537'!EW59,0)+IF('domanda giornaliera 5F0537'!EW60&gt;simulazione!T884,'domanda giornaliera 5F0537'!EW60,0)+IF('domanda giornaliera 5F0537'!EW61&gt;simulazione!T884,'domanda giornaliera 5F0537'!EW61,0)+IF('domanda giornaliera 5F0537'!EW62&gt;simulazione!T884,'domanda giornaliera 5F0537'!EW62,0)+IF('domanda giornaliera 5F0537'!EW63&gt;simulazione!T884,'domanda giornaliera 5F0537'!EW63,0)+IF('domanda giornaliera 5F0537'!EW64&gt;simulazione!T884,'domanda giornaliera 5F0537'!EW64,0)+IF('domanda giornaliera 5F0537'!EW65&gt;simulazione!T884,'domanda giornaliera 5F0537'!EW65,0)+IF('domanda giornaliera 5F0537'!EW66&gt;simulazione!T884,'domanda giornaliera 5F0537'!EW66,0)+IF('domanda giornaliera 5F0537'!EW67&gt;simulazione!T884,'domanda giornaliera 5F0537'!EW67,0)+IF('domanda giornaliera 5F0537'!EW68&gt;simulazione!T884,'domanda giornaliera 5F0537'!EW68,0)+IF('domanda giornaliera 5F0537'!EW69&gt;simulazione!T884,'domanda giornaliera 5F0537'!EW69,0)+IF('domanda giornaliera 5F0537'!EW70&gt;simulazione!T884,'domanda giornaliera 5F0537'!EW70,0)+IF('domanda giornaliera 5F0537'!EW71&gt;simulazione!T884,'domanda giornaliera 5F0537'!EW71,0)+IF('domanda giornaliera 5F0537'!EW72&gt;simulazione!T884,'domanda giornaliera 5F0537'!EW72,0)+IF('domanda giornaliera 5F0537'!EW73&gt;simulazione!T884,'domanda giornaliera 5F0537'!EW73,0)+IF('domanda giornaliera 5F0537'!EW74&gt;simulazione!T884,'domanda giornaliera 5F0537'!EW74,0)+IF('domanda giornaliera 5F0537'!EW75&gt;simulazione!T884,'domanda giornaliera 5F0537'!EW75,0)+IF('domanda giornaliera 5F0537'!EW76&gt;simulazione!T884,'domanda giornaliera 5F0537'!EW76,0)+IF('domanda giornaliera 5F0537'!EW77&gt;simulazione!T884,'domanda giornaliera 5F0537'!EW77,0)+IF('domanda giornaliera 5F0537'!EW78&gt;simulazione!T884,'domanda giornaliera 5F0537'!EW78,0)+IF('domanda giornaliera 5F0537'!EW79&gt;simulazione!T884,'domanda giornaliera 5F0537'!EW79,0)+IF('domanda giornaliera 5F0537'!EW80&gt;simulazione!T884,'domanda giornaliera 5F0537'!EW80,0)+IF('domanda giornaliera 5F0537'!EW81&gt;simulazione!T884,'domanda giornaliera 5F0537'!EW81,0)+IF('domanda giornaliera 5F0537'!EW82&gt;simulazione!T884,'domanda giornaliera 5F0537'!EW82,0)+IF('domanda giornaliera 5F0537'!EW83&gt;simulazione!T884,'domanda giornaliera 5F0537'!EW83,0)+IF('domanda giornaliera 5F0537'!EW84&gt;simulazione!T884,'domanda giornaliera 5F0537'!EW84,0)+IF('domanda giornaliera 5F0537'!EW85&gt;simulazione!T884,'domanda giornaliera 5F0537'!EW85,0)+IF('domanda giornaliera 5F0537'!EW86&gt;simulazione!T884,'domanda giornaliera 5F0537'!EW86,0)+IF('domanda giornaliera 5F0537'!EW87&gt;simulazione!T884,'domanda giornaliera 5F0537'!EW87,0)+IF('domanda giornaliera 5F0537'!EW88&gt;simulazione!T884,'domanda giornaliera 5F0537'!EW88,0)+IF('domanda giornaliera 5F0537'!EW89&gt;simulazione!T884,'domanda giornaliera 5F0537'!EW89,0)+IF('domanda giornaliera 5F0537'!EW90&gt;simulazione!T884,'domanda giornaliera 5F0537'!EW90,0)+IF('domanda giornaliera 5F0537'!EW91&gt;simulazione!T884,'domanda giornaliera 5F0537'!EW91,0)+IF('domanda giornaliera 5F0537'!EW92&gt;simulazione!T884,'domanda giornaliera 5F0537'!EW92,0)+IF('domanda giornaliera 5F0537'!EW93&gt;simulazione!T884,'domanda giornaliera 5F0537'!EW93,0)+IF('domanda giornaliera 5F0537'!EW94&gt;simulazione!T884,'domanda giornaliera 5F0537'!EW94,0)+IF('domanda giornaliera 5F0537'!EW95&gt;simulazione!T884,'domanda giornaliera 5F0537'!EW95,0)</f>
        <v>10122.459347826087</v>
      </c>
      <c r="Z990" s="13"/>
      <c r="AA990" s="13"/>
    </row>
    <row r="991" spans="24:27" x14ac:dyDescent="0.25">
      <c r="X991" s="46" t="s">
        <v>62</v>
      </c>
      <c r="Y991" s="13">
        <f>'domanda giornaliera 5F0537'!EW45+IF('domanda giornaliera 5F0537'!EW46&gt;simulazione!T885,'domanda giornaliera 5F0537'!EW46,0)+IF('domanda giornaliera 5F0537'!EW47&gt;simulazione!T885,'domanda giornaliera 5F0537'!EW47,0)+IF('domanda giornaliera 5F0537'!EW48&gt;simulazione!T885,'domanda giornaliera 5F0537'!EW48,0)+IF('domanda giornaliera 5F0537'!EW49&gt;simulazione!T885,'domanda giornaliera 5F0537'!EW49,0)+IF('domanda giornaliera 5F0537'!EW50&gt;simulazione!T885,'domanda giornaliera 5F0537'!EW50,0)+IF('domanda giornaliera 5F0537'!EW51&gt;simulazione!T885,'domanda giornaliera 5F0537'!EW51,0)+IF('domanda giornaliera 5F0537'!EW52&gt;simulazione!T885,'domanda giornaliera 5F0537'!EW52,0)+IF('domanda giornaliera 5F0537'!EW53&gt;simulazione!T885,'domanda giornaliera 5F0537'!EW53,0)+IF('domanda giornaliera 5F0537'!EW54&gt;simulazione!T885,'domanda giornaliera 5F0537'!EW54,0)+IF('domanda giornaliera 5F0537'!EW55&gt;simulazione!T885,'domanda giornaliera 5F0537'!EW55,0)+IF('domanda giornaliera 5F0537'!EW56&gt;simulazione!T885,'domanda giornaliera 5F0537'!EW56,0)+IF('domanda giornaliera 5F0537'!EW57&gt;simulazione!T885,'domanda giornaliera 5F0537'!EW57,0)+IF('domanda giornaliera 5F0537'!EW58&gt;simulazione!T885,'domanda giornaliera 5F0537'!EW58,0)+IF('domanda giornaliera 5F0537'!EW59&gt;simulazione!T885,'domanda giornaliera 5F0537'!EW59,0)+IF('domanda giornaliera 5F0537'!EW60&gt;simulazione!T885,'domanda giornaliera 5F0537'!EW60,0)+IF('domanda giornaliera 5F0537'!EW61&gt;simulazione!T885,'domanda giornaliera 5F0537'!EW61,0)+IF('domanda giornaliera 5F0537'!EW62&gt;simulazione!T885,'domanda giornaliera 5F0537'!EW62,0)+IF('domanda giornaliera 5F0537'!EW63&gt;simulazione!T885,'domanda giornaliera 5F0537'!EW63,0)+IF('domanda giornaliera 5F0537'!EW64&gt;simulazione!T885,'domanda giornaliera 5F0537'!EW64,0)+IF('domanda giornaliera 5F0537'!EW65&gt;simulazione!T885,'domanda giornaliera 5F0537'!EW65,0)+IF('domanda giornaliera 5F0537'!EW66&gt;simulazione!T885,'domanda giornaliera 5F0537'!EW66,0)+IF('domanda giornaliera 5F0537'!EW67&gt;simulazione!T885,'domanda giornaliera 5F0537'!EW67,0)+IF('domanda giornaliera 5F0537'!EW68&gt;simulazione!T885,'domanda giornaliera 5F0537'!EW68,0)+IF('domanda giornaliera 5F0537'!EW69&gt;simulazione!T885,'domanda giornaliera 5F0537'!EW69,0)+IF('domanda giornaliera 5F0537'!EW70&gt;simulazione!T885,'domanda giornaliera 5F0537'!EW70,0)+IF('domanda giornaliera 5F0537'!EW71&gt;simulazione!T885,'domanda giornaliera 5F0537'!EW71,0)+IF('domanda giornaliera 5F0537'!EW72&gt;simulazione!T885,'domanda giornaliera 5F0537'!EW72,0)+IF('domanda giornaliera 5F0537'!EW73&gt;simulazione!T885,'domanda giornaliera 5F0537'!EW73,0)+IF('domanda giornaliera 5F0537'!EW74&gt;simulazione!T885,'domanda giornaliera 5F0537'!EW74,0)+IF('domanda giornaliera 5F0537'!EW75&gt;simulazione!T885,'domanda giornaliera 5F0537'!EW75,0)+IF('domanda giornaliera 5F0537'!EW76&gt;simulazione!T885,'domanda giornaliera 5F0537'!EW76,0)+IF('domanda giornaliera 5F0537'!EW77&gt;simulazione!T885,'domanda giornaliera 5F0537'!EW77,0)+IF('domanda giornaliera 5F0537'!EW78&gt;simulazione!T885,'domanda giornaliera 5F0537'!EW78,0)+IF('domanda giornaliera 5F0537'!EW79&gt;simulazione!T885,'domanda giornaliera 5F0537'!EW79,0)+IF('domanda giornaliera 5F0537'!EW80&gt;simulazione!T885,'domanda giornaliera 5F0537'!EW80,0)+IF('domanda giornaliera 5F0537'!EW81&gt;simulazione!T885,'domanda giornaliera 5F0537'!EW81,0)+IF('domanda giornaliera 5F0537'!EW82&gt;simulazione!T885,'domanda giornaliera 5F0537'!EW82,0)+IF('domanda giornaliera 5F0537'!EW83&gt;simulazione!T885,'domanda giornaliera 5F0537'!EW83,0)+IF('domanda giornaliera 5F0537'!EW84&gt;simulazione!T885,'domanda giornaliera 5F0537'!EW84,0)+IF('domanda giornaliera 5F0537'!EW85&gt;simulazione!T885,'domanda giornaliera 5F0537'!EW85,0)+IF('domanda giornaliera 5F0537'!EW86&gt;simulazione!T885,'domanda giornaliera 5F0537'!EW86,0)+IF('domanda giornaliera 5F0537'!EW87&gt;simulazione!T885,'domanda giornaliera 5F0537'!EW87,0)+IF('domanda giornaliera 5F0537'!EW88&gt;simulazione!T885,'domanda giornaliera 5F0537'!EW88,0)+IF('domanda giornaliera 5F0537'!EW89&gt;simulazione!T885,'domanda giornaliera 5F0537'!EW89,0)+IF('domanda giornaliera 5F0537'!EW90&gt;simulazione!T885,'domanda giornaliera 5F0537'!EW90,0)+IF('domanda giornaliera 5F0537'!EW91&gt;simulazione!T885,'domanda giornaliera 5F0537'!EW91,0)+IF('domanda giornaliera 5F0537'!EW92&gt;simulazione!T885,'domanda giornaliera 5F0537'!EW92,0)+IF('domanda giornaliera 5F0537'!EW93&gt;simulazione!T885,'domanda giornaliera 5F0537'!EW93,0)+IF('domanda giornaliera 5F0537'!EW94&gt;simulazione!T885,'domanda giornaliera 5F0537'!EW94,0)+IF('domanda giornaliera 5F0537'!EW95&gt;simulazione!T885,'domanda giornaliera 5F0537'!EW95,0)+IF('domanda giornaliera 5F0537'!EW96&gt;simulazione!T885,'domanda giornaliera 5F0537'!EW96,0)</f>
        <v>30367.37804347826</v>
      </c>
      <c r="Z991" s="13"/>
      <c r="AA991" s="13"/>
    </row>
    <row r="992" spans="24:27" x14ac:dyDescent="0.25">
      <c r="X992" s="46" t="s">
        <v>63</v>
      </c>
      <c r="Y992" s="13">
        <f>'domanda giornaliera 5F0537'!EW46+IF('domanda giornaliera 5F0537'!EW47&gt;simulazione!T886,'domanda giornaliera 5F0537'!EW47,0)+IF('domanda giornaliera 5F0537'!EW48&gt;simulazione!T886,'domanda giornaliera 5F0537'!EW48,0)+IF('domanda giornaliera 5F0537'!EW49&gt;simulazione!T886,'domanda giornaliera 5F0537'!EW49,0)+IF('domanda giornaliera 5F0537'!EW50&gt;simulazione!T886,'domanda giornaliera 5F0537'!EW50,0)+IF('domanda giornaliera 5F0537'!EW51&gt;simulazione!T886,'domanda giornaliera 5F0537'!EW51,0)+IF('domanda giornaliera 5F0537'!EW52&gt;simulazione!T886,'domanda giornaliera 5F0537'!EW52,0)+IF('domanda giornaliera 5F0537'!EW53&gt;simulazione!T886,'domanda giornaliera 5F0537'!EW53,0)+IF('domanda giornaliera 5F0537'!EW54&gt;simulazione!T886,'domanda giornaliera 5F0537'!EW54,0)+IF('domanda giornaliera 5F0537'!EW55&gt;simulazione!T886,'domanda giornaliera 5F0537'!EW55,0)+IF('domanda giornaliera 5F0537'!EW56&gt;simulazione!T886,'domanda giornaliera 5F0537'!EW56,0)+IF('domanda giornaliera 5F0537'!EW57&gt;simulazione!T886,'domanda giornaliera 5F0537'!EW57,0)+IF('domanda giornaliera 5F0537'!EW58&gt;simulazione!T886,'domanda giornaliera 5F0537'!EW58,0)+IF('domanda giornaliera 5F0537'!EW59&gt;simulazione!T886,'domanda giornaliera 5F0537'!EW59,0)+IF('domanda giornaliera 5F0537'!EW60&gt;simulazione!T886,'domanda giornaliera 5F0537'!EW60,0)+IF('domanda giornaliera 5F0537'!EW61&gt;simulazione!T886,'domanda giornaliera 5F0537'!EW61,0)+IF('domanda giornaliera 5F0537'!EW62&gt;simulazione!T886,'domanda giornaliera 5F0537'!EW62,0)+IF('domanda giornaliera 5F0537'!EW63&gt;simulazione!T886,'domanda giornaliera 5F0537'!EW63,0)+IF('domanda giornaliera 5F0537'!EW64&gt;simulazione!T886,'domanda giornaliera 5F0537'!EW64,0)+IF('domanda giornaliera 5F0537'!EW65&gt;simulazione!T886,'domanda giornaliera 5F0537'!EW65,0)+IF('domanda giornaliera 5F0537'!EW66&gt;simulazione!T886,'domanda giornaliera 5F0537'!EW66,0)+IF('domanda giornaliera 5F0537'!EW67&gt;simulazione!T886,'domanda giornaliera 5F0537'!EW67,0)+IF('domanda giornaliera 5F0537'!EW68&gt;simulazione!T886,'domanda giornaliera 5F0537'!EW68,0)+IF('domanda giornaliera 5F0537'!EW69&gt;simulazione!T886,'domanda giornaliera 5F0537'!EW69,0)+IF('domanda giornaliera 5F0537'!EW70&gt;simulazione!T886,'domanda giornaliera 5F0537'!EW70,0)+IF('domanda giornaliera 5F0537'!EW71&gt;simulazione!T886,'domanda giornaliera 5F0537'!EW71,0)+IF('domanda giornaliera 5F0537'!EW72&gt;simulazione!T886,'domanda giornaliera 5F0537'!EW72,0)+IF('domanda giornaliera 5F0537'!EW73&gt;simulazione!T886,'domanda giornaliera 5F0537'!EW73,0)+IF('domanda giornaliera 5F0537'!EW74&gt;simulazione!T886,'domanda giornaliera 5F0537'!EW74,0)+IF('domanda giornaliera 5F0537'!EW75&gt;simulazione!T886,'domanda giornaliera 5F0537'!EW75,0)+IF('domanda giornaliera 5F0537'!EW76&gt;simulazione!T886,'domanda giornaliera 5F0537'!EW76,0)+IF('domanda giornaliera 5F0537'!EW77&gt;simulazione!T886,'domanda giornaliera 5F0537'!EW77,0)+IF('domanda giornaliera 5F0537'!EW78&gt;simulazione!T886,'domanda giornaliera 5F0537'!EW78,0)+IF('domanda giornaliera 5F0537'!EW79&gt;simulazione!T886,'domanda giornaliera 5F0537'!EW79,0)+IF('domanda giornaliera 5F0537'!EW80&gt;simulazione!T886,'domanda giornaliera 5F0537'!EW80,0)+IF('domanda giornaliera 5F0537'!EW81&gt;simulazione!T886,'domanda giornaliera 5F0537'!EW81,0)+IF('domanda giornaliera 5F0537'!EW82&gt;simulazione!T886,'domanda giornaliera 5F0537'!EW82,0)+IF('domanda giornaliera 5F0537'!EW83&gt;simulazione!T886,'domanda giornaliera 5F0537'!EW83,0)+IF('domanda giornaliera 5F0537'!EW84&gt;simulazione!T886,'domanda giornaliera 5F0537'!EW84,0)+IF('domanda giornaliera 5F0537'!EW85&gt;simulazione!T886,'domanda giornaliera 5F0537'!EW85,0)+IF('domanda giornaliera 5F0537'!EW86&gt;simulazione!T886,'domanda giornaliera 5F0537'!EW86,0)+IF('domanda giornaliera 5F0537'!EW87&gt;simulazione!T886,'domanda giornaliera 5F0537'!EW87,0)+IF('domanda giornaliera 5F0537'!EW88&gt;simulazione!T886,'domanda giornaliera 5F0537'!EW88,0)+IF('domanda giornaliera 5F0537'!EW89&gt;simulazione!T886,'domanda giornaliera 5F0537'!EW89,0)+IF('domanda giornaliera 5F0537'!EW90&gt;simulazione!T886,'domanda giornaliera 5F0537'!EW90,0)+IF('domanda giornaliera 5F0537'!EW91&gt;simulazione!T886,'domanda giornaliera 5F0537'!EW91,0)+IF('domanda giornaliera 5F0537'!EW92&gt;simulazione!T886,'domanda giornaliera 5F0537'!EW92,0)+IF('domanda giornaliera 5F0537'!EW93&gt;simulazione!T886,'domanda giornaliera 5F0537'!EW93,0)+IF('domanda giornaliera 5F0537'!EW94&gt;simulazione!T886,'domanda giornaliera 5F0537'!EW94,0)+IF('domanda giornaliera 5F0537'!EW95&gt;simulazione!T886,'domanda giornaliera 5F0537'!EW95,0)+IF('domanda giornaliera 5F0537'!EW96&gt;simulazione!T886,'domanda giornaliera 5F0537'!EW96,0)+IF('domanda giornaliera 5F0537'!EW97&gt;simulazione!T886,'domanda giornaliera 5F0537'!EW97,0)</f>
        <v>20244.918695652173</v>
      </c>
      <c r="Z992" s="13"/>
      <c r="AA992" s="13"/>
    </row>
    <row r="993" spans="24:27" x14ac:dyDescent="0.25">
      <c r="X993" s="46" t="s">
        <v>59</v>
      </c>
      <c r="Y993" s="13">
        <f>'domanda giornaliera 5F0537'!EW47+IF('domanda giornaliera 5F0537'!EW48&gt;simulazione!T887,'domanda giornaliera 5F0537'!EW48,0)+IF('domanda giornaliera 5F0537'!EW49&gt;simulazione!T887,'domanda giornaliera 5F0537'!EW49,0)+IF('domanda giornaliera 5F0537'!EW50&gt;simulazione!T887,'domanda giornaliera 5F0537'!EW50,0)+IF('domanda giornaliera 5F0537'!EW51&gt;simulazione!T887,'domanda giornaliera 5F0537'!EW51,0)+IF('domanda giornaliera 5F0537'!EW52&gt;simulazione!T887,'domanda giornaliera 5F0537'!EW52,0)+IF('domanda giornaliera 5F0537'!EW53&gt;simulazione!T887,'domanda giornaliera 5F0537'!EW53,0)+IF('domanda giornaliera 5F0537'!EW54&gt;simulazione!T887,'domanda giornaliera 5F0537'!EW54,0)+IF('domanda giornaliera 5F0537'!EW55&gt;simulazione!T887,'domanda giornaliera 5F0537'!EW55,0)+IF('domanda giornaliera 5F0537'!EW56&gt;simulazione!T887,'domanda giornaliera 5F0537'!EW56,0)+IF('domanda giornaliera 5F0537'!EW57&gt;simulazione!T887,'domanda giornaliera 5F0537'!EW57,0)+IF('domanda giornaliera 5F0537'!EW58&gt;simulazione!T887,'domanda giornaliera 5F0537'!EW58,0)+IF('domanda giornaliera 5F0537'!EW59&gt;simulazione!T887,'domanda giornaliera 5F0537'!EW59,0)+IF('domanda giornaliera 5F0537'!EW60&gt;simulazione!T887,'domanda giornaliera 5F0537'!EW60,0)+IF('domanda giornaliera 5F0537'!EW61&gt;simulazione!T887,'domanda giornaliera 5F0537'!EW61,0)+IF('domanda giornaliera 5F0537'!EW62&gt;simulazione!T887,'domanda giornaliera 5F0537'!EW62,0)+IF('domanda giornaliera 5F0537'!EW63&gt;simulazione!T887,'domanda giornaliera 5F0537'!EW63,0)+IF('domanda giornaliera 5F0537'!EW64&gt;simulazione!T887,'domanda giornaliera 5F0537'!EW64,0)+IF('domanda giornaliera 5F0537'!EW65&gt;simulazione!T887,'domanda giornaliera 5F0537'!EW65,0)+IF('domanda giornaliera 5F0537'!EW66&gt;simulazione!T887,'domanda giornaliera 5F0537'!EW66,0)+IF('domanda giornaliera 5F0537'!EW67&gt;simulazione!T887,'domanda giornaliera 5F0537'!EW67,0)+IF('domanda giornaliera 5F0537'!EW68&gt;simulazione!T887,'domanda giornaliera 5F0537'!EW68,0)+IF('domanda giornaliera 5F0537'!EW69&gt;simulazione!T887,'domanda giornaliera 5F0537'!EW69,0)+IF('domanda giornaliera 5F0537'!EW70&gt;simulazione!T887,'domanda giornaliera 5F0537'!EW70,0)+IF('domanda giornaliera 5F0537'!EW71&gt;simulazione!T887,'domanda giornaliera 5F0537'!EW71,0)+IF('domanda giornaliera 5F0537'!EW72&gt;simulazione!T887,'domanda giornaliera 5F0537'!EW72,0)+IF('domanda giornaliera 5F0537'!EW73&gt;simulazione!T887,'domanda giornaliera 5F0537'!EW73,0)+IF('domanda giornaliera 5F0537'!EW74&gt;simulazione!T887,'domanda giornaliera 5F0537'!EW74,0)+IF('domanda giornaliera 5F0537'!EW75&gt;simulazione!T887,'domanda giornaliera 5F0537'!EW75,0)+IF('domanda giornaliera 5F0537'!EW76&gt;simulazione!T887,'domanda giornaliera 5F0537'!EW76,0)+IF('domanda giornaliera 5F0537'!EW77&gt;simulazione!T887,'domanda giornaliera 5F0537'!EW77,0)+IF('domanda giornaliera 5F0537'!EW78&gt;simulazione!T887,'domanda giornaliera 5F0537'!EW78,0)+IF('domanda giornaliera 5F0537'!EW79&gt;simulazione!T887,'domanda giornaliera 5F0537'!EW79,0)+IF('domanda giornaliera 5F0537'!EW80&gt;simulazione!T887,'domanda giornaliera 5F0537'!EW80,0)+IF('domanda giornaliera 5F0537'!EW81&gt;simulazione!T887,'domanda giornaliera 5F0537'!EW81,0)+IF('domanda giornaliera 5F0537'!EW82&gt;simulazione!T887,'domanda giornaliera 5F0537'!EW82,0)+IF('domanda giornaliera 5F0537'!EW83&gt;simulazione!T887,'domanda giornaliera 5F0537'!EW83,0)+IF('domanda giornaliera 5F0537'!EW84&gt;simulazione!T887,'domanda giornaliera 5F0537'!EW84,0)+IF('domanda giornaliera 5F0537'!EW85&gt;simulazione!T887,'domanda giornaliera 5F0537'!EW85,0)+IF('domanda giornaliera 5F0537'!EW86&gt;simulazione!T887,'domanda giornaliera 5F0537'!EW86,0)+IF('domanda giornaliera 5F0537'!EW87&gt;simulazione!T887,'domanda giornaliera 5F0537'!EW87,0)+IF('domanda giornaliera 5F0537'!EW88&gt;simulazione!T887,'domanda giornaliera 5F0537'!EW88,0)+IF('domanda giornaliera 5F0537'!EW89&gt;simulazione!T887,'domanda giornaliera 5F0537'!EW89,0)+IF('domanda giornaliera 5F0537'!EW90&gt;simulazione!T887,'domanda giornaliera 5F0537'!EW90,0)+IF('domanda giornaliera 5F0537'!EW91&gt;simulazione!T887,'domanda giornaliera 5F0537'!EW91,0)+IF('domanda giornaliera 5F0537'!EW92&gt;simulazione!T887,'domanda giornaliera 5F0537'!EW92,0)+IF('domanda giornaliera 5F0537'!EW93&gt;simulazione!T887,'domanda giornaliera 5F0537'!EW93,0)+IF('domanda giornaliera 5F0537'!EW94&gt;simulazione!T887,'domanda giornaliera 5F0537'!EW94,0)+IF('domanda giornaliera 5F0537'!EW95&gt;simulazione!T887,'domanda giornaliera 5F0537'!EW95,0)+IF('domanda giornaliera 5F0537'!EW96&gt;simulazione!T887,'domanda giornaliera 5F0537'!EW96,0)+IF('domanda giornaliera 5F0537'!EW97&gt;simulazione!T887,'domanda giornaliera 5F0537'!EW97,0)+IF('domanda giornaliera 5F0537'!EW98&gt;simulazione!T887,'domanda giornaliera 5F0537'!EW98,0)</f>
        <v>62274.215256916985</v>
      </c>
      <c r="Z993" s="13"/>
      <c r="AA993" s="13"/>
    </row>
    <row r="994" spans="24:27" x14ac:dyDescent="0.25">
      <c r="X994" s="46" t="s">
        <v>65</v>
      </c>
      <c r="Y994" s="13">
        <f>'domanda giornaliera 5F0537'!EW48+IF('domanda giornaliera 5F0537'!EW49&gt;simulazione!T888,'domanda giornaliera 5F0537'!EW49,0)+IF('domanda giornaliera 5F0537'!EW50&gt;simulazione!T888,'domanda giornaliera 5F0537'!EW50,0)+IF('domanda giornaliera 5F0537'!EW51&gt;simulazione!T888,'domanda giornaliera 5F0537'!EW51,0)+IF('domanda giornaliera 5F0537'!EW52&gt;simulazione!T888,'domanda giornaliera 5F0537'!EW52,0)+IF('domanda giornaliera 5F0537'!EW53&gt;simulazione!T888,'domanda giornaliera 5F0537'!EW53,0)+IF('domanda giornaliera 5F0537'!EW54&gt;simulazione!T888,'domanda giornaliera 5F0537'!EW54,0)+IF('domanda giornaliera 5F0537'!EW55&gt;simulazione!T888,'domanda giornaliera 5F0537'!EW55,0)+IF('domanda giornaliera 5F0537'!EW56&gt;simulazione!T888,'domanda giornaliera 5F0537'!EW56,0)+IF('domanda giornaliera 5F0537'!EW57&gt;simulazione!T888,'domanda giornaliera 5F0537'!EW57,0)+IF('domanda giornaliera 5F0537'!EW58&gt;simulazione!T888,'domanda giornaliera 5F0537'!EW58,0)+IF('domanda giornaliera 5F0537'!EW59&gt;simulazione!T888,'domanda giornaliera 5F0537'!EW59,0)+IF('domanda giornaliera 5F0537'!EW60&gt;simulazione!T888,'domanda giornaliera 5F0537'!EW60,0)+IF('domanda giornaliera 5F0537'!EW61&gt;simulazione!T888,'domanda giornaliera 5F0537'!EW61,0)+IF('domanda giornaliera 5F0537'!EW62&gt;simulazione!T888,'domanda giornaliera 5F0537'!EW62,0)+IF('domanda giornaliera 5F0537'!EW63&gt;simulazione!T888,'domanda giornaliera 5F0537'!EW63,0)+IF('domanda giornaliera 5F0537'!EW64&gt;simulazione!T888,'domanda giornaliera 5F0537'!EW64,0)+IF('domanda giornaliera 5F0537'!EW65&gt;simulazione!T888,'domanda giornaliera 5F0537'!EW65,0)+IF('domanda giornaliera 5F0537'!EW66&gt;simulazione!T888,'domanda giornaliera 5F0537'!EW66,0)+IF('domanda giornaliera 5F0537'!EW67&gt;simulazione!T888,'domanda giornaliera 5F0537'!EW67,0)+IF('domanda giornaliera 5F0537'!EW68&gt;simulazione!T888,'domanda giornaliera 5F0537'!EW68,0)+IF('domanda giornaliera 5F0537'!EW69&gt;simulazione!T888,'domanda giornaliera 5F0537'!EW69,0)+IF('domanda giornaliera 5F0537'!EW70&gt;simulazione!T888,'domanda giornaliera 5F0537'!EW70,0)+IF('domanda giornaliera 5F0537'!EW71&gt;simulazione!T888,'domanda giornaliera 5F0537'!EW71,0)+IF('domanda giornaliera 5F0537'!EW72&gt;simulazione!T888,'domanda giornaliera 5F0537'!EW72,0)+IF('domanda giornaliera 5F0537'!EW73&gt;simulazione!T888,'domanda giornaliera 5F0537'!EW73,0)+IF('domanda giornaliera 5F0537'!EW74&gt;simulazione!T888,'domanda giornaliera 5F0537'!EW74,0)+IF('domanda giornaliera 5F0537'!EW75&gt;simulazione!T888,'domanda giornaliera 5F0537'!EW75,0)+IF('domanda giornaliera 5F0537'!EW76&gt;simulazione!T888,'domanda giornaliera 5F0537'!EW76,0)+IF('domanda giornaliera 5F0537'!EW77&gt;simulazione!T888,'domanda giornaliera 5F0537'!EW77,0)+IF('domanda giornaliera 5F0537'!EW78&gt;simulazione!T888,'domanda giornaliera 5F0537'!EW78,0)+IF('domanda giornaliera 5F0537'!EW79&gt;simulazione!T888,'domanda giornaliera 5F0537'!EW79,0)+IF('domanda giornaliera 5F0537'!EW80&gt;simulazione!T888,'domanda giornaliera 5F0537'!EW80,0)+IF('domanda giornaliera 5F0537'!EW81&gt;simulazione!T888,'domanda giornaliera 5F0537'!EW81,0)+IF('domanda giornaliera 5F0537'!EW82&gt;simulazione!T888,'domanda giornaliera 5F0537'!EW82,0)+IF('domanda giornaliera 5F0537'!EW83&gt;simulazione!T888,'domanda giornaliera 5F0537'!EW83,0)+IF('domanda giornaliera 5F0537'!EW84&gt;simulazione!T888,'domanda giornaliera 5F0537'!EW84,0)+IF('domanda giornaliera 5F0537'!EW85&gt;simulazione!T888,'domanda giornaliera 5F0537'!EW85,0)+IF('domanda giornaliera 5F0537'!EW86&gt;simulazione!T888,'domanda giornaliera 5F0537'!EW86,0)+IF('domanda giornaliera 5F0537'!EW87&gt;simulazione!T888,'domanda giornaliera 5F0537'!EW87,0)+IF('domanda giornaliera 5F0537'!EW88&gt;simulazione!T888,'domanda giornaliera 5F0537'!EW88,0)+IF('domanda giornaliera 5F0537'!EW89&gt;simulazione!T888,'domanda giornaliera 5F0537'!EW89,0)+IF('domanda giornaliera 5F0537'!EW90&gt;simulazione!T888,'domanda giornaliera 5F0537'!EW90,0)+IF('domanda giornaliera 5F0537'!EW91&gt;simulazione!T888,'domanda giornaliera 5F0537'!EW91,0)+IF('domanda giornaliera 5F0537'!EW92&gt;simulazione!T888,'domanda giornaliera 5F0537'!EW92,0)+IF('domanda giornaliera 5F0537'!EW93&gt;simulazione!T888,'domanda giornaliera 5F0537'!EW93,0)+IF('domanda giornaliera 5F0537'!EW94&gt;simulazione!T888,'domanda giornaliera 5F0537'!EW94,0)+IF('domanda giornaliera 5F0537'!EW95&gt;simulazione!T888,'domanda giornaliera 5F0537'!EW95,0)+IF('domanda giornaliera 5F0537'!EW96&gt;simulazione!T888,'domanda giornaliera 5F0537'!EW96,0)+IF('domanda giornaliera 5F0537'!EW97&gt;simulazione!T888,'domanda giornaliera 5F0537'!EW97,0)+IF('domanda giornaliera 5F0537'!EW98&gt;simulazione!T888,'domanda giornaliera 5F0537'!EW98,0)+IF('domanda giornaliera 5F0537'!EW99&gt;simulazione!T888,'domanda giornaliera 5F0537'!EW99,0)</f>
        <v>55457.185090909086</v>
      </c>
      <c r="Z994" s="13"/>
      <c r="AA994" s="13"/>
    </row>
    <row r="995" spans="24:27" x14ac:dyDescent="0.25">
      <c r="X995" s="46" t="s">
        <v>66</v>
      </c>
      <c r="Y995" s="13">
        <f>'domanda giornaliera 5F0537'!EW49+IF('domanda giornaliera 5F0537'!EW50&gt;simulazione!T889,'domanda giornaliera 5F0537'!EW50,0)+IF('domanda giornaliera 5F0537'!EW51&gt;simulazione!T889,'domanda giornaliera 5F0537'!EW51,0)+IF('domanda giornaliera 5F0537'!EW52&gt;simulazione!T889,'domanda giornaliera 5F0537'!EW52,0)+IF('domanda giornaliera 5F0537'!EW53&gt;simulazione!T889,'domanda giornaliera 5F0537'!EW53,0)+IF('domanda giornaliera 5F0537'!EW54&gt;simulazione!T889,'domanda giornaliera 5F0537'!EW54,0)+IF('domanda giornaliera 5F0537'!EW55&gt;simulazione!T889,'domanda giornaliera 5F0537'!EW55,0)+IF('domanda giornaliera 5F0537'!EW56&gt;simulazione!T889,'domanda giornaliera 5F0537'!EW56,0)+IF('domanda giornaliera 5F0537'!EW57&gt;simulazione!T889,'domanda giornaliera 5F0537'!EW57,0)+IF('domanda giornaliera 5F0537'!EW58&gt;simulazione!T889,'domanda giornaliera 5F0537'!EW58,0)+IF('domanda giornaliera 5F0537'!EW59&gt;simulazione!T889,'domanda giornaliera 5F0537'!EW59,0)+IF('domanda giornaliera 5F0537'!EW60&gt;simulazione!T889,'domanda giornaliera 5F0537'!EW60,0)+IF('domanda giornaliera 5F0537'!EW61&gt;simulazione!T889,'domanda giornaliera 5F0537'!EW61,0)+IF('domanda giornaliera 5F0537'!EW62&gt;simulazione!T889,'domanda giornaliera 5F0537'!EW62,0)+IF('domanda giornaliera 5F0537'!EW63&gt;simulazione!T889,'domanda giornaliera 5F0537'!EW63,0)+IF('domanda giornaliera 5F0537'!EW64&gt;simulazione!T889,'domanda giornaliera 5F0537'!EW64,0)+IF('domanda giornaliera 5F0537'!EW65&gt;simulazione!T889,'domanda giornaliera 5F0537'!EW65,0)+IF('domanda giornaliera 5F0537'!EW66&gt;simulazione!T889,'domanda giornaliera 5F0537'!EW66,0)+IF('domanda giornaliera 5F0537'!EW67&gt;simulazione!T889,'domanda giornaliera 5F0537'!EW67,0)+IF('domanda giornaliera 5F0537'!EW68&gt;simulazione!T889,'domanda giornaliera 5F0537'!EW68,0)+IF('domanda giornaliera 5F0537'!EW69&gt;simulazione!T889,'domanda giornaliera 5F0537'!EW69,0)+IF('domanda giornaliera 5F0537'!EW70&gt;simulazione!T889,'domanda giornaliera 5F0537'!EW70,0)+IF('domanda giornaliera 5F0537'!EW71&gt;simulazione!T889,'domanda giornaliera 5F0537'!EW71,0)+IF('domanda giornaliera 5F0537'!EW72&gt;simulazione!T889,'domanda giornaliera 5F0537'!EW72,0)+IF('domanda giornaliera 5F0537'!EW73&gt;simulazione!T889,'domanda giornaliera 5F0537'!EW73,0)+IF('domanda giornaliera 5F0537'!EW74&gt;simulazione!T889,'domanda giornaliera 5F0537'!EW74,0)+IF('domanda giornaliera 5F0537'!EW75&gt;simulazione!T889,'domanda giornaliera 5F0537'!EW75,0)+IF('domanda giornaliera 5F0537'!EW76&gt;simulazione!T889,'domanda giornaliera 5F0537'!EW76,0)+IF('domanda giornaliera 5F0537'!EW77&gt;simulazione!T889,'domanda giornaliera 5F0537'!EW77,0)+IF('domanda giornaliera 5F0537'!EW78&gt;simulazione!T889,'domanda giornaliera 5F0537'!EW78,0)+IF('domanda giornaliera 5F0537'!EW79&gt;simulazione!T889,'domanda giornaliera 5F0537'!EW79,0)+IF('domanda giornaliera 5F0537'!EW80&gt;simulazione!T889,'domanda giornaliera 5F0537'!EW80,0)+IF('domanda giornaliera 5F0537'!EW81&gt;simulazione!T889,'domanda giornaliera 5F0537'!EW81,0)+IF('domanda giornaliera 5F0537'!EW82&gt;simulazione!T889,'domanda giornaliera 5F0537'!EW82,0)+IF('domanda giornaliera 5F0537'!EW83&gt;simulazione!T889,'domanda giornaliera 5F0537'!EW83,0)+IF('domanda giornaliera 5F0537'!EW84&gt;simulazione!T889,'domanda giornaliera 5F0537'!EW84,0)+IF('domanda giornaliera 5F0537'!EW85&gt;simulazione!T889,'domanda giornaliera 5F0537'!EW85,0)+IF('domanda giornaliera 5F0537'!EW86&gt;simulazione!T889,'domanda giornaliera 5F0537'!EW86,0)+IF('domanda giornaliera 5F0537'!EW87&gt;simulazione!T889,'domanda giornaliera 5F0537'!EW87,0)+IF('domanda giornaliera 5F0537'!EW88&gt;simulazione!T889,'domanda giornaliera 5F0537'!EW88,0)+IF('domanda giornaliera 5F0537'!EW89&gt;simulazione!T889,'domanda giornaliera 5F0537'!EW89,0)+IF('domanda giornaliera 5F0537'!EW90&gt;simulazione!T889,'domanda giornaliera 5F0537'!EW90,0)+IF('domanda giornaliera 5F0537'!EW91&gt;simulazione!T889,'domanda giornaliera 5F0537'!EW91,0)+IF('domanda giornaliera 5F0537'!EW92&gt;simulazione!T889,'domanda giornaliera 5F0537'!EW92,0)+IF('domanda giornaliera 5F0537'!EW93&gt;simulazione!T889,'domanda giornaliera 5F0537'!EW93,0)+IF('domanda giornaliera 5F0537'!EW94&gt;simulazione!T889,'domanda giornaliera 5F0537'!EW94,0)+IF('domanda giornaliera 5F0537'!EW95&gt;simulazione!T889,'domanda giornaliera 5F0537'!EW95,0)+IF('domanda giornaliera 5F0537'!EW96&gt;simulazione!T889,'domanda giornaliera 5F0537'!EW96,0)+IF('domanda giornaliera 5F0537'!EW97&gt;simulazione!T889,'domanda giornaliera 5F0537'!EW97,0)+IF('domanda giornaliera 5F0537'!EW98&gt;simulazione!T889,'domanda giornaliera 5F0537'!EW98,0)+IF('domanda giornaliera 5F0537'!EW99&gt;simulazione!T889,'domanda giornaliera 5F0537'!EW99,0)+IF('domanda giornaliera 5F0537'!EW100&gt;simulazione!T889,'domanda giornaliera 5F0537'!EW100,0)</f>
        <v>55457.185090909086</v>
      </c>
      <c r="Z995" s="13"/>
      <c r="AA995" s="13"/>
    </row>
    <row r="996" spans="24:27" x14ac:dyDescent="0.25">
      <c r="X996" s="46" t="s">
        <v>67</v>
      </c>
      <c r="Y996" s="13">
        <f>'domanda giornaliera 5F0537'!EW50+IF('domanda giornaliera 5F0537'!EW51&gt;simulazione!T890,'domanda giornaliera 5F0537'!EW51,0)+IF('domanda giornaliera 5F0537'!EW52&gt;simulazione!T890,'domanda giornaliera 5F0537'!EW52,0)+IF('domanda giornaliera 5F0537'!EW53&gt;simulazione!T890,'domanda giornaliera 5F0537'!EW53,0)+IF('domanda giornaliera 5F0537'!EW54&gt;simulazione!T890,'domanda giornaliera 5F0537'!EW54,0)+IF('domanda giornaliera 5F0537'!EW55&gt;simulazione!T890,'domanda giornaliera 5F0537'!EW55,0)+IF('domanda giornaliera 5F0537'!EW56&gt;simulazione!T890,'domanda giornaliera 5F0537'!EW56,0)+IF('domanda giornaliera 5F0537'!EW57&gt;simulazione!T890,'domanda giornaliera 5F0537'!EW57,0)+IF('domanda giornaliera 5F0537'!EW58&gt;simulazione!T890,'domanda giornaliera 5F0537'!EW58,0)+IF('domanda giornaliera 5F0537'!EW59&gt;simulazione!T890,'domanda giornaliera 5F0537'!EW59,0)+IF('domanda giornaliera 5F0537'!EW60&gt;simulazione!T890,'domanda giornaliera 5F0537'!EW60,0)+IF('domanda giornaliera 5F0537'!EW61&gt;simulazione!T890,'domanda giornaliera 5F0537'!EW61,0)+IF('domanda giornaliera 5F0537'!EW62&gt;simulazione!T890,'domanda giornaliera 5F0537'!EW62,0)+IF('domanda giornaliera 5F0537'!EW63&gt;simulazione!T890,'domanda giornaliera 5F0537'!EW63,0)+IF('domanda giornaliera 5F0537'!EW64&gt;simulazione!T890,'domanda giornaliera 5F0537'!EW64,0)+IF('domanda giornaliera 5F0537'!EW65&gt;simulazione!T890,'domanda giornaliera 5F0537'!EW65,0)+IF('domanda giornaliera 5F0537'!EW66&gt;simulazione!T890,'domanda giornaliera 5F0537'!EW66,0)+IF('domanda giornaliera 5F0537'!EW67&gt;simulazione!T890,'domanda giornaliera 5F0537'!EW67,0)+IF('domanda giornaliera 5F0537'!EW68&gt;simulazione!T890,'domanda giornaliera 5F0537'!EW68,0)+IF('domanda giornaliera 5F0537'!EW69&gt;simulazione!T890,'domanda giornaliera 5F0537'!EW69,0)+IF('domanda giornaliera 5F0537'!EW70&gt;simulazione!T890,'domanda giornaliera 5F0537'!EW70,0)+IF('domanda giornaliera 5F0537'!EW71&gt;simulazione!T890,'domanda giornaliera 5F0537'!EW71,0)+IF('domanda giornaliera 5F0537'!EW72&gt;simulazione!T890,'domanda giornaliera 5F0537'!EW72,0)+IF('domanda giornaliera 5F0537'!EW73&gt;simulazione!T890,'domanda giornaliera 5F0537'!EW73,0)+IF('domanda giornaliera 5F0537'!EW74&gt;simulazione!T890,'domanda giornaliera 5F0537'!EW74,0)+IF('domanda giornaliera 5F0537'!EW75&gt;simulazione!T890,'domanda giornaliera 5F0537'!EW75,0)+IF('domanda giornaliera 5F0537'!EW76&gt;simulazione!T890,'domanda giornaliera 5F0537'!EW76,0)+IF('domanda giornaliera 5F0537'!EW77&gt;simulazione!T890,'domanda giornaliera 5F0537'!EW77,0)+IF('domanda giornaliera 5F0537'!EW78&gt;simulazione!T890,'domanda giornaliera 5F0537'!EW78,0)+IF('domanda giornaliera 5F0537'!EW79&gt;simulazione!T890,'domanda giornaliera 5F0537'!EW79,0)+IF('domanda giornaliera 5F0537'!EW80&gt;simulazione!T890,'domanda giornaliera 5F0537'!EW80,0)+IF('domanda giornaliera 5F0537'!EW81&gt;simulazione!T890,'domanda giornaliera 5F0537'!EW81,0)+IF('domanda giornaliera 5F0537'!EW82&gt;simulazione!T890,'domanda giornaliera 5F0537'!EW82,0)+IF('domanda giornaliera 5F0537'!EW83&gt;simulazione!T890,'domanda giornaliera 5F0537'!EW83,0)+IF('domanda giornaliera 5F0537'!EW84&gt;simulazione!T890,'domanda giornaliera 5F0537'!EW84,0)+IF('domanda giornaliera 5F0537'!EW85&gt;simulazione!T890,'domanda giornaliera 5F0537'!EW85,0)+IF('domanda giornaliera 5F0537'!EW86&gt;simulazione!T890,'domanda giornaliera 5F0537'!EW86,0)+IF('domanda giornaliera 5F0537'!EW87&gt;simulazione!T890,'domanda giornaliera 5F0537'!EW87,0)+IF('domanda giornaliera 5F0537'!EW88&gt;simulazione!T890,'domanda giornaliera 5F0537'!EW88,0)+IF('domanda giornaliera 5F0537'!EW89&gt;simulazione!T890,'domanda giornaliera 5F0537'!EW89,0)+IF('domanda giornaliera 5F0537'!EW90&gt;simulazione!T890,'domanda giornaliera 5F0537'!EW90,0)+IF('domanda giornaliera 5F0537'!EW91&gt;simulazione!T890,'domanda giornaliera 5F0537'!EW91,0)+IF('domanda giornaliera 5F0537'!EW92&gt;simulazione!T890,'domanda giornaliera 5F0537'!EW92,0)+IF('domanda giornaliera 5F0537'!EW93&gt;simulazione!T890,'domanda giornaliera 5F0537'!EW93,0)+IF('domanda giornaliera 5F0537'!EW94&gt;simulazione!T890,'domanda giornaliera 5F0537'!EW94,0)+IF('domanda giornaliera 5F0537'!EW95&gt;simulazione!T890,'domanda giornaliera 5F0537'!EW95,0)+IF('domanda giornaliera 5F0537'!EW96&gt;simulazione!T890,'domanda giornaliera 5F0537'!EW96,0)+IF('domanda giornaliera 5F0537'!EW97&gt;simulazione!T890,'domanda giornaliera 5F0537'!EW97,0)+IF('domanda giornaliera 5F0537'!EW98&gt;simulazione!T890,'domanda giornaliera 5F0537'!EW98,0)+IF('domanda giornaliera 5F0537'!EW99&gt;simulazione!T890,'domanda giornaliera 5F0537'!EW99,0)+IF('domanda giornaliera 5F0537'!EW100&gt;simulazione!T890,'domanda giornaliera 5F0537'!EW100,0)+IF('domanda giornaliera 5F0537'!EW101&gt;simulazione!T890,'domanda giornaliera 5F0537'!EW101,0)</f>
        <v>55457.185090909086</v>
      </c>
      <c r="Z996" s="13"/>
      <c r="AA996" s="13"/>
    </row>
    <row r="997" spans="24:27" x14ac:dyDescent="0.25">
      <c r="X997" s="46" t="s">
        <v>68</v>
      </c>
      <c r="Y997" s="13">
        <f>'domanda giornaliera 5F0537'!EW51+IF('domanda giornaliera 5F0537'!EW52&gt;simulazione!T891,'domanda giornaliera 5F0537'!EW52,0)+IF('domanda giornaliera 5F0537'!EW53&gt;simulazione!T891,'domanda giornaliera 5F0537'!EW53,0)+IF('domanda giornaliera 5F0537'!EW54&gt;simulazione!T891,'domanda giornaliera 5F0537'!EW54,0)+IF('domanda giornaliera 5F0537'!EW55&gt;simulazione!T891,'domanda giornaliera 5F0537'!EW55,0)+IF('domanda giornaliera 5F0537'!EW56&gt;simulazione!T891,'domanda giornaliera 5F0537'!EW56,0)+IF('domanda giornaliera 5F0537'!EW57&gt;simulazione!T891,'domanda giornaliera 5F0537'!EW57,0)+IF('domanda giornaliera 5F0537'!EW58&gt;simulazione!T891,'domanda giornaliera 5F0537'!EW58,0)+IF('domanda giornaliera 5F0537'!EW59&gt;simulazione!T891,'domanda giornaliera 5F0537'!EW59,0)+IF('domanda giornaliera 5F0537'!EW60&gt;simulazione!T891,'domanda giornaliera 5F0537'!EW60,0)+IF('domanda giornaliera 5F0537'!EW61&gt;simulazione!T891,'domanda giornaliera 5F0537'!EW61,0)+IF('domanda giornaliera 5F0537'!EW62&gt;simulazione!T891,'domanda giornaliera 5F0537'!EW62,0)+IF('domanda giornaliera 5F0537'!EW63&gt;simulazione!T891,'domanda giornaliera 5F0537'!EW63,0)+IF('domanda giornaliera 5F0537'!EW64&gt;simulazione!T891,'domanda giornaliera 5F0537'!EW64,0)+IF('domanda giornaliera 5F0537'!EW65&gt;simulazione!T891,'domanda giornaliera 5F0537'!EW65,0)+IF('domanda giornaliera 5F0537'!EW66&gt;simulazione!T891,'domanda giornaliera 5F0537'!EW66,0)+IF('domanda giornaliera 5F0537'!EW67&gt;simulazione!T891,'domanda giornaliera 5F0537'!EW67,0)+IF('domanda giornaliera 5F0537'!EW68&gt;simulazione!T891,'domanda giornaliera 5F0537'!EW68,0)+IF('domanda giornaliera 5F0537'!EW69&gt;simulazione!T891,'domanda giornaliera 5F0537'!EW69,0)+IF('domanda giornaliera 5F0537'!EW70&gt;simulazione!T891,'domanda giornaliera 5F0537'!EW70,0)+IF('domanda giornaliera 5F0537'!EW71&gt;simulazione!T891,'domanda giornaliera 5F0537'!EW71,0)+IF('domanda giornaliera 5F0537'!EW72&gt;simulazione!T891,'domanda giornaliera 5F0537'!EW72,0)+IF('domanda giornaliera 5F0537'!EW73&gt;simulazione!T891,'domanda giornaliera 5F0537'!EW73,0)+IF('domanda giornaliera 5F0537'!EW74&gt;simulazione!T891,'domanda giornaliera 5F0537'!EW74,0)+IF('domanda giornaliera 5F0537'!EW75&gt;simulazione!T891,'domanda giornaliera 5F0537'!EW75,0)+IF('domanda giornaliera 5F0537'!EW76&gt;simulazione!T891,'domanda giornaliera 5F0537'!EW76,0)+IF('domanda giornaliera 5F0537'!EW77&gt;simulazione!T891,'domanda giornaliera 5F0537'!EW77,0)+IF('domanda giornaliera 5F0537'!EW78&gt;simulazione!T891,'domanda giornaliera 5F0537'!EW78,0)+IF('domanda giornaliera 5F0537'!EW79&gt;simulazione!T891,'domanda giornaliera 5F0537'!EW79,0)+IF('domanda giornaliera 5F0537'!EW80&gt;simulazione!T891,'domanda giornaliera 5F0537'!EW80,0)+IF('domanda giornaliera 5F0537'!EW81&gt;simulazione!T891,'domanda giornaliera 5F0537'!EW81,0)+IF('domanda giornaliera 5F0537'!EW82&gt;simulazione!T891,'domanda giornaliera 5F0537'!EW82,0)+IF('domanda giornaliera 5F0537'!EW83&gt;simulazione!T891,'domanda giornaliera 5F0537'!EW83,0)+IF('domanda giornaliera 5F0537'!EW84&gt;simulazione!T891,'domanda giornaliera 5F0537'!EW84,0)+IF('domanda giornaliera 5F0537'!EW85&gt;simulazione!T891,'domanda giornaliera 5F0537'!EW85,0)+IF('domanda giornaliera 5F0537'!EW86&gt;simulazione!T891,'domanda giornaliera 5F0537'!EW86,0)+IF('domanda giornaliera 5F0537'!EW87&gt;simulazione!T891,'domanda giornaliera 5F0537'!EW87,0)+IF('domanda giornaliera 5F0537'!EW88&gt;simulazione!T891,'domanda giornaliera 5F0537'!EW88,0)+IF('domanda giornaliera 5F0537'!EW89&gt;simulazione!T891,'domanda giornaliera 5F0537'!EW89,0)+IF('domanda giornaliera 5F0537'!EW90&gt;simulazione!T891,'domanda giornaliera 5F0537'!EW90,0)+IF('domanda giornaliera 5F0537'!EW91&gt;simulazione!T891,'domanda giornaliera 5F0537'!EW91,0)+IF('domanda giornaliera 5F0537'!EW92&gt;simulazione!T891,'domanda giornaliera 5F0537'!EW92,0)+IF('domanda giornaliera 5F0537'!EW93&gt;simulazione!T891,'domanda giornaliera 5F0537'!EW93,0)+IF('domanda giornaliera 5F0537'!EW94&gt;simulazione!T891,'domanda giornaliera 5F0537'!EW94,0)+IF('domanda giornaliera 5F0537'!EW95&gt;simulazione!T891,'domanda giornaliera 5F0537'!EW95,0)+IF('domanda giornaliera 5F0537'!EW96&gt;simulazione!T891,'domanda giornaliera 5F0537'!EW96,0)+IF('domanda giornaliera 5F0537'!EW97&gt;simulazione!T891,'domanda giornaliera 5F0537'!EW97,0)+IF('domanda giornaliera 5F0537'!EW98&gt;simulazione!T891,'domanda giornaliera 5F0537'!EW98,0)+IF('domanda giornaliera 5F0537'!EW99&gt;simulazione!T891,'domanda giornaliera 5F0537'!EW99,0)+IF('domanda giornaliera 5F0537'!EW100&gt;simulazione!T891,'domanda giornaliera 5F0537'!EW100,0)+IF('domanda giornaliera 5F0537'!EW101&gt;simulazione!T891,'domanda giornaliera 5F0537'!EW101,0)+IF('domanda giornaliera 5F0537'!EW102&gt;simulazione!T891,'domanda giornaliera 5F0537'!EW102,0)</f>
        <v>63338.123345454544</v>
      </c>
      <c r="Z997" s="13"/>
      <c r="AA997" s="13"/>
    </row>
    <row r="998" spans="24:27" x14ac:dyDescent="0.25">
      <c r="X998" s="46" t="s">
        <v>64</v>
      </c>
      <c r="Y998" s="13">
        <f>'domanda giornaliera 5F0537'!EW52+IF('domanda giornaliera 5F0537'!EW53&gt;simulazione!T892,'domanda giornaliera 5F0537'!EW53,0)+IF('domanda giornaliera 5F0537'!EW54&gt;simulazione!T892,'domanda giornaliera 5F0537'!EW54,0)+IF('domanda giornaliera 5F0537'!EW55&gt;simulazione!T892,'domanda giornaliera 5F0537'!EW55,0)+IF('domanda giornaliera 5F0537'!EW56&gt;simulazione!T892,'domanda giornaliera 5F0537'!EW56,0)+IF('domanda giornaliera 5F0537'!EW57&gt;simulazione!T892,'domanda giornaliera 5F0537'!EW57,0)+IF('domanda giornaliera 5F0537'!EW58&gt;simulazione!T892,'domanda giornaliera 5F0537'!EW58,0)+IF('domanda giornaliera 5F0537'!EW59&gt;simulazione!T892,'domanda giornaliera 5F0537'!EW59,0)+IF('domanda giornaliera 5F0537'!EW60&gt;simulazione!T892,'domanda giornaliera 5F0537'!EW60,0)+IF('domanda giornaliera 5F0537'!EW61&gt;simulazione!T892,'domanda giornaliera 5F0537'!EW61,0)+IF('domanda giornaliera 5F0537'!EW62&gt;simulazione!T892,'domanda giornaliera 5F0537'!EW62,0)+IF('domanda giornaliera 5F0537'!EW63&gt;simulazione!T892,'domanda giornaliera 5F0537'!EW63,0)+IF('domanda giornaliera 5F0537'!EW64&gt;simulazione!T892,'domanda giornaliera 5F0537'!EW64,0)+IF('domanda giornaliera 5F0537'!EW65&gt;simulazione!T892,'domanda giornaliera 5F0537'!EW65,0)+IF('domanda giornaliera 5F0537'!EW66&gt;simulazione!T892,'domanda giornaliera 5F0537'!EW66,0)+IF('domanda giornaliera 5F0537'!EW67&gt;simulazione!T892,'domanda giornaliera 5F0537'!EW67,0)+IF('domanda giornaliera 5F0537'!EW68&gt;simulazione!T892,'domanda giornaliera 5F0537'!EW68,0)+IF('domanda giornaliera 5F0537'!EW69&gt;simulazione!T892,'domanda giornaliera 5F0537'!EW69,0)+IF('domanda giornaliera 5F0537'!EW70&gt;simulazione!T892,'domanda giornaliera 5F0537'!EW70,0)+IF('domanda giornaliera 5F0537'!EW71&gt;simulazione!T892,'domanda giornaliera 5F0537'!EW71,0)+IF('domanda giornaliera 5F0537'!EW72&gt;simulazione!T892,'domanda giornaliera 5F0537'!EW72,0)+IF('domanda giornaliera 5F0537'!EW73&gt;simulazione!T892,'domanda giornaliera 5F0537'!EW73,0)+IF('domanda giornaliera 5F0537'!EW74&gt;simulazione!T892,'domanda giornaliera 5F0537'!EW74,0)+IF('domanda giornaliera 5F0537'!EW75&gt;simulazione!T892,'domanda giornaliera 5F0537'!EW75,0)+IF('domanda giornaliera 5F0537'!EW76&gt;simulazione!T892,'domanda giornaliera 5F0537'!EW76,0)+IF('domanda giornaliera 5F0537'!EW77&gt;simulazione!T892,'domanda giornaliera 5F0537'!EW77,0)+IF('domanda giornaliera 5F0537'!EW78&gt;simulazione!T892,'domanda giornaliera 5F0537'!EW78,0)+IF('domanda giornaliera 5F0537'!EW79&gt;simulazione!T892,'domanda giornaliera 5F0537'!EW79,0)+IF('domanda giornaliera 5F0537'!EW80&gt;simulazione!T892,'domanda giornaliera 5F0537'!EW80,0)+IF('domanda giornaliera 5F0537'!EW81&gt;simulazione!T892,'domanda giornaliera 5F0537'!EW81,0)+IF('domanda giornaliera 5F0537'!EW82&gt;simulazione!T892,'domanda giornaliera 5F0537'!EW82,0)+IF('domanda giornaliera 5F0537'!EW83&gt;simulazione!T892,'domanda giornaliera 5F0537'!EW83,0)+IF('domanda giornaliera 5F0537'!EW84&gt;simulazione!T892,'domanda giornaliera 5F0537'!EW84,0)+IF('domanda giornaliera 5F0537'!EW85&gt;simulazione!T892,'domanda giornaliera 5F0537'!EW85,0)+IF('domanda giornaliera 5F0537'!EW86&gt;simulazione!T892,'domanda giornaliera 5F0537'!EW86,0)+IF('domanda giornaliera 5F0537'!EW87&gt;simulazione!T892,'domanda giornaliera 5F0537'!EW87,0)+IF('domanda giornaliera 5F0537'!EW88&gt;simulazione!T892,'domanda giornaliera 5F0537'!EW88,0)+IF('domanda giornaliera 5F0537'!EW89&gt;simulazione!T892,'domanda giornaliera 5F0537'!EW89,0)+IF('domanda giornaliera 5F0537'!EW90&gt;simulazione!T892,'domanda giornaliera 5F0537'!EW90,0)+IF('domanda giornaliera 5F0537'!EW91&gt;simulazione!T892,'domanda giornaliera 5F0537'!EW91,0)+IF('domanda giornaliera 5F0537'!EW92&gt;simulazione!T892,'domanda giornaliera 5F0537'!EW92,0)+IF('domanda giornaliera 5F0537'!EW93&gt;simulazione!T892,'domanda giornaliera 5F0537'!EW93,0)+IF('domanda giornaliera 5F0537'!EW94&gt;simulazione!T892,'domanda giornaliera 5F0537'!EW94,0)+IF('domanda giornaliera 5F0537'!EW95&gt;simulazione!T892,'domanda giornaliera 5F0537'!EW95,0)+IF('domanda giornaliera 5F0537'!EW96&gt;simulazione!T892,'domanda giornaliera 5F0537'!EW96,0)+IF('domanda giornaliera 5F0537'!EW97&gt;simulazione!T892,'domanda giornaliera 5F0537'!EW97,0)+IF('domanda giornaliera 5F0537'!EW98&gt;simulazione!T892,'domanda giornaliera 5F0537'!EW98,0)+IF('domanda giornaliera 5F0537'!EW99&gt;simulazione!T892,'domanda giornaliera 5F0537'!EW99,0)+IF('domanda giornaliera 5F0537'!EW100&gt;simulazione!T892,'domanda giornaliera 5F0537'!EW100,0)+IF('domanda giornaliera 5F0537'!EW101&gt;simulazione!T892,'domanda giornaliera 5F0537'!EW101,0)+IF('domanda giornaliera 5F0537'!EW102&gt;simulazione!T892,'domanda giornaliera 5F0537'!EW102,0)+IF('domanda giornaliera 5F0537'!EW103&gt;simulazione!T892,'domanda giornaliera 5F0537'!EW103,0)</f>
        <v>69024.284039999999</v>
      </c>
      <c r="Z998" s="13"/>
      <c r="AA998" s="13"/>
    </row>
    <row r="999" spans="24:27" x14ac:dyDescent="0.25">
      <c r="X999" s="46" t="s">
        <v>70</v>
      </c>
      <c r="Y999" s="13">
        <f>'domanda giornaliera 5F0537'!EW53+IF('domanda giornaliera 5F0537'!EW54&gt;simulazione!T893,'domanda giornaliera 5F0537'!EW54,0)+IF('domanda giornaliera 5F0537'!EW55&gt;simulazione!T893,'domanda giornaliera 5F0537'!EW55,0)+IF('domanda giornaliera 5F0537'!EW56&gt;simulazione!T893,'domanda giornaliera 5F0537'!EW56,0)+IF('domanda giornaliera 5F0537'!EW57&gt;simulazione!T893,'domanda giornaliera 5F0537'!EW57,0)+IF('domanda giornaliera 5F0537'!EW58&gt;simulazione!T893,'domanda giornaliera 5F0537'!EW58,0)+IF('domanda giornaliera 5F0537'!EW59&gt;simulazione!T893,'domanda giornaliera 5F0537'!EW59,0)+IF('domanda giornaliera 5F0537'!EW60&gt;simulazione!T893,'domanda giornaliera 5F0537'!EW60,0)+IF('domanda giornaliera 5F0537'!EW61&gt;simulazione!T893,'domanda giornaliera 5F0537'!EW61,0)+IF('domanda giornaliera 5F0537'!EW62&gt;simulazione!T893,'domanda giornaliera 5F0537'!EW62,0)+IF('domanda giornaliera 5F0537'!EW63&gt;simulazione!T893,'domanda giornaliera 5F0537'!EW63,0)+IF('domanda giornaliera 5F0537'!EW64&gt;simulazione!T893,'domanda giornaliera 5F0537'!EW64,0)+IF('domanda giornaliera 5F0537'!EW65&gt;simulazione!T893,'domanda giornaliera 5F0537'!EW65,0)+IF('domanda giornaliera 5F0537'!EW66&gt;simulazione!T893,'domanda giornaliera 5F0537'!EW66,0)+IF('domanda giornaliera 5F0537'!EW67&gt;simulazione!T893,'domanda giornaliera 5F0537'!EW67,0)+IF('domanda giornaliera 5F0537'!EW68&gt;simulazione!T893,'domanda giornaliera 5F0537'!EW68,0)+IF('domanda giornaliera 5F0537'!EW69&gt;simulazione!T893,'domanda giornaliera 5F0537'!EW69,0)+IF('domanda giornaliera 5F0537'!EW70&gt;simulazione!T893,'domanda giornaliera 5F0537'!EW70,0)+IF('domanda giornaliera 5F0537'!EW71&gt;simulazione!T893,'domanda giornaliera 5F0537'!EW71,0)+IF('domanda giornaliera 5F0537'!EW72&gt;simulazione!T893,'domanda giornaliera 5F0537'!EW72,0)+IF('domanda giornaliera 5F0537'!EW73&gt;simulazione!T893,'domanda giornaliera 5F0537'!EW73,0)+IF('domanda giornaliera 5F0537'!EW74&gt;simulazione!T893,'domanda giornaliera 5F0537'!EW74,0)+IF('domanda giornaliera 5F0537'!EW75&gt;simulazione!T893,'domanda giornaliera 5F0537'!EW75,0)+IF('domanda giornaliera 5F0537'!EW76&gt;simulazione!T893,'domanda giornaliera 5F0537'!EW76,0)+IF('domanda giornaliera 5F0537'!EW77&gt;simulazione!T893,'domanda giornaliera 5F0537'!EW77,0)+IF('domanda giornaliera 5F0537'!EW78&gt;simulazione!T893,'domanda giornaliera 5F0537'!EW78,0)+IF('domanda giornaliera 5F0537'!EW79&gt;simulazione!T893,'domanda giornaliera 5F0537'!EW79,0)+IF('domanda giornaliera 5F0537'!EW80&gt;simulazione!T893,'domanda giornaliera 5F0537'!EW80,0)+IF('domanda giornaliera 5F0537'!EW81&gt;simulazione!T893,'domanda giornaliera 5F0537'!EW81,0)+IF('domanda giornaliera 5F0537'!EW82&gt;simulazione!T893,'domanda giornaliera 5F0537'!EW82,0)+IF('domanda giornaliera 5F0537'!EW83&gt;simulazione!T893,'domanda giornaliera 5F0537'!EW83,0)+IF('domanda giornaliera 5F0537'!EW84&gt;simulazione!T893,'domanda giornaliera 5F0537'!EW84,0)+IF('domanda giornaliera 5F0537'!EW85&gt;simulazione!T893,'domanda giornaliera 5F0537'!EW85,0)+IF('domanda giornaliera 5F0537'!EW86&gt;simulazione!T893,'domanda giornaliera 5F0537'!EW86,0)+IF('domanda giornaliera 5F0537'!EW87&gt;simulazione!T893,'domanda giornaliera 5F0537'!EW87,0)+IF('domanda giornaliera 5F0537'!EW88&gt;simulazione!T893,'domanda giornaliera 5F0537'!EW88,0)+IF('domanda giornaliera 5F0537'!EW89&gt;simulazione!T893,'domanda giornaliera 5F0537'!EW89,0)+IF('domanda giornaliera 5F0537'!EW90&gt;simulazione!T893,'domanda giornaliera 5F0537'!EW90,0)+IF('domanda giornaliera 5F0537'!EW91&gt;simulazione!T893,'domanda giornaliera 5F0537'!EW91,0)+IF('domanda giornaliera 5F0537'!EW92&gt;simulazione!T893,'domanda giornaliera 5F0537'!EW92,0)+IF('domanda giornaliera 5F0537'!EW93&gt;simulazione!T893,'domanda giornaliera 5F0537'!EW93,0)+IF('domanda giornaliera 5F0537'!EW94&gt;simulazione!T893,'domanda giornaliera 5F0537'!EW94,0)+IF('domanda giornaliera 5F0537'!EW95&gt;simulazione!T893,'domanda giornaliera 5F0537'!EW95,0)+IF('domanda giornaliera 5F0537'!EW96&gt;simulazione!T893,'domanda giornaliera 5F0537'!EW96,0)+IF('domanda giornaliera 5F0537'!EW97&gt;simulazione!T893,'domanda giornaliera 5F0537'!EW97,0)+IF('domanda giornaliera 5F0537'!EW98&gt;simulazione!T893,'domanda giornaliera 5F0537'!EW98,0)+IF('domanda giornaliera 5F0537'!EW99&gt;simulazione!T893,'domanda giornaliera 5F0537'!EW99,0)+IF('domanda giornaliera 5F0537'!EW100&gt;simulazione!T893,'domanda giornaliera 5F0537'!EW100,0)+IF('domanda giornaliera 5F0537'!EW101&gt;simulazione!T893,'domanda giornaliera 5F0537'!EW101,0)+IF('domanda giornaliera 5F0537'!EW102&gt;simulazione!T893,'domanda giornaliera 5F0537'!EW102,0)+IF('domanda giornaliera 5F0537'!EW103&gt;simulazione!T893,'domanda giornaliera 5F0537'!EW103,0)+IF('domanda giornaliera 5F0537'!EW104&gt;simulazione!T893,'domanda giornaliera 5F0537'!EW104,0)</f>
        <v>76905.222294545456</v>
      </c>
      <c r="Z999" s="13"/>
      <c r="AA999" s="13"/>
    </row>
    <row r="1000" spans="24:27" x14ac:dyDescent="0.25">
      <c r="X1000" s="46" t="s">
        <v>71</v>
      </c>
      <c r="Y1000" s="13">
        <f>'domanda giornaliera 5F0537'!EW54+IF('domanda giornaliera 5F0537'!EW55&gt;simulazione!T894,'domanda giornaliera 5F0537'!EW55,0)+IF('domanda giornaliera 5F0537'!EW56&gt;simulazione!T894,'domanda giornaliera 5F0537'!EW56,0)+IF('domanda giornaliera 5F0537'!EW57&gt;simulazione!T894,'domanda giornaliera 5F0537'!EW57,0)+IF('domanda giornaliera 5F0537'!EW58&gt;simulazione!T894,'domanda giornaliera 5F0537'!EW58,0)+IF('domanda giornaliera 5F0537'!EW59&gt;simulazione!T894,'domanda giornaliera 5F0537'!EW59,0)+IF('domanda giornaliera 5F0537'!EW60&gt;simulazione!T894,'domanda giornaliera 5F0537'!EW60,0)+IF('domanda giornaliera 5F0537'!EW61&gt;simulazione!T894,'domanda giornaliera 5F0537'!EW61,0)+IF('domanda giornaliera 5F0537'!EW62&gt;simulazione!T894,'domanda giornaliera 5F0537'!EW62,0)+IF('domanda giornaliera 5F0537'!EW63&gt;simulazione!T894,'domanda giornaliera 5F0537'!EW63,0)+IF('domanda giornaliera 5F0537'!EW64&gt;simulazione!T894,'domanda giornaliera 5F0537'!EW64,0)+IF('domanda giornaliera 5F0537'!EW65&gt;simulazione!T894,'domanda giornaliera 5F0537'!EW65,0)+IF('domanda giornaliera 5F0537'!EW66&gt;simulazione!T894,'domanda giornaliera 5F0537'!EW66,0)+IF('domanda giornaliera 5F0537'!EW67&gt;simulazione!T894,'domanda giornaliera 5F0537'!EW67,0)+IF('domanda giornaliera 5F0537'!EW68&gt;simulazione!T894,'domanda giornaliera 5F0537'!EW68,0)+IF('domanda giornaliera 5F0537'!EW69&gt;simulazione!T894,'domanda giornaliera 5F0537'!EW69,0)+IF('domanda giornaliera 5F0537'!EW70&gt;simulazione!T894,'domanda giornaliera 5F0537'!EW70,0)+IF('domanda giornaliera 5F0537'!EW71&gt;simulazione!T894,'domanda giornaliera 5F0537'!EW71,0)+IF('domanda giornaliera 5F0537'!EW72&gt;simulazione!T894,'domanda giornaliera 5F0537'!EW72,0)+IF('domanda giornaliera 5F0537'!EW73&gt;simulazione!T894,'domanda giornaliera 5F0537'!EW73,0)+IF('domanda giornaliera 5F0537'!EW74&gt;simulazione!T894,'domanda giornaliera 5F0537'!EW74,0)+IF('domanda giornaliera 5F0537'!EW75&gt;simulazione!T894,'domanda giornaliera 5F0537'!EW75,0)+IF('domanda giornaliera 5F0537'!EW76&gt;simulazione!T894,'domanda giornaliera 5F0537'!EW76,0)+IF('domanda giornaliera 5F0537'!EW77&gt;simulazione!T894,'domanda giornaliera 5F0537'!EW77,0)+IF('domanda giornaliera 5F0537'!EW78&gt;simulazione!T894,'domanda giornaliera 5F0537'!EW78,0)+IF('domanda giornaliera 5F0537'!EW79&gt;simulazione!T894,'domanda giornaliera 5F0537'!EW79,0)+IF('domanda giornaliera 5F0537'!EW80&gt;simulazione!T894,'domanda giornaliera 5F0537'!EW80,0)+IF('domanda giornaliera 5F0537'!EW81&gt;simulazione!T894,'domanda giornaliera 5F0537'!EW81,0)+IF('domanda giornaliera 5F0537'!EW82&gt;simulazione!T894,'domanda giornaliera 5F0537'!EW82,0)+IF('domanda giornaliera 5F0537'!EW83&gt;simulazione!T894,'domanda giornaliera 5F0537'!EW83,0)+IF('domanda giornaliera 5F0537'!EW84&gt;simulazione!T894,'domanda giornaliera 5F0537'!EW84,0)+IF('domanda giornaliera 5F0537'!EW85&gt;simulazione!T894,'domanda giornaliera 5F0537'!EW85,0)+IF('domanda giornaliera 5F0537'!EW86&gt;simulazione!T894,'domanda giornaliera 5F0537'!EW86,0)+IF('domanda giornaliera 5F0537'!EW87&gt;simulazione!T894,'domanda giornaliera 5F0537'!EW87,0)+IF('domanda giornaliera 5F0537'!EW88&gt;simulazione!T894,'domanda giornaliera 5F0537'!EW88,0)+IF('domanda giornaliera 5F0537'!EW89&gt;simulazione!T894,'domanda giornaliera 5F0537'!EW89,0)+IF('domanda giornaliera 5F0537'!EW90&gt;simulazione!T894,'domanda giornaliera 5F0537'!EW90,0)+IF('domanda giornaliera 5F0537'!EW91&gt;simulazione!T894,'domanda giornaliera 5F0537'!EW91,0)+IF('domanda giornaliera 5F0537'!EW92&gt;simulazione!T894,'domanda giornaliera 5F0537'!EW92,0)+IF('domanda giornaliera 5F0537'!EW93&gt;simulazione!T894,'domanda giornaliera 5F0537'!EW93,0)+IF('domanda giornaliera 5F0537'!EW94&gt;simulazione!T894,'domanda giornaliera 5F0537'!EW94,0)+IF('domanda giornaliera 5F0537'!EW95&gt;simulazione!T894,'domanda giornaliera 5F0537'!EW95,0)+IF('domanda giornaliera 5F0537'!EW96&gt;simulazione!T894,'domanda giornaliera 5F0537'!EW96,0)+IF('domanda giornaliera 5F0537'!EW97&gt;simulazione!T894,'domanda giornaliera 5F0537'!EW97,0)+IF('domanda giornaliera 5F0537'!EW98&gt;simulazione!T894,'domanda giornaliera 5F0537'!EW98,0)+IF('domanda giornaliera 5F0537'!EW99&gt;simulazione!T894,'domanda giornaliera 5F0537'!EW99,0)+IF('domanda giornaliera 5F0537'!EW100&gt;simulazione!T894,'domanda giornaliera 5F0537'!EW100,0)+IF('domanda giornaliera 5F0537'!EW101&gt;simulazione!T894,'domanda giornaliera 5F0537'!EW101,0)+IF('domanda giornaliera 5F0537'!EW102&gt;simulazione!T894,'domanda giornaliera 5F0537'!EW102,0)+IF('domanda giornaliera 5F0537'!EW103&gt;simulazione!T894,'domanda giornaliera 5F0537'!EW103,0)+IF('domanda giornaliera 5F0537'!EW104&gt;simulazione!T894,'domanda giornaliera 5F0537'!EW104,0)+IF('domanda giornaliera 5F0537'!EW105&gt;simulazione!T894,'domanda giornaliera 5F0537'!EW105,0)</f>
        <v>84786.160549090913</v>
      </c>
      <c r="Z1000" s="13"/>
      <c r="AA1000" s="13"/>
    </row>
    <row r="1001" spans="24:27" x14ac:dyDescent="0.25">
      <c r="X1001" s="46" t="s">
        <v>72</v>
      </c>
      <c r="Y1001" s="13">
        <f>'domanda giornaliera 5F0537'!EW55+IF('domanda giornaliera 5F0537'!EW56&gt;simulazione!T895,'domanda giornaliera 5F0537'!EW56,0)+IF('domanda giornaliera 5F0537'!EW57&gt;simulazione!T895,'domanda giornaliera 5F0537'!EW57,0)+IF('domanda giornaliera 5F0537'!EW58&gt;simulazione!T895,'domanda giornaliera 5F0537'!EW58,0)+IF('domanda giornaliera 5F0537'!EW59&gt;simulazione!T895,'domanda giornaliera 5F0537'!EW59,0)+IF('domanda giornaliera 5F0537'!EW60&gt;simulazione!T895,'domanda giornaliera 5F0537'!EW60,0)+IF('domanda giornaliera 5F0537'!EW61&gt;simulazione!T895,'domanda giornaliera 5F0537'!EW61,0)+IF('domanda giornaliera 5F0537'!EW62&gt;simulazione!T895,'domanda giornaliera 5F0537'!EW62,0)+IF('domanda giornaliera 5F0537'!EW63&gt;simulazione!T895,'domanda giornaliera 5F0537'!EW63,0)+IF('domanda giornaliera 5F0537'!EW64&gt;simulazione!T895,'domanda giornaliera 5F0537'!EW64,0)+IF('domanda giornaliera 5F0537'!EW65&gt;simulazione!T895,'domanda giornaliera 5F0537'!EW65,0)+IF('domanda giornaliera 5F0537'!EW66&gt;simulazione!T895,'domanda giornaliera 5F0537'!EW66,0)+IF('domanda giornaliera 5F0537'!EW67&gt;simulazione!T895,'domanda giornaliera 5F0537'!EW67,0)+IF('domanda giornaliera 5F0537'!EW68&gt;simulazione!T895,'domanda giornaliera 5F0537'!EW68,0)+IF('domanda giornaliera 5F0537'!EW69&gt;simulazione!T895,'domanda giornaliera 5F0537'!EW69,0)+IF('domanda giornaliera 5F0537'!EW70&gt;simulazione!T895,'domanda giornaliera 5F0537'!EW70,0)+IF('domanda giornaliera 5F0537'!EW71&gt;simulazione!T895,'domanda giornaliera 5F0537'!EW71,0)+IF('domanda giornaliera 5F0537'!EW72&gt;simulazione!T895,'domanda giornaliera 5F0537'!EW72,0)+IF('domanda giornaliera 5F0537'!EW73&gt;simulazione!T895,'domanda giornaliera 5F0537'!EW73,0)+IF('domanda giornaliera 5F0537'!EW74&gt;simulazione!T895,'domanda giornaliera 5F0537'!EW74,0)+IF('domanda giornaliera 5F0537'!EW75&gt;simulazione!T895,'domanda giornaliera 5F0537'!EW75,0)+IF('domanda giornaliera 5F0537'!EW76&gt;simulazione!T895,'domanda giornaliera 5F0537'!EW76,0)+IF('domanda giornaliera 5F0537'!EW77&gt;simulazione!T895,'domanda giornaliera 5F0537'!EW77,0)+IF('domanda giornaliera 5F0537'!EW78&gt;simulazione!T895,'domanda giornaliera 5F0537'!EW78,0)+IF('domanda giornaliera 5F0537'!EW79&gt;simulazione!T895,'domanda giornaliera 5F0537'!EW79,0)+IF('domanda giornaliera 5F0537'!EW80&gt;simulazione!T895,'domanda giornaliera 5F0537'!EW80,0)+IF('domanda giornaliera 5F0537'!EW81&gt;simulazione!T895,'domanda giornaliera 5F0537'!EW81,0)+IF('domanda giornaliera 5F0537'!EW82&gt;simulazione!T895,'domanda giornaliera 5F0537'!EW82,0)+IF('domanda giornaliera 5F0537'!EW83&gt;simulazione!T895,'domanda giornaliera 5F0537'!EW83,0)+IF('domanda giornaliera 5F0537'!EW84&gt;simulazione!T895,'domanda giornaliera 5F0537'!EW84,0)+IF('domanda giornaliera 5F0537'!EW85&gt;simulazione!T895,'domanda giornaliera 5F0537'!EW85,0)+IF('domanda giornaliera 5F0537'!EW86&gt;simulazione!T895,'domanda giornaliera 5F0537'!EW86,0)+IF('domanda giornaliera 5F0537'!EW87&gt;simulazione!T895,'domanda giornaliera 5F0537'!EW87,0)+IF('domanda giornaliera 5F0537'!EW88&gt;simulazione!T895,'domanda giornaliera 5F0537'!EW88,0)+IF('domanda giornaliera 5F0537'!EW89&gt;simulazione!T895,'domanda giornaliera 5F0537'!EW89,0)+IF('domanda giornaliera 5F0537'!EW90&gt;simulazione!T895,'domanda giornaliera 5F0537'!EW90,0)+IF('domanda giornaliera 5F0537'!EW91&gt;simulazione!T895,'domanda giornaliera 5F0537'!EW91,0)+IF('domanda giornaliera 5F0537'!EW92&gt;simulazione!T895,'domanda giornaliera 5F0537'!EW92,0)+IF('domanda giornaliera 5F0537'!EW93&gt;simulazione!T895,'domanda giornaliera 5F0537'!EW93,0)+IF('domanda giornaliera 5F0537'!EW94&gt;simulazione!T895,'domanda giornaliera 5F0537'!EW94,0)+IF('domanda giornaliera 5F0537'!EW95&gt;simulazione!T895,'domanda giornaliera 5F0537'!EW95,0)+IF('domanda giornaliera 5F0537'!EW96&gt;simulazione!T895,'domanda giornaliera 5F0537'!EW96,0)+IF('domanda giornaliera 5F0537'!EW97&gt;simulazione!T895,'domanda giornaliera 5F0537'!EW97,0)+IF('domanda giornaliera 5F0537'!EW98&gt;simulazione!T895,'domanda giornaliera 5F0537'!EW98,0)+IF('domanda giornaliera 5F0537'!EW99&gt;simulazione!T895,'domanda giornaliera 5F0537'!EW99,0)+IF('domanda giornaliera 5F0537'!EW100&gt;simulazione!T895,'domanda giornaliera 5F0537'!EW100,0)+IF('domanda giornaliera 5F0537'!EW101&gt;simulazione!T895,'domanda giornaliera 5F0537'!EW101,0)+IF('domanda giornaliera 5F0537'!EW102&gt;simulazione!T895,'domanda giornaliera 5F0537'!EW102,0)+IF('domanda giornaliera 5F0537'!EW103&gt;simulazione!T895,'domanda giornaliera 5F0537'!EW103,0)+IF('domanda giornaliera 5F0537'!EW104&gt;simulazione!T895,'domanda giornaliera 5F0537'!EW104,0)+IF('domanda giornaliera 5F0537'!EW105&gt;simulazione!T895,'domanda giornaliera 5F0537'!EW105,0)+IF('domanda giornaliera 5F0537'!EW106&gt;simulazione!T895,'domanda giornaliera 5F0537'!EW106,0)</f>
        <v>92667.098803636371</v>
      </c>
      <c r="Z1001" s="13"/>
      <c r="AA1001" s="13"/>
    </row>
    <row r="1002" spans="24:27" x14ac:dyDescent="0.25">
      <c r="X1002" s="46" t="s">
        <v>73</v>
      </c>
      <c r="Y1002" s="13">
        <f>'domanda giornaliera 5F0537'!EW56+IF('domanda giornaliera 5F0537'!EW57&gt;simulazione!T896,'domanda giornaliera 5F0537'!EW57,0)+IF('domanda giornaliera 5F0537'!EW58&gt;simulazione!T896,'domanda giornaliera 5F0537'!EW58,0)+IF('domanda giornaliera 5F0537'!EW59&gt;simulazione!T896,'domanda giornaliera 5F0537'!EW59,0)+IF('domanda giornaliera 5F0537'!EW60&gt;simulazione!T896,'domanda giornaliera 5F0537'!EW60,0)+IF('domanda giornaliera 5F0537'!EW61&gt;simulazione!T896,'domanda giornaliera 5F0537'!EW61,0)+IF('domanda giornaliera 5F0537'!EW62&gt;simulazione!T896,'domanda giornaliera 5F0537'!EW62,0)+IF('domanda giornaliera 5F0537'!EW63&gt;simulazione!T896,'domanda giornaliera 5F0537'!EW63,0)+IF('domanda giornaliera 5F0537'!EW64&gt;simulazione!T896,'domanda giornaliera 5F0537'!EW64,0)+IF('domanda giornaliera 5F0537'!EW65&gt;simulazione!T896,'domanda giornaliera 5F0537'!EW65,0)+IF('domanda giornaliera 5F0537'!EW66&gt;simulazione!T896,'domanda giornaliera 5F0537'!EW66,0)+IF('domanda giornaliera 5F0537'!EW67&gt;simulazione!T896,'domanda giornaliera 5F0537'!EW67,0)+IF('domanda giornaliera 5F0537'!EW68&gt;simulazione!T896,'domanda giornaliera 5F0537'!EW68,0)+IF('domanda giornaliera 5F0537'!EW69&gt;simulazione!T896,'domanda giornaliera 5F0537'!EW69,0)+IF('domanda giornaliera 5F0537'!EW70&gt;simulazione!T896,'domanda giornaliera 5F0537'!EW70,0)+IF('domanda giornaliera 5F0537'!EW71&gt;simulazione!T896,'domanda giornaliera 5F0537'!EW71,0)+IF('domanda giornaliera 5F0537'!EW72&gt;simulazione!T896,'domanda giornaliera 5F0537'!EW72,0)+IF('domanda giornaliera 5F0537'!EW73&gt;simulazione!T896,'domanda giornaliera 5F0537'!EW73,0)+IF('domanda giornaliera 5F0537'!EW74&gt;simulazione!T896,'domanda giornaliera 5F0537'!EW74,0)+IF('domanda giornaliera 5F0537'!EW75&gt;simulazione!T896,'domanda giornaliera 5F0537'!EW75,0)+IF('domanda giornaliera 5F0537'!EW76&gt;simulazione!T896,'domanda giornaliera 5F0537'!EW76,0)+IF('domanda giornaliera 5F0537'!EW77&gt;simulazione!T896,'domanda giornaliera 5F0537'!EW77,0)+IF('domanda giornaliera 5F0537'!EW78&gt;simulazione!T896,'domanda giornaliera 5F0537'!EW78,0)+IF('domanda giornaliera 5F0537'!EW79&gt;simulazione!T896,'domanda giornaliera 5F0537'!EW79,0)+IF('domanda giornaliera 5F0537'!EW80&gt;simulazione!T896,'domanda giornaliera 5F0537'!EW80,0)+IF('domanda giornaliera 5F0537'!EW81&gt;simulazione!T896,'domanda giornaliera 5F0537'!EW81,0)+IF('domanda giornaliera 5F0537'!EW82&gt;simulazione!T896,'domanda giornaliera 5F0537'!EW82,0)+IF('domanda giornaliera 5F0537'!EW83&gt;simulazione!T896,'domanda giornaliera 5F0537'!EW83,0)+IF('domanda giornaliera 5F0537'!EW84&gt;simulazione!T896,'domanda giornaliera 5F0537'!EW84,0)+IF('domanda giornaliera 5F0537'!EW85&gt;simulazione!T896,'domanda giornaliera 5F0537'!EW85,0)+IF('domanda giornaliera 5F0537'!EW86&gt;simulazione!T896,'domanda giornaliera 5F0537'!EW86,0)+IF('domanda giornaliera 5F0537'!EW87&gt;simulazione!T896,'domanda giornaliera 5F0537'!EW87,0)+IF('domanda giornaliera 5F0537'!EW88&gt;simulazione!T896,'domanda giornaliera 5F0537'!EW88,0)+IF('domanda giornaliera 5F0537'!EW89&gt;simulazione!T896,'domanda giornaliera 5F0537'!EW89,0)+IF('domanda giornaliera 5F0537'!EW90&gt;simulazione!T896,'domanda giornaliera 5F0537'!EW90,0)+IF('domanda giornaliera 5F0537'!EW91&gt;simulazione!T896,'domanda giornaliera 5F0537'!EW91,0)+IF('domanda giornaliera 5F0537'!EW92&gt;simulazione!T896,'domanda giornaliera 5F0537'!EW92,0)+IF('domanda giornaliera 5F0537'!EW93&gt;simulazione!T896,'domanda giornaliera 5F0537'!EW93,0)+IF('domanda giornaliera 5F0537'!EW94&gt;simulazione!T896,'domanda giornaliera 5F0537'!EW94,0)+IF('domanda giornaliera 5F0537'!EW95&gt;simulazione!T896,'domanda giornaliera 5F0537'!EW95,0)+IF('domanda giornaliera 5F0537'!EW96&gt;simulazione!T896,'domanda giornaliera 5F0537'!EW96,0)+IF('domanda giornaliera 5F0537'!EW97&gt;simulazione!T896,'domanda giornaliera 5F0537'!EW97,0)+IF('domanda giornaliera 5F0537'!EW98&gt;simulazione!T896,'domanda giornaliera 5F0537'!EW98,0)+IF('domanda giornaliera 5F0537'!EW99&gt;simulazione!T896,'domanda giornaliera 5F0537'!EW99,0)+IF('domanda giornaliera 5F0537'!EW100&gt;simulazione!T896,'domanda giornaliera 5F0537'!EW100,0)+IF('domanda giornaliera 5F0537'!EW101&gt;simulazione!T896,'domanda giornaliera 5F0537'!EW101,0)+IF('domanda giornaliera 5F0537'!EW102&gt;simulazione!T896,'domanda giornaliera 5F0537'!EW102,0)+IF('domanda giornaliera 5F0537'!EW103&gt;simulazione!T896,'domanda giornaliera 5F0537'!EW103,0)+IF('domanda giornaliera 5F0537'!EW104&gt;simulazione!T896,'domanda giornaliera 5F0537'!EW104,0)+IF('domanda giornaliera 5F0537'!EW105&gt;simulazione!T896,'domanda giornaliera 5F0537'!EW105,0)+IF('domanda giornaliera 5F0537'!EW106&gt;simulazione!T896,'domanda giornaliera 5F0537'!EW106,0)+IF('domanda giornaliera 5F0537'!EW107&gt;simulazione!T896,'domanda giornaliera 5F0537'!EW107,0)</f>
        <v>100548.03705818183</v>
      </c>
      <c r="Z1002" s="13"/>
      <c r="AA1002" s="13"/>
    </row>
    <row r="1003" spans="24:27" x14ac:dyDescent="0.25">
      <c r="X1003" s="46" t="s">
        <v>69</v>
      </c>
      <c r="Y1003" s="13">
        <f>'domanda giornaliera 5F0537'!EW57+IF('domanda giornaliera 5F0537'!EW58&gt;simulazione!T897,'domanda giornaliera 5F0537'!EW58,0)+IF('domanda giornaliera 5F0537'!EW59&gt;simulazione!T897,'domanda giornaliera 5F0537'!EW59,0)+IF('domanda giornaliera 5F0537'!EW60&gt;simulazione!T897,'domanda giornaliera 5F0537'!EW60,0)+IF('domanda giornaliera 5F0537'!EW61&gt;simulazione!T897,'domanda giornaliera 5F0537'!EW61,0)+IF('domanda giornaliera 5F0537'!EW62&gt;simulazione!T897,'domanda giornaliera 5F0537'!EW62,0)+IF('domanda giornaliera 5F0537'!EW63&gt;simulazione!T897,'domanda giornaliera 5F0537'!EW63,0)+IF('domanda giornaliera 5F0537'!EW64&gt;simulazione!T897,'domanda giornaliera 5F0537'!EW64,0)+IF('domanda giornaliera 5F0537'!EW65&gt;simulazione!T897,'domanda giornaliera 5F0537'!EW65,0)+IF('domanda giornaliera 5F0537'!EW66&gt;simulazione!T897,'domanda giornaliera 5F0537'!EW66,0)+IF('domanda giornaliera 5F0537'!EW67&gt;simulazione!T897,'domanda giornaliera 5F0537'!EW67,0)+IF('domanda giornaliera 5F0537'!EW68&gt;simulazione!T897,'domanda giornaliera 5F0537'!EW68,0)+IF('domanda giornaliera 5F0537'!EW69&gt;simulazione!T897,'domanda giornaliera 5F0537'!EW69,0)+IF('domanda giornaliera 5F0537'!EW70&gt;simulazione!T897,'domanda giornaliera 5F0537'!EW70,0)+IF('domanda giornaliera 5F0537'!EW71&gt;simulazione!T897,'domanda giornaliera 5F0537'!EW71,0)+IF('domanda giornaliera 5F0537'!EW72&gt;simulazione!T897,'domanda giornaliera 5F0537'!EW72,0)+IF('domanda giornaliera 5F0537'!EW73&gt;simulazione!T897,'domanda giornaliera 5F0537'!EW73,0)+IF('domanda giornaliera 5F0537'!EW74&gt;simulazione!T897,'domanda giornaliera 5F0537'!EW74,0)+IF('domanda giornaliera 5F0537'!EW75&gt;simulazione!T897,'domanda giornaliera 5F0537'!EW75,0)+IF('domanda giornaliera 5F0537'!EW76&gt;simulazione!T897,'domanda giornaliera 5F0537'!EW76,0)+IF('domanda giornaliera 5F0537'!EW77&gt;simulazione!T897,'domanda giornaliera 5F0537'!EW77,0)+IF('domanda giornaliera 5F0537'!EW78&gt;simulazione!T897,'domanda giornaliera 5F0537'!EW78,0)+IF('domanda giornaliera 5F0537'!EW79&gt;simulazione!T897,'domanda giornaliera 5F0537'!EW79,0)+IF('domanda giornaliera 5F0537'!EW80&gt;simulazione!T897,'domanda giornaliera 5F0537'!EW80,0)+IF('domanda giornaliera 5F0537'!EW81&gt;simulazione!T897,'domanda giornaliera 5F0537'!EW81,0)+IF('domanda giornaliera 5F0537'!EW82&gt;simulazione!T897,'domanda giornaliera 5F0537'!EW82,0)+IF('domanda giornaliera 5F0537'!EW83&gt;simulazione!T897,'domanda giornaliera 5F0537'!EW83,0)+IF('domanda giornaliera 5F0537'!EW84&gt;simulazione!T897,'domanda giornaliera 5F0537'!EW84,0)+IF('domanda giornaliera 5F0537'!EW85&gt;simulazione!T897,'domanda giornaliera 5F0537'!EW85,0)+IF('domanda giornaliera 5F0537'!EW86&gt;simulazione!T897,'domanda giornaliera 5F0537'!EW86,0)+IF('domanda giornaliera 5F0537'!EW87&gt;simulazione!T897,'domanda giornaliera 5F0537'!EW87,0)+IF('domanda giornaliera 5F0537'!EW88&gt;simulazione!T897,'domanda giornaliera 5F0537'!EW88,0)+IF('domanda giornaliera 5F0537'!EW89&gt;simulazione!T897,'domanda giornaliera 5F0537'!EW89,0)+IF('domanda giornaliera 5F0537'!EW90&gt;simulazione!T897,'domanda giornaliera 5F0537'!EW90,0)+IF('domanda giornaliera 5F0537'!EW91&gt;simulazione!T897,'domanda giornaliera 5F0537'!EW91,0)+IF('domanda giornaliera 5F0537'!EW92&gt;simulazione!T897,'domanda giornaliera 5F0537'!EW92,0)+IF('domanda giornaliera 5F0537'!EW93&gt;simulazione!T897,'domanda giornaliera 5F0537'!EW93,0)+IF('domanda giornaliera 5F0537'!EW94&gt;simulazione!T897,'domanda giornaliera 5F0537'!EW94,0)+IF('domanda giornaliera 5F0537'!EW95&gt;simulazione!T897,'domanda giornaliera 5F0537'!EW95,0)+IF('domanda giornaliera 5F0537'!EW96&gt;simulazione!T897,'domanda giornaliera 5F0537'!EW96,0)+IF('domanda giornaliera 5F0537'!EW97&gt;simulazione!T897,'domanda giornaliera 5F0537'!EW97,0)+IF('domanda giornaliera 5F0537'!EW98&gt;simulazione!T897,'domanda giornaliera 5F0537'!EW98,0)+IF('domanda giornaliera 5F0537'!EW99&gt;simulazione!T897,'domanda giornaliera 5F0537'!EW99,0)+IF('domanda giornaliera 5F0537'!EW100&gt;simulazione!T897,'domanda giornaliera 5F0537'!EW100,0)+IF('domanda giornaliera 5F0537'!EW101&gt;simulazione!T897,'domanda giornaliera 5F0537'!EW101,0)+IF('domanda giornaliera 5F0537'!EW102&gt;simulazione!T897,'domanda giornaliera 5F0537'!EW102,0)+IF('domanda giornaliera 5F0537'!EW103&gt;simulazione!T897,'domanda giornaliera 5F0537'!EW103,0)+IF('domanda giornaliera 5F0537'!EW104&gt;simulazione!T897,'domanda giornaliera 5F0537'!EW104,0)+IF('domanda giornaliera 5F0537'!EW105&gt;simulazione!T897,'domanda giornaliera 5F0537'!EW105,0)+IF('domanda giornaliera 5F0537'!EW106&gt;simulazione!T897,'domanda giornaliera 5F0537'!EW106,0)+IF('domanda giornaliera 5F0537'!EW107&gt;simulazione!T897,'domanda giornaliera 5F0537'!EW107,0)+IF('domanda giornaliera 5F0537'!EW108&gt;simulazione!T897,'domanda giornaliera 5F0537'!EW108,0)</f>
        <v>108428.97531272729</v>
      </c>
      <c r="Z1003" s="13"/>
      <c r="AA1003" s="13"/>
    </row>
    <row r="1004" spans="24:27" x14ac:dyDescent="0.25">
      <c r="X1004" s="46" t="s">
        <v>75</v>
      </c>
      <c r="Y1004" s="13">
        <f>'domanda giornaliera 5F0537'!EW58+IF('domanda giornaliera 5F0537'!EW59&gt;simulazione!T898,'domanda giornaliera 5F0537'!EW59,0)+IF('domanda giornaliera 5F0537'!EW60&gt;simulazione!T898,'domanda giornaliera 5F0537'!EW60,0)+IF('domanda giornaliera 5F0537'!EW61&gt;simulazione!T898,'domanda giornaliera 5F0537'!EW61,0)+IF('domanda giornaliera 5F0537'!EW62&gt;simulazione!T898,'domanda giornaliera 5F0537'!EW62,0)+IF('domanda giornaliera 5F0537'!EW63&gt;simulazione!T898,'domanda giornaliera 5F0537'!EW63,0)+IF('domanda giornaliera 5F0537'!EW64&gt;simulazione!T898,'domanda giornaliera 5F0537'!EW64,0)+IF('domanda giornaliera 5F0537'!EW65&gt;simulazione!T898,'domanda giornaliera 5F0537'!EW65,0)+IF('domanda giornaliera 5F0537'!EW66&gt;simulazione!T898,'domanda giornaliera 5F0537'!EW66,0)+IF('domanda giornaliera 5F0537'!EW67&gt;simulazione!T898,'domanda giornaliera 5F0537'!EW67,0)+IF('domanda giornaliera 5F0537'!EW68&gt;simulazione!T898,'domanda giornaliera 5F0537'!EW68,0)+IF('domanda giornaliera 5F0537'!EW69&gt;simulazione!T898,'domanda giornaliera 5F0537'!EW69,0)+IF('domanda giornaliera 5F0537'!EW70&gt;simulazione!T898,'domanda giornaliera 5F0537'!EW70,0)+IF('domanda giornaliera 5F0537'!EW71&gt;simulazione!T898,'domanda giornaliera 5F0537'!EW71,0)+IF('domanda giornaliera 5F0537'!EW72&gt;simulazione!T898,'domanda giornaliera 5F0537'!EW72,0)+IF('domanda giornaliera 5F0537'!EW73&gt;simulazione!T898,'domanda giornaliera 5F0537'!EW73,0)+IF('domanda giornaliera 5F0537'!EW74&gt;simulazione!T898,'domanda giornaliera 5F0537'!EW74,0)+IF('domanda giornaliera 5F0537'!EW75&gt;simulazione!T898,'domanda giornaliera 5F0537'!EW75,0)+IF('domanda giornaliera 5F0537'!EW76&gt;simulazione!T898,'domanda giornaliera 5F0537'!EW76,0)+IF('domanda giornaliera 5F0537'!EW77&gt;simulazione!T898,'domanda giornaliera 5F0537'!EW77,0)+IF('domanda giornaliera 5F0537'!EW78&gt;simulazione!T898,'domanda giornaliera 5F0537'!EW78,0)+IF('domanda giornaliera 5F0537'!EW79&gt;simulazione!T898,'domanda giornaliera 5F0537'!EW79,0)+IF('domanda giornaliera 5F0537'!EW80&gt;simulazione!T898,'domanda giornaliera 5F0537'!EW80,0)+IF('domanda giornaliera 5F0537'!EW81&gt;simulazione!T898,'domanda giornaliera 5F0537'!EW81,0)+IF('domanda giornaliera 5F0537'!EW82&gt;simulazione!T898,'domanda giornaliera 5F0537'!EW82,0)+IF('domanda giornaliera 5F0537'!EW83&gt;simulazione!T898,'domanda giornaliera 5F0537'!EW83,0)+IF('domanda giornaliera 5F0537'!EW84&gt;simulazione!T898,'domanda giornaliera 5F0537'!EW84,0)+IF('domanda giornaliera 5F0537'!EW85&gt;simulazione!T898,'domanda giornaliera 5F0537'!EW85,0)+IF('domanda giornaliera 5F0537'!EW86&gt;simulazione!T898,'domanda giornaliera 5F0537'!EW86,0)+IF('domanda giornaliera 5F0537'!EW87&gt;simulazione!T898,'domanda giornaliera 5F0537'!EW87,0)+IF('domanda giornaliera 5F0537'!EW88&gt;simulazione!T898,'domanda giornaliera 5F0537'!EW88,0)+IF('domanda giornaliera 5F0537'!EW89&gt;simulazione!T898,'domanda giornaliera 5F0537'!EW89,0)+IF('domanda giornaliera 5F0537'!EW90&gt;simulazione!T898,'domanda giornaliera 5F0537'!EW90,0)+IF('domanda giornaliera 5F0537'!EW91&gt;simulazione!T898,'domanda giornaliera 5F0537'!EW91,0)+IF('domanda giornaliera 5F0537'!EW92&gt;simulazione!T898,'domanda giornaliera 5F0537'!EW92,0)+IF('domanda giornaliera 5F0537'!EW93&gt;simulazione!T898,'domanda giornaliera 5F0537'!EW93,0)+IF('domanda giornaliera 5F0537'!EW94&gt;simulazione!T898,'domanda giornaliera 5F0537'!EW94,0)+IF('domanda giornaliera 5F0537'!EW95&gt;simulazione!T898,'domanda giornaliera 5F0537'!EW95,0)+IF('domanda giornaliera 5F0537'!EW96&gt;simulazione!T898,'domanda giornaliera 5F0537'!EW96,0)+IF('domanda giornaliera 5F0537'!EW97&gt;simulazione!T898,'domanda giornaliera 5F0537'!EW97,0)+IF('domanda giornaliera 5F0537'!EW98&gt;simulazione!T898,'domanda giornaliera 5F0537'!EW98,0)+IF('domanda giornaliera 5F0537'!EW99&gt;simulazione!T898,'domanda giornaliera 5F0537'!EW99,0)+IF('domanda giornaliera 5F0537'!EW100&gt;simulazione!T898,'domanda giornaliera 5F0537'!EW100,0)+IF('domanda giornaliera 5F0537'!EW101&gt;simulazione!T898,'domanda giornaliera 5F0537'!EW101,0)+IF('domanda giornaliera 5F0537'!EW102&gt;simulazione!T898,'domanda giornaliera 5F0537'!EW102,0)+IF('domanda giornaliera 5F0537'!EW103&gt;simulazione!T898,'domanda giornaliera 5F0537'!EW103,0)+IF('domanda giornaliera 5F0537'!EW104&gt;simulazione!T898,'domanda giornaliera 5F0537'!EW104,0)+IF('domanda giornaliera 5F0537'!EW105&gt;simulazione!T898,'domanda giornaliera 5F0537'!EW105,0)+IF('domanda giornaliera 5F0537'!EW106&gt;simulazione!T898,'domanda giornaliera 5F0537'!EW106,0)+IF('domanda giornaliera 5F0537'!EW107&gt;simulazione!T898,'domanda giornaliera 5F0537'!EW107,0)+IF('domanda giornaliera 5F0537'!EW108&gt;simulazione!T898,'domanda giornaliera 5F0537'!EW108,0)+IF('domanda giornaliera 5F0537'!EW109&gt;simulazione!T898,'domanda giornaliera 5F0537'!EW109,0)</f>
        <v>116309.91356727274</v>
      </c>
      <c r="Z1004" s="13"/>
      <c r="AA1004" s="13"/>
    </row>
    <row r="1005" spans="24:27" x14ac:dyDescent="0.25">
      <c r="X1005" s="46" t="s">
        <v>76</v>
      </c>
      <c r="Y1005" s="13">
        <f>'domanda giornaliera 5F0537'!EW59+IF('domanda giornaliera 5F0537'!EW60&gt;simulazione!T899,'domanda giornaliera 5F0537'!EW60,0)+IF('domanda giornaliera 5F0537'!EW61&gt;simulazione!T899,'domanda giornaliera 5F0537'!EW61,0)+IF('domanda giornaliera 5F0537'!EW62&gt;simulazione!T899,'domanda giornaliera 5F0537'!EW62,0)+IF('domanda giornaliera 5F0537'!EW63&gt;simulazione!T899,'domanda giornaliera 5F0537'!EW63,0)+IF('domanda giornaliera 5F0537'!EW64&gt;simulazione!T899,'domanda giornaliera 5F0537'!EW64,0)+IF('domanda giornaliera 5F0537'!EW65&gt;simulazione!T899,'domanda giornaliera 5F0537'!EW65,0)+IF('domanda giornaliera 5F0537'!EW66&gt;simulazione!T899,'domanda giornaliera 5F0537'!EW66,0)+IF('domanda giornaliera 5F0537'!EW67&gt;simulazione!T899,'domanda giornaliera 5F0537'!EW67,0)+IF('domanda giornaliera 5F0537'!EW68&gt;simulazione!T899,'domanda giornaliera 5F0537'!EW68,0)+IF('domanda giornaliera 5F0537'!EW69&gt;simulazione!T899,'domanda giornaliera 5F0537'!EW69,0)+IF('domanda giornaliera 5F0537'!EW70&gt;simulazione!T899,'domanda giornaliera 5F0537'!EW70,0)+IF('domanda giornaliera 5F0537'!EW71&gt;simulazione!T899,'domanda giornaliera 5F0537'!EW71,0)+IF('domanda giornaliera 5F0537'!EW72&gt;simulazione!T899,'domanda giornaliera 5F0537'!EW72,0)+IF('domanda giornaliera 5F0537'!EW73&gt;simulazione!T899,'domanda giornaliera 5F0537'!EW73,0)+IF('domanda giornaliera 5F0537'!EW74&gt;simulazione!T899,'domanda giornaliera 5F0537'!EW74,0)+IF('domanda giornaliera 5F0537'!EW75&gt;simulazione!T899,'domanda giornaliera 5F0537'!EW75,0)+IF('domanda giornaliera 5F0537'!EW76&gt;simulazione!T899,'domanda giornaliera 5F0537'!EW76,0)+IF('domanda giornaliera 5F0537'!EW77&gt;simulazione!T899,'domanda giornaliera 5F0537'!EW77,0)+IF('domanda giornaliera 5F0537'!EW78&gt;simulazione!T899,'domanda giornaliera 5F0537'!EW78,0)+IF('domanda giornaliera 5F0537'!EW79&gt;simulazione!T899,'domanda giornaliera 5F0537'!EW79,0)+IF('domanda giornaliera 5F0537'!EW80&gt;simulazione!T899,'domanda giornaliera 5F0537'!EW80,0)+IF('domanda giornaliera 5F0537'!EW81&gt;simulazione!T899,'domanda giornaliera 5F0537'!EW81,0)+IF('domanda giornaliera 5F0537'!EW82&gt;simulazione!T899,'domanda giornaliera 5F0537'!EW82,0)+IF('domanda giornaliera 5F0537'!EW83&gt;simulazione!T899,'domanda giornaliera 5F0537'!EW83,0)+IF('domanda giornaliera 5F0537'!EW84&gt;simulazione!T899,'domanda giornaliera 5F0537'!EW84,0)+IF('domanda giornaliera 5F0537'!EW85&gt;simulazione!T899,'domanda giornaliera 5F0537'!EW85,0)+IF('domanda giornaliera 5F0537'!EW86&gt;simulazione!T899,'domanda giornaliera 5F0537'!EW86,0)+IF('domanda giornaliera 5F0537'!EW87&gt;simulazione!T899,'domanda giornaliera 5F0537'!EW87,0)+IF('domanda giornaliera 5F0537'!EW88&gt;simulazione!T899,'domanda giornaliera 5F0537'!EW88,0)+IF('domanda giornaliera 5F0537'!EW89&gt;simulazione!T899,'domanda giornaliera 5F0537'!EW89,0)+IF('domanda giornaliera 5F0537'!EW90&gt;simulazione!T899,'domanda giornaliera 5F0537'!EW90,0)+IF('domanda giornaliera 5F0537'!EW91&gt;simulazione!T899,'domanda giornaliera 5F0537'!EW91,0)+IF('domanda giornaliera 5F0537'!EW92&gt;simulazione!T899,'domanda giornaliera 5F0537'!EW92,0)+IF('domanda giornaliera 5F0537'!EW93&gt;simulazione!T899,'domanda giornaliera 5F0537'!EW93,0)+IF('domanda giornaliera 5F0537'!EW94&gt;simulazione!T899,'domanda giornaliera 5F0537'!EW94,0)+IF('domanda giornaliera 5F0537'!EW95&gt;simulazione!T899,'domanda giornaliera 5F0537'!EW95,0)+IF('domanda giornaliera 5F0537'!EW96&gt;simulazione!T899,'domanda giornaliera 5F0537'!EW96,0)+IF('domanda giornaliera 5F0537'!EW97&gt;simulazione!T899,'domanda giornaliera 5F0537'!EW97,0)+IF('domanda giornaliera 5F0537'!EW98&gt;simulazione!T899,'domanda giornaliera 5F0537'!EW98,0)+IF('domanda giornaliera 5F0537'!EW99&gt;simulazione!T899,'domanda giornaliera 5F0537'!EW99,0)+IF('domanda giornaliera 5F0537'!EW100&gt;simulazione!T899,'domanda giornaliera 5F0537'!EW100,0)+IF('domanda giornaliera 5F0537'!EW101&gt;simulazione!T899,'domanda giornaliera 5F0537'!EW101,0)+IF('domanda giornaliera 5F0537'!EW102&gt;simulazione!T899,'domanda giornaliera 5F0537'!EW102,0)+IF('domanda giornaliera 5F0537'!EW103&gt;simulazione!T899,'domanda giornaliera 5F0537'!EW103,0)+IF('domanda giornaliera 5F0537'!EW104&gt;simulazione!T899,'domanda giornaliera 5F0537'!EW104,0)+IF('domanda giornaliera 5F0537'!EW105&gt;simulazione!T899,'domanda giornaliera 5F0537'!EW105,0)+IF('domanda giornaliera 5F0537'!EW106&gt;simulazione!T899,'domanda giornaliera 5F0537'!EW106,0)+IF('domanda giornaliera 5F0537'!EW107&gt;simulazione!T899,'domanda giornaliera 5F0537'!EW107,0)+IF('domanda giornaliera 5F0537'!EW108&gt;simulazione!T899,'domanda giornaliera 5F0537'!EW108,0)+IF('domanda giornaliera 5F0537'!EW109&gt;simulazione!T899,'domanda giornaliera 5F0537'!EW109,0)+IF('domanda giornaliera 5F0537'!EW110&gt;simulazione!T899,'domanda giornaliera 5F0537'!EW110,0)</f>
        <v>124190.8518218182</v>
      </c>
      <c r="Z1005" s="13"/>
      <c r="AA1005" s="13"/>
    </row>
    <row r="1006" spans="24:27" x14ac:dyDescent="0.25">
      <c r="X1006" s="46" t="s">
        <v>77</v>
      </c>
      <c r="Y1006" s="13">
        <f>'domanda giornaliera 5F0537'!EW60+IF('domanda giornaliera 5F0537'!EW61&gt;simulazione!T900,'domanda giornaliera 5F0537'!EW61,0)+IF('domanda giornaliera 5F0537'!EW62&gt;simulazione!T900,'domanda giornaliera 5F0537'!EW62,0)+IF('domanda giornaliera 5F0537'!EW63&gt;simulazione!T900,'domanda giornaliera 5F0537'!EW63,0)+IF('domanda giornaliera 5F0537'!EW64&gt;simulazione!T900,'domanda giornaliera 5F0537'!EW64,0)+IF('domanda giornaliera 5F0537'!EW65&gt;simulazione!T900,'domanda giornaliera 5F0537'!EW65,0)+IF('domanda giornaliera 5F0537'!EW66&gt;simulazione!T900,'domanda giornaliera 5F0537'!EW66,0)+IF('domanda giornaliera 5F0537'!EW67&gt;simulazione!T900,'domanda giornaliera 5F0537'!EW67,0)+IF('domanda giornaliera 5F0537'!EW68&gt;simulazione!T900,'domanda giornaliera 5F0537'!EW68,0)+IF('domanda giornaliera 5F0537'!EW69&gt;simulazione!T900,'domanda giornaliera 5F0537'!EW69,0)+IF('domanda giornaliera 5F0537'!EW70&gt;simulazione!T900,'domanda giornaliera 5F0537'!EW70,0)+IF('domanda giornaliera 5F0537'!EW71&gt;simulazione!T900,'domanda giornaliera 5F0537'!EW71,0)+IF('domanda giornaliera 5F0537'!EW72&gt;simulazione!T900,'domanda giornaliera 5F0537'!EW72,0)+IF('domanda giornaliera 5F0537'!EW73&gt;simulazione!T900,'domanda giornaliera 5F0537'!EW73,0)+IF('domanda giornaliera 5F0537'!EW74&gt;simulazione!T900,'domanda giornaliera 5F0537'!EW74,0)+IF('domanda giornaliera 5F0537'!EW75&gt;simulazione!T900,'domanda giornaliera 5F0537'!EW75,0)+IF('domanda giornaliera 5F0537'!EW76&gt;simulazione!T900,'domanda giornaliera 5F0537'!EW76,0)+IF('domanda giornaliera 5F0537'!EW77&gt;simulazione!T900,'domanda giornaliera 5F0537'!EW77,0)+IF('domanda giornaliera 5F0537'!EW78&gt;simulazione!T900,'domanda giornaliera 5F0537'!EW78,0)+IF('domanda giornaliera 5F0537'!EW79&gt;simulazione!T900,'domanda giornaliera 5F0537'!EW79,0)+IF('domanda giornaliera 5F0537'!EW80&gt;simulazione!T900,'domanda giornaliera 5F0537'!EW80,0)+IF('domanda giornaliera 5F0537'!EW81&gt;simulazione!T900,'domanda giornaliera 5F0537'!EW81,0)+IF('domanda giornaliera 5F0537'!EW82&gt;simulazione!T900,'domanda giornaliera 5F0537'!EW82,0)+IF('domanda giornaliera 5F0537'!EW83&gt;simulazione!T900,'domanda giornaliera 5F0537'!EW83,0)+IF('domanda giornaliera 5F0537'!EW84&gt;simulazione!T900,'domanda giornaliera 5F0537'!EW84,0)+IF('domanda giornaliera 5F0537'!EW85&gt;simulazione!T900,'domanda giornaliera 5F0537'!EW85,0)+IF('domanda giornaliera 5F0537'!EW86&gt;simulazione!T900,'domanda giornaliera 5F0537'!EW86,0)+IF('domanda giornaliera 5F0537'!EW87&gt;simulazione!T900,'domanda giornaliera 5F0537'!EW87,0)+IF('domanda giornaliera 5F0537'!EW88&gt;simulazione!T900,'domanda giornaliera 5F0537'!EW88,0)+IF('domanda giornaliera 5F0537'!EW89&gt;simulazione!T900,'domanda giornaliera 5F0537'!EW89,0)+IF('domanda giornaliera 5F0537'!EW90&gt;simulazione!T900,'domanda giornaliera 5F0537'!EW90,0)+IF('domanda giornaliera 5F0537'!EW91&gt;simulazione!T900,'domanda giornaliera 5F0537'!EW91,0)+IF('domanda giornaliera 5F0537'!EW92&gt;simulazione!T900,'domanda giornaliera 5F0537'!EW92,0)+IF('domanda giornaliera 5F0537'!EW93&gt;simulazione!T900,'domanda giornaliera 5F0537'!EW93,0)+IF('domanda giornaliera 5F0537'!EW94&gt;simulazione!T900,'domanda giornaliera 5F0537'!EW94,0)+IF('domanda giornaliera 5F0537'!EW95&gt;simulazione!T900,'domanda giornaliera 5F0537'!EW95,0)+IF('domanda giornaliera 5F0537'!EW96&gt;simulazione!T900,'domanda giornaliera 5F0537'!EW96,0)+IF('domanda giornaliera 5F0537'!EW97&gt;simulazione!T900,'domanda giornaliera 5F0537'!EW97,0)+IF('domanda giornaliera 5F0537'!EW98&gt;simulazione!T900,'domanda giornaliera 5F0537'!EW98,0)+IF('domanda giornaliera 5F0537'!EW99&gt;simulazione!T900,'domanda giornaliera 5F0537'!EW99,0)+IF('domanda giornaliera 5F0537'!EW100&gt;simulazione!T900,'domanda giornaliera 5F0537'!EW100,0)+IF('domanda giornaliera 5F0537'!EW101&gt;simulazione!T900,'domanda giornaliera 5F0537'!EW101,0)+IF('domanda giornaliera 5F0537'!EW102&gt;simulazione!T900,'domanda giornaliera 5F0537'!EW102,0)+IF('domanda giornaliera 5F0537'!EW103&gt;simulazione!T900,'domanda giornaliera 5F0537'!EW103,0)+IF('domanda giornaliera 5F0537'!EW104&gt;simulazione!T900,'domanda giornaliera 5F0537'!EW104,0)+IF('domanda giornaliera 5F0537'!EW105&gt;simulazione!T900,'domanda giornaliera 5F0537'!EW105,0)+IF('domanda giornaliera 5F0537'!EW106&gt;simulazione!T900,'domanda giornaliera 5F0537'!EW106,0)+IF('domanda giornaliera 5F0537'!EW107&gt;simulazione!T900,'domanda giornaliera 5F0537'!EW107,0)+IF('domanda giornaliera 5F0537'!EW108&gt;simulazione!T900,'domanda giornaliera 5F0537'!EW108,0)+IF('domanda giornaliera 5F0537'!EW109&gt;simulazione!T900,'domanda giornaliera 5F0537'!EW109,0)+IF('domanda giornaliera 5F0537'!EW110&gt;simulazione!T900,'domanda giornaliera 5F0537'!EW110,0)+IF('domanda giornaliera 5F0537'!EW111&gt;simulazione!T900,'domanda giornaliera 5F0537'!EW111,0)</f>
        <v>132071.79007636366</v>
      </c>
      <c r="Z1006" s="13"/>
      <c r="AA1006" s="13"/>
    </row>
    <row r="1007" spans="24:27" x14ac:dyDescent="0.25">
      <c r="X1007" s="46" t="s">
        <v>78</v>
      </c>
      <c r="Y1007" s="13">
        <f>'domanda giornaliera 5F0537'!EW61+IF('domanda giornaliera 5F0537'!EW62&gt;simulazione!T901,'domanda giornaliera 5F0537'!EW62,0)+IF('domanda giornaliera 5F0537'!EW63&gt;simulazione!T901,'domanda giornaliera 5F0537'!EW63,0)+IF('domanda giornaliera 5F0537'!EW64&gt;simulazione!T901,'domanda giornaliera 5F0537'!EW64,0)+IF('domanda giornaliera 5F0537'!EW65&gt;simulazione!T901,'domanda giornaliera 5F0537'!EW65,0)+IF('domanda giornaliera 5F0537'!EW66&gt;simulazione!T901,'domanda giornaliera 5F0537'!EW66,0)+IF('domanda giornaliera 5F0537'!EW67&gt;simulazione!T901,'domanda giornaliera 5F0537'!EW67,0)+IF('domanda giornaliera 5F0537'!EW68&gt;simulazione!T901,'domanda giornaliera 5F0537'!EW68,0)+IF('domanda giornaliera 5F0537'!EW69&gt;simulazione!T901,'domanda giornaliera 5F0537'!EW69,0)+IF('domanda giornaliera 5F0537'!EW70&gt;simulazione!T901,'domanda giornaliera 5F0537'!EW70,0)+IF('domanda giornaliera 5F0537'!EW71&gt;simulazione!T901,'domanda giornaliera 5F0537'!EW71,0)+IF('domanda giornaliera 5F0537'!EW72&gt;simulazione!T901,'domanda giornaliera 5F0537'!EW72,0)+IF('domanda giornaliera 5F0537'!EW73&gt;simulazione!T901,'domanda giornaliera 5F0537'!EW73,0)+IF('domanda giornaliera 5F0537'!EW74&gt;simulazione!T901,'domanda giornaliera 5F0537'!EW74,0)+IF('domanda giornaliera 5F0537'!EW75&gt;simulazione!T901,'domanda giornaliera 5F0537'!EW75,0)+IF('domanda giornaliera 5F0537'!EW76&gt;simulazione!T901,'domanda giornaliera 5F0537'!EW76,0)+IF('domanda giornaliera 5F0537'!EW77&gt;simulazione!T901,'domanda giornaliera 5F0537'!EW77,0)+IF('domanda giornaliera 5F0537'!EW78&gt;simulazione!T901,'domanda giornaliera 5F0537'!EW78,0)+IF('domanda giornaliera 5F0537'!EW79&gt;simulazione!T901,'domanda giornaliera 5F0537'!EW79,0)+IF('domanda giornaliera 5F0537'!EW80&gt;simulazione!T901,'domanda giornaliera 5F0537'!EW80,0)+IF('domanda giornaliera 5F0537'!EW81&gt;simulazione!T901,'domanda giornaliera 5F0537'!EW81,0)+IF('domanda giornaliera 5F0537'!EW82&gt;simulazione!T901,'domanda giornaliera 5F0537'!EW82,0)+IF('domanda giornaliera 5F0537'!EW83&gt;simulazione!T901,'domanda giornaliera 5F0537'!EW83,0)+IF('domanda giornaliera 5F0537'!EW84&gt;simulazione!T901,'domanda giornaliera 5F0537'!EW84,0)+IF('domanda giornaliera 5F0537'!EW85&gt;simulazione!T901,'domanda giornaliera 5F0537'!EW85,0)+IF('domanda giornaliera 5F0537'!EW86&gt;simulazione!T901,'domanda giornaliera 5F0537'!EW86,0)+IF('domanda giornaliera 5F0537'!EW87&gt;simulazione!T901,'domanda giornaliera 5F0537'!EW87,0)+IF('domanda giornaliera 5F0537'!EW88&gt;simulazione!T901,'domanda giornaliera 5F0537'!EW88,0)+IF('domanda giornaliera 5F0537'!EW89&gt;simulazione!T901,'domanda giornaliera 5F0537'!EW89,0)+IF('domanda giornaliera 5F0537'!EW90&gt;simulazione!T901,'domanda giornaliera 5F0537'!EW90,0)+IF('domanda giornaliera 5F0537'!EW91&gt;simulazione!T901,'domanda giornaliera 5F0537'!EW91,0)+IF('domanda giornaliera 5F0537'!EW92&gt;simulazione!T901,'domanda giornaliera 5F0537'!EW92,0)+IF('domanda giornaliera 5F0537'!EW93&gt;simulazione!T901,'domanda giornaliera 5F0537'!EW93,0)+IF('domanda giornaliera 5F0537'!EW94&gt;simulazione!T901,'domanda giornaliera 5F0537'!EW94,0)+IF('domanda giornaliera 5F0537'!EW95&gt;simulazione!T901,'domanda giornaliera 5F0537'!EW95,0)+IF('domanda giornaliera 5F0537'!EW96&gt;simulazione!T901,'domanda giornaliera 5F0537'!EW96,0)+IF('domanda giornaliera 5F0537'!EW97&gt;simulazione!T901,'domanda giornaliera 5F0537'!EW97,0)+IF('domanda giornaliera 5F0537'!EW98&gt;simulazione!T901,'domanda giornaliera 5F0537'!EW98,0)+IF('domanda giornaliera 5F0537'!EW99&gt;simulazione!T901,'domanda giornaliera 5F0537'!EW99,0)+IF('domanda giornaliera 5F0537'!EW100&gt;simulazione!T901,'domanda giornaliera 5F0537'!EW100,0)+IF('domanda giornaliera 5F0537'!EW101&gt;simulazione!T901,'domanda giornaliera 5F0537'!EW101,0)+IF('domanda giornaliera 5F0537'!EW102&gt;simulazione!T901,'domanda giornaliera 5F0537'!EW102,0)+IF('domanda giornaliera 5F0537'!EW103&gt;simulazione!T901,'domanda giornaliera 5F0537'!EW103,0)+IF('domanda giornaliera 5F0537'!EW104&gt;simulazione!T901,'domanda giornaliera 5F0537'!EW104,0)+IF('domanda giornaliera 5F0537'!EW105&gt;simulazione!T901,'domanda giornaliera 5F0537'!EW105,0)+IF('domanda giornaliera 5F0537'!EW106&gt;simulazione!T901,'domanda giornaliera 5F0537'!EW106,0)+IF('domanda giornaliera 5F0537'!EW107&gt;simulazione!T901,'domanda giornaliera 5F0537'!EW107,0)+IF('domanda giornaliera 5F0537'!EW108&gt;simulazione!T901,'domanda giornaliera 5F0537'!EW108,0)+IF('domanda giornaliera 5F0537'!EW109&gt;simulazione!T901,'domanda giornaliera 5F0537'!EW109,0)+IF('domanda giornaliera 5F0537'!EW110&gt;simulazione!T901,'domanda giornaliera 5F0537'!EW110,0)+IF('domanda giornaliera 5F0537'!EW111&gt;simulazione!T901,'domanda giornaliera 5F0537'!EW111,0)+IF('domanda giornaliera 5F0537'!EW112&gt;simulazione!T901,'domanda giornaliera 5F0537'!EW112,0)</f>
        <v>132071.79007636366</v>
      </c>
      <c r="Z1007" s="13"/>
      <c r="AA1007" s="13"/>
    </row>
    <row r="1008" spans="24:27" x14ac:dyDescent="0.25">
      <c r="X1008" s="46" t="s">
        <v>74</v>
      </c>
      <c r="Y1008" s="13">
        <f>'domanda giornaliera 5F0537'!EW62+IF('domanda giornaliera 5F0537'!EW63&gt;simulazione!T902,'domanda giornaliera 5F0537'!EW63,0)+IF('domanda giornaliera 5F0537'!EW64&gt;simulazione!T902,'domanda giornaliera 5F0537'!EW64,0)+IF('domanda giornaliera 5F0537'!EW65&gt;simulazione!T902,'domanda giornaliera 5F0537'!EW65,0)+IF('domanda giornaliera 5F0537'!EW66&gt;simulazione!T902,'domanda giornaliera 5F0537'!EW66,0)+IF('domanda giornaliera 5F0537'!EW67&gt;simulazione!T902,'domanda giornaliera 5F0537'!EW67,0)+IF('domanda giornaliera 5F0537'!EW68&gt;simulazione!T902,'domanda giornaliera 5F0537'!EW68,0)+IF('domanda giornaliera 5F0537'!EW69&gt;simulazione!T902,'domanda giornaliera 5F0537'!EW69,0)+IF('domanda giornaliera 5F0537'!EW70&gt;simulazione!T902,'domanda giornaliera 5F0537'!EW70,0)+IF('domanda giornaliera 5F0537'!EW71&gt;simulazione!T902,'domanda giornaliera 5F0537'!EW71,0)+IF('domanda giornaliera 5F0537'!EW72&gt;simulazione!T902,'domanda giornaliera 5F0537'!EW72,0)+IF('domanda giornaliera 5F0537'!EW73&gt;simulazione!T902,'domanda giornaliera 5F0537'!EW73,0)+IF('domanda giornaliera 5F0537'!EW74&gt;simulazione!T902,'domanda giornaliera 5F0537'!EW74,0)+IF('domanda giornaliera 5F0537'!EW75&gt;simulazione!T902,'domanda giornaliera 5F0537'!EW75,0)+IF('domanda giornaliera 5F0537'!EW76&gt;simulazione!T902,'domanda giornaliera 5F0537'!EW76,0)+IF('domanda giornaliera 5F0537'!EW77&gt;simulazione!T902,'domanda giornaliera 5F0537'!EW77,0)+IF('domanda giornaliera 5F0537'!EW78&gt;simulazione!T902,'domanda giornaliera 5F0537'!EW78,0)+IF('domanda giornaliera 5F0537'!EW79&gt;simulazione!T902,'domanda giornaliera 5F0537'!EW79,0)+IF('domanda giornaliera 5F0537'!EW80&gt;simulazione!T902,'domanda giornaliera 5F0537'!EW80,0)+IF('domanda giornaliera 5F0537'!EW81&gt;simulazione!T902,'domanda giornaliera 5F0537'!EW81,0)+IF('domanda giornaliera 5F0537'!EW82&gt;simulazione!T902,'domanda giornaliera 5F0537'!EW82,0)+IF('domanda giornaliera 5F0537'!EW83&gt;simulazione!T902,'domanda giornaliera 5F0537'!EW83,0)+IF('domanda giornaliera 5F0537'!EW84&gt;simulazione!T902,'domanda giornaliera 5F0537'!EW84,0)+IF('domanda giornaliera 5F0537'!EW85&gt;simulazione!T902,'domanda giornaliera 5F0537'!EW85,0)+IF('domanda giornaliera 5F0537'!EW86&gt;simulazione!T902,'domanda giornaliera 5F0537'!EW86,0)+IF('domanda giornaliera 5F0537'!EW87&gt;simulazione!T902,'domanda giornaliera 5F0537'!EW87,0)+IF('domanda giornaliera 5F0537'!EW88&gt;simulazione!T902,'domanda giornaliera 5F0537'!EW88,0)+IF('domanda giornaliera 5F0537'!EW89&gt;simulazione!T902,'domanda giornaliera 5F0537'!EW89,0)+IF('domanda giornaliera 5F0537'!EW90&gt;simulazione!T902,'domanda giornaliera 5F0537'!EW90,0)+IF('domanda giornaliera 5F0537'!EW91&gt;simulazione!T902,'domanda giornaliera 5F0537'!EW91,0)+IF('domanda giornaliera 5F0537'!EW92&gt;simulazione!T902,'domanda giornaliera 5F0537'!EW92,0)+IF('domanda giornaliera 5F0537'!EW93&gt;simulazione!T902,'domanda giornaliera 5F0537'!EW93,0)+IF('domanda giornaliera 5F0537'!EW94&gt;simulazione!T902,'domanda giornaliera 5F0537'!EW94,0)+IF('domanda giornaliera 5F0537'!EW95&gt;simulazione!T902,'domanda giornaliera 5F0537'!EW95,0)+IF('domanda giornaliera 5F0537'!EW96&gt;simulazione!T902,'domanda giornaliera 5F0537'!EW96,0)+IF('domanda giornaliera 5F0537'!EW97&gt;simulazione!T902,'domanda giornaliera 5F0537'!EW97,0)+IF('domanda giornaliera 5F0537'!EW98&gt;simulazione!T902,'domanda giornaliera 5F0537'!EW98,0)+IF('domanda giornaliera 5F0537'!EW99&gt;simulazione!T902,'domanda giornaliera 5F0537'!EW99,0)+IF('domanda giornaliera 5F0537'!EW100&gt;simulazione!T902,'domanda giornaliera 5F0537'!EW100,0)+IF('domanda giornaliera 5F0537'!EW101&gt;simulazione!T902,'domanda giornaliera 5F0537'!EW101,0)+IF('domanda giornaliera 5F0537'!EW102&gt;simulazione!T902,'domanda giornaliera 5F0537'!EW102,0)+IF('domanda giornaliera 5F0537'!EW103&gt;simulazione!T902,'domanda giornaliera 5F0537'!EW103,0)+IF('domanda giornaliera 5F0537'!EW104&gt;simulazione!T902,'domanda giornaliera 5F0537'!EW104,0)+IF('domanda giornaliera 5F0537'!EW105&gt;simulazione!T902,'domanda giornaliera 5F0537'!EW105,0)+IF('domanda giornaliera 5F0537'!EW106&gt;simulazione!T902,'domanda giornaliera 5F0537'!EW106,0)+IF('domanda giornaliera 5F0537'!EW107&gt;simulazione!T902,'domanda giornaliera 5F0537'!EW107,0)+IF('domanda giornaliera 5F0537'!EW108&gt;simulazione!T902,'domanda giornaliera 5F0537'!EW108,0)+IF('domanda giornaliera 5F0537'!EW109&gt;simulazione!T902,'domanda giornaliera 5F0537'!EW109,0)+IF('domanda giornaliera 5F0537'!EW110&gt;simulazione!T902,'domanda giornaliera 5F0537'!EW110,0)+IF('domanda giornaliera 5F0537'!EW111&gt;simulazione!T902,'domanda giornaliera 5F0537'!EW111,0)+IF('domanda giornaliera 5F0537'!EW112&gt;simulazione!T902,'domanda giornaliera 5F0537'!EW112,0)+IF('domanda giornaliera 5F0537'!EW113&gt;simulazione!T902,'domanda giornaliera 5F0537'!EW113,0)</f>
        <v>132915.484315674</v>
      </c>
      <c r="Z1008" s="13"/>
      <c r="AA1008" s="13"/>
    </row>
    <row r="1009" spans="24:27" x14ac:dyDescent="0.25">
      <c r="X1009" s="46" t="s">
        <v>80</v>
      </c>
      <c r="Y1009" s="13">
        <f>'domanda giornaliera 5F0537'!EW63+IF('domanda giornaliera 5F0537'!EW64&gt;simulazione!T903,'domanda giornaliera 5F0537'!EW64,0)+IF('domanda giornaliera 5F0537'!EW65&gt;simulazione!T903,'domanda giornaliera 5F0537'!EW65,0)+IF('domanda giornaliera 5F0537'!EW66&gt;simulazione!T903,'domanda giornaliera 5F0537'!EW66,0)+IF('domanda giornaliera 5F0537'!EW67&gt;simulazione!T903,'domanda giornaliera 5F0537'!EW67,0)+IF('domanda giornaliera 5F0537'!EW68&gt;simulazione!T903,'domanda giornaliera 5F0537'!EW68,0)+IF('domanda giornaliera 5F0537'!EW69&gt;simulazione!T903,'domanda giornaliera 5F0537'!EW69,0)+IF('domanda giornaliera 5F0537'!EW70&gt;simulazione!T903,'domanda giornaliera 5F0537'!EW70,0)+IF('domanda giornaliera 5F0537'!EW71&gt;simulazione!T903,'domanda giornaliera 5F0537'!EW71,0)+IF('domanda giornaliera 5F0537'!EW72&gt;simulazione!T903,'domanda giornaliera 5F0537'!EW72,0)+IF('domanda giornaliera 5F0537'!EW73&gt;simulazione!T903,'domanda giornaliera 5F0537'!EW73,0)+IF('domanda giornaliera 5F0537'!EW74&gt;simulazione!T903,'domanda giornaliera 5F0537'!EW74,0)+IF('domanda giornaliera 5F0537'!EW75&gt;simulazione!T903,'domanda giornaliera 5F0537'!EW75,0)+IF('domanda giornaliera 5F0537'!EW76&gt;simulazione!T903,'domanda giornaliera 5F0537'!EW76,0)+IF('domanda giornaliera 5F0537'!EW77&gt;simulazione!T903,'domanda giornaliera 5F0537'!EW77,0)+IF('domanda giornaliera 5F0537'!EW78&gt;simulazione!T903,'domanda giornaliera 5F0537'!EW78,0)+IF('domanda giornaliera 5F0537'!EW79&gt;simulazione!T903,'domanda giornaliera 5F0537'!EW79,0)+IF('domanda giornaliera 5F0537'!EW80&gt;simulazione!T903,'domanda giornaliera 5F0537'!EW80,0)+IF('domanda giornaliera 5F0537'!EW81&gt;simulazione!T903,'domanda giornaliera 5F0537'!EW81,0)+IF('domanda giornaliera 5F0537'!EW82&gt;simulazione!T903,'domanda giornaliera 5F0537'!EW82,0)+IF('domanda giornaliera 5F0537'!EW83&gt;simulazione!T903,'domanda giornaliera 5F0537'!EW83,0)+IF('domanda giornaliera 5F0537'!EW84&gt;simulazione!T903,'domanda giornaliera 5F0537'!EW84,0)+IF('domanda giornaliera 5F0537'!EW85&gt;simulazione!T903,'domanda giornaliera 5F0537'!EW85,0)+IF('domanda giornaliera 5F0537'!EW86&gt;simulazione!T903,'domanda giornaliera 5F0537'!EW86,0)+IF('domanda giornaliera 5F0537'!EW87&gt;simulazione!T903,'domanda giornaliera 5F0537'!EW87,0)+IF('domanda giornaliera 5F0537'!EW88&gt;simulazione!T903,'domanda giornaliera 5F0537'!EW88,0)+IF('domanda giornaliera 5F0537'!EW89&gt;simulazione!T903,'domanda giornaliera 5F0537'!EW89,0)+IF('domanda giornaliera 5F0537'!EW90&gt;simulazione!T903,'domanda giornaliera 5F0537'!EW90,0)+IF('domanda giornaliera 5F0537'!EW91&gt;simulazione!T903,'domanda giornaliera 5F0537'!EW91,0)+IF('domanda giornaliera 5F0537'!EW92&gt;simulazione!T903,'domanda giornaliera 5F0537'!EW92,0)+IF('domanda giornaliera 5F0537'!EW93&gt;simulazione!T903,'domanda giornaliera 5F0537'!EW93,0)+IF('domanda giornaliera 5F0537'!EW94&gt;simulazione!T903,'domanda giornaliera 5F0537'!EW94,0)+IF('domanda giornaliera 5F0537'!EW95&gt;simulazione!T903,'domanda giornaliera 5F0537'!EW95,0)+IF('domanda giornaliera 5F0537'!EW96&gt;simulazione!T903,'domanda giornaliera 5F0537'!EW96,0)+IF('domanda giornaliera 5F0537'!EW97&gt;simulazione!T903,'domanda giornaliera 5F0537'!EW97,0)+IF('domanda giornaliera 5F0537'!EW98&gt;simulazione!T903,'domanda giornaliera 5F0537'!EW98,0)+IF('domanda giornaliera 5F0537'!EW99&gt;simulazione!T903,'domanda giornaliera 5F0537'!EW99,0)+IF('domanda giornaliera 5F0537'!EW100&gt;simulazione!T903,'domanda giornaliera 5F0537'!EW100,0)+IF('domanda giornaliera 5F0537'!EW101&gt;simulazione!T903,'domanda giornaliera 5F0537'!EW101,0)+IF('domanda giornaliera 5F0537'!EW102&gt;simulazione!T903,'domanda giornaliera 5F0537'!EW102,0)+IF('domanda giornaliera 5F0537'!EW103&gt;simulazione!T903,'domanda giornaliera 5F0537'!EW103,0)+IF('domanda giornaliera 5F0537'!EW104&gt;simulazione!T903,'domanda giornaliera 5F0537'!EW104,0)+IF('domanda giornaliera 5F0537'!EW105&gt;simulazione!T903,'domanda giornaliera 5F0537'!EW105,0)+IF('domanda giornaliera 5F0537'!EW106&gt;simulazione!T903,'domanda giornaliera 5F0537'!EW106,0)+IF('domanda giornaliera 5F0537'!EW107&gt;simulazione!T903,'domanda giornaliera 5F0537'!EW107,0)+IF('domanda giornaliera 5F0537'!EW108&gt;simulazione!T903,'domanda giornaliera 5F0537'!EW108,0)+IF('domanda giornaliera 5F0537'!EW109&gt;simulazione!T903,'domanda giornaliera 5F0537'!EW109,0)+IF('domanda giornaliera 5F0537'!EW110&gt;simulazione!T903,'domanda giornaliera 5F0537'!EW110,0)+IF('domanda giornaliera 5F0537'!EW111&gt;simulazione!T903,'domanda giornaliera 5F0537'!EW111,0)+IF('domanda giornaliera 5F0537'!EW112&gt;simulazione!T903,'domanda giornaliera 5F0537'!EW112,0)+IF('domanda giornaliera 5F0537'!EW113&gt;simulazione!T903,'domanda giornaliera 5F0537'!EW113,0)+IF('domanda giornaliera 5F0537'!EW114&gt;simulazione!T903,'domanda giornaliera 5F0537'!EW114,0)</f>
        <v>132915.484315674</v>
      </c>
      <c r="Z1009" s="13"/>
      <c r="AA1009" s="13"/>
    </row>
    <row r="1010" spans="24:27" x14ac:dyDescent="0.25">
      <c r="X1010" s="46" t="s">
        <v>81</v>
      </c>
      <c r="Y1010" s="13">
        <f>'domanda giornaliera 5F0537'!EW64+IF('domanda giornaliera 5F0537'!EW65&gt;simulazione!T904,'domanda giornaliera 5F0537'!EW65,0)+IF('domanda giornaliera 5F0537'!EW66&gt;simulazione!T904,'domanda giornaliera 5F0537'!EW66,0)+IF('domanda giornaliera 5F0537'!EW67&gt;simulazione!T904,'domanda giornaliera 5F0537'!EW67,0)+IF('domanda giornaliera 5F0537'!EW68&gt;simulazione!T904,'domanda giornaliera 5F0537'!EW68,0)+IF('domanda giornaliera 5F0537'!EW69&gt;simulazione!T904,'domanda giornaliera 5F0537'!EW69,0)+IF('domanda giornaliera 5F0537'!EW70&gt;simulazione!T904,'domanda giornaliera 5F0537'!EW70,0)+IF('domanda giornaliera 5F0537'!EW71&gt;simulazione!T904,'domanda giornaliera 5F0537'!EW71,0)+IF('domanda giornaliera 5F0537'!EW72&gt;simulazione!T904,'domanda giornaliera 5F0537'!EW72,0)+IF('domanda giornaliera 5F0537'!EW73&gt;simulazione!T904,'domanda giornaliera 5F0537'!EW73,0)+IF('domanda giornaliera 5F0537'!EW74&gt;simulazione!T904,'domanda giornaliera 5F0537'!EW74,0)+IF('domanda giornaliera 5F0537'!EW75&gt;simulazione!T904,'domanda giornaliera 5F0537'!EW75,0)+IF('domanda giornaliera 5F0537'!EW76&gt;simulazione!T904,'domanda giornaliera 5F0537'!EW76,0)+IF('domanda giornaliera 5F0537'!EW77&gt;simulazione!T904,'domanda giornaliera 5F0537'!EW77,0)+IF('domanda giornaliera 5F0537'!EW78&gt;simulazione!T904,'domanda giornaliera 5F0537'!EW78,0)+IF('domanda giornaliera 5F0537'!EW79&gt;simulazione!T904,'domanda giornaliera 5F0537'!EW79,0)+IF('domanda giornaliera 5F0537'!EW80&gt;simulazione!T904,'domanda giornaliera 5F0537'!EW80,0)+IF('domanda giornaliera 5F0537'!EW81&gt;simulazione!T904,'domanda giornaliera 5F0537'!EW81,0)+IF('domanda giornaliera 5F0537'!EW82&gt;simulazione!T904,'domanda giornaliera 5F0537'!EW82,0)+IF('domanda giornaliera 5F0537'!EW83&gt;simulazione!T904,'domanda giornaliera 5F0537'!EW83,0)+IF('domanda giornaliera 5F0537'!EW84&gt;simulazione!T904,'domanda giornaliera 5F0537'!EW84,0)+IF('domanda giornaliera 5F0537'!EW85&gt;simulazione!T904,'domanda giornaliera 5F0537'!EW85,0)+IF('domanda giornaliera 5F0537'!EW86&gt;simulazione!T904,'domanda giornaliera 5F0537'!EW86,0)+IF('domanda giornaliera 5F0537'!EW87&gt;simulazione!T904,'domanda giornaliera 5F0537'!EW87,0)+IF('domanda giornaliera 5F0537'!EW88&gt;simulazione!T904,'domanda giornaliera 5F0537'!EW88,0)+IF('domanda giornaliera 5F0537'!EW89&gt;simulazione!T904,'domanda giornaliera 5F0537'!EW89,0)+IF('domanda giornaliera 5F0537'!EW90&gt;simulazione!T904,'domanda giornaliera 5F0537'!EW90,0)+IF('domanda giornaliera 5F0537'!EW91&gt;simulazione!T904,'domanda giornaliera 5F0537'!EW91,0)+IF('domanda giornaliera 5F0537'!EW92&gt;simulazione!T904,'domanda giornaliera 5F0537'!EW92,0)+IF('domanda giornaliera 5F0537'!EW93&gt;simulazione!T904,'domanda giornaliera 5F0537'!EW93,0)+IF('domanda giornaliera 5F0537'!EW94&gt;simulazione!T904,'domanda giornaliera 5F0537'!EW94,0)+IF('domanda giornaliera 5F0537'!EW95&gt;simulazione!T904,'domanda giornaliera 5F0537'!EW95,0)+IF('domanda giornaliera 5F0537'!EW96&gt;simulazione!T904,'domanda giornaliera 5F0537'!EW96,0)+IF('domanda giornaliera 5F0537'!EW97&gt;simulazione!T904,'domanda giornaliera 5F0537'!EW97,0)+IF('domanda giornaliera 5F0537'!EW98&gt;simulazione!T904,'domanda giornaliera 5F0537'!EW98,0)+IF('domanda giornaliera 5F0537'!EW99&gt;simulazione!T904,'domanda giornaliera 5F0537'!EW99,0)+IF('domanda giornaliera 5F0537'!EW100&gt;simulazione!T904,'domanda giornaliera 5F0537'!EW100,0)+IF('domanda giornaliera 5F0537'!EW101&gt;simulazione!T904,'domanda giornaliera 5F0537'!EW101,0)+IF('domanda giornaliera 5F0537'!EW102&gt;simulazione!T904,'domanda giornaliera 5F0537'!EW102,0)+IF('domanda giornaliera 5F0537'!EW103&gt;simulazione!T904,'domanda giornaliera 5F0537'!EW103,0)+IF('domanda giornaliera 5F0537'!EW104&gt;simulazione!T904,'domanda giornaliera 5F0537'!EW104,0)+IF('domanda giornaliera 5F0537'!EW105&gt;simulazione!T904,'domanda giornaliera 5F0537'!EW105,0)+IF('domanda giornaliera 5F0537'!EW106&gt;simulazione!T904,'domanda giornaliera 5F0537'!EW106,0)+IF('domanda giornaliera 5F0537'!EW107&gt;simulazione!T904,'domanda giornaliera 5F0537'!EW107,0)+IF('domanda giornaliera 5F0537'!EW108&gt;simulazione!T904,'domanda giornaliera 5F0537'!EW108,0)+IF('domanda giornaliera 5F0537'!EW109&gt;simulazione!T904,'domanda giornaliera 5F0537'!EW109,0)+IF('domanda giornaliera 5F0537'!EW110&gt;simulazione!T904,'domanda giornaliera 5F0537'!EW110,0)+IF('domanda giornaliera 5F0537'!EW111&gt;simulazione!T904,'domanda giornaliera 5F0537'!EW111,0)+IF('domanda giornaliera 5F0537'!EW112&gt;simulazione!T904,'domanda giornaliera 5F0537'!EW112,0)+IF('domanda giornaliera 5F0537'!EW113&gt;simulazione!T904,'domanda giornaliera 5F0537'!EW113,0)+IF('domanda giornaliera 5F0537'!EW114&gt;simulazione!T904,'domanda giornaliera 5F0537'!EW114,0)+IF('domanda giornaliera 5F0537'!EW115&gt;simulazione!T904,'domanda giornaliera 5F0537'!EW115,0)</f>
        <v>132915.484315674</v>
      </c>
      <c r="Z1010" s="13"/>
      <c r="AA1010" s="13"/>
    </row>
    <row r="1011" spans="24:27" x14ac:dyDescent="0.25">
      <c r="X1011" s="46" t="s">
        <v>82</v>
      </c>
      <c r="Y1011" s="13">
        <f>'domanda giornaliera 5F0537'!EW65+IF('domanda giornaliera 5F0537'!EW66&gt;simulazione!T905,'domanda giornaliera 5F0537'!EW66,0)+IF('domanda giornaliera 5F0537'!EW67&gt;simulazione!T905,'domanda giornaliera 5F0537'!EW67,0)+IF('domanda giornaliera 5F0537'!EW68&gt;simulazione!T905,'domanda giornaliera 5F0537'!EW68,0)+IF('domanda giornaliera 5F0537'!EW69&gt;simulazione!T905,'domanda giornaliera 5F0537'!EW69,0)+IF('domanda giornaliera 5F0537'!EW70&gt;simulazione!T905,'domanda giornaliera 5F0537'!EW70,0)+IF('domanda giornaliera 5F0537'!EW71&gt;simulazione!T905,'domanda giornaliera 5F0537'!EW71,0)+IF('domanda giornaliera 5F0537'!EW72&gt;simulazione!T905,'domanda giornaliera 5F0537'!EW72,0)+IF('domanda giornaliera 5F0537'!EW73&gt;simulazione!T905,'domanda giornaliera 5F0537'!EW73,0)+IF('domanda giornaliera 5F0537'!EW74&gt;simulazione!T905,'domanda giornaliera 5F0537'!EW74,0)+IF('domanda giornaliera 5F0537'!EW75&gt;simulazione!T905,'domanda giornaliera 5F0537'!EW75,0)+IF('domanda giornaliera 5F0537'!EW76&gt;simulazione!T905,'domanda giornaliera 5F0537'!EW76,0)+IF('domanda giornaliera 5F0537'!EW77&gt;simulazione!T905,'domanda giornaliera 5F0537'!EW77,0)+IF('domanda giornaliera 5F0537'!EW78&gt;simulazione!T905,'domanda giornaliera 5F0537'!EW78,0)+IF('domanda giornaliera 5F0537'!EW79&gt;simulazione!T905,'domanda giornaliera 5F0537'!EW79,0)+IF('domanda giornaliera 5F0537'!EW80&gt;simulazione!T905,'domanda giornaliera 5F0537'!EW80,0)+IF('domanda giornaliera 5F0537'!EW81&gt;simulazione!T905,'domanda giornaliera 5F0537'!EW81,0)+IF('domanda giornaliera 5F0537'!EW82&gt;simulazione!T905,'domanda giornaliera 5F0537'!EW82,0)+IF('domanda giornaliera 5F0537'!EW83&gt;simulazione!T905,'domanda giornaliera 5F0537'!EW83,0)+IF('domanda giornaliera 5F0537'!EW84&gt;simulazione!T905,'domanda giornaliera 5F0537'!EW84,0)+IF('domanda giornaliera 5F0537'!EW85&gt;simulazione!T905,'domanda giornaliera 5F0537'!EW85,0)+IF('domanda giornaliera 5F0537'!EW86&gt;simulazione!T905,'domanda giornaliera 5F0537'!EW86,0)+IF('domanda giornaliera 5F0537'!EW87&gt;simulazione!T905,'domanda giornaliera 5F0537'!EW87,0)+IF('domanda giornaliera 5F0537'!EW88&gt;simulazione!T905,'domanda giornaliera 5F0537'!EW88,0)+IF('domanda giornaliera 5F0537'!EW89&gt;simulazione!T905,'domanda giornaliera 5F0537'!EW89,0)+IF('domanda giornaliera 5F0537'!EW90&gt;simulazione!T905,'domanda giornaliera 5F0537'!EW90,0)+IF('domanda giornaliera 5F0537'!EW91&gt;simulazione!T905,'domanda giornaliera 5F0537'!EW91,0)+IF('domanda giornaliera 5F0537'!EW92&gt;simulazione!T905,'domanda giornaliera 5F0537'!EW92,0)+IF('domanda giornaliera 5F0537'!EW93&gt;simulazione!T905,'domanda giornaliera 5F0537'!EW93,0)+IF('domanda giornaliera 5F0537'!EW94&gt;simulazione!T905,'domanda giornaliera 5F0537'!EW94,0)+IF('domanda giornaliera 5F0537'!EW95&gt;simulazione!T905,'domanda giornaliera 5F0537'!EW95,0)+IF('domanda giornaliera 5F0537'!EW96&gt;simulazione!T905,'domanda giornaliera 5F0537'!EW96,0)+IF('domanda giornaliera 5F0537'!EW97&gt;simulazione!T905,'domanda giornaliera 5F0537'!EW97,0)+IF('domanda giornaliera 5F0537'!EW98&gt;simulazione!T905,'domanda giornaliera 5F0537'!EW98,0)+IF('domanda giornaliera 5F0537'!EW99&gt;simulazione!T905,'domanda giornaliera 5F0537'!EW99,0)+IF('domanda giornaliera 5F0537'!EW100&gt;simulazione!T905,'domanda giornaliera 5F0537'!EW100,0)+IF('domanda giornaliera 5F0537'!EW101&gt;simulazione!T905,'domanda giornaliera 5F0537'!EW101,0)+IF('domanda giornaliera 5F0537'!EW102&gt;simulazione!T905,'domanda giornaliera 5F0537'!EW102,0)+IF('domanda giornaliera 5F0537'!EW103&gt;simulazione!T905,'domanda giornaliera 5F0537'!EW103,0)+IF('domanda giornaliera 5F0537'!EW104&gt;simulazione!T905,'domanda giornaliera 5F0537'!EW104,0)+IF('domanda giornaliera 5F0537'!EW105&gt;simulazione!T905,'domanda giornaliera 5F0537'!EW105,0)+IF('domanda giornaliera 5F0537'!EW106&gt;simulazione!T905,'domanda giornaliera 5F0537'!EW106,0)+IF('domanda giornaliera 5F0537'!EW107&gt;simulazione!T905,'domanda giornaliera 5F0537'!EW107,0)+IF('domanda giornaliera 5F0537'!EW108&gt;simulazione!T905,'domanda giornaliera 5F0537'!EW108,0)+IF('domanda giornaliera 5F0537'!EW109&gt;simulazione!T905,'domanda giornaliera 5F0537'!EW109,0)+IF('domanda giornaliera 5F0537'!EW110&gt;simulazione!T905,'domanda giornaliera 5F0537'!EW110,0)+IF('domanda giornaliera 5F0537'!EW111&gt;simulazione!T905,'domanda giornaliera 5F0537'!EW111,0)+IF('domanda giornaliera 5F0537'!EW112&gt;simulazione!T905,'domanda giornaliera 5F0537'!EW112,0)+IF('domanda giornaliera 5F0537'!EW113&gt;simulazione!T905,'domanda giornaliera 5F0537'!EW113,0)+IF('domanda giornaliera 5F0537'!EW114&gt;simulazione!T905,'domanda giornaliera 5F0537'!EW114,0)+IF('domanda giornaliera 5F0537'!EW115&gt;simulazione!T905,'domanda giornaliera 5F0537'!EW115,0)+IF('domanda giornaliera 5F0537'!EW116&gt;simulazione!T905,'domanda giornaliera 5F0537'!EW116,0)</f>
        <v>132915.484315674</v>
      </c>
      <c r="Z1011" s="13"/>
      <c r="AA1011" s="13"/>
    </row>
    <row r="1012" spans="24:27" x14ac:dyDescent="0.25">
      <c r="X1012" s="46" t="s">
        <v>83</v>
      </c>
      <c r="Y1012" s="13">
        <f>'domanda giornaliera 5F0537'!EW66+IF('domanda giornaliera 5F0537'!EW67&gt;simulazione!T906,'domanda giornaliera 5F0537'!EW67,0)+IF('domanda giornaliera 5F0537'!EW68&gt;simulazione!T906,'domanda giornaliera 5F0537'!EW68,0)+IF('domanda giornaliera 5F0537'!EW69&gt;simulazione!T906,'domanda giornaliera 5F0537'!EW69,0)+IF('domanda giornaliera 5F0537'!EW70&gt;simulazione!T906,'domanda giornaliera 5F0537'!EW70,0)+IF('domanda giornaliera 5F0537'!EW71&gt;simulazione!T906,'domanda giornaliera 5F0537'!EW71,0)+IF('domanda giornaliera 5F0537'!EW72&gt;simulazione!T906,'domanda giornaliera 5F0537'!EW72,0)+IF('domanda giornaliera 5F0537'!EW73&gt;simulazione!T906,'domanda giornaliera 5F0537'!EW73,0)+IF('domanda giornaliera 5F0537'!EW74&gt;simulazione!T906,'domanda giornaliera 5F0537'!EW74,0)+IF('domanda giornaliera 5F0537'!EW75&gt;simulazione!T906,'domanda giornaliera 5F0537'!EW75,0)+IF('domanda giornaliera 5F0537'!EW76&gt;simulazione!T906,'domanda giornaliera 5F0537'!EW76,0)+IF('domanda giornaliera 5F0537'!EW77&gt;simulazione!T906,'domanda giornaliera 5F0537'!EW77,0)+IF('domanda giornaliera 5F0537'!EW78&gt;simulazione!T906,'domanda giornaliera 5F0537'!EW78,0)+IF('domanda giornaliera 5F0537'!EW79&gt;simulazione!T906,'domanda giornaliera 5F0537'!EW79,0)+IF('domanda giornaliera 5F0537'!EW80&gt;simulazione!T906,'domanda giornaliera 5F0537'!EW80,0)+IF('domanda giornaliera 5F0537'!EW81&gt;simulazione!T906,'domanda giornaliera 5F0537'!EW81,0)+IF('domanda giornaliera 5F0537'!EW82&gt;simulazione!T906,'domanda giornaliera 5F0537'!EW82,0)+IF('domanda giornaliera 5F0537'!EW83&gt;simulazione!T906,'domanda giornaliera 5F0537'!EW83,0)+IF('domanda giornaliera 5F0537'!EW84&gt;simulazione!T906,'domanda giornaliera 5F0537'!EW84,0)+IF('domanda giornaliera 5F0537'!EW85&gt;simulazione!T906,'domanda giornaliera 5F0537'!EW85,0)+IF('domanda giornaliera 5F0537'!EW86&gt;simulazione!T906,'domanda giornaliera 5F0537'!EW86,0)+IF('domanda giornaliera 5F0537'!EW87&gt;simulazione!T906,'domanda giornaliera 5F0537'!EW87,0)+IF('domanda giornaliera 5F0537'!EW88&gt;simulazione!T906,'domanda giornaliera 5F0537'!EW88,0)+IF('domanda giornaliera 5F0537'!EW89&gt;simulazione!T906,'domanda giornaliera 5F0537'!EW89,0)+IF('domanda giornaliera 5F0537'!EW90&gt;simulazione!T906,'domanda giornaliera 5F0537'!EW90,0)+IF('domanda giornaliera 5F0537'!EW91&gt;simulazione!T906,'domanda giornaliera 5F0537'!EW91,0)+IF('domanda giornaliera 5F0537'!EW92&gt;simulazione!T906,'domanda giornaliera 5F0537'!EW92,0)+IF('domanda giornaliera 5F0537'!EW93&gt;simulazione!T906,'domanda giornaliera 5F0537'!EW93,0)+IF('domanda giornaliera 5F0537'!EW94&gt;simulazione!T906,'domanda giornaliera 5F0537'!EW94,0)+IF('domanda giornaliera 5F0537'!EW95&gt;simulazione!T906,'domanda giornaliera 5F0537'!EW95,0)+IF('domanda giornaliera 5F0537'!EW96&gt;simulazione!T906,'domanda giornaliera 5F0537'!EW96,0)+IF('domanda giornaliera 5F0537'!EW97&gt;simulazione!T906,'domanda giornaliera 5F0537'!EW97,0)+IF('domanda giornaliera 5F0537'!EW98&gt;simulazione!T906,'domanda giornaliera 5F0537'!EW98,0)+IF('domanda giornaliera 5F0537'!EW99&gt;simulazione!T906,'domanda giornaliera 5F0537'!EW99,0)+IF('domanda giornaliera 5F0537'!EW100&gt;simulazione!T906,'domanda giornaliera 5F0537'!EW100,0)+IF('domanda giornaliera 5F0537'!EW101&gt;simulazione!T906,'domanda giornaliera 5F0537'!EW101,0)+IF('domanda giornaliera 5F0537'!EW102&gt;simulazione!T906,'domanda giornaliera 5F0537'!EW102,0)+IF('domanda giornaliera 5F0537'!EW103&gt;simulazione!T906,'domanda giornaliera 5F0537'!EW103,0)+IF('domanda giornaliera 5F0537'!EW104&gt;simulazione!T906,'domanda giornaliera 5F0537'!EW104,0)+IF('domanda giornaliera 5F0537'!EW105&gt;simulazione!T906,'domanda giornaliera 5F0537'!EW105,0)+IF('domanda giornaliera 5F0537'!EW106&gt;simulazione!T906,'domanda giornaliera 5F0537'!EW106,0)+IF('domanda giornaliera 5F0537'!EW107&gt;simulazione!T906,'domanda giornaliera 5F0537'!EW107,0)+IF('domanda giornaliera 5F0537'!EW108&gt;simulazione!T906,'domanda giornaliera 5F0537'!EW108,0)+IF('domanda giornaliera 5F0537'!EW109&gt;simulazione!T906,'domanda giornaliera 5F0537'!EW109,0)+IF('domanda giornaliera 5F0537'!EW110&gt;simulazione!T906,'domanda giornaliera 5F0537'!EW110,0)+IF('domanda giornaliera 5F0537'!EW111&gt;simulazione!T906,'domanda giornaliera 5F0537'!EW111,0)+IF('domanda giornaliera 5F0537'!EW112&gt;simulazione!T906,'domanda giornaliera 5F0537'!EW112,0)+IF('domanda giornaliera 5F0537'!EW113&gt;simulazione!T906,'domanda giornaliera 5F0537'!EW113,0)+IF('domanda giornaliera 5F0537'!EW114&gt;simulazione!T906,'domanda giornaliera 5F0537'!EW114,0)+IF('domanda giornaliera 5F0537'!EW115&gt;simulazione!T906,'domanda giornaliera 5F0537'!EW115,0)+IF('domanda giornaliera 5F0537'!EW116&gt;simulazione!T906,'domanda giornaliera 5F0537'!EW116,0)+IF('domanda giornaliera 5F0537'!EW117&gt;simulazione!T906,'domanda giornaliera 5F0537'!EW117,0)</f>
        <v>132915.484315674</v>
      </c>
      <c r="Z1012" s="13"/>
      <c r="AA1012" s="13"/>
    </row>
    <row r="1013" spans="24:27" x14ac:dyDescent="0.25">
      <c r="X1013" s="46" t="s">
        <v>79</v>
      </c>
      <c r="Y1013" s="13">
        <f>'domanda giornaliera 5F0537'!EW67+IF('domanda giornaliera 5F0537'!EW68&gt;simulazione!T907,'domanda giornaliera 5F0537'!EW68,0)+IF('domanda giornaliera 5F0537'!EW69&gt;simulazione!T907,'domanda giornaliera 5F0537'!EW69,0)+IF('domanda giornaliera 5F0537'!EW70&gt;simulazione!T907,'domanda giornaliera 5F0537'!EW70,0)+IF('domanda giornaliera 5F0537'!EW71&gt;simulazione!T907,'domanda giornaliera 5F0537'!EW71,0)+IF('domanda giornaliera 5F0537'!EW72&gt;simulazione!T907,'domanda giornaliera 5F0537'!EW72,0)+IF('domanda giornaliera 5F0537'!EW73&gt;simulazione!T907,'domanda giornaliera 5F0537'!EW73,0)+IF('domanda giornaliera 5F0537'!EW74&gt;simulazione!T907,'domanda giornaliera 5F0537'!EW74,0)+IF('domanda giornaliera 5F0537'!EW75&gt;simulazione!T907,'domanda giornaliera 5F0537'!EW75,0)+IF('domanda giornaliera 5F0537'!EW76&gt;simulazione!T907,'domanda giornaliera 5F0537'!EW76,0)+IF('domanda giornaliera 5F0537'!EW77&gt;simulazione!T907,'domanda giornaliera 5F0537'!EW77,0)+IF('domanda giornaliera 5F0537'!EW78&gt;simulazione!T907,'domanda giornaliera 5F0537'!EW78,0)+IF('domanda giornaliera 5F0537'!EW79&gt;simulazione!T907,'domanda giornaliera 5F0537'!EW79,0)+IF('domanda giornaliera 5F0537'!EW80&gt;simulazione!T907,'domanda giornaliera 5F0537'!EW80,0)+IF('domanda giornaliera 5F0537'!EW81&gt;simulazione!T907,'domanda giornaliera 5F0537'!EW81,0)+IF('domanda giornaliera 5F0537'!EW82&gt;simulazione!T907,'domanda giornaliera 5F0537'!EW82,0)+IF('domanda giornaliera 5F0537'!EW83&gt;simulazione!T907,'domanda giornaliera 5F0537'!EW83,0)+IF('domanda giornaliera 5F0537'!EW84&gt;simulazione!T907,'domanda giornaliera 5F0537'!EW84,0)+IF('domanda giornaliera 5F0537'!EW85&gt;simulazione!T907,'domanda giornaliera 5F0537'!EW85,0)+IF('domanda giornaliera 5F0537'!EW86&gt;simulazione!T907,'domanda giornaliera 5F0537'!EW86,0)+IF('domanda giornaliera 5F0537'!EW87&gt;simulazione!T907,'domanda giornaliera 5F0537'!EW87,0)+IF('domanda giornaliera 5F0537'!EW88&gt;simulazione!T907,'domanda giornaliera 5F0537'!EW88,0)+IF('domanda giornaliera 5F0537'!EW89&gt;simulazione!T907,'domanda giornaliera 5F0537'!EW89,0)+IF('domanda giornaliera 5F0537'!EW90&gt;simulazione!T907,'domanda giornaliera 5F0537'!EW90,0)+IF('domanda giornaliera 5F0537'!EW91&gt;simulazione!T907,'domanda giornaliera 5F0537'!EW91,0)+IF('domanda giornaliera 5F0537'!EW92&gt;simulazione!T907,'domanda giornaliera 5F0537'!EW92,0)+IF('domanda giornaliera 5F0537'!EW93&gt;simulazione!T907,'domanda giornaliera 5F0537'!EW93,0)+IF('domanda giornaliera 5F0537'!EW94&gt;simulazione!T907,'domanda giornaliera 5F0537'!EW94,0)+IF('domanda giornaliera 5F0537'!EW95&gt;simulazione!T907,'domanda giornaliera 5F0537'!EW95,0)+IF('domanda giornaliera 5F0537'!EW96&gt;simulazione!T907,'domanda giornaliera 5F0537'!EW96,0)+IF('domanda giornaliera 5F0537'!EW97&gt;simulazione!T907,'domanda giornaliera 5F0537'!EW97,0)+IF('domanda giornaliera 5F0537'!EW98&gt;simulazione!T907,'domanda giornaliera 5F0537'!EW98,0)+IF('domanda giornaliera 5F0537'!EW99&gt;simulazione!T907,'domanda giornaliera 5F0537'!EW99,0)+IF('domanda giornaliera 5F0537'!EW100&gt;simulazione!T907,'domanda giornaliera 5F0537'!EW100,0)+IF('domanda giornaliera 5F0537'!EW101&gt;simulazione!T907,'domanda giornaliera 5F0537'!EW101,0)+IF('domanda giornaliera 5F0537'!EW102&gt;simulazione!T907,'domanda giornaliera 5F0537'!EW102,0)+IF('domanda giornaliera 5F0537'!EW103&gt;simulazione!T907,'domanda giornaliera 5F0537'!EW103,0)+IF('domanda giornaliera 5F0537'!EW104&gt;simulazione!T907,'domanda giornaliera 5F0537'!EW104,0)+IF('domanda giornaliera 5F0537'!EW105&gt;simulazione!T907,'domanda giornaliera 5F0537'!EW105,0)+IF('domanda giornaliera 5F0537'!EW106&gt;simulazione!T907,'domanda giornaliera 5F0537'!EW106,0)+IF('domanda giornaliera 5F0537'!EW107&gt;simulazione!T907,'domanda giornaliera 5F0537'!EW107,0)+IF('domanda giornaliera 5F0537'!EW108&gt;simulazione!T907,'domanda giornaliera 5F0537'!EW108,0)+IF('domanda giornaliera 5F0537'!EW109&gt;simulazione!T907,'domanda giornaliera 5F0537'!EW109,0)+IF('domanda giornaliera 5F0537'!EW110&gt;simulazione!T907,'domanda giornaliera 5F0537'!EW110,0)+IF('domanda giornaliera 5F0537'!EW111&gt;simulazione!T907,'domanda giornaliera 5F0537'!EW111,0)+IF('domanda giornaliera 5F0537'!EW112&gt;simulazione!T907,'domanda giornaliera 5F0537'!EW112,0)+IF('domanda giornaliera 5F0537'!EW113&gt;simulazione!T907,'domanda giornaliera 5F0537'!EW113,0)+IF('domanda giornaliera 5F0537'!EW114&gt;simulazione!T907,'domanda giornaliera 5F0537'!EW114,0)+IF('domanda giornaliera 5F0537'!EW115&gt;simulazione!T907,'domanda giornaliera 5F0537'!EW115,0)+IF('domanda giornaliera 5F0537'!EW116&gt;simulazione!T907,'domanda giornaliera 5F0537'!EW116,0)+IF('domanda giornaliera 5F0537'!EW117&gt;simulazione!T907,'domanda giornaliera 5F0537'!EW117,0)+IF('domanda giornaliera 5F0537'!EW118&gt;simulazione!T907,'domanda giornaliera 5F0537'!EW118,0)</f>
        <v>118125.1391208688</v>
      </c>
      <c r="Z1013" s="13"/>
      <c r="AA1013" s="13"/>
    </row>
    <row r="1014" spans="24:27" x14ac:dyDescent="0.25">
      <c r="X1014" s="46" t="s">
        <v>85</v>
      </c>
      <c r="Y1014" s="13">
        <f>'domanda giornaliera 5F0537'!EW68+IF('domanda giornaliera 5F0537'!EW69&gt;simulazione!T908,'domanda giornaliera 5F0537'!EW69,0)+IF('domanda giornaliera 5F0537'!EW70&gt;simulazione!T908,'domanda giornaliera 5F0537'!EW70,0)+IF('domanda giornaliera 5F0537'!EW71&gt;simulazione!T908,'domanda giornaliera 5F0537'!EW71,0)+IF('domanda giornaliera 5F0537'!EW72&gt;simulazione!T908,'domanda giornaliera 5F0537'!EW72,0)+IF('domanda giornaliera 5F0537'!EW73&gt;simulazione!T908,'domanda giornaliera 5F0537'!EW73,0)+IF('domanda giornaliera 5F0537'!EW74&gt;simulazione!T908,'domanda giornaliera 5F0537'!EW74,0)+IF('domanda giornaliera 5F0537'!EW75&gt;simulazione!T908,'domanda giornaliera 5F0537'!EW75,0)+IF('domanda giornaliera 5F0537'!EW76&gt;simulazione!T908,'domanda giornaliera 5F0537'!EW76,0)+IF('domanda giornaliera 5F0537'!EW77&gt;simulazione!T908,'domanda giornaliera 5F0537'!EW77,0)+IF('domanda giornaliera 5F0537'!EW78&gt;simulazione!T908,'domanda giornaliera 5F0537'!EW78,0)+IF('domanda giornaliera 5F0537'!EW79&gt;simulazione!T908,'domanda giornaliera 5F0537'!EW79,0)+IF('domanda giornaliera 5F0537'!EW80&gt;simulazione!T908,'domanda giornaliera 5F0537'!EW80,0)+IF('domanda giornaliera 5F0537'!EW81&gt;simulazione!T908,'domanda giornaliera 5F0537'!EW81,0)+IF('domanda giornaliera 5F0537'!EW82&gt;simulazione!T908,'domanda giornaliera 5F0537'!EW82,0)+IF('domanda giornaliera 5F0537'!EW83&gt;simulazione!T908,'domanda giornaliera 5F0537'!EW83,0)+IF('domanda giornaliera 5F0537'!EW84&gt;simulazione!T908,'domanda giornaliera 5F0537'!EW84,0)+IF('domanda giornaliera 5F0537'!EW85&gt;simulazione!T908,'domanda giornaliera 5F0537'!EW85,0)+IF('domanda giornaliera 5F0537'!EW86&gt;simulazione!T908,'domanda giornaliera 5F0537'!EW86,0)+IF('domanda giornaliera 5F0537'!EW87&gt;simulazione!T908,'domanda giornaliera 5F0537'!EW87,0)+IF('domanda giornaliera 5F0537'!EW88&gt;simulazione!T908,'domanda giornaliera 5F0537'!EW88,0)+IF('domanda giornaliera 5F0537'!EW89&gt;simulazione!T908,'domanda giornaliera 5F0537'!EW89,0)+IF('domanda giornaliera 5F0537'!EW90&gt;simulazione!T908,'domanda giornaliera 5F0537'!EW90,0)+IF('domanda giornaliera 5F0537'!EW91&gt;simulazione!T908,'domanda giornaliera 5F0537'!EW91,0)+IF('domanda giornaliera 5F0537'!EW92&gt;simulazione!T908,'domanda giornaliera 5F0537'!EW92,0)+IF('domanda giornaliera 5F0537'!EW93&gt;simulazione!T908,'domanda giornaliera 5F0537'!EW93,0)+IF('domanda giornaliera 5F0537'!EW94&gt;simulazione!T908,'domanda giornaliera 5F0537'!EW94,0)+IF('domanda giornaliera 5F0537'!EW95&gt;simulazione!T908,'domanda giornaliera 5F0537'!EW95,0)+IF('domanda giornaliera 5F0537'!EW96&gt;simulazione!T908,'domanda giornaliera 5F0537'!EW96,0)+IF('domanda giornaliera 5F0537'!EW97&gt;simulazione!T908,'domanda giornaliera 5F0537'!EW97,0)+IF('domanda giornaliera 5F0537'!EW98&gt;simulazione!T908,'domanda giornaliera 5F0537'!EW98,0)+IF('domanda giornaliera 5F0537'!EW99&gt;simulazione!T908,'domanda giornaliera 5F0537'!EW99,0)+IF('domanda giornaliera 5F0537'!EW100&gt;simulazione!T908,'domanda giornaliera 5F0537'!EW100,0)+IF('domanda giornaliera 5F0537'!EW101&gt;simulazione!T908,'domanda giornaliera 5F0537'!EW101,0)+IF('domanda giornaliera 5F0537'!EW102&gt;simulazione!T908,'domanda giornaliera 5F0537'!EW102,0)+IF('domanda giornaliera 5F0537'!EW103&gt;simulazione!T908,'domanda giornaliera 5F0537'!EW103,0)+IF('domanda giornaliera 5F0537'!EW104&gt;simulazione!T908,'domanda giornaliera 5F0537'!EW104,0)+IF('domanda giornaliera 5F0537'!EW105&gt;simulazione!T908,'domanda giornaliera 5F0537'!EW105,0)+IF('domanda giornaliera 5F0537'!EW106&gt;simulazione!T908,'domanda giornaliera 5F0537'!EW106,0)+IF('domanda giornaliera 5F0537'!EW107&gt;simulazione!T908,'domanda giornaliera 5F0537'!EW107,0)+IF('domanda giornaliera 5F0537'!EW108&gt;simulazione!T908,'domanda giornaliera 5F0537'!EW108,0)+IF('domanda giornaliera 5F0537'!EW109&gt;simulazione!T908,'domanda giornaliera 5F0537'!EW109,0)+IF('domanda giornaliera 5F0537'!EW110&gt;simulazione!T908,'domanda giornaliera 5F0537'!EW110,0)+IF('domanda giornaliera 5F0537'!EW111&gt;simulazione!T908,'domanda giornaliera 5F0537'!EW111,0)+IF('domanda giornaliera 5F0537'!EW112&gt;simulazione!T908,'domanda giornaliera 5F0537'!EW112,0)+IF('domanda giornaliera 5F0537'!EW113&gt;simulazione!T908,'domanda giornaliera 5F0537'!EW113,0)+IF('domanda giornaliera 5F0537'!EW114&gt;simulazione!T908,'domanda giornaliera 5F0537'!EW114,0)+IF('domanda giornaliera 5F0537'!EW115&gt;simulazione!T908,'domanda giornaliera 5F0537'!EW115,0)+IF('domanda giornaliera 5F0537'!EW116&gt;simulazione!T908,'domanda giornaliera 5F0537'!EW116,0)+IF('domanda giornaliera 5F0537'!EW117&gt;simulazione!T908,'domanda giornaliera 5F0537'!EW117,0)+IF('domanda giornaliera 5F0537'!EW118&gt;simulazione!T908,'domanda giornaliera 5F0537'!EW118,0)+IF('domanda giornaliera 5F0537'!EW119&gt;simulazione!T908,'domanda giornaliera 5F0537'!EW119,0)</f>
        <v>1954.3458611285264</v>
      </c>
      <c r="Z1014" s="13"/>
      <c r="AA1014" s="13"/>
    </row>
    <row r="1015" spans="24:27" x14ac:dyDescent="0.25">
      <c r="X1015" s="46" t="s">
        <v>86</v>
      </c>
      <c r="Y1015" s="13">
        <f>'domanda giornaliera 5F0537'!EW69+IF('domanda giornaliera 5F0537'!EW70&gt;simulazione!T909,'domanda giornaliera 5F0537'!EW70,0)+IF('domanda giornaliera 5F0537'!EW71&gt;simulazione!T909,'domanda giornaliera 5F0537'!EW71,0)+IF('domanda giornaliera 5F0537'!EW72&gt;simulazione!T909,'domanda giornaliera 5F0537'!EW72,0)+IF('domanda giornaliera 5F0537'!EW73&gt;simulazione!T909,'domanda giornaliera 5F0537'!EW73,0)+IF('domanda giornaliera 5F0537'!EW74&gt;simulazione!T909,'domanda giornaliera 5F0537'!EW74,0)+IF('domanda giornaliera 5F0537'!EW75&gt;simulazione!T909,'domanda giornaliera 5F0537'!EW75,0)+IF('domanda giornaliera 5F0537'!EW76&gt;simulazione!T909,'domanda giornaliera 5F0537'!EW76,0)+IF('domanda giornaliera 5F0537'!EW77&gt;simulazione!T909,'domanda giornaliera 5F0537'!EW77,0)+IF('domanda giornaliera 5F0537'!EW78&gt;simulazione!T909,'domanda giornaliera 5F0537'!EW78,0)+IF('domanda giornaliera 5F0537'!EW79&gt;simulazione!T909,'domanda giornaliera 5F0537'!EW79,0)+IF('domanda giornaliera 5F0537'!EW80&gt;simulazione!T909,'domanda giornaliera 5F0537'!EW80,0)+IF('domanda giornaliera 5F0537'!EW81&gt;simulazione!T909,'domanda giornaliera 5F0537'!EW81,0)+IF('domanda giornaliera 5F0537'!EW82&gt;simulazione!T909,'domanda giornaliera 5F0537'!EW82,0)+IF('domanda giornaliera 5F0537'!EW83&gt;simulazione!T909,'domanda giornaliera 5F0537'!EW83,0)+IF('domanda giornaliera 5F0537'!EW84&gt;simulazione!T909,'domanda giornaliera 5F0537'!EW84,0)+IF('domanda giornaliera 5F0537'!EW85&gt;simulazione!T909,'domanda giornaliera 5F0537'!EW85,0)+IF('domanda giornaliera 5F0537'!EW86&gt;simulazione!T909,'domanda giornaliera 5F0537'!EW86,0)+IF('domanda giornaliera 5F0537'!EW87&gt;simulazione!T909,'domanda giornaliera 5F0537'!EW87,0)+IF('domanda giornaliera 5F0537'!EW88&gt;simulazione!T909,'domanda giornaliera 5F0537'!EW88,0)+IF('domanda giornaliera 5F0537'!EW89&gt;simulazione!T909,'domanda giornaliera 5F0537'!EW89,0)+IF('domanda giornaliera 5F0537'!EW90&gt;simulazione!T909,'domanda giornaliera 5F0537'!EW90,0)+IF('domanda giornaliera 5F0537'!EW91&gt;simulazione!T909,'domanda giornaliera 5F0537'!EW91,0)+IF('domanda giornaliera 5F0537'!EW92&gt;simulazione!T909,'domanda giornaliera 5F0537'!EW92,0)+IF('domanda giornaliera 5F0537'!EW93&gt;simulazione!T909,'domanda giornaliera 5F0537'!EW93,0)+IF('domanda giornaliera 5F0537'!EW94&gt;simulazione!T909,'domanda giornaliera 5F0537'!EW94,0)+IF('domanda giornaliera 5F0537'!EW95&gt;simulazione!T909,'domanda giornaliera 5F0537'!EW95,0)+IF('domanda giornaliera 5F0537'!EW96&gt;simulazione!T909,'domanda giornaliera 5F0537'!EW96,0)+IF('domanda giornaliera 5F0537'!EW97&gt;simulazione!T909,'domanda giornaliera 5F0537'!EW97,0)+IF('domanda giornaliera 5F0537'!EW98&gt;simulazione!T909,'domanda giornaliera 5F0537'!EW98,0)+IF('domanda giornaliera 5F0537'!EW99&gt;simulazione!T909,'domanda giornaliera 5F0537'!EW99,0)+IF('domanda giornaliera 5F0537'!EW100&gt;simulazione!T909,'domanda giornaliera 5F0537'!EW100,0)+IF('domanda giornaliera 5F0537'!EW101&gt;simulazione!T909,'domanda giornaliera 5F0537'!EW101,0)+IF('domanda giornaliera 5F0537'!EW102&gt;simulazione!T909,'domanda giornaliera 5F0537'!EW102,0)+IF('domanda giornaliera 5F0537'!EW103&gt;simulazione!T909,'domanda giornaliera 5F0537'!EW103,0)+IF('domanda giornaliera 5F0537'!EW104&gt;simulazione!T909,'domanda giornaliera 5F0537'!EW104,0)+IF('domanda giornaliera 5F0537'!EW105&gt;simulazione!T909,'domanda giornaliera 5F0537'!EW105,0)+IF('domanda giornaliera 5F0537'!EW106&gt;simulazione!T909,'domanda giornaliera 5F0537'!EW106,0)+IF('domanda giornaliera 5F0537'!EW107&gt;simulazione!T909,'domanda giornaliera 5F0537'!EW107,0)+IF('domanda giornaliera 5F0537'!EW108&gt;simulazione!T909,'domanda giornaliera 5F0537'!EW108,0)+IF('domanda giornaliera 5F0537'!EW109&gt;simulazione!T909,'domanda giornaliera 5F0537'!EW109,0)+IF('domanda giornaliera 5F0537'!EW110&gt;simulazione!T909,'domanda giornaliera 5F0537'!EW110,0)+IF('domanda giornaliera 5F0537'!EW111&gt;simulazione!T909,'domanda giornaliera 5F0537'!EW111,0)+IF('domanda giornaliera 5F0537'!EW112&gt;simulazione!T909,'domanda giornaliera 5F0537'!EW112,0)+IF('domanda giornaliera 5F0537'!EW113&gt;simulazione!T909,'domanda giornaliera 5F0537'!EW113,0)+IF('domanda giornaliera 5F0537'!EW114&gt;simulazione!T909,'domanda giornaliera 5F0537'!EW114,0)+IF('domanda giornaliera 5F0537'!EW115&gt;simulazione!T909,'domanda giornaliera 5F0537'!EW115,0)+IF('domanda giornaliera 5F0537'!EW116&gt;simulazione!T909,'domanda giornaliera 5F0537'!EW116,0)+IF('domanda giornaliera 5F0537'!EW117&gt;simulazione!T909,'domanda giornaliera 5F0537'!EW117,0)+IF('domanda giornaliera 5F0537'!EW118&gt;simulazione!T909,'domanda giornaliera 5F0537'!EW118,0)+IF('domanda giornaliera 5F0537'!EW119&gt;simulazione!T909,'domanda giornaliera 5F0537'!EW119,0)+IF('domanda giornaliera 5F0537'!EW120&gt;simulazione!T909,'domanda giornaliera 5F0537'!EW120,0)</f>
        <v>1954.3458611285264</v>
      </c>
      <c r="Z1015" s="13"/>
      <c r="AA1015" s="13"/>
    </row>
    <row r="1016" spans="24:27" x14ac:dyDescent="0.25">
      <c r="X1016" s="46" t="s">
        <v>87</v>
      </c>
      <c r="Y1016" s="13">
        <f>'domanda giornaliera 5F0537'!EW70+IF('domanda giornaliera 5F0537'!EW71&gt;simulazione!T910,'domanda giornaliera 5F0537'!EW71,0)+IF('domanda giornaliera 5F0537'!EW72&gt;simulazione!T910,'domanda giornaliera 5F0537'!EW72,0)+IF('domanda giornaliera 5F0537'!EW73&gt;simulazione!T910,'domanda giornaliera 5F0537'!EW73,0)+IF('domanda giornaliera 5F0537'!EW74&gt;simulazione!T910,'domanda giornaliera 5F0537'!EW74,0)+IF('domanda giornaliera 5F0537'!EW75&gt;simulazione!T910,'domanda giornaliera 5F0537'!EW75,0)+IF('domanda giornaliera 5F0537'!EW76&gt;simulazione!T910,'domanda giornaliera 5F0537'!EW76,0)+IF('domanda giornaliera 5F0537'!EW77&gt;simulazione!T910,'domanda giornaliera 5F0537'!EW77,0)+IF('domanda giornaliera 5F0537'!EW78&gt;simulazione!T910,'domanda giornaliera 5F0537'!EW78,0)+IF('domanda giornaliera 5F0537'!EW79&gt;simulazione!T910,'domanda giornaliera 5F0537'!EW79,0)+IF('domanda giornaliera 5F0537'!EW80&gt;simulazione!T910,'domanda giornaliera 5F0537'!EW80,0)+IF('domanda giornaliera 5F0537'!EW81&gt;simulazione!T910,'domanda giornaliera 5F0537'!EW81,0)+IF('domanda giornaliera 5F0537'!EW82&gt;simulazione!T910,'domanda giornaliera 5F0537'!EW82,0)+IF('domanda giornaliera 5F0537'!EW83&gt;simulazione!T910,'domanda giornaliera 5F0537'!EW83,0)+IF('domanda giornaliera 5F0537'!EW84&gt;simulazione!T910,'domanda giornaliera 5F0537'!EW84,0)+IF('domanda giornaliera 5F0537'!EW85&gt;simulazione!T910,'domanda giornaliera 5F0537'!EW85,0)+IF('domanda giornaliera 5F0537'!EW86&gt;simulazione!T910,'domanda giornaliera 5F0537'!EW86,0)+IF('domanda giornaliera 5F0537'!EW87&gt;simulazione!T910,'domanda giornaliera 5F0537'!EW87,0)+IF('domanda giornaliera 5F0537'!EW88&gt;simulazione!T910,'domanda giornaliera 5F0537'!EW88,0)+IF('domanda giornaliera 5F0537'!EW89&gt;simulazione!T910,'domanda giornaliera 5F0537'!EW89,0)+IF('domanda giornaliera 5F0537'!EW90&gt;simulazione!T910,'domanda giornaliera 5F0537'!EW90,0)+IF('domanda giornaliera 5F0537'!EW91&gt;simulazione!T910,'domanda giornaliera 5F0537'!EW91,0)+IF('domanda giornaliera 5F0537'!EW92&gt;simulazione!T910,'domanda giornaliera 5F0537'!EW92,0)+IF('domanda giornaliera 5F0537'!EW93&gt;simulazione!T910,'domanda giornaliera 5F0537'!EW93,0)+IF('domanda giornaliera 5F0537'!EW94&gt;simulazione!T910,'domanda giornaliera 5F0537'!EW94,0)+IF('domanda giornaliera 5F0537'!EW95&gt;simulazione!T910,'domanda giornaliera 5F0537'!EW95,0)+IF('domanda giornaliera 5F0537'!EW96&gt;simulazione!T910,'domanda giornaliera 5F0537'!EW96,0)+IF('domanda giornaliera 5F0537'!EW97&gt;simulazione!T910,'domanda giornaliera 5F0537'!EW97,0)+IF('domanda giornaliera 5F0537'!EW98&gt;simulazione!T910,'domanda giornaliera 5F0537'!EW98,0)+IF('domanda giornaliera 5F0537'!EW99&gt;simulazione!T910,'domanda giornaliera 5F0537'!EW99,0)+IF('domanda giornaliera 5F0537'!EW100&gt;simulazione!T910,'domanda giornaliera 5F0537'!EW100,0)+IF('domanda giornaliera 5F0537'!EW101&gt;simulazione!T910,'domanda giornaliera 5F0537'!EW101,0)+IF('domanda giornaliera 5F0537'!EW102&gt;simulazione!T910,'domanda giornaliera 5F0537'!EW102,0)+IF('domanda giornaliera 5F0537'!EW103&gt;simulazione!T910,'domanda giornaliera 5F0537'!EW103,0)+IF('domanda giornaliera 5F0537'!EW104&gt;simulazione!T910,'domanda giornaliera 5F0537'!EW104,0)+IF('domanda giornaliera 5F0537'!EW105&gt;simulazione!T910,'domanda giornaliera 5F0537'!EW105,0)+IF('domanda giornaliera 5F0537'!EW106&gt;simulazione!T910,'domanda giornaliera 5F0537'!EW106,0)+IF('domanda giornaliera 5F0537'!EW107&gt;simulazione!T910,'domanda giornaliera 5F0537'!EW107,0)+IF('domanda giornaliera 5F0537'!EW108&gt;simulazione!T910,'domanda giornaliera 5F0537'!EW108,0)+IF('domanda giornaliera 5F0537'!EW109&gt;simulazione!T910,'domanda giornaliera 5F0537'!EW109,0)+IF('domanda giornaliera 5F0537'!EW110&gt;simulazione!T910,'domanda giornaliera 5F0537'!EW110,0)+IF('domanda giornaliera 5F0537'!EW111&gt;simulazione!T910,'domanda giornaliera 5F0537'!EW111,0)+IF('domanda giornaliera 5F0537'!EW112&gt;simulazione!T910,'domanda giornaliera 5F0537'!EW112,0)+IF('domanda giornaliera 5F0537'!EW113&gt;simulazione!T910,'domanda giornaliera 5F0537'!EW113,0)+IF('domanda giornaliera 5F0537'!EW114&gt;simulazione!T910,'domanda giornaliera 5F0537'!EW114,0)+IF('domanda giornaliera 5F0537'!EW115&gt;simulazione!T910,'domanda giornaliera 5F0537'!EW115,0)+IF('domanda giornaliera 5F0537'!EW116&gt;simulazione!T910,'domanda giornaliera 5F0537'!EW116,0)+IF('domanda giornaliera 5F0537'!EW117&gt;simulazione!T910,'domanda giornaliera 5F0537'!EW117,0)+IF('domanda giornaliera 5F0537'!EW118&gt;simulazione!T910,'domanda giornaliera 5F0537'!EW118,0)+IF('domanda giornaliera 5F0537'!EW119&gt;simulazione!T910,'domanda giornaliera 5F0537'!EW119,0)+IF('domanda giornaliera 5F0537'!EW120&gt;simulazione!T910,'domanda giornaliera 5F0537'!EW120,0)+IF('domanda giornaliera 5F0537'!EW121&gt;simulazione!T910,'domanda giornaliera 5F0537'!EW121,0)</f>
        <v>1024.847057142857</v>
      </c>
      <c r="Z1016" s="13"/>
      <c r="AA1016" s="13"/>
    </row>
    <row r="1017" spans="24:27" x14ac:dyDescent="0.25">
      <c r="X1017" s="46" t="s">
        <v>88</v>
      </c>
      <c r="Y1017" s="13">
        <f>'domanda giornaliera 5F0537'!EW71+IF('domanda giornaliera 5F0537'!EW72&gt;simulazione!T911,'domanda giornaliera 5F0537'!EW72,0)+IF('domanda giornaliera 5F0537'!EW73&gt;simulazione!T911,'domanda giornaliera 5F0537'!EW73,0)+IF('domanda giornaliera 5F0537'!EW74&gt;simulazione!T911,'domanda giornaliera 5F0537'!EW74,0)+IF('domanda giornaliera 5F0537'!EW75&gt;simulazione!T911,'domanda giornaliera 5F0537'!EW75,0)+IF('domanda giornaliera 5F0537'!EW76&gt;simulazione!T911,'domanda giornaliera 5F0537'!EW76,0)+IF('domanda giornaliera 5F0537'!EW77&gt;simulazione!T911,'domanda giornaliera 5F0537'!EW77,0)+IF('domanda giornaliera 5F0537'!EW78&gt;simulazione!T911,'domanda giornaliera 5F0537'!EW78,0)+IF('domanda giornaliera 5F0537'!EW79&gt;simulazione!T911,'domanda giornaliera 5F0537'!EW79,0)+IF('domanda giornaliera 5F0537'!EW80&gt;simulazione!T911,'domanda giornaliera 5F0537'!EW80,0)+IF('domanda giornaliera 5F0537'!EW81&gt;simulazione!T911,'domanda giornaliera 5F0537'!EW81,0)+IF('domanda giornaliera 5F0537'!EW82&gt;simulazione!T911,'domanda giornaliera 5F0537'!EW82,0)+IF('domanda giornaliera 5F0537'!EW83&gt;simulazione!T911,'domanda giornaliera 5F0537'!EW83,0)+IF('domanda giornaliera 5F0537'!EW84&gt;simulazione!T911,'domanda giornaliera 5F0537'!EW84,0)+IF('domanda giornaliera 5F0537'!EW85&gt;simulazione!T911,'domanda giornaliera 5F0537'!EW85,0)+IF('domanda giornaliera 5F0537'!EW86&gt;simulazione!T911,'domanda giornaliera 5F0537'!EW86,0)+IF('domanda giornaliera 5F0537'!EW87&gt;simulazione!T911,'domanda giornaliera 5F0537'!EW87,0)+IF('domanda giornaliera 5F0537'!EW88&gt;simulazione!T911,'domanda giornaliera 5F0537'!EW88,0)+IF('domanda giornaliera 5F0537'!EW89&gt;simulazione!T911,'domanda giornaliera 5F0537'!EW89,0)+IF('domanda giornaliera 5F0537'!EW90&gt;simulazione!T911,'domanda giornaliera 5F0537'!EW90,0)+IF('domanda giornaliera 5F0537'!EW91&gt;simulazione!T911,'domanda giornaliera 5F0537'!EW91,0)+IF('domanda giornaliera 5F0537'!EW92&gt;simulazione!T911,'domanda giornaliera 5F0537'!EW92,0)+IF('domanda giornaliera 5F0537'!EW93&gt;simulazione!T911,'domanda giornaliera 5F0537'!EW93,0)+IF('domanda giornaliera 5F0537'!EW94&gt;simulazione!T911,'domanda giornaliera 5F0537'!EW94,0)+IF('domanda giornaliera 5F0537'!EW95&gt;simulazione!T911,'domanda giornaliera 5F0537'!EW95,0)+IF('domanda giornaliera 5F0537'!EW96&gt;simulazione!T911,'domanda giornaliera 5F0537'!EW96,0)+IF('domanda giornaliera 5F0537'!EW97&gt;simulazione!T911,'domanda giornaliera 5F0537'!EW97,0)+IF('domanda giornaliera 5F0537'!EW98&gt;simulazione!T911,'domanda giornaliera 5F0537'!EW98,0)+IF('domanda giornaliera 5F0537'!EW99&gt;simulazione!T911,'domanda giornaliera 5F0537'!EW99,0)+IF('domanda giornaliera 5F0537'!EW100&gt;simulazione!T911,'domanda giornaliera 5F0537'!EW100,0)+IF('domanda giornaliera 5F0537'!EW101&gt;simulazione!T911,'domanda giornaliera 5F0537'!EW101,0)+IF('domanda giornaliera 5F0537'!EW102&gt;simulazione!T911,'domanda giornaliera 5F0537'!EW102,0)+IF('domanda giornaliera 5F0537'!EW103&gt;simulazione!T911,'domanda giornaliera 5F0537'!EW103,0)+IF('domanda giornaliera 5F0537'!EW104&gt;simulazione!T911,'domanda giornaliera 5F0537'!EW104,0)+IF('domanda giornaliera 5F0537'!EW105&gt;simulazione!T911,'domanda giornaliera 5F0537'!EW105,0)+IF('domanda giornaliera 5F0537'!EW106&gt;simulazione!T911,'domanda giornaliera 5F0537'!EW106,0)+IF('domanda giornaliera 5F0537'!EW107&gt;simulazione!T911,'domanda giornaliera 5F0537'!EW107,0)+IF('domanda giornaliera 5F0537'!EW108&gt;simulazione!T911,'domanda giornaliera 5F0537'!EW108,0)+IF('domanda giornaliera 5F0537'!EW109&gt;simulazione!T911,'domanda giornaliera 5F0537'!EW109,0)+IF('domanda giornaliera 5F0537'!EW110&gt;simulazione!T911,'domanda giornaliera 5F0537'!EW110,0)+IF('domanda giornaliera 5F0537'!EW111&gt;simulazione!T911,'domanda giornaliera 5F0537'!EW111,0)+IF('domanda giornaliera 5F0537'!EW112&gt;simulazione!T911,'domanda giornaliera 5F0537'!EW112,0)+IF('domanda giornaliera 5F0537'!EW113&gt;simulazione!T911,'domanda giornaliera 5F0537'!EW113,0)+IF('domanda giornaliera 5F0537'!EW114&gt;simulazione!T911,'domanda giornaliera 5F0537'!EW114,0)+IF('domanda giornaliera 5F0537'!EW115&gt;simulazione!T911,'domanda giornaliera 5F0537'!EW115,0)+IF('domanda giornaliera 5F0537'!EW116&gt;simulazione!T911,'domanda giornaliera 5F0537'!EW116,0)+IF('domanda giornaliera 5F0537'!EW117&gt;simulazione!T911,'domanda giornaliera 5F0537'!EW117,0)+IF('domanda giornaliera 5F0537'!EW118&gt;simulazione!T911,'domanda giornaliera 5F0537'!EW118,0)+IF('domanda giornaliera 5F0537'!EW119&gt;simulazione!T911,'domanda giornaliera 5F0537'!EW119,0)+IF('domanda giornaliera 5F0537'!EW120&gt;simulazione!T911,'domanda giornaliera 5F0537'!EW120,0)+IF('domanda giornaliera 5F0537'!EW121&gt;simulazione!T911,'domanda giornaliera 5F0537'!EW121,0)+IF('domanda giornaliera 5F0537'!EW122&gt;simulazione!T911,'domanda giornaliera 5F0537'!EW122,0)</f>
        <v>1024.847057142857</v>
      </c>
      <c r="Z1017" s="13"/>
      <c r="AA1017" s="13"/>
    </row>
    <row r="1018" spans="24:27" x14ac:dyDescent="0.25">
      <c r="X1018" s="46" t="s">
        <v>84</v>
      </c>
      <c r="Y1018" s="13">
        <f>'domanda giornaliera 5F0537'!EW72+IF('domanda giornaliera 5F0537'!EW73&gt;simulazione!T912,'domanda giornaliera 5F0537'!EW73,0)+IF('domanda giornaliera 5F0537'!EW74&gt;simulazione!T912,'domanda giornaliera 5F0537'!EW74,0)+IF('domanda giornaliera 5F0537'!EW75&gt;simulazione!T912,'domanda giornaliera 5F0537'!EW75,0)+IF('domanda giornaliera 5F0537'!EW76&gt;simulazione!T912,'domanda giornaliera 5F0537'!EW76,0)+IF('domanda giornaliera 5F0537'!EW77&gt;simulazione!T912,'domanda giornaliera 5F0537'!EW77,0)+IF('domanda giornaliera 5F0537'!EW78&gt;simulazione!T912,'domanda giornaliera 5F0537'!EW78,0)+IF('domanda giornaliera 5F0537'!EW79&gt;simulazione!T912,'domanda giornaliera 5F0537'!EW79,0)+IF('domanda giornaliera 5F0537'!EW80&gt;simulazione!T912,'domanda giornaliera 5F0537'!EW80,0)+IF('domanda giornaliera 5F0537'!EW81&gt;simulazione!T912,'domanda giornaliera 5F0537'!EW81,0)+IF('domanda giornaliera 5F0537'!EW82&gt;simulazione!T912,'domanda giornaliera 5F0537'!EW82,0)+IF('domanda giornaliera 5F0537'!EW83&gt;simulazione!T912,'domanda giornaliera 5F0537'!EW83,0)+IF('domanda giornaliera 5F0537'!EW84&gt;simulazione!T912,'domanda giornaliera 5F0537'!EW84,0)+IF('domanda giornaliera 5F0537'!EW85&gt;simulazione!T912,'domanda giornaliera 5F0537'!EW85,0)+IF('domanda giornaliera 5F0537'!EW86&gt;simulazione!T912,'domanda giornaliera 5F0537'!EW86,0)+IF('domanda giornaliera 5F0537'!EW87&gt;simulazione!T912,'domanda giornaliera 5F0537'!EW87,0)+IF('domanda giornaliera 5F0537'!EW88&gt;simulazione!T912,'domanda giornaliera 5F0537'!EW88,0)+IF('domanda giornaliera 5F0537'!EW89&gt;simulazione!T912,'domanda giornaliera 5F0537'!EW89,0)+IF('domanda giornaliera 5F0537'!EW90&gt;simulazione!T912,'domanda giornaliera 5F0537'!EW90,0)+IF('domanda giornaliera 5F0537'!EW91&gt;simulazione!T912,'domanda giornaliera 5F0537'!EW91,0)+IF('domanda giornaliera 5F0537'!EW92&gt;simulazione!T912,'domanda giornaliera 5F0537'!EW92,0)+IF('domanda giornaliera 5F0537'!EW93&gt;simulazione!T912,'domanda giornaliera 5F0537'!EW93,0)+IF('domanda giornaliera 5F0537'!EW94&gt;simulazione!T912,'domanda giornaliera 5F0537'!EW94,0)+IF('domanda giornaliera 5F0537'!EW95&gt;simulazione!T912,'domanda giornaliera 5F0537'!EW95,0)+IF('domanda giornaliera 5F0537'!EW96&gt;simulazione!T912,'domanda giornaliera 5F0537'!EW96,0)+IF('domanda giornaliera 5F0537'!EW97&gt;simulazione!T912,'domanda giornaliera 5F0537'!EW97,0)+IF('domanda giornaliera 5F0537'!EW98&gt;simulazione!T912,'domanda giornaliera 5F0537'!EW98,0)+IF('domanda giornaliera 5F0537'!EW99&gt;simulazione!T912,'domanda giornaliera 5F0537'!EW99,0)+IF('domanda giornaliera 5F0537'!EW100&gt;simulazione!T912,'domanda giornaliera 5F0537'!EW100,0)+IF('domanda giornaliera 5F0537'!EW101&gt;simulazione!T912,'domanda giornaliera 5F0537'!EW101,0)+IF('domanda giornaliera 5F0537'!EW102&gt;simulazione!T912,'domanda giornaliera 5F0537'!EW102,0)+IF('domanda giornaliera 5F0537'!EW103&gt;simulazione!T912,'domanda giornaliera 5F0537'!EW103,0)+IF('domanda giornaliera 5F0537'!EW104&gt;simulazione!T912,'domanda giornaliera 5F0537'!EW104,0)+IF('domanda giornaliera 5F0537'!EW105&gt;simulazione!T912,'domanda giornaliera 5F0537'!EW105,0)+IF('domanda giornaliera 5F0537'!EW106&gt;simulazione!T912,'domanda giornaliera 5F0537'!EW106,0)+IF('domanda giornaliera 5F0537'!EW107&gt;simulazione!T912,'domanda giornaliera 5F0537'!EW107,0)+IF('domanda giornaliera 5F0537'!EW108&gt;simulazione!T912,'domanda giornaliera 5F0537'!EW108,0)+IF('domanda giornaliera 5F0537'!EW109&gt;simulazione!T912,'domanda giornaliera 5F0537'!EW109,0)+IF('domanda giornaliera 5F0537'!EW110&gt;simulazione!T912,'domanda giornaliera 5F0537'!EW110,0)+IF('domanda giornaliera 5F0537'!EW111&gt;simulazione!T912,'domanda giornaliera 5F0537'!EW111,0)+IF('domanda giornaliera 5F0537'!EW112&gt;simulazione!T912,'domanda giornaliera 5F0537'!EW112,0)+IF('domanda giornaliera 5F0537'!EW113&gt;simulazione!T912,'domanda giornaliera 5F0537'!EW113,0)+IF('domanda giornaliera 5F0537'!EW114&gt;simulazione!T912,'domanda giornaliera 5F0537'!EW114,0)+IF('domanda giornaliera 5F0537'!EW115&gt;simulazione!T912,'domanda giornaliera 5F0537'!EW115,0)+IF('domanda giornaliera 5F0537'!EW116&gt;simulazione!T912,'domanda giornaliera 5F0537'!EW116,0)+IF('domanda giornaliera 5F0537'!EW117&gt;simulazione!T912,'domanda giornaliera 5F0537'!EW117,0)+IF('domanda giornaliera 5F0537'!EW118&gt;simulazione!T912,'domanda giornaliera 5F0537'!EW118,0)+IF('domanda giornaliera 5F0537'!EW119&gt;simulazione!T912,'domanda giornaliera 5F0537'!EW119,0)+IF('domanda giornaliera 5F0537'!EW120&gt;simulazione!T912,'domanda giornaliera 5F0537'!EW120,0)+IF('domanda giornaliera 5F0537'!EW121&gt;simulazione!T912,'domanda giornaliera 5F0537'!EW121,0)+IF('domanda giornaliera 5F0537'!EW122&gt;simulazione!T912,'domanda giornaliera 5F0537'!EW122,0)+IF('domanda giornaliera 5F0537'!EW123&gt;simulazione!T912,'domanda giornaliera 5F0537'!EW123,0)</f>
        <v>1024.847057142857</v>
      </c>
      <c r="Z1018" s="13"/>
      <c r="AA1018" s="13"/>
    </row>
    <row r="1019" spans="24:27" x14ac:dyDescent="0.25">
      <c r="X1019" s="46" t="s">
        <v>90</v>
      </c>
      <c r="Y1019" s="13">
        <f>'domanda giornaliera 5F0537'!EW73+IF('domanda giornaliera 5F0537'!EW74&gt;simulazione!T913,'domanda giornaliera 5F0537'!EW74,0)+IF('domanda giornaliera 5F0537'!EW75&gt;simulazione!T913,'domanda giornaliera 5F0537'!EW75,0)+IF('domanda giornaliera 5F0537'!EW76&gt;simulazione!T913,'domanda giornaliera 5F0537'!EW76,0)+IF('domanda giornaliera 5F0537'!EW77&gt;simulazione!T913,'domanda giornaliera 5F0537'!EW77,0)+IF('domanda giornaliera 5F0537'!EW78&gt;simulazione!T913,'domanda giornaliera 5F0537'!EW78,0)+IF('domanda giornaliera 5F0537'!EW79&gt;simulazione!T913,'domanda giornaliera 5F0537'!EW79,0)+IF('domanda giornaliera 5F0537'!EW80&gt;simulazione!T913,'domanda giornaliera 5F0537'!EW80,0)+IF('domanda giornaliera 5F0537'!EW81&gt;simulazione!T913,'domanda giornaliera 5F0537'!EW81,0)+IF('domanda giornaliera 5F0537'!EW82&gt;simulazione!T913,'domanda giornaliera 5F0537'!EW82,0)+IF('domanda giornaliera 5F0537'!EW83&gt;simulazione!T913,'domanda giornaliera 5F0537'!EW83,0)+IF('domanda giornaliera 5F0537'!EW84&gt;simulazione!T913,'domanda giornaliera 5F0537'!EW84,0)+IF('domanda giornaliera 5F0537'!EW85&gt;simulazione!T913,'domanda giornaliera 5F0537'!EW85,0)+IF('domanda giornaliera 5F0537'!EW86&gt;simulazione!T913,'domanda giornaliera 5F0537'!EW86,0)+IF('domanda giornaliera 5F0537'!EW87&gt;simulazione!T913,'domanda giornaliera 5F0537'!EW87,0)+IF('domanda giornaliera 5F0537'!EW88&gt;simulazione!T913,'domanda giornaliera 5F0537'!EW88,0)+IF('domanda giornaliera 5F0537'!EW89&gt;simulazione!T913,'domanda giornaliera 5F0537'!EW89,0)+IF('domanda giornaliera 5F0537'!EW90&gt;simulazione!T913,'domanda giornaliera 5F0537'!EW90,0)+IF('domanda giornaliera 5F0537'!EW91&gt;simulazione!T913,'domanda giornaliera 5F0537'!EW91,0)+IF('domanda giornaliera 5F0537'!EW92&gt;simulazione!T913,'domanda giornaliera 5F0537'!EW92,0)+IF('domanda giornaliera 5F0537'!EW93&gt;simulazione!T913,'domanda giornaliera 5F0537'!EW93,0)+IF('domanda giornaliera 5F0537'!EW94&gt;simulazione!T913,'domanda giornaliera 5F0537'!EW94,0)+IF('domanda giornaliera 5F0537'!EW95&gt;simulazione!T913,'domanda giornaliera 5F0537'!EW95,0)+IF('domanda giornaliera 5F0537'!EW96&gt;simulazione!T913,'domanda giornaliera 5F0537'!EW96,0)+IF('domanda giornaliera 5F0537'!EW97&gt;simulazione!T913,'domanda giornaliera 5F0537'!EW97,0)+IF('domanda giornaliera 5F0537'!EW98&gt;simulazione!T913,'domanda giornaliera 5F0537'!EW98,0)+IF('domanda giornaliera 5F0537'!EW99&gt;simulazione!T913,'domanda giornaliera 5F0537'!EW99,0)+IF('domanda giornaliera 5F0537'!EW100&gt;simulazione!T913,'domanda giornaliera 5F0537'!EW100,0)+IF('domanda giornaliera 5F0537'!EW101&gt;simulazione!T913,'domanda giornaliera 5F0537'!EW101,0)+IF('domanda giornaliera 5F0537'!EW102&gt;simulazione!T913,'domanda giornaliera 5F0537'!EW102,0)+IF('domanda giornaliera 5F0537'!EW103&gt;simulazione!T913,'domanda giornaliera 5F0537'!EW103,0)+IF('domanda giornaliera 5F0537'!EW104&gt;simulazione!T913,'domanda giornaliera 5F0537'!EW104,0)+IF('domanda giornaliera 5F0537'!EW105&gt;simulazione!T913,'domanda giornaliera 5F0537'!EW105,0)+IF('domanda giornaliera 5F0537'!EW106&gt;simulazione!T913,'domanda giornaliera 5F0537'!EW106,0)+IF('domanda giornaliera 5F0537'!EW107&gt;simulazione!T913,'domanda giornaliera 5F0537'!EW107,0)+IF('domanda giornaliera 5F0537'!EW108&gt;simulazione!T913,'domanda giornaliera 5F0537'!EW108,0)+IF('domanda giornaliera 5F0537'!EW109&gt;simulazione!T913,'domanda giornaliera 5F0537'!EW109,0)+IF('domanda giornaliera 5F0537'!EW110&gt;simulazione!T913,'domanda giornaliera 5F0537'!EW110,0)+IF('domanda giornaliera 5F0537'!EW111&gt;simulazione!T913,'domanda giornaliera 5F0537'!EW111,0)+IF('domanda giornaliera 5F0537'!EW112&gt;simulazione!T913,'domanda giornaliera 5F0537'!EW112,0)+IF('domanda giornaliera 5F0537'!EW113&gt;simulazione!T913,'domanda giornaliera 5F0537'!EW113,0)+IF('domanda giornaliera 5F0537'!EW114&gt;simulazione!T913,'domanda giornaliera 5F0537'!EW114,0)+IF('domanda giornaliera 5F0537'!EW115&gt;simulazione!T913,'domanda giornaliera 5F0537'!EW115,0)+IF('domanda giornaliera 5F0537'!EW116&gt;simulazione!T913,'domanda giornaliera 5F0537'!EW116,0)+IF('domanda giornaliera 5F0537'!EW117&gt;simulazione!T913,'domanda giornaliera 5F0537'!EW117,0)+IF('domanda giornaliera 5F0537'!EW118&gt;simulazione!T913,'domanda giornaliera 5F0537'!EW118,0)+IF('domanda giornaliera 5F0537'!EW119&gt;simulazione!T913,'domanda giornaliera 5F0537'!EW119,0)+IF('domanda giornaliera 5F0537'!EW120&gt;simulazione!T913,'domanda giornaliera 5F0537'!EW120,0)+IF('domanda giornaliera 5F0537'!EW121&gt;simulazione!T913,'domanda giornaliera 5F0537'!EW121,0)+IF('domanda giornaliera 5F0537'!EW122&gt;simulazione!T913,'domanda giornaliera 5F0537'!EW122,0)+IF('domanda giornaliera 5F0537'!EW123&gt;simulazione!T913,'domanda giornaliera 5F0537'!EW123,0)+IF('domanda giornaliera 5F0537'!EW124&gt;simulazione!T913,'domanda giornaliera 5F0537'!EW124,0)</f>
        <v>1024.847057142857</v>
      </c>
      <c r="Z1019" s="13"/>
      <c r="AA1019" s="13"/>
    </row>
    <row r="1020" spans="24:27" x14ac:dyDescent="0.25">
      <c r="X1020" s="46" t="s">
        <v>91</v>
      </c>
      <c r="Y1020" s="13">
        <f>'domanda giornaliera 5F0537'!EW74+IF('domanda giornaliera 5F0537'!EW75&gt;simulazione!T914,'domanda giornaliera 5F0537'!EW75,0)+IF('domanda giornaliera 5F0537'!EW76&gt;simulazione!T914,'domanda giornaliera 5F0537'!EW76,0)+IF('domanda giornaliera 5F0537'!EW77&gt;simulazione!T914,'domanda giornaliera 5F0537'!EW77,0)+IF('domanda giornaliera 5F0537'!EW78&gt;simulazione!T914,'domanda giornaliera 5F0537'!EW78,0)+IF('domanda giornaliera 5F0537'!EW79&gt;simulazione!T914,'domanda giornaliera 5F0537'!EW79,0)+IF('domanda giornaliera 5F0537'!EW80&gt;simulazione!T914,'domanda giornaliera 5F0537'!EW80,0)+IF('domanda giornaliera 5F0537'!EW81&gt;simulazione!T914,'domanda giornaliera 5F0537'!EW81,0)+IF('domanda giornaliera 5F0537'!EW82&gt;simulazione!T914,'domanda giornaliera 5F0537'!EW82,0)+IF('domanda giornaliera 5F0537'!EW83&gt;simulazione!T914,'domanda giornaliera 5F0537'!EW83,0)+IF('domanda giornaliera 5F0537'!EW84&gt;simulazione!T914,'domanda giornaliera 5F0537'!EW84,0)+IF('domanda giornaliera 5F0537'!EW85&gt;simulazione!T914,'domanda giornaliera 5F0537'!EW85,0)+IF('domanda giornaliera 5F0537'!EW86&gt;simulazione!T914,'domanda giornaliera 5F0537'!EW86,0)+IF('domanda giornaliera 5F0537'!EW87&gt;simulazione!T914,'domanda giornaliera 5F0537'!EW87,0)+IF('domanda giornaliera 5F0537'!EW88&gt;simulazione!T914,'domanda giornaliera 5F0537'!EW88,0)+IF('domanda giornaliera 5F0537'!EW89&gt;simulazione!T914,'domanda giornaliera 5F0537'!EW89,0)+IF('domanda giornaliera 5F0537'!EW90&gt;simulazione!T914,'domanda giornaliera 5F0537'!EW90,0)+IF('domanda giornaliera 5F0537'!EW91&gt;simulazione!T914,'domanda giornaliera 5F0537'!EW91,0)+IF('domanda giornaliera 5F0537'!EW92&gt;simulazione!T914,'domanda giornaliera 5F0537'!EW92,0)+IF('domanda giornaliera 5F0537'!EW93&gt;simulazione!T914,'domanda giornaliera 5F0537'!EW93,0)+IF('domanda giornaliera 5F0537'!EW94&gt;simulazione!T914,'domanda giornaliera 5F0537'!EW94,0)+IF('domanda giornaliera 5F0537'!EW95&gt;simulazione!T914,'domanda giornaliera 5F0537'!EW95,0)+IF('domanda giornaliera 5F0537'!EW96&gt;simulazione!T914,'domanda giornaliera 5F0537'!EW96,0)+IF('domanda giornaliera 5F0537'!EW97&gt;simulazione!T914,'domanda giornaliera 5F0537'!EW97,0)+IF('domanda giornaliera 5F0537'!EW98&gt;simulazione!T914,'domanda giornaliera 5F0537'!EW98,0)+IF('domanda giornaliera 5F0537'!EW99&gt;simulazione!T914,'domanda giornaliera 5F0537'!EW99,0)+IF('domanda giornaliera 5F0537'!EW100&gt;simulazione!T914,'domanda giornaliera 5F0537'!EW100,0)+IF('domanda giornaliera 5F0537'!EW101&gt;simulazione!T914,'domanda giornaliera 5F0537'!EW101,0)+IF('domanda giornaliera 5F0537'!EW102&gt;simulazione!T914,'domanda giornaliera 5F0537'!EW102,0)+IF('domanda giornaliera 5F0537'!EW103&gt;simulazione!T914,'domanda giornaliera 5F0537'!EW103,0)+IF('domanda giornaliera 5F0537'!EW104&gt;simulazione!T914,'domanda giornaliera 5F0537'!EW104,0)+IF('domanda giornaliera 5F0537'!EW105&gt;simulazione!T914,'domanda giornaliera 5F0537'!EW105,0)+IF('domanda giornaliera 5F0537'!EW106&gt;simulazione!T914,'domanda giornaliera 5F0537'!EW106,0)+IF('domanda giornaliera 5F0537'!EW107&gt;simulazione!T914,'domanda giornaliera 5F0537'!EW107,0)+IF('domanda giornaliera 5F0537'!EW108&gt;simulazione!T914,'domanda giornaliera 5F0537'!EW108,0)+IF('domanda giornaliera 5F0537'!EW109&gt;simulazione!T914,'domanda giornaliera 5F0537'!EW109,0)+IF('domanda giornaliera 5F0537'!EW110&gt;simulazione!T914,'domanda giornaliera 5F0537'!EW110,0)+IF('domanda giornaliera 5F0537'!EW111&gt;simulazione!T914,'domanda giornaliera 5F0537'!EW111,0)+IF('domanda giornaliera 5F0537'!EW112&gt;simulazione!T914,'domanda giornaliera 5F0537'!EW112,0)+IF('domanda giornaliera 5F0537'!EW113&gt;simulazione!T914,'domanda giornaliera 5F0537'!EW113,0)+IF('domanda giornaliera 5F0537'!EW114&gt;simulazione!T914,'domanda giornaliera 5F0537'!EW114,0)+IF('domanda giornaliera 5F0537'!EW115&gt;simulazione!T914,'domanda giornaliera 5F0537'!EW115,0)+IF('domanda giornaliera 5F0537'!EW116&gt;simulazione!T914,'domanda giornaliera 5F0537'!EW116,0)+IF('domanda giornaliera 5F0537'!EW117&gt;simulazione!T914,'domanda giornaliera 5F0537'!EW117,0)+IF('domanda giornaliera 5F0537'!EW118&gt;simulazione!T914,'domanda giornaliera 5F0537'!EW118,0)+IF('domanda giornaliera 5F0537'!EW119&gt;simulazione!T914,'domanda giornaliera 5F0537'!EW119,0)+IF('domanda giornaliera 5F0537'!EW120&gt;simulazione!T914,'domanda giornaliera 5F0537'!EW120,0)+IF('domanda giornaliera 5F0537'!EW121&gt;simulazione!T914,'domanda giornaliera 5F0537'!EW121,0)+IF('domanda giornaliera 5F0537'!EW122&gt;simulazione!T914,'domanda giornaliera 5F0537'!EW122,0)+IF('domanda giornaliera 5F0537'!EW123&gt;simulazione!T914,'domanda giornaliera 5F0537'!EW123,0)+IF('domanda giornaliera 5F0537'!EW124&gt;simulazione!T914,'domanda giornaliera 5F0537'!EW124,0)+IF('domanda giornaliera 5F0537'!EW125&gt;simulazione!T914,'domanda giornaliera 5F0537'!EW125,0)</f>
        <v>1024.847057142857</v>
      </c>
      <c r="Z1020" s="13"/>
      <c r="AA1020" s="13"/>
    </row>
    <row r="1021" spans="24:27" x14ac:dyDescent="0.25">
      <c r="X1021" s="46" t="s">
        <v>92</v>
      </c>
      <c r="Y1021" s="13">
        <f>'domanda giornaliera 5F0537'!EW75+IF('domanda giornaliera 5F0537'!EW76&gt;simulazione!T915,'domanda giornaliera 5F0537'!EW76,0)+IF('domanda giornaliera 5F0537'!EW77&gt;simulazione!T915,'domanda giornaliera 5F0537'!EW77,0)+IF('domanda giornaliera 5F0537'!EW78&gt;simulazione!T915,'domanda giornaliera 5F0537'!EW78,0)+IF('domanda giornaliera 5F0537'!EW79&gt;simulazione!T915,'domanda giornaliera 5F0537'!EW79,0)+IF('domanda giornaliera 5F0537'!EW80&gt;simulazione!T915,'domanda giornaliera 5F0537'!EW80,0)+IF('domanda giornaliera 5F0537'!EW81&gt;simulazione!T915,'domanda giornaliera 5F0537'!EW81,0)+IF('domanda giornaliera 5F0537'!EW82&gt;simulazione!T915,'domanda giornaliera 5F0537'!EW82,0)+IF('domanda giornaliera 5F0537'!EW83&gt;simulazione!T915,'domanda giornaliera 5F0537'!EW83,0)+IF('domanda giornaliera 5F0537'!EW84&gt;simulazione!T915,'domanda giornaliera 5F0537'!EW84,0)+IF('domanda giornaliera 5F0537'!EW85&gt;simulazione!T915,'domanda giornaliera 5F0537'!EW85,0)+IF('domanda giornaliera 5F0537'!EW86&gt;simulazione!T915,'domanda giornaliera 5F0537'!EW86,0)+IF('domanda giornaliera 5F0537'!EW87&gt;simulazione!T915,'domanda giornaliera 5F0537'!EW87,0)+IF('domanda giornaliera 5F0537'!EW88&gt;simulazione!T915,'domanda giornaliera 5F0537'!EW88,0)+IF('domanda giornaliera 5F0537'!EW89&gt;simulazione!T915,'domanda giornaliera 5F0537'!EW89,0)+IF('domanda giornaliera 5F0537'!EW90&gt;simulazione!T915,'domanda giornaliera 5F0537'!EW90,0)+IF('domanda giornaliera 5F0537'!EW91&gt;simulazione!T915,'domanda giornaliera 5F0537'!EW91,0)+IF('domanda giornaliera 5F0537'!EW92&gt;simulazione!T915,'domanda giornaliera 5F0537'!EW92,0)+IF('domanda giornaliera 5F0537'!EW93&gt;simulazione!T915,'domanda giornaliera 5F0537'!EW93,0)+IF('domanda giornaliera 5F0537'!EW94&gt;simulazione!T915,'domanda giornaliera 5F0537'!EW94,0)+IF('domanda giornaliera 5F0537'!EW95&gt;simulazione!T915,'domanda giornaliera 5F0537'!EW95,0)+IF('domanda giornaliera 5F0537'!EW96&gt;simulazione!T915,'domanda giornaliera 5F0537'!EW96,0)+IF('domanda giornaliera 5F0537'!EW97&gt;simulazione!T915,'domanda giornaliera 5F0537'!EW97,0)+IF('domanda giornaliera 5F0537'!EW98&gt;simulazione!T915,'domanda giornaliera 5F0537'!EW98,0)+IF('domanda giornaliera 5F0537'!EW99&gt;simulazione!T915,'domanda giornaliera 5F0537'!EW99,0)+IF('domanda giornaliera 5F0537'!EW100&gt;simulazione!T915,'domanda giornaliera 5F0537'!EW100,0)+IF('domanda giornaliera 5F0537'!EW101&gt;simulazione!T915,'domanda giornaliera 5F0537'!EW101,0)+IF('domanda giornaliera 5F0537'!EW102&gt;simulazione!T915,'domanda giornaliera 5F0537'!EW102,0)+IF('domanda giornaliera 5F0537'!EW103&gt;simulazione!T915,'domanda giornaliera 5F0537'!EW103,0)+IF('domanda giornaliera 5F0537'!EW104&gt;simulazione!T915,'domanda giornaliera 5F0537'!EW104,0)+IF('domanda giornaliera 5F0537'!EW105&gt;simulazione!T915,'domanda giornaliera 5F0537'!EW105,0)+IF('domanda giornaliera 5F0537'!EW106&gt;simulazione!T915,'domanda giornaliera 5F0537'!EW106,0)+IF('domanda giornaliera 5F0537'!EW107&gt;simulazione!T915,'domanda giornaliera 5F0537'!EW107,0)+IF('domanda giornaliera 5F0537'!EW108&gt;simulazione!T915,'domanda giornaliera 5F0537'!EW108,0)+IF('domanda giornaliera 5F0537'!EW109&gt;simulazione!T915,'domanda giornaliera 5F0537'!EW109,0)+IF('domanda giornaliera 5F0537'!EW110&gt;simulazione!T915,'domanda giornaliera 5F0537'!EW110,0)+IF('domanda giornaliera 5F0537'!EW111&gt;simulazione!T915,'domanda giornaliera 5F0537'!EW111,0)+IF('domanda giornaliera 5F0537'!EW112&gt;simulazione!T915,'domanda giornaliera 5F0537'!EW112,0)+IF('domanda giornaliera 5F0537'!EW113&gt;simulazione!T915,'domanda giornaliera 5F0537'!EW113,0)+IF('domanda giornaliera 5F0537'!EW114&gt;simulazione!T915,'domanda giornaliera 5F0537'!EW114,0)+IF('domanda giornaliera 5F0537'!EW115&gt;simulazione!T915,'domanda giornaliera 5F0537'!EW115,0)+IF('domanda giornaliera 5F0537'!EW116&gt;simulazione!T915,'domanda giornaliera 5F0537'!EW116,0)+IF('domanda giornaliera 5F0537'!EW117&gt;simulazione!T915,'domanda giornaliera 5F0537'!EW117,0)+IF('domanda giornaliera 5F0537'!EW118&gt;simulazione!T915,'domanda giornaliera 5F0537'!EW118,0)+IF('domanda giornaliera 5F0537'!EW119&gt;simulazione!T915,'domanda giornaliera 5F0537'!EW119,0)+IF('domanda giornaliera 5F0537'!EW120&gt;simulazione!T915,'domanda giornaliera 5F0537'!EW120,0)+IF('domanda giornaliera 5F0537'!EW121&gt;simulazione!T915,'domanda giornaliera 5F0537'!EW121,0)+IF('domanda giornaliera 5F0537'!EW122&gt;simulazione!T915,'domanda giornaliera 5F0537'!EW122,0)+IF('domanda giornaliera 5F0537'!EW123&gt;simulazione!T915,'domanda giornaliera 5F0537'!EW123,0)+IF('domanda giornaliera 5F0537'!EW124&gt;simulazione!T915,'domanda giornaliera 5F0537'!EW124,0)+IF('domanda giornaliera 5F0537'!EW125&gt;simulazione!T915,'domanda giornaliera 5F0537'!EW125,0)+IF('domanda giornaliera 5F0537'!EW126&gt;simulazione!T915,'domanda giornaliera 5F0537'!EW126,0)</f>
        <v>1024.847057142857</v>
      </c>
      <c r="Z1021" s="13"/>
      <c r="AA1021" s="13"/>
    </row>
    <row r="1022" spans="24:27" x14ac:dyDescent="0.25">
      <c r="X1022" s="46" t="s">
        <v>93</v>
      </c>
      <c r="Y1022" s="13">
        <f>'domanda giornaliera 5F0537'!EW76+IF('domanda giornaliera 5F0537'!EW77&gt;simulazione!T916,'domanda giornaliera 5F0537'!EW77,0)+IF('domanda giornaliera 5F0537'!EW78&gt;simulazione!T916,'domanda giornaliera 5F0537'!EW78,0)+IF('domanda giornaliera 5F0537'!EW79&gt;simulazione!T916,'domanda giornaliera 5F0537'!EW79,0)+IF('domanda giornaliera 5F0537'!EW80&gt;simulazione!T916,'domanda giornaliera 5F0537'!EW80,0)+IF('domanda giornaliera 5F0537'!EW81&gt;simulazione!T916,'domanda giornaliera 5F0537'!EW81,0)+IF('domanda giornaliera 5F0537'!EW82&gt;simulazione!T916,'domanda giornaliera 5F0537'!EW82,0)+IF('domanda giornaliera 5F0537'!EW83&gt;simulazione!T916,'domanda giornaliera 5F0537'!EW83,0)+IF('domanda giornaliera 5F0537'!EW84&gt;simulazione!T916,'domanda giornaliera 5F0537'!EW84,0)+IF('domanda giornaliera 5F0537'!EW85&gt;simulazione!T916,'domanda giornaliera 5F0537'!EW85,0)+IF('domanda giornaliera 5F0537'!EW86&gt;simulazione!T916,'domanda giornaliera 5F0537'!EW86,0)+IF('domanda giornaliera 5F0537'!EW87&gt;simulazione!T916,'domanda giornaliera 5F0537'!EW87,0)+IF('domanda giornaliera 5F0537'!EW88&gt;simulazione!T916,'domanda giornaliera 5F0537'!EW88,0)+IF('domanda giornaliera 5F0537'!EW89&gt;simulazione!T916,'domanda giornaliera 5F0537'!EW89,0)+IF('domanda giornaliera 5F0537'!EW90&gt;simulazione!T916,'domanda giornaliera 5F0537'!EW90,0)+IF('domanda giornaliera 5F0537'!EW91&gt;simulazione!T916,'domanda giornaliera 5F0537'!EW91,0)+IF('domanda giornaliera 5F0537'!EW92&gt;simulazione!T916,'domanda giornaliera 5F0537'!EW92,0)+IF('domanda giornaliera 5F0537'!EW93&gt;simulazione!T916,'domanda giornaliera 5F0537'!EW93,0)+IF('domanda giornaliera 5F0537'!EW94&gt;simulazione!T916,'domanda giornaliera 5F0537'!EW94,0)+IF('domanda giornaliera 5F0537'!EW95&gt;simulazione!T916,'domanda giornaliera 5F0537'!EW95,0)+IF('domanda giornaliera 5F0537'!EW96&gt;simulazione!T916,'domanda giornaliera 5F0537'!EW96,0)+IF('domanda giornaliera 5F0537'!EW97&gt;simulazione!T916,'domanda giornaliera 5F0537'!EW97,0)+IF('domanda giornaliera 5F0537'!EW98&gt;simulazione!T916,'domanda giornaliera 5F0537'!EW98,0)+IF('domanda giornaliera 5F0537'!EW99&gt;simulazione!T916,'domanda giornaliera 5F0537'!EW99,0)+IF('domanda giornaliera 5F0537'!EW100&gt;simulazione!T916,'domanda giornaliera 5F0537'!EW100,0)+IF('domanda giornaliera 5F0537'!EW101&gt;simulazione!T916,'domanda giornaliera 5F0537'!EW101,0)+IF('domanda giornaliera 5F0537'!EW102&gt;simulazione!T916,'domanda giornaliera 5F0537'!EW102,0)+IF('domanda giornaliera 5F0537'!EW103&gt;simulazione!T916,'domanda giornaliera 5F0537'!EW103,0)+IF('domanda giornaliera 5F0537'!EW104&gt;simulazione!T916,'domanda giornaliera 5F0537'!EW104,0)+IF('domanda giornaliera 5F0537'!EW105&gt;simulazione!T916,'domanda giornaliera 5F0537'!EW105,0)+IF('domanda giornaliera 5F0537'!EW106&gt;simulazione!T916,'domanda giornaliera 5F0537'!EW106,0)+IF('domanda giornaliera 5F0537'!EW107&gt;simulazione!T916,'domanda giornaliera 5F0537'!EW107,0)+IF('domanda giornaliera 5F0537'!EW108&gt;simulazione!T916,'domanda giornaliera 5F0537'!EW108,0)+IF('domanda giornaliera 5F0537'!EW109&gt;simulazione!T916,'domanda giornaliera 5F0537'!EW109,0)+IF('domanda giornaliera 5F0537'!EW110&gt;simulazione!T916,'domanda giornaliera 5F0537'!EW110,0)+IF('domanda giornaliera 5F0537'!EW111&gt;simulazione!T916,'domanda giornaliera 5F0537'!EW111,0)+IF('domanda giornaliera 5F0537'!EW112&gt;simulazione!T916,'domanda giornaliera 5F0537'!EW112,0)+IF('domanda giornaliera 5F0537'!EW113&gt;simulazione!T916,'domanda giornaliera 5F0537'!EW113,0)+IF('domanda giornaliera 5F0537'!EW114&gt;simulazione!T916,'domanda giornaliera 5F0537'!EW114,0)+IF('domanda giornaliera 5F0537'!EW115&gt;simulazione!T916,'domanda giornaliera 5F0537'!EW115,0)+IF('domanda giornaliera 5F0537'!EW116&gt;simulazione!T916,'domanda giornaliera 5F0537'!EW116,0)+IF('domanda giornaliera 5F0537'!EW117&gt;simulazione!T916,'domanda giornaliera 5F0537'!EW117,0)+IF('domanda giornaliera 5F0537'!EW118&gt;simulazione!T916,'domanda giornaliera 5F0537'!EW118,0)+IF('domanda giornaliera 5F0537'!EW119&gt;simulazione!T916,'domanda giornaliera 5F0537'!EW119,0)+IF('domanda giornaliera 5F0537'!EW120&gt;simulazione!T916,'domanda giornaliera 5F0537'!EW120,0)+IF('domanda giornaliera 5F0537'!EW121&gt;simulazione!T916,'domanda giornaliera 5F0537'!EW121,0)+IF('domanda giornaliera 5F0537'!EW122&gt;simulazione!T916,'domanda giornaliera 5F0537'!EW122,0)+IF('domanda giornaliera 5F0537'!EW123&gt;simulazione!T916,'domanda giornaliera 5F0537'!EW123,0)+IF('domanda giornaliera 5F0537'!EW124&gt;simulazione!T916,'domanda giornaliera 5F0537'!EW124,0)+IF('domanda giornaliera 5F0537'!EW125&gt;simulazione!T916,'domanda giornaliera 5F0537'!EW125,0)+IF('domanda giornaliera 5F0537'!EW126&gt;simulazione!T916,'domanda giornaliera 5F0537'!EW126,0)+IF('domanda giornaliera 5F0537'!EW127&gt;simulazione!T916,'domanda giornaliera 5F0537'!EW127,0)</f>
        <v>1024.847057142857</v>
      </c>
      <c r="Z1022" s="13"/>
      <c r="AA1022" s="13"/>
    </row>
    <row r="1023" spans="24:27" x14ac:dyDescent="0.25">
      <c r="X1023" s="46" t="s">
        <v>89</v>
      </c>
      <c r="Y1023" s="13">
        <f>'domanda giornaliera 5F0537'!EW77+IF('domanda giornaliera 5F0537'!EW78&gt;simulazione!T917,'domanda giornaliera 5F0537'!EW78,0)+IF('domanda giornaliera 5F0537'!EW79&gt;simulazione!T917,'domanda giornaliera 5F0537'!EW79,0)+IF('domanda giornaliera 5F0537'!EW80&gt;simulazione!T917,'domanda giornaliera 5F0537'!EW80,0)+IF('domanda giornaliera 5F0537'!EW81&gt;simulazione!T917,'domanda giornaliera 5F0537'!EW81,0)+IF('domanda giornaliera 5F0537'!EW82&gt;simulazione!T917,'domanda giornaliera 5F0537'!EW82,0)+IF('domanda giornaliera 5F0537'!EW83&gt;simulazione!T917,'domanda giornaliera 5F0537'!EW83,0)+IF('domanda giornaliera 5F0537'!EW84&gt;simulazione!T917,'domanda giornaliera 5F0537'!EW84,0)+IF('domanda giornaliera 5F0537'!EW85&gt;simulazione!T917,'domanda giornaliera 5F0537'!EW85,0)+IF('domanda giornaliera 5F0537'!EW86&gt;simulazione!T917,'domanda giornaliera 5F0537'!EW86,0)+IF('domanda giornaliera 5F0537'!EW87&gt;simulazione!T917,'domanda giornaliera 5F0537'!EW87,0)+IF('domanda giornaliera 5F0537'!EW88&gt;simulazione!T917,'domanda giornaliera 5F0537'!EW88,0)+IF('domanda giornaliera 5F0537'!EW89&gt;simulazione!T917,'domanda giornaliera 5F0537'!EW89,0)+IF('domanda giornaliera 5F0537'!EW90&gt;simulazione!T917,'domanda giornaliera 5F0537'!EW90,0)+IF('domanda giornaliera 5F0537'!EW91&gt;simulazione!T917,'domanda giornaliera 5F0537'!EW91,0)+IF('domanda giornaliera 5F0537'!EW92&gt;simulazione!T917,'domanda giornaliera 5F0537'!EW92,0)+IF('domanda giornaliera 5F0537'!EW93&gt;simulazione!T917,'domanda giornaliera 5F0537'!EW93,0)+IF('domanda giornaliera 5F0537'!EW94&gt;simulazione!T917,'domanda giornaliera 5F0537'!EW94,0)+IF('domanda giornaliera 5F0537'!EW95&gt;simulazione!T917,'domanda giornaliera 5F0537'!EW95,0)+IF('domanda giornaliera 5F0537'!EW96&gt;simulazione!T917,'domanda giornaliera 5F0537'!EW96,0)+IF('domanda giornaliera 5F0537'!EW97&gt;simulazione!T917,'domanda giornaliera 5F0537'!EW97,0)+IF('domanda giornaliera 5F0537'!EW98&gt;simulazione!T917,'domanda giornaliera 5F0537'!EW98,0)+IF('domanda giornaliera 5F0537'!EW99&gt;simulazione!T917,'domanda giornaliera 5F0537'!EW99,0)+IF('domanda giornaliera 5F0537'!EW100&gt;simulazione!T917,'domanda giornaliera 5F0537'!EW100,0)+IF('domanda giornaliera 5F0537'!EW101&gt;simulazione!T917,'domanda giornaliera 5F0537'!EW101,0)+IF('domanda giornaliera 5F0537'!EW102&gt;simulazione!T917,'domanda giornaliera 5F0537'!EW102,0)+IF('domanda giornaliera 5F0537'!EW103&gt;simulazione!T917,'domanda giornaliera 5F0537'!EW103,0)+IF('domanda giornaliera 5F0537'!EW104&gt;simulazione!T917,'domanda giornaliera 5F0537'!EW104,0)+IF('domanda giornaliera 5F0537'!EW105&gt;simulazione!T917,'domanda giornaliera 5F0537'!EW105,0)+IF('domanda giornaliera 5F0537'!EW106&gt;simulazione!T917,'domanda giornaliera 5F0537'!EW106,0)+IF('domanda giornaliera 5F0537'!EW107&gt;simulazione!T917,'domanda giornaliera 5F0537'!EW107,0)+IF('domanda giornaliera 5F0537'!EW108&gt;simulazione!T917,'domanda giornaliera 5F0537'!EW108,0)+IF('domanda giornaliera 5F0537'!EW109&gt;simulazione!T917,'domanda giornaliera 5F0537'!EW109,0)+IF('domanda giornaliera 5F0537'!EW110&gt;simulazione!T917,'domanda giornaliera 5F0537'!EW110,0)+IF('domanda giornaliera 5F0537'!EW111&gt;simulazione!T917,'domanda giornaliera 5F0537'!EW111,0)+IF('domanda giornaliera 5F0537'!EW112&gt;simulazione!T917,'domanda giornaliera 5F0537'!EW112,0)+IF('domanda giornaliera 5F0537'!EW113&gt;simulazione!T917,'domanda giornaliera 5F0537'!EW113,0)+IF('domanda giornaliera 5F0537'!EW114&gt;simulazione!T917,'domanda giornaliera 5F0537'!EW114,0)+IF('domanda giornaliera 5F0537'!EW115&gt;simulazione!T917,'domanda giornaliera 5F0537'!EW115,0)+IF('domanda giornaliera 5F0537'!EW116&gt;simulazione!T917,'domanda giornaliera 5F0537'!EW116,0)+IF('domanda giornaliera 5F0537'!EW117&gt;simulazione!T917,'domanda giornaliera 5F0537'!EW117,0)+IF('domanda giornaliera 5F0537'!EW118&gt;simulazione!T917,'domanda giornaliera 5F0537'!EW118,0)+IF('domanda giornaliera 5F0537'!EW119&gt;simulazione!T917,'domanda giornaliera 5F0537'!EW119,0)+IF('domanda giornaliera 5F0537'!EW120&gt;simulazione!T917,'domanda giornaliera 5F0537'!EW120,0)+IF('domanda giornaliera 5F0537'!EW121&gt;simulazione!T917,'domanda giornaliera 5F0537'!EW121,0)+IF('domanda giornaliera 5F0537'!EW122&gt;simulazione!T917,'domanda giornaliera 5F0537'!EW122,0)+IF('domanda giornaliera 5F0537'!EW123&gt;simulazione!T917,'domanda giornaliera 5F0537'!EW123,0)+IF('domanda giornaliera 5F0537'!EW124&gt;simulazione!T917,'domanda giornaliera 5F0537'!EW124,0)+IF('domanda giornaliera 5F0537'!EW125&gt;simulazione!T917,'domanda giornaliera 5F0537'!EW125,0)+IF('domanda giornaliera 5F0537'!EW126&gt;simulazione!T917,'domanda giornaliera 5F0537'!EW126,0)+IF('domanda giornaliera 5F0537'!EW127&gt;simulazione!T917,'domanda giornaliera 5F0537'!EW127,0)+IF('domanda giornaliera 5F0537'!EW128&gt;simulazione!T917,'domanda giornaliera 5F0537'!EW128,0)</f>
        <v>3630.3173999999999</v>
      </c>
      <c r="Z1023" s="13"/>
      <c r="AA1023" s="13"/>
    </row>
    <row r="1024" spans="24:27" x14ac:dyDescent="0.25">
      <c r="X1024" s="46" t="s">
        <v>95</v>
      </c>
      <c r="Y1024" s="13">
        <f>'domanda giornaliera 5F0537'!EW78+IF('domanda giornaliera 5F0537'!EW79&gt;simulazione!T918,'domanda giornaliera 5F0537'!EW79,0)+IF('domanda giornaliera 5F0537'!EW80&gt;simulazione!T918,'domanda giornaliera 5F0537'!EW80,0)+IF('domanda giornaliera 5F0537'!EW81&gt;simulazione!T918,'domanda giornaliera 5F0537'!EW81,0)+IF('domanda giornaliera 5F0537'!EW82&gt;simulazione!T918,'domanda giornaliera 5F0537'!EW82,0)+IF('domanda giornaliera 5F0537'!EW83&gt;simulazione!T918,'domanda giornaliera 5F0537'!EW83,0)+IF('domanda giornaliera 5F0537'!EW84&gt;simulazione!T918,'domanda giornaliera 5F0537'!EW84,0)+IF('domanda giornaliera 5F0537'!EW85&gt;simulazione!T918,'domanda giornaliera 5F0537'!EW85,0)+IF('domanda giornaliera 5F0537'!EW86&gt;simulazione!T918,'domanda giornaliera 5F0537'!EW86,0)+IF('domanda giornaliera 5F0537'!EW87&gt;simulazione!T918,'domanda giornaliera 5F0537'!EW87,0)+IF('domanda giornaliera 5F0537'!EW88&gt;simulazione!T918,'domanda giornaliera 5F0537'!EW88,0)+IF('domanda giornaliera 5F0537'!EW89&gt;simulazione!T918,'domanda giornaliera 5F0537'!EW89,0)+IF('domanda giornaliera 5F0537'!EW90&gt;simulazione!T918,'domanda giornaliera 5F0537'!EW90,0)+IF('domanda giornaliera 5F0537'!EW91&gt;simulazione!T918,'domanda giornaliera 5F0537'!EW91,0)+IF('domanda giornaliera 5F0537'!EW92&gt;simulazione!T918,'domanda giornaliera 5F0537'!EW92,0)+IF('domanda giornaliera 5F0537'!EW93&gt;simulazione!T918,'domanda giornaliera 5F0537'!EW93,0)+IF('domanda giornaliera 5F0537'!EW94&gt;simulazione!T918,'domanda giornaliera 5F0537'!EW94,0)+IF('domanda giornaliera 5F0537'!EW95&gt;simulazione!T918,'domanda giornaliera 5F0537'!EW95,0)+IF('domanda giornaliera 5F0537'!EW96&gt;simulazione!T918,'domanda giornaliera 5F0537'!EW96,0)+IF('domanda giornaliera 5F0537'!EW97&gt;simulazione!T918,'domanda giornaliera 5F0537'!EW97,0)+IF('domanda giornaliera 5F0537'!EW98&gt;simulazione!T918,'domanda giornaliera 5F0537'!EW98,0)+IF('domanda giornaliera 5F0537'!EW99&gt;simulazione!T918,'domanda giornaliera 5F0537'!EW99,0)+IF('domanda giornaliera 5F0537'!EW100&gt;simulazione!T918,'domanda giornaliera 5F0537'!EW100,0)+IF('domanda giornaliera 5F0537'!EW101&gt;simulazione!T918,'domanda giornaliera 5F0537'!EW101,0)+IF('domanda giornaliera 5F0537'!EW102&gt;simulazione!T918,'domanda giornaliera 5F0537'!EW102,0)+IF('domanda giornaliera 5F0537'!EW103&gt;simulazione!T918,'domanda giornaliera 5F0537'!EW103,0)+IF('domanda giornaliera 5F0537'!EW104&gt;simulazione!T918,'domanda giornaliera 5F0537'!EW104,0)+IF('domanda giornaliera 5F0537'!EW105&gt;simulazione!T918,'domanda giornaliera 5F0537'!EW105,0)+IF('domanda giornaliera 5F0537'!EW106&gt;simulazione!T918,'domanda giornaliera 5F0537'!EW106,0)+IF('domanda giornaliera 5F0537'!EW107&gt;simulazione!T918,'domanda giornaliera 5F0537'!EW107,0)+IF('domanda giornaliera 5F0537'!EW108&gt;simulazione!T918,'domanda giornaliera 5F0537'!EW108,0)+IF('domanda giornaliera 5F0537'!EW109&gt;simulazione!T918,'domanda giornaliera 5F0537'!EW109,0)+IF('domanda giornaliera 5F0537'!EW110&gt;simulazione!T918,'domanda giornaliera 5F0537'!EW110,0)+IF('domanda giornaliera 5F0537'!EW111&gt;simulazione!T918,'domanda giornaliera 5F0537'!EW111,0)+IF('domanda giornaliera 5F0537'!EW112&gt;simulazione!T918,'domanda giornaliera 5F0537'!EW112,0)+IF('domanda giornaliera 5F0537'!EW113&gt;simulazione!T918,'domanda giornaliera 5F0537'!EW113,0)+IF('domanda giornaliera 5F0537'!EW114&gt;simulazione!T918,'domanda giornaliera 5F0537'!EW114,0)+IF('domanda giornaliera 5F0537'!EW115&gt;simulazione!T918,'domanda giornaliera 5F0537'!EW115,0)+IF('domanda giornaliera 5F0537'!EW116&gt;simulazione!T918,'domanda giornaliera 5F0537'!EW116,0)+IF('domanda giornaliera 5F0537'!EW117&gt;simulazione!T918,'domanda giornaliera 5F0537'!EW117,0)+IF('domanda giornaliera 5F0537'!EW118&gt;simulazione!T918,'domanda giornaliera 5F0537'!EW118,0)+IF('domanda giornaliera 5F0537'!EW119&gt;simulazione!T918,'domanda giornaliera 5F0537'!EW119,0)+IF('domanda giornaliera 5F0537'!EW120&gt;simulazione!T918,'domanda giornaliera 5F0537'!EW120,0)+IF('domanda giornaliera 5F0537'!EW121&gt;simulazione!T918,'domanda giornaliera 5F0537'!EW121,0)+IF('domanda giornaliera 5F0537'!EW122&gt;simulazione!T918,'domanda giornaliera 5F0537'!EW122,0)+IF('domanda giornaliera 5F0537'!EW123&gt;simulazione!T918,'domanda giornaliera 5F0537'!EW123,0)+IF('domanda giornaliera 5F0537'!EW124&gt;simulazione!T918,'domanda giornaliera 5F0537'!EW124,0)+IF('domanda giornaliera 5F0537'!EW125&gt;simulazione!T918,'domanda giornaliera 5F0537'!EW125,0)+IF('domanda giornaliera 5F0537'!EW126&gt;simulazione!T918,'domanda giornaliera 5F0537'!EW126,0)+IF('domanda giornaliera 5F0537'!EW127&gt;simulazione!T918,'domanda giornaliera 5F0537'!EW127,0)+IF('domanda giornaliera 5F0537'!EW128&gt;simulazione!T918,'domanda giornaliera 5F0537'!EW128,0)+IF('domanda giornaliera 5F0537'!EW129&gt;simulazione!T918,'domanda giornaliera 5F0537'!EW129,0)</f>
        <v>3630.3173999999999</v>
      </c>
      <c r="Z1024" s="13"/>
      <c r="AA1024" s="13"/>
    </row>
    <row r="1025" spans="24:27" x14ac:dyDescent="0.25">
      <c r="X1025" s="46" t="s">
        <v>96</v>
      </c>
      <c r="Y1025" s="13">
        <f>'domanda giornaliera 5F0537'!EW79+IF('domanda giornaliera 5F0537'!EW80&gt;simulazione!T919,'domanda giornaliera 5F0537'!EW80,0)+IF('domanda giornaliera 5F0537'!EW81&gt;simulazione!T919,'domanda giornaliera 5F0537'!EW81,0)+IF('domanda giornaliera 5F0537'!EW82&gt;simulazione!T919,'domanda giornaliera 5F0537'!EW82,0)+IF('domanda giornaliera 5F0537'!EW83&gt;simulazione!T919,'domanda giornaliera 5F0537'!EW83,0)+IF('domanda giornaliera 5F0537'!EW84&gt;simulazione!T919,'domanda giornaliera 5F0537'!EW84,0)+IF('domanda giornaliera 5F0537'!EW85&gt;simulazione!T919,'domanda giornaliera 5F0537'!EW85,0)+IF('domanda giornaliera 5F0537'!EW86&gt;simulazione!T919,'domanda giornaliera 5F0537'!EW86,0)+IF('domanda giornaliera 5F0537'!EW87&gt;simulazione!T919,'domanda giornaliera 5F0537'!EW87,0)+IF('domanda giornaliera 5F0537'!EW88&gt;simulazione!T919,'domanda giornaliera 5F0537'!EW88,0)+IF('domanda giornaliera 5F0537'!EW89&gt;simulazione!T919,'domanda giornaliera 5F0537'!EW89,0)+IF('domanda giornaliera 5F0537'!EW90&gt;simulazione!T919,'domanda giornaliera 5F0537'!EW90,0)+IF('domanda giornaliera 5F0537'!EW91&gt;simulazione!T919,'domanda giornaliera 5F0537'!EW91,0)+IF('domanda giornaliera 5F0537'!EW92&gt;simulazione!T919,'domanda giornaliera 5F0537'!EW92,0)+IF('domanda giornaliera 5F0537'!EW93&gt;simulazione!T919,'domanda giornaliera 5F0537'!EW93,0)+IF('domanda giornaliera 5F0537'!EW94&gt;simulazione!T919,'domanda giornaliera 5F0537'!EW94,0)+IF('domanda giornaliera 5F0537'!EW95&gt;simulazione!T919,'domanda giornaliera 5F0537'!EW95,0)+IF('domanda giornaliera 5F0537'!EW96&gt;simulazione!T919,'domanda giornaliera 5F0537'!EW96,0)+IF('domanda giornaliera 5F0537'!EW97&gt;simulazione!T919,'domanda giornaliera 5F0537'!EW97,0)+IF('domanda giornaliera 5F0537'!EW98&gt;simulazione!T919,'domanda giornaliera 5F0537'!EW98,0)+IF('domanda giornaliera 5F0537'!EW99&gt;simulazione!T919,'domanda giornaliera 5F0537'!EW99,0)+IF('domanda giornaliera 5F0537'!EW100&gt;simulazione!T919,'domanda giornaliera 5F0537'!EW100,0)+IF('domanda giornaliera 5F0537'!EW101&gt;simulazione!T919,'domanda giornaliera 5F0537'!EW101,0)+IF('domanda giornaliera 5F0537'!EW102&gt;simulazione!T919,'domanda giornaliera 5F0537'!EW102,0)+IF('domanda giornaliera 5F0537'!EW103&gt;simulazione!T919,'domanda giornaliera 5F0537'!EW103,0)+IF('domanda giornaliera 5F0537'!EW104&gt;simulazione!T919,'domanda giornaliera 5F0537'!EW104,0)+IF('domanda giornaliera 5F0537'!EW105&gt;simulazione!T919,'domanda giornaliera 5F0537'!EW105,0)+IF('domanda giornaliera 5F0537'!EW106&gt;simulazione!T919,'domanda giornaliera 5F0537'!EW106,0)+IF('domanda giornaliera 5F0537'!EW107&gt;simulazione!T919,'domanda giornaliera 5F0537'!EW107,0)+IF('domanda giornaliera 5F0537'!EW108&gt;simulazione!T919,'domanda giornaliera 5F0537'!EW108,0)+IF('domanda giornaliera 5F0537'!EW109&gt;simulazione!T919,'domanda giornaliera 5F0537'!EW109,0)+IF('domanda giornaliera 5F0537'!EW110&gt;simulazione!T919,'domanda giornaliera 5F0537'!EW110,0)+IF('domanda giornaliera 5F0537'!EW111&gt;simulazione!T919,'domanda giornaliera 5F0537'!EW111,0)+IF('domanda giornaliera 5F0537'!EW112&gt;simulazione!T919,'domanda giornaliera 5F0537'!EW112,0)+IF('domanda giornaliera 5F0537'!EW113&gt;simulazione!T919,'domanda giornaliera 5F0537'!EW113,0)+IF('domanda giornaliera 5F0537'!EW114&gt;simulazione!T919,'domanda giornaliera 5F0537'!EW114,0)+IF('domanda giornaliera 5F0537'!EW115&gt;simulazione!T919,'domanda giornaliera 5F0537'!EW115,0)+IF('domanda giornaliera 5F0537'!EW116&gt;simulazione!T919,'domanda giornaliera 5F0537'!EW116,0)+IF('domanda giornaliera 5F0537'!EW117&gt;simulazione!T919,'domanda giornaliera 5F0537'!EW117,0)+IF('domanda giornaliera 5F0537'!EW118&gt;simulazione!T919,'domanda giornaliera 5F0537'!EW118,0)+IF('domanda giornaliera 5F0537'!EW119&gt;simulazione!T919,'domanda giornaliera 5F0537'!EW119,0)+IF('domanda giornaliera 5F0537'!EW120&gt;simulazione!T919,'domanda giornaliera 5F0537'!EW120,0)+IF('domanda giornaliera 5F0537'!EW121&gt;simulazione!T919,'domanda giornaliera 5F0537'!EW121,0)+IF('domanda giornaliera 5F0537'!EW122&gt;simulazione!T919,'domanda giornaliera 5F0537'!EW122,0)+IF('domanda giornaliera 5F0537'!EW123&gt;simulazione!T919,'domanda giornaliera 5F0537'!EW123,0)+IF('domanda giornaliera 5F0537'!EW124&gt;simulazione!T919,'domanda giornaliera 5F0537'!EW124,0)+IF('domanda giornaliera 5F0537'!EW125&gt;simulazione!T919,'domanda giornaliera 5F0537'!EW125,0)+IF('domanda giornaliera 5F0537'!EW126&gt;simulazione!T919,'domanda giornaliera 5F0537'!EW126,0)+IF('domanda giornaliera 5F0537'!EW127&gt;simulazione!T919,'domanda giornaliera 5F0537'!EW127,0)+IF('domanda giornaliera 5F0537'!EW128&gt;simulazione!T919,'domanda giornaliera 5F0537'!EW128,0)+IF('domanda giornaliera 5F0537'!EW129&gt;simulazione!T919,'domanda giornaliera 5F0537'!EW129,0)+IF('domanda giornaliera 5F0537'!EW130&gt;simulazione!T919,'domanda giornaliera 5F0537'!EW130,0)</f>
        <v>3630.3173999999999</v>
      </c>
      <c r="Z1025" s="13"/>
      <c r="AA1025" s="13"/>
    </row>
    <row r="1026" spans="24:27" x14ac:dyDescent="0.25">
      <c r="X1026" s="46" t="s">
        <v>97</v>
      </c>
      <c r="Y1026" s="13">
        <f>'domanda giornaliera 5F0537'!EW80+IF('domanda giornaliera 5F0537'!EW81&gt;simulazione!T920,'domanda giornaliera 5F0537'!EW81,0)+IF('domanda giornaliera 5F0537'!EW82&gt;simulazione!T920,'domanda giornaliera 5F0537'!EW82,0)+IF('domanda giornaliera 5F0537'!EW83&gt;simulazione!T920,'domanda giornaliera 5F0537'!EW83,0)+IF('domanda giornaliera 5F0537'!EW84&gt;simulazione!T920,'domanda giornaliera 5F0537'!EW84,0)+IF('domanda giornaliera 5F0537'!EW85&gt;simulazione!T920,'domanda giornaliera 5F0537'!EW85,0)+IF('domanda giornaliera 5F0537'!EW86&gt;simulazione!T920,'domanda giornaliera 5F0537'!EW86,0)+IF('domanda giornaliera 5F0537'!EW87&gt;simulazione!T920,'domanda giornaliera 5F0537'!EW87,0)+IF('domanda giornaliera 5F0537'!EW88&gt;simulazione!T920,'domanda giornaliera 5F0537'!EW88,0)+IF('domanda giornaliera 5F0537'!EW89&gt;simulazione!T920,'domanda giornaliera 5F0537'!EW89,0)+IF('domanda giornaliera 5F0537'!EW90&gt;simulazione!T920,'domanda giornaliera 5F0537'!EW90,0)+IF('domanda giornaliera 5F0537'!EW91&gt;simulazione!T920,'domanda giornaliera 5F0537'!EW91,0)+IF('domanda giornaliera 5F0537'!EW92&gt;simulazione!T920,'domanda giornaliera 5F0537'!EW92,0)+IF('domanda giornaliera 5F0537'!EW93&gt;simulazione!T920,'domanda giornaliera 5F0537'!EW93,0)+IF('domanda giornaliera 5F0537'!EW94&gt;simulazione!T920,'domanda giornaliera 5F0537'!EW94,0)+IF('domanda giornaliera 5F0537'!EW95&gt;simulazione!T920,'domanda giornaliera 5F0537'!EW95,0)+IF('domanda giornaliera 5F0537'!EW96&gt;simulazione!T920,'domanda giornaliera 5F0537'!EW96,0)+IF('domanda giornaliera 5F0537'!EW97&gt;simulazione!T920,'domanda giornaliera 5F0537'!EW97,0)+IF('domanda giornaliera 5F0537'!EW98&gt;simulazione!T920,'domanda giornaliera 5F0537'!EW98,0)+IF('domanda giornaliera 5F0537'!EW99&gt;simulazione!T920,'domanda giornaliera 5F0537'!EW99,0)+IF('domanda giornaliera 5F0537'!EW100&gt;simulazione!T920,'domanda giornaliera 5F0537'!EW100,0)+IF('domanda giornaliera 5F0537'!EW101&gt;simulazione!T920,'domanda giornaliera 5F0537'!EW101,0)+IF('domanda giornaliera 5F0537'!EW102&gt;simulazione!T920,'domanda giornaliera 5F0537'!EW102,0)+IF('domanda giornaliera 5F0537'!EW103&gt;simulazione!T920,'domanda giornaliera 5F0537'!EW103,0)+IF('domanda giornaliera 5F0537'!EW104&gt;simulazione!T920,'domanda giornaliera 5F0537'!EW104,0)+IF('domanda giornaliera 5F0537'!EW105&gt;simulazione!T920,'domanda giornaliera 5F0537'!EW105,0)+IF('domanda giornaliera 5F0537'!EW106&gt;simulazione!T920,'domanda giornaliera 5F0537'!EW106,0)+IF('domanda giornaliera 5F0537'!EW107&gt;simulazione!T920,'domanda giornaliera 5F0537'!EW107,0)+IF('domanda giornaliera 5F0537'!EW108&gt;simulazione!T920,'domanda giornaliera 5F0537'!EW108,0)+IF('domanda giornaliera 5F0537'!EW109&gt;simulazione!T920,'domanda giornaliera 5F0537'!EW109,0)+IF('domanda giornaliera 5F0537'!EW110&gt;simulazione!T920,'domanda giornaliera 5F0537'!EW110,0)+IF('domanda giornaliera 5F0537'!EW111&gt;simulazione!T920,'domanda giornaliera 5F0537'!EW111,0)+IF('domanda giornaliera 5F0537'!EW112&gt;simulazione!T920,'domanda giornaliera 5F0537'!EW112,0)+IF('domanda giornaliera 5F0537'!EW113&gt;simulazione!T920,'domanda giornaliera 5F0537'!EW113,0)+IF('domanda giornaliera 5F0537'!EW114&gt;simulazione!T920,'domanda giornaliera 5F0537'!EW114,0)+IF('domanda giornaliera 5F0537'!EW115&gt;simulazione!T920,'domanda giornaliera 5F0537'!EW115,0)+IF('domanda giornaliera 5F0537'!EW116&gt;simulazione!T920,'domanda giornaliera 5F0537'!EW116,0)+IF('domanda giornaliera 5F0537'!EW117&gt;simulazione!T920,'domanda giornaliera 5F0537'!EW117,0)+IF('domanda giornaliera 5F0537'!EW118&gt;simulazione!T920,'domanda giornaliera 5F0537'!EW118,0)+IF('domanda giornaliera 5F0537'!EW119&gt;simulazione!T920,'domanda giornaliera 5F0537'!EW119,0)+IF('domanda giornaliera 5F0537'!EW120&gt;simulazione!T920,'domanda giornaliera 5F0537'!EW120,0)+IF('domanda giornaliera 5F0537'!EW121&gt;simulazione!T920,'domanda giornaliera 5F0537'!EW121,0)+IF('domanda giornaliera 5F0537'!EW122&gt;simulazione!T920,'domanda giornaliera 5F0537'!EW122,0)+IF('domanda giornaliera 5F0537'!EW123&gt;simulazione!T920,'domanda giornaliera 5F0537'!EW123,0)+IF('domanda giornaliera 5F0537'!EW124&gt;simulazione!T920,'domanda giornaliera 5F0537'!EW124,0)+IF('domanda giornaliera 5F0537'!EW125&gt;simulazione!T920,'domanda giornaliera 5F0537'!EW125,0)+IF('domanda giornaliera 5F0537'!EW126&gt;simulazione!T920,'domanda giornaliera 5F0537'!EW126,0)+IF('domanda giornaliera 5F0537'!EW127&gt;simulazione!T920,'domanda giornaliera 5F0537'!EW127,0)+IF('domanda giornaliera 5F0537'!EW128&gt;simulazione!T920,'domanda giornaliera 5F0537'!EW128,0)+IF('domanda giornaliera 5F0537'!EW129&gt;simulazione!T920,'domanda giornaliera 5F0537'!EW129,0)+IF('domanda giornaliera 5F0537'!EW130&gt;simulazione!T920,'domanda giornaliera 5F0537'!EW130,0)+IF('domanda giornaliera 5F0537'!EW131&gt;simulazione!T920,'domanda giornaliera 5F0537'!EW131,0)</f>
        <v>3630.3173999999999</v>
      </c>
      <c r="Z1026" s="13"/>
      <c r="AA1026" s="13"/>
    </row>
    <row r="1027" spans="24:27" x14ac:dyDescent="0.25">
      <c r="X1027" s="46" t="s">
        <v>98</v>
      </c>
      <c r="Y1027" s="13">
        <f>'domanda giornaliera 5F0537'!EW81+IF('domanda giornaliera 5F0537'!EW82&gt;simulazione!T921,'domanda giornaliera 5F0537'!EW82,0)+IF('domanda giornaliera 5F0537'!EW83&gt;simulazione!T921,'domanda giornaliera 5F0537'!EW83,0)+IF('domanda giornaliera 5F0537'!EW84&gt;simulazione!T921,'domanda giornaliera 5F0537'!EW84,0)+IF('domanda giornaliera 5F0537'!EW85&gt;simulazione!T921,'domanda giornaliera 5F0537'!EW85,0)+IF('domanda giornaliera 5F0537'!EW86&gt;simulazione!T921,'domanda giornaliera 5F0537'!EW86,0)+IF('domanda giornaliera 5F0537'!EW87&gt;simulazione!T921,'domanda giornaliera 5F0537'!EW87,0)+IF('domanda giornaliera 5F0537'!EW88&gt;simulazione!T921,'domanda giornaliera 5F0537'!EW88,0)+IF('domanda giornaliera 5F0537'!EW89&gt;simulazione!T921,'domanda giornaliera 5F0537'!EW89,0)+IF('domanda giornaliera 5F0537'!EW90&gt;simulazione!T921,'domanda giornaliera 5F0537'!EW90,0)+IF('domanda giornaliera 5F0537'!EW91&gt;simulazione!T921,'domanda giornaliera 5F0537'!EW91,0)+IF('domanda giornaliera 5F0537'!EW92&gt;simulazione!T921,'domanda giornaliera 5F0537'!EW92,0)+IF('domanda giornaliera 5F0537'!EW93&gt;simulazione!T921,'domanda giornaliera 5F0537'!EW93,0)+IF('domanda giornaliera 5F0537'!EW94&gt;simulazione!T921,'domanda giornaliera 5F0537'!EW94,0)+IF('domanda giornaliera 5F0537'!EW95&gt;simulazione!T921,'domanda giornaliera 5F0537'!EW95,0)+IF('domanda giornaliera 5F0537'!EW96&gt;simulazione!T921,'domanda giornaliera 5F0537'!EW96,0)+IF('domanda giornaliera 5F0537'!EW97&gt;simulazione!T921,'domanda giornaliera 5F0537'!EW97,0)+IF('domanda giornaliera 5F0537'!EW98&gt;simulazione!T921,'domanda giornaliera 5F0537'!EW98,0)+IF('domanda giornaliera 5F0537'!EW99&gt;simulazione!T921,'domanda giornaliera 5F0537'!EW99,0)+IF('domanda giornaliera 5F0537'!EW100&gt;simulazione!T921,'domanda giornaliera 5F0537'!EW100,0)+IF('domanda giornaliera 5F0537'!EW101&gt;simulazione!T921,'domanda giornaliera 5F0537'!EW101,0)+IF('domanda giornaliera 5F0537'!EW102&gt;simulazione!T921,'domanda giornaliera 5F0537'!EW102,0)+IF('domanda giornaliera 5F0537'!EW103&gt;simulazione!T921,'domanda giornaliera 5F0537'!EW103,0)+IF('domanda giornaliera 5F0537'!EW104&gt;simulazione!T921,'domanda giornaliera 5F0537'!EW104,0)+IF('domanda giornaliera 5F0537'!EW105&gt;simulazione!T921,'domanda giornaliera 5F0537'!EW105,0)+IF('domanda giornaliera 5F0537'!EW106&gt;simulazione!T921,'domanda giornaliera 5F0537'!EW106,0)+IF('domanda giornaliera 5F0537'!EW107&gt;simulazione!T921,'domanda giornaliera 5F0537'!EW107,0)+IF('domanda giornaliera 5F0537'!EW108&gt;simulazione!T921,'domanda giornaliera 5F0537'!EW108,0)+IF('domanda giornaliera 5F0537'!EW109&gt;simulazione!T921,'domanda giornaliera 5F0537'!EW109,0)+IF('domanda giornaliera 5F0537'!EW110&gt;simulazione!T921,'domanda giornaliera 5F0537'!EW110,0)+IF('domanda giornaliera 5F0537'!EW111&gt;simulazione!T921,'domanda giornaliera 5F0537'!EW111,0)+IF('domanda giornaliera 5F0537'!EW112&gt;simulazione!T921,'domanda giornaliera 5F0537'!EW112,0)+IF('domanda giornaliera 5F0537'!EW113&gt;simulazione!T921,'domanda giornaliera 5F0537'!EW113,0)+IF('domanda giornaliera 5F0537'!EW114&gt;simulazione!T921,'domanda giornaliera 5F0537'!EW114,0)+IF('domanda giornaliera 5F0537'!EW115&gt;simulazione!T921,'domanda giornaliera 5F0537'!EW115,0)+IF('domanda giornaliera 5F0537'!EW116&gt;simulazione!T921,'domanda giornaliera 5F0537'!EW116,0)+IF('domanda giornaliera 5F0537'!EW117&gt;simulazione!T921,'domanda giornaliera 5F0537'!EW117,0)+IF('domanda giornaliera 5F0537'!EW118&gt;simulazione!T921,'domanda giornaliera 5F0537'!EW118,0)+IF('domanda giornaliera 5F0537'!EW119&gt;simulazione!T921,'domanda giornaliera 5F0537'!EW119,0)+IF('domanda giornaliera 5F0537'!EW120&gt;simulazione!T921,'domanda giornaliera 5F0537'!EW120,0)+IF('domanda giornaliera 5F0537'!EW121&gt;simulazione!T921,'domanda giornaliera 5F0537'!EW121,0)+IF('domanda giornaliera 5F0537'!EW122&gt;simulazione!T921,'domanda giornaliera 5F0537'!EW122,0)+IF('domanda giornaliera 5F0537'!EW123&gt;simulazione!T921,'domanda giornaliera 5F0537'!EW123,0)+IF('domanda giornaliera 5F0537'!EW124&gt;simulazione!T921,'domanda giornaliera 5F0537'!EW124,0)+IF('domanda giornaliera 5F0537'!EW125&gt;simulazione!T921,'domanda giornaliera 5F0537'!EW125,0)+IF('domanda giornaliera 5F0537'!EW126&gt;simulazione!T921,'domanda giornaliera 5F0537'!EW126,0)+IF('domanda giornaliera 5F0537'!EW127&gt;simulazione!T921,'domanda giornaliera 5F0537'!EW127,0)+IF('domanda giornaliera 5F0537'!EW128&gt;simulazione!T921,'domanda giornaliera 5F0537'!EW128,0)+IF('domanda giornaliera 5F0537'!EW129&gt;simulazione!T921,'domanda giornaliera 5F0537'!EW129,0)+IF('domanda giornaliera 5F0537'!EW130&gt;simulazione!T921,'domanda giornaliera 5F0537'!EW130,0)+IF('domanda giornaliera 5F0537'!EW131&gt;simulazione!T921,'domanda giornaliera 5F0537'!EW131,0)+IF('domanda giornaliera 5F0537'!EW132&gt;simulazione!T921,'domanda giornaliera 5F0537'!EW132,0)</f>
        <v>3630.3173999999999</v>
      </c>
      <c r="Z1027" s="13"/>
      <c r="AA1027" s="13"/>
    </row>
    <row r="1028" spans="24:27" x14ac:dyDescent="0.25">
      <c r="X1028" s="46" t="s">
        <v>94</v>
      </c>
      <c r="Y1028" s="13">
        <f>'domanda giornaliera 5F0537'!EW82+IF('domanda giornaliera 5F0537'!EW83&gt;simulazione!T922,'domanda giornaliera 5F0537'!EW83,0)+IF('domanda giornaliera 5F0537'!EW84&gt;simulazione!T922,'domanda giornaliera 5F0537'!EW84,0)+IF('domanda giornaliera 5F0537'!EW85&gt;simulazione!T922,'domanda giornaliera 5F0537'!EW85,0)+IF('domanda giornaliera 5F0537'!EW86&gt;simulazione!T922,'domanda giornaliera 5F0537'!EW86,0)+IF('domanda giornaliera 5F0537'!EW87&gt;simulazione!T922,'domanda giornaliera 5F0537'!EW87,0)+IF('domanda giornaliera 5F0537'!EW88&gt;simulazione!T922,'domanda giornaliera 5F0537'!EW88,0)+IF('domanda giornaliera 5F0537'!EW89&gt;simulazione!T922,'domanda giornaliera 5F0537'!EW89,0)+IF('domanda giornaliera 5F0537'!EW90&gt;simulazione!T922,'domanda giornaliera 5F0537'!EW90,0)+IF('domanda giornaliera 5F0537'!EW91&gt;simulazione!T922,'domanda giornaliera 5F0537'!EW91,0)+IF('domanda giornaliera 5F0537'!EW92&gt;simulazione!T922,'domanda giornaliera 5F0537'!EW92,0)+IF('domanda giornaliera 5F0537'!EW93&gt;simulazione!T922,'domanda giornaliera 5F0537'!EW93,0)+IF('domanda giornaliera 5F0537'!EW94&gt;simulazione!T922,'domanda giornaliera 5F0537'!EW94,0)+IF('domanda giornaliera 5F0537'!EW95&gt;simulazione!T922,'domanda giornaliera 5F0537'!EW95,0)+IF('domanda giornaliera 5F0537'!EW96&gt;simulazione!T922,'domanda giornaliera 5F0537'!EW96,0)+IF('domanda giornaliera 5F0537'!EW97&gt;simulazione!T922,'domanda giornaliera 5F0537'!EW97,0)+IF('domanda giornaliera 5F0537'!EW98&gt;simulazione!T922,'domanda giornaliera 5F0537'!EW98,0)+IF('domanda giornaliera 5F0537'!EW99&gt;simulazione!T922,'domanda giornaliera 5F0537'!EW99,0)+IF('domanda giornaliera 5F0537'!EW100&gt;simulazione!T922,'domanda giornaliera 5F0537'!EW100,0)+IF('domanda giornaliera 5F0537'!EW101&gt;simulazione!T922,'domanda giornaliera 5F0537'!EW101,0)+IF('domanda giornaliera 5F0537'!EW102&gt;simulazione!T922,'domanda giornaliera 5F0537'!EW102,0)+IF('domanda giornaliera 5F0537'!EW103&gt;simulazione!T922,'domanda giornaliera 5F0537'!EW103,0)+IF('domanda giornaliera 5F0537'!EW104&gt;simulazione!T922,'domanda giornaliera 5F0537'!EW104,0)+IF('domanda giornaliera 5F0537'!EW105&gt;simulazione!T922,'domanda giornaliera 5F0537'!EW105,0)+IF('domanda giornaliera 5F0537'!EW106&gt;simulazione!T922,'domanda giornaliera 5F0537'!EW106,0)+IF('domanda giornaliera 5F0537'!EW107&gt;simulazione!T922,'domanda giornaliera 5F0537'!EW107,0)+IF('domanda giornaliera 5F0537'!EW108&gt;simulazione!T922,'domanda giornaliera 5F0537'!EW108,0)+IF('domanda giornaliera 5F0537'!EW109&gt;simulazione!T922,'domanda giornaliera 5F0537'!EW109,0)+IF('domanda giornaliera 5F0537'!EW110&gt;simulazione!T922,'domanda giornaliera 5F0537'!EW110,0)+IF('domanda giornaliera 5F0537'!EW111&gt;simulazione!T922,'domanda giornaliera 5F0537'!EW111,0)+IF('domanda giornaliera 5F0537'!EW112&gt;simulazione!T922,'domanda giornaliera 5F0537'!EW112,0)+IF('domanda giornaliera 5F0537'!EW113&gt;simulazione!T922,'domanda giornaliera 5F0537'!EW113,0)+IF('domanda giornaliera 5F0537'!EW114&gt;simulazione!T922,'domanda giornaliera 5F0537'!EW114,0)+IF('domanda giornaliera 5F0537'!EW115&gt;simulazione!T922,'domanda giornaliera 5F0537'!EW115,0)+IF('domanda giornaliera 5F0537'!EW116&gt;simulazione!T922,'domanda giornaliera 5F0537'!EW116,0)+IF('domanda giornaliera 5F0537'!EW117&gt;simulazione!T922,'domanda giornaliera 5F0537'!EW117,0)+IF('domanda giornaliera 5F0537'!EW118&gt;simulazione!T922,'domanda giornaliera 5F0537'!EW118,0)+IF('domanda giornaliera 5F0537'!EW119&gt;simulazione!T922,'domanda giornaliera 5F0537'!EW119,0)+IF('domanda giornaliera 5F0537'!EW120&gt;simulazione!T922,'domanda giornaliera 5F0537'!EW120,0)+IF('domanda giornaliera 5F0537'!EW121&gt;simulazione!T922,'domanda giornaliera 5F0537'!EW121,0)+IF('domanda giornaliera 5F0537'!EW122&gt;simulazione!T922,'domanda giornaliera 5F0537'!EW122,0)+IF('domanda giornaliera 5F0537'!EW123&gt;simulazione!T922,'domanda giornaliera 5F0537'!EW123,0)+IF('domanda giornaliera 5F0537'!EW124&gt;simulazione!T922,'domanda giornaliera 5F0537'!EW124,0)+IF('domanda giornaliera 5F0537'!EW125&gt;simulazione!T922,'domanda giornaliera 5F0537'!EW125,0)+IF('domanda giornaliera 5F0537'!EW126&gt;simulazione!T922,'domanda giornaliera 5F0537'!EW126,0)+IF('domanda giornaliera 5F0537'!EW127&gt;simulazione!T922,'domanda giornaliera 5F0537'!EW127,0)+IF('domanda giornaliera 5F0537'!EW128&gt;simulazione!T922,'domanda giornaliera 5F0537'!EW128,0)+IF('domanda giornaliera 5F0537'!EW129&gt;simulazione!T922,'domanda giornaliera 5F0537'!EW129,0)+IF('domanda giornaliera 5F0537'!EW130&gt;simulazione!T922,'domanda giornaliera 5F0537'!EW130,0)+IF('domanda giornaliera 5F0537'!EW131&gt;simulazione!T922,'domanda giornaliera 5F0537'!EW131,0)+IF('domanda giornaliera 5F0537'!EW132&gt;simulazione!T922,'domanda giornaliera 5F0537'!EW132,0)+IF('domanda giornaliera 5F0537'!EW133&gt;simulazione!T922,'domanda giornaliera 5F0537'!EW133,0)</f>
        <v>1105.808</v>
      </c>
      <c r="Z1028" s="13"/>
      <c r="AA1028" s="13"/>
    </row>
    <row r="1029" spans="24:27" x14ac:dyDescent="0.25">
      <c r="X1029" s="46" t="s">
        <v>100</v>
      </c>
      <c r="Y1029" s="13">
        <f>'domanda giornaliera 5F0537'!EW83+IF('domanda giornaliera 5F0537'!EW84&gt;simulazione!T923,'domanda giornaliera 5F0537'!EW84,0)+IF('domanda giornaliera 5F0537'!EW85&gt;simulazione!T923,'domanda giornaliera 5F0537'!EW85,0)+IF('domanda giornaliera 5F0537'!EW86&gt;simulazione!T923,'domanda giornaliera 5F0537'!EW86,0)+IF('domanda giornaliera 5F0537'!EW87&gt;simulazione!T923,'domanda giornaliera 5F0537'!EW87,0)+IF('domanda giornaliera 5F0537'!EW88&gt;simulazione!T923,'domanda giornaliera 5F0537'!EW88,0)+IF('domanda giornaliera 5F0537'!EW89&gt;simulazione!T923,'domanda giornaliera 5F0537'!EW89,0)+IF('domanda giornaliera 5F0537'!EW90&gt;simulazione!T923,'domanda giornaliera 5F0537'!EW90,0)+IF('domanda giornaliera 5F0537'!EW91&gt;simulazione!T923,'domanda giornaliera 5F0537'!EW91,0)+IF('domanda giornaliera 5F0537'!EW92&gt;simulazione!T923,'domanda giornaliera 5F0537'!EW92,0)+IF('domanda giornaliera 5F0537'!EW93&gt;simulazione!T923,'domanda giornaliera 5F0537'!EW93,0)+IF('domanda giornaliera 5F0537'!EW94&gt;simulazione!T923,'domanda giornaliera 5F0537'!EW94,0)+IF('domanda giornaliera 5F0537'!EW95&gt;simulazione!T923,'domanda giornaliera 5F0537'!EW95,0)+IF('domanda giornaliera 5F0537'!EW96&gt;simulazione!T923,'domanda giornaliera 5F0537'!EW96,0)+IF('domanda giornaliera 5F0537'!EW97&gt;simulazione!T923,'domanda giornaliera 5F0537'!EW97,0)+IF('domanda giornaliera 5F0537'!EW98&gt;simulazione!T923,'domanda giornaliera 5F0537'!EW98,0)+IF('domanda giornaliera 5F0537'!EW99&gt;simulazione!T923,'domanda giornaliera 5F0537'!EW99,0)+IF('domanda giornaliera 5F0537'!EW100&gt;simulazione!T923,'domanda giornaliera 5F0537'!EW100,0)+IF('domanda giornaliera 5F0537'!EW101&gt;simulazione!T923,'domanda giornaliera 5F0537'!EW101,0)+IF('domanda giornaliera 5F0537'!EW102&gt;simulazione!T923,'domanda giornaliera 5F0537'!EW102,0)+IF('domanda giornaliera 5F0537'!EW103&gt;simulazione!T923,'domanda giornaliera 5F0537'!EW103,0)+IF('domanda giornaliera 5F0537'!EW104&gt;simulazione!T923,'domanda giornaliera 5F0537'!EW104,0)+IF('domanda giornaliera 5F0537'!EW105&gt;simulazione!T923,'domanda giornaliera 5F0537'!EW105,0)+IF('domanda giornaliera 5F0537'!EW106&gt;simulazione!T923,'domanda giornaliera 5F0537'!EW106,0)+IF('domanda giornaliera 5F0537'!EW107&gt;simulazione!T923,'domanda giornaliera 5F0537'!EW107,0)+IF('domanda giornaliera 5F0537'!EW108&gt;simulazione!T923,'domanda giornaliera 5F0537'!EW108,0)+IF('domanda giornaliera 5F0537'!EW109&gt;simulazione!T923,'domanda giornaliera 5F0537'!EW109,0)+IF('domanda giornaliera 5F0537'!EW110&gt;simulazione!T923,'domanda giornaliera 5F0537'!EW110,0)+IF('domanda giornaliera 5F0537'!EW111&gt;simulazione!T923,'domanda giornaliera 5F0537'!EW111,0)+IF('domanda giornaliera 5F0537'!EW112&gt;simulazione!T923,'domanda giornaliera 5F0537'!EW112,0)+IF('domanda giornaliera 5F0537'!EW113&gt;simulazione!T923,'domanda giornaliera 5F0537'!EW113,0)+IF('domanda giornaliera 5F0537'!EW114&gt;simulazione!T923,'domanda giornaliera 5F0537'!EW114,0)+IF('domanda giornaliera 5F0537'!EW115&gt;simulazione!T923,'domanda giornaliera 5F0537'!EW115,0)+IF('domanda giornaliera 5F0537'!EW116&gt;simulazione!T923,'domanda giornaliera 5F0537'!EW116,0)+IF('domanda giornaliera 5F0537'!EW117&gt;simulazione!T923,'domanda giornaliera 5F0537'!EW117,0)+IF('domanda giornaliera 5F0537'!EW118&gt;simulazione!T923,'domanda giornaliera 5F0537'!EW118,0)+IF('domanda giornaliera 5F0537'!EW119&gt;simulazione!T923,'domanda giornaliera 5F0537'!EW119,0)+IF('domanda giornaliera 5F0537'!EW120&gt;simulazione!T923,'domanda giornaliera 5F0537'!EW120,0)+IF('domanda giornaliera 5F0537'!EW121&gt;simulazione!T923,'domanda giornaliera 5F0537'!EW121,0)+IF('domanda giornaliera 5F0537'!EW122&gt;simulazione!T923,'domanda giornaliera 5F0537'!EW122,0)+IF('domanda giornaliera 5F0537'!EW123&gt;simulazione!T923,'domanda giornaliera 5F0537'!EW123,0)+IF('domanda giornaliera 5F0537'!EW124&gt;simulazione!T923,'domanda giornaliera 5F0537'!EW124,0)+IF('domanda giornaliera 5F0537'!EW125&gt;simulazione!T923,'domanda giornaliera 5F0537'!EW125,0)+IF('domanda giornaliera 5F0537'!EW126&gt;simulazione!T923,'domanda giornaliera 5F0537'!EW126,0)+IF('domanda giornaliera 5F0537'!EW127&gt;simulazione!T923,'domanda giornaliera 5F0537'!EW127,0)+IF('domanda giornaliera 5F0537'!EW128&gt;simulazione!T923,'domanda giornaliera 5F0537'!EW128,0)+IF('domanda giornaliera 5F0537'!EW129&gt;simulazione!T923,'domanda giornaliera 5F0537'!EW129,0)+IF('domanda giornaliera 5F0537'!EW130&gt;simulazione!T923,'domanda giornaliera 5F0537'!EW130,0)+IF('domanda giornaliera 5F0537'!EW131&gt;simulazione!T923,'domanda giornaliera 5F0537'!EW131,0)+IF('domanda giornaliera 5F0537'!EW132&gt;simulazione!T923,'domanda giornaliera 5F0537'!EW132,0)+IF('domanda giornaliera 5F0537'!EW133&gt;simulazione!T923,'domanda giornaliera 5F0537'!EW133,0)+IF('domanda giornaliera 5F0537'!EW134&gt;simulazione!T923,'domanda giornaliera 5F0537'!EW134,0)</f>
        <v>1105.808</v>
      </c>
      <c r="Z1029" s="13"/>
      <c r="AA1029" s="13"/>
    </row>
    <row r="1030" spans="24:27" x14ac:dyDescent="0.25">
      <c r="X1030" s="46" t="s">
        <v>101</v>
      </c>
      <c r="Y1030" s="13">
        <f>'domanda giornaliera 5F0537'!EW84+IF('domanda giornaliera 5F0537'!EW85&gt;simulazione!T924,'domanda giornaliera 5F0537'!EW85,0)+IF('domanda giornaliera 5F0537'!EW86&gt;simulazione!T924,'domanda giornaliera 5F0537'!EW86,0)+IF('domanda giornaliera 5F0537'!EW87&gt;simulazione!T924,'domanda giornaliera 5F0537'!EW87,0)+IF('domanda giornaliera 5F0537'!EW88&gt;simulazione!T924,'domanda giornaliera 5F0537'!EW88,0)+IF('domanda giornaliera 5F0537'!EW89&gt;simulazione!T924,'domanda giornaliera 5F0537'!EW89,0)+IF('domanda giornaliera 5F0537'!EW90&gt;simulazione!T924,'domanda giornaliera 5F0537'!EW90,0)+IF('domanda giornaliera 5F0537'!EW91&gt;simulazione!T924,'domanda giornaliera 5F0537'!EW91,0)+IF('domanda giornaliera 5F0537'!EW92&gt;simulazione!T924,'domanda giornaliera 5F0537'!EW92,0)+IF('domanda giornaliera 5F0537'!EW93&gt;simulazione!T924,'domanda giornaliera 5F0537'!EW93,0)+IF('domanda giornaliera 5F0537'!EW94&gt;simulazione!T924,'domanda giornaliera 5F0537'!EW94,0)+IF('domanda giornaliera 5F0537'!EW95&gt;simulazione!T924,'domanda giornaliera 5F0537'!EW95,0)+IF('domanda giornaliera 5F0537'!EW96&gt;simulazione!T924,'domanda giornaliera 5F0537'!EW96,0)+IF('domanda giornaliera 5F0537'!EW97&gt;simulazione!T924,'domanda giornaliera 5F0537'!EW97,0)+IF('domanda giornaliera 5F0537'!EW98&gt;simulazione!T924,'domanda giornaliera 5F0537'!EW98,0)+IF('domanda giornaliera 5F0537'!EW99&gt;simulazione!T924,'domanda giornaliera 5F0537'!EW99,0)+IF('domanda giornaliera 5F0537'!EW100&gt;simulazione!T924,'domanda giornaliera 5F0537'!EW100,0)+IF('domanda giornaliera 5F0537'!EW101&gt;simulazione!T924,'domanda giornaliera 5F0537'!EW101,0)+IF('domanda giornaliera 5F0537'!EW102&gt;simulazione!T924,'domanda giornaliera 5F0537'!EW102,0)+IF('domanda giornaliera 5F0537'!EW103&gt;simulazione!T924,'domanda giornaliera 5F0537'!EW103,0)+IF('domanda giornaliera 5F0537'!EW104&gt;simulazione!T924,'domanda giornaliera 5F0537'!EW104,0)+IF('domanda giornaliera 5F0537'!EW105&gt;simulazione!T924,'domanda giornaliera 5F0537'!EW105,0)+IF('domanda giornaliera 5F0537'!EW106&gt;simulazione!T924,'domanda giornaliera 5F0537'!EW106,0)+IF('domanda giornaliera 5F0537'!EW107&gt;simulazione!T924,'domanda giornaliera 5F0537'!EW107,0)+IF('domanda giornaliera 5F0537'!EW108&gt;simulazione!T924,'domanda giornaliera 5F0537'!EW108,0)+IF('domanda giornaliera 5F0537'!EW109&gt;simulazione!T924,'domanda giornaliera 5F0537'!EW109,0)+IF('domanda giornaliera 5F0537'!EW110&gt;simulazione!T924,'domanda giornaliera 5F0537'!EW110,0)+IF('domanda giornaliera 5F0537'!EW111&gt;simulazione!T924,'domanda giornaliera 5F0537'!EW111,0)+IF('domanda giornaliera 5F0537'!EW112&gt;simulazione!T924,'domanda giornaliera 5F0537'!EW112,0)+IF('domanda giornaliera 5F0537'!EW113&gt;simulazione!T924,'domanda giornaliera 5F0537'!EW113,0)+IF('domanda giornaliera 5F0537'!EW114&gt;simulazione!T924,'domanda giornaliera 5F0537'!EW114,0)+IF('domanda giornaliera 5F0537'!EW115&gt;simulazione!T924,'domanda giornaliera 5F0537'!EW115,0)+IF('domanda giornaliera 5F0537'!EW116&gt;simulazione!T924,'domanda giornaliera 5F0537'!EW116,0)+IF('domanda giornaliera 5F0537'!EW117&gt;simulazione!T924,'domanda giornaliera 5F0537'!EW117,0)+IF('domanda giornaliera 5F0537'!EW118&gt;simulazione!T924,'domanda giornaliera 5F0537'!EW118,0)+IF('domanda giornaliera 5F0537'!EW119&gt;simulazione!T924,'domanda giornaliera 5F0537'!EW119,0)+IF('domanda giornaliera 5F0537'!EW120&gt;simulazione!T924,'domanda giornaliera 5F0537'!EW120,0)+IF('domanda giornaliera 5F0537'!EW121&gt;simulazione!T924,'domanda giornaliera 5F0537'!EW121,0)+IF('domanda giornaliera 5F0537'!EW122&gt;simulazione!T924,'domanda giornaliera 5F0537'!EW122,0)+IF('domanda giornaliera 5F0537'!EW123&gt;simulazione!T924,'domanda giornaliera 5F0537'!EW123,0)+IF('domanda giornaliera 5F0537'!EW124&gt;simulazione!T924,'domanda giornaliera 5F0537'!EW124,0)+IF('domanda giornaliera 5F0537'!EW125&gt;simulazione!T924,'domanda giornaliera 5F0537'!EW125,0)+IF('domanda giornaliera 5F0537'!EW126&gt;simulazione!T924,'domanda giornaliera 5F0537'!EW126,0)+IF('domanda giornaliera 5F0537'!EW127&gt;simulazione!T924,'domanda giornaliera 5F0537'!EW127,0)+IF('domanda giornaliera 5F0537'!EW128&gt;simulazione!T924,'domanda giornaliera 5F0537'!EW128,0)+IF('domanda giornaliera 5F0537'!EW129&gt;simulazione!T924,'domanda giornaliera 5F0537'!EW129,0)+IF('domanda giornaliera 5F0537'!EW130&gt;simulazione!T924,'domanda giornaliera 5F0537'!EW130,0)+IF('domanda giornaliera 5F0537'!EW131&gt;simulazione!T924,'domanda giornaliera 5F0537'!EW131,0)+IF('domanda giornaliera 5F0537'!EW132&gt;simulazione!T924,'domanda giornaliera 5F0537'!EW132,0)+IF('domanda giornaliera 5F0537'!EW133&gt;simulazione!T924,'domanda giornaliera 5F0537'!EW133,0)+IF('domanda giornaliera 5F0537'!EW134&gt;simulazione!T924,'domanda giornaliera 5F0537'!EW134,0)+IF('domanda giornaliera 5F0537'!EW135&gt;simulazione!T924,'domanda giornaliera 5F0537'!EW135,0)</f>
        <v>1105.808</v>
      </c>
      <c r="Z1030" s="13"/>
      <c r="AA1030" s="13"/>
    </row>
    <row r="1031" spans="24:27" x14ac:dyDescent="0.25">
      <c r="X1031" s="46" t="s">
        <v>102</v>
      </c>
      <c r="Y1031" s="13">
        <f>'domanda giornaliera 5F0537'!EW85+IF('domanda giornaliera 5F0537'!EW86&gt;simulazione!T925,'domanda giornaliera 5F0537'!EW86,0)+IF('domanda giornaliera 5F0537'!EW87&gt;simulazione!T925,'domanda giornaliera 5F0537'!EW87,0)+IF('domanda giornaliera 5F0537'!EW88&gt;simulazione!T925,'domanda giornaliera 5F0537'!EW88,0)+IF('domanda giornaliera 5F0537'!EW89&gt;simulazione!T925,'domanda giornaliera 5F0537'!EW89,0)+IF('domanda giornaliera 5F0537'!EW90&gt;simulazione!T925,'domanda giornaliera 5F0537'!EW90,0)+IF('domanda giornaliera 5F0537'!EW91&gt;simulazione!T925,'domanda giornaliera 5F0537'!EW91,0)+IF('domanda giornaliera 5F0537'!EW92&gt;simulazione!T925,'domanda giornaliera 5F0537'!EW92,0)+IF('domanda giornaliera 5F0537'!EW93&gt;simulazione!T925,'domanda giornaliera 5F0537'!EW93,0)+IF('domanda giornaliera 5F0537'!EW94&gt;simulazione!T925,'domanda giornaliera 5F0537'!EW94,0)+IF('domanda giornaliera 5F0537'!EW95&gt;simulazione!T925,'domanda giornaliera 5F0537'!EW95,0)+IF('domanda giornaliera 5F0537'!EW96&gt;simulazione!T925,'domanda giornaliera 5F0537'!EW96,0)+IF('domanda giornaliera 5F0537'!EW97&gt;simulazione!T925,'domanda giornaliera 5F0537'!EW97,0)+IF('domanda giornaliera 5F0537'!EW98&gt;simulazione!T925,'domanda giornaliera 5F0537'!EW98,0)+IF('domanda giornaliera 5F0537'!EW99&gt;simulazione!T925,'domanda giornaliera 5F0537'!EW99,0)+IF('domanda giornaliera 5F0537'!EW100&gt;simulazione!T925,'domanda giornaliera 5F0537'!EW100,0)+IF('domanda giornaliera 5F0537'!EW101&gt;simulazione!T925,'domanda giornaliera 5F0537'!EW101,0)+IF('domanda giornaliera 5F0537'!EW102&gt;simulazione!T925,'domanda giornaliera 5F0537'!EW102,0)+IF('domanda giornaliera 5F0537'!EW103&gt;simulazione!T925,'domanda giornaliera 5F0537'!EW103,0)+IF('domanda giornaliera 5F0537'!EW104&gt;simulazione!T925,'domanda giornaliera 5F0537'!EW104,0)+IF('domanda giornaliera 5F0537'!EW105&gt;simulazione!T925,'domanda giornaliera 5F0537'!EW105,0)+IF('domanda giornaliera 5F0537'!EW106&gt;simulazione!T925,'domanda giornaliera 5F0537'!EW106,0)+IF('domanda giornaliera 5F0537'!EW107&gt;simulazione!T925,'domanda giornaliera 5F0537'!EW107,0)+IF('domanda giornaliera 5F0537'!EW108&gt;simulazione!T925,'domanda giornaliera 5F0537'!EW108,0)+IF('domanda giornaliera 5F0537'!EW109&gt;simulazione!T925,'domanda giornaliera 5F0537'!EW109,0)+IF('domanda giornaliera 5F0537'!EW110&gt;simulazione!T925,'domanda giornaliera 5F0537'!EW110,0)+IF('domanda giornaliera 5F0537'!EW111&gt;simulazione!T925,'domanda giornaliera 5F0537'!EW111,0)+IF('domanda giornaliera 5F0537'!EW112&gt;simulazione!T925,'domanda giornaliera 5F0537'!EW112,0)+IF('domanda giornaliera 5F0537'!EW113&gt;simulazione!T925,'domanda giornaliera 5F0537'!EW113,0)+IF('domanda giornaliera 5F0537'!EW114&gt;simulazione!T925,'domanda giornaliera 5F0537'!EW114,0)+IF('domanda giornaliera 5F0537'!EW115&gt;simulazione!T925,'domanda giornaliera 5F0537'!EW115,0)+IF('domanda giornaliera 5F0537'!EW116&gt;simulazione!T925,'domanda giornaliera 5F0537'!EW116,0)+IF('domanda giornaliera 5F0537'!EW117&gt;simulazione!T925,'domanda giornaliera 5F0537'!EW117,0)+IF('domanda giornaliera 5F0537'!EW118&gt;simulazione!T925,'domanda giornaliera 5F0537'!EW118,0)+IF('domanda giornaliera 5F0537'!EW119&gt;simulazione!T925,'domanda giornaliera 5F0537'!EW119,0)+IF('domanda giornaliera 5F0537'!EW120&gt;simulazione!T925,'domanda giornaliera 5F0537'!EW120,0)+IF('domanda giornaliera 5F0537'!EW121&gt;simulazione!T925,'domanda giornaliera 5F0537'!EW121,0)+IF('domanda giornaliera 5F0537'!EW122&gt;simulazione!T925,'domanda giornaliera 5F0537'!EW122,0)+IF('domanda giornaliera 5F0537'!EW123&gt;simulazione!T925,'domanda giornaliera 5F0537'!EW123,0)+IF('domanda giornaliera 5F0537'!EW124&gt;simulazione!T925,'domanda giornaliera 5F0537'!EW124,0)+IF('domanda giornaliera 5F0537'!EW125&gt;simulazione!T925,'domanda giornaliera 5F0537'!EW125,0)+IF('domanda giornaliera 5F0537'!EW126&gt;simulazione!T925,'domanda giornaliera 5F0537'!EW126,0)+IF('domanda giornaliera 5F0537'!EW127&gt;simulazione!T925,'domanda giornaliera 5F0537'!EW127,0)+IF('domanda giornaliera 5F0537'!EW128&gt;simulazione!T925,'domanda giornaliera 5F0537'!EW128,0)+IF('domanda giornaliera 5F0537'!EW129&gt;simulazione!T925,'domanda giornaliera 5F0537'!EW129,0)+IF('domanda giornaliera 5F0537'!EW130&gt;simulazione!T925,'domanda giornaliera 5F0537'!EW130,0)+IF('domanda giornaliera 5F0537'!EW131&gt;simulazione!T925,'domanda giornaliera 5F0537'!EW131,0)+IF('domanda giornaliera 5F0537'!EW132&gt;simulazione!T925,'domanda giornaliera 5F0537'!EW132,0)+IF('domanda giornaliera 5F0537'!EW133&gt;simulazione!T925,'domanda giornaliera 5F0537'!EW133,0)+IF('domanda giornaliera 5F0537'!EW134&gt;simulazione!T925,'domanda giornaliera 5F0537'!EW134,0)+IF('domanda giornaliera 5F0537'!EW135&gt;simulazione!T925,'domanda giornaliera 5F0537'!EW135,0)+IF('domanda giornaliera 5F0537'!EW136&gt;simulazione!T925,'domanda giornaliera 5F0537'!EW136,0)</f>
        <v>7472.2821428571415</v>
      </c>
      <c r="Z1031" s="13"/>
      <c r="AA1031" s="13"/>
    </row>
    <row r="1032" spans="24:27" x14ac:dyDescent="0.25">
      <c r="X1032" s="46" t="s">
        <v>103</v>
      </c>
      <c r="Y1032" s="13">
        <f>'domanda giornaliera 5F0537'!EW86+IF('domanda giornaliera 5F0537'!EW87&gt;simulazione!T926,'domanda giornaliera 5F0537'!EW87,0)+IF('domanda giornaliera 5F0537'!EW88&gt;simulazione!T926,'domanda giornaliera 5F0537'!EW88,0)+IF('domanda giornaliera 5F0537'!EW89&gt;simulazione!T926,'domanda giornaliera 5F0537'!EW89,0)+IF('domanda giornaliera 5F0537'!EW90&gt;simulazione!T926,'domanda giornaliera 5F0537'!EW90,0)+IF('domanda giornaliera 5F0537'!EW91&gt;simulazione!T926,'domanda giornaliera 5F0537'!EW91,0)+IF('domanda giornaliera 5F0537'!EW92&gt;simulazione!T926,'domanda giornaliera 5F0537'!EW92,0)+IF('domanda giornaliera 5F0537'!EW93&gt;simulazione!T926,'domanda giornaliera 5F0537'!EW93,0)+IF('domanda giornaliera 5F0537'!EW94&gt;simulazione!T926,'domanda giornaliera 5F0537'!EW94,0)+IF('domanda giornaliera 5F0537'!EW95&gt;simulazione!T926,'domanda giornaliera 5F0537'!EW95,0)+IF('domanda giornaliera 5F0537'!EW96&gt;simulazione!T926,'domanda giornaliera 5F0537'!EW96,0)+IF('domanda giornaliera 5F0537'!EW97&gt;simulazione!T926,'domanda giornaliera 5F0537'!EW97,0)+IF('domanda giornaliera 5F0537'!EW98&gt;simulazione!T926,'domanda giornaliera 5F0537'!EW98,0)+IF('domanda giornaliera 5F0537'!EW99&gt;simulazione!T926,'domanda giornaliera 5F0537'!EW99,0)+IF('domanda giornaliera 5F0537'!EW100&gt;simulazione!T926,'domanda giornaliera 5F0537'!EW100,0)+IF('domanda giornaliera 5F0537'!EW101&gt;simulazione!T926,'domanda giornaliera 5F0537'!EW101,0)+IF('domanda giornaliera 5F0537'!EW102&gt;simulazione!T926,'domanda giornaliera 5F0537'!EW102,0)+IF('domanda giornaliera 5F0537'!EW103&gt;simulazione!T926,'domanda giornaliera 5F0537'!EW103,0)+IF('domanda giornaliera 5F0537'!EW104&gt;simulazione!T926,'domanda giornaliera 5F0537'!EW104,0)+IF('domanda giornaliera 5F0537'!EW105&gt;simulazione!T926,'domanda giornaliera 5F0537'!EW105,0)+IF('domanda giornaliera 5F0537'!EW106&gt;simulazione!T926,'domanda giornaliera 5F0537'!EW106,0)+IF('domanda giornaliera 5F0537'!EW107&gt;simulazione!T926,'domanda giornaliera 5F0537'!EW107,0)+IF('domanda giornaliera 5F0537'!EW108&gt;simulazione!T926,'domanda giornaliera 5F0537'!EW108,0)+IF('domanda giornaliera 5F0537'!EW109&gt;simulazione!T926,'domanda giornaliera 5F0537'!EW109,0)+IF('domanda giornaliera 5F0537'!EW110&gt;simulazione!T926,'domanda giornaliera 5F0537'!EW110,0)+IF('domanda giornaliera 5F0537'!EW111&gt;simulazione!T926,'domanda giornaliera 5F0537'!EW111,0)+IF('domanda giornaliera 5F0537'!EW112&gt;simulazione!T926,'domanda giornaliera 5F0537'!EW112,0)+IF('domanda giornaliera 5F0537'!EW113&gt;simulazione!T926,'domanda giornaliera 5F0537'!EW113,0)+IF('domanda giornaliera 5F0537'!EW114&gt;simulazione!T926,'domanda giornaliera 5F0537'!EW114,0)+IF('domanda giornaliera 5F0537'!EW115&gt;simulazione!T926,'domanda giornaliera 5F0537'!EW115,0)+IF('domanda giornaliera 5F0537'!EW116&gt;simulazione!T926,'domanda giornaliera 5F0537'!EW116,0)+IF('domanda giornaliera 5F0537'!EW117&gt;simulazione!T926,'domanda giornaliera 5F0537'!EW117,0)+IF('domanda giornaliera 5F0537'!EW118&gt;simulazione!T926,'domanda giornaliera 5F0537'!EW118,0)+IF('domanda giornaliera 5F0537'!EW119&gt;simulazione!T926,'domanda giornaliera 5F0537'!EW119,0)+IF('domanda giornaliera 5F0537'!EW120&gt;simulazione!T926,'domanda giornaliera 5F0537'!EW120,0)+IF('domanda giornaliera 5F0537'!EW121&gt;simulazione!T926,'domanda giornaliera 5F0537'!EW121,0)+IF('domanda giornaliera 5F0537'!EW122&gt;simulazione!T926,'domanda giornaliera 5F0537'!EW122,0)+IF('domanda giornaliera 5F0537'!EW123&gt;simulazione!T926,'domanda giornaliera 5F0537'!EW123,0)+IF('domanda giornaliera 5F0537'!EW124&gt;simulazione!T926,'domanda giornaliera 5F0537'!EW124,0)+IF('domanda giornaliera 5F0537'!EW125&gt;simulazione!T926,'domanda giornaliera 5F0537'!EW125,0)+IF('domanda giornaliera 5F0537'!EW126&gt;simulazione!T926,'domanda giornaliera 5F0537'!EW126,0)+IF('domanda giornaliera 5F0537'!EW127&gt;simulazione!T926,'domanda giornaliera 5F0537'!EW127,0)+IF('domanda giornaliera 5F0537'!EW128&gt;simulazione!T926,'domanda giornaliera 5F0537'!EW128,0)+IF('domanda giornaliera 5F0537'!EW129&gt;simulazione!T926,'domanda giornaliera 5F0537'!EW129,0)+IF('domanda giornaliera 5F0537'!EW130&gt;simulazione!T926,'domanda giornaliera 5F0537'!EW130,0)+IF('domanda giornaliera 5F0537'!EW131&gt;simulazione!T926,'domanda giornaliera 5F0537'!EW131,0)+IF('domanda giornaliera 5F0537'!EW132&gt;simulazione!T926,'domanda giornaliera 5F0537'!EW132,0)+IF('domanda giornaliera 5F0537'!EW133&gt;simulazione!T926,'domanda giornaliera 5F0537'!EW133,0)+IF('domanda giornaliera 5F0537'!EW134&gt;simulazione!T926,'domanda giornaliera 5F0537'!EW134,0)+IF('domanda giornaliera 5F0537'!EW135&gt;simulazione!T926,'domanda giornaliera 5F0537'!EW135,0)+IF('domanda giornaliera 5F0537'!EW136&gt;simulazione!T926,'domanda giornaliera 5F0537'!EW136,0)+IF('domanda giornaliera 5F0537'!EW137&gt;simulazione!T926,'domanda giornaliera 5F0537'!EW137,0)</f>
        <v>7472.2821428571415</v>
      </c>
      <c r="Z1032" s="13"/>
      <c r="AA1032" s="13"/>
    </row>
    <row r="1033" spans="24:27" x14ac:dyDescent="0.25">
      <c r="X1033" s="46" t="s">
        <v>99</v>
      </c>
      <c r="Y1033" s="13">
        <f>'domanda giornaliera 5F0537'!EW87+IF('domanda giornaliera 5F0537'!EW88&gt;simulazione!T927,'domanda giornaliera 5F0537'!EW88,0)+IF('domanda giornaliera 5F0537'!EW89&gt;simulazione!T927,'domanda giornaliera 5F0537'!EW89,0)+IF('domanda giornaliera 5F0537'!EW90&gt;simulazione!T927,'domanda giornaliera 5F0537'!EW90,0)+IF('domanda giornaliera 5F0537'!EW91&gt;simulazione!T927,'domanda giornaliera 5F0537'!EW91,0)+IF('domanda giornaliera 5F0537'!EW92&gt;simulazione!T927,'domanda giornaliera 5F0537'!EW92,0)+IF('domanda giornaliera 5F0537'!EW93&gt;simulazione!T927,'domanda giornaliera 5F0537'!EW93,0)+IF('domanda giornaliera 5F0537'!EW94&gt;simulazione!T927,'domanda giornaliera 5F0537'!EW94,0)+IF('domanda giornaliera 5F0537'!EW95&gt;simulazione!T927,'domanda giornaliera 5F0537'!EW95,0)+IF('domanda giornaliera 5F0537'!EW96&gt;simulazione!T927,'domanda giornaliera 5F0537'!EW96,0)+IF('domanda giornaliera 5F0537'!EW97&gt;simulazione!T927,'domanda giornaliera 5F0537'!EW97,0)+IF('domanda giornaliera 5F0537'!EW98&gt;simulazione!T927,'domanda giornaliera 5F0537'!EW98,0)+IF('domanda giornaliera 5F0537'!EW99&gt;simulazione!T927,'domanda giornaliera 5F0537'!EW99,0)+IF('domanda giornaliera 5F0537'!EW100&gt;simulazione!T927,'domanda giornaliera 5F0537'!EW100,0)+IF('domanda giornaliera 5F0537'!EW101&gt;simulazione!T927,'domanda giornaliera 5F0537'!EW101,0)+IF('domanda giornaliera 5F0537'!EW102&gt;simulazione!T927,'domanda giornaliera 5F0537'!EW102,0)+IF('domanda giornaliera 5F0537'!EW103&gt;simulazione!T927,'domanda giornaliera 5F0537'!EW103,0)+IF('domanda giornaliera 5F0537'!EW104&gt;simulazione!T927,'domanda giornaliera 5F0537'!EW104,0)+IF('domanda giornaliera 5F0537'!EW105&gt;simulazione!T927,'domanda giornaliera 5F0537'!EW105,0)+IF('domanda giornaliera 5F0537'!EW106&gt;simulazione!T927,'domanda giornaliera 5F0537'!EW106,0)+IF('domanda giornaliera 5F0537'!EW107&gt;simulazione!T927,'domanda giornaliera 5F0537'!EW107,0)+IF('domanda giornaliera 5F0537'!EW108&gt;simulazione!T927,'domanda giornaliera 5F0537'!EW108,0)+IF('domanda giornaliera 5F0537'!EW109&gt;simulazione!T927,'domanda giornaliera 5F0537'!EW109,0)+IF('domanda giornaliera 5F0537'!EW110&gt;simulazione!T927,'domanda giornaliera 5F0537'!EW110,0)+IF('domanda giornaliera 5F0537'!EW111&gt;simulazione!T927,'domanda giornaliera 5F0537'!EW111,0)+IF('domanda giornaliera 5F0537'!EW112&gt;simulazione!T927,'domanda giornaliera 5F0537'!EW112,0)+IF('domanda giornaliera 5F0537'!EW113&gt;simulazione!T927,'domanda giornaliera 5F0537'!EW113,0)+IF('domanda giornaliera 5F0537'!EW114&gt;simulazione!T927,'domanda giornaliera 5F0537'!EW114,0)+IF('domanda giornaliera 5F0537'!EW115&gt;simulazione!T927,'domanda giornaliera 5F0537'!EW115,0)+IF('domanda giornaliera 5F0537'!EW116&gt;simulazione!T927,'domanda giornaliera 5F0537'!EW116,0)+IF('domanda giornaliera 5F0537'!EW117&gt;simulazione!T927,'domanda giornaliera 5F0537'!EW117,0)+IF('domanda giornaliera 5F0537'!EW118&gt;simulazione!T927,'domanda giornaliera 5F0537'!EW118,0)+IF('domanda giornaliera 5F0537'!EW119&gt;simulazione!T927,'domanda giornaliera 5F0537'!EW119,0)+IF('domanda giornaliera 5F0537'!EW120&gt;simulazione!T927,'domanda giornaliera 5F0537'!EW120,0)+IF('domanda giornaliera 5F0537'!EW121&gt;simulazione!T927,'domanda giornaliera 5F0537'!EW121,0)+IF('domanda giornaliera 5F0537'!EW122&gt;simulazione!T927,'domanda giornaliera 5F0537'!EW122,0)+IF('domanda giornaliera 5F0537'!EW123&gt;simulazione!T927,'domanda giornaliera 5F0537'!EW123,0)+IF('domanda giornaliera 5F0537'!EW124&gt;simulazione!T927,'domanda giornaliera 5F0537'!EW124,0)+IF('domanda giornaliera 5F0537'!EW125&gt;simulazione!T927,'domanda giornaliera 5F0537'!EW125,0)+IF('domanda giornaliera 5F0537'!EW126&gt;simulazione!T927,'domanda giornaliera 5F0537'!EW126,0)+IF('domanda giornaliera 5F0537'!EW127&gt;simulazione!T927,'domanda giornaliera 5F0537'!EW127,0)+IF('domanda giornaliera 5F0537'!EW128&gt;simulazione!T927,'domanda giornaliera 5F0537'!EW128,0)+IF('domanda giornaliera 5F0537'!EW129&gt;simulazione!T927,'domanda giornaliera 5F0537'!EW129,0)+IF('domanda giornaliera 5F0537'!EW130&gt;simulazione!T927,'domanda giornaliera 5F0537'!EW130,0)+IF('domanda giornaliera 5F0537'!EW131&gt;simulazione!T927,'domanda giornaliera 5F0537'!EW131,0)+IF('domanda giornaliera 5F0537'!EW132&gt;simulazione!T927,'domanda giornaliera 5F0537'!EW132,0)+IF('domanda giornaliera 5F0537'!EW133&gt;simulazione!T927,'domanda giornaliera 5F0537'!EW133,0)+IF('domanda giornaliera 5F0537'!EW134&gt;simulazione!T927,'domanda giornaliera 5F0537'!EW134,0)+IF('domanda giornaliera 5F0537'!EW135&gt;simulazione!T927,'domanda giornaliera 5F0537'!EW135,0)+IF('domanda giornaliera 5F0537'!EW136&gt;simulazione!T927,'domanda giornaliera 5F0537'!EW136,0)+IF('domanda giornaliera 5F0537'!EW137&gt;simulazione!T927,'domanda giornaliera 5F0537'!EW137,0)+IF('domanda giornaliera 5F0537'!EW138&gt;simulazione!T927,'domanda giornaliera 5F0537'!EW138,0)</f>
        <v>7472.2821428571415</v>
      </c>
      <c r="Z1033" s="13"/>
      <c r="AA1033" s="13"/>
    </row>
    <row r="1034" spans="24:27" x14ac:dyDescent="0.25">
      <c r="X1034" s="46" t="s">
        <v>105</v>
      </c>
      <c r="Y1034" s="13">
        <f>'domanda giornaliera 5F0537'!EW88+IF('domanda giornaliera 5F0537'!EW89&gt;simulazione!T928,'domanda giornaliera 5F0537'!EW89,0)+IF('domanda giornaliera 5F0537'!EW90&gt;simulazione!T928,'domanda giornaliera 5F0537'!EW90,0)+IF('domanda giornaliera 5F0537'!EW91&gt;simulazione!T928,'domanda giornaliera 5F0537'!EW91,0)+IF('domanda giornaliera 5F0537'!EW92&gt;simulazione!T928,'domanda giornaliera 5F0537'!EW92,0)+IF('domanda giornaliera 5F0537'!EW93&gt;simulazione!T928,'domanda giornaliera 5F0537'!EW93,0)+IF('domanda giornaliera 5F0537'!EW94&gt;simulazione!T928,'domanda giornaliera 5F0537'!EW94,0)+IF('domanda giornaliera 5F0537'!EW95&gt;simulazione!T928,'domanda giornaliera 5F0537'!EW95,0)+IF('domanda giornaliera 5F0537'!EW96&gt;simulazione!T928,'domanda giornaliera 5F0537'!EW96,0)+IF('domanda giornaliera 5F0537'!EW97&gt;simulazione!T928,'domanda giornaliera 5F0537'!EW97,0)+IF('domanda giornaliera 5F0537'!EW98&gt;simulazione!T928,'domanda giornaliera 5F0537'!EW98,0)+IF('domanda giornaliera 5F0537'!EW99&gt;simulazione!T928,'domanda giornaliera 5F0537'!EW99,0)+IF('domanda giornaliera 5F0537'!EW100&gt;simulazione!T928,'domanda giornaliera 5F0537'!EW100,0)+IF('domanda giornaliera 5F0537'!EW101&gt;simulazione!T928,'domanda giornaliera 5F0537'!EW101,0)+IF('domanda giornaliera 5F0537'!EW102&gt;simulazione!T928,'domanda giornaliera 5F0537'!EW102,0)+IF('domanda giornaliera 5F0537'!EW103&gt;simulazione!T928,'domanda giornaliera 5F0537'!EW103,0)+IF('domanda giornaliera 5F0537'!EW104&gt;simulazione!T928,'domanda giornaliera 5F0537'!EW104,0)+IF('domanda giornaliera 5F0537'!EW105&gt;simulazione!T928,'domanda giornaliera 5F0537'!EW105,0)+IF('domanda giornaliera 5F0537'!EW106&gt;simulazione!T928,'domanda giornaliera 5F0537'!EW106,0)+IF('domanda giornaliera 5F0537'!EW107&gt;simulazione!T928,'domanda giornaliera 5F0537'!EW107,0)+IF('domanda giornaliera 5F0537'!EW108&gt;simulazione!T928,'domanda giornaliera 5F0537'!EW108,0)+IF('domanda giornaliera 5F0537'!EW109&gt;simulazione!T928,'domanda giornaliera 5F0537'!EW109,0)+IF('domanda giornaliera 5F0537'!EW110&gt;simulazione!T928,'domanda giornaliera 5F0537'!EW110,0)+IF('domanda giornaliera 5F0537'!EW111&gt;simulazione!T928,'domanda giornaliera 5F0537'!EW111,0)+IF('domanda giornaliera 5F0537'!EW112&gt;simulazione!T928,'domanda giornaliera 5F0537'!EW112,0)+IF('domanda giornaliera 5F0537'!EW113&gt;simulazione!T928,'domanda giornaliera 5F0537'!EW113,0)+IF('domanda giornaliera 5F0537'!EW114&gt;simulazione!T928,'domanda giornaliera 5F0537'!EW114,0)+IF('domanda giornaliera 5F0537'!EW115&gt;simulazione!T928,'domanda giornaliera 5F0537'!EW115,0)+IF('domanda giornaliera 5F0537'!EW116&gt;simulazione!T928,'domanda giornaliera 5F0537'!EW116,0)+IF('domanda giornaliera 5F0537'!EW117&gt;simulazione!T928,'domanda giornaliera 5F0537'!EW117,0)+IF('domanda giornaliera 5F0537'!EW118&gt;simulazione!T928,'domanda giornaliera 5F0537'!EW118,0)+IF('domanda giornaliera 5F0537'!EW119&gt;simulazione!T928,'domanda giornaliera 5F0537'!EW119,0)+IF('domanda giornaliera 5F0537'!EW120&gt;simulazione!T928,'domanda giornaliera 5F0537'!EW120,0)+IF('domanda giornaliera 5F0537'!EW121&gt;simulazione!T928,'domanda giornaliera 5F0537'!EW121,0)+IF('domanda giornaliera 5F0537'!EW122&gt;simulazione!T928,'domanda giornaliera 5F0537'!EW122,0)+IF('domanda giornaliera 5F0537'!EW123&gt;simulazione!T928,'domanda giornaliera 5F0537'!EW123,0)+IF('domanda giornaliera 5F0537'!EW124&gt;simulazione!T928,'domanda giornaliera 5F0537'!EW124,0)+IF('domanda giornaliera 5F0537'!EW125&gt;simulazione!T928,'domanda giornaliera 5F0537'!EW125,0)+IF('domanda giornaliera 5F0537'!EW126&gt;simulazione!T928,'domanda giornaliera 5F0537'!EW126,0)+IF('domanda giornaliera 5F0537'!EW127&gt;simulazione!T928,'domanda giornaliera 5F0537'!EW127,0)+IF('domanda giornaliera 5F0537'!EW128&gt;simulazione!T928,'domanda giornaliera 5F0537'!EW128,0)+IF('domanda giornaliera 5F0537'!EW129&gt;simulazione!T928,'domanda giornaliera 5F0537'!EW129,0)+IF('domanda giornaliera 5F0537'!EW130&gt;simulazione!T928,'domanda giornaliera 5F0537'!EW130,0)+IF('domanda giornaliera 5F0537'!EW131&gt;simulazione!T928,'domanda giornaliera 5F0537'!EW131,0)+IF('domanda giornaliera 5F0537'!EW132&gt;simulazione!T928,'domanda giornaliera 5F0537'!EW132,0)+IF('domanda giornaliera 5F0537'!EW133&gt;simulazione!T928,'domanda giornaliera 5F0537'!EW133,0)+IF('domanda giornaliera 5F0537'!EW134&gt;simulazione!T928,'domanda giornaliera 5F0537'!EW134,0)+IF('domanda giornaliera 5F0537'!EW135&gt;simulazione!T928,'domanda giornaliera 5F0537'!EW135,0)+IF('domanda giornaliera 5F0537'!EW136&gt;simulazione!T928,'domanda giornaliera 5F0537'!EW136,0)+IF('domanda giornaliera 5F0537'!EW137&gt;simulazione!T928,'domanda giornaliera 5F0537'!EW137,0)+IF('domanda giornaliera 5F0537'!EW138&gt;simulazione!T928,'domanda giornaliera 5F0537'!EW138,0)+IF('domanda giornaliera 5F0537'!EW139&gt;simulazione!T928,'domanda giornaliera 5F0537'!EW139,0)</f>
        <v>7472.2821428571415</v>
      </c>
      <c r="Z1034" s="13"/>
      <c r="AA1034" s="13"/>
    </row>
    <row r="1035" spans="24:27" x14ac:dyDescent="0.25">
      <c r="X1035" s="46" t="s">
        <v>106</v>
      </c>
      <c r="Y1035" s="13">
        <f>'domanda giornaliera 5F0537'!EW89+IF('domanda giornaliera 5F0537'!EW90&gt;simulazione!T929,'domanda giornaliera 5F0537'!EW90,0)+IF('domanda giornaliera 5F0537'!EW91&gt;simulazione!T929,'domanda giornaliera 5F0537'!EW91,0)+IF('domanda giornaliera 5F0537'!EW92&gt;simulazione!T929,'domanda giornaliera 5F0537'!EW92,0)+IF('domanda giornaliera 5F0537'!EW93&gt;simulazione!T929,'domanda giornaliera 5F0537'!EW93,0)+IF('domanda giornaliera 5F0537'!EW94&gt;simulazione!T929,'domanda giornaliera 5F0537'!EW94,0)+IF('domanda giornaliera 5F0537'!EW95&gt;simulazione!T929,'domanda giornaliera 5F0537'!EW95,0)+IF('domanda giornaliera 5F0537'!EW96&gt;simulazione!T929,'domanda giornaliera 5F0537'!EW96,0)+IF('domanda giornaliera 5F0537'!EW97&gt;simulazione!T929,'domanda giornaliera 5F0537'!EW97,0)+IF('domanda giornaliera 5F0537'!EW98&gt;simulazione!T929,'domanda giornaliera 5F0537'!EW98,0)+IF('domanda giornaliera 5F0537'!EW99&gt;simulazione!T929,'domanda giornaliera 5F0537'!EW99,0)+IF('domanda giornaliera 5F0537'!EW100&gt;simulazione!T929,'domanda giornaliera 5F0537'!EW100,0)+IF('domanda giornaliera 5F0537'!EW101&gt;simulazione!T929,'domanda giornaliera 5F0537'!EW101,0)+IF('domanda giornaliera 5F0537'!EW102&gt;simulazione!T929,'domanda giornaliera 5F0537'!EW102,0)+IF('domanda giornaliera 5F0537'!EW103&gt;simulazione!T929,'domanda giornaliera 5F0537'!EW103,0)+IF('domanda giornaliera 5F0537'!EW104&gt;simulazione!T929,'domanda giornaliera 5F0537'!EW104,0)+IF('domanda giornaliera 5F0537'!EW105&gt;simulazione!T929,'domanda giornaliera 5F0537'!EW105,0)+IF('domanda giornaliera 5F0537'!EW106&gt;simulazione!T929,'domanda giornaliera 5F0537'!EW106,0)+IF('domanda giornaliera 5F0537'!EW107&gt;simulazione!T929,'domanda giornaliera 5F0537'!EW107,0)+IF('domanda giornaliera 5F0537'!EW108&gt;simulazione!T929,'domanda giornaliera 5F0537'!EW108,0)+IF('domanda giornaliera 5F0537'!EW109&gt;simulazione!T929,'domanda giornaliera 5F0537'!EW109,0)+IF('domanda giornaliera 5F0537'!EW110&gt;simulazione!T929,'domanda giornaliera 5F0537'!EW110,0)+IF('domanda giornaliera 5F0537'!EW111&gt;simulazione!T929,'domanda giornaliera 5F0537'!EW111,0)+IF('domanda giornaliera 5F0537'!EW112&gt;simulazione!T929,'domanda giornaliera 5F0537'!EW112,0)+IF('domanda giornaliera 5F0537'!EW113&gt;simulazione!T929,'domanda giornaliera 5F0537'!EW113,0)+IF('domanda giornaliera 5F0537'!EW114&gt;simulazione!T929,'domanda giornaliera 5F0537'!EW114,0)+IF('domanda giornaliera 5F0537'!EW115&gt;simulazione!T929,'domanda giornaliera 5F0537'!EW115,0)+IF('domanda giornaliera 5F0537'!EW116&gt;simulazione!T929,'domanda giornaliera 5F0537'!EW116,0)+IF('domanda giornaliera 5F0537'!EW117&gt;simulazione!T929,'domanda giornaliera 5F0537'!EW117,0)+IF('domanda giornaliera 5F0537'!EW118&gt;simulazione!T929,'domanda giornaliera 5F0537'!EW118,0)+IF('domanda giornaliera 5F0537'!EW119&gt;simulazione!T929,'domanda giornaliera 5F0537'!EW119,0)+IF('domanda giornaliera 5F0537'!EW120&gt;simulazione!T929,'domanda giornaliera 5F0537'!EW120,0)+IF('domanda giornaliera 5F0537'!EW121&gt;simulazione!T929,'domanda giornaliera 5F0537'!EW121,0)+IF('domanda giornaliera 5F0537'!EW122&gt;simulazione!T929,'domanda giornaliera 5F0537'!EW122,0)+IF('domanda giornaliera 5F0537'!EW123&gt;simulazione!T929,'domanda giornaliera 5F0537'!EW123,0)+IF('domanda giornaliera 5F0537'!EW124&gt;simulazione!T929,'domanda giornaliera 5F0537'!EW124,0)+IF('domanda giornaliera 5F0537'!EW125&gt;simulazione!T929,'domanda giornaliera 5F0537'!EW125,0)+IF('domanda giornaliera 5F0537'!EW126&gt;simulazione!T929,'domanda giornaliera 5F0537'!EW126,0)+IF('domanda giornaliera 5F0537'!EW127&gt;simulazione!T929,'domanda giornaliera 5F0537'!EW127,0)+IF('domanda giornaliera 5F0537'!EW128&gt;simulazione!T929,'domanda giornaliera 5F0537'!EW128,0)+IF('domanda giornaliera 5F0537'!EW129&gt;simulazione!T929,'domanda giornaliera 5F0537'!EW129,0)+IF('domanda giornaliera 5F0537'!EW130&gt;simulazione!T929,'domanda giornaliera 5F0537'!EW130,0)+IF('domanda giornaliera 5F0537'!EW131&gt;simulazione!T929,'domanda giornaliera 5F0537'!EW131,0)+IF('domanda giornaliera 5F0537'!EW132&gt;simulazione!T929,'domanda giornaliera 5F0537'!EW132,0)+IF('domanda giornaliera 5F0537'!EW133&gt;simulazione!T929,'domanda giornaliera 5F0537'!EW133,0)+IF('domanda giornaliera 5F0537'!EW134&gt;simulazione!T929,'domanda giornaliera 5F0537'!EW134,0)+IF('domanda giornaliera 5F0537'!EW135&gt;simulazione!T929,'domanda giornaliera 5F0537'!EW135,0)+IF('domanda giornaliera 5F0537'!EW136&gt;simulazione!T929,'domanda giornaliera 5F0537'!EW136,0)+IF('domanda giornaliera 5F0537'!EW137&gt;simulazione!T929,'domanda giornaliera 5F0537'!EW137,0)+IF('domanda giornaliera 5F0537'!EW138&gt;simulazione!T929,'domanda giornaliera 5F0537'!EW138,0)+IF('domanda giornaliera 5F0537'!EW139&gt;simulazione!T929,'domanda giornaliera 5F0537'!EW139,0)+IF('domanda giornaliera 5F0537'!EW140&gt;simulazione!T929,'domanda giornaliera 5F0537'!EW140,0)</f>
        <v>7472.2821428571415</v>
      </c>
      <c r="Z1035" s="13"/>
      <c r="AA1035" s="13"/>
    </row>
    <row r="1036" spans="24:27" x14ac:dyDescent="0.25">
      <c r="X1036" s="46" t="s">
        <v>107</v>
      </c>
      <c r="Y1036" s="13">
        <f>'domanda giornaliera 5F0537'!EW90+IF('domanda giornaliera 5F0537'!EW91&gt;simulazione!T930,'domanda giornaliera 5F0537'!EW91,0)+IF('domanda giornaliera 5F0537'!EW92&gt;simulazione!T930,'domanda giornaliera 5F0537'!EW92,0)+IF('domanda giornaliera 5F0537'!EW93&gt;simulazione!T930,'domanda giornaliera 5F0537'!EW93,0)+IF('domanda giornaliera 5F0537'!EW94&gt;simulazione!T930,'domanda giornaliera 5F0537'!EW94,0)+IF('domanda giornaliera 5F0537'!EW95&gt;simulazione!T930,'domanda giornaliera 5F0537'!EW95,0)+IF('domanda giornaliera 5F0537'!EW96&gt;simulazione!T930,'domanda giornaliera 5F0537'!EW96,0)+IF('domanda giornaliera 5F0537'!EW97&gt;simulazione!T930,'domanda giornaliera 5F0537'!EW97,0)+IF('domanda giornaliera 5F0537'!EW98&gt;simulazione!T930,'domanda giornaliera 5F0537'!EW98,0)+IF('domanda giornaliera 5F0537'!EW99&gt;simulazione!T930,'domanda giornaliera 5F0537'!EW99,0)+IF('domanda giornaliera 5F0537'!EW100&gt;simulazione!T930,'domanda giornaliera 5F0537'!EW100,0)+IF('domanda giornaliera 5F0537'!EW101&gt;simulazione!T930,'domanda giornaliera 5F0537'!EW101,0)+IF('domanda giornaliera 5F0537'!EW102&gt;simulazione!T930,'domanda giornaliera 5F0537'!EW102,0)+IF('domanda giornaliera 5F0537'!EW103&gt;simulazione!T930,'domanda giornaliera 5F0537'!EW103,0)+IF('domanda giornaliera 5F0537'!EW104&gt;simulazione!T930,'domanda giornaliera 5F0537'!EW104,0)+IF('domanda giornaliera 5F0537'!EW105&gt;simulazione!T930,'domanda giornaliera 5F0537'!EW105,0)+IF('domanda giornaliera 5F0537'!EW106&gt;simulazione!T930,'domanda giornaliera 5F0537'!EW106,0)+IF('domanda giornaliera 5F0537'!EW107&gt;simulazione!T930,'domanda giornaliera 5F0537'!EW107,0)+IF('domanda giornaliera 5F0537'!EW108&gt;simulazione!T930,'domanda giornaliera 5F0537'!EW108,0)+IF('domanda giornaliera 5F0537'!EW109&gt;simulazione!T930,'domanda giornaliera 5F0537'!EW109,0)+IF('domanda giornaliera 5F0537'!EW110&gt;simulazione!T930,'domanda giornaliera 5F0537'!EW110,0)+IF('domanda giornaliera 5F0537'!EW111&gt;simulazione!T930,'domanda giornaliera 5F0537'!EW111,0)+IF('domanda giornaliera 5F0537'!EW112&gt;simulazione!T930,'domanda giornaliera 5F0537'!EW112,0)+IF('domanda giornaliera 5F0537'!EW113&gt;simulazione!T930,'domanda giornaliera 5F0537'!EW113,0)+IF('domanda giornaliera 5F0537'!EW114&gt;simulazione!T930,'domanda giornaliera 5F0537'!EW114,0)+IF('domanda giornaliera 5F0537'!EW115&gt;simulazione!T930,'domanda giornaliera 5F0537'!EW115,0)+IF('domanda giornaliera 5F0537'!EW116&gt;simulazione!T930,'domanda giornaliera 5F0537'!EW116,0)+IF('domanda giornaliera 5F0537'!EW117&gt;simulazione!T930,'domanda giornaliera 5F0537'!EW117,0)+IF('domanda giornaliera 5F0537'!EW118&gt;simulazione!T930,'domanda giornaliera 5F0537'!EW118,0)+IF('domanda giornaliera 5F0537'!EW119&gt;simulazione!T930,'domanda giornaliera 5F0537'!EW119,0)+IF('domanda giornaliera 5F0537'!EW120&gt;simulazione!T930,'domanda giornaliera 5F0537'!EW120,0)+IF('domanda giornaliera 5F0537'!EW121&gt;simulazione!T930,'domanda giornaliera 5F0537'!EW121,0)+IF('domanda giornaliera 5F0537'!EW122&gt;simulazione!T930,'domanda giornaliera 5F0537'!EW122,0)+IF('domanda giornaliera 5F0537'!EW123&gt;simulazione!T930,'domanda giornaliera 5F0537'!EW123,0)+IF('domanda giornaliera 5F0537'!EW124&gt;simulazione!T930,'domanda giornaliera 5F0537'!EW124,0)+IF('domanda giornaliera 5F0537'!EW125&gt;simulazione!T930,'domanda giornaliera 5F0537'!EW125,0)+IF('domanda giornaliera 5F0537'!EW126&gt;simulazione!T930,'domanda giornaliera 5F0537'!EW126,0)+IF('domanda giornaliera 5F0537'!EW127&gt;simulazione!T930,'domanda giornaliera 5F0537'!EW127,0)+IF('domanda giornaliera 5F0537'!EW128&gt;simulazione!T930,'domanda giornaliera 5F0537'!EW128,0)+IF('domanda giornaliera 5F0537'!EW129&gt;simulazione!T930,'domanda giornaliera 5F0537'!EW129,0)+IF('domanda giornaliera 5F0537'!EW130&gt;simulazione!T930,'domanda giornaliera 5F0537'!EW130,0)+IF('domanda giornaliera 5F0537'!EW131&gt;simulazione!T930,'domanda giornaliera 5F0537'!EW131,0)+IF('domanda giornaliera 5F0537'!EW132&gt;simulazione!T930,'domanda giornaliera 5F0537'!EW132,0)+IF('domanda giornaliera 5F0537'!EW133&gt;simulazione!T930,'domanda giornaliera 5F0537'!EW133,0)+IF('domanda giornaliera 5F0537'!EW134&gt;simulazione!T930,'domanda giornaliera 5F0537'!EW134,0)+IF('domanda giornaliera 5F0537'!EW135&gt;simulazione!T930,'domanda giornaliera 5F0537'!EW135,0)+IF('domanda giornaliera 5F0537'!EW136&gt;simulazione!T930,'domanda giornaliera 5F0537'!EW136,0)+IF('domanda giornaliera 5F0537'!EW137&gt;simulazione!T930,'domanda giornaliera 5F0537'!EW137,0)+IF('domanda giornaliera 5F0537'!EW138&gt;simulazione!T930,'domanda giornaliera 5F0537'!EW138,0)+IF('domanda giornaliera 5F0537'!EW139&gt;simulazione!T930,'domanda giornaliera 5F0537'!EW139,0)+IF('domanda giornaliera 5F0537'!EW140&gt;simulazione!T930,'domanda giornaliera 5F0537'!EW140,0)+IF('domanda giornaliera 5F0537'!EW141&gt;simulazione!T930,'domanda giornaliera 5F0537'!EW141,0)</f>
        <v>7395.1725974025958</v>
      </c>
      <c r="Z1036" s="13"/>
      <c r="AA1036" s="13"/>
    </row>
    <row r="1037" spans="24:27" x14ac:dyDescent="0.25">
      <c r="X1037" s="46" t="s">
        <v>108</v>
      </c>
      <c r="Y1037" s="13">
        <f>'domanda giornaliera 5F0537'!EW91+IF('domanda giornaliera 5F0537'!EW92&gt;simulazione!T931,'domanda giornaliera 5F0537'!EW92,0)+IF('domanda giornaliera 5F0537'!EW93&gt;simulazione!T931,'domanda giornaliera 5F0537'!EW93,0)+IF('domanda giornaliera 5F0537'!EW94&gt;simulazione!T931,'domanda giornaliera 5F0537'!EW94,0)+IF('domanda giornaliera 5F0537'!EW95&gt;simulazione!T931,'domanda giornaliera 5F0537'!EW95,0)+IF('domanda giornaliera 5F0537'!EW96&gt;simulazione!T931,'domanda giornaliera 5F0537'!EW96,0)+IF('domanda giornaliera 5F0537'!EW97&gt;simulazione!T931,'domanda giornaliera 5F0537'!EW97,0)+IF('domanda giornaliera 5F0537'!EW98&gt;simulazione!T931,'domanda giornaliera 5F0537'!EW98,0)+IF('domanda giornaliera 5F0537'!EW99&gt;simulazione!T931,'domanda giornaliera 5F0537'!EW99,0)+IF('domanda giornaliera 5F0537'!EW100&gt;simulazione!T931,'domanda giornaliera 5F0537'!EW100,0)+IF('domanda giornaliera 5F0537'!EW101&gt;simulazione!T931,'domanda giornaliera 5F0537'!EW101,0)+IF('domanda giornaliera 5F0537'!EW102&gt;simulazione!T931,'domanda giornaliera 5F0537'!EW102,0)+IF('domanda giornaliera 5F0537'!EW103&gt;simulazione!T931,'domanda giornaliera 5F0537'!EW103,0)+IF('domanda giornaliera 5F0537'!EW104&gt;simulazione!T931,'domanda giornaliera 5F0537'!EW104,0)+IF('domanda giornaliera 5F0537'!EW105&gt;simulazione!T931,'domanda giornaliera 5F0537'!EW105,0)+IF('domanda giornaliera 5F0537'!EW106&gt;simulazione!T931,'domanda giornaliera 5F0537'!EW106,0)+IF('domanda giornaliera 5F0537'!EW107&gt;simulazione!T931,'domanda giornaliera 5F0537'!EW107,0)+IF('domanda giornaliera 5F0537'!EW108&gt;simulazione!T931,'domanda giornaliera 5F0537'!EW108,0)+IF('domanda giornaliera 5F0537'!EW109&gt;simulazione!T931,'domanda giornaliera 5F0537'!EW109,0)+IF('domanda giornaliera 5F0537'!EW110&gt;simulazione!T931,'domanda giornaliera 5F0537'!EW110,0)+IF('domanda giornaliera 5F0537'!EW111&gt;simulazione!T931,'domanda giornaliera 5F0537'!EW111,0)+IF('domanda giornaliera 5F0537'!EW112&gt;simulazione!T931,'domanda giornaliera 5F0537'!EW112,0)+IF('domanda giornaliera 5F0537'!EW113&gt;simulazione!T931,'domanda giornaliera 5F0537'!EW113,0)+IF('domanda giornaliera 5F0537'!EW114&gt;simulazione!T931,'domanda giornaliera 5F0537'!EW114,0)+IF('domanda giornaliera 5F0537'!EW115&gt;simulazione!T931,'domanda giornaliera 5F0537'!EW115,0)+IF('domanda giornaliera 5F0537'!EW116&gt;simulazione!T931,'domanda giornaliera 5F0537'!EW116,0)+IF('domanda giornaliera 5F0537'!EW117&gt;simulazione!T931,'domanda giornaliera 5F0537'!EW117,0)+IF('domanda giornaliera 5F0537'!EW118&gt;simulazione!T931,'domanda giornaliera 5F0537'!EW118,0)+IF('domanda giornaliera 5F0537'!EW119&gt;simulazione!T931,'domanda giornaliera 5F0537'!EW119,0)+IF('domanda giornaliera 5F0537'!EW120&gt;simulazione!T931,'domanda giornaliera 5F0537'!EW120,0)+IF('domanda giornaliera 5F0537'!EW121&gt;simulazione!T931,'domanda giornaliera 5F0537'!EW121,0)+IF('domanda giornaliera 5F0537'!EW122&gt;simulazione!T931,'domanda giornaliera 5F0537'!EW122,0)+IF('domanda giornaliera 5F0537'!EW123&gt;simulazione!T931,'domanda giornaliera 5F0537'!EW123,0)+IF('domanda giornaliera 5F0537'!EW124&gt;simulazione!T931,'domanda giornaliera 5F0537'!EW124,0)+IF('domanda giornaliera 5F0537'!EW125&gt;simulazione!T931,'domanda giornaliera 5F0537'!EW125,0)+IF('domanda giornaliera 5F0537'!EW126&gt;simulazione!T931,'domanda giornaliera 5F0537'!EW126,0)+IF('domanda giornaliera 5F0537'!EW127&gt;simulazione!T931,'domanda giornaliera 5F0537'!EW127,0)+IF('domanda giornaliera 5F0537'!EW128&gt;simulazione!T931,'domanda giornaliera 5F0537'!EW128,0)+IF('domanda giornaliera 5F0537'!EW129&gt;simulazione!T931,'domanda giornaliera 5F0537'!EW129,0)+IF('domanda giornaliera 5F0537'!EW130&gt;simulazione!T931,'domanda giornaliera 5F0537'!EW130,0)+IF('domanda giornaliera 5F0537'!EW131&gt;simulazione!T931,'domanda giornaliera 5F0537'!EW131,0)+IF('domanda giornaliera 5F0537'!EW132&gt;simulazione!T931,'domanda giornaliera 5F0537'!EW132,0)+IF('domanda giornaliera 5F0537'!EW133&gt;simulazione!T931,'domanda giornaliera 5F0537'!EW133,0)+IF('domanda giornaliera 5F0537'!EW134&gt;simulazione!T931,'domanda giornaliera 5F0537'!EW134,0)+IF('domanda giornaliera 5F0537'!EW135&gt;simulazione!T931,'domanda giornaliera 5F0537'!EW135,0)+IF('domanda giornaliera 5F0537'!EW136&gt;simulazione!T931,'domanda giornaliera 5F0537'!EW136,0)+IF('domanda giornaliera 5F0537'!EW137&gt;simulazione!T931,'domanda giornaliera 5F0537'!EW137,0)+IF('domanda giornaliera 5F0537'!EW138&gt;simulazione!T931,'domanda giornaliera 5F0537'!EW138,0)+IF('domanda giornaliera 5F0537'!EW139&gt;simulazione!T931,'domanda giornaliera 5F0537'!EW139,0)+IF('domanda giornaliera 5F0537'!EW140&gt;simulazione!T931,'domanda giornaliera 5F0537'!EW140,0)+IF('domanda giornaliera 5F0537'!EW141&gt;simulazione!T931,'domanda giornaliera 5F0537'!EW141,0)+IF('domanda giornaliera 5F0537'!EW142&gt;simulazione!T931,'domanda giornaliera 5F0537'!EW142,0)</f>
        <v>7395.1725974025958</v>
      </c>
      <c r="Z1037" s="13"/>
      <c r="AA1037" s="13"/>
    </row>
    <row r="1038" spans="24:27" x14ac:dyDescent="0.25">
      <c r="X1038" s="46" t="s">
        <v>104</v>
      </c>
      <c r="Y1038" s="13">
        <f>'domanda giornaliera 5F0537'!EW92+IF('domanda giornaliera 5F0537'!EW93&gt;simulazione!T932,'domanda giornaliera 5F0537'!EW93,0)+IF('domanda giornaliera 5F0537'!EW94&gt;simulazione!T932,'domanda giornaliera 5F0537'!EW94,0)+IF('domanda giornaliera 5F0537'!EW95&gt;simulazione!T932,'domanda giornaliera 5F0537'!EW95,0)+IF('domanda giornaliera 5F0537'!EW96&gt;simulazione!T932,'domanda giornaliera 5F0537'!EW96,0)+IF('domanda giornaliera 5F0537'!EW97&gt;simulazione!T932,'domanda giornaliera 5F0537'!EW97,0)+IF('domanda giornaliera 5F0537'!EW98&gt;simulazione!T932,'domanda giornaliera 5F0537'!EW98,0)+IF('domanda giornaliera 5F0537'!EW99&gt;simulazione!T932,'domanda giornaliera 5F0537'!EW99,0)+IF('domanda giornaliera 5F0537'!EW100&gt;simulazione!T932,'domanda giornaliera 5F0537'!EW100,0)+IF('domanda giornaliera 5F0537'!EW101&gt;simulazione!T932,'domanda giornaliera 5F0537'!EW101,0)+IF('domanda giornaliera 5F0537'!EW102&gt;simulazione!T932,'domanda giornaliera 5F0537'!EW102,0)+IF('domanda giornaliera 5F0537'!EW103&gt;simulazione!T932,'domanda giornaliera 5F0537'!EW103,0)+IF('domanda giornaliera 5F0537'!EW104&gt;simulazione!T932,'domanda giornaliera 5F0537'!EW104,0)+IF('domanda giornaliera 5F0537'!EW105&gt;simulazione!T932,'domanda giornaliera 5F0537'!EW105,0)+IF('domanda giornaliera 5F0537'!EW106&gt;simulazione!T932,'domanda giornaliera 5F0537'!EW106,0)+IF('domanda giornaliera 5F0537'!EW107&gt;simulazione!T932,'domanda giornaliera 5F0537'!EW107,0)+IF('domanda giornaliera 5F0537'!EW108&gt;simulazione!T932,'domanda giornaliera 5F0537'!EW108,0)+IF('domanda giornaliera 5F0537'!EW109&gt;simulazione!T932,'domanda giornaliera 5F0537'!EW109,0)+IF('domanda giornaliera 5F0537'!EW110&gt;simulazione!T932,'domanda giornaliera 5F0537'!EW110,0)+IF('domanda giornaliera 5F0537'!EW111&gt;simulazione!T932,'domanda giornaliera 5F0537'!EW111,0)+IF('domanda giornaliera 5F0537'!EW112&gt;simulazione!T932,'domanda giornaliera 5F0537'!EW112,0)+IF('domanda giornaliera 5F0537'!EW113&gt;simulazione!T932,'domanda giornaliera 5F0537'!EW113,0)+IF('domanda giornaliera 5F0537'!EW114&gt;simulazione!T932,'domanda giornaliera 5F0537'!EW114,0)+IF('domanda giornaliera 5F0537'!EW115&gt;simulazione!T932,'domanda giornaliera 5F0537'!EW115,0)+IF('domanda giornaliera 5F0537'!EW116&gt;simulazione!T932,'domanda giornaliera 5F0537'!EW116,0)+IF('domanda giornaliera 5F0537'!EW117&gt;simulazione!T932,'domanda giornaliera 5F0537'!EW117,0)+IF('domanda giornaliera 5F0537'!EW118&gt;simulazione!T932,'domanda giornaliera 5F0537'!EW118,0)+IF('domanda giornaliera 5F0537'!EW119&gt;simulazione!T932,'domanda giornaliera 5F0537'!EW119,0)+IF('domanda giornaliera 5F0537'!EW120&gt;simulazione!T932,'domanda giornaliera 5F0537'!EW120,0)+IF('domanda giornaliera 5F0537'!EW121&gt;simulazione!T932,'domanda giornaliera 5F0537'!EW121,0)+IF('domanda giornaliera 5F0537'!EW122&gt;simulazione!T932,'domanda giornaliera 5F0537'!EW122,0)+IF('domanda giornaliera 5F0537'!EW123&gt;simulazione!T932,'domanda giornaliera 5F0537'!EW123,0)+IF('domanda giornaliera 5F0537'!EW124&gt;simulazione!T932,'domanda giornaliera 5F0537'!EW124,0)+IF('domanda giornaliera 5F0537'!EW125&gt;simulazione!T932,'domanda giornaliera 5F0537'!EW125,0)+IF('domanda giornaliera 5F0537'!EW126&gt;simulazione!T932,'domanda giornaliera 5F0537'!EW126,0)+IF('domanda giornaliera 5F0537'!EW127&gt;simulazione!T932,'domanda giornaliera 5F0537'!EW127,0)+IF('domanda giornaliera 5F0537'!EW128&gt;simulazione!T932,'domanda giornaliera 5F0537'!EW128,0)+IF('domanda giornaliera 5F0537'!EW129&gt;simulazione!T932,'domanda giornaliera 5F0537'!EW129,0)+IF('domanda giornaliera 5F0537'!EW130&gt;simulazione!T932,'domanda giornaliera 5F0537'!EW130,0)+IF('domanda giornaliera 5F0537'!EW131&gt;simulazione!T932,'domanda giornaliera 5F0537'!EW131,0)+IF('domanda giornaliera 5F0537'!EW132&gt;simulazione!T932,'domanda giornaliera 5F0537'!EW132,0)+IF('domanda giornaliera 5F0537'!EW133&gt;simulazione!T932,'domanda giornaliera 5F0537'!EW133,0)+IF('domanda giornaliera 5F0537'!EW134&gt;simulazione!T932,'domanda giornaliera 5F0537'!EW134,0)+IF('domanda giornaliera 5F0537'!EW135&gt;simulazione!T932,'domanda giornaliera 5F0537'!EW135,0)+IF('domanda giornaliera 5F0537'!EW136&gt;simulazione!T932,'domanda giornaliera 5F0537'!EW136,0)+IF('domanda giornaliera 5F0537'!EW137&gt;simulazione!T932,'domanda giornaliera 5F0537'!EW137,0)+IF('domanda giornaliera 5F0537'!EW138&gt;simulazione!T932,'domanda giornaliera 5F0537'!EW138,0)+IF('domanda giornaliera 5F0537'!EW139&gt;simulazione!T932,'domanda giornaliera 5F0537'!EW139,0)+IF('domanda giornaliera 5F0537'!EW140&gt;simulazione!T932,'domanda giornaliera 5F0537'!EW140,0)+IF('domanda giornaliera 5F0537'!EW141&gt;simulazione!T932,'domanda giornaliera 5F0537'!EW141,0)+IF('domanda giornaliera 5F0537'!EW142&gt;simulazione!T932,'domanda giornaliera 5F0537'!EW142,0)+IF('domanda giornaliera 5F0537'!EW143&gt;simulazione!T932,'domanda giornaliera 5F0537'!EW143,0)</f>
        <v>906.33702954545458</v>
      </c>
      <c r="Z1038" s="13"/>
      <c r="AA1038" s="13"/>
    </row>
    <row r="1039" spans="24:27" x14ac:dyDescent="0.25">
      <c r="X1039" s="46" t="s">
        <v>110</v>
      </c>
      <c r="Y1039" s="13">
        <f>'domanda giornaliera 5F0537'!EW93+IF('domanda giornaliera 5F0537'!EW94&gt;simulazione!T933,'domanda giornaliera 5F0537'!EW94,0)+IF('domanda giornaliera 5F0537'!EW95&gt;simulazione!T933,'domanda giornaliera 5F0537'!EW95,0)+IF('domanda giornaliera 5F0537'!EW96&gt;simulazione!T933,'domanda giornaliera 5F0537'!EW96,0)+IF('domanda giornaliera 5F0537'!EW97&gt;simulazione!T933,'domanda giornaliera 5F0537'!EW97,0)+IF('domanda giornaliera 5F0537'!EW98&gt;simulazione!T933,'domanda giornaliera 5F0537'!EW98,0)+IF('domanda giornaliera 5F0537'!EW99&gt;simulazione!T933,'domanda giornaliera 5F0537'!EW99,0)+IF('domanda giornaliera 5F0537'!EW100&gt;simulazione!T933,'domanda giornaliera 5F0537'!EW100,0)+IF('domanda giornaliera 5F0537'!EW101&gt;simulazione!T933,'domanda giornaliera 5F0537'!EW101,0)+IF('domanda giornaliera 5F0537'!EW102&gt;simulazione!T933,'domanda giornaliera 5F0537'!EW102,0)+IF('domanda giornaliera 5F0537'!EW103&gt;simulazione!T933,'domanda giornaliera 5F0537'!EW103,0)+IF('domanda giornaliera 5F0537'!EW104&gt;simulazione!T933,'domanda giornaliera 5F0537'!EW104,0)+IF('domanda giornaliera 5F0537'!EW105&gt;simulazione!T933,'domanda giornaliera 5F0537'!EW105,0)+IF('domanda giornaliera 5F0537'!EW106&gt;simulazione!T933,'domanda giornaliera 5F0537'!EW106,0)+IF('domanda giornaliera 5F0537'!EW107&gt;simulazione!T933,'domanda giornaliera 5F0537'!EW107,0)+IF('domanda giornaliera 5F0537'!EW108&gt;simulazione!T933,'domanda giornaliera 5F0537'!EW108,0)+IF('domanda giornaliera 5F0537'!EW109&gt;simulazione!T933,'domanda giornaliera 5F0537'!EW109,0)+IF('domanda giornaliera 5F0537'!EW110&gt;simulazione!T933,'domanda giornaliera 5F0537'!EW110,0)+IF('domanda giornaliera 5F0537'!EW111&gt;simulazione!T933,'domanda giornaliera 5F0537'!EW111,0)+IF('domanda giornaliera 5F0537'!EW112&gt;simulazione!T933,'domanda giornaliera 5F0537'!EW112,0)+IF('domanda giornaliera 5F0537'!EW113&gt;simulazione!T933,'domanda giornaliera 5F0537'!EW113,0)+IF('domanda giornaliera 5F0537'!EW114&gt;simulazione!T933,'domanda giornaliera 5F0537'!EW114,0)+IF('domanda giornaliera 5F0537'!EW115&gt;simulazione!T933,'domanda giornaliera 5F0537'!EW115,0)+IF('domanda giornaliera 5F0537'!EW116&gt;simulazione!T933,'domanda giornaliera 5F0537'!EW116,0)+IF('domanda giornaliera 5F0537'!EW117&gt;simulazione!T933,'domanda giornaliera 5F0537'!EW117,0)+IF('domanda giornaliera 5F0537'!EW118&gt;simulazione!T933,'domanda giornaliera 5F0537'!EW118,0)+IF('domanda giornaliera 5F0537'!EW119&gt;simulazione!T933,'domanda giornaliera 5F0537'!EW119,0)+IF('domanda giornaliera 5F0537'!EW120&gt;simulazione!T933,'domanda giornaliera 5F0537'!EW120,0)+IF('domanda giornaliera 5F0537'!EW121&gt;simulazione!T933,'domanda giornaliera 5F0537'!EW121,0)+IF('domanda giornaliera 5F0537'!EW122&gt;simulazione!T933,'domanda giornaliera 5F0537'!EW122,0)+IF('domanda giornaliera 5F0537'!EW123&gt;simulazione!T933,'domanda giornaliera 5F0537'!EW123,0)+IF('domanda giornaliera 5F0537'!EW124&gt;simulazione!T933,'domanda giornaliera 5F0537'!EW124,0)+IF('domanda giornaliera 5F0537'!EW125&gt;simulazione!T933,'domanda giornaliera 5F0537'!EW125,0)+IF('domanda giornaliera 5F0537'!EW126&gt;simulazione!T933,'domanda giornaliera 5F0537'!EW126,0)+IF('domanda giornaliera 5F0537'!EW127&gt;simulazione!T933,'domanda giornaliera 5F0537'!EW127,0)+IF('domanda giornaliera 5F0537'!EW128&gt;simulazione!T933,'domanda giornaliera 5F0537'!EW128,0)+IF('domanda giornaliera 5F0537'!EW129&gt;simulazione!T933,'domanda giornaliera 5F0537'!EW129,0)+IF('domanda giornaliera 5F0537'!EW130&gt;simulazione!T933,'domanda giornaliera 5F0537'!EW130,0)+IF('domanda giornaliera 5F0537'!EW131&gt;simulazione!T933,'domanda giornaliera 5F0537'!EW131,0)+IF('domanda giornaliera 5F0537'!EW132&gt;simulazione!T933,'domanda giornaliera 5F0537'!EW132,0)+IF('domanda giornaliera 5F0537'!EW133&gt;simulazione!T933,'domanda giornaliera 5F0537'!EW133,0)+IF('domanda giornaliera 5F0537'!EW134&gt;simulazione!T933,'domanda giornaliera 5F0537'!EW134,0)+IF('domanda giornaliera 5F0537'!EW135&gt;simulazione!T933,'domanda giornaliera 5F0537'!EW135,0)+IF('domanda giornaliera 5F0537'!EW136&gt;simulazione!T933,'domanda giornaliera 5F0537'!EW136,0)+IF('domanda giornaliera 5F0537'!EW137&gt;simulazione!T933,'domanda giornaliera 5F0537'!EW137,0)+IF('domanda giornaliera 5F0537'!EW138&gt;simulazione!T933,'domanda giornaliera 5F0537'!EW138,0)+IF('domanda giornaliera 5F0537'!EW139&gt;simulazione!T933,'domanda giornaliera 5F0537'!EW139,0)+IF('domanda giornaliera 5F0537'!EW140&gt;simulazione!T933,'domanda giornaliera 5F0537'!EW140,0)+IF('domanda giornaliera 5F0537'!EW141&gt;simulazione!T933,'domanda giornaliera 5F0537'!EW141,0)+IF('domanda giornaliera 5F0537'!EW142&gt;simulazione!T933,'domanda giornaliera 5F0537'!EW142,0)+IF('domanda giornaliera 5F0537'!EW143&gt;simulazione!T933,'domanda giornaliera 5F0537'!EW143,0)+IF('domanda giornaliera 5F0537'!EW144&gt;simulazione!T933,'domanda giornaliera 5F0537'!EW144,0)</f>
        <v>906.33702954545458</v>
      </c>
      <c r="Z1039" s="13"/>
      <c r="AA1039" s="13"/>
    </row>
    <row r="1040" spans="24:27" x14ac:dyDescent="0.25">
      <c r="X1040" s="46" t="s">
        <v>111</v>
      </c>
      <c r="Y1040" s="13">
        <f>'domanda giornaliera 5F0537'!EW94+IF('domanda giornaliera 5F0537'!EW95&gt;simulazione!T934,'domanda giornaliera 5F0537'!EW95,0)+IF('domanda giornaliera 5F0537'!EW96&gt;simulazione!T934,'domanda giornaliera 5F0537'!EW96,0)+IF('domanda giornaliera 5F0537'!EW97&gt;simulazione!T934,'domanda giornaliera 5F0537'!EW97,0)+IF('domanda giornaliera 5F0537'!EW98&gt;simulazione!T934,'domanda giornaliera 5F0537'!EW98,0)+IF('domanda giornaliera 5F0537'!EW99&gt;simulazione!T934,'domanda giornaliera 5F0537'!EW99,0)+IF('domanda giornaliera 5F0537'!EW100&gt;simulazione!T934,'domanda giornaliera 5F0537'!EW100,0)+IF('domanda giornaliera 5F0537'!EW101&gt;simulazione!T934,'domanda giornaliera 5F0537'!EW101,0)+IF('domanda giornaliera 5F0537'!EW102&gt;simulazione!T934,'domanda giornaliera 5F0537'!EW102,0)+IF('domanda giornaliera 5F0537'!EW103&gt;simulazione!T934,'domanda giornaliera 5F0537'!EW103,0)+IF('domanda giornaliera 5F0537'!EW104&gt;simulazione!T934,'domanda giornaliera 5F0537'!EW104,0)+IF('domanda giornaliera 5F0537'!EW105&gt;simulazione!T934,'domanda giornaliera 5F0537'!EW105,0)+IF('domanda giornaliera 5F0537'!EW106&gt;simulazione!T934,'domanda giornaliera 5F0537'!EW106,0)+IF('domanda giornaliera 5F0537'!EW107&gt;simulazione!T934,'domanda giornaliera 5F0537'!EW107,0)+IF('domanda giornaliera 5F0537'!EW108&gt;simulazione!T934,'domanda giornaliera 5F0537'!EW108,0)+IF('domanda giornaliera 5F0537'!EW109&gt;simulazione!T934,'domanda giornaliera 5F0537'!EW109,0)+IF('domanda giornaliera 5F0537'!EW110&gt;simulazione!T934,'domanda giornaliera 5F0537'!EW110,0)+IF('domanda giornaliera 5F0537'!EW111&gt;simulazione!T934,'domanda giornaliera 5F0537'!EW111,0)+IF('domanda giornaliera 5F0537'!EW112&gt;simulazione!T934,'domanda giornaliera 5F0537'!EW112,0)+IF('domanda giornaliera 5F0537'!EW113&gt;simulazione!T934,'domanda giornaliera 5F0537'!EW113,0)+IF('domanda giornaliera 5F0537'!EW114&gt;simulazione!T934,'domanda giornaliera 5F0537'!EW114,0)+IF('domanda giornaliera 5F0537'!EW115&gt;simulazione!T934,'domanda giornaliera 5F0537'!EW115,0)+IF('domanda giornaliera 5F0537'!EW116&gt;simulazione!T934,'domanda giornaliera 5F0537'!EW116,0)+IF('domanda giornaliera 5F0537'!EW117&gt;simulazione!T934,'domanda giornaliera 5F0537'!EW117,0)+IF('domanda giornaliera 5F0537'!EW118&gt;simulazione!T934,'domanda giornaliera 5F0537'!EW118,0)+IF('domanda giornaliera 5F0537'!EW119&gt;simulazione!T934,'domanda giornaliera 5F0537'!EW119,0)+IF('domanda giornaliera 5F0537'!EW120&gt;simulazione!T934,'domanda giornaliera 5F0537'!EW120,0)+IF('domanda giornaliera 5F0537'!EW121&gt;simulazione!T934,'domanda giornaliera 5F0537'!EW121,0)+IF('domanda giornaliera 5F0537'!EW122&gt;simulazione!T934,'domanda giornaliera 5F0537'!EW122,0)+IF('domanda giornaliera 5F0537'!EW123&gt;simulazione!T934,'domanda giornaliera 5F0537'!EW123,0)+IF('domanda giornaliera 5F0537'!EW124&gt;simulazione!T934,'domanda giornaliera 5F0537'!EW124,0)+IF('domanda giornaliera 5F0537'!EW125&gt;simulazione!T934,'domanda giornaliera 5F0537'!EW125,0)+IF('domanda giornaliera 5F0537'!EW126&gt;simulazione!T934,'domanda giornaliera 5F0537'!EW126,0)+IF('domanda giornaliera 5F0537'!EW127&gt;simulazione!T934,'domanda giornaliera 5F0537'!EW127,0)+IF('domanda giornaliera 5F0537'!EW128&gt;simulazione!T934,'domanda giornaliera 5F0537'!EW128,0)+IF('domanda giornaliera 5F0537'!EW129&gt;simulazione!T934,'domanda giornaliera 5F0537'!EW129,0)+IF('domanda giornaliera 5F0537'!EW130&gt;simulazione!T934,'domanda giornaliera 5F0537'!EW130,0)+IF('domanda giornaliera 5F0537'!EW131&gt;simulazione!T934,'domanda giornaliera 5F0537'!EW131,0)+IF('domanda giornaliera 5F0537'!EW132&gt;simulazione!T934,'domanda giornaliera 5F0537'!EW132,0)+IF('domanda giornaliera 5F0537'!EW133&gt;simulazione!T934,'domanda giornaliera 5F0537'!EW133,0)+IF('domanda giornaliera 5F0537'!EW134&gt;simulazione!T934,'domanda giornaliera 5F0537'!EW134,0)+IF('domanda giornaliera 5F0537'!EW135&gt;simulazione!T934,'domanda giornaliera 5F0537'!EW135,0)+IF('domanda giornaliera 5F0537'!EW136&gt;simulazione!T934,'domanda giornaliera 5F0537'!EW136,0)+IF('domanda giornaliera 5F0537'!EW137&gt;simulazione!T934,'domanda giornaliera 5F0537'!EW137,0)+IF('domanda giornaliera 5F0537'!EW138&gt;simulazione!T934,'domanda giornaliera 5F0537'!EW138,0)+IF('domanda giornaliera 5F0537'!EW139&gt;simulazione!T934,'domanda giornaliera 5F0537'!EW139,0)+IF('domanda giornaliera 5F0537'!EW140&gt;simulazione!T934,'domanda giornaliera 5F0537'!EW140,0)+IF('domanda giornaliera 5F0537'!EW141&gt;simulazione!T934,'domanda giornaliera 5F0537'!EW141,0)+IF('domanda giornaliera 5F0537'!EW142&gt;simulazione!T934,'domanda giornaliera 5F0537'!EW142,0)+IF('domanda giornaliera 5F0537'!EW143&gt;simulazione!T934,'domanda giornaliera 5F0537'!EW143,0)+IF('domanda giornaliera 5F0537'!EW144&gt;simulazione!T934,'domanda giornaliera 5F0537'!EW144,0)+IF('domanda giornaliera 5F0537'!EW145&gt;simulazione!T934,'domanda giornaliera 5F0537'!EW145,0)</f>
        <v>906.33702954545458</v>
      </c>
      <c r="Z1040" s="13"/>
      <c r="AA1040" s="13"/>
    </row>
    <row r="1041" spans="24:27" x14ac:dyDescent="0.25">
      <c r="X1041" s="46" t="s">
        <v>112</v>
      </c>
      <c r="Y1041" s="13">
        <f>'domanda giornaliera 5F0537'!EW95+IF('domanda giornaliera 5F0537'!EW96&gt;simulazione!T935,'domanda giornaliera 5F0537'!EW96,0)+IF('domanda giornaliera 5F0537'!EW97&gt;simulazione!T935,'domanda giornaliera 5F0537'!EW97,0)+IF('domanda giornaliera 5F0537'!EW98&gt;simulazione!T935,'domanda giornaliera 5F0537'!EW98,0)+IF('domanda giornaliera 5F0537'!EW99&gt;simulazione!T935,'domanda giornaliera 5F0537'!EW99,0)+IF('domanda giornaliera 5F0537'!EW100&gt;simulazione!T935,'domanda giornaliera 5F0537'!EW100,0)+IF('domanda giornaliera 5F0537'!EW101&gt;simulazione!T935,'domanda giornaliera 5F0537'!EW101,0)+IF('domanda giornaliera 5F0537'!EW102&gt;simulazione!T935,'domanda giornaliera 5F0537'!EW102,0)+IF('domanda giornaliera 5F0537'!EW103&gt;simulazione!T935,'domanda giornaliera 5F0537'!EW103,0)+IF('domanda giornaliera 5F0537'!EW104&gt;simulazione!T935,'domanda giornaliera 5F0537'!EW104,0)+IF('domanda giornaliera 5F0537'!EW105&gt;simulazione!T935,'domanda giornaliera 5F0537'!EW105,0)+IF('domanda giornaliera 5F0537'!EW106&gt;simulazione!T935,'domanda giornaliera 5F0537'!EW106,0)+IF('domanda giornaliera 5F0537'!EW107&gt;simulazione!T935,'domanda giornaliera 5F0537'!EW107,0)+IF('domanda giornaliera 5F0537'!EW108&gt;simulazione!T935,'domanda giornaliera 5F0537'!EW108,0)+IF('domanda giornaliera 5F0537'!EW109&gt;simulazione!T935,'domanda giornaliera 5F0537'!EW109,0)+IF('domanda giornaliera 5F0537'!EW110&gt;simulazione!T935,'domanda giornaliera 5F0537'!EW110,0)+IF('domanda giornaliera 5F0537'!EW111&gt;simulazione!T935,'domanda giornaliera 5F0537'!EW111,0)+IF('domanda giornaliera 5F0537'!EW112&gt;simulazione!T935,'domanda giornaliera 5F0537'!EW112,0)+IF('domanda giornaliera 5F0537'!EW113&gt;simulazione!T935,'domanda giornaliera 5F0537'!EW113,0)+IF('domanda giornaliera 5F0537'!EW114&gt;simulazione!T935,'domanda giornaliera 5F0537'!EW114,0)+IF('domanda giornaliera 5F0537'!EW115&gt;simulazione!T935,'domanda giornaliera 5F0537'!EW115,0)+IF('domanda giornaliera 5F0537'!EW116&gt;simulazione!T935,'domanda giornaliera 5F0537'!EW116,0)+IF('domanda giornaliera 5F0537'!EW117&gt;simulazione!T935,'domanda giornaliera 5F0537'!EW117,0)+IF('domanda giornaliera 5F0537'!EW118&gt;simulazione!T935,'domanda giornaliera 5F0537'!EW118,0)+IF('domanda giornaliera 5F0537'!EW119&gt;simulazione!T935,'domanda giornaliera 5F0537'!EW119,0)+IF('domanda giornaliera 5F0537'!EW120&gt;simulazione!T935,'domanda giornaliera 5F0537'!EW120,0)+IF('domanda giornaliera 5F0537'!EW121&gt;simulazione!T935,'domanda giornaliera 5F0537'!EW121,0)+IF('domanda giornaliera 5F0537'!EW122&gt;simulazione!T935,'domanda giornaliera 5F0537'!EW122,0)+IF('domanda giornaliera 5F0537'!EW123&gt;simulazione!T935,'domanda giornaliera 5F0537'!EW123,0)+IF('domanda giornaliera 5F0537'!EW124&gt;simulazione!T935,'domanda giornaliera 5F0537'!EW124,0)+IF('domanda giornaliera 5F0537'!EW125&gt;simulazione!T935,'domanda giornaliera 5F0537'!EW125,0)+IF('domanda giornaliera 5F0537'!EW126&gt;simulazione!T935,'domanda giornaliera 5F0537'!EW126,0)+IF('domanda giornaliera 5F0537'!EW127&gt;simulazione!T935,'domanda giornaliera 5F0537'!EW127,0)+IF('domanda giornaliera 5F0537'!EW128&gt;simulazione!T935,'domanda giornaliera 5F0537'!EW128,0)+IF('domanda giornaliera 5F0537'!EW129&gt;simulazione!T935,'domanda giornaliera 5F0537'!EW129,0)+IF('domanda giornaliera 5F0537'!EW130&gt;simulazione!T935,'domanda giornaliera 5F0537'!EW130,0)+IF('domanda giornaliera 5F0537'!EW131&gt;simulazione!T935,'domanda giornaliera 5F0537'!EW131,0)+IF('domanda giornaliera 5F0537'!EW132&gt;simulazione!T935,'domanda giornaliera 5F0537'!EW132,0)+IF('domanda giornaliera 5F0537'!EW133&gt;simulazione!T935,'domanda giornaliera 5F0537'!EW133,0)+IF('domanda giornaliera 5F0537'!EW134&gt;simulazione!T935,'domanda giornaliera 5F0537'!EW134,0)+IF('domanda giornaliera 5F0537'!EW135&gt;simulazione!T935,'domanda giornaliera 5F0537'!EW135,0)+IF('domanda giornaliera 5F0537'!EW136&gt;simulazione!T935,'domanda giornaliera 5F0537'!EW136,0)+IF('domanda giornaliera 5F0537'!EW137&gt;simulazione!T935,'domanda giornaliera 5F0537'!EW137,0)+IF('domanda giornaliera 5F0537'!EW138&gt;simulazione!T935,'domanda giornaliera 5F0537'!EW138,0)+IF('domanda giornaliera 5F0537'!EW139&gt;simulazione!T935,'domanda giornaliera 5F0537'!EW139,0)+IF('domanda giornaliera 5F0537'!EW140&gt;simulazione!T935,'domanda giornaliera 5F0537'!EW140,0)+IF('domanda giornaliera 5F0537'!EW141&gt;simulazione!T935,'domanda giornaliera 5F0537'!EW141,0)+IF('domanda giornaliera 5F0537'!EW142&gt;simulazione!T935,'domanda giornaliera 5F0537'!EW142,0)+IF('domanda giornaliera 5F0537'!EW143&gt;simulazione!T935,'domanda giornaliera 5F0537'!EW143,0)+IF('domanda giornaliera 5F0537'!EW144&gt;simulazione!T935,'domanda giornaliera 5F0537'!EW144,0)+IF('domanda giornaliera 5F0537'!EW145&gt;simulazione!T935,'domanda giornaliera 5F0537'!EW145,0)+IF('domanda giornaliera 5F0537'!EW146&gt;simulazione!T935,'domanda giornaliera 5F0537'!EW146,0)</f>
        <v>906.33702954545458</v>
      </c>
      <c r="Z1041" s="13"/>
      <c r="AA1041" s="13"/>
    </row>
    <row r="1042" spans="24:27" x14ac:dyDescent="0.25">
      <c r="X1042" s="46" t="s">
        <v>113</v>
      </c>
      <c r="Y1042" s="13">
        <f>'domanda giornaliera 5F0537'!EW96+IF('domanda giornaliera 5F0537'!EW97&gt;simulazione!T936,'domanda giornaliera 5F0537'!EW97,0)+IF('domanda giornaliera 5F0537'!EW98&gt;simulazione!T936,'domanda giornaliera 5F0537'!EW98,0)+IF('domanda giornaliera 5F0537'!EW99&gt;simulazione!T936,'domanda giornaliera 5F0537'!EW99,0)+IF('domanda giornaliera 5F0537'!EW100&gt;simulazione!T936,'domanda giornaliera 5F0537'!EW100,0)+IF('domanda giornaliera 5F0537'!EW101&gt;simulazione!T936,'domanda giornaliera 5F0537'!EW101,0)+IF('domanda giornaliera 5F0537'!EW102&gt;simulazione!T936,'domanda giornaliera 5F0537'!EW102,0)+IF('domanda giornaliera 5F0537'!EW103&gt;simulazione!T936,'domanda giornaliera 5F0537'!EW103,0)+IF('domanda giornaliera 5F0537'!EW104&gt;simulazione!T936,'domanda giornaliera 5F0537'!EW104,0)+IF('domanda giornaliera 5F0537'!EW105&gt;simulazione!T936,'domanda giornaliera 5F0537'!EW105,0)+IF('domanda giornaliera 5F0537'!EW106&gt;simulazione!T936,'domanda giornaliera 5F0537'!EW106,0)+IF('domanda giornaliera 5F0537'!EW107&gt;simulazione!T936,'domanda giornaliera 5F0537'!EW107,0)+IF('domanda giornaliera 5F0537'!EW108&gt;simulazione!T936,'domanda giornaliera 5F0537'!EW108,0)+IF('domanda giornaliera 5F0537'!EW109&gt;simulazione!T936,'domanda giornaliera 5F0537'!EW109,0)+IF('domanda giornaliera 5F0537'!EW110&gt;simulazione!T936,'domanda giornaliera 5F0537'!EW110,0)+IF('domanda giornaliera 5F0537'!EW111&gt;simulazione!T936,'domanda giornaliera 5F0537'!EW111,0)+IF('domanda giornaliera 5F0537'!EW112&gt;simulazione!T936,'domanda giornaliera 5F0537'!EW112,0)+IF('domanda giornaliera 5F0537'!EW113&gt;simulazione!T936,'domanda giornaliera 5F0537'!EW113,0)+IF('domanda giornaliera 5F0537'!EW114&gt;simulazione!T936,'domanda giornaliera 5F0537'!EW114,0)+IF('domanda giornaliera 5F0537'!EW115&gt;simulazione!T936,'domanda giornaliera 5F0537'!EW115,0)+IF('domanda giornaliera 5F0537'!EW116&gt;simulazione!T936,'domanda giornaliera 5F0537'!EW116,0)+IF('domanda giornaliera 5F0537'!EW117&gt;simulazione!T936,'domanda giornaliera 5F0537'!EW117,0)+IF('domanda giornaliera 5F0537'!EW118&gt;simulazione!T936,'domanda giornaliera 5F0537'!EW118,0)+IF('domanda giornaliera 5F0537'!EW119&gt;simulazione!T936,'domanda giornaliera 5F0537'!EW119,0)+IF('domanda giornaliera 5F0537'!EW120&gt;simulazione!T936,'domanda giornaliera 5F0537'!EW120,0)+IF('domanda giornaliera 5F0537'!EW121&gt;simulazione!T936,'domanda giornaliera 5F0537'!EW121,0)+IF('domanda giornaliera 5F0537'!EW122&gt;simulazione!T936,'domanda giornaliera 5F0537'!EW122,0)+IF('domanda giornaliera 5F0537'!EW123&gt;simulazione!T936,'domanda giornaliera 5F0537'!EW123,0)+IF('domanda giornaliera 5F0537'!EW124&gt;simulazione!T936,'domanda giornaliera 5F0537'!EW124,0)+IF('domanda giornaliera 5F0537'!EW125&gt;simulazione!T936,'domanda giornaliera 5F0537'!EW125,0)+IF('domanda giornaliera 5F0537'!EW126&gt;simulazione!T936,'domanda giornaliera 5F0537'!EW126,0)+IF('domanda giornaliera 5F0537'!EW127&gt;simulazione!T936,'domanda giornaliera 5F0537'!EW127,0)+IF('domanda giornaliera 5F0537'!EW128&gt;simulazione!T936,'domanda giornaliera 5F0537'!EW128,0)+IF('domanda giornaliera 5F0537'!EW129&gt;simulazione!T936,'domanda giornaliera 5F0537'!EW129,0)+IF('domanda giornaliera 5F0537'!EW130&gt;simulazione!T936,'domanda giornaliera 5F0537'!EW130,0)+IF('domanda giornaliera 5F0537'!EW131&gt;simulazione!T936,'domanda giornaliera 5F0537'!EW131,0)+IF('domanda giornaliera 5F0537'!EW132&gt;simulazione!T936,'domanda giornaliera 5F0537'!EW132,0)+IF('domanda giornaliera 5F0537'!EW133&gt;simulazione!T936,'domanda giornaliera 5F0537'!EW133,0)+IF('domanda giornaliera 5F0537'!EW134&gt;simulazione!T936,'domanda giornaliera 5F0537'!EW134,0)+IF('domanda giornaliera 5F0537'!EW135&gt;simulazione!T936,'domanda giornaliera 5F0537'!EW135,0)+IF('domanda giornaliera 5F0537'!EW136&gt;simulazione!T936,'domanda giornaliera 5F0537'!EW136,0)+IF('domanda giornaliera 5F0537'!EW137&gt;simulazione!T936,'domanda giornaliera 5F0537'!EW137,0)+IF('domanda giornaliera 5F0537'!EW138&gt;simulazione!T936,'domanda giornaliera 5F0537'!EW138,0)+IF('domanda giornaliera 5F0537'!EW139&gt;simulazione!T936,'domanda giornaliera 5F0537'!EW139,0)+IF('domanda giornaliera 5F0537'!EW140&gt;simulazione!T936,'domanda giornaliera 5F0537'!EW140,0)+IF('domanda giornaliera 5F0537'!EW141&gt;simulazione!T936,'domanda giornaliera 5F0537'!EW141,0)+IF('domanda giornaliera 5F0537'!EW142&gt;simulazione!T936,'domanda giornaliera 5F0537'!EW142,0)+IF('domanda giornaliera 5F0537'!EW143&gt;simulazione!T936,'domanda giornaliera 5F0537'!EW143,0)+IF('domanda giornaliera 5F0537'!EW144&gt;simulazione!T936,'domanda giornaliera 5F0537'!EW144,0)+IF('domanda giornaliera 5F0537'!EW145&gt;simulazione!T936,'domanda giornaliera 5F0537'!EW145,0)+IF('domanda giornaliera 5F0537'!EW146&gt;simulazione!T936,'domanda giornaliera 5F0537'!EW146,0)+IF('domanda giornaliera 5F0537'!EW147&gt;simulazione!T936,'domanda giornaliera 5F0537'!EW147,0)</f>
        <v>906.33702954545458</v>
      </c>
      <c r="Z1042" s="13"/>
      <c r="AA1042" s="13"/>
    </row>
    <row r="1043" spans="24:27" x14ac:dyDescent="0.25">
      <c r="X1043" s="46" t="s">
        <v>109</v>
      </c>
      <c r="Y1043" s="13">
        <f>'domanda giornaliera 5F0537'!EW97+IF('domanda giornaliera 5F0537'!EW98&gt;simulazione!T937,'domanda giornaliera 5F0537'!EW98,0)+IF('domanda giornaliera 5F0537'!EW99&gt;simulazione!T937,'domanda giornaliera 5F0537'!EW99,0)+IF('domanda giornaliera 5F0537'!EW100&gt;simulazione!T937,'domanda giornaliera 5F0537'!EW100,0)+IF('domanda giornaliera 5F0537'!EW101&gt;simulazione!T937,'domanda giornaliera 5F0537'!EW101,0)+IF('domanda giornaliera 5F0537'!EW102&gt;simulazione!T937,'domanda giornaliera 5F0537'!EW102,0)+IF('domanda giornaliera 5F0537'!EW103&gt;simulazione!T937,'domanda giornaliera 5F0537'!EW103,0)+IF('domanda giornaliera 5F0537'!EW104&gt;simulazione!T937,'domanda giornaliera 5F0537'!EW104,0)+IF('domanda giornaliera 5F0537'!EW105&gt;simulazione!T937,'domanda giornaliera 5F0537'!EW105,0)+IF('domanda giornaliera 5F0537'!EW106&gt;simulazione!T937,'domanda giornaliera 5F0537'!EW106,0)+IF('domanda giornaliera 5F0537'!EW107&gt;simulazione!T937,'domanda giornaliera 5F0537'!EW107,0)+IF('domanda giornaliera 5F0537'!EW108&gt;simulazione!T937,'domanda giornaliera 5F0537'!EW108,0)+IF('domanda giornaliera 5F0537'!EW109&gt;simulazione!T937,'domanda giornaliera 5F0537'!EW109,0)+IF('domanda giornaliera 5F0537'!EW110&gt;simulazione!T937,'domanda giornaliera 5F0537'!EW110,0)+IF('domanda giornaliera 5F0537'!EW111&gt;simulazione!T937,'domanda giornaliera 5F0537'!EW111,0)+IF('domanda giornaliera 5F0537'!EW112&gt;simulazione!T937,'domanda giornaliera 5F0537'!EW112,0)+IF('domanda giornaliera 5F0537'!EW113&gt;simulazione!T937,'domanda giornaliera 5F0537'!EW113,0)+IF('domanda giornaliera 5F0537'!EW114&gt;simulazione!T937,'domanda giornaliera 5F0537'!EW114,0)+IF('domanda giornaliera 5F0537'!EW115&gt;simulazione!T937,'domanda giornaliera 5F0537'!EW115,0)+IF('domanda giornaliera 5F0537'!EW116&gt;simulazione!T937,'domanda giornaliera 5F0537'!EW116,0)+IF('domanda giornaliera 5F0537'!EW117&gt;simulazione!T937,'domanda giornaliera 5F0537'!EW117,0)+IF('domanda giornaliera 5F0537'!EW118&gt;simulazione!T937,'domanda giornaliera 5F0537'!EW118,0)+IF('domanda giornaliera 5F0537'!EW119&gt;simulazione!T937,'domanda giornaliera 5F0537'!EW119,0)+IF('domanda giornaliera 5F0537'!EW120&gt;simulazione!T937,'domanda giornaliera 5F0537'!EW120,0)+IF('domanda giornaliera 5F0537'!EW121&gt;simulazione!T937,'domanda giornaliera 5F0537'!EW121,0)+IF('domanda giornaliera 5F0537'!EW122&gt;simulazione!T937,'domanda giornaliera 5F0537'!EW122,0)+IF('domanda giornaliera 5F0537'!EW123&gt;simulazione!T937,'domanda giornaliera 5F0537'!EW123,0)+IF('domanda giornaliera 5F0537'!EW124&gt;simulazione!T937,'domanda giornaliera 5F0537'!EW124,0)+IF('domanda giornaliera 5F0537'!EW125&gt;simulazione!T937,'domanda giornaliera 5F0537'!EW125,0)+IF('domanda giornaliera 5F0537'!EW126&gt;simulazione!T937,'domanda giornaliera 5F0537'!EW126,0)+IF('domanda giornaliera 5F0537'!EW127&gt;simulazione!T937,'domanda giornaliera 5F0537'!EW127,0)+IF('domanda giornaliera 5F0537'!EW128&gt;simulazione!T937,'domanda giornaliera 5F0537'!EW128,0)+IF('domanda giornaliera 5F0537'!EW129&gt;simulazione!T937,'domanda giornaliera 5F0537'!EW129,0)+IF('domanda giornaliera 5F0537'!EW130&gt;simulazione!T937,'domanda giornaliera 5F0537'!EW130,0)+IF('domanda giornaliera 5F0537'!EW131&gt;simulazione!T937,'domanda giornaliera 5F0537'!EW131,0)+IF('domanda giornaliera 5F0537'!EW132&gt;simulazione!T937,'domanda giornaliera 5F0537'!EW132,0)+IF('domanda giornaliera 5F0537'!EW133&gt;simulazione!T937,'domanda giornaliera 5F0537'!EW133,0)+IF('domanda giornaliera 5F0537'!EW134&gt;simulazione!T937,'domanda giornaliera 5F0537'!EW134,0)+IF('domanda giornaliera 5F0537'!EW135&gt;simulazione!T937,'domanda giornaliera 5F0537'!EW135,0)+IF('domanda giornaliera 5F0537'!EW136&gt;simulazione!T937,'domanda giornaliera 5F0537'!EW136,0)+IF('domanda giornaliera 5F0537'!EW137&gt;simulazione!T937,'domanda giornaliera 5F0537'!EW137,0)+IF('domanda giornaliera 5F0537'!EW138&gt;simulazione!T937,'domanda giornaliera 5F0537'!EW138,0)+IF('domanda giornaliera 5F0537'!EW139&gt;simulazione!T937,'domanda giornaliera 5F0537'!EW139,0)+IF('domanda giornaliera 5F0537'!EW140&gt;simulazione!T937,'domanda giornaliera 5F0537'!EW140,0)+IF('domanda giornaliera 5F0537'!EW141&gt;simulazione!T937,'domanda giornaliera 5F0537'!EW141,0)+IF('domanda giornaliera 5F0537'!EW142&gt;simulazione!T937,'domanda giornaliera 5F0537'!EW142,0)+IF('domanda giornaliera 5F0537'!EW143&gt;simulazione!T937,'domanda giornaliera 5F0537'!EW143,0)+IF('domanda giornaliera 5F0537'!EW144&gt;simulazione!T937,'domanda giornaliera 5F0537'!EW144,0)+IF('domanda giornaliera 5F0537'!EW145&gt;simulazione!T937,'domanda giornaliera 5F0537'!EW145,0)+IF('domanda giornaliera 5F0537'!EW146&gt;simulazione!T937,'domanda giornaliera 5F0537'!EW146,0)+IF('domanda giornaliera 5F0537'!EW147&gt;simulazione!T937,'domanda giornaliera 5F0537'!EW147,0)+IF('domanda giornaliera 5F0537'!EW148&gt;simulazione!T937,'domanda giornaliera 5F0537'!EW148,0)</f>
        <v>906.33702954545458</v>
      </c>
      <c r="Z1043" s="13"/>
      <c r="AA1043" s="13"/>
    </row>
    <row r="1044" spans="24:27" x14ac:dyDescent="0.25">
      <c r="X1044" s="46" t="s">
        <v>115</v>
      </c>
      <c r="Y1044" s="13">
        <f>'domanda giornaliera 5F0537'!EW98+IF('domanda giornaliera 5F0537'!EW99&gt;simulazione!T938,'domanda giornaliera 5F0537'!EW99,0)+IF('domanda giornaliera 5F0537'!EW100&gt;simulazione!T938,'domanda giornaliera 5F0537'!EW100,0)+IF('domanda giornaliera 5F0537'!EW101&gt;simulazione!T938,'domanda giornaliera 5F0537'!EW101,0)+IF('domanda giornaliera 5F0537'!EW102&gt;simulazione!T938,'domanda giornaliera 5F0537'!EW102,0)+IF('domanda giornaliera 5F0537'!EW103&gt;simulazione!T938,'domanda giornaliera 5F0537'!EW103,0)+IF('domanda giornaliera 5F0537'!EW104&gt;simulazione!T938,'domanda giornaliera 5F0537'!EW104,0)+IF('domanda giornaliera 5F0537'!EW105&gt;simulazione!T938,'domanda giornaliera 5F0537'!EW105,0)+IF('domanda giornaliera 5F0537'!EW106&gt;simulazione!T938,'domanda giornaliera 5F0537'!EW106,0)+IF('domanda giornaliera 5F0537'!EW107&gt;simulazione!T938,'domanda giornaliera 5F0537'!EW107,0)+IF('domanda giornaliera 5F0537'!EW108&gt;simulazione!T938,'domanda giornaliera 5F0537'!EW108,0)+IF('domanda giornaliera 5F0537'!EW109&gt;simulazione!T938,'domanda giornaliera 5F0537'!EW109,0)+IF('domanda giornaliera 5F0537'!EW110&gt;simulazione!T938,'domanda giornaliera 5F0537'!EW110,0)+IF('domanda giornaliera 5F0537'!EW111&gt;simulazione!T938,'domanda giornaliera 5F0537'!EW111,0)+IF('domanda giornaliera 5F0537'!EW112&gt;simulazione!T938,'domanda giornaliera 5F0537'!EW112,0)+IF('domanda giornaliera 5F0537'!EW113&gt;simulazione!T938,'domanda giornaliera 5F0537'!EW113,0)+IF('domanda giornaliera 5F0537'!EW114&gt;simulazione!T938,'domanda giornaliera 5F0537'!EW114,0)+IF('domanda giornaliera 5F0537'!EW115&gt;simulazione!T938,'domanda giornaliera 5F0537'!EW115,0)+IF('domanda giornaliera 5F0537'!EW116&gt;simulazione!T938,'domanda giornaliera 5F0537'!EW116,0)+IF('domanda giornaliera 5F0537'!EW117&gt;simulazione!T938,'domanda giornaliera 5F0537'!EW117,0)+IF('domanda giornaliera 5F0537'!EW118&gt;simulazione!T938,'domanda giornaliera 5F0537'!EW118,0)+IF('domanda giornaliera 5F0537'!EW119&gt;simulazione!T938,'domanda giornaliera 5F0537'!EW119,0)+IF('domanda giornaliera 5F0537'!EW120&gt;simulazione!T938,'domanda giornaliera 5F0537'!EW120,0)+IF('domanda giornaliera 5F0537'!EW121&gt;simulazione!T938,'domanda giornaliera 5F0537'!EW121,0)+IF('domanda giornaliera 5F0537'!EW122&gt;simulazione!T938,'domanda giornaliera 5F0537'!EW122,0)+IF('domanda giornaliera 5F0537'!EW123&gt;simulazione!T938,'domanda giornaliera 5F0537'!EW123,0)+IF('domanda giornaliera 5F0537'!EW124&gt;simulazione!T938,'domanda giornaliera 5F0537'!EW124,0)+IF('domanda giornaliera 5F0537'!EW125&gt;simulazione!T938,'domanda giornaliera 5F0537'!EW125,0)+IF('domanda giornaliera 5F0537'!EW126&gt;simulazione!T938,'domanda giornaliera 5F0537'!EW126,0)+IF('domanda giornaliera 5F0537'!EW127&gt;simulazione!T938,'domanda giornaliera 5F0537'!EW127,0)+IF('domanda giornaliera 5F0537'!EW128&gt;simulazione!T938,'domanda giornaliera 5F0537'!EW128,0)+IF('domanda giornaliera 5F0537'!EW129&gt;simulazione!T938,'domanda giornaliera 5F0537'!EW129,0)+IF('domanda giornaliera 5F0537'!EW130&gt;simulazione!T938,'domanda giornaliera 5F0537'!EW130,0)+IF('domanda giornaliera 5F0537'!EW131&gt;simulazione!T938,'domanda giornaliera 5F0537'!EW131,0)+IF('domanda giornaliera 5F0537'!EW132&gt;simulazione!T938,'domanda giornaliera 5F0537'!EW132,0)+IF('domanda giornaliera 5F0537'!EW133&gt;simulazione!T938,'domanda giornaliera 5F0537'!EW133,0)+IF('domanda giornaliera 5F0537'!EW134&gt;simulazione!T938,'domanda giornaliera 5F0537'!EW134,0)+IF('domanda giornaliera 5F0537'!EW135&gt;simulazione!T938,'domanda giornaliera 5F0537'!EW135,0)+IF('domanda giornaliera 5F0537'!EW136&gt;simulazione!T938,'domanda giornaliera 5F0537'!EW136,0)+IF('domanda giornaliera 5F0537'!EW137&gt;simulazione!T938,'domanda giornaliera 5F0537'!EW137,0)+IF('domanda giornaliera 5F0537'!EW138&gt;simulazione!T938,'domanda giornaliera 5F0537'!EW138,0)+IF('domanda giornaliera 5F0537'!EW139&gt;simulazione!T938,'domanda giornaliera 5F0537'!EW139,0)+IF('domanda giornaliera 5F0537'!EW140&gt;simulazione!T938,'domanda giornaliera 5F0537'!EW140,0)+IF('domanda giornaliera 5F0537'!EW141&gt;simulazione!T938,'domanda giornaliera 5F0537'!EW141,0)+IF('domanda giornaliera 5F0537'!EW142&gt;simulazione!T938,'domanda giornaliera 5F0537'!EW142,0)+IF('domanda giornaliera 5F0537'!EW143&gt;simulazione!T938,'domanda giornaliera 5F0537'!EW143,0)+IF('domanda giornaliera 5F0537'!EW144&gt;simulazione!T938,'domanda giornaliera 5F0537'!EW144,0)+IF('domanda giornaliera 5F0537'!EW145&gt;simulazione!T938,'domanda giornaliera 5F0537'!EW145,0)+IF('domanda giornaliera 5F0537'!EW146&gt;simulazione!T938,'domanda giornaliera 5F0537'!EW146,0)+IF('domanda giornaliera 5F0537'!EW147&gt;simulazione!T938,'domanda giornaliera 5F0537'!EW147,0)+IF('domanda giornaliera 5F0537'!EW148&gt;simulazione!T938,'domanda giornaliera 5F0537'!EW148,0)+IF('domanda giornaliera 5F0537'!EW149&gt;simulazione!T938,'domanda giornaliera 5F0537'!EW149,0)</f>
        <v>906.33702954545458</v>
      </c>
      <c r="Z1044" s="13"/>
      <c r="AA1044" s="13"/>
    </row>
    <row r="1045" spans="24:27" x14ac:dyDescent="0.25">
      <c r="X1045" s="46" t="s">
        <v>116</v>
      </c>
      <c r="Y1045" s="13">
        <f>'domanda giornaliera 5F0537'!EW99+IF('domanda giornaliera 5F0537'!EW100&gt;simulazione!T939,'domanda giornaliera 5F0537'!EW100,0)+IF('domanda giornaliera 5F0537'!EW101&gt;simulazione!T939,'domanda giornaliera 5F0537'!EW101,0)+IF('domanda giornaliera 5F0537'!EW102&gt;simulazione!T939,'domanda giornaliera 5F0537'!EW102,0)+IF('domanda giornaliera 5F0537'!EW103&gt;simulazione!T939,'domanda giornaliera 5F0537'!EW103,0)+IF('domanda giornaliera 5F0537'!EW104&gt;simulazione!T939,'domanda giornaliera 5F0537'!EW104,0)+IF('domanda giornaliera 5F0537'!EW105&gt;simulazione!T939,'domanda giornaliera 5F0537'!EW105,0)+IF('domanda giornaliera 5F0537'!EW106&gt;simulazione!T939,'domanda giornaliera 5F0537'!EW106,0)+IF('domanda giornaliera 5F0537'!EW107&gt;simulazione!T939,'domanda giornaliera 5F0537'!EW107,0)+IF('domanda giornaliera 5F0537'!EW108&gt;simulazione!T939,'domanda giornaliera 5F0537'!EW108,0)+IF('domanda giornaliera 5F0537'!EW109&gt;simulazione!T939,'domanda giornaliera 5F0537'!EW109,0)+IF('domanda giornaliera 5F0537'!EW110&gt;simulazione!T939,'domanda giornaliera 5F0537'!EW110,0)+IF('domanda giornaliera 5F0537'!EW111&gt;simulazione!T939,'domanda giornaliera 5F0537'!EW111,0)+IF('domanda giornaliera 5F0537'!EW112&gt;simulazione!T939,'domanda giornaliera 5F0537'!EW112,0)+IF('domanda giornaliera 5F0537'!EW113&gt;simulazione!T939,'domanda giornaliera 5F0537'!EW113,0)+IF('domanda giornaliera 5F0537'!EW114&gt;simulazione!T939,'domanda giornaliera 5F0537'!EW114,0)+IF('domanda giornaliera 5F0537'!EW115&gt;simulazione!T939,'domanda giornaliera 5F0537'!EW115,0)+IF('domanda giornaliera 5F0537'!EW116&gt;simulazione!T939,'domanda giornaliera 5F0537'!EW116,0)+IF('domanda giornaliera 5F0537'!EW117&gt;simulazione!T939,'domanda giornaliera 5F0537'!EW117,0)+IF('domanda giornaliera 5F0537'!EW118&gt;simulazione!T939,'domanda giornaliera 5F0537'!EW118,0)+IF('domanda giornaliera 5F0537'!EW119&gt;simulazione!T939,'domanda giornaliera 5F0537'!EW119,0)+IF('domanda giornaliera 5F0537'!EW120&gt;simulazione!T939,'domanda giornaliera 5F0537'!EW120,0)+IF('domanda giornaliera 5F0537'!EW121&gt;simulazione!T939,'domanda giornaliera 5F0537'!EW121,0)+IF('domanda giornaliera 5F0537'!EW122&gt;simulazione!T939,'domanda giornaliera 5F0537'!EW122,0)+IF('domanda giornaliera 5F0537'!EW123&gt;simulazione!T939,'domanda giornaliera 5F0537'!EW123,0)+IF('domanda giornaliera 5F0537'!EW124&gt;simulazione!T939,'domanda giornaliera 5F0537'!EW124,0)+IF('domanda giornaliera 5F0537'!EW125&gt;simulazione!T939,'domanda giornaliera 5F0537'!EW125,0)+IF('domanda giornaliera 5F0537'!EW126&gt;simulazione!T939,'domanda giornaliera 5F0537'!EW126,0)+IF('domanda giornaliera 5F0537'!EW127&gt;simulazione!T939,'domanda giornaliera 5F0537'!EW127,0)+IF('domanda giornaliera 5F0537'!EW128&gt;simulazione!T939,'domanda giornaliera 5F0537'!EW128,0)+IF('domanda giornaliera 5F0537'!EW129&gt;simulazione!T939,'domanda giornaliera 5F0537'!EW129,0)+IF('domanda giornaliera 5F0537'!EW130&gt;simulazione!T939,'domanda giornaliera 5F0537'!EW130,0)+IF('domanda giornaliera 5F0537'!EW131&gt;simulazione!T939,'domanda giornaliera 5F0537'!EW131,0)+IF('domanda giornaliera 5F0537'!EW132&gt;simulazione!T939,'domanda giornaliera 5F0537'!EW132,0)+IF('domanda giornaliera 5F0537'!EW133&gt;simulazione!T939,'domanda giornaliera 5F0537'!EW133,0)+IF('domanda giornaliera 5F0537'!EW134&gt;simulazione!T939,'domanda giornaliera 5F0537'!EW134,0)+IF('domanda giornaliera 5F0537'!EW135&gt;simulazione!T939,'domanda giornaliera 5F0537'!EW135,0)+IF('domanda giornaliera 5F0537'!EW136&gt;simulazione!T939,'domanda giornaliera 5F0537'!EW136,0)+IF('domanda giornaliera 5F0537'!EW137&gt;simulazione!T939,'domanda giornaliera 5F0537'!EW137,0)+IF('domanda giornaliera 5F0537'!EW138&gt;simulazione!T939,'domanda giornaliera 5F0537'!EW138,0)+IF('domanda giornaliera 5F0537'!EW139&gt;simulazione!T939,'domanda giornaliera 5F0537'!EW139,0)+IF('domanda giornaliera 5F0537'!EW140&gt;simulazione!T939,'domanda giornaliera 5F0537'!EW140,0)+IF('domanda giornaliera 5F0537'!EW141&gt;simulazione!T939,'domanda giornaliera 5F0537'!EW141,0)+IF('domanda giornaliera 5F0537'!EW142&gt;simulazione!T939,'domanda giornaliera 5F0537'!EW142,0)+IF('domanda giornaliera 5F0537'!EW143&gt;simulazione!T939,'domanda giornaliera 5F0537'!EW143,0)+IF('domanda giornaliera 5F0537'!EW144&gt;simulazione!T939,'domanda giornaliera 5F0537'!EW144,0)+IF('domanda giornaliera 5F0537'!EW145&gt;simulazione!T939,'domanda giornaliera 5F0537'!EW145,0)+IF('domanda giornaliera 5F0537'!EW146&gt;simulazione!T939,'domanda giornaliera 5F0537'!EW146,0)+IF('domanda giornaliera 5F0537'!EW147&gt;simulazione!T939,'domanda giornaliera 5F0537'!EW147,0)+IF('domanda giornaliera 5F0537'!EW148&gt;simulazione!T939,'domanda giornaliera 5F0537'!EW148,0)+IF('domanda giornaliera 5F0537'!EW149&gt;simulazione!T939,'domanda giornaliera 5F0537'!EW149,0)+IF('domanda giornaliera 5F0537'!EW150&gt;simulazione!T939,'domanda giornaliera 5F0537'!EW150,0)</f>
        <v>906.33702954545458</v>
      </c>
      <c r="Z1045" s="13"/>
      <c r="AA1045" s="13"/>
    </row>
    <row r="1046" spans="24:27" x14ac:dyDescent="0.25">
      <c r="X1046" s="46" t="s">
        <v>117</v>
      </c>
      <c r="Y1046" s="13">
        <f>'domanda giornaliera 5F0537'!EW100+IF('domanda giornaliera 5F0537'!EW101&gt;simulazione!T940,'domanda giornaliera 5F0537'!EW101,0)+IF('domanda giornaliera 5F0537'!EW102&gt;simulazione!T940,'domanda giornaliera 5F0537'!EW102,0)+IF('domanda giornaliera 5F0537'!EW103&gt;simulazione!T940,'domanda giornaliera 5F0537'!EW103,0)+IF('domanda giornaliera 5F0537'!EW104&gt;simulazione!T940,'domanda giornaliera 5F0537'!EW104,0)+IF('domanda giornaliera 5F0537'!EW105&gt;simulazione!T940,'domanda giornaliera 5F0537'!EW105,0)+IF('domanda giornaliera 5F0537'!EW106&gt;simulazione!T940,'domanda giornaliera 5F0537'!EW106,0)+IF('domanda giornaliera 5F0537'!EW107&gt;simulazione!T940,'domanda giornaliera 5F0537'!EW107,0)+IF('domanda giornaliera 5F0537'!EW108&gt;simulazione!T940,'domanda giornaliera 5F0537'!EW108,0)+IF('domanda giornaliera 5F0537'!EW109&gt;simulazione!T940,'domanda giornaliera 5F0537'!EW109,0)+IF('domanda giornaliera 5F0537'!EW110&gt;simulazione!T940,'domanda giornaliera 5F0537'!EW110,0)+IF('domanda giornaliera 5F0537'!EW111&gt;simulazione!T940,'domanda giornaliera 5F0537'!EW111,0)+IF('domanda giornaliera 5F0537'!EW112&gt;simulazione!T940,'domanda giornaliera 5F0537'!EW112,0)+IF('domanda giornaliera 5F0537'!EW113&gt;simulazione!T940,'domanda giornaliera 5F0537'!EW113,0)+IF('domanda giornaliera 5F0537'!EW114&gt;simulazione!T940,'domanda giornaliera 5F0537'!EW114,0)+IF('domanda giornaliera 5F0537'!EW115&gt;simulazione!T940,'domanda giornaliera 5F0537'!EW115,0)+IF('domanda giornaliera 5F0537'!EW116&gt;simulazione!T940,'domanda giornaliera 5F0537'!EW116,0)+IF('domanda giornaliera 5F0537'!EW117&gt;simulazione!T940,'domanda giornaliera 5F0537'!EW117,0)+IF('domanda giornaliera 5F0537'!EW118&gt;simulazione!T940,'domanda giornaliera 5F0537'!EW118,0)+IF('domanda giornaliera 5F0537'!EW119&gt;simulazione!T940,'domanda giornaliera 5F0537'!EW119,0)+IF('domanda giornaliera 5F0537'!EW120&gt;simulazione!T940,'domanda giornaliera 5F0537'!EW120,0)+IF('domanda giornaliera 5F0537'!EW121&gt;simulazione!T940,'domanda giornaliera 5F0537'!EW121,0)+IF('domanda giornaliera 5F0537'!EW122&gt;simulazione!T940,'domanda giornaliera 5F0537'!EW122,0)+IF('domanda giornaliera 5F0537'!EW123&gt;simulazione!T940,'domanda giornaliera 5F0537'!EW123,0)+IF('domanda giornaliera 5F0537'!EW124&gt;simulazione!T940,'domanda giornaliera 5F0537'!EW124,0)+IF('domanda giornaliera 5F0537'!EW125&gt;simulazione!T940,'domanda giornaliera 5F0537'!EW125,0)+IF('domanda giornaliera 5F0537'!EW126&gt;simulazione!T940,'domanda giornaliera 5F0537'!EW126,0)+IF('domanda giornaliera 5F0537'!EW127&gt;simulazione!T940,'domanda giornaliera 5F0537'!EW127,0)+IF('domanda giornaliera 5F0537'!EW128&gt;simulazione!T940,'domanda giornaliera 5F0537'!EW128,0)+IF('domanda giornaliera 5F0537'!EW129&gt;simulazione!T940,'domanda giornaliera 5F0537'!EW129,0)+IF('domanda giornaliera 5F0537'!EW130&gt;simulazione!T940,'domanda giornaliera 5F0537'!EW130,0)+IF('domanda giornaliera 5F0537'!EW131&gt;simulazione!T940,'domanda giornaliera 5F0537'!EW131,0)+IF('domanda giornaliera 5F0537'!EW132&gt;simulazione!T940,'domanda giornaliera 5F0537'!EW132,0)+IF('domanda giornaliera 5F0537'!EW133&gt;simulazione!T940,'domanda giornaliera 5F0537'!EW133,0)+IF('domanda giornaliera 5F0537'!EW134&gt;simulazione!T940,'domanda giornaliera 5F0537'!EW134,0)+IF('domanda giornaliera 5F0537'!EW135&gt;simulazione!T940,'domanda giornaliera 5F0537'!EW135,0)+IF('domanda giornaliera 5F0537'!EW136&gt;simulazione!T940,'domanda giornaliera 5F0537'!EW136,0)+IF('domanda giornaliera 5F0537'!EW137&gt;simulazione!T940,'domanda giornaliera 5F0537'!EW137,0)+IF('domanda giornaliera 5F0537'!EW138&gt;simulazione!T940,'domanda giornaliera 5F0537'!EW138,0)+IF('domanda giornaliera 5F0537'!EW139&gt;simulazione!T940,'domanda giornaliera 5F0537'!EW139,0)+IF('domanda giornaliera 5F0537'!EW140&gt;simulazione!T940,'domanda giornaliera 5F0537'!EW140,0)+IF('domanda giornaliera 5F0537'!EW141&gt;simulazione!T940,'domanda giornaliera 5F0537'!EW141,0)+IF('domanda giornaliera 5F0537'!EW142&gt;simulazione!T940,'domanda giornaliera 5F0537'!EW142,0)+IF('domanda giornaliera 5F0537'!EW143&gt;simulazione!T940,'domanda giornaliera 5F0537'!EW143,0)+IF('domanda giornaliera 5F0537'!EW144&gt;simulazione!T940,'domanda giornaliera 5F0537'!EW144,0)+IF('domanda giornaliera 5F0537'!EW145&gt;simulazione!T940,'domanda giornaliera 5F0537'!EW145,0)+IF('domanda giornaliera 5F0537'!EW146&gt;simulazione!T940,'domanda giornaliera 5F0537'!EW146,0)+IF('domanda giornaliera 5F0537'!EW147&gt;simulazione!T940,'domanda giornaliera 5F0537'!EW147,0)+IF('domanda giornaliera 5F0537'!EW148&gt;simulazione!T940,'domanda giornaliera 5F0537'!EW148,0)+IF('domanda giornaliera 5F0537'!EW149&gt;simulazione!T940,'domanda giornaliera 5F0537'!EW149,0)+IF('domanda giornaliera 5F0537'!EW150&gt;simulazione!T940,'domanda giornaliera 5F0537'!EW150,0)+IF('domanda giornaliera 5F0537'!EW151&gt;simulazione!T940,'domanda giornaliera 5F0537'!EW151,0)</f>
        <v>906.33702954545458</v>
      </c>
      <c r="Z1046" s="13"/>
      <c r="AA1046" s="13"/>
    </row>
    <row r="1047" spans="24:27" x14ac:dyDescent="0.25">
      <c r="X1047" s="46" t="s">
        <v>118</v>
      </c>
      <c r="Y1047" s="13">
        <f>'domanda giornaliera 5F0537'!EW101+IF('domanda giornaliera 5F0537'!EW102&gt;simulazione!T941,'domanda giornaliera 5F0537'!EW102,0)+IF('domanda giornaliera 5F0537'!EW103&gt;simulazione!T941,'domanda giornaliera 5F0537'!EW103,0)+IF('domanda giornaliera 5F0537'!EW104&gt;simulazione!T941,'domanda giornaliera 5F0537'!EW104,0)+IF('domanda giornaliera 5F0537'!EW105&gt;simulazione!T941,'domanda giornaliera 5F0537'!EW105,0)+IF('domanda giornaliera 5F0537'!EW106&gt;simulazione!T941,'domanda giornaliera 5F0537'!EW106,0)+IF('domanda giornaliera 5F0537'!EW107&gt;simulazione!T941,'domanda giornaliera 5F0537'!EW107,0)+IF('domanda giornaliera 5F0537'!EW108&gt;simulazione!T941,'domanda giornaliera 5F0537'!EW108,0)+IF('domanda giornaliera 5F0537'!EW109&gt;simulazione!T941,'domanda giornaliera 5F0537'!EW109,0)+IF('domanda giornaliera 5F0537'!EW110&gt;simulazione!T941,'domanda giornaliera 5F0537'!EW110,0)+IF('domanda giornaliera 5F0537'!EW111&gt;simulazione!T941,'domanda giornaliera 5F0537'!EW111,0)+IF('domanda giornaliera 5F0537'!EW112&gt;simulazione!T941,'domanda giornaliera 5F0537'!EW112,0)+IF('domanda giornaliera 5F0537'!EW113&gt;simulazione!T941,'domanda giornaliera 5F0537'!EW113,0)+IF('domanda giornaliera 5F0537'!EW114&gt;simulazione!T941,'domanda giornaliera 5F0537'!EW114,0)+IF('domanda giornaliera 5F0537'!EW115&gt;simulazione!T941,'domanda giornaliera 5F0537'!EW115,0)+IF('domanda giornaliera 5F0537'!EW116&gt;simulazione!T941,'domanda giornaliera 5F0537'!EW116,0)+IF('domanda giornaliera 5F0537'!EW117&gt;simulazione!T941,'domanda giornaliera 5F0537'!EW117,0)+IF('domanda giornaliera 5F0537'!EW118&gt;simulazione!T941,'domanda giornaliera 5F0537'!EW118,0)+IF('domanda giornaliera 5F0537'!EW119&gt;simulazione!T941,'domanda giornaliera 5F0537'!EW119,0)+IF('domanda giornaliera 5F0537'!EW120&gt;simulazione!T941,'domanda giornaliera 5F0537'!EW120,0)+IF('domanda giornaliera 5F0537'!EW121&gt;simulazione!T941,'domanda giornaliera 5F0537'!EW121,0)+IF('domanda giornaliera 5F0537'!EW122&gt;simulazione!T941,'domanda giornaliera 5F0537'!EW122,0)+IF('domanda giornaliera 5F0537'!EW123&gt;simulazione!T941,'domanda giornaliera 5F0537'!EW123,0)+IF('domanda giornaliera 5F0537'!EW124&gt;simulazione!T941,'domanda giornaliera 5F0537'!EW124,0)+IF('domanda giornaliera 5F0537'!EW125&gt;simulazione!T941,'domanda giornaliera 5F0537'!EW125,0)+IF('domanda giornaliera 5F0537'!EW126&gt;simulazione!T941,'domanda giornaliera 5F0537'!EW126,0)+IF('domanda giornaliera 5F0537'!EW127&gt;simulazione!T941,'domanda giornaliera 5F0537'!EW127,0)+IF('domanda giornaliera 5F0537'!EW128&gt;simulazione!T941,'domanda giornaliera 5F0537'!EW128,0)+IF('domanda giornaliera 5F0537'!EW129&gt;simulazione!T941,'domanda giornaliera 5F0537'!EW129,0)+IF('domanda giornaliera 5F0537'!EW130&gt;simulazione!T941,'domanda giornaliera 5F0537'!EW130,0)+IF('domanda giornaliera 5F0537'!EW131&gt;simulazione!T941,'domanda giornaliera 5F0537'!EW131,0)+IF('domanda giornaliera 5F0537'!EW132&gt;simulazione!T941,'domanda giornaliera 5F0537'!EW132,0)+IF('domanda giornaliera 5F0537'!EW133&gt;simulazione!T941,'domanda giornaliera 5F0537'!EW133,0)+IF('domanda giornaliera 5F0537'!EW134&gt;simulazione!T941,'domanda giornaliera 5F0537'!EW134,0)+IF('domanda giornaliera 5F0537'!EW135&gt;simulazione!T941,'domanda giornaliera 5F0537'!EW135,0)+IF('domanda giornaliera 5F0537'!EW136&gt;simulazione!T941,'domanda giornaliera 5F0537'!EW136,0)+IF('domanda giornaliera 5F0537'!EW137&gt;simulazione!T941,'domanda giornaliera 5F0537'!EW137,0)+IF('domanda giornaliera 5F0537'!EW138&gt;simulazione!T941,'domanda giornaliera 5F0537'!EW138,0)+IF('domanda giornaliera 5F0537'!EW139&gt;simulazione!T941,'domanda giornaliera 5F0537'!EW139,0)+IF('domanda giornaliera 5F0537'!EW140&gt;simulazione!T941,'domanda giornaliera 5F0537'!EW140,0)+IF('domanda giornaliera 5F0537'!EW141&gt;simulazione!T941,'domanda giornaliera 5F0537'!EW141,0)+IF('domanda giornaliera 5F0537'!EW142&gt;simulazione!T941,'domanda giornaliera 5F0537'!EW142,0)+IF('domanda giornaliera 5F0537'!EW143&gt;simulazione!T941,'domanda giornaliera 5F0537'!EW143,0)+IF('domanda giornaliera 5F0537'!EW144&gt;simulazione!T941,'domanda giornaliera 5F0537'!EW144,0)+IF('domanda giornaliera 5F0537'!EW145&gt;simulazione!T941,'domanda giornaliera 5F0537'!EW145,0)+IF('domanda giornaliera 5F0537'!EW146&gt;simulazione!T941,'domanda giornaliera 5F0537'!EW146,0)+IF('domanda giornaliera 5F0537'!EW147&gt;simulazione!T941,'domanda giornaliera 5F0537'!EW147,0)+IF('domanda giornaliera 5F0537'!EW148&gt;simulazione!T941,'domanda giornaliera 5F0537'!EW148,0)+IF('domanda giornaliera 5F0537'!EW149&gt;simulazione!T941,'domanda giornaliera 5F0537'!EW149,0)+IF('domanda giornaliera 5F0537'!EW150&gt;simulazione!T941,'domanda giornaliera 5F0537'!EW150,0)+IF('domanda giornaliera 5F0537'!EW151&gt;simulazione!T941,'domanda giornaliera 5F0537'!EW151,0)+IF('domanda giornaliera 5F0537'!EW152&gt;simulazione!T941,'domanda giornaliera 5F0537'!EW152,0)</f>
        <v>906.33702954545458</v>
      </c>
      <c r="Z1047" s="13"/>
      <c r="AA1047" s="13"/>
    </row>
    <row r="1048" spans="24:27" x14ac:dyDescent="0.25">
      <c r="X1048" s="46" t="s">
        <v>114</v>
      </c>
      <c r="Y1048" s="13">
        <f>'domanda giornaliera 5F0537'!EW102+IF('domanda giornaliera 5F0537'!EW103&gt;simulazione!T942,'domanda giornaliera 5F0537'!EW103,0)+IF('domanda giornaliera 5F0537'!EW104&gt;simulazione!T942,'domanda giornaliera 5F0537'!EW104,0)+IF('domanda giornaliera 5F0537'!EW105&gt;simulazione!T942,'domanda giornaliera 5F0537'!EW105,0)+IF('domanda giornaliera 5F0537'!EW106&gt;simulazione!T942,'domanda giornaliera 5F0537'!EW106,0)+IF('domanda giornaliera 5F0537'!EW107&gt;simulazione!T942,'domanda giornaliera 5F0537'!EW107,0)+IF('domanda giornaliera 5F0537'!EW108&gt;simulazione!T942,'domanda giornaliera 5F0537'!EW108,0)+IF('domanda giornaliera 5F0537'!EW109&gt;simulazione!T942,'domanda giornaliera 5F0537'!EW109,0)+IF('domanda giornaliera 5F0537'!EW110&gt;simulazione!T942,'domanda giornaliera 5F0537'!EW110,0)+IF('domanda giornaliera 5F0537'!EW111&gt;simulazione!T942,'domanda giornaliera 5F0537'!EW111,0)+IF('domanda giornaliera 5F0537'!EW112&gt;simulazione!T942,'domanda giornaliera 5F0537'!EW112,0)+IF('domanda giornaliera 5F0537'!EW113&gt;simulazione!T942,'domanda giornaliera 5F0537'!EW113,0)+IF('domanda giornaliera 5F0537'!EW114&gt;simulazione!T942,'domanda giornaliera 5F0537'!EW114,0)+IF('domanda giornaliera 5F0537'!EW115&gt;simulazione!T942,'domanda giornaliera 5F0537'!EW115,0)+IF('domanda giornaliera 5F0537'!EW116&gt;simulazione!T942,'domanda giornaliera 5F0537'!EW116,0)+IF('domanda giornaliera 5F0537'!EW117&gt;simulazione!T942,'domanda giornaliera 5F0537'!EW117,0)+IF('domanda giornaliera 5F0537'!EW118&gt;simulazione!T942,'domanda giornaliera 5F0537'!EW118,0)+IF('domanda giornaliera 5F0537'!EW119&gt;simulazione!T942,'domanda giornaliera 5F0537'!EW119,0)+IF('domanda giornaliera 5F0537'!EW120&gt;simulazione!T942,'domanda giornaliera 5F0537'!EW120,0)+IF('domanda giornaliera 5F0537'!EW121&gt;simulazione!T942,'domanda giornaliera 5F0537'!EW121,0)+IF('domanda giornaliera 5F0537'!EW122&gt;simulazione!T942,'domanda giornaliera 5F0537'!EW122,0)+IF('domanda giornaliera 5F0537'!EW123&gt;simulazione!T942,'domanda giornaliera 5F0537'!EW123,0)+IF('domanda giornaliera 5F0537'!EW124&gt;simulazione!T942,'domanda giornaliera 5F0537'!EW124,0)+IF('domanda giornaliera 5F0537'!EW125&gt;simulazione!T942,'domanda giornaliera 5F0537'!EW125,0)+IF('domanda giornaliera 5F0537'!EW126&gt;simulazione!T942,'domanda giornaliera 5F0537'!EW126,0)+IF('domanda giornaliera 5F0537'!EW127&gt;simulazione!T942,'domanda giornaliera 5F0537'!EW127,0)+IF('domanda giornaliera 5F0537'!EW128&gt;simulazione!T942,'domanda giornaliera 5F0537'!EW128,0)+IF('domanda giornaliera 5F0537'!EW129&gt;simulazione!T942,'domanda giornaliera 5F0537'!EW129,0)+IF('domanda giornaliera 5F0537'!EW130&gt;simulazione!T942,'domanda giornaliera 5F0537'!EW130,0)+IF('domanda giornaliera 5F0537'!EW131&gt;simulazione!T942,'domanda giornaliera 5F0537'!EW131,0)+IF('domanda giornaliera 5F0537'!EW132&gt;simulazione!T942,'domanda giornaliera 5F0537'!EW132,0)+IF('domanda giornaliera 5F0537'!EW133&gt;simulazione!T942,'domanda giornaliera 5F0537'!EW133,0)+IF('domanda giornaliera 5F0537'!EW134&gt;simulazione!T942,'domanda giornaliera 5F0537'!EW134,0)+IF('domanda giornaliera 5F0537'!EW135&gt;simulazione!T942,'domanda giornaliera 5F0537'!EW135,0)+IF('domanda giornaliera 5F0537'!EW136&gt;simulazione!T942,'domanda giornaliera 5F0537'!EW136,0)+IF('domanda giornaliera 5F0537'!EW137&gt;simulazione!T942,'domanda giornaliera 5F0537'!EW137,0)+IF('domanda giornaliera 5F0537'!EW138&gt;simulazione!T942,'domanda giornaliera 5F0537'!EW138,0)+IF('domanda giornaliera 5F0537'!EW139&gt;simulazione!T942,'domanda giornaliera 5F0537'!EW139,0)+IF('domanda giornaliera 5F0537'!EW140&gt;simulazione!T942,'domanda giornaliera 5F0537'!EW140,0)+IF('domanda giornaliera 5F0537'!EW141&gt;simulazione!T942,'domanda giornaliera 5F0537'!EW141,0)+IF('domanda giornaliera 5F0537'!EW142&gt;simulazione!T942,'domanda giornaliera 5F0537'!EW142,0)+IF('domanda giornaliera 5F0537'!EW143&gt;simulazione!T942,'domanda giornaliera 5F0537'!EW143,0)+IF('domanda giornaliera 5F0537'!EW144&gt;simulazione!T942,'domanda giornaliera 5F0537'!EW144,0)+IF('domanda giornaliera 5F0537'!EW145&gt;simulazione!T942,'domanda giornaliera 5F0537'!EW145,0)+IF('domanda giornaliera 5F0537'!EW146&gt;simulazione!T942,'domanda giornaliera 5F0537'!EW146,0)+IF('domanda giornaliera 5F0537'!EW147&gt;simulazione!T942,'domanda giornaliera 5F0537'!EW147,0)+IF('domanda giornaliera 5F0537'!EW148&gt;simulazione!T942,'domanda giornaliera 5F0537'!EW148,0)+IF('domanda giornaliera 5F0537'!EW149&gt;simulazione!T942,'domanda giornaliera 5F0537'!EW149,0)+IF('domanda giornaliera 5F0537'!EW150&gt;simulazione!T942,'domanda giornaliera 5F0537'!EW150,0)+IF('domanda giornaliera 5F0537'!EW151&gt;simulazione!T942,'domanda giornaliera 5F0537'!EW151,0)+IF('domanda giornaliera 5F0537'!EW152&gt;simulazione!T942,'domanda giornaliera 5F0537'!EW152,0)+IF('domanda giornaliera 5F0537'!EW153&gt;simulazione!T942,'domanda giornaliera 5F0537'!EW153,0)</f>
        <v>7880.9382545454537</v>
      </c>
      <c r="Z1048" s="13"/>
      <c r="AA1048" s="13"/>
    </row>
    <row r="1049" spans="24:27" x14ac:dyDescent="0.25">
      <c r="X1049" s="46" t="s">
        <v>120</v>
      </c>
      <c r="Y1049" s="13">
        <f>'domanda giornaliera 5F0537'!EW103+IF('domanda giornaliera 5F0537'!EW104&gt;simulazione!T943,'domanda giornaliera 5F0537'!EW104,0)+IF('domanda giornaliera 5F0537'!EW105&gt;simulazione!T943,'domanda giornaliera 5F0537'!EW105,0)+IF('domanda giornaliera 5F0537'!EW106&gt;simulazione!T943,'domanda giornaliera 5F0537'!EW106,0)+IF('domanda giornaliera 5F0537'!EW107&gt;simulazione!T943,'domanda giornaliera 5F0537'!EW107,0)+IF('domanda giornaliera 5F0537'!EW108&gt;simulazione!T943,'domanda giornaliera 5F0537'!EW108,0)+IF('domanda giornaliera 5F0537'!EW109&gt;simulazione!T943,'domanda giornaliera 5F0537'!EW109,0)+IF('domanda giornaliera 5F0537'!EW110&gt;simulazione!T943,'domanda giornaliera 5F0537'!EW110,0)+IF('domanda giornaliera 5F0537'!EW111&gt;simulazione!T943,'domanda giornaliera 5F0537'!EW111,0)+IF('domanda giornaliera 5F0537'!EW112&gt;simulazione!T943,'domanda giornaliera 5F0537'!EW112,0)+IF('domanda giornaliera 5F0537'!EW113&gt;simulazione!T943,'domanda giornaliera 5F0537'!EW113,0)+IF('domanda giornaliera 5F0537'!EW114&gt;simulazione!T943,'domanda giornaliera 5F0537'!EW114,0)+IF('domanda giornaliera 5F0537'!EW115&gt;simulazione!T943,'domanda giornaliera 5F0537'!EW115,0)+IF('domanda giornaliera 5F0537'!EW116&gt;simulazione!T943,'domanda giornaliera 5F0537'!EW116,0)+IF('domanda giornaliera 5F0537'!EW117&gt;simulazione!T943,'domanda giornaliera 5F0537'!EW117,0)+IF('domanda giornaliera 5F0537'!EW118&gt;simulazione!T943,'domanda giornaliera 5F0537'!EW118,0)+IF('domanda giornaliera 5F0537'!EW119&gt;simulazione!T943,'domanda giornaliera 5F0537'!EW119,0)+IF('domanda giornaliera 5F0537'!EW120&gt;simulazione!T943,'domanda giornaliera 5F0537'!EW120,0)+IF('domanda giornaliera 5F0537'!EW121&gt;simulazione!T943,'domanda giornaliera 5F0537'!EW121,0)+IF('domanda giornaliera 5F0537'!EW122&gt;simulazione!T943,'domanda giornaliera 5F0537'!EW122,0)+IF('domanda giornaliera 5F0537'!EW123&gt;simulazione!T943,'domanda giornaliera 5F0537'!EW123,0)+IF('domanda giornaliera 5F0537'!EW124&gt;simulazione!T943,'domanda giornaliera 5F0537'!EW124,0)+IF('domanda giornaliera 5F0537'!EW125&gt;simulazione!T943,'domanda giornaliera 5F0537'!EW125,0)+IF('domanda giornaliera 5F0537'!EW126&gt;simulazione!T943,'domanda giornaliera 5F0537'!EW126,0)+IF('domanda giornaliera 5F0537'!EW127&gt;simulazione!T943,'domanda giornaliera 5F0537'!EW127,0)+IF('domanda giornaliera 5F0537'!EW128&gt;simulazione!T943,'domanda giornaliera 5F0537'!EW128,0)+IF('domanda giornaliera 5F0537'!EW129&gt;simulazione!T943,'domanda giornaliera 5F0537'!EW129,0)+IF('domanda giornaliera 5F0537'!EW130&gt;simulazione!T943,'domanda giornaliera 5F0537'!EW130,0)+IF('domanda giornaliera 5F0537'!EW131&gt;simulazione!T943,'domanda giornaliera 5F0537'!EW131,0)+IF('domanda giornaliera 5F0537'!EW132&gt;simulazione!T943,'domanda giornaliera 5F0537'!EW132,0)+IF('domanda giornaliera 5F0537'!EW133&gt;simulazione!T943,'domanda giornaliera 5F0537'!EW133,0)+IF('domanda giornaliera 5F0537'!EW134&gt;simulazione!T943,'domanda giornaliera 5F0537'!EW134,0)+IF('domanda giornaliera 5F0537'!EW135&gt;simulazione!T943,'domanda giornaliera 5F0537'!EW135,0)+IF('domanda giornaliera 5F0537'!EW136&gt;simulazione!T943,'domanda giornaliera 5F0537'!EW136,0)+IF('domanda giornaliera 5F0537'!EW137&gt;simulazione!T943,'domanda giornaliera 5F0537'!EW137,0)+IF('domanda giornaliera 5F0537'!EW138&gt;simulazione!T943,'domanda giornaliera 5F0537'!EW138,0)+IF('domanda giornaliera 5F0537'!EW139&gt;simulazione!T943,'domanda giornaliera 5F0537'!EW139,0)+IF('domanda giornaliera 5F0537'!EW140&gt;simulazione!T943,'domanda giornaliera 5F0537'!EW140,0)+IF('domanda giornaliera 5F0537'!EW141&gt;simulazione!T943,'domanda giornaliera 5F0537'!EW141,0)+IF('domanda giornaliera 5F0537'!EW142&gt;simulazione!T943,'domanda giornaliera 5F0537'!EW142,0)+IF('domanda giornaliera 5F0537'!EW143&gt;simulazione!T943,'domanda giornaliera 5F0537'!EW143,0)+IF('domanda giornaliera 5F0537'!EW144&gt;simulazione!T943,'domanda giornaliera 5F0537'!EW144,0)+IF('domanda giornaliera 5F0537'!EW145&gt;simulazione!T943,'domanda giornaliera 5F0537'!EW145,0)+IF('domanda giornaliera 5F0537'!EW146&gt;simulazione!T943,'domanda giornaliera 5F0537'!EW146,0)+IF('domanda giornaliera 5F0537'!EW147&gt;simulazione!T943,'domanda giornaliera 5F0537'!EW147,0)+IF('domanda giornaliera 5F0537'!EW148&gt;simulazione!T943,'domanda giornaliera 5F0537'!EW148,0)+IF('domanda giornaliera 5F0537'!EW149&gt;simulazione!T943,'domanda giornaliera 5F0537'!EW149,0)+IF('domanda giornaliera 5F0537'!EW150&gt;simulazione!T943,'domanda giornaliera 5F0537'!EW150,0)+IF('domanda giornaliera 5F0537'!EW151&gt;simulazione!T943,'domanda giornaliera 5F0537'!EW151,0)+IF('domanda giornaliera 5F0537'!EW152&gt;simulazione!T943,'domanda giornaliera 5F0537'!EW152,0)+IF('domanda giornaliera 5F0537'!EW153&gt;simulazione!T943,'domanda giornaliera 5F0537'!EW153,0)+IF('domanda giornaliera 5F0537'!EW154&gt;simulazione!T943,'domanda giornaliera 5F0537'!EW154,0)</f>
        <v>7880.9382545454537</v>
      </c>
      <c r="Z1049" s="13"/>
      <c r="AA1049" s="13"/>
    </row>
    <row r="1050" spans="24:27" x14ac:dyDescent="0.25">
      <c r="X1050" s="46" t="s">
        <v>121</v>
      </c>
      <c r="Y1050" s="13">
        <f>'domanda giornaliera 5F0537'!EW104+IF('domanda giornaliera 5F0537'!EW105&gt;simulazione!T944,'domanda giornaliera 5F0537'!EW105,0)+IF('domanda giornaliera 5F0537'!EW106&gt;simulazione!T944,'domanda giornaliera 5F0537'!EW106,0)+IF('domanda giornaliera 5F0537'!EW107&gt;simulazione!T944,'domanda giornaliera 5F0537'!EW107,0)+IF('domanda giornaliera 5F0537'!EW108&gt;simulazione!T944,'domanda giornaliera 5F0537'!EW108,0)+IF('domanda giornaliera 5F0537'!EW109&gt;simulazione!T944,'domanda giornaliera 5F0537'!EW109,0)+IF('domanda giornaliera 5F0537'!EW110&gt;simulazione!T944,'domanda giornaliera 5F0537'!EW110,0)+IF('domanda giornaliera 5F0537'!EW111&gt;simulazione!T944,'domanda giornaliera 5F0537'!EW111,0)+IF('domanda giornaliera 5F0537'!EW112&gt;simulazione!T944,'domanda giornaliera 5F0537'!EW112,0)+IF('domanda giornaliera 5F0537'!EW113&gt;simulazione!T944,'domanda giornaliera 5F0537'!EW113,0)+IF('domanda giornaliera 5F0537'!EW114&gt;simulazione!T944,'domanda giornaliera 5F0537'!EW114,0)+IF('domanda giornaliera 5F0537'!EW115&gt;simulazione!T944,'domanda giornaliera 5F0537'!EW115,0)+IF('domanda giornaliera 5F0537'!EW116&gt;simulazione!T944,'domanda giornaliera 5F0537'!EW116,0)+IF('domanda giornaliera 5F0537'!EW117&gt;simulazione!T944,'domanda giornaliera 5F0537'!EW117,0)+IF('domanda giornaliera 5F0537'!EW118&gt;simulazione!T944,'domanda giornaliera 5F0537'!EW118,0)+IF('domanda giornaliera 5F0537'!EW119&gt;simulazione!T944,'domanda giornaliera 5F0537'!EW119,0)+IF('domanda giornaliera 5F0537'!EW120&gt;simulazione!T944,'domanda giornaliera 5F0537'!EW120,0)+IF('domanda giornaliera 5F0537'!EW121&gt;simulazione!T944,'domanda giornaliera 5F0537'!EW121,0)+IF('domanda giornaliera 5F0537'!EW122&gt;simulazione!T944,'domanda giornaliera 5F0537'!EW122,0)+IF('domanda giornaliera 5F0537'!EW123&gt;simulazione!T944,'domanda giornaliera 5F0537'!EW123,0)+IF('domanda giornaliera 5F0537'!EW124&gt;simulazione!T944,'domanda giornaliera 5F0537'!EW124,0)+IF('domanda giornaliera 5F0537'!EW125&gt;simulazione!T944,'domanda giornaliera 5F0537'!EW125,0)+IF('domanda giornaliera 5F0537'!EW126&gt;simulazione!T944,'domanda giornaliera 5F0537'!EW126,0)+IF('domanda giornaliera 5F0537'!EW127&gt;simulazione!T944,'domanda giornaliera 5F0537'!EW127,0)+IF('domanda giornaliera 5F0537'!EW128&gt;simulazione!T944,'domanda giornaliera 5F0537'!EW128,0)+IF('domanda giornaliera 5F0537'!EW129&gt;simulazione!T944,'domanda giornaliera 5F0537'!EW129,0)+IF('domanda giornaliera 5F0537'!EW130&gt;simulazione!T944,'domanda giornaliera 5F0537'!EW130,0)+IF('domanda giornaliera 5F0537'!EW131&gt;simulazione!T944,'domanda giornaliera 5F0537'!EW131,0)+IF('domanda giornaliera 5F0537'!EW132&gt;simulazione!T944,'domanda giornaliera 5F0537'!EW132,0)+IF('domanda giornaliera 5F0537'!EW133&gt;simulazione!T944,'domanda giornaliera 5F0537'!EW133,0)+IF('domanda giornaliera 5F0537'!EW134&gt;simulazione!T944,'domanda giornaliera 5F0537'!EW134,0)+IF('domanda giornaliera 5F0537'!EW135&gt;simulazione!T944,'domanda giornaliera 5F0537'!EW135,0)+IF('domanda giornaliera 5F0537'!EW136&gt;simulazione!T944,'domanda giornaliera 5F0537'!EW136,0)+IF('domanda giornaliera 5F0537'!EW137&gt;simulazione!T944,'domanda giornaliera 5F0537'!EW137,0)+IF('domanda giornaliera 5F0537'!EW138&gt;simulazione!T944,'domanda giornaliera 5F0537'!EW138,0)+IF('domanda giornaliera 5F0537'!EW139&gt;simulazione!T944,'domanda giornaliera 5F0537'!EW139,0)+IF('domanda giornaliera 5F0537'!EW140&gt;simulazione!T944,'domanda giornaliera 5F0537'!EW140,0)+IF('domanda giornaliera 5F0537'!EW141&gt;simulazione!T944,'domanda giornaliera 5F0537'!EW141,0)+IF('domanda giornaliera 5F0537'!EW142&gt;simulazione!T944,'domanda giornaliera 5F0537'!EW142,0)+IF('domanda giornaliera 5F0537'!EW143&gt;simulazione!T944,'domanda giornaliera 5F0537'!EW143,0)+IF('domanda giornaliera 5F0537'!EW144&gt;simulazione!T944,'domanda giornaliera 5F0537'!EW144,0)+IF('domanda giornaliera 5F0537'!EW145&gt;simulazione!T944,'domanda giornaliera 5F0537'!EW145,0)+IF('domanda giornaliera 5F0537'!EW146&gt;simulazione!T944,'domanda giornaliera 5F0537'!EW146,0)+IF('domanda giornaliera 5F0537'!EW147&gt;simulazione!T944,'domanda giornaliera 5F0537'!EW147,0)+IF('domanda giornaliera 5F0537'!EW148&gt;simulazione!T944,'domanda giornaliera 5F0537'!EW148,0)+IF('domanda giornaliera 5F0537'!EW149&gt;simulazione!T944,'domanda giornaliera 5F0537'!EW149,0)+IF('domanda giornaliera 5F0537'!EW150&gt;simulazione!T944,'domanda giornaliera 5F0537'!EW150,0)+IF('domanda giornaliera 5F0537'!EW151&gt;simulazione!T944,'domanda giornaliera 5F0537'!EW151,0)+IF('domanda giornaliera 5F0537'!EW152&gt;simulazione!T944,'domanda giornaliera 5F0537'!EW152,0)+IF('domanda giornaliera 5F0537'!EW153&gt;simulazione!T944,'domanda giornaliera 5F0537'!EW153,0)+IF('domanda giornaliera 5F0537'!EW154&gt;simulazione!T944,'domanda giornaliera 5F0537'!EW154,0)+IF('domanda giornaliera 5F0537'!EW155&gt;simulazione!T944,'domanda giornaliera 5F0537'!EW155,0)</f>
        <v>7880.9382545454537</v>
      </c>
      <c r="Z1050" s="13"/>
      <c r="AA1050" s="13"/>
    </row>
    <row r="1051" spans="24:27" x14ac:dyDescent="0.25">
      <c r="X1051" s="46" t="s">
        <v>122</v>
      </c>
      <c r="Y1051" s="13">
        <f>'domanda giornaliera 5F0537'!EW105+IF('domanda giornaliera 5F0537'!EW106&gt;simulazione!T945,'domanda giornaliera 5F0537'!EW106,0)+IF('domanda giornaliera 5F0537'!EW107&gt;simulazione!T945,'domanda giornaliera 5F0537'!EW107,0)+IF('domanda giornaliera 5F0537'!EW108&gt;simulazione!T945,'domanda giornaliera 5F0537'!EW108,0)+IF('domanda giornaliera 5F0537'!EW109&gt;simulazione!T945,'domanda giornaliera 5F0537'!EW109,0)+IF('domanda giornaliera 5F0537'!EW110&gt;simulazione!T945,'domanda giornaliera 5F0537'!EW110,0)+IF('domanda giornaliera 5F0537'!EW111&gt;simulazione!T945,'domanda giornaliera 5F0537'!EW111,0)+IF('domanda giornaliera 5F0537'!EW112&gt;simulazione!T945,'domanda giornaliera 5F0537'!EW112,0)+IF('domanda giornaliera 5F0537'!EW113&gt;simulazione!T945,'domanda giornaliera 5F0537'!EW113,0)+IF('domanda giornaliera 5F0537'!EW114&gt;simulazione!T945,'domanda giornaliera 5F0537'!EW114,0)+IF('domanda giornaliera 5F0537'!EW115&gt;simulazione!T945,'domanda giornaliera 5F0537'!EW115,0)+IF('domanda giornaliera 5F0537'!EW116&gt;simulazione!T945,'domanda giornaliera 5F0537'!EW116,0)+IF('domanda giornaliera 5F0537'!EW117&gt;simulazione!T945,'domanda giornaliera 5F0537'!EW117,0)+IF('domanda giornaliera 5F0537'!EW118&gt;simulazione!T945,'domanda giornaliera 5F0537'!EW118,0)+IF('domanda giornaliera 5F0537'!EW119&gt;simulazione!T945,'domanda giornaliera 5F0537'!EW119,0)+IF('domanda giornaliera 5F0537'!EW120&gt;simulazione!T945,'domanda giornaliera 5F0537'!EW120,0)+IF('domanda giornaliera 5F0537'!EW121&gt;simulazione!T945,'domanda giornaliera 5F0537'!EW121,0)+IF('domanda giornaliera 5F0537'!EW122&gt;simulazione!T945,'domanda giornaliera 5F0537'!EW122,0)+IF('domanda giornaliera 5F0537'!EW123&gt;simulazione!T945,'domanda giornaliera 5F0537'!EW123,0)+IF('domanda giornaliera 5F0537'!EW124&gt;simulazione!T945,'domanda giornaliera 5F0537'!EW124,0)+IF('domanda giornaliera 5F0537'!EW125&gt;simulazione!T945,'domanda giornaliera 5F0537'!EW125,0)+IF('domanda giornaliera 5F0537'!EW126&gt;simulazione!T945,'domanda giornaliera 5F0537'!EW126,0)+IF('domanda giornaliera 5F0537'!EW127&gt;simulazione!T945,'domanda giornaliera 5F0537'!EW127,0)+IF('domanda giornaliera 5F0537'!EW128&gt;simulazione!T945,'domanda giornaliera 5F0537'!EW128,0)+IF('domanda giornaliera 5F0537'!EW129&gt;simulazione!T945,'domanda giornaliera 5F0537'!EW129,0)+IF('domanda giornaliera 5F0537'!EW130&gt;simulazione!T945,'domanda giornaliera 5F0537'!EW130,0)+IF('domanda giornaliera 5F0537'!EW131&gt;simulazione!T945,'domanda giornaliera 5F0537'!EW131,0)+IF('domanda giornaliera 5F0537'!EW132&gt;simulazione!T945,'domanda giornaliera 5F0537'!EW132,0)+IF('domanda giornaliera 5F0537'!EW133&gt;simulazione!T945,'domanda giornaliera 5F0537'!EW133,0)+IF('domanda giornaliera 5F0537'!EW134&gt;simulazione!T945,'domanda giornaliera 5F0537'!EW134,0)+IF('domanda giornaliera 5F0537'!EW135&gt;simulazione!T945,'domanda giornaliera 5F0537'!EW135,0)+IF('domanda giornaliera 5F0537'!EW136&gt;simulazione!T945,'domanda giornaliera 5F0537'!EW136,0)+IF('domanda giornaliera 5F0537'!EW137&gt;simulazione!T945,'domanda giornaliera 5F0537'!EW137,0)+IF('domanda giornaliera 5F0537'!EW138&gt;simulazione!T945,'domanda giornaliera 5F0537'!EW138,0)+IF('domanda giornaliera 5F0537'!EW139&gt;simulazione!T945,'domanda giornaliera 5F0537'!EW139,0)+IF('domanda giornaliera 5F0537'!EW140&gt;simulazione!T945,'domanda giornaliera 5F0537'!EW140,0)+IF('domanda giornaliera 5F0537'!EW141&gt;simulazione!T945,'domanda giornaliera 5F0537'!EW141,0)+IF('domanda giornaliera 5F0537'!EW142&gt;simulazione!T945,'domanda giornaliera 5F0537'!EW142,0)+IF('domanda giornaliera 5F0537'!EW143&gt;simulazione!T945,'domanda giornaliera 5F0537'!EW143,0)+IF('domanda giornaliera 5F0537'!EW144&gt;simulazione!T945,'domanda giornaliera 5F0537'!EW144,0)+IF('domanda giornaliera 5F0537'!EW145&gt;simulazione!T945,'domanda giornaliera 5F0537'!EW145,0)+IF('domanda giornaliera 5F0537'!EW146&gt;simulazione!T945,'domanda giornaliera 5F0537'!EW146,0)+IF('domanda giornaliera 5F0537'!EW147&gt;simulazione!T945,'domanda giornaliera 5F0537'!EW147,0)+IF('domanda giornaliera 5F0537'!EW148&gt;simulazione!T945,'domanda giornaliera 5F0537'!EW148,0)+IF('domanda giornaliera 5F0537'!EW149&gt;simulazione!T945,'domanda giornaliera 5F0537'!EW149,0)+IF('domanda giornaliera 5F0537'!EW150&gt;simulazione!T945,'domanda giornaliera 5F0537'!EW150,0)+IF('domanda giornaliera 5F0537'!EW151&gt;simulazione!T945,'domanda giornaliera 5F0537'!EW151,0)+IF('domanda giornaliera 5F0537'!EW152&gt;simulazione!T945,'domanda giornaliera 5F0537'!EW152,0)+IF('domanda giornaliera 5F0537'!EW153&gt;simulazione!T945,'domanda giornaliera 5F0537'!EW153,0)+IF('domanda giornaliera 5F0537'!EW154&gt;simulazione!T945,'domanda giornaliera 5F0537'!EW154,0)+IF('domanda giornaliera 5F0537'!EW155&gt;simulazione!T945,'domanda giornaliera 5F0537'!EW155,0)+IF('domanda giornaliera 5F0537'!EW156&gt;simulazione!T945,'domanda giornaliera 5F0537'!EW156,0)</f>
        <v>7880.9382545454537</v>
      </c>
      <c r="Z1051" s="13"/>
      <c r="AA1051" s="13"/>
    </row>
    <row r="1052" spans="24:27" x14ac:dyDescent="0.25">
      <c r="X1052" s="46" t="s">
        <v>123</v>
      </c>
      <c r="Y1052" s="13">
        <f>'domanda giornaliera 5F0537'!EW106+IF('domanda giornaliera 5F0537'!EW107&gt;simulazione!T946,'domanda giornaliera 5F0537'!EW107,0)+IF('domanda giornaliera 5F0537'!EW108&gt;simulazione!T946,'domanda giornaliera 5F0537'!EW108,0)+IF('domanda giornaliera 5F0537'!EW109&gt;simulazione!T946,'domanda giornaliera 5F0537'!EW109,0)+IF('domanda giornaliera 5F0537'!EW110&gt;simulazione!T946,'domanda giornaliera 5F0537'!EW110,0)+IF('domanda giornaliera 5F0537'!EW111&gt;simulazione!T946,'domanda giornaliera 5F0537'!EW111,0)+IF('domanda giornaliera 5F0537'!EW112&gt;simulazione!T946,'domanda giornaliera 5F0537'!EW112,0)+IF('domanda giornaliera 5F0537'!EW113&gt;simulazione!T946,'domanda giornaliera 5F0537'!EW113,0)+IF('domanda giornaliera 5F0537'!EW114&gt;simulazione!T946,'domanda giornaliera 5F0537'!EW114,0)+IF('domanda giornaliera 5F0537'!EW115&gt;simulazione!T946,'domanda giornaliera 5F0537'!EW115,0)+IF('domanda giornaliera 5F0537'!EW116&gt;simulazione!T946,'domanda giornaliera 5F0537'!EW116,0)+IF('domanda giornaliera 5F0537'!EW117&gt;simulazione!T946,'domanda giornaliera 5F0537'!EW117,0)+IF('domanda giornaliera 5F0537'!EW118&gt;simulazione!T946,'domanda giornaliera 5F0537'!EW118,0)+IF('domanda giornaliera 5F0537'!EW119&gt;simulazione!T946,'domanda giornaliera 5F0537'!EW119,0)+IF('domanda giornaliera 5F0537'!EW120&gt;simulazione!T946,'domanda giornaliera 5F0537'!EW120,0)+IF('domanda giornaliera 5F0537'!EW121&gt;simulazione!T946,'domanda giornaliera 5F0537'!EW121,0)+IF('domanda giornaliera 5F0537'!EW122&gt;simulazione!T946,'domanda giornaliera 5F0537'!EW122,0)+IF('domanda giornaliera 5F0537'!EW123&gt;simulazione!T946,'domanda giornaliera 5F0537'!EW123,0)+IF('domanda giornaliera 5F0537'!EW124&gt;simulazione!T946,'domanda giornaliera 5F0537'!EW124,0)+IF('domanda giornaliera 5F0537'!EW125&gt;simulazione!T946,'domanda giornaliera 5F0537'!EW125,0)+IF('domanda giornaliera 5F0537'!EW126&gt;simulazione!T946,'domanda giornaliera 5F0537'!EW126,0)+IF('domanda giornaliera 5F0537'!EW127&gt;simulazione!T946,'domanda giornaliera 5F0537'!EW127,0)+IF('domanda giornaliera 5F0537'!EW128&gt;simulazione!T946,'domanda giornaliera 5F0537'!EW128,0)+IF('domanda giornaliera 5F0537'!EW129&gt;simulazione!T946,'domanda giornaliera 5F0537'!EW129,0)+IF('domanda giornaliera 5F0537'!EW130&gt;simulazione!T946,'domanda giornaliera 5F0537'!EW130,0)+IF('domanda giornaliera 5F0537'!EW131&gt;simulazione!T946,'domanda giornaliera 5F0537'!EW131,0)+IF('domanda giornaliera 5F0537'!EW132&gt;simulazione!T946,'domanda giornaliera 5F0537'!EW132,0)+IF('domanda giornaliera 5F0537'!EW133&gt;simulazione!T946,'domanda giornaliera 5F0537'!EW133,0)+IF('domanda giornaliera 5F0537'!EW134&gt;simulazione!T946,'domanda giornaliera 5F0537'!EW134,0)+IF('domanda giornaliera 5F0537'!EW135&gt;simulazione!T946,'domanda giornaliera 5F0537'!EW135,0)+IF('domanda giornaliera 5F0537'!EW136&gt;simulazione!T946,'domanda giornaliera 5F0537'!EW136,0)+IF('domanda giornaliera 5F0537'!EW137&gt;simulazione!T946,'domanda giornaliera 5F0537'!EW137,0)+IF('domanda giornaliera 5F0537'!EW138&gt;simulazione!T946,'domanda giornaliera 5F0537'!EW138,0)+IF('domanda giornaliera 5F0537'!EW139&gt;simulazione!T946,'domanda giornaliera 5F0537'!EW139,0)+IF('domanda giornaliera 5F0537'!EW140&gt;simulazione!T946,'domanda giornaliera 5F0537'!EW140,0)+IF('domanda giornaliera 5F0537'!EW141&gt;simulazione!T946,'domanda giornaliera 5F0537'!EW141,0)+IF('domanda giornaliera 5F0537'!EW142&gt;simulazione!T946,'domanda giornaliera 5F0537'!EW142,0)+IF('domanda giornaliera 5F0537'!EW143&gt;simulazione!T946,'domanda giornaliera 5F0537'!EW143,0)+IF('domanda giornaliera 5F0537'!EW144&gt;simulazione!T946,'domanda giornaliera 5F0537'!EW144,0)+IF('domanda giornaliera 5F0537'!EW145&gt;simulazione!T946,'domanda giornaliera 5F0537'!EW145,0)+IF('domanda giornaliera 5F0537'!EW146&gt;simulazione!T946,'domanda giornaliera 5F0537'!EW146,0)+IF('domanda giornaliera 5F0537'!EW147&gt;simulazione!T946,'domanda giornaliera 5F0537'!EW147,0)+IF('domanda giornaliera 5F0537'!EW148&gt;simulazione!T946,'domanda giornaliera 5F0537'!EW148,0)+IF('domanda giornaliera 5F0537'!EW149&gt;simulazione!T946,'domanda giornaliera 5F0537'!EW149,0)+IF('domanda giornaliera 5F0537'!EW150&gt;simulazione!T946,'domanda giornaliera 5F0537'!EW150,0)+IF('domanda giornaliera 5F0537'!EW151&gt;simulazione!T946,'domanda giornaliera 5F0537'!EW151,0)+IF('domanda giornaliera 5F0537'!EW152&gt;simulazione!T946,'domanda giornaliera 5F0537'!EW152,0)+IF('domanda giornaliera 5F0537'!EW153&gt;simulazione!T946,'domanda giornaliera 5F0537'!EW153,0)+IF('domanda giornaliera 5F0537'!EW154&gt;simulazione!T946,'domanda giornaliera 5F0537'!EW154,0)+IF('domanda giornaliera 5F0537'!EW155&gt;simulazione!T946,'domanda giornaliera 5F0537'!EW155,0)+IF('domanda giornaliera 5F0537'!EW156&gt;simulazione!T946,'domanda giornaliera 5F0537'!EW156,0)+IF('domanda giornaliera 5F0537'!EW157&gt;simulazione!T946,'domanda giornaliera 5F0537'!EW157,0)</f>
        <v>47285.629527272729</v>
      </c>
      <c r="Z1052" s="13"/>
      <c r="AA1052" s="13"/>
    </row>
    <row r="1053" spans="24:27" x14ac:dyDescent="0.25">
      <c r="X1053" s="46" t="s">
        <v>119</v>
      </c>
      <c r="Y1053" s="13">
        <f>'domanda giornaliera 5F0537'!EW107+IF('domanda giornaliera 5F0537'!EW108&gt;simulazione!T947,'domanda giornaliera 5F0537'!EW108,0)+IF('domanda giornaliera 5F0537'!EW109&gt;simulazione!T947,'domanda giornaliera 5F0537'!EW109,0)+IF('domanda giornaliera 5F0537'!EW110&gt;simulazione!T947,'domanda giornaliera 5F0537'!EW110,0)+IF('domanda giornaliera 5F0537'!EW111&gt;simulazione!T947,'domanda giornaliera 5F0537'!EW111,0)+IF('domanda giornaliera 5F0537'!EW112&gt;simulazione!T947,'domanda giornaliera 5F0537'!EW112,0)+IF('domanda giornaliera 5F0537'!EW113&gt;simulazione!T947,'domanda giornaliera 5F0537'!EW113,0)+IF('domanda giornaliera 5F0537'!EW114&gt;simulazione!T947,'domanda giornaliera 5F0537'!EW114,0)+IF('domanda giornaliera 5F0537'!EW115&gt;simulazione!T947,'domanda giornaliera 5F0537'!EW115,0)+IF('domanda giornaliera 5F0537'!EW116&gt;simulazione!T947,'domanda giornaliera 5F0537'!EW116,0)+IF('domanda giornaliera 5F0537'!EW117&gt;simulazione!T947,'domanda giornaliera 5F0537'!EW117,0)+IF('domanda giornaliera 5F0537'!EW118&gt;simulazione!T947,'domanda giornaliera 5F0537'!EW118,0)+IF('domanda giornaliera 5F0537'!EW119&gt;simulazione!T947,'domanda giornaliera 5F0537'!EW119,0)+IF('domanda giornaliera 5F0537'!EW120&gt;simulazione!T947,'domanda giornaliera 5F0537'!EW120,0)+IF('domanda giornaliera 5F0537'!EW121&gt;simulazione!T947,'domanda giornaliera 5F0537'!EW121,0)+IF('domanda giornaliera 5F0537'!EW122&gt;simulazione!T947,'domanda giornaliera 5F0537'!EW122,0)+IF('domanda giornaliera 5F0537'!EW123&gt;simulazione!T947,'domanda giornaliera 5F0537'!EW123,0)+IF('domanda giornaliera 5F0537'!EW124&gt;simulazione!T947,'domanda giornaliera 5F0537'!EW124,0)+IF('domanda giornaliera 5F0537'!EW125&gt;simulazione!T947,'domanda giornaliera 5F0537'!EW125,0)+IF('domanda giornaliera 5F0537'!EW126&gt;simulazione!T947,'domanda giornaliera 5F0537'!EW126,0)+IF('domanda giornaliera 5F0537'!EW127&gt;simulazione!T947,'domanda giornaliera 5F0537'!EW127,0)+IF('domanda giornaliera 5F0537'!EW128&gt;simulazione!T947,'domanda giornaliera 5F0537'!EW128,0)+IF('domanda giornaliera 5F0537'!EW129&gt;simulazione!T947,'domanda giornaliera 5F0537'!EW129,0)+IF('domanda giornaliera 5F0537'!EW130&gt;simulazione!T947,'domanda giornaliera 5F0537'!EW130,0)+IF('domanda giornaliera 5F0537'!EW131&gt;simulazione!T947,'domanda giornaliera 5F0537'!EW131,0)+IF('domanda giornaliera 5F0537'!EW132&gt;simulazione!T947,'domanda giornaliera 5F0537'!EW132,0)+IF('domanda giornaliera 5F0537'!EW133&gt;simulazione!T947,'domanda giornaliera 5F0537'!EW133,0)+IF('domanda giornaliera 5F0537'!EW134&gt;simulazione!T947,'domanda giornaliera 5F0537'!EW134,0)+IF('domanda giornaliera 5F0537'!EW135&gt;simulazione!T947,'domanda giornaliera 5F0537'!EW135,0)+IF('domanda giornaliera 5F0537'!EW136&gt;simulazione!T947,'domanda giornaliera 5F0537'!EW136,0)+IF('domanda giornaliera 5F0537'!EW137&gt;simulazione!T947,'domanda giornaliera 5F0537'!EW137,0)+IF('domanda giornaliera 5F0537'!EW138&gt;simulazione!T947,'domanda giornaliera 5F0537'!EW138,0)+IF('domanda giornaliera 5F0537'!EW139&gt;simulazione!T947,'domanda giornaliera 5F0537'!EW139,0)+IF('domanda giornaliera 5F0537'!EW140&gt;simulazione!T947,'domanda giornaliera 5F0537'!EW140,0)+IF('domanda giornaliera 5F0537'!EW141&gt;simulazione!T947,'domanda giornaliera 5F0537'!EW141,0)+IF('domanda giornaliera 5F0537'!EW142&gt;simulazione!T947,'domanda giornaliera 5F0537'!EW142,0)+IF('domanda giornaliera 5F0537'!EW143&gt;simulazione!T947,'domanda giornaliera 5F0537'!EW143,0)+IF('domanda giornaliera 5F0537'!EW144&gt;simulazione!T947,'domanda giornaliera 5F0537'!EW144,0)+IF('domanda giornaliera 5F0537'!EW145&gt;simulazione!T947,'domanda giornaliera 5F0537'!EW145,0)+IF('domanda giornaliera 5F0537'!EW146&gt;simulazione!T947,'domanda giornaliera 5F0537'!EW146,0)+IF('domanda giornaliera 5F0537'!EW147&gt;simulazione!T947,'domanda giornaliera 5F0537'!EW147,0)+IF('domanda giornaliera 5F0537'!EW148&gt;simulazione!T947,'domanda giornaliera 5F0537'!EW148,0)+IF('domanda giornaliera 5F0537'!EW149&gt;simulazione!T947,'domanda giornaliera 5F0537'!EW149,0)+IF('domanda giornaliera 5F0537'!EW150&gt;simulazione!T947,'domanda giornaliera 5F0537'!EW150,0)+IF('domanda giornaliera 5F0537'!EW151&gt;simulazione!T947,'domanda giornaliera 5F0537'!EW151,0)+IF('domanda giornaliera 5F0537'!EW152&gt;simulazione!T947,'domanda giornaliera 5F0537'!EW152,0)+IF('domanda giornaliera 5F0537'!EW153&gt;simulazione!T947,'domanda giornaliera 5F0537'!EW153,0)+IF('domanda giornaliera 5F0537'!EW154&gt;simulazione!T947,'domanda giornaliera 5F0537'!EW154,0)+IF('domanda giornaliera 5F0537'!EW155&gt;simulazione!T947,'domanda giornaliera 5F0537'!EW155,0)+IF('domanda giornaliera 5F0537'!EW156&gt;simulazione!T947,'domanda giornaliera 5F0537'!EW156,0)+IF('domanda giornaliera 5F0537'!EW157&gt;simulazione!T947,'domanda giornaliera 5F0537'!EW157,0)+IF('domanda giornaliera 5F0537'!EW158&gt;simulazione!T947,'domanda giornaliera 5F0537'!EW158,0)</f>
        <v>39404.691272727272</v>
      </c>
      <c r="Z1053" s="13"/>
      <c r="AA1053" s="13"/>
    </row>
    <row r="1054" spans="24:27" x14ac:dyDescent="0.25">
      <c r="X1054" s="46" t="s">
        <v>125</v>
      </c>
      <c r="Y1054" s="13">
        <f>'domanda giornaliera 5F0537'!EW108+IF('domanda giornaliera 5F0537'!EW109&gt;simulazione!T948,'domanda giornaliera 5F0537'!EW109,0)+IF('domanda giornaliera 5F0537'!EW110&gt;simulazione!T948,'domanda giornaliera 5F0537'!EW110,0)+IF('domanda giornaliera 5F0537'!EW111&gt;simulazione!T948,'domanda giornaliera 5F0537'!EW111,0)+IF('domanda giornaliera 5F0537'!EW112&gt;simulazione!T948,'domanda giornaliera 5F0537'!EW112,0)+IF('domanda giornaliera 5F0537'!EW113&gt;simulazione!T948,'domanda giornaliera 5F0537'!EW113,0)+IF('domanda giornaliera 5F0537'!EW114&gt;simulazione!T948,'domanda giornaliera 5F0537'!EW114,0)+IF('domanda giornaliera 5F0537'!EW115&gt;simulazione!T948,'domanda giornaliera 5F0537'!EW115,0)+IF('domanda giornaliera 5F0537'!EW116&gt;simulazione!T948,'domanda giornaliera 5F0537'!EW116,0)+IF('domanda giornaliera 5F0537'!EW117&gt;simulazione!T948,'domanda giornaliera 5F0537'!EW117,0)+IF('domanda giornaliera 5F0537'!EW118&gt;simulazione!T948,'domanda giornaliera 5F0537'!EW118,0)+IF('domanda giornaliera 5F0537'!EW119&gt;simulazione!T948,'domanda giornaliera 5F0537'!EW119,0)+IF('domanda giornaliera 5F0537'!EW120&gt;simulazione!T948,'domanda giornaliera 5F0537'!EW120,0)+IF('domanda giornaliera 5F0537'!EW121&gt;simulazione!T948,'domanda giornaliera 5F0537'!EW121,0)+IF('domanda giornaliera 5F0537'!EW122&gt;simulazione!T948,'domanda giornaliera 5F0537'!EW122,0)+IF('domanda giornaliera 5F0537'!EW123&gt;simulazione!T948,'domanda giornaliera 5F0537'!EW123,0)+IF('domanda giornaliera 5F0537'!EW124&gt;simulazione!T948,'domanda giornaliera 5F0537'!EW124,0)+IF('domanda giornaliera 5F0537'!EW125&gt;simulazione!T948,'domanda giornaliera 5F0537'!EW125,0)+IF('domanda giornaliera 5F0537'!EW126&gt;simulazione!T948,'domanda giornaliera 5F0537'!EW126,0)+IF('domanda giornaliera 5F0537'!EW127&gt;simulazione!T948,'domanda giornaliera 5F0537'!EW127,0)+IF('domanda giornaliera 5F0537'!EW128&gt;simulazione!T948,'domanda giornaliera 5F0537'!EW128,0)+IF('domanda giornaliera 5F0537'!EW129&gt;simulazione!T948,'domanda giornaliera 5F0537'!EW129,0)+IF('domanda giornaliera 5F0537'!EW130&gt;simulazione!T948,'domanda giornaliera 5F0537'!EW130,0)+IF('domanda giornaliera 5F0537'!EW131&gt;simulazione!T948,'domanda giornaliera 5F0537'!EW131,0)+IF('domanda giornaliera 5F0537'!EW132&gt;simulazione!T948,'domanda giornaliera 5F0537'!EW132,0)+IF('domanda giornaliera 5F0537'!EW133&gt;simulazione!T948,'domanda giornaliera 5F0537'!EW133,0)+IF('domanda giornaliera 5F0537'!EW134&gt;simulazione!T948,'domanda giornaliera 5F0537'!EW134,0)+IF('domanda giornaliera 5F0537'!EW135&gt;simulazione!T948,'domanda giornaliera 5F0537'!EW135,0)+IF('domanda giornaliera 5F0537'!EW136&gt;simulazione!T948,'domanda giornaliera 5F0537'!EW136,0)+IF('domanda giornaliera 5F0537'!EW137&gt;simulazione!T948,'domanda giornaliera 5F0537'!EW137,0)+IF('domanda giornaliera 5F0537'!EW138&gt;simulazione!T948,'domanda giornaliera 5F0537'!EW138,0)+IF('domanda giornaliera 5F0537'!EW139&gt;simulazione!T948,'domanda giornaliera 5F0537'!EW139,0)+IF('domanda giornaliera 5F0537'!EW140&gt;simulazione!T948,'domanda giornaliera 5F0537'!EW140,0)+IF('domanda giornaliera 5F0537'!EW141&gt;simulazione!T948,'domanda giornaliera 5F0537'!EW141,0)+IF('domanda giornaliera 5F0537'!EW142&gt;simulazione!T948,'domanda giornaliera 5F0537'!EW142,0)+IF('domanda giornaliera 5F0537'!EW143&gt;simulazione!T948,'domanda giornaliera 5F0537'!EW143,0)+IF('domanda giornaliera 5F0537'!EW144&gt;simulazione!T948,'domanda giornaliera 5F0537'!EW144,0)+IF('domanda giornaliera 5F0537'!EW145&gt;simulazione!T948,'domanda giornaliera 5F0537'!EW145,0)+IF('domanda giornaliera 5F0537'!EW146&gt;simulazione!T948,'domanda giornaliera 5F0537'!EW146,0)+IF('domanda giornaliera 5F0537'!EW147&gt;simulazione!T948,'domanda giornaliera 5F0537'!EW147,0)+IF('domanda giornaliera 5F0537'!EW148&gt;simulazione!T948,'domanda giornaliera 5F0537'!EW148,0)+IF('domanda giornaliera 5F0537'!EW149&gt;simulazione!T948,'domanda giornaliera 5F0537'!EW149,0)+IF('domanda giornaliera 5F0537'!EW150&gt;simulazione!T948,'domanda giornaliera 5F0537'!EW150,0)+IF('domanda giornaliera 5F0537'!EW151&gt;simulazione!T948,'domanda giornaliera 5F0537'!EW151,0)+IF('domanda giornaliera 5F0537'!EW152&gt;simulazione!T948,'domanda giornaliera 5F0537'!EW152,0)+IF('domanda giornaliera 5F0537'!EW153&gt;simulazione!T948,'domanda giornaliera 5F0537'!EW153,0)+IF('domanda giornaliera 5F0537'!EW154&gt;simulazione!T948,'domanda giornaliera 5F0537'!EW154,0)+IF('domanda giornaliera 5F0537'!EW155&gt;simulazione!T948,'domanda giornaliera 5F0537'!EW155,0)+IF('domanda giornaliera 5F0537'!EW156&gt;simulazione!T948,'domanda giornaliera 5F0537'!EW156,0)+IF('domanda giornaliera 5F0537'!EW157&gt;simulazione!T948,'domanda giornaliera 5F0537'!EW157,0)+IF('domanda giornaliera 5F0537'!EW158&gt;simulazione!T948,'domanda giornaliera 5F0537'!EW158,0)+IF('domanda giornaliera 5F0537'!EW159&gt;simulazione!T948,'domanda giornaliera 5F0537'!EW159,0)</f>
        <v>31523.753018181815</v>
      </c>
      <c r="Z1054" s="13"/>
      <c r="AA1054" s="13"/>
    </row>
    <row r="1055" spans="24:27" x14ac:dyDescent="0.25">
      <c r="X1055" s="46" t="s">
        <v>126</v>
      </c>
      <c r="Y1055" s="13">
        <f>'domanda giornaliera 5F0537'!EW109+IF('domanda giornaliera 5F0537'!EW110&gt;simulazione!T949,'domanda giornaliera 5F0537'!EW110,0)+IF('domanda giornaliera 5F0537'!EW111&gt;simulazione!T949,'domanda giornaliera 5F0537'!EW111,0)+IF('domanda giornaliera 5F0537'!EW112&gt;simulazione!T949,'domanda giornaliera 5F0537'!EW112,0)+IF('domanda giornaliera 5F0537'!EW113&gt;simulazione!T949,'domanda giornaliera 5F0537'!EW113,0)+IF('domanda giornaliera 5F0537'!EW114&gt;simulazione!T949,'domanda giornaliera 5F0537'!EW114,0)+IF('domanda giornaliera 5F0537'!EW115&gt;simulazione!T949,'domanda giornaliera 5F0537'!EW115,0)+IF('domanda giornaliera 5F0537'!EW116&gt;simulazione!T949,'domanda giornaliera 5F0537'!EW116,0)+IF('domanda giornaliera 5F0537'!EW117&gt;simulazione!T949,'domanda giornaliera 5F0537'!EW117,0)+IF('domanda giornaliera 5F0537'!EW118&gt;simulazione!T949,'domanda giornaliera 5F0537'!EW118,0)+IF('domanda giornaliera 5F0537'!EW119&gt;simulazione!T949,'domanda giornaliera 5F0537'!EW119,0)+IF('domanda giornaliera 5F0537'!EW120&gt;simulazione!T949,'domanda giornaliera 5F0537'!EW120,0)+IF('domanda giornaliera 5F0537'!EW121&gt;simulazione!T949,'domanda giornaliera 5F0537'!EW121,0)+IF('domanda giornaliera 5F0537'!EW122&gt;simulazione!T949,'domanda giornaliera 5F0537'!EW122,0)+IF('domanda giornaliera 5F0537'!EW123&gt;simulazione!T949,'domanda giornaliera 5F0537'!EW123,0)+IF('domanda giornaliera 5F0537'!EW124&gt;simulazione!T949,'domanda giornaliera 5F0537'!EW124,0)+IF('domanda giornaliera 5F0537'!EW125&gt;simulazione!T949,'domanda giornaliera 5F0537'!EW125,0)+IF('domanda giornaliera 5F0537'!EW126&gt;simulazione!T949,'domanda giornaliera 5F0537'!EW126,0)+IF('domanda giornaliera 5F0537'!EW127&gt;simulazione!T949,'domanda giornaliera 5F0537'!EW127,0)+IF('domanda giornaliera 5F0537'!EW128&gt;simulazione!T949,'domanda giornaliera 5F0537'!EW128,0)+IF('domanda giornaliera 5F0537'!EW129&gt;simulazione!T949,'domanda giornaliera 5F0537'!EW129,0)+IF('domanda giornaliera 5F0537'!EW130&gt;simulazione!T949,'domanda giornaliera 5F0537'!EW130,0)+IF('domanda giornaliera 5F0537'!EW131&gt;simulazione!T949,'domanda giornaliera 5F0537'!EW131,0)+IF('domanda giornaliera 5F0537'!EW132&gt;simulazione!T949,'domanda giornaliera 5F0537'!EW132,0)+IF('domanda giornaliera 5F0537'!EW133&gt;simulazione!T949,'domanda giornaliera 5F0537'!EW133,0)+IF('domanda giornaliera 5F0537'!EW134&gt;simulazione!T949,'domanda giornaliera 5F0537'!EW134,0)+IF('domanda giornaliera 5F0537'!EW135&gt;simulazione!T949,'domanda giornaliera 5F0537'!EW135,0)+IF('domanda giornaliera 5F0537'!EW136&gt;simulazione!T949,'domanda giornaliera 5F0537'!EW136,0)+IF('domanda giornaliera 5F0537'!EW137&gt;simulazione!T949,'domanda giornaliera 5F0537'!EW137,0)+IF('domanda giornaliera 5F0537'!EW138&gt;simulazione!T949,'domanda giornaliera 5F0537'!EW138,0)+IF('domanda giornaliera 5F0537'!EW139&gt;simulazione!T949,'domanda giornaliera 5F0537'!EW139,0)+IF('domanda giornaliera 5F0537'!EW140&gt;simulazione!T949,'domanda giornaliera 5F0537'!EW140,0)+IF('domanda giornaliera 5F0537'!EW141&gt;simulazione!T949,'domanda giornaliera 5F0537'!EW141,0)+IF('domanda giornaliera 5F0537'!EW142&gt;simulazione!T949,'domanda giornaliera 5F0537'!EW142,0)+IF('domanda giornaliera 5F0537'!EW143&gt;simulazione!T949,'domanda giornaliera 5F0537'!EW143,0)+IF('domanda giornaliera 5F0537'!EW144&gt;simulazione!T949,'domanda giornaliera 5F0537'!EW144,0)+IF('domanda giornaliera 5F0537'!EW145&gt;simulazione!T949,'domanda giornaliera 5F0537'!EW145,0)+IF('domanda giornaliera 5F0537'!EW146&gt;simulazione!T949,'domanda giornaliera 5F0537'!EW146,0)+IF('domanda giornaliera 5F0537'!EW147&gt;simulazione!T949,'domanda giornaliera 5F0537'!EW147,0)+IF('domanda giornaliera 5F0537'!EW148&gt;simulazione!T949,'domanda giornaliera 5F0537'!EW148,0)+IF('domanda giornaliera 5F0537'!EW149&gt;simulazione!T949,'domanda giornaliera 5F0537'!EW149,0)+IF('domanda giornaliera 5F0537'!EW150&gt;simulazione!T949,'domanda giornaliera 5F0537'!EW150,0)+IF('domanda giornaliera 5F0537'!EW151&gt;simulazione!T949,'domanda giornaliera 5F0537'!EW151,0)+IF('domanda giornaliera 5F0537'!EW152&gt;simulazione!T949,'domanda giornaliera 5F0537'!EW152,0)+IF('domanda giornaliera 5F0537'!EW153&gt;simulazione!T949,'domanda giornaliera 5F0537'!EW153,0)+IF('domanda giornaliera 5F0537'!EW154&gt;simulazione!T949,'domanda giornaliera 5F0537'!EW154,0)+IF('domanda giornaliera 5F0537'!EW155&gt;simulazione!T949,'domanda giornaliera 5F0537'!EW155,0)+IF('domanda giornaliera 5F0537'!EW156&gt;simulazione!T949,'domanda giornaliera 5F0537'!EW156,0)+IF('domanda giornaliera 5F0537'!EW157&gt;simulazione!T949,'domanda giornaliera 5F0537'!EW157,0)+IF('domanda giornaliera 5F0537'!EW158&gt;simulazione!T949,'domanda giornaliera 5F0537'!EW158,0)+IF('domanda giornaliera 5F0537'!EW159&gt;simulazione!T949,'domanda giornaliera 5F0537'!EW159,0)+IF('domanda giornaliera 5F0537'!EW160&gt;simulazione!T949,'domanda giornaliera 5F0537'!EW160,0)</f>
        <v>23642.814763636361</v>
      </c>
      <c r="Z1055" s="13"/>
      <c r="AA1055" s="13"/>
    </row>
    <row r="1056" spans="24:27" x14ac:dyDescent="0.25">
      <c r="X1056" s="46" t="s">
        <v>127</v>
      </c>
      <c r="Y1056" s="13">
        <f>'domanda giornaliera 5F0537'!EW110+IF('domanda giornaliera 5F0537'!EW111&gt;simulazione!T950,'domanda giornaliera 5F0537'!EW111,0)+IF('domanda giornaliera 5F0537'!EW112&gt;simulazione!T950,'domanda giornaliera 5F0537'!EW112,0)+IF('domanda giornaliera 5F0537'!EW113&gt;simulazione!T950,'domanda giornaliera 5F0537'!EW113,0)+IF('domanda giornaliera 5F0537'!EW114&gt;simulazione!T950,'domanda giornaliera 5F0537'!EW114,0)+IF('domanda giornaliera 5F0537'!EW115&gt;simulazione!T950,'domanda giornaliera 5F0537'!EW115,0)+IF('domanda giornaliera 5F0537'!EW116&gt;simulazione!T950,'domanda giornaliera 5F0537'!EW116,0)+IF('domanda giornaliera 5F0537'!EW117&gt;simulazione!T950,'domanda giornaliera 5F0537'!EW117,0)+IF('domanda giornaliera 5F0537'!EW118&gt;simulazione!T950,'domanda giornaliera 5F0537'!EW118,0)+IF('domanda giornaliera 5F0537'!EW119&gt;simulazione!T950,'domanda giornaliera 5F0537'!EW119,0)+IF('domanda giornaliera 5F0537'!EW120&gt;simulazione!T950,'domanda giornaliera 5F0537'!EW120,0)+IF('domanda giornaliera 5F0537'!EW121&gt;simulazione!T950,'domanda giornaliera 5F0537'!EW121,0)+IF('domanda giornaliera 5F0537'!EW122&gt;simulazione!T950,'domanda giornaliera 5F0537'!EW122,0)+IF('domanda giornaliera 5F0537'!EW123&gt;simulazione!T950,'domanda giornaliera 5F0537'!EW123,0)+IF('domanda giornaliera 5F0537'!EW124&gt;simulazione!T950,'domanda giornaliera 5F0537'!EW124,0)+IF('domanda giornaliera 5F0537'!EW125&gt;simulazione!T950,'domanda giornaliera 5F0537'!EW125,0)+IF('domanda giornaliera 5F0537'!EW126&gt;simulazione!T950,'domanda giornaliera 5F0537'!EW126,0)+IF('domanda giornaliera 5F0537'!EW127&gt;simulazione!T950,'domanda giornaliera 5F0537'!EW127,0)+IF('domanda giornaliera 5F0537'!EW128&gt;simulazione!T950,'domanda giornaliera 5F0537'!EW128,0)+IF('domanda giornaliera 5F0537'!EW129&gt;simulazione!T950,'domanda giornaliera 5F0537'!EW129,0)+IF('domanda giornaliera 5F0537'!EW130&gt;simulazione!T950,'domanda giornaliera 5F0537'!EW130,0)+IF('domanda giornaliera 5F0537'!EW131&gt;simulazione!T950,'domanda giornaliera 5F0537'!EW131,0)+IF('domanda giornaliera 5F0537'!EW132&gt;simulazione!T950,'domanda giornaliera 5F0537'!EW132,0)+IF('domanda giornaliera 5F0537'!EW133&gt;simulazione!T950,'domanda giornaliera 5F0537'!EW133,0)+IF('domanda giornaliera 5F0537'!EW134&gt;simulazione!T950,'domanda giornaliera 5F0537'!EW134,0)+IF('domanda giornaliera 5F0537'!EW135&gt;simulazione!T950,'domanda giornaliera 5F0537'!EW135,0)+IF('domanda giornaliera 5F0537'!EW136&gt;simulazione!T950,'domanda giornaliera 5F0537'!EW136,0)+IF('domanda giornaliera 5F0537'!EW137&gt;simulazione!T950,'domanda giornaliera 5F0537'!EW137,0)+IF('domanda giornaliera 5F0537'!EW138&gt;simulazione!T950,'domanda giornaliera 5F0537'!EW138,0)+IF('domanda giornaliera 5F0537'!EW139&gt;simulazione!T950,'domanda giornaliera 5F0537'!EW139,0)+IF('domanda giornaliera 5F0537'!EW140&gt;simulazione!T950,'domanda giornaliera 5F0537'!EW140,0)+IF('domanda giornaliera 5F0537'!EW141&gt;simulazione!T950,'domanda giornaliera 5F0537'!EW141,0)+IF('domanda giornaliera 5F0537'!EW142&gt;simulazione!T950,'domanda giornaliera 5F0537'!EW142,0)+IF('domanda giornaliera 5F0537'!EW143&gt;simulazione!T950,'domanda giornaliera 5F0537'!EW143,0)+IF('domanda giornaliera 5F0537'!EW144&gt;simulazione!T950,'domanda giornaliera 5F0537'!EW144,0)+IF('domanda giornaliera 5F0537'!EW145&gt;simulazione!T950,'domanda giornaliera 5F0537'!EW145,0)+IF('domanda giornaliera 5F0537'!EW146&gt;simulazione!T950,'domanda giornaliera 5F0537'!EW146,0)+IF('domanda giornaliera 5F0537'!EW147&gt;simulazione!T950,'domanda giornaliera 5F0537'!EW147,0)+IF('domanda giornaliera 5F0537'!EW148&gt;simulazione!T950,'domanda giornaliera 5F0537'!EW148,0)+IF('domanda giornaliera 5F0537'!EW149&gt;simulazione!T950,'domanda giornaliera 5F0537'!EW149,0)+IF('domanda giornaliera 5F0537'!EW150&gt;simulazione!T950,'domanda giornaliera 5F0537'!EW150,0)+IF('domanda giornaliera 5F0537'!EW151&gt;simulazione!T950,'domanda giornaliera 5F0537'!EW151,0)+IF('domanda giornaliera 5F0537'!EW152&gt;simulazione!T950,'domanda giornaliera 5F0537'!EW152,0)+IF('domanda giornaliera 5F0537'!EW153&gt;simulazione!T950,'domanda giornaliera 5F0537'!EW153,0)+IF('domanda giornaliera 5F0537'!EW154&gt;simulazione!T950,'domanda giornaliera 5F0537'!EW154,0)+IF('domanda giornaliera 5F0537'!EW155&gt;simulazione!T950,'domanda giornaliera 5F0537'!EW155,0)+IF('domanda giornaliera 5F0537'!EW156&gt;simulazione!T950,'domanda giornaliera 5F0537'!EW156,0)+IF('domanda giornaliera 5F0537'!EW157&gt;simulazione!T950,'domanda giornaliera 5F0537'!EW157,0)+IF('domanda giornaliera 5F0537'!EW158&gt;simulazione!T950,'domanda giornaliera 5F0537'!EW158,0)+IF('domanda giornaliera 5F0537'!EW159&gt;simulazione!T950,'domanda giornaliera 5F0537'!EW159,0)+IF('domanda giornaliera 5F0537'!EW160&gt;simulazione!T950,'domanda giornaliera 5F0537'!EW160,0)+IF('domanda giornaliera 5F0537'!EW161&gt;simulazione!T950,'domanda giornaliera 5F0537'!EW161,0)</f>
        <v>15761.876509090907</v>
      </c>
      <c r="Z1056" s="13"/>
      <c r="AA1056" s="13"/>
    </row>
    <row r="1057" spans="24:27" x14ac:dyDescent="0.25">
      <c r="X1057" s="46" t="s">
        <v>128</v>
      </c>
      <c r="Y1057" s="13">
        <f>'domanda giornaliera 5F0537'!EW111+IF('domanda giornaliera 5F0537'!EW112&gt;simulazione!T951,'domanda giornaliera 5F0537'!EW112,0)+IF('domanda giornaliera 5F0537'!EW113&gt;simulazione!T951,'domanda giornaliera 5F0537'!EW113,0)+IF('domanda giornaliera 5F0537'!EW114&gt;simulazione!T951,'domanda giornaliera 5F0537'!EW114,0)+IF('domanda giornaliera 5F0537'!EW115&gt;simulazione!T951,'domanda giornaliera 5F0537'!EW115,0)+IF('domanda giornaliera 5F0537'!EW116&gt;simulazione!T951,'domanda giornaliera 5F0537'!EW116,0)+IF('domanda giornaliera 5F0537'!EW117&gt;simulazione!T951,'domanda giornaliera 5F0537'!EW117,0)+IF('domanda giornaliera 5F0537'!EW118&gt;simulazione!T951,'domanda giornaliera 5F0537'!EW118,0)+IF('domanda giornaliera 5F0537'!EW119&gt;simulazione!T951,'domanda giornaliera 5F0537'!EW119,0)+IF('domanda giornaliera 5F0537'!EW120&gt;simulazione!T951,'domanda giornaliera 5F0537'!EW120,0)+IF('domanda giornaliera 5F0537'!EW121&gt;simulazione!T951,'domanda giornaliera 5F0537'!EW121,0)+IF('domanda giornaliera 5F0537'!EW122&gt;simulazione!T951,'domanda giornaliera 5F0537'!EW122,0)+IF('domanda giornaliera 5F0537'!EW123&gt;simulazione!T951,'domanda giornaliera 5F0537'!EW123,0)+IF('domanda giornaliera 5F0537'!EW124&gt;simulazione!T951,'domanda giornaliera 5F0537'!EW124,0)+IF('domanda giornaliera 5F0537'!EW125&gt;simulazione!T951,'domanda giornaliera 5F0537'!EW125,0)+IF('domanda giornaliera 5F0537'!EW126&gt;simulazione!T951,'domanda giornaliera 5F0537'!EW126,0)+IF('domanda giornaliera 5F0537'!EW127&gt;simulazione!T951,'domanda giornaliera 5F0537'!EW127,0)+IF('domanda giornaliera 5F0537'!EW128&gt;simulazione!T951,'domanda giornaliera 5F0537'!EW128,0)+IF('domanda giornaliera 5F0537'!EW129&gt;simulazione!T951,'domanda giornaliera 5F0537'!EW129,0)+IF('domanda giornaliera 5F0537'!EW130&gt;simulazione!T951,'domanda giornaliera 5F0537'!EW130,0)+IF('domanda giornaliera 5F0537'!EW131&gt;simulazione!T951,'domanda giornaliera 5F0537'!EW131,0)+IF('domanda giornaliera 5F0537'!EW132&gt;simulazione!T951,'domanda giornaliera 5F0537'!EW132,0)+IF('domanda giornaliera 5F0537'!EW133&gt;simulazione!T951,'domanda giornaliera 5F0537'!EW133,0)+IF('domanda giornaliera 5F0537'!EW134&gt;simulazione!T951,'domanda giornaliera 5F0537'!EW134,0)+IF('domanda giornaliera 5F0537'!EW135&gt;simulazione!T951,'domanda giornaliera 5F0537'!EW135,0)+IF('domanda giornaliera 5F0537'!EW136&gt;simulazione!T951,'domanda giornaliera 5F0537'!EW136,0)+IF('domanda giornaliera 5F0537'!EW137&gt;simulazione!T951,'domanda giornaliera 5F0537'!EW137,0)+IF('domanda giornaliera 5F0537'!EW138&gt;simulazione!T951,'domanda giornaliera 5F0537'!EW138,0)+IF('domanda giornaliera 5F0537'!EW139&gt;simulazione!T951,'domanda giornaliera 5F0537'!EW139,0)+IF('domanda giornaliera 5F0537'!EW140&gt;simulazione!T951,'domanda giornaliera 5F0537'!EW140,0)+IF('domanda giornaliera 5F0537'!EW141&gt;simulazione!T951,'domanda giornaliera 5F0537'!EW141,0)+IF('domanda giornaliera 5F0537'!EW142&gt;simulazione!T951,'domanda giornaliera 5F0537'!EW142,0)+IF('domanda giornaliera 5F0537'!EW143&gt;simulazione!T951,'domanda giornaliera 5F0537'!EW143,0)+IF('domanda giornaliera 5F0537'!EW144&gt;simulazione!T951,'domanda giornaliera 5F0537'!EW144,0)+IF('domanda giornaliera 5F0537'!EW145&gt;simulazione!T951,'domanda giornaliera 5F0537'!EW145,0)+IF('domanda giornaliera 5F0537'!EW146&gt;simulazione!T951,'domanda giornaliera 5F0537'!EW146,0)+IF('domanda giornaliera 5F0537'!EW147&gt;simulazione!T951,'domanda giornaliera 5F0537'!EW147,0)+IF('domanda giornaliera 5F0537'!EW148&gt;simulazione!T951,'domanda giornaliera 5F0537'!EW148,0)+IF('domanda giornaliera 5F0537'!EW149&gt;simulazione!T951,'domanda giornaliera 5F0537'!EW149,0)+IF('domanda giornaliera 5F0537'!EW150&gt;simulazione!T951,'domanda giornaliera 5F0537'!EW150,0)+IF('domanda giornaliera 5F0537'!EW151&gt;simulazione!T951,'domanda giornaliera 5F0537'!EW151,0)+IF('domanda giornaliera 5F0537'!EW152&gt;simulazione!T951,'domanda giornaliera 5F0537'!EW152,0)+IF('domanda giornaliera 5F0537'!EW153&gt;simulazione!T951,'domanda giornaliera 5F0537'!EW153,0)+IF('domanda giornaliera 5F0537'!EW154&gt;simulazione!T951,'domanda giornaliera 5F0537'!EW154,0)+IF('domanda giornaliera 5F0537'!EW155&gt;simulazione!T951,'domanda giornaliera 5F0537'!EW155,0)+IF('domanda giornaliera 5F0537'!EW156&gt;simulazione!T951,'domanda giornaliera 5F0537'!EW156,0)+IF('domanda giornaliera 5F0537'!EW157&gt;simulazione!T951,'domanda giornaliera 5F0537'!EW157,0)+IF('domanda giornaliera 5F0537'!EW158&gt;simulazione!T951,'domanda giornaliera 5F0537'!EW158,0)+IF('domanda giornaliera 5F0537'!EW159&gt;simulazione!T951,'domanda giornaliera 5F0537'!EW159,0)+IF('domanda giornaliera 5F0537'!EW160&gt;simulazione!T951,'domanda giornaliera 5F0537'!EW160,0)+IF('domanda giornaliera 5F0537'!EW161&gt;simulazione!T951,'domanda giornaliera 5F0537'!EW161,0)+IF('domanda giornaliera 5F0537'!EW162&gt;simulazione!T951,'domanda giornaliera 5F0537'!EW162,0)</f>
        <v>7880.9382545454537</v>
      </c>
      <c r="Z1057" s="13"/>
      <c r="AA1057" s="13"/>
    </row>
    <row r="1058" spans="24:27" x14ac:dyDescent="0.25">
      <c r="X1058" s="46" t="s">
        <v>124</v>
      </c>
      <c r="Y1058" s="13">
        <f>'domanda giornaliera 5F0537'!EW112+IF('domanda giornaliera 5F0537'!EW113&gt;simulazione!T952,'domanda giornaliera 5F0537'!EW113,0)+IF('domanda giornaliera 5F0537'!EW114&gt;simulazione!T952,'domanda giornaliera 5F0537'!EW114,0)+IF('domanda giornaliera 5F0537'!EW115&gt;simulazione!T952,'domanda giornaliera 5F0537'!EW115,0)+IF('domanda giornaliera 5F0537'!EW116&gt;simulazione!T952,'domanda giornaliera 5F0537'!EW116,0)+IF('domanda giornaliera 5F0537'!EW117&gt;simulazione!T952,'domanda giornaliera 5F0537'!EW117,0)+IF('domanda giornaliera 5F0537'!EW118&gt;simulazione!T952,'domanda giornaliera 5F0537'!EW118,0)+IF('domanda giornaliera 5F0537'!EW119&gt;simulazione!T952,'domanda giornaliera 5F0537'!EW119,0)+IF('domanda giornaliera 5F0537'!EW120&gt;simulazione!T952,'domanda giornaliera 5F0537'!EW120,0)+IF('domanda giornaliera 5F0537'!EW121&gt;simulazione!T952,'domanda giornaliera 5F0537'!EW121,0)+IF('domanda giornaliera 5F0537'!EW122&gt;simulazione!T952,'domanda giornaliera 5F0537'!EW122,0)+IF('domanda giornaliera 5F0537'!EW123&gt;simulazione!T952,'domanda giornaliera 5F0537'!EW123,0)+IF('domanda giornaliera 5F0537'!EW124&gt;simulazione!T952,'domanda giornaliera 5F0537'!EW124,0)+IF('domanda giornaliera 5F0537'!EW125&gt;simulazione!T952,'domanda giornaliera 5F0537'!EW125,0)+IF('domanda giornaliera 5F0537'!EW126&gt;simulazione!T952,'domanda giornaliera 5F0537'!EW126,0)+IF('domanda giornaliera 5F0537'!EW127&gt;simulazione!T952,'domanda giornaliera 5F0537'!EW127,0)+IF('domanda giornaliera 5F0537'!EW128&gt;simulazione!T952,'domanda giornaliera 5F0537'!EW128,0)+IF('domanda giornaliera 5F0537'!EW129&gt;simulazione!T952,'domanda giornaliera 5F0537'!EW129,0)+IF('domanda giornaliera 5F0537'!EW130&gt;simulazione!T952,'domanda giornaliera 5F0537'!EW130,0)+IF('domanda giornaliera 5F0537'!EW131&gt;simulazione!T952,'domanda giornaliera 5F0537'!EW131,0)+IF('domanda giornaliera 5F0537'!EW132&gt;simulazione!T952,'domanda giornaliera 5F0537'!EW132,0)+IF('domanda giornaliera 5F0537'!EW133&gt;simulazione!T952,'domanda giornaliera 5F0537'!EW133,0)+IF('domanda giornaliera 5F0537'!EW134&gt;simulazione!T952,'domanda giornaliera 5F0537'!EW134,0)+IF('domanda giornaliera 5F0537'!EW135&gt;simulazione!T952,'domanda giornaliera 5F0537'!EW135,0)+IF('domanda giornaliera 5F0537'!EW136&gt;simulazione!T952,'domanda giornaliera 5F0537'!EW136,0)+IF('domanda giornaliera 5F0537'!EW137&gt;simulazione!T952,'domanda giornaliera 5F0537'!EW137,0)+IF('domanda giornaliera 5F0537'!EW138&gt;simulazione!T952,'domanda giornaliera 5F0537'!EW138,0)+IF('domanda giornaliera 5F0537'!EW139&gt;simulazione!T952,'domanda giornaliera 5F0537'!EW139,0)+IF('domanda giornaliera 5F0537'!EW140&gt;simulazione!T952,'domanda giornaliera 5F0537'!EW140,0)+IF('domanda giornaliera 5F0537'!EW141&gt;simulazione!T952,'domanda giornaliera 5F0537'!EW141,0)+IF('domanda giornaliera 5F0537'!EW142&gt;simulazione!T952,'domanda giornaliera 5F0537'!EW142,0)+IF('domanda giornaliera 5F0537'!EW143&gt;simulazione!T952,'domanda giornaliera 5F0537'!EW143,0)+IF('domanda giornaliera 5F0537'!EW144&gt;simulazione!T952,'domanda giornaliera 5F0537'!EW144,0)+IF('domanda giornaliera 5F0537'!EW145&gt;simulazione!T952,'domanda giornaliera 5F0537'!EW145,0)+IF('domanda giornaliera 5F0537'!EW146&gt;simulazione!T952,'domanda giornaliera 5F0537'!EW146,0)+IF('domanda giornaliera 5F0537'!EW147&gt;simulazione!T952,'domanda giornaliera 5F0537'!EW147,0)+IF('domanda giornaliera 5F0537'!EW148&gt;simulazione!T952,'domanda giornaliera 5F0537'!EW148,0)+IF('domanda giornaliera 5F0537'!EW149&gt;simulazione!T952,'domanda giornaliera 5F0537'!EW149,0)+IF('domanda giornaliera 5F0537'!EW150&gt;simulazione!T952,'domanda giornaliera 5F0537'!EW150,0)+IF('domanda giornaliera 5F0537'!EW151&gt;simulazione!T952,'domanda giornaliera 5F0537'!EW151,0)+IF('domanda giornaliera 5F0537'!EW152&gt;simulazione!T952,'domanda giornaliera 5F0537'!EW152,0)+IF('domanda giornaliera 5F0537'!EW153&gt;simulazione!T952,'domanda giornaliera 5F0537'!EW153,0)+IF('domanda giornaliera 5F0537'!EW154&gt;simulazione!T952,'domanda giornaliera 5F0537'!EW154,0)+IF('domanda giornaliera 5F0537'!EW155&gt;simulazione!T952,'domanda giornaliera 5F0537'!EW155,0)+IF('domanda giornaliera 5F0537'!EW156&gt;simulazione!T952,'domanda giornaliera 5F0537'!EW156,0)+IF('domanda giornaliera 5F0537'!EW157&gt;simulazione!T952,'domanda giornaliera 5F0537'!EW157,0)+IF('domanda giornaliera 5F0537'!EW158&gt;simulazione!T952,'domanda giornaliera 5F0537'!EW158,0)+IF('domanda giornaliera 5F0537'!EW159&gt;simulazione!T952,'domanda giornaliera 5F0537'!EW159,0)+IF('domanda giornaliera 5F0537'!EW160&gt;simulazione!T952,'domanda giornaliera 5F0537'!EW160,0)+IF('domanda giornaliera 5F0537'!EW161&gt;simulazione!T952,'domanda giornaliera 5F0537'!EW161,0)+IF('domanda giornaliera 5F0537'!EW162&gt;simulazione!T952,'domanda giornaliera 5F0537'!EW162,0)+IF('domanda giornaliera 5F0537'!EW163&gt;simulazione!T952,'domanda giornaliera 5F0537'!EW163,0)</f>
        <v>163.65367058823526</v>
      </c>
      <c r="Z1058" s="13"/>
      <c r="AA1058" s="13"/>
    </row>
    <row r="1059" spans="24:27" x14ac:dyDescent="0.25">
      <c r="X1059" s="46" t="s">
        <v>130</v>
      </c>
      <c r="Y1059" s="13">
        <f>'domanda giornaliera 5F0537'!EW113+IF('domanda giornaliera 5F0537'!EW114&gt;simulazione!T953,'domanda giornaliera 5F0537'!EW114,0)+IF('domanda giornaliera 5F0537'!EW115&gt;simulazione!T953,'domanda giornaliera 5F0537'!EW115,0)+IF('domanda giornaliera 5F0537'!EW116&gt;simulazione!T953,'domanda giornaliera 5F0537'!EW116,0)+IF('domanda giornaliera 5F0537'!EW117&gt;simulazione!T953,'domanda giornaliera 5F0537'!EW117,0)+IF('domanda giornaliera 5F0537'!EW118&gt;simulazione!T953,'domanda giornaliera 5F0537'!EW118,0)+IF('domanda giornaliera 5F0537'!EW119&gt;simulazione!T953,'domanda giornaliera 5F0537'!EW119,0)+IF('domanda giornaliera 5F0537'!EW120&gt;simulazione!T953,'domanda giornaliera 5F0537'!EW120,0)+IF('domanda giornaliera 5F0537'!EW121&gt;simulazione!T953,'domanda giornaliera 5F0537'!EW121,0)+IF('domanda giornaliera 5F0537'!EW122&gt;simulazione!T953,'domanda giornaliera 5F0537'!EW122,0)+IF('domanda giornaliera 5F0537'!EW123&gt;simulazione!T953,'domanda giornaliera 5F0537'!EW123,0)+IF('domanda giornaliera 5F0537'!EW124&gt;simulazione!T953,'domanda giornaliera 5F0537'!EW124,0)+IF('domanda giornaliera 5F0537'!EW125&gt;simulazione!T953,'domanda giornaliera 5F0537'!EW125,0)+IF('domanda giornaliera 5F0537'!EW126&gt;simulazione!T953,'domanda giornaliera 5F0537'!EW126,0)+IF('domanda giornaliera 5F0537'!EW127&gt;simulazione!T953,'domanda giornaliera 5F0537'!EW127,0)+IF('domanda giornaliera 5F0537'!EW128&gt;simulazione!T953,'domanda giornaliera 5F0537'!EW128,0)+IF('domanda giornaliera 5F0537'!EW129&gt;simulazione!T953,'domanda giornaliera 5F0537'!EW129,0)+IF('domanda giornaliera 5F0537'!EW130&gt;simulazione!T953,'domanda giornaliera 5F0537'!EW130,0)+IF('domanda giornaliera 5F0537'!EW131&gt;simulazione!T953,'domanda giornaliera 5F0537'!EW131,0)+IF('domanda giornaliera 5F0537'!EW132&gt;simulazione!T953,'domanda giornaliera 5F0537'!EW132,0)+IF('domanda giornaliera 5F0537'!EW133&gt;simulazione!T953,'domanda giornaliera 5F0537'!EW133,0)+IF('domanda giornaliera 5F0537'!EW134&gt;simulazione!T953,'domanda giornaliera 5F0537'!EW134,0)+IF('domanda giornaliera 5F0537'!EW135&gt;simulazione!T953,'domanda giornaliera 5F0537'!EW135,0)+IF('domanda giornaliera 5F0537'!EW136&gt;simulazione!T953,'domanda giornaliera 5F0537'!EW136,0)+IF('domanda giornaliera 5F0537'!EW137&gt;simulazione!T953,'domanda giornaliera 5F0537'!EW137,0)+IF('domanda giornaliera 5F0537'!EW138&gt;simulazione!T953,'domanda giornaliera 5F0537'!EW138,0)+IF('domanda giornaliera 5F0537'!EW139&gt;simulazione!T953,'domanda giornaliera 5F0537'!EW139,0)+IF('domanda giornaliera 5F0537'!EW140&gt;simulazione!T953,'domanda giornaliera 5F0537'!EW140,0)+IF('domanda giornaliera 5F0537'!EW141&gt;simulazione!T953,'domanda giornaliera 5F0537'!EW141,0)+IF('domanda giornaliera 5F0537'!EW142&gt;simulazione!T953,'domanda giornaliera 5F0537'!EW142,0)+IF('domanda giornaliera 5F0537'!EW143&gt;simulazione!T953,'domanda giornaliera 5F0537'!EW143,0)+IF('domanda giornaliera 5F0537'!EW144&gt;simulazione!T953,'domanda giornaliera 5F0537'!EW144,0)+IF('domanda giornaliera 5F0537'!EW145&gt;simulazione!T953,'domanda giornaliera 5F0537'!EW145,0)+IF('domanda giornaliera 5F0537'!EW146&gt;simulazione!T953,'domanda giornaliera 5F0537'!EW146,0)+IF('domanda giornaliera 5F0537'!EW147&gt;simulazione!T953,'domanda giornaliera 5F0537'!EW147,0)+IF('domanda giornaliera 5F0537'!EW148&gt;simulazione!T953,'domanda giornaliera 5F0537'!EW148,0)+IF('domanda giornaliera 5F0537'!EW149&gt;simulazione!T953,'domanda giornaliera 5F0537'!EW149,0)+IF('domanda giornaliera 5F0537'!EW150&gt;simulazione!T953,'domanda giornaliera 5F0537'!EW150,0)+IF('domanda giornaliera 5F0537'!EW151&gt;simulazione!T953,'domanda giornaliera 5F0537'!EW151,0)+IF('domanda giornaliera 5F0537'!EW152&gt;simulazione!T953,'domanda giornaliera 5F0537'!EW152,0)+IF('domanda giornaliera 5F0537'!EW153&gt;simulazione!T953,'domanda giornaliera 5F0537'!EW153,0)+IF('domanda giornaliera 5F0537'!EW154&gt;simulazione!T953,'domanda giornaliera 5F0537'!EW154,0)+IF('domanda giornaliera 5F0537'!EW155&gt;simulazione!T953,'domanda giornaliera 5F0537'!EW155,0)+IF('domanda giornaliera 5F0537'!EW156&gt;simulazione!T953,'domanda giornaliera 5F0537'!EW156,0)+IF('domanda giornaliera 5F0537'!EW157&gt;simulazione!T953,'domanda giornaliera 5F0537'!EW157,0)+IF('domanda giornaliera 5F0537'!EW158&gt;simulazione!T953,'domanda giornaliera 5F0537'!EW158,0)+IF('domanda giornaliera 5F0537'!EW159&gt;simulazione!T953,'domanda giornaliera 5F0537'!EW159,0)+IF('domanda giornaliera 5F0537'!EW160&gt;simulazione!T953,'domanda giornaliera 5F0537'!EW160,0)+IF('domanda giornaliera 5F0537'!EW161&gt;simulazione!T953,'domanda giornaliera 5F0537'!EW161,0)+IF('domanda giornaliera 5F0537'!EW162&gt;simulazione!T953,'domanda giornaliera 5F0537'!EW162,0)+IF('domanda giornaliera 5F0537'!EW163&gt;simulazione!T953,'domanda giornaliera 5F0537'!EW163,0)+IF('domanda giornaliera 5F0537'!EW164&gt;simulazione!T953,'domanda giornaliera 5F0537'!EW164,0)</f>
        <v>163.65367058823526</v>
      </c>
      <c r="Z1059" s="13"/>
      <c r="AA1059" s="13"/>
    </row>
    <row r="1060" spans="24:27" x14ac:dyDescent="0.25">
      <c r="X1060" s="46" t="s">
        <v>131</v>
      </c>
      <c r="Y1060" s="13">
        <f>'domanda giornaliera 5F0537'!EW114+IF('domanda giornaliera 5F0537'!EW115&gt;simulazione!T954,'domanda giornaliera 5F0537'!EW115,0)+IF('domanda giornaliera 5F0537'!EW116&gt;simulazione!T954,'domanda giornaliera 5F0537'!EW116,0)+IF('domanda giornaliera 5F0537'!EW117&gt;simulazione!T954,'domanda giornaliera 5F0537'!EW117,0)+IF('domanda giornaliera 5F0537'!EW118&gt;simulazione!T954,'domanda giornaliera 5F0537'!EW118,0)+IF('domanda giornaliera 5F0537'!EW119&gt;simulazione!T954,'domanda giornaliera 5F0537'!EW119,0)+IF('domanda giornaliera 5F0537'!EW120&gt;simulazione!T954,'domanda giornaliera 5F0537'!EW120,0)+IF('domanda giornaliera 5F0537'!EW121&gt;simulazione!T954,'domanda giornaliera 5F0537'!EW121,0)+IF('domanda giornaliera 5F0537'!EW122&gt;simulazione!T954,'domanda giornaliera 5F0537'!EW122,0)+IF('domanda giornaliera 5F0537'!EW123&gt;simulazione!T954,'domanda giornaliera 5F0537'!EW123,0)+IF('domanda giornaliera 5F0537'!EW124&gt;simulazione!T954,'domanda giornaliera 5F0537'!EW124,0)+IF('domanda giornaliera 5F0537'!EW125&gt;simulazione!T954,'domanda giornaliera 5F0537'!EW125,0)+IF('domanda giornaliera 5F0537'!EW126&gt;simulazione!T954,'domanda giornaliera 5F0537'!EW126,0)+IF('domanda giornaliera 5F0537'!EW127&gt;simulazione!T954,'domanda giornaliera 5F0537'!EW127,0)+IF('domanda giornaliera 5F0537'!EW128&gt;simulazione!T954,'domanda giornaliera 5F0537'!EW128,0)+IF('domanda giornaliera 5F0537'!EW129&gt;simulazione!T954,'domanda giornaliera 5F0537'!EW129,0)+IF('domanda giornaliera 5F0537'!EW130&gt;simulazione!T954,'domanda giornaliera 5F0537'!EW130,0)+IF('domanda giornaliera 5F0537'!EW131&gt;simulazione!T954,'domanda giornaliera 5F0537'!EW131,0)+IF('domanda giornaliera 5F0537'!EW132&gt;simulazione!T954,'domanda giornaliera 5F0537'!EW132,0)+IF('domanda giornaliera 5F0537'!EW133&gt;simulazione!T954,'domanda giornaliera 5F0537'!EW133,0)+IF('domanda giornaliera 5F0537'!EW134&gt;simulazione!T954,'domanda giornaliera 5F0537'!EW134,0)+IF('domanda giornaliera 5F0537'!EW135&gt;simulazione!T954,'domanda giornaliera 5F0537'!EW135,0)+IF('domanda giornaliera 5F0537'!EW136&gt;simulazione!T954,'domanda giornaliera 5F0537'!EW136,0)+IF('domanda giornaliera 5F0537'!EW137&gt;simulazione!T954,'domanda giornaliera 5F0537'!EW137,0)+IF('domanda giornaliera 5F0537'!EW138&gt;simulazione!T954,'domanda giornaliera 5F0537'!EW138,0)+IF('domanda giornaliera 5F0537'!EW139&gt;simulazione!T954,'domanda giornaliera 5F0537'!EW139,0)+IF('domanda giornaliera 5F0537'!EW140&gt;simulazione!T954,'domanda giornaliera 5F0537'!EW140,0)+IF('domanda giornaliera 5F0537'!EW141&gt;simulazione!T954,'domanda giornaliera 5F0537'!EW141,0)+IF('domanda giornaliera 5F0537'!EW142&gt;simulazione!T954,'domanda giornaliera 5F0537'!EW142,0)+IF('domanda giornaliera 5F0537'!EW143&gt;simulazione!T954,'domanda giornaliera 5F0537'!EW143,0)+IF('domanda giornaliera 5F0537'!EW144&gt;simulazione!T954,'domanda giornaliera 5F0537'!EW144,0)+IF('domanda giornaliera 5F0537'!EW145&gt;simulazione!T954,'domanda giornaliera 5F0537'!EW145,0)+IF('domanda giornaliera 5F0537'!EW146&gt;simulazione!T954,'domanda giornaliera 5F0537'!EW146,0)+IF('domanda giornaliera 5F0537'!EW147&gt;simulazione!T954,'domanda giornaliera 5F0537'!EW147,0)+IF('domanda giornaliera 5F0537'!EW148&gt;simulazione!T954,'domanda giornaliera 5F0537'!EW148,0)+IF('domanda giornaliera 5F0537'!EW149&gt;simulazione!T954,'domanda giornaliera 5F0537'!EW149,0)+IF('domanda giornaliera 5F0537'!EW150&gt;simulazione!T954,'domanda giornaliera 5F0537'!EW150,0)+IF('domanda giornaliera 5F0537'!EW151&gt;simulazione!T954,'domanda giornaliera 5F0537'!EW151,0)+IF('domanda giornaliera 5F0537'!EW152&gt;simulazione!T954,'domanda giornaliera 5F0537'!EW152,0)+IF('domanda giornaliera 5F0537'!EW153&gt;simulazione!T954,'domanda giornaliera 5F0537'!EW153,0)+IF('domanda giornaliera 5F0537'!EW154&gt;simulazione!T954,'domanda giornaliera 5F0537'!EW154,0)+IF('domanda giornaliera 5F0537'!EW155&gt;simulazione!T954,'domanda giornaliera 5F0537'!EW155,0)+IF('domanda giornaliera 5F0537'!EW156&gt;simulazione!T954,'domanda giornaliera 5F0537'!EW156,0)+IF('domanda giornaliera 5F0537'!EW157&gt;simulazione!T954,'domanda giornaliera 5F0537'!EW157,0)+IF('domanda giornaliera 5F0537'!EW158&gt;simulazione!T954,'domanda giornaliera 5F0537'!EW158,0)+IF('domanda giornaliera 5F0537'!EW159&gt;simulazione!T954,'domanda giornaliera 5F0537'!EW159,0)+IF('domanda giornaliera 5F0537'!EW160&gt;simulazione!T954,'domanda giornaliera 5F0537'!EW160,0)+IF('domanda giornaliera 5F0537'!EW161&gt;simulazione!T954,'domanda giornaliera 5F0537'!EW161,0)+IF('domanda giornaliera 5F0537'!EW162&gt;simulazione!T954,'domanda giornaliera 5F0537'!EW162,0)+IF('domanda giornaliera 5F0537'!EW163&gt;simulazione!T954,'domanda giornaliera 5F0537'!EW163,0)+IF('domanda giornaliera 5F0537'!EW164&gt;simulazione!T954,'domanda giornaliera 5F0537'!EW164,0)+IF('domanda giornaliera 5F0537'!EW165&gt;simulazione!T954,'domanda giornaliera 5F0537'!EW165,0)</f>
        <v>163.65367058823526</v>
      </c>
      <c r="Z1060" s="13"/>
      <c r="AA1060" s="13"/>
    </row>
    <row r="1061" spans="24:27" x14ac:dyDescent="0.25">
      <c r="X1061" s="46" t="s">
        <v>132</v>
      </c>
      <c r="Y1061" s="13">
        <f>'domanda giornaliera 5F0537'!EW115+IF('domanda giornaliera 5F0537'!EW116&gt;simulazione!T955,'domanda giornaliera 5F0537'!EW116,0)+IF('domanda giornaliera 5F0537'!EW117&gt;simulazione!T955,'domanda giornaliera 5F0537'!EW117,0)+IF('domanda giornaliera 5F0537'!EW118&gt;simulazione!T955,'domanda giornaliera 5F0537'!EW118,0)+IF('domanda giornaliera 5F0537'!EW119&gt;simulazione!T955,'domanda giornaliera 5F0537'!EW119,0)+IF('domanda giornaliera 5F0537'!EW120&gt;simulazione!T955,'domanda giornaliera 5F0537'!EW120,0)+IF('domanda giornaliera 5F0537'!EW121&gt;simulazione!T955,'domanda giornaliera 5F0537'!EW121,0)+IF('domanda giornaliera 5F0537'!EW122&gt;simulazione!T955,'domanda giornaliera 5F0537'!EW122,0)+IF('domanda giornaliera 5F0537'!EW123&gt;simulazione!T955,'domanda giornaliera 5F0537'!EW123,0)+IF('domanda giornaliera 5F0537'!EW124&gt;simulazione!T955,'domanda giornaliera 5F0537'!EW124,0)+IF('domanda giornaliera 5F0537'!EW125&gt;simulazione!T955,'domanda giornaliera 5F0537'!EW125,0)+IF('domanda giornaliera 5F0537'!EW126&gt;simulazione!T955,'domanda giornaliera 5F0537'!EW126,0)+IF('domanda giornaliera 5F0537'!EW127&gt;simulazione!T955,'domanda giornaliera 5F0537'!EW127,0)+IF('domanda giornaliera 5F0537'!EW128&gt;simulazione!T955,'domanda giornaliera 5F0537'!EW128,0)+IF('domanda giornaliera 5F0537'!EW129&gt;simulazione!T955,'domanda giornaliera 5F0537'!EW129,0)+IF('domanda giornaliera 5F0537'!EW130&gt;simulazione!T955,'domanda giornaliera 5F0537'!EW130,0)+IF('domanda giornaliera 5F0537'!EW131&gt;simulazione!T955,'domanda giornaliera 5F0537'!EW131,0)+IF('domanda giornaliera 5F0537'!EW132&gt;simulazione!T955,'domanda giornaliera 5F0537'!EW132,0)+IF('domanda giornaliera 5F0537'!EW133&gt;simulazione!T955,'domanda giornaliera 5F0537'!EW133,0)+IF('domanda giornaliera 5F0537'!EW134&gt;simulazione!T955,'domanda giornaliera 5F0537'!EW134,0)+IF('domanda giornaliera 5F0537'!EW135&gt;simulazione!T955,'domanda giornaliera 5F0537'!EW135,0)+IF('domanda giornaliera 5F0537'!EW136&gt;simulazione!T955,'domanda giornaliera 5F0537'!EW136,0)+IF('domanda giornaliera 5F0537'!EW137&gt;simulazione!T955,'domanda giornaliera 5F0537'!EW137,0)+IF('domanda giornaliera 5F0537'!EW138&gt;simulazione!T955,'domanda giornaliera 5F0537'!EW138,0)+IF('domanda giornaliera 5F0537'!EW139&gt;simulazione!T955,'domanda giornaliera 5F0537'!EW139,0)+IF('domanda giornaliera 5F0537'!EW140&gt;simulazione!T955,'domanda giornaliera 5F0537'!EW140,0)+IF('domanda giornaliera 5F0537'!EW141&gt;simulazione!T955,'domanda giornaliera 5F0537'!EW141,0)+IF('domanda giornaliera 5F0537'!EW142&gt;simulazione!T955,'domanda giornaliera 5F0537'!EW142,0)+IF('domanda giornaliera 5F0537'!EW143&gt;simulazione!T955,'domanda giornaliera 5F0537'!EW143,0)+IF('domanda giornaliera 5F0537'!EW144&gt;simulazione!T955,'domanda giornaliera 5F0537'!EW144,0)+IF('domanda giornaliera 5F0537'!EW145&gt;simulazione!T955,'domanda giornaliera 5F0537'!EW145,0)+IF('domanda giornaliera 5F0537'!EW146&gt;simulazione!T955,'domanda giornaliera 5F0537'!EW146,0)+IF('domanda giornaliera 5F0537'!EW147&gt;simulazione!T955,'domanda giornaliera 5F0537'!EW147,0)+IF('domanda giornaliera 5F0537'!EW148&gt;simulazione!T955,'domanda giornaliera 5F0537'!EW148,0)+IF('domanda giornaliera 5F0537'!EW149&gt;simulazione!T955,'domanda giornaliera 5F0537'!EW149,0)+IF('domanda giornaliera 5F0537'!EW150&gt;simulazione!T955,'domanda giornaliera 5F0537'!EW150,0)+IF('domanda giornaliera 5F0537'!EW151&gt;simulazione!T955,'domanda giornaliera 5F0537'!EW151,0)+IF('domanda giornaliera 5F0537'!EW152&gt;simulazione!T955,'domanda giornaliera 5F0537'!EW152,0)+IF('domanda giornaliera 5F0537'!EW153&gt;simulazione!T955,'domanda giornaliera 5F0537'!EW153,0)+IF('domanda giornaliera 5F0537'!EW154&gt;simulazione!T955,'domanda giornaliera 5F0537'!EW154,0)+IF('domanda giornaliera 5F0537'!EW155&gt;simulazione!T955,'domanda giornaliera 5F0537'!EW155,0)+IF('domanda giornaliera 5F0537'!EW156&gt;simulazione!T955,'domanda giornaliera 5F0537'!EW156,0)+IF('domanda giornaliera 5F0537'!EW157&gt;simulazione!T955,'domanda giornaliera 5F0537'!EW157,0)+IF('domanda giornaliera 5F0537'!EW158&gt;simulazione!T955,'domanda giornaliera 5F0537'!EW158,0)+IF('domanda giornaliera 5F0537'!EW159&gt;simulazione!T955,'domanda giornaliera 5F0537'!EW159,0)+IF('domanda giornaliera 5F0537'!EW160&gt;simulazione!T955,'domanda giornaliera 5F0537'!EW160,0)+IF('domanda giornaliera 5F0537'!EW161&gt;simulazione!T955,'domanda giornaliera 5F0537'!EW161,0)+IF('domanda giornaliera 5F0537'!EW162&gt;simulazione!T955,'domanda giornaliera 5F0537'!EW162,0)+IF('domanda giornaliera 5F0537'!EW163&gt;simulazione!T955,'domanda giornaliera 5F0537'!EW163,0)+IF('domanda giornaliera 5F0537'!EW164&gt;simulazione!T955,'domanda giornaliera 5F0537'!EW164,0)+IF('domanda giornaliera 5F0537'!EW165&gt;simulazione!T955,'domanda giornaliera 5F0537'!EW165,0)+IF('domanda giornaliera 5F0537'!EW166&gt;simulazione!T955,'domanda giornaliera 5F0537'!EW166,0)</f>
        <v>490.96101176470575</v>
      </c>
      <c r="Z1061" s="13"/>
      <c r="AA1061" s="13"/>
    </row>
    <row r="1062" spans="24:27" x14ac:dyDescent="0.25">
      <c r="X1062" s="46" t="s">
        <v>133</v>
      </c>
      <c r="Y1062" s="13">
        <f>'domanda giornaliera 5F0537'!EW116+IF('domanda giornaliera 5F0537'!EW117&gt;simulazione!T956,'domanda giornaliera 5F0537'!EW117,0)+IF('domanda giornaliera 5F0537'!EW118&gt;simulazione!T956,'domanda giornaliera 5F0537'!EW118,0)+IF('domanda giornaliera 5F0537'!EW119&gt;simulazione!T956,'domanda giornaliera 5F0537'!EW119,0)+IF('domanda giornaliera 5F0537'!EW120&gt;simulazione!T956,'domanda giornaliera 5F0537'!EW120,0)+IF('domanda giornaliera 5F0537'!EW121&gt;simulazione!T956,'domanda giornaliera 5F0537'!EW121,0)+IF('domanda giornaliera 5F0537'!EW122&gt;simulazione!T956,'domanda giornaliera 5F0537'!EW122,0)+IF('domanda giornaliera 5F0537'!EW123&gt;simulazione!T956,'domanda giornaliera 5F0537'!EW123,0)+IF('domanda giornaliera 5F0537'!EW124&gt;simulazione!T956,'domanda giornaliera 5F0537'!EW124,0)+IF('domanda giornaliera 5F0537'!EW125&gt;simulazione!T956,'domanda giornaliera 5F0537'!EW125,0)+IF('domanda giornaliera 5F0537'!EW126&gt;simulazione!T956,'domanda giornaliera 5F0537'!EW126,0)+IF('domanda giornaliera 5F0537'!EW127&gt;simulazione!T956,'domanda giornaliera 5F0537'!EW127,0)+IF('domanda giornaliera 5F0537'!EW128&gt;simulazione!T956,'domanda giornaliera 5F0537'!EW128,0)+IF('domanda giornaliera 5F0537'!EW129&gt;simulazione!T956,'domanda giornaliera 5F0537'!EW129,0)+IF('domanda giornaliera 5F0537'!EW130&gt;simulazione!T956,'domanda giornaliera 5F0537'!EW130,0)+IF('domanda giornaliera 5F0537'!EW131&gt;simulazione!T956,'domanda giornaliera 5F0537'!EW131,0)+IF('domanda giornaliera 5F0537'!EW132&gt;simulazione!T956,'domanda giornaliera 5F0537'!EW132,0)+IF('domanda giornaliera 5F0537'!EW133&gt;simulazione!T956,'domanda giornaliera 5F0537'!EW133,0)+IF('domanda giornaliera 5F0537'!EW134&gt;simulazione!T956,'domanda giornaliera 5F0537'!EW134,0)+IF('domanda giornaliera 5F0537'!EW135&gt;simulazione!T956,'domanda giornaliera 5F0537'!EW135,0)+IF('domanda giornaliera 5F0537'!EW136&gt;simulazione!T956,'domanda giornaliera 5F0537'!EW136,0)+IF('domanda giornaliera 5F0537'!EW137&gt;simulazione!T956,'domanda giornaliera 5F0537'!EW137,0)+IF('domanda giornaliera 5F0537'!EW138&gt;simulazione!T956,'domanda giornaliera 5F0537'!EW138,0)+IF('domanda giornaliera 5F0537'!EW139&gt;simulazione!T956,'domanda giornaliera 5F0537'!EW139,0)+IF('domanda giornaliera 5F0537'!EW140&gt;simulazione!T956,'domanda giornaliera 5F0537'!EW140,0)+IF('domanda giornaliera 5F0537'!EW141&gt;simulazione!T956,'domanda giornaliera 5F0537'!EW141,0)+IF('domanda giornaliera 5F0537'!EW142&gt;simulazione!T956,'domanda giornaliera 5F0537'!EW142,0)+IF('domanda giornaliera 5F0537'!EW143&gt;simulazione!T956,'domanda giornaliera 5F0537'!EW143,0)+IF('domanda giornaliera 5F0537'!EW144&gt;simulazione!T956,'domanda giornaliera 5F0537'!EW144,0)+IF('domanda giornaliera 5F0537'!EW145&gt;simulazione!T956,'domanda giornaliera 5F0537'!EW145,0)+IF('domanda giornaliera 5F0537'!EW146&gt;simulazione!T956,'domanda giornaliera 5F0537'!EW146,0)+IF('domanda giornaliera 5F0537'!EW147&gt;simulazione!T956,'domanda giornaliera 5F0537'!EW147,0)+IF('domanda giornaliera 5F0537'!EW148&gt;simulazione!T956,'domanda giornaliera 5F0537'!EW148,0)+IF('domanda giornaliera 5F0537'!EW149&gt;simulazione!T956,'domanda giornaliera 5F0537'!EW149,0)+IF('domanda giornaliera 5F0537'!EW150&gt;simulazione!T956,'domanda giornaliera 5F0537'!EW150,0)+IF('domanda giornaliera 5F0537'!EW151&gt;simulazione!T956,'domanda giornaliera 5F0537'!EW151,0)+IF('domanda giornaliera 5F0537'!EW152&gt;simulazione!T956,'domanda giornaliera 5F0537'!EW152,0)+IF('domanda giornaliera 5F0537'!EW153&gt;simulazione!T956,'domanda giornaliera 5F0537'!EW153,0)+IF('domanda giornaliera 5F0537'!EW154&gt;simulazione!T956,'domanda giornaliera 5F0537'!EW154,0)+IF('domanda giornaliera 5F0537'!EW155&gt;simulazione!T956,'domanda giornaliera 5F0537'!EW155,0)+IF('domanda giornaliera 5F0537'!EW156&gt;simulazione!T956,'domanda giornaliera 5F0537'!EW156,0)+IF('domanda giornaliera 5F0537'!EW157&gt;simulazione!T956,'domanda giornaliera 5F0537'!EW157,0)+IF('domanda giornaliera 5F0537'!EW158&gt;simulazione!T956,'domanda giornaliera 5F0537'!EW158,0)+IF('domanda giornaliera 5F0537'!EW159&gt;simulazione!T956,'domanda giornaliera 5F0537'!EW159,0)+IF('domanda giornaliera 5F0537'!EW160&gt;simulazione!T956,'domanda giornaliera 5F0537'!EW160,0)+IF('domanda giornaliera 5F0537'!EW161&gt;simulazione!T956,'domanda giornaliera 5F0537'!EW161,0)+IF('domanda giornaliera 5F0537'!EW162&gt;simulazione!T956,'domanda giornaliera 5F0537'!EW162,0)+IF('domanda giornaliera 5F0537'!EW163&gt;simulazione!T956,'domanda giornaliera 5F0537'!EW163,0)+IF('domanda giornaliera 5F0537'!EW164&gt;simulazione!T956,'domanda giornaliera 5F0537'!EW164,0)+IF('domanda giornaliera 5F0537'!EW165&gt;simulazione!T956,'domanda giornaliera 5F0537'!EW165,0)+IF('domanda giornaliera 5F0537'!EW166&gt;simulazione!T956,'domanda giornaliera 5F0537'!EW166,0)+IF('domanda giornaliera 5F0537'!EW167&gt;simulazione!T956,'domanda giornaliera 5F0537'!EW167,0)</f>
        <v>327.30734117647052</v>
      </c>
      <c r="Z1062" s="13"/>
      <c r="AA1062" s="13"/>
    </row>
    <row r="1063" spans="24:27" x14ac:dyDescent="0.25">
      <c r="X1063" s="46" t="s">
        <v>129</v>
      </c>
      <c r="Y1063" s="13">
        <f>'domanda giornaliera 5F0537'!EW117+IF('domanda giornaliera 5F0537'!EW118&gt;simulazione!T957,'domanda giornaliera 5F0537'!EW118,0)+IF('domanda giornaliera 5F0537'!EW119&gt;simulazione!T957,'domanda giornaliera 5F0537'!EW119,0)+IF('domanda giornaliera 5F0537'!EW120&gt;simulazione!T957,'domanda giornaliera 5F0537'!EW120,0)+IF('domanda giornaliera 5F0537'!EW121&gt;simulazione!T957,'domanda giornaliera 5F0537'!EW121,0)+IF('domanda giornaliera 5F0537'!EW122&gt;simulazione!T957,'domanda giornaliera 5F0537'!EW122,0)+IF('domanda giornaliera 5F0537'!EW123&gt;simulazione!T957,'domanda giornaliera 5F0537'!EW123,0)+IF('domanda giornaliera 5F0537'!EW124&gt;simulazione!T957,'domanda giornaliera 5F0537'!EW124,0)+IF('domanda giornaliera 5F0537'!EW125&gt;simulazione!T957,'domanda giornaliera 5F0537'!EW125,0)+IF('domanda giornaliera 5F0537'!EW126&gt;simulazione!T957,'domanda giornaliera 5F0537'!EW126,0)+IF('domanda giornaliera 5F0537'!EW127&gt;simulazione!T957,'domanda giornaliera 5F0537'!EW127,0)+IF('domanda giornaliera 5F0537'!EW128&gt;simulazione!T957,'domanda giornaliera 5F0537'!EW128,0)+IF('domanda giornaliera 5F0537'!EW129&gt;simulazione!T957,'domanda giornaliera 5F0537'!EW129,0)+IF('domanda giornaliera 5F0537'!EW130&gt;simulazione!T957,'domanda giornaliera 5F0537'!EW130,0)+IF('domanda giornaliera 5F0537'!EW131&gt;simulazione!T957,'domanda giornaliera 5F0537'!EW131,0)+IF('domanda giornaliera 5F0537'!EW132&gt;simulazione!T957,'domanda giornaliera 5F0537'!EW132,0)+IF('domanda giornaliera 5F0537'!EW133&gt;simulazione!T957,'domanda giornaliera 5F0537'!EW133,0)+IF('domanda giornaliera 5F0537'!EW134&gt;simulazione!T957,'domanda giornaliera 5F0537'!EW134,0)+IF('domanda giornaliera 5F0537'!EW135&gt;simulazione!T957,'domanda giornaliera 5F0537'!EW135,0)+IF('domanda giornaliera 5F0537'!EW136&gt;simulazione!T957,'domanda giornaliera 5F0537'!EW136,0)+IF('domanda giornaliera 5F0537'!EW137&gt;simulazione!T957,'domanda giornaliera 5F0537'!EW137,0)+IF('domanda giornaliera 5F0537'!EW138&gt;simulazione!T957,'domanda giornaliera 5F0537'!EW138,0)+IF('domanda giornaliera 5F0537'!EW139&gt;simulazione!T957,'domanda giornaliera 5F0537'!EW139,0)+IF('domanda giornaliera 5F0537'!EW140&gt;simulazione!T957,'domanda giornaliera 5F0537'!EW140,0)+IF('domanda giornaliera 5F0537'!EW141&gt;simulazione!T957,'domanda giornaliera 5F0537'!EW141,0)+IF('domanda giornaliera 5F0537'!EW142&gt;simulazione!T957,'domanda giornaliera 5F0537'!EW142,0)+IF('domanda giornaliera 5F0537'!EW143&gt;simulazione!T957,'domanda giornaliera 5F0537'!EW143,0)+IF('domanda giornaliera 5F0537'!EW144&gt;simulazione!T957,'domanda giornaliera 5F0537'!EW144,0)+IF('domanda giornaliera 5F0537'!EW145&gt;simulazione!T957,'domanda giornaliera 5F0537'!EW145,0)+IF('domanda giornaliera 5F0537'!EW146&gt;simulazione!T957,'domanda giornaliera 5F0537'!EW146,0)+IF('domanda giornaliera 5F0537'!EW147&gt;simulazione!T957,'domanda giornaliera 5F0537'!EW147,0)+IF('domanda giornaliera 5F0537'!EW148&gt;simulazione!T957,'domanda giornaliera 5F0537'!EW148,0)+IF('domanda giornaliera 5F0537'!EW149&gt;simulazione!T957,'domanda giornaliera 5F0537'!EW149,0)+IF('domanda giornaliera 5F0537'!EW150&gt;simulazione!T957,'domanda giornaliera 5F0537'!EW150,0)+IF('domanda giornaliera 5F0537'!EW151&gt;simulazione!T957,'domanda giornaliera 5F0537'!EW151,0)+IF('domanda giornaliera 5F0537'!EW152&gt;simulazione!T957,'domanda giornaliera 5F0537'!EW152,0)+IF('domanda giornaliera 5F0537'!EW153&gt;simulazione!T957,'domanda giornaliera 5F0537'!EW153,0)+IF('domanda giornaliera 5F0537'!EW154&gt;simulazione!T957,'domanda giornaliera 5F0537'!EW154,0)+IF('domanda giornaliera 5F0537'!EW155&gt;simulazione!T957,'domanda giornaliera 5F0537'!EW155,0)+IF('domanda giornaliera 5F0537'!EW156&gt;simulazione!T957,'domanda giornaliera 5F0537'!EW156,0)+IF('domanda giornaliera 5F0537'!EW157&gt;simulazione!T957,'domanda giornaliera 5F0537'!EW157,0)+IF('domanda giornaliera 5F0537'!EW158&gt;simulazione!T957,'domanda giornaliera 5F0537'!EW158,0)+IF('domanda giornaliera 5F0537'!EW159&gt;simulazione!T957,'domanda giornaliera 5F0537'!EW159,0)+IF('domanda giornaliera 5F0537'!EW160&gt;simulazione!T957,'domanda giornaliera 5F0537'!EW160,0)+IF('domanda giornaliera 5F0537'!EW161&gt;simulazione!T957,'domanda giornaliera 5F0537'!EW161,0)+IF('domanda giornaliera 5F0537'!EW162&gt;simulazione!T957,'domanda giornaliera 5F0537'!EW162,0)+IF('domanda giornaliera 5F0537'!EW163&gt;simulazione!T957,'domanda giornaliera 5F0537'!EW163,0)+IF('domanda giornaliera 5F0537'!EW164&gt;simulazione!T957,'domanda giornaliera 5F0537'!EW164,0)+IF('domanda giornaliera 5F0537'!EW165&gt;simulazione!T957,'domanda giornaliera 5F0537'!EW165,0)+IF('domanda giornaliera 5F0537'!EW166&gt;simulazione!T957,'domanda giornaliera 5F0537'!EW166,0)+IF('domanda giornaliera 5F0537'!EW167&gt;simulazione!T957,'domanda giornaliera 5F0537'!EW167,0)+IF('domanda giornaliera 5F0537'!EW168&gt;simulazione!T957,'domanda giornaliera 5F0537'!EW168,0)</f>
        <v>163.65367058823526</v>
      </c>
      <c r="Z1063" s="13"/>
      <c r="AA1063" s="13"/>
    </row>
    <row r="1064" spans="24:27" x14ac:dyDescent="0.25">
      <c r="X1064" s="4"/>
      <c r="Y1064" s="4"/>
      <c r="Z1064" s="4"/>
      <c r="AA1064" s="4"/>
    </row>
    <row r="1065" spans="24:27" x14ac:dyDescent="0.25">
      <c r="X1065" s="4"/>
      <c r="Y1065" s="4"/>
      <c r="Z1065" s="4"/>
      <c r="AA1065" s="4"/>
    </row>
    <row r="1066" spans="24:27" x14ac:dyDescent="0.25">
      <c r="X1066" s="4"/>
      <c r="Y1066" s="4"/>
      <c r="Z1066" s="4"/>
      <c r="AA1066" s="4"/>
    </row>
    <row r="1067" spans="24:27" x14ac:dyDescent="0.25">
      <c r="X1067" s="4"/>
      <c r="Y1067" s="4"/>
      <c r="Z1067" s="4"/>
      <c r="AA1067" s="4"/>
    </row>
    <row r="1068" spans="24:27" x14ac:dyDescent="0.25">
      <c r="X1068" s="4"/>
      <c r="Y1068" s="4"/>
      <c r="Z1068" s="4"/>
      <c r="AA1068" s="4"/>
    </row>
    <row r="1069" spans="24:27" x14ac:dyDescent="0.25">
      <c r="X1069" s="4"/>
      <c r="Y1069" s="4"/>
      <c r="Z1069" s="4"/>
      <c r="AA1069" s="4"/>
    </row>
    <row r="1070" spans="24:27" x14ac:dyDescent="0.25">
      <c r="X1070" s="4"/>
      <c r="Y1070" s="4"/>
      <c r="Z1070" s="4"/>
      <c r="AA1070" s="4"/>
    </row>
    <row r="1071" spans="24:27" x14ac:dyDescent="0.25">
      <c r="X1071" s="4"/>
      <c r="Y1071" s="4"/>
      <c r="Z1071" s="4"/>
      <c r="AA1071" s="4"/>
    </row>
    <row r="1072" spans="24:27" x14ac:dyDescent="0.25">
      <c r="X1072" s="4"/>
      <c r="Y1072" s="4"/>
      <c r="Z1072" s="4"/>
      <c r="AA1072" s="4"/>
    </row>
    <row r="1073" spans="24:27" x14ac:dyDescent="0.25">
      <c r="X1073" s="4"/>
      <c r="Y1073" s="4"/>
      <c r="Z1073" s="4"/>
      <c r="AA1073" s="4"/>
    </row>
    <row r="1074" spans="24:27" x14ac:dyDescent="0.25">
      <c r="X1074" s="4"/>
      <c r="Y1074" s="4"/>
      <c r="Z1074" s="4"/>
      <c r="AA1074" s="4"/>
    </row>
    <row r="1075" spans="24:27" x14ac:dyDescent="0.25">
      <c r="X1075" s="4"/>
      <c r="Y1075" s="4"/>
      <c r="Z1075" s="4"/>
      <c r="AA1075" s="4"/>
    </row>
    <row r="1076" spans="24:27" x14ac:dyDescent="0.25">
      <c r="X1076" s="4"/>
      <c r="Y1076" s="4"/>
      <c r="Z1076" s="4"/>
      <c r="AA1076" s="4"/>
    </row>
    <row r="1077" spans="24:27" x14ac:dyDescent="0.25">
      <c r="X1077" s="4"/>
      <c r="Y1077" s="4"/>
      <c r="Z1077" s="4"/>
      <c r="AA1077" s="4"/>
    </row>
    <row r="1078" spans="24:27" x14ac:dyDescent="0.25">
      <c r="X1078" s="4"/>
      <c r="Y1078" s="4"/>
      <c r="Z1078" s="4"/>
      <c r="AA1078" s="4"/>
    </row>
    <row r="1079" spans="24:27" x14ac:dyDescent="0.25">
      <c r="X1079" s="4"/>
      <c r="Y1079" s="4"/>
      <c r="Z1079" s="4"/>
      <c r="AA1079" s="4"/>
    </row>
    <row r="1080" spans="24:27" x14ac:dyDescent="0.25">
      <c r="Y1080" s="4"/>
      <c r="Z1080" s="4"/>
      <c r="AA1080" s="4"/>
    </row>
    <row r="1082" spans="24:27" x14ac:dyDescent="0.25">
      <c r="Y1082" s="67" t="s">
        <v>18</v>
      </c>
      <c r="Z1082" s="68" t="s">
        <v>250</v>
      </c>
      <c r="AA1082" s="69" t="s">
        <v>251</v>
      </c>
    </row>
    <row r="1083" spans="24:27" ht="15.75" x14ac:dyDescent="0.25">
      <c r="X1083" s="66" t="s">
        <v>39</v>
      </c>
      <c r="Y1083" s="10"/>
      <c r="Z1083" s="10">
        <v>21</v>
      </c>
      <c r="AA1083" s="10" t="s">
        <v>209</v>
      </c>
    </row>
    <row r="1084" spans="24:27" x14ac:dyDescent="0.25">
      <c r="X1084" s="46" t="s">
        <v>163</v>
      </c>
      <c r="Y1084" s="10">
        <f>'domanda giornaliera 5F0537'!ES3+IF('domanda giornaliera 5F0537'!ES4&gt;simulazione!T964,'domanda giornaliera 5F0537'!ES4,0)+IF('domanda giornaliera 5F0537'!ES5&gt;simulazione!T964,'domanda giornaliera 5F0537'!ES5,0)+IF('domanda giornaliera 5F0537'!ES6&gt;simulazione!T964,'domanda giornaliera 5F0537'!ES6,0)+IF('domanda giornaliera 5F0537'!ES7&gt;simulazione!T964,'domanda giornaliera 5F0537'!ES7,0)+IF('domanda giornaliera 5F0537'!ES8&gt;simulazione!T964,'domanda giornaliera 5F0537'!ES8,0)+IF('domanda giornaliera 5F0537'!ES9&gt;simulazione!T964,'domanda giornaliera 5F0537'!ES9,0)+IF('domanda giornaliera 5F0537'!ES10&gt;simulazione!T964,'domanda giornaliera 5F0537'!ES10,0)+IF('domanda giornaliera 5F0537'!ES11&gt;simulazione!T964,'domanda giornaliera 5F0537'!ES11,0)+IF('domanda giornaliera 5F0537'!ES12&gt;simulazione!T964,'domanda giornaliera 5F0537'!ES12,0)+IF('domanda giornaliera 5F0537'!ES13&gt;simulazione!T964,'domanda giornaliera 5F0537'!ES13,0)+IF('domanda giornaliera 5F0537'!ES14&gt;simulazione!T964,'domanda giornaliera 5F0537'!ES14,0)+IF('domanda giornaliera 5F0537'!ES15&gt;simulazione!T964,'domanda giornaliera 5F0537'!ES15,0)+IF('domanda giornaliera 5F0537'!ES16&gt;simulazione!T964,'domanda giornaliera 5F0537'!ES16,0)+IF('domanda giornaliera 5F0537'!ES17&gt;simulazione!T964,'domanda giornaliera 5F0537'!ES17,0)+IF('domanda giornaliera 5F0537'!ES18&gt;simulazione!T964,'domanda giornaliera 5F0537'!ES18,0)+IF('domanda giornaliera 5F0537'!ES19&gt;simulazione!T964,'domanda giornaliera 5F0537'!ES19,0)+IF('domanda giornaliera 5F0537'!ES20&gt;simulazione!T964,'domanda giornaliera 5F0537'!ES20,0)+IF('domanda giornaliera 5F0537'!ES21&gt;simulazione!T964,'domanda giornaliera 5F0537'!ES21,0)+IF('domanda giornaliera 5F0537'!ES22&gt;simulazione!T964,'domanda giornaliera 5F0537'!ES22,0)+IF('domanda giornaliera 5F0537'!ES23&gt;simulazione!T964,'domanda giornaliera 5F0537'!ES23,0)+IF('domanda giornaliera 5F0537'!ES24&gt;simulazione!T964,'domanda giornaliera 5F0537'!ES24,0)</f>
        <v>920.83323105423983</v>
      </c>
      <c r="Z1084" s="10"/>
      <c r="AA1084" s="10"/>
    </row>
    <row r="1085" spans="24:27" x14ac:dyDescent="0.25">
      <c r="X1085" s="46" t="s">
        <v>164</v>
      </c>
      <c r="Y1085" s="10">
        <f>'domanda giornaliera 5F0537'!ES4+IF('domanda giornaliera 5F0537'!ES5&gt;simulazione!T965,'domanda giornaliera 5F0537'!ES5,0)+IF('domanda giornaliera 5F0537'!ES6&gt;simulazione!T965,'domanda giornaliera 5F0537'!ES6,0)+IF('domanda giornaliera 5F0537'!ES7&gt;simulazione!T965,'domanda giornaliera 5F0537'!ES7,0)+IF('domanda giornaliera 5F0537'!ES8&gt;simulazione!T965,'domanda giornaliera 5F0537'!ES8,0)+IF('domanda giornaliera 5F0537'!ES9&gt;simulazione!T965,'domanda giornaliera 5F0537'!ES9,0)+IF('domanda giornaliera 5F0537'!ES10&gt;simulazione!T965,'domanda giornaliera 5F0537'!ES10,0)+IF('domanda giornaliera 5F0537'!ES11&gt;simulazione!T965,'domanda giornaliera 5F0537'!ES11,0)+IF('domanda giornaliera 5F0537'!ES12&gt;simulazione!T965,'domanda giornaliera 5F0537'!ES12,0)+IF('domanda giornaliera 5F0537'!ES13&gt;simulazione!T965,'domanda giornaliera 5F0537'!ES13,0)+IF('domanda giornaliera 5F0537'!ES14&gt;simulazione!T965,'domanda giornaliera 5F0537'!ES14,0)+IF('domanda giornaliera 5F0537'!ES15&gt;simulazione!T965,'domanda giornaliera 5F0537'!ES15,0)+IF('domanda giornaliera 5F0537'!ES16&gt;simulazione!T965,'domanda giornaliera 5F0537'!ES16,0)+IF('domanda giornaliera 5F0537'!ES17&gt;simulazione!T965,'domanda giornaliera 5F0537'!ES17,0)+IF('domanda giornaliera 5F0537'!ES18&gt;simulazione!T965,'domanda giornaliera 5F0537'!ES18,0)+IF('domanda giornaliera 5F0537'!ES19&gt;simulazione!T965,'domanda giornaliera 5F0537'!ES19,0)+IF('domanda giornaliera 5F0537'!ES20&gt;simulazione!T965,'domanda giornaliera 5F0537'!ES20,0)+IF('domanda giornaliera 5F0537'!ES21&gt;simulazione!T965,'domanda giornaliera 5F0537'!ES21,0)+IF('domanda giornaliera 5F0537'!ES22&gt;simulazione!T965,'domanda giornaliera 5F0537'!ES22,0)+IF('domanda giornaliera 5F0537'!ES23&gt;simulazione!T965,'domanda giornaliera 5F0537'!ES23,0)+IF('domanda giornaliera 5F0537'!ES24&gt;simulazione!T965,'domanda giornaliera 5F0537'!ES24,0)+IF('domanda giornaliera 5F0537'!ES25&gt;simulazione!T965,'domanda giornaliera 5F0537'!ES25,0)</f>
        <v>920.83323105423983</v>
      </c>
      <c r="Z1085" s="10"/>
      <c r="AA1085" s="10"/>
    </row>
    <row r="1086" spans="24:27" x14ac:dyDescent="0.25">
      <c r="X1086" s="46" t="s">
        <v>165</v>
      </c>
      <c r="Y1086" s="10">
        <f>'domanda giornaliera 5F0537'!ES5+IF('domanda giornaliera 5F0537'!ES6&gt;simulazione!T966,'domanda giornaliera 5F0537'!ES6,0)+IF('domanda giornaliera 5F0537'!ES7&gt;simulazione!T966,'domanda giornaliera 5F0537'!ES7,0)+IF('domanda giornaliera 5F0537'!ES8&gt;simulazione!T966,'domanda giornaliera 5F0537'!ES8,0)+IF('domanda giornaliera 5F0537'!ES9&gt;simulazione!T966,'domanda giornaliera 5F0537'!ES9,0)+IF('domanda giornaliera 5F0537'!ES10&gt;simulazione!T966,'domanda giornaliera 5F0537'!ES10,0)+IF('domanda giornaliera 5F0537'!ES11&gt;simulazione!T966,'domanda giornaliera 5F0537'!ES11,0)+IF('domanda giornaliera 5F0537'!ES12&gt;simulazione!T966,'domanda giornaliera 5F0537'!ES12,0)+IF('domanda giornaliera 5F0537'!ES13&gt;simulazione!T966,'domanda giornaliera 5F0537'!ES13,0)+IF('domanda giornaliera 5F0537'!ES14&gt;simulazione!T966,'domanda giornaliera 5F0537'!ES14,0)+IF('domanda giornaliera 5F0537'!ES15&gt;simulazione!T966,'domanda giornaliera 5F0537'!ES15,0)+IF('domanda giornaliera 5F0537'!ES16&gt;simulazione!T966,'domanda giornaliera 5F0537'!ES16,0)+IF('domanda giornaliera 5F0537'!ES17&gt;simulazione!T966,'domanda giornaliera 5F0537'!ES17,0)+IF('domanda giornaliera 5F0537'!ES18&gt;simulazione!T966,'domanda giornaliera 5F0537'!ES18,0)+IF('domanda giornaliera 5F0537'!ES19&gt;simulazione!T966,'domanda giornaliera 5F0537'!ES19,0)+IF('domanda giornaliera 5F0537'!ES20&gt;simulazione!T966,'domanda giornaliera 5F0537'!ES20,0)+IF('domanda giornaliera 5F0537'!ES21&gt;simulazione!T966,'domanda giornaliera 5F0537'!ES21,0)+IF('domanda giornaliera 5F0537'!ES22&gt;simulazione!T966,'domanda giornaliera 5F0537'!ES22,0)+IF('domanda giornaliera 5F0537'!ES23&gt;simulazione!T966,'domanda giornaliera 5F0537'!ES23,0)+IF('domanda giornaliera 5F0537'!ES24&gt;simulazione!T966,'domanda giornaliera 5F0537'!ES24,0)+IF('domanda giornaliera 5F0537'!ES25&gt;simulazione!T966,'domanda giornaliera 5F0537'!ES25,0)+IF('domanda giornaliera 5F0537'!ES26&gt;simulazione!T966,'domanda giornaliera 5F0537'!ES26,0)</f>
        <v>920.83323105423983</v>
      </c>
      <c r="Z1086" s="10"/>
      <c r="AA1086" s="10"/>
    </row>
    <row r="1087" spans="24:27" x14ac:dyDescent="0.25">
      <c r="X1087" s="46" t="s">
        <v>166</v>
      </c>
      <c r="Y1087" s="10">
        <f>'domanda giornaliera 5F0537'!ES6+IF('domanda giornaliera 5F0537'!ES7&gt;simulazione!T967,'domanda giornaliera 5F0537'!ES7,0)+IF('domanda giornaliera 5F0537'!ES8&gt;simulazione!T967,'domanda giornaliera 5F0537'!ES8,0)+IF('domanda giornaliera 5F0537'!ES9&gt;simulazione!T967,'domanda giornaliera 5F0537'!ES9,0)+IF('domanda giornaliera 5F0537'!ES10&gt;simulazione!T967,'domanda giornaliera 5F0537'!ES10,0)+IF('domanda giornaliera 5F0537'!ES11&gt;simulazione!T967,'domanda giornaliera 5F0537'!ES11,0)+IF('domanda giornaliera 5F0537'!ES12&gt;simulazione!T967,'domanda giornaliera 5F0537'!ES12,0)+IF('domanda giornaliera 5F0537'!ES13&gt;simulazione!T967,'domanda giornaliera 5F0537'!ES13,0)+IF('domanda giornaliera 5F0537'!ES14&gt;simulazione!T967,'domanda giornaliera 5F0537'!ES14,0)+IF('domanda giornaliera 5F0537'!ES15&gt;simulazione!T967,'domanda giornaliera 5F0537'!ES15,0)+IF('domanda giornaliera 5F0537'!ES16&gt;simulazione!T967,'domanda giornaliera 5F0537'!ES16,0)+IF('domanda giornaliera 5F0537'!ES17&gt;simulazione!T967,'domanda giornaliera 5F0537'!ES17,0)+IF('domanda giornaliera 5F0537'!ES18&gt;simulazione!T967,'domanda giornaliera 5F0537'!ES18,0)+IF('domanda giornaliera 5F0537'!ES19&gt;simulazione!T967,'domanda giornaliera 5F0537'!ES19,0)+IF('domanda giornaliera 5F0537'!ES20&gt;simulazione!T967,'domanda giornaliera 5F0537'!ES20,0)+IF('domanda giornaliera 5F0537'!ES21&gt;simulazione!T967,'domanda giornaliera 5F0537'!ES21,0)+IF('domanda giornaliera 5F0537'!ES22&gt;simulazione!T967,'domanda giornaliera 5F0537'!ES22,0)+IF('domanda giornaliera 5F0537'!ES23&gt;simulazione!T967,'domanda giornaliera 5F0537'!ES23,0)+IF('domanda giornaliera 5F0537'!ES24&gt;simulazione!T967,'domanda giornaliera 5F0537'!ES24,0)+IF('domanda giornaliera 5F0537'!ES25&gt;simulazione!T967,'domanda giornaliera 5F0537'!ES25,0)+IF('domanda giornaliera 5F0537'!ES26&gt;simulazione!T967,'domanda giornaliera 5F0537'!ES26,0)+IF('domanda giornaliera 5F0537'!ES27&gt;simulazione!T967,'domanda giornaliera 5F0537'!ES27,0)</f>
        <v>920.83323105423983</v>
      </c>
      <c r="Z1087" s="10"/>
      <c r="AA1087" s="10"/>
    </row>
    <row r="1088" spans="24:27" x14ac:dyDescent="0.25">
      <c r="X1088" s="46" t="s">
        <v>167</v>
      </c>
      <c r="Y1088" s="10">
        <f>'domanda giornaliera 5F0537'!ES7+IF('domanda giornaliera 5F0537'!ES8&gt;simulazione!T968,'domanda giornaliera 5F0537'!ES8,0)+IF('domanda giornaliera 5F0537'!ES9&gt;simulazione!T968,'domanda giornaliera 5F0537'!ES9,0)+IF('domanda giornaliera 5F0537'!ES10&gt;simulazione!T968,'domanda giornaliera 5F0537'!ES10,0)+IF('domanda giornaliera 5F0537'!ES11&gt;simulazione!T968,'domanda giornaliera 5F0537'!ES11,0)+IF('domanda giornaliera 5F0537'!ES12&gt;simulazione!T968,'domanda giornaliera 5F0537'!ES12,0)+IF('domanda giornaliera 5F0537'!ES13&gt;simulazione!T968,'domanda giornaliera 5F0537'!ES13,0)+IF('domanda giornaliera 5F0537'!ES14&gt;simulazione!T968,'domanda giornaliera 5F0537'!ES14,0)+IF('domanda giornaliera 5F0537'!ES15&gt;simulazione!T968,'domanda giornaliera 5F0537'!ES15,0)+IF('domanda giornaliera 5F0537'!ES16&gt;simulazione!T968,'domanda giornaliera 5F0537'!ES16,0)+IF('domanda giornaliera 5F0537'!ES17&gt;simulazione!T968,'domanda giornaliera 5F0537'!ES17,0)+IF('domanda giornaliera 5F0537'!ES18&gt;simulazione!T968,'domanda giornaliera 5F0537'!ES18,0)+IF('domanda giornaliera 5F0537'!ES19&gt;simulazione!T968,'domanda giornaliera 5F0537'!ES19,0)+IF('domanda giornaliera 5F0537'!ES20&gt;simulazione!T968,'domanda giornaliera 5F0537'!ES20,0)+IF('domanda giornaliera 5F0537'!ES21&gt;simulazione!T968,'domanda giornaliera 5F0537'!ES21,0)+IF('domanda giornaliera 5F0537'!ES22&gt;simulazione!T968,'domanda giornaliera 5F0537'!ES22,0)+IF('domanda giornaliera 5F0537'!ES23&gt;simulazione!T968,'domanda giornaliera 5F0537'!ES23,0)+IF('domanda giornaliera 5F0537'!ES24&gt;simulazione!T968,'domanda giornaliera 5F0537'!ES24,0)+IF('domanda giornaliera 5F0537'!ES25&gt;simulazione!T968,'domanda giornaliera 5F0537'!ES25,0)+IF('domanda giornaliera 5F0537'!ES26&gt;simulazione!T968,'domanda giornaliera 5F0537'!ES26,0)+IF('domanda giornaliera 5F0537'!ES27&gt;simulazione!T968,'domanda giornaliera 5F0537'!ES27,0)+IF('domanda giornaliera 5F0537'!ES28&gt;simulazione!T968,'domanda giornaliera 5F0537'!ES28,0)</f>
        <v>920.83323105423983</v>
      </c>
      <c r="Z1088" s="10"/>
      <c r="AA1088" s="10"/>
    </row>
    <row r="1089" spans="24:27" x14ac:dyDescent="0.25">
      <c r="X1089" s="46" t="s">
        <v>168</v>
      </c>
      <c r="Y1089" s="10">
        <f>'domanda giornaliera 5F0537'!ES8+IF('domanda giornaliera 5F0537'!ES9&gt;simulazione!T969,'domanda giornaliera 5F0537'!ES9,0)+IF('domanda giornaliera 5F0537'!ES10&gt;simulazione!T969,'domanda giornaliera 5F0537'!ES10,0)+IF('domanda giornaliera 5F0537'!ES11&gt;simulazione!T969,'domanda giornaliera 5F0537'!ES11,0)+IF('domanda giornaliera 5F0537'!ES12&gt;simulazione!T969,'domanda giornaliera 5F0537'!ES12,0)+IF('domanda giornaliera 5F0537'!ES13&gt;simulazione!T969,'domanda giornaliera 5F0537'!ES13,0)+IF('domanda giornaliera 5F0537'!ES14&gt;simulazione!T969,'domanda giornaliera 5F0537'!ES14,0)+IF('domanda giornaliera 5F0537'!ES15&gt;simulazione!T969,'domanda giornaliera 5F0537'!ES15,0)+IF('domanda giornaliera 5F0537'!ES16&gt;simulazione!T969,'domanda giornaliera 5F0537'!ES16,0)+IF('domanda giornaliera 5F0537'!ES17&gt;simulazione!T969,'domanda giornaliera 5F0537'!ES17,0)+IF('domanda giornaliera 5F0537'!ES18&gt;simulazione!T969,'domanda giornaliera 5F0537'!ES18,0)+IF('domanda giornaliera 5F0537'!ES19&gt;simulazione!T969,'domanda giornaliera 5F0537'!ES19,0)+IF('domanda giornaliera 5F0537'!ES20&gt;simulazione!T969,'domanda giornaliera 5F0537'!ES20,0)+IF('domanda giornaliera 5F0537'!ES21&gt;simulazione!T969,'domanda giornaliera 5F0537'!ES21,0)+IF('domanda giornaliera 5F0537'!ES22&gt;simulazione!T969,'domanda giornaliera 5F0537'!ES22,0)+IF('domanda giornaliera 5F0537'!ES23&gt;simulazione!T969,'domanda giornaliera 5F0537'!ES23,0)+IF('domanda giornaliera 5F0537'!ES24&gt;simulazione!T969,'domanda giornaliera 5F0537'!ES24,0)+IF('domanda giornaliera 5F0537'!ES25&gt;simulazione!T969,'domanda giornaliera 5F0537'!ES25,0)+IF('domanda giornaliera 5F0537'!ES26&gt;simulazione!T969,'domanda giornaliera 5F0537'!ES26,0)+IF('domanda giornaliera 5F0537'!ES27&gt;simulazione!T969,'domanda giornaliera 5F0537'!ES27,0)+IF('domanda giornaliera 5F0537'!ES28&gt;simulazione!T969,'domanda giornaliera 5F0537'!ES28,0)+IF('domanda giornaliera 5F0537'!ES29&gt;simulazione!T969,'domanda giornaliera 5F0537'!ES29,0)</f>
        <v>920.83323105423983</v>
      </c>
      <c r="Z1089" s="10"/>
      <c r="AA1089" s="10"/>
    </row>
    <row r="1090" spans="24:27" x14ac:dyDescent="0.25">
      <c r="X1090" s="46" t="s">
        <v>169</v>
      </c>
      <c r="Y1090" s="10">
        <f>'domanda giornaliera 5F0537'!ES9+IF('domanda giornaliera 5F0537'!ES10&gt;simulazione!T970,'domanda giornaliera 5F0537'!ES10,0)+IF('domanda giornaliera 5F0537'!ES11&gt;simulazione!T970,'domanda giornaliera 5F0537'!ES11,0)+IF('domanda giornaliera 5F0537'!ES12&gt;simulazione!T970,'domanda giornaliera 5F0537'!ES12,0)+IF('domanda giornaliera 5F0537'!ES13&gt;simulazione!T970,'domanda giornaliera 5F0537'!ES13,0)+IF('domanda giornaliera 5F0537'!ES14&gt;simulazione!T970,'domanda giornaliera 5F0537'!ES14,0)+IF('domanda giornaliera 5F0537'!ES15&gt;simulazione!T970,'domanda giornaliera 5F0537'!ES15,0)+IF('domanda giornaliera 5F0537'!ES16&gt;simulazione!T970,'domanda giornaliera 5F0537'!ES16,0)+IF('domanda giornaliera 5F0537'!ES17&gt;simulazione!T970,'domanda giornaliera 5F0537'!ES17,0)+IF('domanda giornaliera 5F0537'!ES18&gt;simulazione!T970,'domanda giornaliera 5F0537'!ES18,0)+IF('domanda giornaliera 5F0537'!ES19&gt;simulazione!T970,'domanda giornaliera 5F0537'!ES19,0)+IF('domanda giornaliera 5F0537'!ES20&gt;simulazione!T970,'domanda giornaliera 5F0537'!ES20,0)+IF('domanda giornaliera 5F0537'!ES21&gt;simulazione!T970,'domanda giornaliera 5F0537'!ES21,0)+IF('domanda giornaliera 5F0537'!ES22&gt;simulazione!T970,'domanda giornaliera 5F0537'!ES22,0)+IF('domanda giornaliera 5F0537'!ES23&gt;simulazione!T970,'domanda giornaliera 5F0537'!ES23,0)+IF('domanda giornaliera 5F0537'!ES24&gt;simulazione!T970,'domanda giornaliera 5F0537'!ES24,0)+IF('domanda giornaliera 5F0537'!ES25&gt;simulazione!T970,'domanda giornaliera 5F0537'!ES25,0)+IF('domanda giornaliera 5F0537'!ES26&gt;simulazione!T970,'domanda giornaliera 5F0537'!ES26,0)+IF('domanda giornaliera 5F0537'!ES27&gt;simulazione!T970,'domanda giornaliera 5F0537'!ES27,0)+IF('domanda giornaliera 5F0537'!ES28&gt;simulazione!T970,'domanda giornaliera 5F0537'!ES28,0)+IF('domanda giornaliera 5F0537'!ES29&gt;simulazione!T970,'domanda giornaliera 5F0537'!ES29,0)+IF('domanda giornaliera 5F0537'!ES30&gt;simulazione!T970,'domanda giornaliera 5F0537'!ES30,0)</f>
        <v>920.83323105423983</v>
      </c>
      <c r="Z1090" s="10"/>
      <c r="AA1090" s="10"/>
    </row>
    <row r="1091" spans="24:27" x14ac:dyDescent="0.25">
      <c r="X1091" s="46" t="s">
        <v>170</v>
      </c>
      <c r="Y1091" s="10">
        <f>'domanda giornaliera 5F0537'!ES10+IF('domanda giornaliera 5F0537'!ES11&gt;simulazione!T971,'domanda giornaliera 5F0537'!ES11,0)+IF('domanda giornaliera 5F0537'!ES12&gt;simulazione!T971,'domanda giornaliera 5F0537'!ES12,0)+IF('domanda giornaliera 5F0537'!ES13&gt;simulazione!T971,'domanda giornaliera 5F0537'!ES13,0)+IF('domanda giornaliera 5F0537'!ES14&gt;simulazione!T971,'domanda giornaliera 5F0537'!ES14,0)+IF('domanda giornaliera 5F0537'!ES15&gt;simulazione!T971,'domanda giornaliera 5F0537'!ES15,0)+IF('domanda giornaliera 5F0537'!ES16&gt;simulazione!T971,'domanda giornaliera 5F0537'!ES16,0)+IF('domanda giornaliera 5F0537'!ES17&gt;simulazione!T971,'domanda giornaliera 5F0537'!ES17,0)+IF('domanda giornaliera 5F0537'!ES18&gt;simulazione!T971,'domanda giornaliera 5F0537'!ES18,0)+IF('domanda giornaliera 5F0537'!ES19&gt;simulazione!T971,'domanda giornaliera 5F0537'!ES19,0)+IF('domanda giornaliera 5F0537'!ES20&gt;simulazione!T971,'domanda giornaliera 5F0537'!ES20,0)+IF('domanda giornaliera 5F0537'!ES21&gt;simulazione!T971,'domanda giornaliera 5F0537'!ES21,0)+IF('domanda giornaliera 5F0537'!ES22&gt;simulazione!T971,'domanda giornaliera 5F0537'!ES22,0)+IF('domanda giornaliera 5F0537'!ES23&gt;simulazione!T971,'domanda giornaliera 5F0537'!ES23,0)+IF('domanda giornaliera 5F0537'!ES24&gt;simulazione!T971,'domanda giornaliera 5F0537'!ES24,0)+IF('domanda giornaliera 5F0537'!ES25&gt;simulazione!T971,'domanda giornaliera 5F0537'!ES25,0)+IF('domanda giornaliera 5F0537'!ES26&gt;simulazione!T971,'domanda giornaliera 5F0537'!ES26,0)+IF('domanda giornaliera 5F0537'!ES27&gt;simulazione!T971,'domanda giornaliera 5F0537'!ES27,0)+IF('domanda giornaliera 5F0537'!ES28&gt;simulazione!T971,'domanda giornaliera 5F0537'!ES28,0)+IF('domanda giornaliera 5F0537'!ES29&gt;simulazione!T971,'domanda giornaliera 5F0537'!ES29,0)+IF('domanda giornaliera 5F0537'!ES30&gt;simulazione!T971,'domanda giornaliera 5F0537'!ES30,0)+IF('domanda giornaliera 5F0537'!ES31&gt;simulazione!T971,'domanda giornaliera 5F0537'!ES31,0)</f>
        <v>920.83323105423983</v>
      </c>
      <c r="Z1091" s="10"/>
      <c r="AA1091" s="10"/>
    </row>
    <row r="1092" spans="24:27" x14ac:dyDescent="0.25">
      <c r="X1092" s="46" t="s">
        <v>171</v>
      </c>
      <c r="Y1092" s="10">
        <f>'domanda giornaliera 5F0537'!ES11+IF('domanda giornaliera 5F0537'!ES12&gt;simulazione!T972,'domanda giornaliera 5F0537'!ES12,0)+IF('domanda giornaliera 5F0537'!ES13&gt;simulazione!T972,'domanda giornaliera 5F0537'!ES13,0)+IF('domanda giornaliera 5F0537'!ES14&gt;simulazione!T972,'domanda giornaliera 5F0537'!ES14,0)+IF('domanda giornaliera 5F0537'!ES15&gt;simulazione!T972,'domanda giornaliera 5F0537'!ES15,0)+IF('domanda giornaliera 5F0537'!ES16&gt;simulazione!T972,'domanda giornaliera 5F0537'!ES16,0)+IF('domanda giornaliera 5F0537'!ES17&gt;simulazione!T972,'domanda giornaliera 5F0537'!ES17,0)+IF('domanda giornaliera 5F0537'!ES18&gt;simulazione!T972,'domanda giornaliera 5F0537'!ES18,0)+IF('domanda giornaliera 5F0537'!ES19&gt;simulazione!T972,'domanda giornaliera 5F0537'!ES19,0)+IF('domanda giornaliera 5F0537'!ES20&gt;simulazione!T972,'domanda giornaliera 5F0537'!ES20,0)+IF('domanda giornaliera 5F0537'!ES21&gt;simulazione!T972,'domanda giornaliera 5F0537'!ES21,0)+IF('domanda giornaliera 5F0537'!ES22&gt;simulazione!T972,'domanda giornaliera 5F0537'!ES22,0)+IF('domanda giornaliera 5F0537'!ES23&gt;simulazione!T972,'domanda giornaliera 5F0537'!ES23,0)+IF('domanda giornaliera 5F0537'!ES24&gt;simulazione!T972,'domanda giornaliera 5F0537'!ES24,0)+IF('domanda giornaliera 5F0537'!ES25&gt;simulazione!T972,'domanda giornaliera 5F0537'!ES25,0)+IF('domanda giornaliera 5F0537'!ES26&gt;simulazione!T972,'domanda giornaliera 5F0537'!ES26,0)+IF('domanda giornaliera 5F0537'!ES27&gt;simulazione!T972,'domanda giornaliera 5F0537'!ES27,0)+IF('domanda giornaliera 5F0537'!ES28&gt;simulazione!T972,'domanda giornaliera 5F0537'!ES28,0)+IF('domanda giornaliera 5F0537'!ES29&gt;simulazione!T972,'domanda giornaliera 5F0537'!ES29,0)+IF('domanda giornaliera 5F0537'!ES30&gt;simulazione!T972,'domanda giornaliera 5F0537'!ES30,0)+IF('domanda giornaliera 5F0537'!ES31&gt;simulazione!T972,'domanda giornaliera 5F0537'!ES31,0)+IF('domanda giornaliera 5F0537'!ES32&gt;simulazione!T972,'domanda giornaliera 5F0537'!ES32,0)</f>
        <v>920.83323105423983</v>
      </c>
      <c r="Z1092" s="10"/>
      <c r="AA1092" s="10"/>
    </row>
    <row r="1093" spans="24:27" x14ac:dyDescent="0.25">
      <c r="X1093" s="46" t="s">
        <v>172</v>
      </c>
      <c r="Y1093" s="10">
        <f>'domanda giornaliera 5F0537'!ES12+IF('domanda giornaliera 5F0537'!ES13&gt;simulazione!T973,'domanda giornaliera 5F0537'!ES13,0)+IF('domanda giornaliera 5F0537'!ES14&gt;simulazione!T973,'domanda giornaliera 5F0537'!ES14,0)+IF('domanda giornaliera 5F0537'!ES15&gt;simulazione!T973,'domanda giornaliera 5F0537'!ES15,0)+IF('domanda giornaliera 5F0537'!ES16&gt;simulazione!T973,'domanda giornaliera 5F0537'!ES16,0)+IF('domanda giornaliera 5F0537'!ES17&gt;simulazione!T973,'domanda giornaliera 5F0537'!ES17,0)+IF('domanda giornaliera 5F0537'!ES18&gt;simulazione!T973,'domanda giornaliera 5F0537'!ES18,0)+IF('domanda giornaliera 5F0537'!ES19&gt;simulazione!T973,'domanda giornaliera 5F0537'!ES19,0)+IF('domanda giornaliera 5F0537'!ES20&gt;simulazione!T973,'domanda giornaliera 5F0537'!ES20,0)+IF('domanda giornaliera 5F0537'!ES21&gt;simulazione!T973,'domanda giornaliera 5F0537'!ES21,0)+IF('domanda giornaliera 5F0537'!ES22&gt;simulazione!T973,'domanda giornaliera 5F0537'!ES22,0)+IF('domanda giornaliera 5F0537'!ES23&gt;simulazione!T973,'domanda giornaliera 5F0537'!ES23,0)+IF('domanda giornaliera 5F0537'!ES24&gt;simulazione!T973,'domanda giornaliera 5F0537'!ES24,0)+IF('domanda giornaliera 5F0537'!ES25&gt;simulazione!T973,'domanda giornaliera 5F0537'!ES25,0)+IF('domanda giornaliera 5F0537'!ES26&gt;simulazione!T973,'domanda giornaliera 5F0537'!ES26,0)+IF('domanda giornaliera 5F0537'!ES27&gt;simulazione!T973,'domanda giornaliera 5F0537'!ES27,0)+IF('domanda giornaliera 5F0537'!ES28&gt;simulazione!T973,'domanda giornaliera 5F0537'!ES28,0)+IF('domanda giornaliera 5F0537'!ES29&gt;simulazione!T973,'domanda giornaliera 5F0537'!ES29,0)+IF('domanda giornaliera 5F0537'!ES30&gt;simulazione!T973,'domanda giornaliera 5F0537'!ES30,0)+IF('domanda giornaliera 5F0537'!ES31&gt;simulazione!T973,'domanda giornaliera 5F0537'!ES31,0)+IF('domanda giornaliera 5F0537'!ES32&gt;simulazione!T973,'domanda giornaliera 5F0537'!ES32,0)+IF('domanda giornaliera 5F0537'!ES33&gt;simulazione!T973,'domanda giornaliera 5F0537'!ES33,0)</f>
        <v>920.83323105423983</v>
      </c>
      <c r="Z1093" s="10"/>
      <c r="AA1093" s="10"/>
    </row>
    <row r="1094" spans="24:27" x14ac:dyDescent="0.25">
      <c r="X1094" s="46" t="s">
        <v>173</v>
      </c>
      <c r="Y1094" s="10">
        <f>'domanda giornaliera 5F0537'!ES13+IF('domanda giornaliera 5F0537'!ES14&gt;simulazione!T974,'domanda giornaliera 5F0537'!ES14,0)+IF('domanda giornaliera 5F0537'!ES15&gt;simulazione!T974,'domanda giornaliera 5F0537'!ES15,0)+IF('domanda giornaliera 5F0537'!ES16&gt;simulazione!T974,'domanda giornaliera 5F0537'!ES16,0)+IF('domanda giornaliera 5F0537'!ES17&gt;simulazione!T974,'domanda giornaliera 5F0537'!ES17,0)+IF('domanda giornaliera 5F0537'!ES18&gt;simulazione!T974,'domanda giornaliera 5F0537'!ES18,0)+IF('domanda giornaliera 5F0537'!ES19&gt;simulazione!T974,'domanda giornaliera 5F0537'!ES19,0)+IF('domanda giornaliera 5F0537'!ES20&gt;simulazione!T974,'domanda giornaliera 5F0537'!ES20,0)+IF('domanda giornaliera 5F0537'!ES21&gt;simulazione!T974,'domanda giornaliera 5F0537'!ES21,0)+IF('domanda giornaliera 5F0537'!ES22&gt;simulazione!T974,'domanda giornaliera 5F0537'!ES22,0)+IF('domanda giornaliera 5F0537'!ES23&gt;simulazione!T974,'domanda giornaliera 5F0537'!ES23,0)+IF('domanda giornaliera 5F0537'!ES24&gt;simulazione!T974,'domanda giornaliera 5F0537'!ES24,0)+IF('domanda giornaliera 5F0537'!ES25&gt;simulazione!T974,'domanda giornaliera 5F0537'!ES25,0)+IF('domanda giornaliera 5F0537'!ES26&gt;simulazione!T974,'domanda giornaliera 5F0537'!ES26,0)+IF('domanda giornaliera 5F0537'!ES27&gt;simulazione!T974,'domanda giornaliera 5F0537'!ES27,0)+IF('domanda giornaliera 5F0537'!ES28&gt;simulazione!T974,'domanda giornaliera 5F0537'!ES28,0)+IF('domanda giornaliera 5F0537'!ES29&gt;simulazione!T974,'domanda giornaliera 5F0537'!ES29,0)+IF('domanda giornaliera 5F0537'!ES30&gt;simulazione!T974,'domanda giornaliera 5F0537'!ES30,0)+IF('domanda giornaliera 5F0537'!ES31&gt;simulazione!T974,'domanda giornaliera 5F0537'!ES31,0)+IF('domanda giornaliera 5F0537'!ES32&gt;simulazione!T974,'domanda giornaliera 5F0537'!ES32,0)+IF('domanda giornaliera 5F0537'!ES33&gt;simulazione!T974,'domanda giornaliera 5F0537'!ES33,0)+IF('domanda giornaliera 5F0537'!ES34&gt;simulazione!T974,'domanda giornaliera 5F0537'!ES34,0)</f>
        <v>920.83323105423983</v>
      </c>
      <c r="Z1094" s="10"/>
      <c r="AA1094" s="10"/>
    </row>
    <row r="1095" spans="24:27" x14ac:dyDescent="0.25">
      <c r="X1095" s="46" t="s">
        <v>174</v>
      </c>
      <c r="Y1095" s="10">
        <f>'domanda giornaliera 5F0537'!ES14+IF('domanda giornaliera 5F0537'!ES15&gt;simulazione!T975,'domanda giornaliera 5F0537'!ES15,0)+IF('domanda giornaliera 5F0537'!ES16&gt;simulazione!T975,'domanda giornaliera 5F0537'!ES16,0)+IF('domanda giornaliera 5F0537'!ES17&gt;simulazione!T975,'domanda giornaliera 5F0537'!ES17,0)+IF('domanda giornaliera 5F0537'!ES18&gt;simulazione!T975,'domanda giornaliera 5F0537'!ES18,0)+IF('domanda giornaliera 5F0537'!ES19&gt;simulazione!T975,'domanda giornaliera 5F0537'!ES19,0)+IF('domanda giornaliera 5F0537'!ES20&gt;simulazione!T975,'domanda giornaliera 5F0537'!ES20,0)+IF('domanda giornaliera 5F0537'!ES21&gt;simulazione!T975,'domanda giornaliera 5F0537'!ES21,0)+IF('domanda giornaliera 5F0537'!ES22&gt;simulazione!T975,'domanda giornaliera 5F0537'!ES22,0)+IF('domanda giornaliera 5F0537'!ES23&gt;simulazione!T975,'domanda giornaliera 5F0537'!ES23,0)+IF('domanda giornaliera 5F0537'!ES24&gt;simulazione!T975,'domanda giornaliera 5F0537'!ES24,0)+IF('domanda giornaliera 5F0537'!ES25&gt;simulazione!T975,'domanda giornaliera 5F0537'!ES25,0)+IF('domanda giornaliera 5F0537'!ES26&gt;simulazione!T975,'domanda giornaliera 5F0537'!ES26,0)+IF('domanda giornaliera 5F0537'!ES27&gt;simulazione!T975,'domanda giornaliera 5F0537'!ES27,0)+IF('domanda giornaliera 5F0537'!ES28&gt;simulazione!T975,'domanda giornaliera 5F0537'!ES28,0)+IF('domanda giornaliera 5F0537'!ES29&gt;simulazione!T975,'domanda giornaliera 5F0537'!ES29,0)+IF('domanda giornaliera 5F0537'!ES30&gt;simulazione!T975,'domanda giornaliera 5F0537'!ES30,0)+IF('domanda giornaliera 5F0537'!ES31&gt;simulazione!T975,'domanda giornaliera 5F0537'!ES31,0)+IF('domanda giornaliera 5F0537'!ES32&gt;simulazione!T975,'domanda giornaliera 5F0537'!ES32,0)+IF('domanda giornaliera 5F0537'!ES33&gt;simulazione!T975,'domanda giornaliera 5F0537'!ES33,0)+IF('domanda giornaliera 5F0537'!ES34&gt;simulazione!T975,'domanda giornaliera 5F0537'!ES34,0)+IF('domanda giornaliera 5F0537'!ES35&gt;simulazione!T975,'domanda giornaliera 5F0537'!ES35,0)</f>
        <v>187.41330378151261</v>
      </c>
      <c r="Z1095" s="10"/>
      <c r="AA1095" s="10"/>
    </row>
    <row r="1096" spans="24:27" x14ac:dyDescent="0.25">
      <c r="X1096" s="46" t="s">
        <v>175</v>
      </c>
      <c r="Y1096" s="10">
        <f>'domanda giornaliera 5F0537'!ES15+IF('domanda giornaliera 5F0537'!ES16&gt;simulazione!T976,'domanda giornaliera 5F0537'!ES16,0)+IF('domanda giornaliera 5F0537'!ES17&gt;simulazione!T976,'domanda giornaliera 5F0537'!ES17,0)+IF('domanda giornaliera 5F0537'!ES18&gt;simulazione!T976,'domanda giornaliera 5F0537'!ES18,0)+IF('domanda giornaliera 5F0537'!ES19&gt;simulazione!T976,'domanda giornaliera 5F0537'!ES19,0)+IF('domanda giornaliera 5F0537'!ES20&gt;simulazione!T976,'domanda giornaliera 5F0537'!ES20,0)+IF('domanda giornaliera 5F0537'!ES21&gt;simulazione!T976,'domanda giornaliera 5F0537'!ES21,0)+IF('domanda giornaliera 5F0537'!ES22&gt;simulazione!T976,'domanda giornaliera 5F0537'!ES22,0)+IF('domanda giornaliera 5F0537'!ES23&gt;simulazione!T976,'domanda giornaliera 5F0537'!ES23,0)+IF('domanda giornaliera 5F0537'!ES24&gt;simulazione!T976,'domanda giornaliera 5F0537'!ES24,0)+IF('domanda giornaliera 5F0537'!ES25&gt;simulazione!T976,'domanda giornaliera 5F0537'!ES25,0)+IF('domanda giornaliera 5F0537'!ES26&gt;simulazione!T976,'domanda giornaliera 5F0537'!ES26,0)+IF('domanda giornaliera 5F0537'!ES27&gt;simulazione!T976,'domanda giornaliera 5F0537'!ES27,0)+IF('domanda giornaliera 5F0537'!ES28&gt;simulazione!T976,'domanda giornaliera 5F0537'!ES28,0)+IF('domanda giornaliera 5F0537'!ES29&gt;simulazione!T976,'domanda giornaliera 5F0537'!ES29,0)+IF('domanda giornaliera 5F0537'!ES30&gt;simulazione!T976,'domanda giornaliera 5F0537'!ES30,0)+IF('domanda giornaliera 5F0537'!ES31&gt;simulazione!T976,'domanda giornaliera 5F0537'!ES31,0)+IF('domanda giornaliera 5F0537'!ES32&gt;simulazione!T976,'domanda giornaliera 5F0537'!ES32,0)+IF('domanda giornaliera 5F0537'!ES33&gt;simulazione!T976,'domanda giornaliera 5F0537'!ES33,0)+IF('domanda giornaliera 5F0537'!ES34&gt;simulazione!T976,'domanda giornaliera 5F0537'!ES34,0)+IF('domanda giornaliera 5F0537'!ES35&gt;simulazione!T976,'domanda giornaliera 5F0537'!ES35,0)+IF('domanda giornaliera 5F0537'!ES36&gt;simulazione!T976,'domanda giornaliera 5F0537'!ES36,0)</f>
        <v>187.41330378151261</v>
      </c>
      <c r="Z1096" s="10"/>
      <c r="AA1096" s="10"/>
    </row>
    <row r="1097" spans="24:27" x14ac:dyDescent="0.25">
      <c r="X1097" s="46" t="s">
        <v>176</v>
      </c>
      <c r="Y1097" s="10">
        <f>'domanda giornaliera 5F0537'!ES16+IF('domanda giornaliera 5F0537'!ES17&gt;simulazione!T977,'domanda giornaliera 5F0537'!ES17,0)+IF('domanda giornaliera 5F0537'!ES18&gt;simulazione!T977,'domanda giornaliera 5F0537'!ES18,0)+IF('domanda giornaliera 5F0537'!ES19&gt;simulazione!T977,'domanda giornaliera 5F0537'!ES19,0)+IF('domanda giornaliera 5F0537'!ES20&gt;simulazione!T977,'domanda giornaliera 5F0537'!ES20,0)+IF('domanda giornaliera 5F0537'!ES21&gt;simulazione!T977,'domanda giornaliera 5F0537'!ES21,0)+IF('domanda giornaliera 5F0537'!ES22&gt;simulazione!T977,'domanda giornaliera 5F0537'!ES22,0)+IF('domanda giornaliera 5F0537'!ES23&gt;simulazione!T977,'domanda giornaliera 5F0537'!ES23,0)+IF('domanda giornaliera 5F0537'!ES24&gt;simulazione!T977,'domanda giornaliera 5F0537'!ES24,0)+IF('domanda giornaliera 5F0537'!ES25&gt;simulazione!T977,'domanda giornaliera 5F0537'!ES25,0)+IF('domanda giornaliera 5F0537'!ES26&gt;simulazione!T977,'domanda giornaliera 5F0537'!ES26,0)+IF('domanda giornaliera 5F0537'!ES27&gt;simulazione!T977,'domanda giornaliera 5F0537'!ES27,0)+IF('domanda giornaliera 5F0537'!ES28&gt;simulazione!T977,'domanda giornaliera 5F0537'!ES28,0)+IF('domanda giornaliera 5F0537'!ES29&gt;simulazione!T977,'domanda giornaliera 5F0537'!ES29,0)+IF('domanda giornaliera 5F0537'!ES30&gt;simulazione!T977,'domanda giornaliera 5F0537'!ES30,0)+IF('domanda giornaliera 5F0537'!ES31&gt;simulazione!T977,'domanda giornaliera 5F0537'!ES31,0)+IF('domanda giornaliera 5F0537'!ES32&gt;simulazione!T977,'domanda giornaliera 5F0537'!ES32,0)+IF('domanda giornaliera 5F0537'!ES33&gt;simulazione!T977,'domanda giornaliera 5F0537'!ES33,0)+IF('domanda giornaliera 5F0537'!ES34&gt;simulazione!T977,'domanda giornaliera 5F0537'!ES34,0)+IF('domanda giornaliera 5F0537'!ES35&gt;simulazione!T977,'domanda giornaliera 5F0537'!ES35,0)+IF('domanda giornaliera 5F0537'!ES36&gt;simulazione!T977,'domanda giornaliera 5F0537'!ES36,0)+IF('domanda giornaliera 5F0537'!ES37&gt;simulazione!T977,'domanda giornaliera 5F0537'!ES37,0)</f>
        <v>187.41330378151261</v>
      </c>
      <c r="Z1097" s="10"/>
      <c r="AA1097" s="10"/>
    </row>
    <row r="1098" spans="24:27" x14ac:dyDescent="0.25">
      <c r="X1098" s="46" t="s">
        <v>177</v>
      </c>
      <c r="Y1098" s="10">
        <f>'domanda giornaliera 5F0537'!ES17+IF('domanda giornaliera 5F0537'!ES18&gt;simulazione!T978,'domanda giornaliera 5F0537'!ES18,0)+IF('domanda giornaliera 5F0537'!ES19&gt;simulazione!T978,'domanda giornaliera 5F0537'!ES19,0)+IF('domanda giornaliera 5F0537'!ES20&gt;simulazione!T978,'domanda giornaliera 5F0537'!ES20,0)+IF('domanda giornaliera 5F0537'!ES21&gt;simulazione!T978,'domanda giornaliera 5F0537'!ES21,0)+IF('domanda giornaliera 5F0537'!ES22&gt;simulazione!T978,'domanda giornaliera 5F0537'!ES22,0)+IF('domanda giornaliera 5F0537'!ES23&gt;simulazione!T978,'domanda giornaliera 5F0537'!ES23,0)+IF('domanda giornaliera 5F0537'!ES24&gt;simulazione!T978,'domanda giornaliera 5F0537'!ES24,0)+IF('domanda giornaliera 5F0537'!ES25&gt;simulazione!T978,'domanda giornaliera 5F0537'!ES25,0)+IF('domanda giornaliera 5F0537'!ES26&gt;simulazione!T978,'domanda giornaliera 5F0537'!ES26,0)+IF('domanda giornaliera 5F0537'!ES27&gt;simulazione!T978,'domanda giornaliera 5F0537'!ES27,0)+IF('domanda giornaliera 5F0537'!ES28&gt;simulazione!T978,'domanda giornaliera 5F0537'!ES28,0)+IF('domanda giornaliera 5F0537'!ES29&gt;simulazione!T978,'domanda giornaliera 5F0537'!ES29,0)+IF('domanda giornaliera 5F0537'!ES30&gt;simulazione!T978,'domanda giornaliera 5F0537'!ES30,0)+IF('domanda giornaliera 5F0537'!ES31&gt;simulazione!T978,'domanda giornaliera 5F0537'!ES31,0)+IF('domanda giornaliera 5F0537'!ES32&gt;simulazione!T978,'domanda giornaliera 5F0537'!ES32,0)+IF('domanda giornaliera 5F0537'!ES33&gt;simulazione!T978,'domanda giornaliera 5F0537'!ES33,0)+IF('domanda giornaliera 5F0537'!ES34&gt;simulazione!T978,'domanda giornaliera 5F0537'!ES34,0)+IF('domanda giornaliera 5F0537'!ES35&gt;simulazione!T978,'domanda giornaliera 5F0537'!ES35,0)+IF('domanda giornaliera 5F0537'!ES36&gt;simulazione!T978,'domanda giornaliera 5F0537'!ES36,0)+IF('domanda giornaliera 5F0537'!ES37&gt;simulazione!T978,'domanda giornaliera 5F0537'!ES37,0)+IF('domanda giornaliera 5F0537'!ES38&gt;simulazione!T978,'domanda giornaliera 5F0537'!ES38,0)</f>
        <v>627.40723235294126</v>
      </c>
      <c r="Z1098" s="10"/>
      <c r="AA1098" s="10"/>
    </row>
    <row r="1099" spans="24:27" x14ac:dyDescent="0.25">
      <c r="X1099" s="46" t="s">
        <v>158</v>
      </c>
      <c r="Y1099" s="10">
        <f>'domanda giornaliera 5F0537'!ES18+IF('domanda giornaliera 5F0537'!ES19&gt;simulazione!T979,'domanda giornaliera 5F0537'!ES19,0)+IF('domanda giornaliera 5F0537'!ES20&gt;simulazione!T979,'domanda giornaliera 5F0537'!ES20,0)+IF('domanda giornaliera 5F0537'!ES21&gt;simulazione!T979,'domanda giornaliera 5F0537'!ES21,0)+IF('domanda giornaliera 5F0537'!ES22&gt;simulazione!T979,'domanda giornaliera 5F0537'!ES22,0)+IF('domanda giornaliera 5F0537'!ES23&gt;simulazione!T979,'domanda giornaliera 5F0537'!ES23,0)+IF('domanda giornaliera 5F0537'!ES24&gt;simulazione!T979,'domanda giornaliera 5F0537'!ES24,0)+IF('domanda giornaliera 5F0537'!ES25&gt;simulazione!T979,'domanda giornaliera 5F0537'!ES25,0)+IF('domanda giornaliera 5F0537'!ES26&gt;simulazione!T979,'domanda giornaliera 5F0537'!ES26,0)+IF('domanda giornaliera 5F0537'!ES27&gt;simulazione!T979,'domanda giornaliera 5F0537'!ES27,0)+IF('domanda giornaliera 5F0537'!ES28&gt;simulazione!T979,'domanda giornaliera 5F0537'!ES28,0)+IF('domanda giornaliera 5F0537'!ES29&gt;simulazione!T979,'domanda giornaliera 5F0537'!ES29,0)+IF('domanda giornaliera 5F0537'!ES30&gt;simulazione!T979,'domanda giornaliera 5F0537'!ES30,0)+IF('domanda giornaliera 5F0537'!ES31&gt;simulazione!T979,'domanda giornaliera 5F0537'!ES31,0)+IF('domanda giornaliera 5F0537'!ES32&gt;simulazione!T979,'domanda giornaliera 5F0537'!ES32,0)+IF('domanda giornaliera 5F0537'!ES33&gt;simulazione!T979,'domanda giornaliera 5F0537'!ES33,0)+IF('domanda giornaliera 5F0537'!ES34&gt;simulazione!T979,'domanda giornaliera 5F0537'!ES34,0)+IF('domanda giornaliera 5F0537'!ES35&gt;simulazione!T979,'domanda giornaliera 5F0537'!ES35,0)+IF('domanda giornaliera 5F0537'!ES36&gt;simulazione!T979,'domanda giornaliera 5F0537'!ES36,0)+IF('domanda giornaliera 5F0537'!ES37&gt;simulazione!T979,'domanda giornaliera 5F0537'!ES37,0)+IF('domanda giornaliera 5F0537'!ES38&gt;simulazione!T979,'domanda giornaliera 5F0537'!ES38,0)+IF('domanda giornaliera 5F0537'!ES39&gt;simulazione!T979,'domanda giornaliera 5F0537'!ES39,0)</f>
        <v>627.40723235294126</v>
      </c>
      <c r="Z1099" s="10"/>
      <c r="AA1099" s="10"/>
    </row>
    <row r="1100" spans="24:27" x14ac:dyDescent="0.25">
      <c r="X1100" s="46" t="s">
        <v>159</v>
      </c>
      <c r="Y1100" s="10">
        <f>'domanda giornaliera 5F0537'!ES19+IF('domanda giornaliera 5F0537'!ES20&gt;simulazione!T980,'domanda giornaliera 5F0537'!ES20,0)+IF('domanda giornaliera 5F0537'!ES21&gt;simulazione!T980,'domanda giornaliera 5F0537'!ES21,0)+IF('domanda giornaliera 5F0537'!ES22&gt;simulazione!T980,'domanda giornaliera 5F0537'!ES22,0)+IF('domanda giornaliera 5F0537'!ES23&gt;simulazione!T980,'domanda giornaliera 5F0537'!ES23,0)+IF('domanda giornaliera 5F0537'!ES24&gt;simulazione!T980,'domanda giornaliera 5F0537'!ES24,0)+IF('domanda giornaliera 5F0537'!ES25&gt;simulazione!T980,'domanda giornaliera 5F0537'!ES25,0)+IF('domanda giornaliera 5F0537'!ES26&gt;simulazione!T980,'domanda giornaliera 5F0537'!ES26,0)+IF('domanda giornaliera 5F0537'!ES27&gt;simulazione!T980,'domanda giornaliera 5F0537'!ES27,0)+IF('domanda giornaliera 5F0537'!ES28&gt;simulazione!T980,'domanda giornaliera 5F0537'!ES28,0)+IF('domanda giornaliera 5F0537'!ES29&gt;simulazione!T980,'domanda giornaliera 5F0537'!ES29,0)+IF('domanda giornaliera 5F0537'!ES30&gt;simulazione!T980,'domanda giornaliera 5F0537'!ES30,0)+IF('domanda giornaliera 5F0537'!ES31&gt;simulazione!T980,'domanda giornaliera 5F0537'!ES31,0)+IF('domanda giornaliera 5F0537'!ES32&gt;simulazione!T980,'domanda giornaliera 5F0537'!ES32,0)+IF('domanda giornaliera 5F0537'!ES33&gt;simulazione!T980,'domanda giornaliera 5F0537'!ES33,0)+IF('domanda giornaliera 5F0537'!ES34&gt;simulazione!T980,'domanda giornaliera 5F0537'!ES34,0)+IF('domanda giornaliera 5F0537'!ES35&gt;simulazione!T980,'domanda giornaliera 5F0537'!ES35,0)+IF('domanda giornaliera 5F0537'!ES36&gt;simulazione!T980,'domanda giornaliera 5F0537'!ES36,0)+IF('domanda giornaliera 5F0537'!ES37&gt;simulazione!T980,'domanda giornaliera 5F0537'!ES37,0)+IF('domanda giornaliera 5F0537'!ES38&gt;simulazione!T980,'domanda giornaliera 5F0537'!ES38,0)+IF('domanda giornaliera 5F0537'!ES39&gt;simulazione!T980,'domanda giornaliera 5F0537'!ES39,0)+IF('domanda giornaliera 5F0537'!ES40&gt;simulazione!T980,'domanda giornaliera 5F0537'!ES40,0)</f>
        <v>627.40723235294126</v>
      </c>
      <c r="Z1100" s="10"/>
      <c r="AA1100" s="10"/>
    </row>
    <row r="1101" spans="24:27" x14ac:dyDescent="0.25">
      <c r="X1101" s="46" t="s">
        <v>160</v>
      </c>
      <c r="Y1101" s="10">
        <f>'domanda giornaliera 5F0537'!ES20+IF('domanda giornaliera 5F0537'!ES21&gt;simulazione!T981,'domanda giornaliera 5F0537'!ES21,0)+IF('domanda giornaliera 5F0537'!ES22&gt;simulazione!T981,'domanda giornaliera 5F0537'!ES22,0)+IF('domanda giornaliera 5F0537'!ES23&gt;simulazione!T981,'domanda giornaliera 5F0537'!ES23,0)+IF('domanda giornaliera 5F0537'!ES24&gt;simulazione!T981,'domanda giornaliera 5F0537'!ES24,0)+IF('domanda giornaliera 5F0537'!ES25&gt;simulazione!T981,'domanda giornaliera 5F0537'!ES25,0)+IF('domanda giornaliera 5F0537'!ES26&gt;simulazione!T981,'domanda giornaliera 5F0537'!ES26,0)+IF('domanda giornaliera 5F0537'!ES27&gt;simulazione!T981,'domanda giornaliera 5F0537'!ES27,0)+IF('domanda giornaliera 5F0537'!ES28&gt;simulazione!T981,'domanda giornaliera 5F0537'!ES28,0)+IF('domanda giornaliera 5F0537'!ES29&gt;simulazione!T981,'domanda giornaliera 5F0537'!ES29,0)+IF('domanda giornaliera 5F0537'!ES30&gt;simulazione!T981,'domanda giornaliera 5F0537'!ES30,0)+IF('domanda giornaliera 5F0537'!ES31&gt;simulazione!T981,'domanda giornaliera 5F0537'!ES31,0)+IF('domanda giornaliera 5F0537'!ES32&gt;simulazione!T981,'domanda giornaliera 5F0537'!ES32,0)+IF('domanda giornaliera 5F0537'!ES33&gt;simulazione!T981,'domanda giornaliera 5F0537'!ES33,0)+IF('domanda giornaliera 5F0537'!ES34&gt;simulazione!T981,'domanda giornaliera 5F0537'!ES34,0)+IF('domanda giornaliera 5F0537'!ES35&gt;simulazione!T981,'domanda giornaliera 5F0537'!ES35,0)+IF('domanda giornaliera 5F0537'!ES36&gt;simulazione!T981,'domanda giornaliera 5F0537'!ES36,0)+IF('domanda giornaliera 5F0537'!ES37&gt;simulazione!T981,'domanda giornaliera 5F0537'!ES37,0)+IF('domanda giornaliera 5F0537'!ES38&gt;simulazione!T981,'domanda giornaliera 5F0537'!ES38,0)+IF('domanda giornaliera 5F0537'!ES39&gt;simulazione!T981,'domanda giornaliera 5F0537'!ES39,0)+IF('domanda giornaliera 5F0537'!ES40&gt;simulazione!T981,'domanda giornaliera 5F0537'!ES40,0)+IF('domanda giornaliera 5F0537'!ES41&gt;simulazione!T981,'domanda giornaliera 5F0537'!ES41,0)</f>
        <v>579.6685500000001</v>
      </c>
      <c r="Z1101" s="10"/>
      <c r="AA1101" s="10"/>
    </row>
    <row r="1102" spans="24:27" x14ac:dyDescent="0.25">
      <c r="X1102" s="46" t="s">
        <v>161</v>
      </c>
      <c r="Y1102" s="10">
        <f>'domanda giornaliera 5F0537'!ES21+IF('domanda giornaliera 5F0537'!ES22&gt;simulazione!T982,'domanda giornaliera 5F0537'!ES22,0)+IF('domanda giornaliera 5F0537'!ES23&gt;simulazione!T982,'domanda giornaliera 5F0537'!ES23,0)+IF('domanda giornaliera 5F0537'!ES24&gt;simulazione!T982,'domanda giornaliera 5F0537'!ES24,0)+IF('domanda giornaliera 5F0537'!ES25&gt;simulazione!T982,'domanda giornaliera 5F0537'!ES25,0)+IF('domanda giornaliera 5F0537'!ES26&gt;simulazione!T982,'domanda giornaliera 5F0537'!ES26,0)+IF('domanda giornaliera 5F0537'!ES27&gt;simulazione!T982,'domanda giornaliera 5F0537'!ES27,0)+IF('domanda giornaliera 5F0537'!ES28&gt;simulazione!T982,'domanda giornaliera 5F0537'!ES28,0)+IF('domanda giornaliera 5F0537'!ES29&gt;simulazione!T982,'domanda giornaliera 5F0537'!ES29,0)+IF('domanda giornaliera 5F0537'!ES30&gt;simulazione!T982,'domanda giornaliera 5F0537'!ES30,0)+IF('domanda giornaliera 5F0537'!ES31&gt;simulazione!T982,'domanda giornaliera 5F0537'!ES31,0)+IF('domanda giornaliera 5F0537'!ES32&gt;simulazione!T982,'domanda giornaliera 5F0537'!ES32,0)+IF('domanda giornaliera 5F0537'!ES33&gt;simulazione!T982,'domanda giornaliera 5F0537'!ES33,0)+IF('domanda giornaliera 5F0537'!ES34&gt;simulazione!T982,'domanda giornaliera 5F0537'!ES34,0)+IF('domanda giornaliera 5F0537'!ES35&gt;simulazione!T982,'domanda giornaliera 5F0537'!ES35,0)+IF('domanda giornaliera 5F0537'!ES36&gt;simulazione!T982,'domanda giornaliera 5F0537'!ES36,0)+IF('domanda giornaliera 5F0537'!ES37&gt;simulazione!T982,'domanda giornaliera 5F0537'!ES37,0)+IF('domanda giornaliera 5F0537'!ES38&gt;simulazione!T982,'domanda giornaliera 5F0537'!ES38,0)+IF('domanda giornaliera 5F0537'!ES39&gt;simulazione!T982,'domanda giornaliera 5F0537'!ES39,0)+IF('domanda giornaliera 5F0537'!ES40&gt;simulazione!T982,'domanda giornaliera 5F0537'!ES40,0)+IF('domanda giornaliera 5F0537'!ES41&gt;simulazione!T982,'domanda giornaliera 5F0537'!ES41,0)+IF('domanda giornaliera 5F0537'!ES42&gt;simulazione!T982,'domanda giornaliera 5F0537'!ES42,0)</f>
        <v>579.6685500000001</v>
      </c>
      <c r="Z1102" s="10"/>
      <c r="AA1102" s="10"/>
    </row>
    <row r="1103" spans="24:27" x14ac:dyDescent="0.25">
      <c r="X1103" s="46" t="s">
        <v>162</v>
      </c>
      <c r="Y1103" s="10">
        <f>'domanda giornaliera 5F0537'!ES22+IF('domanda giornaliera 5F0537'!ES23&gt;simulazione!T983,'domanda giornaliera 5F0537'!ES23,0)+IF('domanda giornaliera 5F0537'!ES24&gt;simulazione!T983,'domanda giornaliera 5F0537'!ES24,0)+IF('domanda giornaliera 5F0537'!ES25&gt;simulazione!T983,'domanda giornaliera 5F0537'!ES25,0)+IF('domanda giornaliera 5F0537'!ES26&gt;simulazione!T983,'domanda giornaliera 5F0537'!ES26,0)+IF('domanda giornaliera 5F0537'!ES27&gt;simulazione!T983,'domanda giornaliera 5F0537'!ES27,0)+IF('domanda giornaliera 5F0537'!ES28&gt;simulazione!T983,'domanda giornaliera 5F0537'!ES28,0)+IF('domanda giornaliera 5F0537'!ES29&gt;simulazione!T983,'domanda giornaliera 5F0537'!ES29,0)+IF('domanda giornaliera 5F0537'!ES30&gt;simulazione!T983,'domanda giornaliera 5F0537'!ES30,0)+IF('domanda giornaliera 5F0537'!ES31&gt;simulazione!T983,'domanda giornaliera 5F0537'!ES31,0)+IF('domanda giornaliera 5F0537'!ES32&gt;simulazione!T983,'domanda giornaliera 5F0537'!ES32,0)+IF('domanda giornaliera 5F0537'!ES33&gt;simulazione!T983,'domanda giornaliera 5F0537'!ES33,0)+IF('domanda giornaliera 5F0537'!ES34&gt;simulazione!T983,'domanda giornaliera 5F0537'!ES34,0)+IF('domanda giornaliera 5F0537'!ES35&gt;simulazione!T983,'domanda giornaliera 5F0537'!ES35,0)+IF('domanda giornaliera 5F0537'!ES36&gt;simulazione!T983,'domanda giornaliera 5F0537'!ES36,0)+IF('domanda giornaliera 5F0537'!ES37&gt;simulazione!T983,'domanda giornaliera 5F0537'!ES37,0)+IF('domanda giornaliera 5F0537'!ES38&gt;simulazione!T983,'domanda giornaliera 5F0537'!ES38,0)+IF('domanda giornaliera 5F0537'!ES39&gt;simulazione!T983,'domanda giornaliera 5F0537'!ES39,0)+IF('domanda giornaliera 5F0537'!ES40&gt;simulazione!T983,'domanda giornaliera 5F0537'!ES40,0)+IF('domanda giornaliera 5F0537'!ES41&gt;simulazione!T983,'domanda giornaliera 5F0537'!ES41,0)+IF('domanda giornaliera 5F0537'!ES42&gt;simulazione!T983,'domanda giornaliera 5F0537'!ES42,0)+IF('domanda giornaliera 5F0537'!ES43&gt;simulazione!T983,'domanda giornaliera 5F0537'!ES43,0)</f>
        <v>579.6685500000001</v>
      </c>
      <c r="Z1103" s="10"/>
      <c r="AA1103" s="10"/>
    </row>
    <row r="1104" spans="24:27" x14ac:dyDescent="0.25">
      <c r="X1104" s="46" t="s">
        <v>40</v>
      </c>
      <c r="Y1104" s="10">
        <f>'domanda giornaliera 5F0537'!ES23+IF('domanda giornaliera 5F0537'!ES24&gt;simulazione!T984,'domanda giornaliera 5F0537'!ES24,0)+IF('domanda giornaliera 5F0537'!ES25&gt;simulazione!T984,'domanda giornaliera 5F0537'!ES25,0)+IF('domanda giornaliera 5F0537'!ES26&gt;simulazione!T984,'domanda giornaliera 5F0537'!ES26,0)+IF('domanda giornaliera 5F0537'!ES27&gt;simulazione!T984,'domanda giornaliera 5F0537'!ES27,0)+IF('domanda giornaliera 5F0537'!ES28&gt;simulazione!T984,'domanda giornaliera 5F0537'!ES28,0)+IF('domanda giornaliera 5F0537'!ES29&gt;simulazione!T984,'domanda giornaliera 5F0537'!ES29,0)+IF('domanda giornaliera 5F0537'!ES30&gt;simulazione!T984,'domanda giornaliera 5F0537'!ES30,0)+IF('domanda giornaliera 5F0537'!ES31&gt;simulazione!T984,'domanda giornaliera 5F0537'!ES31,0)+IF('domanda giornaliera 5F0537'!ES32&gt;simulazione!T984,'domanda giornaliera 5F0537'!ES32,0)+IF('domanda giornaliera 5F0537'!ES33&gt;simulazione!T984,'domanda giornaliera 5F0537'!ES33,0)+IF('domanda giornaliera 5F0537'!ES34&gt;simulazione!T984,'domanda giornaliera 5F0537'!ES34,0)+IF('domanda giornaliera 5F0537'!ES35&gt;simulazione!T984,'domanda giornaliera 5F0537'!ES35,0)+IF('domanda giornaliera 5F0537'!ES36&gt;simulazione!T984,'domanda giornaliera 5F0537'!ES36,0)+IF('domanda giornaliera 5F0537'!ES37&gt;simulazione!T984,'domanda giornaliera 5F0537'!ES37,0)+IF('domanda giornaliera 5F0537'!ES38&gt;simulazione!T984,'domanda giornaliera 5F0537'!ES38,0)+IF('domanda giornaliera 5F0537'!ES39&gt;simulazione!T984,'domanda giornaliera 5F0537'!ES39,0)+IF('domanda giornaliera 5F0537'!ES40&gt;simulazione!T984,'domanda giornaliera 5F0537'!ES40,0)+IF('domanda giornaliera 5F0537'!ES41&gt;simulazione!T984,'domanda giornaliera 5F0537'!ES41,0)+IF('domanda giornaliera 5F0537'!ES42&gt;simulazione!T984,'domanda giornaliera 5F0537'!ES42,0)+IF('domanda giornaliera 5F0537'!ES43&gt;simulazione!T984,'domanda giornaliera 5F0537'!ES43,0)+IF('domanda giornaliera 5F0537'!ES44&gt;simulazione!T984,'domanda giornaliera 5F0537'!ES44,0)</f>
        <v>579.6685500000001</v>
      </c>
      <c r="Z1104" s="10"/>
      <c r="AA1104" s="10"/>
    </row>
    <row r="1105" spans="24:27" x14ac:dyDescent="0.25">
      <c r="X1105" s="46" t="s">
        <v>41</v>
      </c>
      <c r="Y1105" s="10">
        <f>'domanda giornaliera 5F0537'!ES24+IF('domanda giornaliera 5F0537'!ES25&gt;simulazione!T985,'domanda giornaliera 5F0537'!ES25,0)+IF('domanda giornaliera 5F0537'!ES26&gt;simulazione!T985,'domanda giornaliera 5F0537'!ES26,0)+IF('domanda giornaliera 5F0537'!ES27&gt;simulazione!T985,'domanda giornaliera 5F0537'!ES27,0)+IF('domanda giornaliera 5F0537'!ES28&gt;simulazione!T985,'domanda giornaliera 5F0537'!ES28,0)+IF('domanda giornaliera 5F0537'!ES29&gt;simulazione!T985,'domanda giornaliera 5F0537'!ES29,0)+IF('domanda giornaliera 5F0537'!ES30&gt;simulazione!T985,'domanda giornaliera 5F0537'!ES30,0)+IF('domanda giornaliera 5F0537'!ES31&gt;simulazione!T985,'domanda giornaliera 5F0537'!ES31,0)+IF('domanda giornaliera 5F0537'!ES32&gt;simulazione!T985,'domanda giornaliera 5F0537'!ES32,0)+IF('domanda giornaliera 5F0537'!ES33&gt;simulazione!T985,'domanda giornaliera 5F0537'!ES33,0)+IF('domanda giornaliera 5F0537'!ES34&gt;simulazione!T985,'domanda giornaliera 5F0537'!ES34,0)+IF('domanda giornaliera 5F0537'!ES35&gt;simulazione!T985,'domanda giornaliera 5F0537'!ES35,0)+IF('domanda giornaliera 5F0537'!ES36&gt;simulazione!T985,'domanda giornaliera 5F0537'!ES36,0)+IF('domanda giornaliera 5F0537'!ES37&gt;simulazione!T985,'domanda giornaliera 5F0537'!ES37,0)+IF('domanda giornaliera 5F0537'!ES38&gt;simulazione!T985,'domanda giornaliera 5F0537'!ES38,0)+IF('domanda giornaliera 5F0537'!ES39&gt;simulazione!T985,'domanda giornaliera 5F0537'!ES39,0)+IF('domanda giornaliera 5F0537'!ES40&gt;simulazione!T985,'domanda giornaliera 5F0537'!ES40,0)+IF('domanda giornaliera 5F0537'!ES41&gt;simulazione!T985,'domanda giornaliera 5F0537'!ES41,0)+IF('domanda giornaliera 5F0537'!ES42&gt;simulazione!T985,'domanda giornaliera 5F0537'!ES42,0)+IF('domanda giornaliera 5F0537'!ES43&gt;simulazione!T985,'domanda giornaliera 5F0537'!ES43,0)+IF('domanda giornaliera 5F0537'!ES44&gt;simulazione!T985,'domanda giornaliera 5F0537'!ES44,0)+IF('domanda giornaliera 5F0537'!ES45&gt;simulazione!T985,'domanda giornaliera 5F0537'!ES45,0)</f>
        <v>642.38010000000008</v>
      </c>
      <c r="Z1105" s="10"/>
      <c r="AA1105" s="10"/>
    </row>
    <row r="1106" spans="24:27" x14ac:dyDescent="0.25">
      <c r="X1106" s="46" t="s">
        <v>42</v>
      </c>
      <c r="Y1106" s="10">
        <f>'domanda giornaliera 5F0537'!ES25+IF('domanda giornaliera 5F0537'!ES26&gt;simulazione!T986,'domanda giornaliera 5F0537'!ES26,0)+IF('domanda giornaliera 5F0537'!ES27&gt;simulazione!T986,'domanda giornaliera 5F0537'!ES27,0)+IF('domanda giornaliera 5F0537'!ES28&gt;simulazione!T986,'domanda giornaliera 5F0537'!ES28,0)+IF('domanda giornaliera 5F0537'!ES29&gt;simulazione!T986,'domanda giornaliera 5F0537'!ES29,0)+IF('domanda giornaliera 5F0537'!ES30&gt;simulazione!T986,'domanda giornaliera 5F0537'!ES30,0)+IF('domanda giornaliera 5F0537'!ES31&gt;simulazione!T986,'domanda giornaliera 5F0537'!ES31,0)+IF('domanda giornaliera 5F0537'!ES32&gt;simulazione!T986,'domanda giornaliera 5F0537'!ES32,0)+IF('domanda giornaliera 5F0537'!ES33&gt;simulazione!T986,'domanda giornaliera 5F0537'!ES33,0)+IF('domanda giornaliera 5F0537'!ES34&gt;simulazione!T986,'domanda giornaliera 5F0537'!ES34,0)+IF('domanda giornaliera 5F0537'!ES35&gt;simulazione!T986,'domanda giornaliera 5F0537'!ES35,0)+IF('domanda giornaliera 5F0537'!ES36&gt;simulazione!T986,'domanda giornaliera 5F0537'!ES36,0)+IF('domanda giornaliera 5F0537'!ES37&gt;simulazione!T986,'domanda giornaliera 5F0537'!ES37,0)+IF('domanda giornaliera 5F0537'!ES38&gt;simulazione!T986,'domanda giornaliera 5F0537'!ES38,0)+IF('domanda giornaliera 5F0537'!ES39&gt;simulazione!T986,'domanda giornaliera 5F0537'!ES39,0)+IF('domanda giornaliera 5F0537'!ES40&gt;simulazione!T986,'domanda giornaliera 5F0537'!ES40,0)+IF('domanda giornaliera 5F0537'!ES41&gt;simulazione!T986,'domanda giornaliera 5F0537'!ES41,0)+IF('domanda giornaliera 5F0537'!ES42&gt;simulazione!T986,'domanda giornaliera 5F0537'!ES42,0)+IF('domanda giornaliera 5F0537'!ES43&gt;simulazione!T986,'domanda giornaliera 5F0537'!ES43,0)+IF('domanda giornaliera 5F0537'!ES44&gt;simulazione!T986,'domanda giornaliera 5F0537'!ES44,0)+IF('domanda giornaliera 5F0537'!ES45&gt;simulazione!T986,'domanda giornaliera 5F0537'!ES45,0)+IF('domanda giornaliera 5F0537'!ES46&gt;simulazione!T986,'domanda giornaliera 5F0537'!ES46,0)</f>
        <v>8705.4742413043477</v>
      </c>
      <c r="Z1106" s="10"/>
      <c r="AA1106" s="10"/>
    </row>
    <row r="1107" spans="24:27" x14ac:dyDescent="0.25">
      <c r="X1107" s="46" t="s">
        <v>43</v>
      </c>
      <c r="Y1107" s="10">
        <f>'domanda giornaliera 5F0537'!ES26+IF('domanda giornaliera 5F0537'!ES27&gt;simulazione!T987,'domanda giornaliera 5F0537'!ES27,0)+IF('domanda giornaliera 5F0537'!ES28&gt;simulazione!T987,'domanda giornaliera 5F0537'!ES28,0)+IF('domanda giornaliera 5F0537'!ES29&gt;simulazione!T987,'domanda giornaliera 5F0537'!ES29,0)+IF('domanda giornaliera 5F0537'!ES30&gt;simulazione!T987,'domanda giornaliera 5F0537'!ES30,0)+IF('domanda giornaliera 5F0537'!ES31&gt;simulazione!T987,'domanda giornaliera 5F0537'!ES31,0)+IF('domanda giornaliera 5F0537'!ES32&gt;simulazione!T987,'domanda giornaliera 5F0537'!ES32,0)+IF('domanda giornaliera 5F0537'!ES33&gt;simulazione!T987,'domanda giornaliera 5F0537'!ES33,0)+IF('domanda giornaliera 5F0537'!ES34&gt;simulazione!T987,'domanda giornaliera 5F0537'!ES34,0)+IF('domanda giornaliera 5F0537'!ES35&gt;simulazione!T987,'domanda giornaliera 5F0537'!ES35,0)+IF('domanda giornaliera 5F0537'!ES36&gt;simulazione!T987,'domanda giornaliera 5F0537'!ES36,0)+IF('domanda giornaliera 5F0537'!ES37&gt;simulazione!T987,'domanda giornaliera 5F0537'!ES37,0)+IF('domanda giornaliera 5F0537'!ES38&gt;simulazione!T987,'domanda giornaliera 5F0537'!ES38,0)+IF('domanda giornaliera 5F0537'!ES39&gt;simulazione!T987,'domanda giornaliera 5F0537'!ES39,0)+IF('domanda giornaliera 5F0537'!ES40&gt;simulazione!T987,'domanda giornaliera 5F0537'!ES40,0)+IF('domanda giornaliera 5F0537'!ES41&gt;simulazione!T987,'domanda giornaliera 5F0537'!ES41,0)+IF('domanda giornaliera 5F0537'!ES42&gt;simulazione!T987,'domanda giornaliera 5F0537'!ES42,0)+IF('domanda giornaliera 5F0537'!ES43&gt;simulazione!T987,'domanda giornaliera 5F0537'!ES43,0)+IF('domanda giornaliera 5F0537'!ES44&gt;simulazione!T987,'domanda giornaliera 5F0537'!ES44,0)+IF('domanda giornaliera 5F0537'!ES45&gt;simulazione!T987,'domanda giornaliera 5F0537'!ES45,0)+IF('domanda giornaliera 5F0537'!ES46&gt;simulazione!T987,'domanda giornaliera 5F0537'!ES46,0)+IF('domanda giornaliera 5F0537'!ES47&gt;simulazione!T987,'domanda giornaliera 5F0537'!ES47,0)</f>
        <v>371.83716521739132</v>
      </c>
      <c r="Z1107" s="10"/>
      <c r="AA1107" s="10"/>
    </row>
    <row r="1108" spans="24:27" x14ac:dyDescent="0.25">
      <c r="X1108" s="46" t="s">
        <v>178</v>
      </c>
      <c r="Y1108" s="10">
        <f>'domanda giornaliera 5F0537'!ES27+IF('domanda giornaliera 5F0537'!ES28&gt;simulazione!T988,'domanda giornaliera 5F0537'!ES28,0)+IF('domanda giornaliera 5F0537'!ES29&gt;simulazione!T988,'domanda giornaliera 5F0537'!ES29,0)+IF('domanda giornaliera 5F0537'!ES30&gt;simulazione!T988,'domanda giornaliera 5F0537'!ES30,0)+IF('domanda giornaliera 5F0537'!ES31&gt;simulazione!T988,'domanda giornaliera 5F0537'!ES31,0)+IF('domanda giornaliera 5F0537'!ES32&gt;simulazione!T988,'domanda giornaliera 5F0537'!ES32,0)+IF('domanda giornaliera 5F0537'!ES33&gt;simulazione!T988,'domanda giornaliera 5F0537'!ES33,0)+IF('domanda giornaliera 5F0537'!ES34&gt;simulazione!T988,'domanda giornaliera 5F0537'!ES34,0)+IF('domanda giornaliera 5F0537'!ES35&gt;simulazione!T988,'domanda giornaliera 5F0537'!ES35,0)+IF('domanda giornaliera 5F0537'!ES36&gt;simulazione!T988,'domanda giornaliera 5F0537'!ES36,0)+IF('domanda giornaliera 5F0537'!ES37&gt;simulazione!T988,'domanda giornaliera 5F0537'!ES37,0)+IF('domanda giornaliera 5F0537'!ES38&gt;simulazione!T988,'domanda giornaliera 5F0537'!ES38,0)+IF('domanda giornaliera 5F0537'!ES39&gt;simulazione!T988,'domanda giornaliera 5F0537'!ES39,0)+IF('domanda giornaliera 5F0537'!ES40&gt;simulazione!T988,'domanda giornaliera 5F0537'!ES40,0)+IF('domanda giornaliera 5F0537'!ES41&gt;simulazione!T988,'domanda giornaliera 5F0537'!ES41,0)+IF('domanda giornaliera 5F0537'!ES42&gt;simulazione!T988,'domanda giornaliera 5F0537'!ES42,0)+IF('domanda giornaliera 5F0537'!ES43&gt;simulazione!T988,'domanda giornaliera 5F0537'!ES43,0)+IF('domanda giornaliera 5F0537'!ES44&gt;simulazione!T988,'domanda giornaliera 5F0537'!ES44,0)+IF('domanda giornaliera 5F0537'!ES45&gt;simulazione!T988,'domanda giornaliera 5F0537'!ES45,0)+IF('domanda giornaliera 5F0537'!ES46&gt;simulazione!T988,'domanda giornaliera 5F0537'!ES46,0)+IF('domanda giornaliera 5F0537'!ES47&gt;simulazione!T988,'domanda giornaliera 5F0537'!ES47,0)+IF('domanda giornaliera 5F0537'!ES48&gt;simulazione!T988,'domanda giornaliera 5F0537'!ES48,0)</f>
        <v>371.83716521739132</v>
      </c>
      <c r="Z1108" s="10"/>
      <c r="AA1108" s="10"/>
    </row>
    <row r="1109" spans="24:27" x14ac:dyDescent="0.25">
      <c r="X1109" s="46" t="s">
        <v>45</v>
      </c>
      <c r="Y1109" s="10">
        <f>'domanda giornaliera 5F0537'!ES28+IF('domanda giornaliera 5F0537'!ES29&gt;simulazione!T989,'domanda giornaliera 5F0537'!ES29,0)+IF('domanda giornaliera 5F0537'!ES30&gt;simulazione!T989,'domanda giornaliera 5F0537'!ES30,0)+IF('domanda giornaliera 5F0537'!ES31&gt;simulazione!T989,'domanda giornaliera 5F0537'!ES31,0)+IF('domanda giornaliera 5F0537'!ES32&gt;simulazione!T989,'domanda giornaliera 5F0537'!ES32,0)+IF('domanda giornaliera 5F0537'!ES33&gt;simulazione!T989,'domanda giornaliera 5F0537'!ES33,0)+IF('domanda giornaliera 5F0537'!ES34&gt;simulazione!T989,'domanda giornaliera 5F0537'!ES34,0)+IF('domanda giornaliera 5F0537'!ES35&gt;simulazione!T989,'domanda giornaliera 5F0537'!ES35,0)+IF('domanda giornaliera 5F0537'!ES36&gt;simulazione!T989,'domanda giornaliera 5F0537'!ES36,0)+IF('domanda giornaliera 5F0537'!ES37&gt;simulazione!T989,'domanda giornaliera 5F0537'!ES37,0)+IF('domanda giornaliera 5F0537'!ES38&gt;simulazione!T989,'domanda giornaliera 5F0537'!ES38,0)+IF('domanda giornaliera 5F0537'!ES39&gt;simulazione!T989,'domanda giornaliera 5F0537'!ES39,0)+IF('domanda giornaliera 5F0537'!ES40&gt;simulazione!T989,'domanda giornaliera 5F0537'!ES40,0)+IF('domanda giornaliera 5F0537'!ES41&gt;simulazione!T989,'domanda giornaliera 5F0537'!ES41,0)+IF('domanda giornaliera 5F0537'!ES42&gt;simulazione!T989,'domanda giornaliera 5F0537'!ES42,0)+IF('domanda giornaliera 5F0537'!ES43&gt;simulazione!T989,'domanda giornaliera 5F0537'!ES43,0)+IF('domanda giornaliera 5F0537'!ES44&gt;simulazione!T989,'domanda giornaliera 5F0537'!ES44,0)+IF('domanda giornaliera 5F0537'!ES45&gt;simulazione!T989,'domanda giornaliera 5F0537'!ES45,0)+IF('domanda giornaliera 5F0537'!ES46&gt;simulazione!T989,'domanda giornaliera 5F0537'!ES46,0)+IF('domanda giornaliera 5F0537'!ES47&gt;simulazione!T989,'domanda giornaliera 5F0537'!ES47,0)+IF('domanda giornaliera 5F0537'!ES48&gt;simulazione!T989,'domanda giornaliera 5F0537'!ES48,0)+IF('domanda giornaliera 5F0537'!ES49&gt;simulazione!T989,'domanda giornaliera 5F0537'!ES49,0)</f>
        <v>371.83716521739132</v>
      </c>
      <c r="Z1109" s="10"/>
      <c r="AA1109" s="10"/>
    </row>
    <row r="1110" spans="24:27" x14ac:dyDescent="0.25">
      <c r="X1110" s="46" t="s">
        <v>46</v>
      </c>
      <c r="Y1110" s="10">
        <f>'domanda giornaliera 5F0537'!ES29+IF('domanda giornaliera 5F0537'!ES30&gt;simulazione!T990,'domanda giornaliera 5F0537'!ES30,0)+IF('domanda giornaliera 5F0537'!ES31&gt;simulazione!T990,'domanda giornaliera 5F0537'!ES31,0)+IF('domanda giornaliera 5F0537'!ES32&gt;simulazione!T990,'domanda giornaliera 5F0537'!ES32,0)+IF('domanda giornaliera 5F0537'!ES33&gt;simulazione!T990,'domanda giornaliera 5F0537'!ES33,0)+IF('domanda giornaliera 5F0537'!ES34&gt;simulazione!T990,'domanda giornaliera 5F0537'!ES34,0)+IF('domanda giornaliera 5F0537'!ES35&gt;simulazione!T990,'domanda giornaliera 5F0537'!ES35,0)+IF('domanda giornaliera 5F0537'!ES36&gt;simulazione!T990,'domanda giornaliera 5F0537'!ES36,0)+IF('domanda giornaliera 5F0537'!ES37&gt;simulazione!T990,'domanda giornaliera 5F0537'!ES37,0)+IF('domanda giornaliera 5F0537'!ES38&gt;simulazione!T990,'domanda giornaliera 5F0537'!ES38,0)+IF('domanda giornaliera 5F0537'!ES39&gt;simulazione!T990,'domanda giornaliera 5F0537'!ES39,0)+IF('domanda giornaliera 5F0537'!ES40&gt;simulazione!T990,'domanda giornaliera 5F0537'!ES40,0)+IF('domanda giornaliera 5F0537'!ES41&gt;simulazione!T990,'domanda giornaliera 5F0537'!ES41,0)+IF('domanda giornaliera 5F0537'!ES42&gt;simulazione!T990,'domanda giornaliera 5F0537'!ES42,0)+IF('domanda giornaliera 5F0537'!ES43&gt;simulazione!T990,'domanda giornaliera 5F0537'!ES43,0)+IF('domanda giornaliera 5F0537'!ES44&gt;simulazione!T990,'domanda giornaliera 5F0537'!ES44,0)+IF('domanda giornaliera 5F0537'!ES45&gt;simulazione!T990,'domanda giornaliera 5F0537'!ES45,0)+IF('domanda giornaliera 5F0537'!ES46&gt;simulazione!T990,'domanda giornaliera 5F0537'!ES46,0)+IF('domanda giornaliera 5F0537'!ES47&gt;simulazione!T990,'domanda giornaliera 5F0537'!ES47,0)+IF('domanda giornaliera 5F0537'!ES48&gt;simulazione!T990,'domanda giornaliera 5F0537'!ES48,0)+IF('domanda giornaliera 5F0537'!ES49&gt;simulazione!T990,'domanda giornaliera 5F0537'!ES49,0)+IF('domanda giornaliera 5F0537'!ES50&gt;simulazione!T990,'domanda giornaliera 5F0537'!ES50,0)</f>
        <v>371.83716521739132</v>
      </c>
      <c r="Z1110" s="10"/>
      <c r="AA1110" s="10"/>
    </row>
    <row r="1111" spans="24:27" x14ac:dyDescent="0.25">
      <c r="X1111" s="46" t="s">
        <v>47</v>
      </c>
      <c r="Y1111" s="10">
        <f>'domanda giornaliera 5F0537'!ES30+IF('domanda giornaliera 5F0537'!ES31&gt;simulazione!T991,'domanda giornaliera 5F0537'!ES31,0)+IF('domanda giornaliera 5F0537'!ES32&gt;simulazione!T991,'domanda giornaliera 5F0537'!ES32,0)+IF('domanda giornaliera 5F0537'!ES33&gt;simulazione!T991,'domanda giornaliera 5F0537'!ES33,0)+IF('domanda giornaliera 5F0537'!ES34&gt;simulazione!T991,'domanda giornaliera 5F0537'!ES34,0)+IF('domanda giornaliera 5F0537'!ES35&gt;simulazione!T991,'domanda giornaliera 5F0537'!ES35,0)+IF('domanda giornaliera 5F0537'!ES36&gt;simulazione!T991,'domanda giornaliera 5F0537'!ES36,0)+IF('domanda giornaliera 5F0537'!ES37&gt;simulazione!T991,'domanda giornaliera 5F0537'!ES37,0)+IF('domanda giornaliera 5F0537'!ES38&gt;simulazione!T991,'domanda giornaliera 5F0537'!ES38,0)+IF('domanda giornaliera 5F0537'!ES39&gt;simulazione!T991,'domanda giornaliera 5F0537'!ES39,0)+IF('domanda giornaliera 5F0537'!ES40&gt;simulazione!T991,'domanda giornaliera 5F0537'!ES40,0)+IF('domanda giornaliera 5F0537'!ES41&gt;simulazione!T991,'domanda giornaliera 5F0537'!ES41,0)+IF('domanda giornaliera 5F0537'!ES42&gt;simulazione!T991,'domanda giornaliera 5F0537'!ES42,0)+IF('domanda giornaliera 5F0537'!ES43&gt;simulazione!T991,'domanda giornaliera 5F0537'!ES43,0)+IF('domanda giornaliera 5F0537'!ES44&gt;simulazione!T991,'domanda giornaliera 5F0537'!ES44,0)+IF('domanda giornaliera 5F0537'!ES45&gt;simulazione!T991,'domanda giornaliera 5F0537'!ES45,0)+IF('domanda giornaliera 5F0537'!ES46&gt;simulazione!T991,'domanda giornaliera 5F0537'!ES46,0)+IF('domanda giornaliera 5F0537'!ES47&gt;simulazione!T991,'domanda giornaliera 5F0537'!ES47,0)+IF('domanda giornaliera 5F0537'!ES48&gt;simulazione!T991,'domanda giornaliera 5F0537'!ES48,0)+IF('domanda giornaliera 5F0537'!ES49&gt;simulazione!T991,'domanda giornaliera 5F0537'!ES49,0)+IF('domanda giornaliera 5F0537'!ES50&gt;simulazione!T991,'domanda giornaliera 5F0537'!ES50,0)+IF('domanda giornaliera 5F0537'!ES51&gt;simulazione!T991,'domanda giornaliera 5F0537'!ES51,0)</f>
        <v>371.83716521739132</v>
      </c>
      <c r="Z1111" s="10"/>
      <c r="AA1111" s="10"/>
    </row>
    <row r="1112" spans="24:27" x14ac:dyDescent="0.25">
      <c r="X1112" s="46" t="s">
        <v>48</v>
      </c>
      <c r="Y1112" s="10">
        <f>'domanda giornaliera 5F0537'!ES31+IF('domanda giornaliera 5F0537'!ES32&gt;simulazione!T992,'domanda giornaliera 5F0537'!ES32,0)+IF('domanda giornaliera 5F0537'!ES33&gt;simulazione!T992,'domanda giornaliera 5F0537'!ES33,0)+IF('domanda giornaliera 5F0537'!ES34&gt;simulazione!T992,'domanda giornaliera 5F0537'!ES34,0)+IF('domanda giornaliera 5F0537'!ES35&gt;simulazione!T992,'domanda giornaliera 5F0537'!ES35,0)+IF('domanda giornaliera 5F0537'!ES36&gt;simulazione!T992,'domanda giornaliera 5F0537'!ES36,0)+IF('domanda giornaliera 5F0537'!ES37&gt;simulazione!T992,'domanda giornaliera 5F0537'!ES37,0)+IF('domanda giornaliera 5F0537'!ES38&gt;simulazione!T992,'domanda giornaliera 5F0537'!ES38,0)+IF('domanda giornaliera 5F0537'!ES39&gt;simulazione!T992,'domanda giornaliera 5F0537'!ES39,0)+IF('domanda giornaliera 5F0537'!ES40&gt;simulazione!T992,'domanda giornaliera 5F0537'!ES40,0)+IF('domanda giornaliera 5F0537'!ES41&gt;simulazione!T992,'domanda giornaliera 5F0537'!ES41,0)+IF('domanda giornaliera 5F0537'!ES42&gt;simulazione!T992,'domanda giornaliera 5F0537'!ES42,0)+IF('domanda giornaliera 5F0537'!ES43&gt;simulazione!T992,'domanda giornaliera 5F0537'!ES43,0)+IF('domanda giornaliera 5F0537'!ES44&gt;simulazione!T992,'domanda giornaliera 5F0537'!ES44,0)+IF('domanda giornaliera 5F0537'!ES45&gt;simulazione!T992,'domanda giornaliera 5F0537'!ES45,0)+IF('domanda giornaliera 5F0537'!ES46&gt;simulazione!T992,'domanda giornaliera 5F0537'!ES46,0)+IF('domanda giornaliera 5F0537'!ES47&gt;simulazione!T992,'domanda giornaliera 5F0537'!ES47,0)+IF('domanda giornaliera 5F0537'!ES48&gt;simulazione!T992,'domanda giornaliera 5F0537'!ES48,0)+IF('domanda giornaliera 5F0537'!ES49&gt;simulazione!T992,'domanda giornaliera 5F0537'!ES49,0)+IF('domanda giornaliera 5F0537'!ES50&gt;simulazione!T992,'domanda giornaliera 5F0537'!ES50,0)+IF('domanda giornaliera 5F0537'!ES51&gt;simulazione!T992,'domanda giornaliera 5F0537'!ES51,0)+IF('domanda giornaliera 5F0537'!ES52&gt;simulazione!T992,'domanda giornaliera 5F0537'!ES52,0)</f>
        <v>371.83716521739132</v>
      </c>
      <c r="Z1112" s="10"/>
      <c r="AA1112" s="10"/>
    </row>
    <row r="1113" spans="24:27" x14ac:dyDescent="0.25">
      <c r="X1113" s="46" t="s">
        <v>44</v>
      </c>
      <c r="Y1113" s="10">
        <f>'domanda giornaliera 5F0537'!ES32+IF('domanda giornaliera 5F0537'!ES33&gt;simulazione!T993,'domanda giornaliera 5F0537'!ES33,0)+IF('domanda giornaliera 5F0537'!ES34&gt;simulazione!T993,'domanda giornaliera 5F0537'!ES34,0)+IF('domanda giornaliera 5F0537'!ES35&gt;simulazione!T993,'domanda giornaliera 5F0537'!ES35,0)+IF('domanda giornaliera 5F0537'!ES36&gt;simulazione!T993,'domanda giornaliera 5F0537'!ES36,0)+IF('domanda giornaliera 5F0537'!ES37&gt;simulazione!T993,'domanda giornaliera 5F0537'!ES37,0)+IF('domanda giornaliera 5F0537'!ES38&gt;simulazione!T993,'domanda giornaliera 5F0537'!ES38,0)+IF('domanda giornaliera 5F0537'!ES39&gt;simulazione!T993,'domanda giornaliera 5F0537'!ES39,0)+IF('domanda giornaliera 5F0537'!ES40&gt;simulazione!T993,'domanda giornaliera 5F0537'!ES40,0)+IF('domanda giornaliera 5F0537'!ES41&gt;simulazione!T993,'domanda giornaliera 5F0537'!ES41,0)+IF('domanda giornaliera 5F0537'!ES42&gt;simulazione!T993,'domanda giornaliera 5F0537'!ES42,0)+IF('domanda giornaliera 5F0537'!ES43&gt;simulazione!T993,'domanda giornaliera 5F0537'!ES43,0)+IF('domanda giornaliera 5F0537'!ES44&gt;simulazione!T993,'domanda giornaliera 5F0537'!ES44,0)+IF('domanda giornaliera 5F0537'!ES45&gt;simulazione!T993,'domanda giornaliera 5F0537'!ES45,0)+IF('domanda giornaliera 5F0537'!ES46&gt;simulazione!T993,'domanda giornaliera 5F0537'!ES46,0)+IF('domanda giornaliera 5F0537'!ES47&gt;simulazione!T993,'domanda giornaliera 5F0537'!ES47,0)+IF('domanda giornaliera 5F0537'!ES48&gt;simulazione!T993,'domanda giornaliera 5F0537'!ES48,0)+IF('domanda giornaliera 5F0537'!ES49&gt;simulazione!T993,'domanda giornaliera 5F0537'!ES49,0)+IF('domanda giornaliera 5F0537'!ES50&gt;simulazione!T993,'domanda giornaliera 5F0537'!ES50,0)+IF('domanda giornaliera 5F0537'!ES51&gt;simulazione!T993,'domanda giornaliera 5F0537'!ES51,0)+IF('domanda giornaliera 5F0537'!ES52&gt;simulazione!T993,'domanda giornaliera 5F0537'!ES52,0)+IF('domanda giornaliera 5F0537'!ES53&gt;simulazione!T993,'domanda giornaliera 5F0537'!ES53,0)</f>
        <v>371.83716521739132</v>
      </c>
      <c r="Z1113" s="10"/>
      <c r="AA1113" s="10"/>
    </row>
    <row r="1114" spans="24:27" x14ac:dyDescent="0.25">
      <c r="X1114" s="46" t="s">
        <v>50</v>
      </c>
      <c r="Y1114" s="10">
        <f>'domanda giornaliera 5F0537'!ES33+IF('domanda giornaliera 5F0537'!ES34&gt;simulazione!T994,'domanda giornaliera 5F0537'!ES34,0)+IF('domanda giornaliera 5F0537'!ES35&gt;simulazione!T994,'domanda giornaliera 5F0537'!ES35,0)+IF('domanda giornaliera 5F0537'!ES36&gt;simulazione!T994,'domanda giornaliera 5F0537'!ES36,0)+IF('domanda giornaliera 5F0537'!ES37&gt;simulazione!T994,'domanda giornaliera 5F0537'!ES37,0)+IF('domanda giornaliera 5F0537'!ES38&gt;simulazione!T994,'domanda giornaliera 5F0537'!ES38,0)+IF('domanda giornaliera 5F0537'!ES39&gt;simulazione!T994,'domanda giornaliera 5F0537'!ES39,0)+IF('domanda giornaliera 5F0537'!ES40&gt;simulazione!T994,'domanda giornaliera 5F0537'!ES40,0)+IF('domanda giornaliera 5F0537'!ES41&gt;simulazione!T994,'domanda giornaliera 5F0537'!ES41,0)+IF('domanda giornaliera 5F0537'!ES42&gt;simulazione!T994,'domanda giornaliera 5F0537'!ES42,0)+IF('domanda giornaliera 5F0537'!ES43&gt;simulazione!T994,'domanda giornaliera 5F0537'!ES43,0)+IF('domanda giornaliera 5F0537'!ES44&gt;simulazione!T994,'domanda giornaliera 5F0537'!ES44,0)+IF('domanda giornaliera 5F0537'!ES45&gt;simulazione!T994,'domanda giornaliera 5F0537'!ES45,0)+IF('domanda giornaliera 5F0537'!ES46&gt;simulazione!T994,'domanda giornaliera 5F0537'!ES46,0)+IF('domanda giornaliera 5F0537'!ES47&gt;simulazione!T994,'domanda giornaliera 5F0537'!ES47,0)+IF('domanda giornaliera 5F0537'!ES48&gt;simulazione!T994,'domanda giornaliera 5F0537'!ES48,0)+IF('domanda giornaliera 5F0537'!ES49&gt;simulazione!T994,'domanda giornaliera 5F0537'!ES49,0)+IF('domanda giornaliera 5F0537'!ES50&gt;simulazione!T994,'domanda giornaliera 5F0537'!ES50,0)+IF('domanda giornaliera 5F0537'!ES51&gt;simulazione!T994,'domanda giornaliera 5F0537'!ES51,0)+IF('domanda giornaliera 5F0537'!ES52&gt;simulazione!T994,'domanda giornaliera 5F0537'!ES52,0)+IF('domanda giornaliera 5F0537'!ES53&gt;simulazione!T994,'domanda giornaliera 5F0537'!ES53,0)+IF('domanda giornaliera 5F0537'!ES54&gt;simulazione!T994,'domanda giornaliera 5F0537'!ES54,0)</f>
        <v>371.83716521739132</v>
      </c>
      <c r="Z1114" s="10"/>
      <c r="AA1114" s="10"/>
    </row>
    <row r="1115" spans="24:27" x14ac:dyDescent="0.25">
      <c r="X1115" s="46" t="s">
        <v>51</v>
      </c>
      <c r="Y1115" s="10">
        <f>'domanda giornaliera 5F0537'!ES34+IF('domanda giornaliera 5F0537'!ES35&gt;simulazione!T995,'domanda giornaliera 5F0537'!ES35,0)+IF('domanda giornaliera 5F0537'!ES36&gt;simulazione!T995,'domanda giornaliera 5F0537'!ES36,0)+IF('domanda giornaliera 5F0537'!ES37&gt;simulazione!T995,'domanda giornaliera 5F0537'!ES37,0)+IF('domanda giornaliera 5F0537'!ES38&gt;simulazione!T995,'domanda giornaliera 5F0537'!ES38,0)+IF('domanda giornaliera 5F0537'!ES39&gt;simulazione!T995,'domanda giornaliera 5F0537'!ES39,0)+IF('domanda giornaliera 5F0537'!ES40&gt;simulazione!T995,'domanda giornaliera 5F0537'!ES40,0)+IF('domanda giornaliera 5F0537'!ES41&gt;simulazione!T995,'domanda giornaliera 5F0537'!ES41,0)+IF('domanda giornaliera 5F0537'!ES42&gt;simulazione!T995,'domanda giornaliera 5F0537'!ES42,0)+IF('domanda giornaliera 5F0537'!ES43&gt;simulazione!T995,'domanda giornaliera 5F0537'!ES43,0)+IF('domanda giornaliera 5F0537'!ES44&gt;simulazione!T995,'domanda giornaliera 5F0537'!ES44,0)+IF('domanda giornaliera 5F0537'!ES45&gt;simulazione!T995,'domanda giornaliera 5F0537'!ES45,0)+IF('domanda giornaliera 5F0537'!ES46&gt;simulazione!T995,'domanda giornaliera 5F0537'!ES46,0)+IF('domanda giornaliera 5F0537'!ES47&gt;simulazione!T995,'domanda giornaliera 5F0537'!ES47,0)+IF('domanda giornaliera 5F0537'!ES48&gt;simulazione!T995,'domanda giornaliera 5F0537'!ES48,0)+IF('domanda giornaliera 5F0537'!ES49&gt;simulazione!T995,'domanda giornaliera 5F0537'!ES49,0)+IF('domanda giornaliera 5F0537'!ES50&gt;simulazione!T995,'domanda giornaliera 5F0537'!ES50,0)+IF('domanda giornaliera 5F0537'!ES51&gt;simulazione!T995,'domanda giornaliera 5F0537'!ES51,0)+IF('domanda giornaliera 5F0537'!ES52&gt;simulazione!T995,'domanda giornaliera 5F0537'!ES52,0)+IF('domanda giornaliera 5F0537'!ES53&gt;simulazione!T995,'domanda giornaliera 5F0537'!ES53,0)+IF('domanda giornaliera 5F0537'!ES54&gt;simulazione!T995,'domanda giornaliera 5F0537'!ES54,0)+IF('domanda giornaliera 5F0537'!ES55&gt;simulazione!T995,'domanda giornaliera 5F0537'!ES55,0)</f>
        <v>243.24681521739129</v>
      </c>
      <c r="Z1115" s="10"/>
      <c r="AA1115" s="10"/>
    </row>
    <row r="1116" spans="24:27" x14ac:dyDescent="0.25">
      <c r="X1116" s="46" t="s">
        <v>52</v>
      </c>
      <c r="Y1116" s="10">
        <f>'domanda giornaliera 5F0537'!ES35+IF('domanda giornaliera 5F0537'!ES36&gt;simulazione!T996,'domanda giornaliera 5F0537'!ES36,0)+IF('domanda giornaliera 5F0537'!ES37&gt;simulazione!T996,'domanda giornaliera 5F0537'!ES37,0)+IF('domanda giornaliera 5F0537'!ES38&gt;simulazione!T996,'domanda giornaliera 5F0537'!ES38,0)+IF('domanda giornaliera 5F0537'!ES39&gt;simulazione!T996,'domanda giornaliera 5F0537'!ES39,0)+IF('domanda giornaliera 5F0537'!ES40&gt;simulazione!T996,'domanda giornaliera 5F0537'!ES40,0)+IF('domanda giornaliera 5F0537'!ES41&gt;simulazione!T996,'domanda giornaliera 5F0537'!ES41,0)+IF('domanda giornaliera 5F0537'!ES42&gt;simulazione!T996,'domanda giornaliera 5F0537'!ES42,0)+IF('domanda giornaliera 5F0537'!ES43&gt;simulazione!T996,'domanda giornaliera 5F0537'!ES43,0)+IF('domanda giornaliera 5F0537'!ES44&gt;simulazione!T996,'domanda giornaliera 5F0537'!ES44,0)+IF('domanda giornaliera 5F0537'!ES45&gt;simulazione!T996,'domanda giornaliera 5F0537'!ES45,0)+IF('domanda giornaliera 5F0537'!ES46&gt;simulazione!T996,'domanda giornaliera 5F0537'!ES46,0)+IF('domanda giornaliera 5F0537'!ES47&gt;simulazione!T996,'domanda giornaliera 5F0537'!ES47,0)+IF('domanda giornaliera 5F0537'!ES48&gt;simulazione!T996,'domanda giornaliera 5F0537'!ES48,0)+IF('domanda giornaliera 5F0537'!ES49&gt;simulazione!T996,'domanda giornaliera 5F0537'!ES49,0)+IF('domanda giornaliera 5F0537'!ES50&gt;simulazione!T996,'domanda giornaliera 5F0537'!ES50,0)+IF('domanda giornaliera 5F0537'!ES51&gt;simulazione!T996,'domanda giornaliera 5F0537'!ES51,0)+IF('domanda giornaliera 5F0537'!ES52&gt;simulazione!T996,'domanda giornaliera 5F0537'!ES52,0)+IF('domanda giornaliera 5F0537'!ES53&gt;simulazione!T996,'domanda giornaliera 5F0537'!ES53,0)+IF('domanda giornaliera 5F0537'!ES54&gt;simulazione!T996,'domanda giornaliera 5F0537'!ES54,0)+IF('domanda giornaliera 5F0537'!ES55&gt;simulazione!T996,'domanda giornaliera 5F0537'!ES55,0)+IF('domanda giornaliera 5F0537'!ES56&gt;simulazione!T996,'domanda giornaliera 5F0537'!ES56,0)</f>
        <v>243.24681521739129</v>
      </c>
      <c r="Z1116" s="10"/>
      <c r="AA1116" s="10"/>
    </row>
    <row r="1117" spans="24:27" x14ac:dyDescent="0.25">
      <c r="X1117" s="46" t="s">
        <v>53</v>
      </c>
      <c r="Y1117" s="10">
        <f>'domanda giornaliera 5F0537'!ES36+IF('domanda giornaliera 5F0537'!ES37&gt;simulazione!T997,'domanda giornaliera 5F0537'!ES37,0)+IF('domanda giornaliera 5F0537'!ES38&gt;simulazione!T997,'domanda giornaliera 5F0537'!ES38,0)+IF('domanda giornaliera 5F0537'!ES39&gt;simulazione!T997,'domanda giornaliera 5F0537'!ES39,0)+IF('domanda giornaliera 5F0537'!ES40&gt;simulazione!T997,'domanda giornaliera 5F0537'!ES40,0)+IF('domanda giornaliera 5F0537'!ES41&gt;simulazione!T997,'domanda giornaliera 5F0537'!ES41,0)+IF('domanda giornaliera 5F0537'!ES42&gt;simulazione!T997,'domanda giornaliera 5F0537'!ES42,0)+IF('domanda giornaliera 5F0537'!ES43&gt;simulazione!T997,'domanda giornaliera 5F0537'!ES43,0)+IF('domanda giornaliera 5F0537'!ES44&gt;simulazione!T997,'domanda giornaliera 5F0537'!ES44,0)+IF('domanda giornaliera 5F0537'!ES45&gt;simulazione!T997,'domanda giornaliera 5F0537'!ES45,0)+IF('domanda giornaliera 5F0537'!ES46&gt;simulazione!T997,'domanda giornaliera 5F0537'!ES46,0)+IF('domanda giornaliera 5F0537'!ES47&gt;simulazione!T997,'domanda giornaliera 5F0537'!ES47,0)+IF('domanda giornaliera 5F0537'!ES48&gt;simulazione!T997,'domanda giornaliera 5F0537'!ES48,0)+IF('domanda giornaliera 5F0537'!ES49&gt;simulazione!T997,'domanda giornaliera 5F0537'!ES49,0)+IF('domanda giornaliera 5F0537'!ES50&gt;simulazione!T997,'domanda giornaliera 5F0537'!ES50,0)+IF('domanda giornaliera 5F0537'!ES51&gt;simulazione!T997,'domanda giornaliera 5F0537'!ES51,0)+IF('domanda giornaliera 5F0537'!ES52&gt;simulazione!T997,'domanda giornaliera 5F0537'!ES52,0)+IF('domanda giornaliera 5F0537'!ES53&gt;simulazione!T997,'domanda giornaliera 5F0537'!ES53,0)+IF('domanda giornaliera 5F0537'!ES54&gt;simulazione!T997,'domanda giornaliera 5F0537'!ES54,0)+IF('domanda giornaliera 5F0537'!ES55&gt;simulazione!T997,'domanda giornaliera 5F0537'!ES55,0)+IF('domanda giornaliera 5F0537'!ES56&gt;simulazione!T997,'domanda giornaliera 5F0537'!ES56,0)+IF('domanda giornaliera 5F0537'!ES57&gt;simulazione!T997,'domanda giornaliera 5F0537'!ES57,0)</f>
        <v>243.24681521739129</v>
      </c>
      <c r="Z1117" s="10"/>
      <c r="AA1117" s="10"/>
    </row>
    <row r="1118" spans="24:27" x14ac:dyDescent="0.25">
      <c r="X1118" s="46" t="s">
        <v>49</v>
      </c>
      <c r="Y1118" s="10">
        <f>'domanda giornaliera 5F0537'!ES37+IF('domanda giornaliera 5F0537'!ES38&gt;simulazione!T998,'domanda giornaliera 5F0537'!ES38,0)+IF('domanda giornaliera 5F0537'!ES39&gt;simulazione!T998,'domanda giornaliera 5F0537'!ES39,0)+IF('domanda giornaliera 5F0537'!ES40&gt;simulazione!T998,'domanda giornaliera 5F0537'!ES40,0)+IF('domanda giornaliera 5F0537'!ES41&gt;simulazione!T998,'domanda giornaliera 5F0537'!ES41,0)+IF('domanda giornaliera 5F0537'!ES42&gt;simulazione!T998,'domanda giornaliera 5F0537'!ES42,0)+IF('domanda giornaliera 5F0537'!ES43&gt;simulazione!T998,'domanda giornaliera 5F0537'!ES43,0)+IF('domanda giornaliera 5F0537'!ES44&gt;simulazione!T998,'domanda giornaliera 5F0537'!ES44,0)+IF('domanda giornaliera 5F0537'!ES45&gt;simulazione!T998,'domanda giornaliera 5F0537'!ES45,0)+IF('domanda giornaliera 5F0537'!ES46&gt;simulazione!T998,'domanda giornaliera 5F0537'!ES46,0)+IF('domanda giornaliera 5F0537'!ES47&gt;simulazione!T998,'domanda giornaliera 5F0537'!ES47,0)+IF('domanda giornaliera 5F0537'!ES48&gt;simulazione!T998,'domanda giornaliera 5F0537'!ES48,0)+IF('domanda giornaliera 5F0537'!ES49&gt;simulazione!T998,'domanda giornaliera 5F0537'!ES49,0)+IF('domanda giornaliera 5F0537'!ES50&gt;simulazione!T998,'domanda giornaliera 5F0537'!ES50,0)+IF('domanda giornaliera 5F0537'!ES51&gt;simulazione!T998,'domanda giornaliera 5F0537'!ES51,0)+IF('domanda giornaliera 5F0537'!ES52&gt;simulazione!T998,'domanda giornaliera 5F0537'!ES52,0)+IF('domanda giornaliera 5F0537'!ES53&gt;simulazione!T998,'domanda giornaliera 5F0537'!ES53,0)+IF('domanda giornaliera 5F0537'!ES54&gt;simulazione!T998,'domanda giornaliera 5F0537'!ES54,0)+IF('domanda giornaliera 5F0537'!ES55&gt;simulazione!T998,'domanda giornaliera 5F0537'!ES55,0)+IF('domanda giornaliera 5F0537'!ES56&gt;simulazione!T998,'domanda giornaliera 5F0537'!ES56,0)+IF('domanda giornaliera 5F0537'!ES57&gt;simulazione!T998,'domanda giornaliera 5F0537'!ES57,0)+IF('domanda giornaliera 5F0537'!ES58&gt;simulazione!T998,'domanda giornaliera 5F0537'!ES58,0)</f>
        <v>243.24681521739129</v>
      </c>
      <c r="Z1118" s="10"/>
      <c r="AA1118" s="10"/>
    </row>
    <row r="1119" spans="24:27" x14ac:dyDescent="0.25">
      <c r="X1119" s="46" t="s">
        <v>55</v>
      </c>
      <c r="Y1119" s="10">
        <f>'domanda giornaliera 5F0537'!ES38+IF('domanda giornaliera 5F0537'!ES39&gt;simulazione!T999,'domanda giornaliera 5F0537'!ES39,0)+IF('domanda giornaliera 5F0537'!ES40&gt;simulazione!T999,'domanda giornaliera 5F0537'!ES40,0)+IF('domanda giornaliera 5F0537'!ES41&gt;simulazione!T999,'domanda giornaliera 5F0537'!ES41,0)+IF('domanda giornaliera 5F0537'!ES42&gt;simulazione!T999,'domanda giornaliera 5F0537'!ES42,0)+IF('domanda giornaliera 5F0537'!ES43&gt;simulazione!T999,'domanda giornaliera 5F0537'!ES43,0)+IF('domanda giornaliera 5F0537'!ES44&gt;simulazione!T999,'domanda giornaliera 5F0537'!ES44,0)+IF('domanda giornaliera 5F0537'!ES45&gt;simulazione!T999,'domanda giornaliera 5F0537'!ES45,0)+IF('domanda giornaliera 5F0537'!ES46&gt;simulazione!T999,'domanda giornaliera 5F0537'!ES46,0)+IF('domanda giornaliera 5F0537'!ES47&gt;simulazione!T999,'domanda giornaliera 5F0537'!ES47,0)+IF('domanda giornaliera 5F0537'!ES48&gt;simulazione!T999,'domanda giornaliera 5F0537'!ES48,0)+IF('domanda giornaliera 5F0537'!ES49&gt;simulazione!T999,'domanda giornaliera 5F0537'!ES49,0)+IF('domanda giornaliera 5F0537'!ES50&gt;simulazione!T999,'domanda giornaliera 5F0537'!ES50,0)+IF('domanda giornaliera 5F0537'!ES51&gt;simulazione!T999,'domanda giornaliera 5F0537'!ES51,0)+IF('domanda giornaliera 5F0537'!ES52&gt;simulazione!T999,'domanda giornaliera 5F0537'!ES52,0)+IF('domanda giornaliera 5F0537'!ES53&gt;simulazione!T999,'domanda giornaliera 5F0537'!ES53,0)+IF('domanda giornaliera 5F0537'!ES54&gt;simulazione!T999,'domanda giornaliera 5F0537'!ES54,0)+IF('domanda giornaliera 5F0537'!ES55&gt;simulazione!T999,'domanda giornaliera 5F0537'!ES55,0)+IF('domanda giornaliera 5F0537'!ES56&gt;simulazione!T999,'domanda giornaliera 5F0537'!ES56,0)+IF('domanda giornaliera 5F0537'!ES57&gt;simulazione!T999,'domanda giornaliera 5F0537'!ES57,0)+IF('domanda giornaliera 5F0537'!ES58&gt;simulazione!T999,'domanda giornaliera 5F0537'!ES58,0)+IF('domanda giornaliera 5F0537'!ES59&gt;simulazione!T999,'domanda giornaliera 5F0537'!ES59,0)</f>
        <v>243.24681521739129</v>
      </c>
      <c r="Z1119" s="10"/>
      <c r="AA1119" s="10"/>
    </row>
    <row r="1120" spans="24:27" x14ac:dyDescent="0.25">
      <c r="X1120" s="46" t="s">
        <v>56</v>
      </c>
      <c r="Y1120" s="10">
        <f>'domanda giornaliera 5F0537'!ES39+IF('domanda giornaliera 5F0537'!ES40&gt;simulazione!T1000,'domanda giornaliera 5F0537'!ES40,0)+IF('domanda giornaliera 5F0537'!ES41&gt;simulazione!T1000,'domanda giornaliera 5F0537'!ES41,0)+IF('domanda giornaliera 5F0537'!ES42&gt;simulazione!T1000,'domanda giornaliera 5F0537'!ES42,0)+IF('domanda giornaliera 5F0537'!ES43&gt;simulazione!T1000,'domanda giornaliera 5F0537'!ES43,0)+IF('domanda giornaliera 5F0537'!ES44&gt;simulazione!T1000,'domanda giornaliera 5F0537'!ES44,0)+IF('domanda giornaliera 5F0537'!ES45&gt;simulazione!T1000,'domanda giornaliera 5F0537'!ES45,0)+IF('domanda giornaliera 5F0537'!ES46&gt;simulazione!T1000,'domanda giornaliera 5F0537'!ES46,0)+IF('domanda giornaliera 5F0537'!ES47&gt;simulazione!T1000,'domanda giornaliera 5F0537'!ES47,0)+IF('domanda giornaliera 5F0537'!ES48&gt;simulazione!T1000,'domanda giornaliera 5F0537'!ES48,0)+IF('domanda giornaliera 5F0537'!ES49&gt;simulazione!T1000,'domanda giornaliera 5F0537'!ES49,0)+IF('domanda giornaliera 5F0537'!ES50&gt;simulazione!T1000,'domanda giornaliera 5F0537'!ES50,0)+IF('domanda giornaliera 5F0537'!ES51&gt;simulazione!T1000,'domanda giornaliera 5F0537'!ES51,0)+IF('domanda giornaliera 5F0537'!ES52&gt;simulazione!T1000,'domanda giornaliera 5F0537'!ES52,0)+IF('domanda giornaliera 5F0537'!ES53&gt;simulazione!T1000,'domanda giornaliera 5F0537'!ES53,0)+IF('domanda giornaliera 5F0537'!ES54&gt;simulazione!T1000,'domanda giornaliera 5F0537'!ES54,0)+IF('domanda giornaliera 5F0537'!ES55&gt;simulazione!T1000,'domanda giornaliera 5F0537'!ES55,0)+IF('domanda giornaliera 5F0537'!ES56&gt;simulazione!T1000,'domanda giornaliera 5F0537'!ES56,0)+IF('domanda giornaliera 5F0537'!ES57&gt;simulazione!T1000,'domanda giornaliera 5F0537'!ES57,0)+IF('domanda giornaliera 5F0537'!ES58&gt;simulazione!T1000,'domanda giornaliera 5F0537'!ES58,0)+IF('domanda giornaliera 5F0537'!ES59&gt;simulazione!T1000,'domanda giornaliera 5F0537'!ES59,0)+IF('domanda giornaliera 5F0537'!ES60&gt;simulazione!T1000,'domanda giornaliera 5F0537'!ES60,0)</f>
        <v>243.24681521739129</v>
      </c>
      <c r="Z1120" s="10"/>
      <c r="AA1120" s="10"/>
    </row>
    <row r="1121" spans="24:27" x14ac:dyDescent="0.25">
      <c r="X1121" s="46" t="s">
        <v>57</v>
      </c>
      <c r="Y1121" s="10">
        <f>'domanda giornaliera 5F0537'!ES40+IF('domanda giornaliera 5F0537'!ES41&gt;simulazione!T1001,'domanda giornaliera 5F0537'!ES41,0)+IF('domanda giornaliera 5F0537'!ES42&gt;simulazione!T1001,'domanda giornaliera 5F0537'!ES42,0)+IF('domanda giornaliera 5F0537'!ES43&gt;simulazione!T1001,'domanda giornaliera 5F0537'!ES43,0)+IF('domanda giornaliera 5F0537'!ES44&gt;simulazione!T1001,'domanda giornaliera 5F0537'!ES44,0)+IF('domanda giornaliera 5F0537'!ES45&gt;simulazione!T1001,'domanda giornaliera 5F0537'!ES45,0)+IF('domanda giornaliera 5F0537'!ES46&gt;simulazione!T1001,'domanda giornaliera 5F0537'!ES46,0)+IF('domanda giornaliera 5F0537'!ES47&gt;simulazione!T1001,'domanda giornaliera 5F0537'!ES47,0)+IF('domanda giornaliera 5F0537'!ES48&gt;simulazione!T1001,'domanda giornaliera 5F0537'!ES48,0)+IF('domanda giornaliera 5F0537'!ES49&gt;simulazione!T1001,'domanda giornaliera 5F0537'!ES49,0)+IF('domanda giornaliera 5F0537'!ES50&gt;simulazione!T1001,'domanda giornaliera 5F0537'!ES50,0)+IF('domanda giornaliera 5F0537'!ES51&gt;simulazione!T1001,'domanda giornaliera 5F0537'!ES51,0)+IF('domanda giornaliera 5F0537'!ES52&gt;simulazione!T1001,'domanda giornaliera 5F0537'!ES52,0)+IF('domanda giornaliera 5F0537'!ES53&gt;simulazione!T1001,'domanda giornaliera 5F0537'!ES53,0)+IF('domanda giornaliera 5F0537'!ES54&gt;simulazione!T1001,'domanda giornaliera 5F0537'!ES54,0)+IF('domanda giornaliera 5F0537'!ES55&gt;simulazione!T1001,'domanda giornaliera 5F0537'!ES55,0)+IF('domanda giornaliera 5F0537'!ES56&gt;simulazione!T1001,'domanda giornaliera 5F0537'!ES56,0)+IF('domanda giornaliera 5F0537'!ES57&gt;simulazione!T1001,'domanda giornaliera 5F0537'!ES57,0)+IF('domanda giornaliera 5F0537'!ES58&gt;simulazione!T1001,'domanda giornaliera 5F0537'!ES58,0)+IF('domanda giornaliera 5F0537'!ES59&gt;simulazione!T1001,'domanda giornaliera 5F0537'!ES59,0)+IF('domanda giornaliera 5F0537'!ES60&gt;simulazione!T1001,'domanda giornaliera 5F0537'!ES60,0)+IF('domanda giornaliera 5F0537'!ES61&gt;simulazione!T1001,'domanda giornaliera 5F0537'!ES61,0)</f>
        <v>243.24681521739129</v>
      </c>
      <c r="Z1121" s="10"/>
      <c r="AA1121" s="10"/>
    </row>
    <row r="1122" spans="24:27" x14ac:dyDescent="0.25">
      <c r="X1122" s="46" t="s">
        <v>58</v>
      </c>
      <c r="Y1122" s="10">
        <f>'domanda giornaliera 5F0537'!ES41+IF('domanda giornaliera 5F0537'!ES42&gt;simulazione!T1002,'domanda giornaliera 5F0537'!ES42,0)+IF('domanda giornaliera 5F0537'!ES43&gt;simulazione!T1002,'domanda giornaliera 5F0537'!ES43,0)+IF('domanda giornaliera 5F0537'!ES44&gt;simulazione!T1002,'domanda giornaliera 5F0537'!ES44,0)+IF('domanda giornaliera 5F0537'!ES45&gt;simulazione!T1002,'domanda giornaliera 5F0537'!ES45,0)+IF('domanda giornaliera 5F0537'!ES46&gt;simulazione!T1002,'domanda giornaliera 5F0537'!ES46,0)+IF('domanda giornaliera 5F0537'!ES47&gt;simulazione!T1002,'domanda giornaliera 5F0537'!ES47,0)+IF('domanda giornaliera 5F0537'!ES48&gt;simulazione!T1002,'domanda giornaliera 5F0537'!ES48,0)+IF('domanda giornaliera 5F0537'!ES49&gt;simulazione!T1002,'domanda giornaliera 5F0537'!ES49,0)+IF('domanda giornaliera 5F0537'!ES50&gt;simulazione!T1002,'domanda giornaliera 5F0537'!ES50,0)+IF('domanda giornaliera 5F0537'!ES51&gt;simulazione!T1002,'domanda giornaliera 5F0537'!ES51,0)+IF('domanda giornaliera 5F0537'!ES52&gt;simulazione!T1002,'domanda giornaliera 5F0537'!ES52,0)+IF('domanda giornaliera 5F0537'!ES53&gt;simulazione!T1002,'domanda giornaliera 5F0537'!ES53,0)+IF('domanda giornaliera 5F0537'!ES54&gt;simulazione!T1002,'domanda giornaliera 5F0537'!ES54,0)+IF('domanda giornaliera 5F0537'!ES55&gt;simulazione!T1002,'domanda giornaliera 5F0537'!ES55,0)+IF('domanda giornaliera 5F0537'!ES56&gt;simulazione!T1002,'domanda giornaliera 5F0537'!ES56,0)+IF('domanda giornaliera 5F0537'!ES57&gt;simulazione!T1002,'domanda giornaliera 5F0537'!ES57,0)+IF('domanda giornaliera 5F0537'!ES58&gt;simulazione!T1002,'domanda giornaliera 5F0537'!ES58,0)+IF('domanda giornaliera 5F0537'!ES59&gt;simulazione!T1002,'domanda giornaliera 5F0537'!ES59,0)+IF('domanda giornaliera 5F0537'!ES60&gt;simulazione!T1002,'domanda giornaliera 5F0537'!ES60,0)+IF('domanda giornaliera 5F0537'!ES61&gt;simulazione!T1002,'domanda giornaliera 5F0537'!ES61,0)+IF('domanda giornaliera 5F0537'!ES62&gt;simulazione!T1002,'domanda giornaliera 5F0537'!ES62,0)</f>
        <v>243.24681521739129</v>
      </c>
      <c r="Z1122" s="10"/>
      <c r="AA1122" s="10"/>
    </row>
    <row r="1123" spans="24:27" x14ac:dyDescent="0.25">
      <c r="X1123" s="46" t="s">
        <v>54</v>
      </c>
      <c r="Y1123" s="10">
        <f>'domanda giornaliera 5F0537'!ES42+IF('domanda giornaliera 5F0537'!ES43&gt;simulazione!T1003,'domanda giornaliera 5F0537'!ES43,0)+IF('domanda giornaliera 5F0537'!ES44&gt;simulazione!T1003,'domanda giornaliera 5F0537'!ES44,0)+IF('domanda giornaliera 5F0537'!ES45&gt;simulazione!T1003,'domanda giornaliera 5F0537'!ES45,0)+IF('domanda giornaliera 5F0537'!ES46&gt;simulazione!T1003,'domanda giornaliera 5F0537'!ES46,0)+IF('domanda giornaliera 5F0537'!ES47&gt;simulazione!T1003,'domanda giornaliera 5F0537'!ES47,0)+IF('domanda giornaliera 5F0537'!ES48&gt;simulazione!T1003,'domanda giornaliera 5F0537'!ES48,0)+IF('domanda giornaliera 5F0537'!ES49&gt;simulazione!T1003,'domanda giornaliera 5F0537'!ES49,0)+IF('domanda giornaliera 5F0537'!ES50&gt;simulazione!T1003,'domanda giornaliera 5F0537'!ES50,0)+IF('domanda giornaliera 5F0537'!ES51&gt;simulazione!T1003,'domanda giornaliera 5F0537'!ES51,0)+IF('domanda giornaliera 5F0537'!ES52&gt;simulazione!T1003,'domanda giornaliera 5F0537'!ES52,0)+IF('domanda giornaliera 5F0537'!ES53&gt;simulazione!T1003,'domanda giornaliera 5F0537'!ES53,0)+IF('domanda giornaliera 5F0537'!ES54&gt;simulazione!T1003,'domanda giornaliera 5F0537'!ES54,0)+IF('domanda giornaliera 5F0537'!ES55&gt;simulazione!T1003,'domanda giornaliera 5F0537'!ES55,0)+IF('domanda giornaliera 5F0537'!ES56&gt;simulazione!T1003,'domanda giornaliera 5F0537'!ES56,0)+IF('domanda giornaliera 5F0537'!ES57&gt;simulazione!T1003,'domanda giornaliera 5F0537'!ES57,0)+IF('domanda giornaliera 5F0537'!ES58&gt;simulazione!T1003,'domanda giornaliera 5F0537'!ES58,0)+IF('domanda giornaliera 5F0537'!ES59&gt;simulazione!T1003,'domanda giornaliera 5F0537'!ES59,0)+IF('domanda giornaliera 5F0537'!ES60&gt;simulazione!T1003,'domanda giornaliera 5F0537'!ES60,0)+IF('domanda giornaliera 5F0537'!ES61&gt;simulazione!T1003,'domanda giornaliera 5F0537'!ES61,0)+IF('domanda giornaliera 5F0537'!ES62&gt;simulazione!T1003,'domanda giornaliera 5F0537'!ES62,0)+IF('domanda giornaliera 5F0537'!ES63&gt;simulazione!T1003,'domanda giornaliera 5F0537'!ES63,0)</f>
        <v>1695.9588152173915</v>
      </c>
      <c r="Z1123" s="10"/>
      <c r="AA1123" s="10"/>
    </row>
    <row r="1124" spans="24:27" x14ac:dyDescent="0.25">
      <c r="X1124" s="46" t="s">
        <v>60</v>
      </c>
      <c r="Y1124" s="10">
        <f>'domanda giornaliera 5F0537'!ES43+IF('domanda giornaliera 5F0537'!ES44&gt;simulazione!T1004,'domanda giornaliera 5F0537'!ES44,0)+IF('domanda giornaliera 5F0537'!ES45&gt;simulazione!T1004,'domanda giornaliera 5F0537'!ES45,0)+IF('domanda giornaliera 5F0537'!ES46&gt;simulazione!T1004,'domanda giornaliera 5F0537'!ES46,0)+IF('domanda giornaliera 5F0537'!ES47&gt;simulazione!T1004,'domanda giornaliera 5F0537'!ES47,0)+IF('domanda giornaliera 5F0537'!ES48&gt;simulazione!T1004,'domanda giornaliera 5F0537'!ES48,0)+IF('domanda giornaliera 5F0537'!ES49&gt;simulazione!T1004,'domanda giornaliera 5F0537'!ES49,0)+IF('domanda giornaliera 5F0537'!ES50&gt;simulazione!T1004,'domanda giornaliera 5F0537'!ES50,0)+IF('domanda giornaliera 5F0537'!ES51&gt;simulazione!T1004,'domanda giornaliera 5F0537'!ES51,0)+IF('domanda giornaliera 5F0537'!ES52&gt;simulazione!T1004,'domanda giornaliera 5F0537'!ES52,0)+IF('domanda giornaliera 5F0537'!ES53&gt;simulazione!T1004,'domanda giornaliera 5F0537'!ES53,0)+IF('domanda giornaliera 5F0537'!ES54&gt;simulazione!T1004,'domanda giornaliera 5F0537'!ES54,0)+IF('domanda giornaliera 5F0537'!ES55&gt;simulazione!T1004,'domanda giornaliera 5F0537'!ES55,0)+IF('domanda giornaliera 5F0537'!ES56&gt;simulazione!T1004,'domanda giornaliera 5F0537'!ES56,0)+IF('domanda giornaliera 5F0537'!ES57&gt;simulazione!T1004,'domanda giornaliera 5F0537'!ES57,0)+IF('domanda giornaliera 5F0537'!ES58&gt;simulazione!T1004,'domanda giornaliera 5F0537'!ES58,0)+IF('domanda giornaliera 5F0537'!ES59&gt;simulazione!T1004,'domanda giornaliera 5F0537'!ES59,0)+IF('domanda giornaliera 5F0537'!ES60&gt;simulazione!T1004,'domanda giornaliera 5F0537'!ES60,0)+IF('domanda giornaliera 5F0537'!ES61&gt;simulazione!T1004,'domanda giornaliera 5F0537'!ES61,0)+IF('domanda giornaliera 5F0537'!ES62&gt;simulazione!T1004,'domanda giornaliera 5F0537'!ES62,0)+IF('domanda giornaliera 5F0537'!ES63&gt;simulazione!T1004,'domanda giornaliera 5F0537'!ES63,0)+IF('domanda giornaliera 5F0537'!ES64&gt;simulazione!T1004,'domanda giornaliera 5F0537'!ES64,0)</f>
        <v>1659.4195652173914</v>
      </c>
      <c r="Z1124" s="10"/>
      <c r="AA1124" s="10"/>
    </row>
    <row r="1125" spans="24:27" x14ac:dyDescent="0.25">
      <c r="X1125" s="46" t="s">
        <v>61</v>
      </c>
      <c r="Y1125" s="10">
        <f>'domanda giornaliera 5F0537'!ES44+IF('domanda giornaliera 5F0537'!ES45&gt;simulazione!T1005,'domanda giornaliera 5F0537'!ES45,0)+IF('domanda giornaliera 5F0537'!ES46&gt;simulazione!T1005,'domanda giornaliera 5F0537'!ES46,0)+IF('domanda giornaliera 5F0537'!ES47&gt;simulazione!T1005,'domanda giornaliera 5F0537'!ES47,0)+IF('domanda giornaliera 5F0537'!ES48&gt;simulazione!T1005,'domanda giornaliera 5F0537'!ES48,0)+IF('domanda giornaliera 5F0537'!ES49&gt;simulazione!T1005,'domanda giornaliera 5F0537'!ES49,0)+IF('domanda giornaliera 5F0537'!ES50&gt;simulazione!T1005,'domanda giornaliera 5F0537'!ES50,0)+IF('domanda giornaliera 5F0537'!ES51&gt;simulazione!T1005,'domanda giornaliera 5F0537'!ES51,0)+IF('domanda giornaliera 5F0537'!ES52&gt;simulazione!T1005,'domanda giornaliera 5F0537'!ES52,0)+IF('domanda giornaliera 5F0537'!ES53&gt;simulazione!T1005,'domanda giornaliera 5F0537'!ES53,0)+IF('domanda giornaliera 5F0537'!ES54&gt;simulazione!T1005,'domanda giornaliera 5F0537'!ES54,0)+IF('domanda giornaliera 5F0537'!ES55&gt;simulazione!T1005,'domanda giornaliera 5F0537'!ES55,0)+IF('domanda giornaliera 5F0537'!ES56&gt;simulazione!T1005,'domanda giornaliera 5F0537'!ES56,0)+IF('domanda giornaliera 5F0537'!ES57&gt;simulazione!T1005,'domanda giornaliera 5F0537'!ES57,0)+IF('domanda giornaliera 5F0537'!ES58&gt;simulazione!T1005,'domanda giornaliera 5F0537'!ES58,0)+IF('domanda giornaliera 5F0537'!ES59&gt;simulazione!T1005,'domanda giornaliera 5F0537'!ES59,0)+IF('domanda giornaliera 5F0537'!ES60&gt;simulazione!T1005,'domanda giornaliera 5F0537'!ES60,0)+IF('domanda giornaliera 5F0537'!ES61&gt;simulazione!T1005,'domanda giornaliera 5F0537'!ES61,0)+IF('domanda giornaliera 5F0537'!ES62&gt;simulazione!T1005,'domanda giornaliera 5F0537'!ES62,0)+IF('domanda giornaliera 5F0537'!ES63&gt;simulazione!T1005,'domanda giornaliera 5F0537'!ES63,0)+IF('domanda giornaliera 5F0537'!ES64&gt;simulazione!T1005,'domanda giornaliera 5F0537'!ES64,0)+IF('domanda giornaliera 5F0537'!ES65&gt;simulazione!T1005,'domanda giornaliera 5F0537'!ES65,0)</f>
        <v>1659.4195652173914</v>
      </c>
      <c r="Z1125" s="10"/>
      <c r="AA1125" s="10"/>
    </row>
    <row r="1126" spans="24:27" x14ac:dyDescent="0.25">
      <c r="X1126" s="46" t="s">
        <v>62</v>
      </c>
      <c r="Y1126" s="10">
        <f>'domanda giornaliera 5F0537'!ES45+IF('domanda giornaliera 5F0537'!ES46&gt;simulazione!T1006,'domanda giornaliera 5F0537'!ES46,0)+IF('domanda giornaliera 5F0537'!ES47&gt;simulazione!T1006,'domanda giornaliera 5F0537'!ES47,0)+IF('domanda giornaliera 5F0537'!ES48&gt;simulazione!T1006,'domanda giornaliera 5F0537'!ES48,0)+IF('domanda giornaliera 5F0537'!ES49&gt;simulazione!T1006,'domanda giornaliera 5F0537'!ES49,0)+IF('domanda giornaliera 5F0537'!ES50&gt;simulazione!T1006,'domanda giornaliera 5F0537'!ES50,0)+IF('domanda giornaliera 5F0537'!ES51&gt;simulazione!T1006,'domanda giornaliera 5F0537'!ES51,0)+IF('domanda giornaliera 5F0537'!ES52&gt;simulazione!T1006,'domanda giornaliera 5F0537'!ES52,0)+IF('domanda giornaliera 5F0537'!ES53&gt;simulazione!T1006,'domanda giornaliera 5F0537'!ES53,0)+IF('domanda giornaliera 5F0537'!ES54&gt;simulazione!T1006,'domanda giornaliera 5F0537'!ES54,0)+IF('domanda giornaliera 5F0537'!ES55&gt;simulazione!T1006,'domanda giornaliera 5F0537'!ES55,0)+IF('domanda giornaliera 5F0537'!ES56&gt;simulazione!T1006,'domanda giornaliera 5F0537'!ES56,0)+IF('domanda giornaliera 5F0537'!ES57&gt;simulazione!T1006,'domanda giornaliera 5F0537'!ES57,0)+IF('domanda giornaliera 5F0537'!ES58&gt;simulazione!T1006,'domanda giornaliera 5F0537'!ES58,0)+IF('domanda giornaliera 5F0537'!ES59&gt;simulazione!T1006,'domanda giornaliera 5F0537'!ES59,0)+IF('domanda giornaliera 5F0537'!ES60&gt;simulazione!T1006,'domanda giornaliera 5F0537'!ES60,0)+IF('domanda giornaliera 5F0537'!ES61&gt;simulazione!T1006,'domanda giornaliera 5F0537'!ES61,0)+IF('domanda giornaliera 5F0537'!ES62&gt;simulazione!T1006,'domanda giornaliera 5F0537'!ES62,0)+IF('domanda giornaliera 5F0537'!ES63&gt;simulazione!T1006,'domanda giornaliera 5F0537'!ES63,0)+IF('domanda giornaliera 5F0537'!ES64&gt;simulazione!T1006,'domanda giornaliera 5F0537'!ES64,0)+IF('domanda giornaliera 5F0537'!ES65&gt;simulazione!T1006,'domanda giornaliera 5F0537'!ES65,0)+IF('domanda giornaliera 5F0537'!ES66&gt;simulazione!T1006,'domanda giornaliera 5F0537'!ES66,0)</f>
        <v>1659.4195652173914</v>
      </c>
      <c r="Z1126" s="10"/>
      <c r="AA1126" s="10"/>
    </row>
    <row r="1127" spans="24:27" x14ac:dyDescent="0.25">
      <c r="X1127" s="46" t="s">
        <v>63</v>
      </c>
      <c r="Y1127" s="10">
        <f>'domanda giornaliera 5F0537'!ES46+IF('domanda giornaliera 5F0537'!ES47&gt;simulazione!T1007,'domanda giornaliera 5F0537'!ES47,0)+IF('domanda giornaliera 5F0537'!ES48&gt;simulazione!T1007,'domanda giornaliera 5F0537'!ES48,0)+IF('domanda giornaliera 5F0537'!ES49&gt;simulazione!T1007,'domanda giornaliera 5F0537'!ES49,0)+IF('domanda giornaliera 5F0537'!ES50&gt;simulazione!T1007,'domanda giornaliera 5F0537'!ES50,0)+IF('domanda giornaliera 5F0537'!ES51&gt;simulazione!T1007,'domanda giornaliera 5F0537'!ES51,0)+IF('domanda giornaliera 5F0537'!ES52&gt;simulazione!T1007,'domanda giornaliera 5F0537'!ES52,0)+IF('domanda giornaliera 5F0537'!ES53&gt;simulazione!T1007,'domanda giornaliera 5F0537'!ES53,0)+IF('domanda giornaliera 5F0537'!ES54&gt;simulazione!T1007,'domanda giornaliera 5F0537'!ES54,0)+IF('domanda giornaliera 5F0537'!ES55&gt;simulazione!T1007,'domanda giornaliera 5F0537'!ES55,0)+IF('domanda giornaliera 5F0537'!ES56&gt;simulazione!T1007,'domanda giornaliera 5F0537'!ES56,0)+IF('domanda giornaliera 5F0537'!ES57&gt;simulazione!T1007,'domanda giornaliera 5F0537'!ES57,0)+IF('domanda giornaliera 5F0537'!ES58&gt;simulazione!T1007,'domanda giornaliera 5F0537'!ES58,0)+IF('domanda giornaliera 5F0537'!ES59&gt;simulazione!T1007,'domanda giornaliera 5F0537'!ES59,0)+IF('domanda giornaliera 5F0537'!ES60&gt;simulazione!T1007,'domanda giornaliera 5F0537'!ES60,0)+IF('domanda giornaliera 5F0537'!ES61&gt;simulazione!T1007,'domanda giornaliera 5F0537'!ES61,0)+IF('domanda giornaliera 5F0537'!ES62&gt;simulazione!T1007,'domanda giornaliera 5F0537'!ES62,0)+IF('domanda giornaliera 5F0537'!ES63&gt;simulazione!T1007,'domanda giornaliera 5F0537'!ES63,0)+IF('domanda giornaliera 5F0537'!ES64&gt;simulazione!T1007,'domanda giornaliera 5F0537'!ES64,0)+IF('domanda giornaliera 5F0537'!ES65&gt;simulazione!T1007,'domanda giornaliera 5F0537'!ES65,0)+IF('domanda giornaliera 5F0537'!ES66&gt;simulazione!T1007,'domanda giornaliera 5F0537'!ES66,0)+IF('domanda giornaliera 5F0537'!ES67&gt;simulazione!T1007,'domanda giornaliera 5F0537'!ES67,0)</f>
        <v>1659.4195652173914</v>
      </c>
      <c r="Z1127" s="10"/>
      <c r="AA1127" s="10"/>
    </row>
    <row r="1128" spans="24:27" x14ac:dyDescent="0.25">
      <c r="X1128" s="46" t="s">
        <v>59</v>
      </c>
      <c r="Y1128" s="10">
        <f>'domanda giornaliera 5F0537'!ES47+IF('domanda giornaliera 5F0537'!ES48&gt;simulazione!T1008,'domanda giornaliera 5F0537'!ES48,0)+IF('domanda giornaliera 5F0537'!ES49&gt;simulazione!T1008,'domanda giornaliera 5F0537'!ES49,0)+IF('domanda giornaliera 5F0537'!ES50&gt;simulazione!T1008,'domanda giornaliera 5F0537'!ES50,0)+IF('domanda giornaliera 5F0537'!ES51&gt;simulazione!T1008,'domanda giornaliera 5F0537'!ES51,0)+IF('domanda giornaliera 5F0537'!ES52&gt;simulazione!T1008,'domanda giornaliera 5F0537'!ES52,0)+IF('domanda giornaliera 5F0537'!ES53&gt;simulazione!T1008,'domanda giornaliera 5F0537'!ES53,0)+IF('domanda giornaliera 5F0537'!ES54&gt;simulazione!T1008,'domanda giornaliera 5F0537'!ES54,0)+IF('domanda giornaliera 5F0537'!ES55&gt;simulazione!T1008,'domanda giornaliera 5F0537'!ES55,0)+IF('domanda giornaliera 5F0537'!ES56&gt;simulazione!T1008,'domanda giornaliera 5F0537'!ES56,0)+IF('domanda giornaliera 5F0537'!ES57&gt;simulazione!T1008,'domanda giornaliera 5F0537'!ES57,0)+IF('domanda giornaliera 5F0537'!ES58&gt;simulazione!T1008,'domanda giornaliera 5F0537'!ES58,0)+IF('domanda giornaliera 5F0537'!ES59&gt;simulazione!T1008,'domanda giornaliera 5F0537'!ES59,0)+IF('domanda giornaliera 5F0537'!ES60&gt;simulazione!T1008,'domanda giornaliera 5F0537'!ES60,0)+IF('domanda giornaliera 5F0537'!ES61&gt;simulazione!T1008,'domanda giornaliera 5F0537'!ES61,0)+IF('domanda giornaliera 5F0537'!ES62&gt;simulazione!T1008,'domanda giornaliera 5F0537'!ES62,0)+IF('domanda giornaliera 5F0537'!ES63&gt;simulazione!T1008,'domanda giornaliera 5F0537'!ES63,0)+IF('domanda giornaliera 5F0537'!ES64&gt;simulazione!T1008,'domanda giornaliera 5F0537'!ES64,0)+IF('domanda giornaliera 5F0537'!ES65&gt;simulazione!T1008,'domanda giornaliera 5F0537'!ES65,0)+IF('domanda giornaliera 5F0537'!ES66&gt;simulazione!T1008,'domanda giornaliera 5F0537'!ES66,0)+IF('domanda giornaliera 5F0537'!ES67&gt;simulazione!T1008,'domanda giornaliera 5F0537'!ES67,0)+IF('domanda giornaliera 5F0537'!ES68&gt;simulazione!T1008,'domanda giornaliera 5F0537'!ES68,0)</f>
        <v>1659.4195652173914</v>
      </c>
      <c r="Z1128" s="10"/>
      <c r="AA1128" s="10"/>
    </row>
    <row r="1129" spans="24:27" x14ac:dyDescent="0.25">
      <c r="X1129" s="46" t="s">
        <v>65</v>
      </c>
      <c r="Y1129" s="10">
        <f>'domanda giornaliera 5F0537'!ES48+IF('domanda giornaliera 5F0537'!ES49&gt;simulazione!T1009,'domanda giornaliera 5F0537'!ES49,0)+IF('domanda giornaliera 5F0537'!ES50&gt;simulazione!T1009,'domanda giornaliera 5F0537'!ES50,0)+IF('domanda giornaliera 5F0537'!ES51&gt;simulazione!T1009,'domanda giornaliera 5F0537'!ES51,0)+IF('domanda giornaliera 5F0537'!ES52&gt;simulazione!T1009,'domanda giornaliera 5F0537'!ES52,0)+IF('domanda giornaliera 5F0537'!ES53&gt;simulazione!T1009,'domanda giornaliera 5F0537'!ES53,0)+IF('domanda giornaliera 5F0537'!ES54&gt;simulazione!T1009,'domanda giornaliera 5F0537'!ES54,0)+IF('domanda giornaliera 5F0537'!ES55&gt;simulazione!T1009,'domanda giornaliera 5F0537'!ES55,0)+IF('domanda giornaliera 5F0537'!ES56&gt;simulazione!T1009,'domanda giornaliera 5F0537'!ES56,0)+IF('domanda giornaliera 5F0537'!ES57&gt;simulazione!T1009,'domanda giornaliera 5F0537'!ES57,0)+IF('domanda giornaliera 5F0537'!ES58&gt;simulazione!T1009,'domanda giornaliera 5F0537'!ES58,0)+IF('domanda giornaliera 5F0537'!ES59&gt;simulazione!T1009,'domanda giornaliera 5F0537'!ES59,0)+IF('domanda giornaliera 5F0537'!ES60&gt;simulazione!T1009,'domanda giornaliera 5F0537'!ES60,0)+IF('domanda giornaliera 5F0537'!ES61&gt;simulazione!T1009,'domanda giornaliera 5F0537'!ES61,0)+IF('domanda giornaliera 5F0537'!ES62&gt;simulazione!T1009,'domanda giornaliera 5F0537'!ES62,0)+IF('domanda giornaliera 5F0537'!ES63&gt;simulazione!T1009,'domanda giornaliera 5F0537'!ES63,0)+IF('domanda giornaliera 5F0537'!ES64&gt;simulazione!T1009,'domanda giornaliera 5F0537'!ES64,0)+IF('domanda giornaliera 5F0537'!ES65&gt;simulazione!T1009,'domanda giornaliera 5F0537'!ES65,0)+IF('domanda giornaliera 5F0537'!ES66&gt;simulazione!T1009,'domanda giornaliera 5F0537'!ES66,0)+IF('domanda giornaliera 5F0537'!ES67&gt;simulazione!T1009,'domanda giornaliera 5F0537'!ES67,0)+IF('domanda giornaliera 5F0537'!ES68&gt;simulazione!T1009,'domanda giornaliera 5F0537'!ES68,0)+IF('domanda giornaliera 5F0537'!ES69&gt;simulazione!T1009,'domanda giornaliera 5F0537'!ES69,0)</f>
        <v>541.87363636363636</v>
      </c>
      <c r="Z1129" s="10"/>
      <c r="AA1129" s="10"/>
    </row>
    <row r="1130" spans="24:27" x14ac:dyDescent="0.25">
      <c r="X1130" s="46" t="s">
        <v>66</v>
      </c>
      <c r="Y1130" s="10">
        <f>'domanda giornaliera 5F0537'!ES49+IF('domanda giornaliera 5F0537'!ES50&gt;simulazione!T1010,'domanda giornaliera 5F0537'!ES50,0)+IF('domanda giornaliera 5F0537'!ES51&gt;simulazione!T1010,'domanda giornaliera 5F0537'!ES51,0)+IF('domanda giornaliera 5F0537'!ES52&gt;simulazione!T1010,'domanda giornaliera 5F0537'!ES52,0)+IF('domanda giornaliera 5F0537'!ES53&gt;simulazione!T1010,'domanda giornaliera 5F0537'!ES53,0)+IF('domanda giornaliera 5F0537'!ES54&gt;simulazione!T1010,'domanda giornaliera 5F0537'!ES54,0)+IF('domanda giornaliera 5F0537'!ES55&gt;simulazione!T1010,'domanda giornaliera 5F0537'!ES55,0)+IF('domanda giornaliera 5F0537'!ES56&gt;simulazione!T1010,'domanda giornaliera 5F0537'!ES56,0)+IF('domanda giornaliera 5F0537'!ES57&gt;simulazione!T1010,'domanda giornaliera 5F0537'!ES57,0)+IF('domanda giornaliera 5F0537'!ES58&gt;simulazione!T1010,'domanda giornaliera 5F0537'!ES58,0)+IF('domanda giornaliera 5F0537'!ES59&gt;simulazione!T1010,'domanda giornaliera 5F0537'!ES59,0)+IF('domanda giornaliera 5F0537'!ES60&gt;simulazione!T1010,'domanda giornaliera 5F0537'!ES60,0)+IF('domanda giornaliera 5F0537'!ES61&gt;simulazione!T1010,'domanda giornaliera 5F0537'!ES61,0)+IF('domanda giornaliera 5F0537'!ES62&gt;simulazione!T1010,'domanda giornaliera 5F0537'!ES62,0)+IF('domanda giornaliera 5F0537'!ES63&gt;simulazione!T1010,'domanda giornaliera 5F0537'!ES63,0)+IF('domanda giornaliera 5F0537'!ES64&gt;simulazione!T1010,'domanda giornaliera 5F0537'!ES64,0)+IF('domanda giornaliera 5F0537'!ES65&gt;simulazione!T1010,'domanda giornaliera 5F0537'!ES65,0)+IF('domanda giornaliera 5F0537'!ES66&gt;simulazione!T1010,'domanda giornaliera 5F0537'!ES66,0)+IF('domanda giornaliera 5F0537'!ES67&gt;simulazione!T1010,'domanda giornaliera 5F0537'!ES67,0)+IF('domanda giornaliera 5F0537'!ES68&gt;simulazione!T1010,'domanda giornaliera 5F0537'!ES68,0)+IF('domanda giornaliera 5F0537'!ES69&gt;simulazione!T1010,'domanda giornaliera 5F0537'!ES69,0)+IF('domanda giornaliera 5F0537'!ES70&gt;simulazione!T1010,'domanda giornaliera 5F0537'!ES70,0)</f>
        <v>541.87363636363636</v>
      </c>
      <c r="Z1130" s="10"/>
      <c r="AA1130" s="10"/>
    </row>
    <row r="1131" spans="24:27" x14ac:dyDescent="0.25">
      <c r="X1131" s="46" t="s">
        <v>67</v>
      </c>
      <c r="Y1131" s="10">
        <f>'domanda giornaliera 5F0537'!ES50+IF('domanda giornaliera 5F0537'!ES51&gt;simulazione!T1011,'domanda giornaliera 5F0537'!ES51,0)+IF('domanda giornaliera 5F0537'!ES52&gt;simulazione!T1011,'domanda giornaliera 5F0537'!ES52,0)+IF('domanda giornaliera 5F0537'!ES53&gt;simulazione!T1011,'domanda giornaliera 5F0537'!ES53,0)+IF('domanda giornaliera 5F0537'!ES54&gt;simulazione!T1011,'domanda giornaliera 5F0537'!ES54,0)+IF('domanda giornaliera 5F0537'!ES55&gt;simulazione!T1011,'domanda giornaliera 5F0537'!ES55,0)+IF('domanda giornaliera 5F0537'!ES56&gt;simulazione!T1011,'domanda giornaliera 5F0537'!ES56,0)+IF('domanda giornaliera 5F0537'!ES57&gt;simulazione!T1011,'domanda giornaliera 5F0537'!ES57,0)+IF('domanda giornaliera 5F0537'!ES58&gt;simulazione!T1011,'domanda giornaliera 5F0537'!ES58,0)+IF('domanda giornaliera 5F0537'!ES59&gt;simulazione!T1011,'domanda giornaliera 5F0537'!ES59,0)+IF('domanda giornaliera 5F0537'!ES60&gt;simulazione!T1011,'domanda giornaliera 5F0537'!ES60,0)+IF('domanda giornaliera 5F0537'!ES61&gt;simulazione!T1011,'domanda giornaliera 5F0537'!ES61,0)+IF('domanda giornaliera 5F0537'!ES62&gt;simulazione!T1011,'domanda giornaliera 5F0537'!ES62,0)+IF('domanda giornaliera 5F0537'!ES63&gt;simulazione!T1011,'domanda giornaliera 5F0537'!ES63,0)+IF('domanda giornaliera 5F0537'!ES64&gt;simulazione!T1011,'domanda giornaliera 5F0537'!ES64,0)+IF('domanda giornaliera 5F0537'!ES65&gt;simulazione!T1011,'domanda giornaliera 5F0537'!ES65,0)+IF('domanda giornaliera 5F0537'!ES66&gt;simulazione!T1011,'domanda giornaliera 5F0537'!ES66,0)+IF('domanda giornaliera 5F0537'!ES67&gt;simulazione!T1011,'domanda giornaliera 5F0537'!ES67,0)+IF('domanda giornaliera 5F0537'!ES68&gt;simulazione!T1011,'domanda giornaliera 5F0537'!ES68,0)+IF('domanda giornaliera 5F0537'!ES69&gt;simulazione!T1011,'domanda giornaliera 5F0537'!ES69,0)+IF('domanda giornaliera 5F0537'!ES70&gt;simulazione!T1011,'domanda giornaliera 5F0537'!ES70,0)+IF('domanda giornaliera 5F0537'!ES71&gt;simulazione!T1011,'domanda giornaliera 5F0537'!ES71,0)</f>
        <v>541.87363636363636</v>
      </c>
      <c r="Z1131" s="10"/>
      <c r="AA1131" s="10"/>
    </row>
    <row r="1132" spans="24:27" x14ac:dyDescent="0.25">
      <c r="X1132" s="46" t="s">
        <v>68</v>
      </c>
      <c r="Y1132" s="10">
        <f>'domanda giornaliera 5F0537'!ES51+IF('domanda giornaliera 5F0537'!ES52&gt;simulazione!T1012,'domanda giornaliera 5F0537'!ES52,0)+IF('domanda giornaliera 5F0537'!ES53&gt;simulazione!T1012,'domanda giornaliera 5F0537'!ES53,0)+IF('domanda giornaliera 5F0537'!ES54&gt;simulazione!T1012,'domanda giornaliera 5F0537'!ES54,0)+IF('domanda giornaliera 5F0537'!ES55&gt;simulazione!T1012,'domanda giornaliera 5F0537'!ES55,0)+IF('domanda giornaliera 5F0537'!ES56&gt;simulazione!T1012,'domanda giornaliera 5F0537'!ES56,0)+IF('domanda giornaliera 5F0537'!ES57&gt;simulazione!T1012,'domanda giornaliera 5F0537'!ES57,0)+IF('domanda giornaliera 5F0537'!ES58&gt;simulazione!T1012,'domanda giornaliera 5F0537'!ES58,0)+IF('domanda giornaliera 5F0537'!ES59&gt;simulazione!T1012,'domanda giornaliera 5F0537'!ES59,0)+IF('domanda giornaliera 5F0537'!ES60&gt;simulazione!T1012,'domanda giornaliera 5F0537'!ES60,0)+IF('domanda giornaliera 5F0537'!ES61&gt;simulazione!T1012,'domanda giornaliera 5F0537'!ES61,0)+IF('domanda giornaliera 5F0537'!ES62&gt;simulazione!T1012,'domanda giornaliera 5F0537'!ES62,0)+IF('domanda giornaliera 5F0537'!ES63&gt;simulazione!T1012,'domanda giornaliera 5F0537'!ES63,0)+IF('domanda giornaliera 5F0537'!ES64&gt;simulazione!T1012,'domanda giornaliera 5F0537'!ES64,0)+IF('domanda giornaliera 5F0537'!ES65&gt;simulazione!T1012,'domanda giornaliera 5F0537'!ES65,0)+IF('domanda giornaliera 5F0537'!ES66&gt;simulazione!T1012,'domanda giornaliera 5F0537'!ES66,0)+IF('domanda giornaliera 5F0537'!ES67&gt;simulazione!T1012,'domanda giornaliera 5F0537'!ES67,0)+IF('domanda giornaliera 5F0537'!ES68&gt;simulazione!T1012,'domanda giornaliera 5F0537'!ES68,0)+IF('domanda giornaliera 5F0537'!ES69&gt;simulazione!T1012,'domanda giornaliera 5F0537'!ES69,0)+IF('domanda giornaliera 5F0537'!ES70&gt;simulazione!T1012,'domanda giornaliera 5F0537'!ES70,0)+IF('domanda giornaliera 5F0537'!ES71&gt;simulazione!T1012,'domanda giornaliera 5F0537'!ES71,0)+IF('domanda giornaliera 5F0537'!ES72&gt;simulazione!T1012,'domanda giornaliera 5F0537'!ES72,0)</f>
        <v>541.87363636363636</v>
      </c>
      <c r="Z1132" s="10"/>
      <c r="AA1132" s="10"/>
    </row>
    <row r="1133" spans="24:27" x14ac:dyDescent="0.25">
      <c r="X1133" s="46" t="s">
        <v>64</v>
      </c>
      <c r="Y1133" s="10">
        <f>'domanda giornaliera 5F0537'!ES52+IF('domanda giornaliera 5F0537'!ES53&gt;simulazione!T1013,'domanda giornaliera 5F0537'!ES53,0)+IF('domanda giornaliera 5F0537'!ES54&gt;simulazione!T1013,'domanda giornaliera 5F0537'!ES54,0)+IF('domanda giornaliera 5F0537'!ES55&gt;simulazione!T1013,'domanda giornaliera 5F0537'!ES55,0)+IF('domanda giornaliera 5F0537'!ES56&gt;simulazione!T1013,'domanda giornaliera 5F0537'!ES56,0)+IF('domanda giornaliera 5F0537'!ES57&gt;simulazione!T1013,'domanda giornaliera 5F0537'!ES57,0)+IF('domanda giornaliera 5F0537'!ES58&gt;simulazione!T1013,'domanda giornaliera 5F0537'!ES58,0)+IF('domanda giornaliera 5F0537'!ES59&gt;simulazione!T1013,'domanda giornaliera 5F0537'!ES59,0)+IF('domanda giornaliera 5F0537'!ES60&gt;simulazione!T1013,'domanda giornaliera 5F0537'!ES60,0)+IF('domanda giornaliera 5F0537'!ES61&gt;simulazione!T1013,'domanda giornaliera 5F0537'!ES61,0)+IF('domanda giornaliera 5F0537'!ES62&gt;simulazione!T1013,'domanda giornaliera 5F0537'!ES62,0)+IF('domanda giornaliera 5F0537'!ES63&gt;simulazione!T1013,'domanda giornaliera 5F0537'!ES63,0)+IF('domanda giornaliera 5F0537'!ES64&gt;simulazione!T1013,'domanda giornaliera 5F0537'!ES64,0)+IF('domanda giornaliera 5F0537'!ES65&gt;simulazione!T1013,'domanda giornaliera 5F0537'!ES65,0)+IF('domanda giornaliera 5F0537'!ES66&gt;simulazione!T1013,'domanda giornaliera 5F0537'!ES66,0)+IF('domanda giornaliera 5F0537'!ES67&gt;simulazione!T1013,'domanda giornaliera 5F0537'!ES67,0)+IF('domanda giornaliera 5F0537'!ES68&gt;simulazione!T1013,'domanda giornaliera 5F0537'!ES68,0)+IF('domanda giornaliera 5F0537'!ES69&gt;simulazione!T1013,'domanda giornaliera 5F0537'!ES69,0)+IF('domanda giornaliera 5F0537'!ES70&gt;simulazione!T1013,'domanda giornaliera 5F0537'!ES70,0)+IF('domanda giornaliera 5F0537'!ES71&gt;simulazione!T1013,'domanda giornaliera 5F0537'!ES71,0)+IF('domanda giornaliera 5F0537'!ES72&gt;simulazione!T1013,'domanda giornaliera 5F0537'!ES72,0)+IF('domanda giornaliera 5F0537'!ES73&gt;simulazione!T1013,'domanda giornaliera 5F0537'!ES73,0)</f>
        <v>182.07403636363634</v>
      </c>
      <c r="Z1133" s="10"/>
      <c r="AA1133" s="10"/>
    </row>
    <row r="1134" spans="24:27" x14ac:dyDescent="0.25">
      <c r="X1134" s="46" t="s">
        <v>70</v>
      </c>
      <c r="Y1134" s="10">
        <f>'domanda giornaliera 5F0537'!ES53+IF('domanda giornaliera 5F0537'!ES54&gt;simulazione!T1014,'domanda giornaliera 5F0537'!ES54,0)+IF('domanda giornaliera 5F0537'!ES55&gt;simulazione!T1014,'domanda giornaliera 5F0537'!ES55,0)+IF('domanda giornaliera 5F0537'!ES56&gt;simulazione!T1014,'domanda giornaliera 5F0537'!ES56,0)+IF('domanda giornaliera 5F0537'!ES57&gt;simulazione!T1014,'domanda giornaliera 5F0537'!ES57,0)+IF('domanda giornaliera 5F0537'!ES58&gt;simulazione!T1014,'domanda giornaliera 5F0537'!ES58,0)+IF('domanda giornaliera 5F0537'!ES59&gt;simulazione!T1014,'domanda giornaliera 5F0537'!ES59,0)+IF('domanda giornaliera 5F0537'!ES60&gt;simulazione!T1014,'domanda giornaliera 5F0537'!ES60,0)+IF('domanda giornaliera 5F0537'!ES61&gt;simulazione!T1014,'domanda giornaliera 5F0537'!ES61,0)+IF('domanda giornaliera 5F0537'!ES62&gt;simulazione!T1014,'domanda giornaliera 5F0537'!ES62,0)+IF('domanda giornaliera 5F0537'!ES63&gt;simulazione!T1014,'domanda giornaliera 5F0537'!ES63,0)+IF('domanda giornaliera 5F0537'!ES64&gt;simulazione!T1014,'domanda giornaliera 5F0537'!ES64,0)+IF('domanda giornaliera 5F0537'!ES65&gt;simulazione!T1014,'domanda giornaliera 5F0537'!ES65,0)+IF('domanda giornaliera 5F0537'!ES66&gt;simulazione!T1014,'domanda giornaliera 5F0537'!ES66,0)+IF('domanda giornaliera 5F0537'!ES67&gt;simulazione!T1014,'domanda giornaliera 5F0537'!ES67,0)+IF('domanda giornaliera 5F0537'!ES68&gt;simulazione!T1014,'domanda giornaliera 5F0537'!ES68,0)+IF('domanda giornaliera 5F0537'!ES69&gt;simulazione!T1014,'domanda giornaliera 5F0537'!ES69,0)+IF('domanda giornaliera 5F0537'!ES70&gt;simulazione!T1014,'domanda giornaliera 5F0537'!ES70,0)+IF('domanda giornaliera 5F0537'!ES71&gt;simulazione!T1014,'domanda giornaliera 5F0537'!ES71,0)+IF('domanda giornaliera 5F0537'!ES72&gt;simulazione!T1014,'domanda giornaliera 5F0537'!ES72,0)+IF('domanda giornaliera 5F0537'!ES73&gt;simulazione!T1014,'domanda giornaliera 5F0537'!ES73,0)+IF('domanda giornaliera 5F0537'!ES74&gt;simulazione!T1014,'domanda giornaliera 5F0537'!ES74,0)</f>
        <v>182.07403636363634</v>
      </c>
      <c r="Z1134" s="10"/>
      <c r="AA1134" s="10"/>
    </row>
    <row r="1135" spans="24:27" x14ac:dyDescent="0.25">
      <c r="X1135" s="46" t="s">
        <v>71</v>
      </c>
      <c r="Y1135" s="10">
        <f>'domanda giornaliera 5F0537'!ES54+IF('domanda giornaliera 5F0537'!ES55&gt;simulazione!T1015,'domanda giornaliera 5F0537'!ES55,0)+IF('domanda giornaliera 5F0537'!ES56&gt;simulazione!T1015,'domanda giornaliera 5F0537'!ES56,0)+IF('domanda giornaliera 5F0537'!ES57&gt;simulazione!T1015,'domanda giornaliera 5F0537'!ES57,0)+IF('domanda giornaliera 5F0537'!ES58&gt;simulazione!T1015,'domanda giornaliera 5F0537'!ES58,0)+IF('domanda giornaliera 5F0537'!ES59&gt;simulazione!T1015,'domanda giornaliera 5F0537'!ES59,0)+IF('domanda giornaliera 5F0537'!ES60&gt;simulazione!T1015,'domanda giornaliera 5F0537'!ES60,0)+IF('domanda giornaliera 5F0537'!ES61&gt;simulazione!T1015,'domanda giornaliera 5F0537'!ES61,0)+IF('domanda giornaliera 5F0537'!ES62&gt;simulazione!T1015,'domanda giornaliera 5F0537'!ES62,0)+IF('domanda giornaliera 5F0537'!ES63&gt;simulazione!T1015,'domanda giornaliera 5F0537'!ES63,0)+IF('domanda giornaliera 5F0537'!ES64&gt;simulazione!T1015,'domanda giornaliera 5F0537'!ES64,0)+IF('domanda giornaliera 5F0537'!ES65&gt;simulazione!T1015,'domanda giornaliera 5F0537'!ES65,0)+IF('domanda giornaliera 5F0537'!ES66&gt;simulazione!T1015,'domanda giornaliera 5F0537'!ES66,0)+IF('domanda giornaliera 5F0537'!ES67&gt;simulazione!T1015,'domanda giornaliera 5F0537'!ES67,0)+IF('domanda giornaliera 5F0537'!ES68&gt;simulazione!T1015,'domanda giornaliera 5F0537'!ES68,0)+IF('domanda giornaliera 5F0537'!ES69&gt;simulazione!T1015,'domanda giornaliera 5F0537'!ES69,0)+IF('domanda giornaliera 5F0537'!ES70&gt;simulazione!T1015,'domanda giornaliera 5F0537'!ES70,0)+IF('domanda giornaliera 5F0537'!ES71&gt;simulazione!T1015,'domanda giornaliera 5F0537'!ES71,0)+IF('domanda giornaliera 5F0537'!ES72&gt;simulazione!T1015,'domanda giornaliera 5F0537'!ES72,0)+IF('domanda giornaliera 5F0537'!ES73&gt;simulazione!T1015,'domanda giornaliera 5F0537'!ES73,0)+IF('domanda giornaliera 5F0537'!ES74&gt;simulazione!T1015,'domanda giornaliera 5F0537'!ES74,0)+IF('domanda giornaliera 5F0537'!ES75&gt;simulazione!T1015,'domanda giornaliera 5F0537'!ES75,0)</f>
        <v>182.07403636363634</v>
      </c>
      <c r="Z1135" s="10"/>
      <c r="AA1135" s="10"/>
    </row>
    <row r="1136" spans="24:27" x14ac:dyDescent="0.25">
      <c r="X1136" s="46" t="s">
        <v>72</v>
      </c>
      <c r="Y1136" s="10">
        <f>'domanda giornaliera 5F0537'!ES55+IF('domanda giornaliera 5F0537'!ES56&gt;simulazione!T1016,'domanda giornaliera 5F0537'!ES56,0)+IF('domanda giornaliera 5F0537'!ES57&gt;simulazione!T1016,'domanda giornaliera 5F0537'!ES57,0)+IF('domanda giornaliera 5F0537'!ES58&gt;simulazione!T1016,'domanda giornaliera 5F0537'!ES58,0)+IF('domanda giornaliera 5F0537'!ES59&gt;simulazione!T1016,'domanda giornaliera 5F0537'!ES59,0)+IF('domanda giornaliera 5F0537'!ES60&gt;simulazione!T1016,'domanda giornaliera 5F0537'!ES60,0)+IF('domanda giornaliera 5F0537'!ES61&gt;simulazione!T1016,'domanda giornaliera 5F0537'!ES61,0)+IF('domanda giornaliera 5F0537'!ES62&gt;simulazione!T1016,'domanda giornaliera 5F0537'!ES62,0)+IF('domanda giornaliera 5F0537'!ES63&gt;simulazione!T1016,'domanda giornaliera 5F0537'!ES63,0)+IF('domanda giornaliera 5F0537'!ES64&gt;simulazione!T1016,'domanda giornaliera 5F0537'!ES64,0)+IF('domanda giornaliera 5F0537'!ES65&gt;simulazione!T1016,'domanda giornaliera 5F0537'!ES65,0)+IF('domanda giornaliera 5F0537'!ES66&gt;simulazione!T1016,'domanda giornaliera 5F0537'!ES66,0)+IF('domanda giornaliera 5F0537'!ES67&gt;simulazione!T1016,'domanda giornaliera 5F0537'!ES67,0)+IF('domanda giornaliera 5F0537'!ES68&gt;simulazione!T1016,'domanda giornaliera 5F0537'!ES68,0)+IF('domanda giornaliera 5F0537'!ES69&gt;simulazione!T1016,'domanda giornaliera 5F0537'!ES69,0)+IF('domanda giornaliera 5F0537'!ES70&gt;simulazione!T1016,'domanda giornaliera 5F0537'!ES70,0)+IF('domanda giornaliera 5F0537'!ES71&gt;simulazione!T1016,'domanda giornaliera 5F0537'!ES71,0)+IF('domanda giornaliera 5F0537'!ES72&gt;simulazione!T1016,'domanda giornaliera 5F0537'!ES72,0)+IF('domanda giornaliera 5F0537'!ES73&gt;simulazione!T1016,'domanda giornaliera 5F0537'!ES73,0)+IF('domanda giornaliera 5F0537'!ES74&gt;simulazione!T1016,'domanda giornaliera 5F0537'!ES74,0)+IF('domanda giornaliera 5F0537'!ES75&gt;simulazione!T1016,'domanda giornaliera 5F0537'!ES75,0)+IF('domanda giornaliera 5F0537'!ES76&gt;simulazione!T1016,'domanda giornaliera 5F0537'!ES76,0)</f>
        <v>182.07403636363634</v>
      </c>
      <c r="Z1136" s="10"/>
      <c r="AA1136" s="10"/>
    </row>
    <row r="1137" spans="24:27" x14ac:dyDescent="0.25">
      <c r="X1137" s="46" t="s">
        <v>73</v>
      </c>
      <c r="Y1137" s="10">
        <f>'domanda giornaliera 5F0537'!ES56+IF('domanda giornaliera 5F0537'!ES57&gt;simulazione!T1017,'domanda giornaliera 5F0537'!ES57,0)+IF('domanda giornaliera 5F0537'!ES58&gt;simulazione!T1017,'domanda giornaliera 5F0537'!ES58,0)+IF('domanda giornaliera 5F0537'!ES59&gt;simulazione!T1017,'domanda giornaliera 5F0537'!ES59,0)+IF('domanda giornaliera 5F0537'!ES60&gt;simulazione!T1017,'domanda giornaliera 5F0537'!ES60,0)+IF('domanda giornaliera 5F0537'!ES61&gt;simulazione!T1017,'domanda giornaliera 5F0537'!ES61,0)+IF('domanda giornaliera 5F0537'!ES62&gt;simulazione!T1017,'domanda giornaliera 5F0537'!ES62,0)+IF('domanda giornaliera 5F0537'!ES63&gt;simulazione!T1017,'domanda giornaliera 5F0537'!ES63,0)+IF('domanda giornaliera 5F0537'!ES64&gt;simulazione!T1017,'domanda giornaliera 5F0537'!ES64,0)+IF('domanda giornaliera 5F0537'!ES65&gt;simulazione!T1017,'domanda giornaliera 5F0537'!ES65,0)+IF('domanda giornaliera 5F0537'!ES66&gt;simulazione!T1017,'domanda giornaliera 5F0537'!ES66,0)+IF('domanda giornaliera 5F0537'!ES67&gt;simulazione!T1017,'domanda giornaliera 5F0537'!ES67,0)+IF('domanda giornaliera 5F0537'!ES68&gt;simulazione!T1017,'domanda giornaliera 5F0537'!ES68,0)+IF('domanda giornaliera 5F0537'!ES69&gt;simulazione!T1017,'domanda giornaliera 5F0537'!ES69,0)+IF('domanda giornaliera 5F0537'!ES70&gt;simulazione!T1017,'domanda giornaliera 5F0537'!ES70,0)+IF('domanda giornaliera 5F0537'!ES71&gt;simulazione!T1017,'domanda giornaliera 5F0537'!ES71,0)+IF('domanda giornaliera 5F0537'!ES72&gt;simulazione!T1017,'domanda giornaliera 5F0537'!ES72,0)+IF('domanda giornaliera 5F0537'!ES73&gt;simulazione!T1017,'domanda giornaliera 5F0537'!ES73,0)+IF('domanda giornaliera 5F0537'!ES74&gt;simulazione!T1017,'domanda giornaliera 5F0537'!ES74,0)+IF('domanda giornaliera 5F0537'!ES75&gt;simulazione!T1017,'domanda giornaliera 5F0537'!ES75,0)+IF('domanda giornaliera 5F0537'!ES76&gt;simulazione!T1017,'domanda giornaliera 5F0537'!ES76,0)+IF('domanda giornaliera 5F0537'!ES77&gt;simulazione!T1017,'domanda giornaliera 5F0537'!ES77,0)</f>
        <v>182.07403636363634</v>
      </c>
      <c r="Z1137" s="10"/>
      <c r="AA1137" s="10"/>
    </row>
    <row r="1138" spans="24:27" x14ac:dyDescent="0.25">
      <c r="X1138" s="46" t="s">
        <v>69</v>
      </c>
      <c r="Y1138" s="10">
        <f>'domanda giornaliera 5F0537'!ES57+IF('domanda giornaliera 5F0537'!ES58&gt;simulazione!T1018,'domanda giornaliera 5F0537'!ES58,0)+IF('domanda giornaliera 5F0537'!ES59&gt;simulazione!T1018,'domanda giornaliera 5F0537'!ES59,0)+IF('domanda giornaliera 5F0537'!ES60&gt;simulazione!T1018,'domanda giornaliera 5F0537'!ES60,0)+IF('domanda giornaliera 5F0537'!ES61&gt;simulazione!T1018,'domanda giornaliera 5F0537'!ES61,0)+IF('domanda giornaliera 5F0537'!ES62&gt;simulazione!T1018,'domanda giornaliera 5F0537'!ES62,0)+IF('domanda giornaliera 5F0537'!ES63&gt;simulazione!T1018,'domanda giornaliera 5F0537'!ES63,0)+IF('domanda giornaliera 5F0537'!ES64&gt;simulazione!T1018,'domanda giornaliera 5F0537'!ES64,0)+IF('domanda giornaliera 5F0537'!ES65&gt;simulazione!T1018,'domanda giornaliera 5F0537'!ES65,0)+IF('domanda giornaliera 5F0537'!ES66&gt;simulazione!T1018,'domanda giornaliera 5F0537'!ES66,0)+IF('domanda giornaliera 5F0537'!ES67&gt;simulazione!T1018,'domanda giornaliera 5F0537'!ES67,0)+IF('domanda giornaliera 5F0537'!ES68&gt;simulazione!T1018,'domanda giornaliera 5F0537'!ES68,0)+IF('domanda giornaliera 5F0537'!ES69&gt;simulazione!T1018,'domanda giornaliera 5F0537'!ES69,0)+IF('domanda giornaliera 5F0537'!ES70&gt;simulazione!T1018,'domanda giornaliera 5F0537'!ES70,0)+IF('domanda giornaliera 5F0537'!ES71&gt;simulazione!T1018,'domanda giornaliera 5F0537'!ES71,0)+IF('domanda giornaliera 5F0537'!ES72&gt;simulazione!T1018,'domanda giornaliera 5F0537'!ES72,0)+IF('domanda giornaliera 5F0537'!ES73&gt;simulazione!T1018,'domanda giornaliera 5F0537'!ES73,0)+IF('domanda giornaliera 5F0537'!ES74&gt;simulazione!T1018,'domanda giornaliera 5F0537'!ES74,0)+IF('domanda giornaliera 5F0537'!ES75&gt;simulazione!T1018,'domanda giornaliera 5F0537'!ES75,0)+IF('domanda giornaliera 5F0537'!ES76&gt;simulazione!T1018,'domanda giornaliera 5F0537'!ES76,0)+IF('domanda giornaliera 5F0537'!ES77&gt;simulazione!T1018,'domanda giornaliera 5F0537'!ES77,0)+IF('domanda giornaliera 5F0537'!ES78&gt;simulazione!T1018,'domanda giornaliera 5F0537'!ES78,0)</f>
        <v>182.07403636363634</v>
      </c>
      <c r="Z1138" s="10"/>
      <c r="AA1138" s="10"/>
    </row>
    <row r="1139" spans="24:27" x14ac:dyDescent="0.25">
      <c r="X1139" s="46" t="s">
        <v>75</v>
      </c>
      <c r="Y1139" s="10">
        <f>'domanda giornaliera 5F0537'!ES58+IF('domanda giornaliera 5F0537'!ES59&gt;simulazione!T1019,'domanda giornaliera 5F0537'!ES59,0)+IF('domanda giornaliera 5F0537'!ES60&gt;simulazione!T1019,'domanda giornaliera 5F0537'!ES60,0)+IF('domanda giornaliera 5F0537'!ES61&gt;simulazione!T1019,'domanda giornaliera 5F0537'!ES61,0)+IF('domanda giornaliera 5F0537'!ES62&gt;simulazione!T1019,'domanda giornaliera 5F0537'!ES62,0)+IF('domanda giornaliera 5F0537'!ES63&gt;simulazione!T1019,'domanda giornaliera 5F0537'!ES63,0)+IF('domanda giornaliera 5F0537'!ES64&gt;simulazione!T1019,'domanda giornaliera 5F0537'!ES64,0)+IF('domanda giornaliera 5F0537'!ES65&gt;simulazione!T1019,'domanda giornaliera 5F0537'!ES65,0)+IF('domanda giornaliera 5F0537'!ES66&gt;simulazione!T1019,'domanda giornaliera 5F0537'!ES66,0)+IF('domanda giornaliera 5F0537'!ES67&gt;simulazione!T1019,'domanda giornaliera 5F0537'!ES67,0)+IF('domanda giornaliera 5F0537'!ES68&gt;simulazione!T1019,'domanda giornaliera 5F0537'!ES68,0)+IF('domanda giornaliera 5F0537'!ES69&gt;simulazione!T1019,'domanda giornaliera 5F0537'!ES69,0)+IF('domanda giornaliera 5F0537'!ES70&gt;simulazione!T1019,'domanda giornaliera 5F0537'!ES70,0)+IF('domanda giornaliera 5F0537'!ES71&gt;simulazione!T1019,'domanda giornaliera 5F0537'!ES71,0)+IF('domanda giornaliera 5F0537'!ES72&gt;simulazione!T1019,'domanda giornaliera 5F0537'!ES72,0)+IF('domanda giornaliera 5F0537'!ES73&gt;simulazione!T1019,'domanda giornaliera 5F0537'!ES73,0)+IF('domanda giornaliera 5F0537'!ES74&gt;simulazione!T1019,'domanda giornaliera 5F0537'!ES74,0)+IF('domanda giornaliera 5F0537'!ES75&gt;simulazione!T1019,'domanda giornaliera 5F0537'!ES75,0)+IF('domanda giornaliera 5F0537'!ES76&gt;simulazione!T1019,'domanda giornaliera 5F0537'!ES76,0)+IF('domanda giornaliera 5F0537'!ES77&gt;simulazione!T1019,'domanda giornaliera 5F0537'!ES77,0)+IF('domanda giornaliera 5F0537'!ES78&gt;simulazione!T1019,'domanda giornaliera 5F0537'!ES78,0)+IF('domanda giornaliera 5F0537'!ES79&gt;simulazione!T1019,'domanda giornaliera 5F0537'!ES79,0)</f>
        <v>182.07403636363634</v>
      </c>
      <c r="Z1139" s="10"/>
      <c r="AA1139" s="10"/>
    </row>
    <row r="1140" spans="24:27" x14ac:dyDescent="0.25">
      <c r="X1140" s="46" t="s">
        <v>76</v>
      </c>
      <c r="Y1140" s="10">
        <f>'domanda giornaliera 5F0537'!ES59+IF('domanda giornaliera 5F0537'!ES60&gt;simulazione!T1020,'domanda giornaliera 5F0537'!ES60,0)+IF('domanda giornaliera 5F0537'!ES61&gt;simulazione!T1020,'domanda giornaliera 5F0537'!ES61,0)+IF('domanda giornaliera 5F0537'!ES62&gt;simulazione!T1020,'domanda giornaliera 5F0537'!ES62,0)+IF('domanda giornaliera 5F0537'!ES63&gt;simulazione!T1020,'domanda giornaliera 5F0537'!ES63,0)+IF('domanda giornaliera 5F0537'!ES64&gt;simulazione!T1020,'domanda giornaliera 5F0537'!ES64,0)+IF('domanda giornaliera 5F0537'!ES65&gt;simulazione!T1020,'domanda giornaliera 5F0537'!ES65,0)+IF('domanda giornaliera 5F0537'!ES66&gt;simulazione!T1020,'domanda giornaliera 5F0537'!ES66,0)+IF('domanda giornaliera 5F0537'!ES67&gt;simulazione!T1020,'domanda giornaliera 5F0537'!ES67,0)+IF('domanda giornaliera 5F0537'!ES68&gt;simulazione!T1020,'domanda giornaliera 5F0537'!ES68,0)+IF('domanda giornaliera 5F0537'!ES69&gt;simulazione!T1020,'domanda giornaliera 5F0537'!ES69,0)+IF('domanda giornaliera 5F0537'!ES70&gt;simulazione!T1020,'domanda giornaliera 5F0537'!ES70,0)+IF('domanda giornaliera 5F0537'!ES71&gt;simulazione!T1020,'domanda giornaliera 5F0537'!ES71,0)+IF('domanda giornaliera 5F0537'!ES72&gt;simulazione!T1020,'domanda giornaliera 5F0537'!ES72,0)+IF('domanda giornaliera 5F0537'!ES73&gt;simulazione!T1020,'domanda giornaliera 5F0537'!ES73,0)+IF('domanda giornaliera 5F0537'!ES74&gt;simulazione!T1020,'domanda giornaliera 5F0537'!ES74,0)+IF('domanda giornaliera 5F0537'!ES75&gt;simulazione!T1020,'domanda giornaliera 5F0537'!ES75,0)+IF('domanda giornaliera 5F0537'!ES76&gt;simulazione!T1020,'domanda giornaliera 5F0537'!ES76,0)+IF('domanda giornaliera 5F0537'!ES77&gt;simulazione!T1020,'domanda giornaliera 5F0537'!ES77,0)+IF('domanda giornaliera 5F0537'!ES78&gt;simulazione!T1020,'domanda giornaliera 5F0537'!ES78,0)+IF('domanda giornaliera 5F0537'!ES79&gt;simulazione!T1020,'domanda giornaliera 5F0537'!ES79,0)+IF('domanda giornaliera 5F0537'!ES80&gt;simulazione!T1020,'domanda giornaliera 5F0537'!ES80,0)</f>
        <v>182.07403636363634</v>
      </c>
      <c r="Z1140" s="10"/>
      <c r="AA1140" s="10"/>
    </row>
    <row r="1141" spans="24:27" x14ac:dyDescent="0.25">
      <c r="X1141" s="46" t="s">
        <v>77</v>
      </c>
      <c r="Y1141" s="10">
        <f>'domanda giornaliera 5F0537'!ES60+IF('domanda giornaliera 5F0537'!ES61&gt;simulazione!T1021,'domanda giornaliera 5F0537'!ES61,0)+IF('domanda giornaliera 5F0537'!ES62&gt;simulazione!T1021,'domanda giornaliera 5F0537'!ES62,0)+IF('domanda giornaliera 5F0537'!ES63&gt;simulazione!T1021,'domanda giornaliera 5F0537'!ES63,0)+IF('domanda giornaliera 5F0537'!ES64&gt;simulazione!T1021,'domanda giornaliera 5F0537'!ES64,0)+IF('domanda giornaliera 5F0537'!ES65&gt;simulazione!T1021,'domanda giornaliera 5F0537'!ES65,0)+IF('domanda giornaliera 5F0537'!ES66&gt;simulazione!T1021,'domanda giornaliera 5F0537'!ES66,0)+IF('domanda giornaliera 5F0537'!ES67&gt;simulazione!T1021,'domanda giornaliera 5F0537'!ES67,0)+IF('domanda giornaliera 5F0537'!ES68&gt;simulazione!T1021,'domanda giornaliera 5F0537'!ES68,0)+IF('domanda giornaliera 5F0537'!ES69&gt;simulazione!T1021,'domanda giornaliera 5F0537'!ES69,0)+IF('domanda giornaliera 5F0537'!ES70&gt;simulazione!T1021,'domanda giornaliera 5F0537'!ES70,0)+IF('domanda giornaliera 5F0537'!ES71&gt;simulazione!T1021,'domanda giornaliera 5F0537'!ES71,0)+IF('domanda giornaliera 5F0537'!ES72&gt;simulazione!T1021,'domanda giornaliera 5F0537'!ES72,0)+IF('domanda giornaliera 5F0537'!ES73&gt;simulazione!T1021,'domanda giornaliera 5F0537'!ES73,0)+IF('domanda giornaliera 5F0537'!ES74&gt;simulazione!T1021,'domanda giornaliera 5F0537'!ES74,0)+IF('domanda giornaliera 5F0537'!ES75&gt;simulazione!T1021,'domanda giornaliera 5F0537'!ES75,0)+IF('domanda giornaliera 5F0537'!ES76&gt;simulazione!T1021,'domanda giornaliera 5F0537'!ES76,0)+IF('domanda giornaliera 5F0537'!ES77&gt;simulazione!T1021,'domanda giornaliera 5F0537'!ES77,0)+IF('domanda giornaliera 5F0537'!ES78&gt;simulazione!T1021,'domanda giornaliera 5F0537'!ES78,0)+IF('domanda giornaliera 5F0537'!ES79&gt;simulazione!T1021,'domanda giornaliera 5F0537'!ES79,0)+IF('domanda giornaliera 5F0537'!ES80&gt;simulazione!T1021,'domanda giornaliera 5F0537'!ES80,0)+IF('domanda giornaliera 5F0537'!ES81&gt;simulazione!T1021,'domanda giornaliera 5F0537'!ES81,0)</f>
        <v>182.07403636363634</v>
      </c>
      <c r="Z1141" s="10"/>
      <c r="AA1141" s="10"/>
    </row>
    <row r="1142" spans="24:27" x14ac:dyDescent="0.25">
      <c r="X1142" s="46" t="s">
        <v>78</v>
      </c>
      <c r="Y1142" s="10">
        <f>'domanda giornaliera 5F0537'!ES61+IF('domanda giornaliera 5F0537'!ES62&gt;simulazione!T1022,'domanda giornaliera 5F0537'!ES62,0)+IF('domanda giornaliera 5F0537'!ES63&gt;simulazione!T1022,'domanda giornaliera 5F0537'!ES63,0)+IF('domanda giornaliera 5F0537'!ES64&gt;simulazione!T1022,'domanda giornaliera 5F0537'!ES64,0)+IF('domanda giornaliera 5F0537'!ES65&gt;simulazione!T1022,'domanda giornaliera 5F0537'!ES65,0)+IF('domanda giornaliera 5F0537'!ES66&gt;simulazione!T1022,'domanda giornaliera 5F0537'!ES66,0)+IF('domanda giornaliera 5F0537'!ES67&gt;simulazione!T1022,'domanda giornaliera 5F0537'!ES67,0)+IF('domanda giornaliera 5F0537'!ES68&gt;simulazione!T1022,'domanda giornaliera 5F0537'!ES68,0)+IF('domanda giornaliera 5F0537'!ES69&gt;simulazione!T1022,'domanda giornaliera 5F0537'!ES69,0)+IF('domanda giornaliera 5F0537'!ES70&gt;simulazione!T1022,'domanda giornaliera 5F0537'!ES70,0)+IF('domanda giornaliera 5F0537'!ES71&gt;simulazione!T1022,'domanda giornaliera 5F0537'!ES71,0)+IF('domanda giornaliera 5F0537'!ES72&gt;simulazione!T1022,'domanda giornaliera 5F0537'!ES72,0)+IF('domanda giornaliera 5F0537'!ES73&gt;simulazione!T1022,'domanda giornaliera 5F0537'!ES73,0)+IF('domanda giornaliera 5F0537'!ES74&gt;simulazione!T1022,'domanda giornaliera 5F0537'!ES74,0)+IF('domanda giornaliera 5F0537'!ES75&gt;simulazione!T1022,'domanda giornaliera 5F0537'!ES75,0)+IF('domanda giornaliera 5F0537'!ES76&gt;simulazione!T1022,'domanda giornaliera 5F0537'!ES76,0)+IF('domanda giornaliera 5F0537'!ES77&gt;simulazione!T1022,'domanda giornaliera 5F0537'!ES77,0)+IF('domanda giornaliera 5F0537'!ES78&gt;simulazione!T1022,'domanda giornaliera 5F0537'!ES78,0)+IF('domanda giornaliera 5F0537'!ES79&gt;simulazione!T1022,'domanda giornaliera 5F0537'!ES79,0)+IF('domanda giornaliera 5F0537'!ES80&gt;simulazione!T1022,'domanda giornaliera 5F0537'!ES80,0)+IF('domanda giornaliera 5F0537'!ES81&gt;simulazione!T1022,'domanda giornaliera 5F0537'!ES81,0)+IF('domanda giornaliera 5F0537'!ES82&gt;simulazione!T1022,'domanda giornaliera 5F0537'!ES82,0)</f>
        <v>182.07403636363634</v>
      </c>
      <c r="Z1142" s="10"/>
      <c r="AA1142" s="10"/>
    </row>
    <row r="1143" spans="24:27" x14ac:dyDescent="0.25">
      <c r="X1143" s="46" t="s">
        <v>74</v>
      </c>
      <c r="Y1143" s="10">
        <f>'domanda giornaliera 5F0537'!ES62+IF('domanda giornaliera 5F0537'!ES63&gt;simulazione!T1023,'domanda giornaliera 5F0537'!ES63,0)+IF('domanda giornaliera 5F0537'!ES64&gt;simulazione!T1023,'domanda giornaliera 5F0537'!ES64,0)+IF('domanda giornaliera 5F0537'!ES65&gt;simulazione!T1023,'domanda giornaliera 5F0537'!ES65,0)+IF('domanda giornaliera 5F0537'!ES66&gt;simulazione!T1023,'domanda giornaliera 5F0537'!ES66,0)+IF('domanda giornaliera 5F0537'!ES67&gt;simulazione!T1023,'domanda giornaliera 5F0537'!ES67,0)+IF('domanda giornaliera 5F0537'!ES68&gt;simulazione!T1023,'domanda giornaliera 5F0537'!ES68,0)+IF('domanda giornaliera 5F0537'!ES69&gt;simulazione!T1023,'domanda giornaliera 5F0537'!ES69,0)+IF('domanda giornaliera 5F0537'!ES70&gt;simulazione!T1023,'domanda giornaliera 5F0537'!ES70,0)+IF('domanda giornaliera 5F0537'!ES71&gt;simulazione!T1023,'domanda giornaliera 5F0537'!ES71,0)+IF('domanda giornaliera 5F0537'!ES72&gt;simulazione!T1023,'domanda giornaliera 5F0537'!ES72,0)+IF('domanda giornaliera 5F0537'!ES73&gt;simulazione!T1023,'domanda giornaliera 5F0537'!ES73,0)+IF('domanda giornaliera 5F0537'!ES74&gt;simulazione!T1023,'domanda giornaliera 5F0537'!ES74,0)+IF('domanda giornaliera 5F0537'!ES75&gt;simulazione!T1023,'domanda giornaliera 5F0537'!ES75,0)+IF('domanda giornaliera 5F0537'!ES76&gt;simulazione!T1023,'domanda giornaliera 5F0537'!ES76,0)+IF('domanda giornaliera 5F0537'!ES77&gt;simulazione!T1023,'domanda giornaliera 5F0537'!ES77,0)+IF('domanda giornaliera 5F0537'!ES78&gt;simulazione!T1023,'domanda giornaliera 5F0537'!ES78,0)+IF('domanda giornaliera 5F0537'!ES79&gt;simulazione!T1023,'domanda giornaliera 5F0537'!ES79,0)+IF('domanda giornaliera 5F0537'!ES80&gt;simulazione!T1023,'domanda giornaliera 5F0537'!ES80,0)+IF('domanda giornaliera 5F0537'!ES81&gt;simulazione!T1023,'domanda giornaliera 5F0537'!ES81,0)+IF('domanda giornaliera 5F0537'!ES82&gt;simulazione!T1023,'domanda giornaliera 5F0537'!ES82,0)+IF('domanda giornaliera 5F0537'!ES83&gt;simulazione!T1023,'domanda giornaliera 5F0537'!ES83,0)</f>
        <v>320.38456739811909</v>
      </c>
      <c r="Z1143" s="10"/>
      <c r="AA1143" s="10"/>
    </row>
    <row r="1144" spans="24:27" x14ac:dyDescent="0.25">
      <c r="X1144" s="46" t="s">
        <v>80</v>
      </c>
      <c r="Y1144" s="10">
        <f>'domanda giornaliera 5F0537'!ES63+IF('domanda giornaliera 5F0537'!ES64&gt;simulazione!T1024,'domanda giornaliera 5F0537'!ES64,0)+IF('domanda giornaliera 5F0537'!ES65&gt;simulazione!T1024,'domanda giornaliera 5F0537'!ES65,0)+IF('domanda giornaliera 5F0537'!ES66&gt;simulazione!T1024,'domanda giornaliera 5F0537'!ES66,0)+IF('domanda giornaliera 5F0537'!ES67&gt;simulazione!T1024,'domanda giornaliera 5F0537'!ES67,0)+IF('domanda giornaliera 5F0537'!ES68&gt;simulazione!T1024,'domanda giornaliera 5F0537'!ES68,0)+IF('domanda giornaliera 5F0537'!ES69&gt;simulazione!T1024,'domanda giornaliera 5F0537'!ES69,0)+IF('domanda giornaliera 5F0537'!ES70&gt;simulazione!T1024,'domanda giornaliera 5F0537'!ES70,0)+IF('domanda giornaliera 5F0537'!ES71&gt;simulazione!T1024,'domanda giornaliera 5F0537'!ES71,0)+IF('domanda giornaliera 5F0537'!ES72&gt;simulazione!T1024,'domanda giornaliera 5F0537'!ES72,0)+IF('domanda giornaliera 5F0537'!ES73&gt;simulazione!T1024,'domanda giornaliera 5F0537'!ES73,0)+IF('domanda giornaliera 5F0537'!ES74&gt;simulazione!T1024,'domanda giornaliera 5F0537'!ES74,0)+IF('domanda giornaliera 5F0537'!ES75&gt;simulazione!T1024,'domanda giornaliera 5F0537'!ES75,0)+IF('domanda giornaliera 5F0537'!ES76&gt;simulazione!T1024,'domanda giornaliera 5F0537'!ES76,0)+IF('domanda giornaliera 5F0537'!ES77&gt;simulazione!T1024,'domanda giornaliera 5F0537'!ES77,0)+IF('domanda giornaliera 5F0537'!ES78&gt;simulazione!T1024,'domanda giornaliera 5F0537'!ES78,0)+IF('domanda giornaliera 5F0537'!ES79&gt;simulazione!T1024,'domanda giornaliera 5F0537'!ES79,0)+IF('domanda giornaliera 5F0537'!ES80&gt;simulazione!T1024,'domanda giornaliera 5F0537'!ES80,0)+IF('domanda giornaliera 5F0537'!ES81&gt;simulazione!T1024,'domanda giornaliera 5F0537'!ES81,0)+IF('domanda giornaliera 5F0537'!ES82&gt;simulazione!T1024,'domanda giornaliera 5F0537'!ES82,0)+IF('domanda giornaliera 5F0537'!ES83&gt;simulazione!T1024,'domanda giornaliera 5F0537'!ES83,0)+IF('domanda giornaliera 5F0537'!ES84&gt;simulazione!T1024,'domanda giornaliera 5F0537'!ES84,0)</f>
        <v>320.38456739811909</v>
      </c>
      <c r="Z1144" s="10"/>
      <c r="AA1144" s="10"/>
    </row>
    <row r="1145" spans="24:27" x14ac:dyDescent="0.25">
      <c r="X1145" s="46" t="s">
        <v>81</v>
      </c>
      <c r="Y1145" s="10">
        <f>'domanda giornaliera 5F0537'!ES64+IF('domanda giornaliera 5F0537'!ES65&gt;simulazione!T1025,'domanda giornaliera 5F0537'!ES65,0)+IF('domanda giornaliera 5F0537'!ES66&gt;simulazione!T1025,'domanda giornaliera 5F0537'!ES66,0)+IF('domanda giornaliera 5F0537'!ES67&gt;simulazione!T1025,'domanda giornaliera 5F0537'!ES67,0)+IF('domanda giornaliera 5F0537'!ES68&gt;simulazione!T1025,'domanda giornaliera 5F0537'!ES68,0)+IF('domanda giornaliera 5F0537'!ES69&gt;simulazione!T1025,'domanda giornaliera 5F0537'!ES69,0)+IF('domanda giornaliera 5F0537'!ES70&gt;simulazione!T1025,'domanda giornaliera 5F0537'!ES70,0)+IF('domanda giornaliera 5F0537'!ES71&gt;simulazione!T1025,'domanda giornaliera 5F0537'!ES71,0)+IF('domanda giornaliera 5F0537'!ES72&gt;simulazione!T1025,'domanda giornaliera 5F0537'!ES72,0)+IF('domanda giornaliera 5F0537'!ES73&gt;simulazione!T1025,'domanda giornaliera 5F0537'!ES73,0)+IF('domanda giornaliera 5F0537'!ES74&gt;simulazione!T1025,'domanda giornaliera 5F0537'!ES74,0)+IF('domanda giornaliera 5F0537'!ES75&gt;simulazione!T1025,'domanda giornaliera 5F0537'!ES75,0)+IF('domanda giornaliera 5F0537'!ES76&gt;simulazione!T1025,'domanda giornaliera 5F0537'!ES76,0)+IF('domanda giornaliera 5F0537'!ES77&gt;simulazione!T1025,'domanda giornaliera 5F0537'!ES77,0)+IF('domanda giornaliera 5F0537'!ES78&gt;simulazione!T1025,'domanda giornaliera 5F0537'!ES78,0)+IF('domanda giornaliera 5F0537'!ES79&gt;simulazione!T1025,'domanda giornaliera 5F0537'!ES79,0)+IF('domanda giornaliera 5F0537'!ES80&gt;simulazione!T1025,'domanda giornaliera 5F0537'!ES80,0)+IF('domanda giornaliera 5F0537'!ES81&gt;simulazione!T1025,'domanda giornaliera 5F0537'!ES81,0)+IF('domanda giornaliera 5F0537'!ES82&gt;simulazione!T1025,'domanda giornaliera 5F0537'!ES82,0)+IF('domanda giornaliera 5F0537'!ES83&gt;simulazione!T1025,'domanda giornaliera 5F0537'!ES83,0)+IF('domanda giornaliera 5F0537'!ES84&gt;simulazione!T1025,'domanda giornaliera 5F0537'!ES84,0)+IF('domanda giornaliera 5F0537'!ES85&gt;simulazione!T1025,'domanda giornaliera 5F0537'!ES85,0)</f>
        <v>320.38456739811909</v>
      </c>
      <c r="Z1145" s="10"/>
      <c r="AA1145" s="10"/>
    </row>
    <row r="1146" spans="24:27" x14ac:dyDescent="0.25">
      <c r="X1146" s="46" t="s">
        <v>82</v>
      </c>
      <c r="Y1146" s="10">
        <f>'domanda giornaliera 5F0537'!ES65+IF('domanda giornaliera 5F0537'!ES66&gt;simulazione!T1026,'domanda giornaliera 5F0537'!ES66,0)+IF('domanda giornaliera 5F0537'!ES67&gt;simulazione!T1026,'domanda giornaliera 5F0537'!ES67,0)+IF('domanda giornaliera 5F0537'!ES68&gt;simulazione!T1026,'domanda giornaliera 5F0537'!ES68,0)+IF('domanda giornaliera 5F0537'!ES69&gt;simulazione!T1026,'domanda giornaliera 5F0537'!ES69,0)+IF('domanda giornaliera 5F0537'!ES70&gt;simulazione!T1026,'domanda giornaliera 5F0537'!ES70,0)+IF('domanda giornaliera 5F0537'!ES71&gt;simulazione!T1026,'domanda giornaliera 5F0537'!ES71,0)+IF('domanda giornaliera 5F0537'!ES72&gt;simulazione!T1026,'domanda giornaliera 5F0537'!ES72,0)+IF('domanda giornaliera 5F0537'!ES73&gt;simulazione!T1026,'domanda giornaliera 5F0537'!ES73,0)+IF('domanda giornaliera 5F0537'!ES74&gt;simulazione!T1026,'domanda giornaliera 5F0537'!ES74,0)+IF('domanda giornaliera 5F0537'!ES75&gt;simulazione!T1026,'domanda giornaliera 5F0537'!ES75,0)+IF('domanda giornaliera 5F0537'!ES76&gt;simulazione!T1026,'domanda giornaliera 5F0537'!ES76,0)+IF('domanda giornaliera 5F0537'!ES77&gt;simulazione!T1026,'domanda giornaliera 5F0537'!ES77,0)+IF('domanda giornaliera 5F0537'!ES78&gt;simulazione!T1026,'domanda giornaliera 5F0537'!ES78,0)+IF('domanda giornaliera 5F0537'!ES79&gt;simulazione!T1026,'domanda giornaliera 5F0537'!ES79,0)+IF('domanda giornaliera 5F0537'!ES80&gt;simulazione!T1026,'domanda giornaliera 5F0537'!ES80,0)+IF('domanda giornaliera 5F0537'!ES81&gt;simulazione!T1026,'domanda giornaliera 5F0537'!ES81,0)+IF('domanda giornaliera 5F0537'!ES82&gt;simulazione!T1026,'domanda giornaliera 5F0537'!ES82,0)+IF('domanda giornaliera 5F0537'!ES83&gt;simulazione!T1026,'domanda giornaliera 5F0537'!ES83,0)+IF('domanda giornaliera 5F0537'!ES84&gt;simulazione!T1026,'domanda giornaliera 5F0537'!ES84,0)+IF('domanda giornaliera 5F0537'!ES85&gt;simulazione!T1026,'domanda giornaliera 5F0537'!ES85,0)+IF('domanda giornaliera 5F0537'!ES86&gt;simulazione!T1026,'domanda giornaliera 5F0537'!ES86,0)</f>
        <v>320.38456739811909</v>
      </c>
      <c r="Z1146" s="10"/>
      <c r="AA1146" s="10"/>
    </row>
    <row r="1147" spans="24:27" x14ac:dyDescent="0.25">
      <c r="X1147" s="46" t="s">
        <v>83</v>
      </c>
      <c r="Y1147" s="10">
        <f>'domanda giornaliera 5F0537'!ES66+IF('domanda giornaliera 5F0537'!ES67&gt;simulazione!T1027,'domanda giornaliera 5F0537'!ES67,0)+IF('domanda giornaliera 5F0537'!ES68&gt;simulazione!T1027,'domanda giornaliera 5F0537'!ES68,0)+IF('domanda giornaliera 5F0537'!ES69&gt;simulazione!T1027,'domanda giornaliera 5F0537'!ES69,0)+IF('domanda giornaliera 5F0537'!ES70&gt;simulazione!T1027,'domanda giornaliera 5F0537'!ES70,0)+IF('domanda giornaliera 5F0537'!ES71&gt;simulazione!T1027,'domanda giornaliera 5F0537'!ES71,0)+IF('domanda giornaliera 5F0537'!ES72&gt;simulazione!T1027,'domanda giornaliera 5F0537'!ES72,0)+IF('domanda giornaliera 5F0537'!ES73&gt;simulazione!T1027,'domanda giornaliera 5F0537'!ES73,0)+IF('domanda giornaliera 5F0537'!ES74&gt;simulazione!T1027,'domanda giornaliera 5F0537'!ES74,0)+IF('domanda giornaliera 5F0537'!ES75&gt;simulazione!T1027,'domanda giornaliera 5F0537'!ES75,0)+IF('domanda giornaliera 5F0537'!ES76&gt;simulazione!T1027,'domanda giornaliera 5F0537'!ES76,0)+IF('domanda giornaliera 5F0537'!ES77&gt;simulazione!T1027,'domanda giornaliera 5F0537'!ES77,0)+IF('domanda giornaliera 5F0537'!ES78&gt;simulazione!T1027,'domanda giornaliera 5F0537'!ES78,0)+IF('domanda giornaliera 5F0537'!ES79&gt;simulazione!T1027,'domanda giornaliera 5F0537'!ES79,0)+IF('domanda giornaliera 5F0537'!ES80&gt;simulazione!T1027,'domanda giornaliera 5F0537'!ES80,0)+IF('domanda giornaliera 5F0537'!ES81&gt;simulazione!T1027,'domanda giornaliera 5F0537'!ES81,0)+IF('domanda giornaliera 5F0537'!ES82&gt;simulazione!T1027,'domanda giornaliera 5F0537'!ES82,0)+IF('domanda giornaliera 5F0537'!ES83&gt;simulazione!T1027,'domanda giornaliera 5F0537'!ES83,0)+IF('domanda giornaliera 5F0537'!ES84&gt;simulazione!T1027,'domanda giornaliera 5F0537'!ES84,0)+IF('domanda giornaliera 5F0537'!ES85&gt;simulazione!T1027,'domanda giornaliera 5F0537'!ES85,0)+IF('domanda giornaliera 5F0537'!ES86&gt;simulazione!T1027,'domanda giornaliera 5F0537'!ES86,0)+IF('domanda giornaliera 5F0537'!ES87&gt;simulazione!T1027,'domanda giornaliera 5F0537'!ES87,0)</f>
        <v>320.38456739811909</v>
      </c>
      <c r="Z1147" s="10"/>
      <c r="AA1147" s="10"/>
    </row>
    <row r="1148" spans="24:27" x14ac:dyDescent="0.25">
      <c r="X1148" s="46" t="s">
        <v>79</v>
      </c>
      <c r="Y1148" s="10">
        <f>'domanda giornaliera 5F0537'!ES67+IF('domanda giornaliera 5F0537'!ES68&gt;simulazione!T1028,'domanda giornaliera 5F0537'!ES68,0)+IF('domanda giornaliera 5F0537'!ES69&gt;simulazione!T1028,'domanda giornaliera 5F0537'!ES69,0)+IF('domanda giornaliera 5F0537'!ES70&gt;simulazione!T1028,'domanda giornaliera 5F0537'!ES70,0)+IF('domanda giornaliera 5F0537'!ES71&gt;simulazione!T1028,'domanda giornaliera 5F0537'!ES71,0)+IF('domanda giornaliera 5F0537'!ES72&gt;simulazione!T1028,'domanda giornaliera 5F0537'!ES72,0)+IF('domanda giornaliera 5F0537'!ES73&gt;simulazione!T1028,'domanda giornaliera 5F0537'!ES73,0)+IF('domanda giornaliera 5F0537'!ES74&gt;simulazione!T1028,'domanda giornaliera 5F0537'!ES74,0)+IF('domanda giornaliera 5F0537'!ES75&gt;simulazione!T1028,'domanda giornaliera 5F0537'!ES75,0)+IF('domanda giornaliera 5F0537'!ES76&gt;simulazione!T1028,'domanda giornaliera 5F0537'!ES76,0)+IF('domanda giornaliera 5F0537'!ES77&gt;simulazione!T1028,'domanda giornaliera 5F0537'!ES77,0)+IF('domanda giornaliera 5F0537'!ES78&gt;simulazione!T1028,'domanda giornaliera 5F0537'!ES78,0)+IF('domanda giornaliera 5F0537'!ES79&gt;simulazione!T1028,'domanda giornaliera 5F0537'!ES79,0)+IF('domanda giornaliera 5F0537'!ES80&gt;simulazione!T1028,'domanda giornaliera 5F0537'!ES80,0)+IF('domanda giornaliera 5F0537'!ES81&gt;simulazione!T1028,'domanda giornaliera 5F0537'!ES81,0)+IF('domanda giornaliera 5F0537'!ES82&gt;simulazione!T1028,'domanda giornaliera 5F0537'!ES82,0)+IF('domanda giornaliera 5F0537'!ES83&gt;simulazione!T1028,'domanda giornaliera 5F0537'!ES83,0)+IF('domanda giornaliera 5F0537'!ES84&gt;simulazione!T1028,'domanda giornaliera 5F0537'!ES84,0)+IF('domanda giornaliera 5F0537'!ES85&gt;simulazione!T1028,'domanda giornaliera 5F0537'!ES85,0)+IF('domanda giornaliera 5F0537'!ES86&gt;simulazione!T1028,'domanda giornaliera 5F0537'!ES86,0)+IF('domanda giornaliera 5F0537'!ES87&gt;simulazione!T1028,'domanda giornaliera 5F0537'!ES87,0)+IF('domanda giornaliera 5F0537'!ES88&gt;simulazione!T1028,'domanda giornaliera 5F0537'!ES88,0)</f>
        <v>320.38456739811909</v>
      </c>
      <c r="Z1148" s="10"/>
      <c r="AA1148" s="10"/>
    </row>
    <row r="1149" spans="24:27" x14ac:dyDescent="0.25">
      <c r="X1149" s="46" t="s">
        <v>85</v>
      </c>
      <c r="Y1149" s="10">
        <f>'domanda giornaliera 5F0537'!ES68+IF('domanda giornaliera 5F0537'!ES69&gt;simulazione!T1029,'domanda giornaliera 5F0537'!ES69,0)+IF('domanda giornaliera 5F0537'!ES70&gt;simulazione!T1029,'domanda giornaliera 5F0537'!ES70,0)+IF('domanda giornaliera 5F0537'!ES71&gt;simulazione!T1029,'domanda giornaliera 5F0537'!ES71,0)+IF('domanda giornaliera 5F0537'!ES72&gt;simulazione!T1029,'domanda giornaliera 5F0537'!ES72,0)+IF('domanda giornaliera 5F0537'!ES73&gt;simulazione!T1029,'domanda giornaliera 5F0537'!ES73,0)+IF('domanda giornaliera 5F0537'!ES74&gt;simulazione!T1029,'domanda giornaliera 5F0537'!ES74,0)+IF('domanda giornaliera 5F0537'!ES75&gt;simulazione!T1029,'domanda giornaliera 5F0537'!ES75,0)+IF('domanda giornaliera 5F0537'!ES76&gt;simulazione!T1029,'domanda giornaliera 5F0537'!ES76,0)+IF('domanda giornaliera 5F0537'!ES77&gt;simulazione!T1029,'domanda giornaliera 5F0537'!ES77,0)+IF('domanda giornaliera 5F0537'!ES78&gt;simulazione!T1029,'domanda giornaliera 5F0537'!ES78,0)+IF('domanda giornaliera 5F0537'!ES79&gt;simulazione!T1029,'domanda giornaliera 5F0537'!ES79,0)+IF('domanda giornaliera 5F0537'!ES80&gt;simulazione!T1029,'domanda giornaliera 5F0537'!ES80,0)+IF('domanda giornaliera 5F0537'!ES81&gt;simulazione!T1029,'domanda giornaliera 5F0537'!ES81,0)+IF('domanda giornaliera 5F0537'!ES82&gt;simulazione!T1029,'domanda giornaliera 5F0537'!ES82,0)+IF('domanda giornaliera 5F0537'!ES83&gt;simulazione!T1029,'domanda giornaliera 5F0537'!ES83,0)+IF('domanda giornaliera 5F0537'!ES84&gt;simulazione!T1029,'domanda giornaliera 5F0537'!ES84,0)+IF('domanda giornaliera 5F0537'!ES85&gt;simulazione!T1029,'domanda giornaliera 5F0537'!ES85,0)+IF('domanda giornaliera 5F0537'!ES86&gt;simulazione!T1029,'domanda giornaliera 5F0537'!ES86,0)+IF('domanda giornaliera 5F0537'!ES87&gt;simulazione!T1029,'domanda giornaliera 5F0537'!ES87,0)+IF('domanda giornaliera 5F0537'!ES88&gt;simulazione!T1029,'domanda giornaliera 5F0537'!ES88,0)+IF('domanda giornaliera 5F0537'!ES89&gt;simulazione!T1029,'domanda giornaliera 5F0537'!ES89,0)</f>
        <v>320.38456739811909</v>
      </c>
      <c r="Z1149" s="10"/>
      <c r="AA1149" s="10"/>
    </row>
    <row r="1150" spans="24:27" x14ac:dyDescent="0.25">
      <c r="X1150" s="46" t="s">
        <v>86</v>
      </c>
      <c r="Y1150" s="10">
        <f>'domanda giornaliera 5F0537'!ES69+IF('domanda giornaliera 5F0537'!ES70&gt;simulazione!T1030,'domanda giornaliera 5F0537'!ES70,0)+IF('domanda giornaliera 5F0537'!ES71&gt;simulazione!T1030,'domanda giornaliera 5F0537'!ES71,0)+IF('domanda giornaliera 5F0537'!ES72&gt;simulazione!T1030,'domanda giornaliera 5F0537'!ES72,0)+IF('domanda giornaliera 5F0537'!ES73&gt;simulazione!T1030,'domanda giornaliera 5F0537'!ES73,0)+IF('domanda giornaliera 5F0537'!ES74&gt;simulazione!T1030,'domanda giornaliera 5F0537'!ES74,0)+IF('domanda giornaliera 5F0537'!ES75&gt;simulazione!T1030,'domanda giornaliera 5F0537'!ES75,0)+IF('domanda giornaliera 5F0537'!ES76&gt;simulazione!T1030,'domanda giornaliera 5F0537'!ES76,0)+IF('domanda giornaliera 5F0537'!ES77&gt;simulazione!T1030,'domanda giornaliera 5F0537'!ES77,0)+IF('domanda giornaliera 5F0537'!ES78&gt;simulazione!T1030,'domanda giornaliera 5F0537'!ES78,0)+IF('domanda giornaliera 5F0537'!ES79&gt;simulazione!T1030,'domanda giornaliera 5F0537'!ES79,0)+IF('domanda giornaliera 5F0537'!ES80&gt;simulazione!T1030,'domanda giornaliera 5F0537'!ES80,0)+IF('domanda giornaliera 5F0537'!ES81&gt;simulazione!T1030,'domanda giornaliera 5F0537'!ES81,0)+IF('domanda giornaliera 5F0537'!ES82&gt;simulazione!T1030,'domanda giornaliera 5F0537'!ES82,0)+IF('domanda giornaliera 5F0537'!ES83&gt;simulazione!T1030,'domanda giornaliera 5F0537'!ES83,0)+IF('domanda giornaliera 5F0537'!ES84&gt;simulazione!T1030,'domanda giornaliera 5F0537'!ES84,0)+IF('domanda giornaliera 5F0537'!ES85&gt;simulazione!T1030,'domanda giornaliera 5F0537'!ES85,0)+IF('domanda giornaliera 5F0537'!ES86&gt;simulazione!T1030,'domanda giornaliera 5F0537'!ES86,0)+IF('domanda giornaliera 5F0537'!ES87&gt;simulazione!T1030,'domanda giornaliera 5F0537'!ES87,0)+IF('domanda giornaliera 5F0537'!ES88&gt;simulazione!T1030,'domanda giornaliera 5F0537'!ES88,0)+IF('domanda giornaliera 5F0537'!ES89&gt;simulazione!T1030,'domanda giornaliera 5F0537'!ES89,0)+IF('domanda giornaliera 5F0537'!ES90&gt;simulazione!T1030,'domanda giornaliera 5F0537'!ES90,0)</f>
        <v>320.38456739811909</v>
      </c>
      <c r="Z1150" s="10"/>
      <c r="AA1150" s="10"/>
    </row>
    <row r="1151" spans="24:27" x14ac:dyDescent="0.25">
      <c r="X1151" s="46" t="s">
        <v>87</v>
      </c>
      <c r="Y1151" s="10">
        <f>'domanda giornaliera 5F0537'!ES70+IF('domanda giornaliera 5F0537'!ES71&gt;simulazione!T1031,'domanda giornaliera 5F0537'!ES71,0)+IF('domanda giornaliera 5F0537'!ES72&gt;simulazione!T1031,'domanda giornaliera 5F0537'!ES72,0)+IF('domanda giornaliera 5F0537'!ES73&gt;simulazione!T1031,'domanda giornaliera 5F0537'!ES73,0)+IF('domanda giornaliera 5F0537'!ES74&gt;simulazione!T1031,'domanda giornaliera 5F0537'!ES74,0)+IF('domanda giornaliera 5F0537'!ES75&gt;simulazione!T1031,'domanda giornaliera 5F0537'!ES75,0)+IF('domanda giornaliera 5F0537'!ES76&gt;simulazione!T1031,'domanda giornaliera 5F0537'!ES76,0)+IF('domanda giornaliera 5F0537'!ES77&gt;simulazione!T1031,'domanda giornaliera 5F0537'!ES77,0)+IF('domanda giornaliera 5F0537'!ES78&gt;simulazione!T1031,'domanda giornaliera 5F0537'!ES78,0)+IF('domanda giornaliera 5F0537'!ES79&gt;simulazione!T1031,'domanda giornaliera 5F0537'!ES79,0)+IF('domanda giornaliera 5F0537'!ES80&gt;simulazione!T1031,'domanda giornaliera 5F0537'!ES80,0)+IF('domanda giornaliera 5F0537'!ES81&gt;simulazione!T1031,'domanda giornaliera 5F0537'!ES81,0)+IF('domanda giornaliera 5F0537'!ES82&gt;simulazione!T1031,'domanda giornaliera 5F0537'!ES82,0)+IF('domanda giornaliera 5F0537'!ES83&gt;simulazione!T1031,'domanda giornaliera 5F0537'!ES83,0)+IF('domanda giornaliera 5F0537'!ES84&gt;simulazione!T1031,'domanda giornaliera 5F0537'!ES84,0)+IF('domanda giornaliera 5F0537'!ES85&gt;simulazione!T1031,'domanda giornaliera 5F0537'!ES85,0)+IF('domanda giornaliera 5F0537'!ES86&gt;simulazione!T1031,'domanda giornaliera 5F0537'!ES86,0)+IF('domanda giornaliera 5F0537'!ES87&gt;simulazione!T1031,'domanda giornaliera 5F0537'!ES87,0)+IF('domanda giornaliera 5F0537'!ES88&gt;simulazione!T1031,'domanda giornaliera 5F0537'!ES88,0)+IF('domanda giornaliera 5F0537'!ES89&gt;simulazione!T1031,'domanda giornaliera 5F0537'!ES89,0)+IF('domanda giornaliera 5F0537'!ES90&gt;simulazione!T1031,'domanda giornaliera 5F0537'!ES90,0)+IF('domanda giornaliera 5F0537'!ES91&gt;simulazione!T1031,'domanda giornaliera 5F0537'!ES91,0)</f>
        <v>168.00771428571429</v>
      </c>
      <c r="Z1151" s="10"/>
      <c r="AA1151" s="10"/>
    </row>
    <row r="1152" spans="24:27" x14ac:dyDescent="0.25">
      <c r="X1152" s="46" t="s">
        <v>88</v>
      </c>
      <c r="Y1152" s="10">
        <f>'domanda giornaliera 5F0537'!ES71+IF('domanda giornaliera 5F0537'!ES72&gt;simulazione!T1032,'domanda giornaliera 5F0537'!ES72,0)+IF('domanda giornaliera 5F0537'!ES73&gt;simulazione!T1032,'domanda giornaliera 5F0537'!ES73,0)+IF('domanda giornaliera 5F0537'!ES74&gt;simulazione!T1032,'domanda giornaliera 5F0537'!ES74,0)+IF('domanda giornaliera 5F0537'!ES75&gt;simulazione!T1032,'domanda giornaliera 5F0537'!ES75,0)+IF('domanda giornaliera 5F0537'!ES76&gt;simulazione!T1032,'domanda giornaliera 5F0537'!ES76,0)+IF('domanda giornaliera 5F0537'!ES77&gt;simulazione!T1032,'domanda giornaliera 5F0537'!ES77,0)+IF('domanda giornaliera 5F0537'!ES78&gt;simulazione!T1032,'domanda giornaliera 5F0537'!ES78,0)+IF('domanda giornaliera 5F0537'!ES79&gt;simulazione!T1032,'domanda giornaliera 5F0537'!ES79,0)+IF('domanda giornaliera 5F0537'!ES80&gt;simulazione!T1032,'domanda giornaliera 5F0537'!ES80,0)+IF('domanda giornaliera 5F0537'!ES81&gt;simulazione!T1032,'domanda giornaliera 5F0537'!ES81,0)+IF('domanda giornaliera 5F0537'!ES82&gt;simulazione!T1032,'domanda giornaliera 5F0537'!ES82,0)+IF('domanda giornaliera 5F0537'!ES83&gt;simulazione!T1032,'domanda giornaliera 5F0537'!ES83,0)+IF('domanda giornaliera 5F0537'!ES84&gt;simulazione!T1032,'domanda giornaliera 5F0537'!ES84,0)+IF('domanda giornaliera 5F0537'!ES85&gt;simulazione!T1032,'domanda giornaliera 5F0537'!ES85,0)+IF('domanda giornaliera 5F0537'!ES86&gt;simulazione!T1032,'domanda giornaliera 5F0537'!ES86,0)+IF('domanda giornaliera 5F0537'!ES87&gt;simulazione!T1032,'domanda giornaliera 5F0537'!ES87,0)+IF('domanda giornaliera 5F0537'!ES88&gt;simulazione!T1032,'domanda giornaliera 5F0537'!ES88,0)+IF('domanda giornaliera 5F0537'!ES89&gt;simulazione!T1032,'domanda giornaliera 5F0537'!ES89,0)+IF('domanda giornaliera 5F0537'!ES90&gt;simulazione!T1032,'domanda giornaliera 5F0537'!ES90,0)+IF('domanda giornaliera 5F0537'!ES91&gt;simulazione!T1032,'domanda giornaliera 5F0537'!ES91,0)+IF('domanda giornaliera 5F0537'!ES92&gt;simulazione!T1032,'domanda giornaliera 5F0537'!ES92,0)</f>
        <v>168.00771428571429</v>
      </c>
      <c r="Z1152" s="10"/>
      <c r="AA1152" s="10"/>
    </row>
    <row r="1153" spans="24:27" x14ac:dyDescent="0.25">
      <c r="X1153" s="46" t="s">
        <v>84</v>
      </c>
      <c r="Y1153" s="10">
        <f>'domanda giornaliera 5F0537'!ES72+IF('domanda giornaliera 5F0537'!ES73&gt;simulazione!T1033,'domanda giornaliera 5F0537'!ES73,0)+IF('domanda giornaliera 5F0537'!ES74&gt;simulazione!T1033,'domanda giornaliera 5F0537'!ES74,0)+IF('domanda giornaliera 5F0537'!ES75&gt;simulazione!T1033,'domanda giornaliera 5F0537'!ES75,0)+IF('domanda giornaliera 5F0537'!ES76&gt;simulazione!T1033,'domanda giornaliera 5F0537'!ES76,0)+IF('domanda giornaliera 5F0537'!ES77&gt;simulazione!T1033,'domanda giornaliera 5F0537'!ES77,0)+IF('domanda giornaliera 5F0537'!ES78&gt;simulazione!T1033,'domanda giornaliera 5F0537'!ES78,0)+IF('domanda giornaliera 5F0537'!ES79&gt;simulazione!T1033,'domanda giornaliera 5F0537'!ES79,0)+IF('domanda giornaliera 5F0537'!ES80&gt;simulazione!T1033,'domanda giornaliera 5F0537'!ES80,0)+IF('domanda giornaliera 5F0537'!ES81&gt;simulazione!T1033,'domanda giornaliera 5F0537'!ES81,0)+IF('domanda giornaliera 5F0537'!ES82&gt;simulazione!T1033,'domanda giornaliera 5F0537'!ES82,0)+IF('domanda giornaliera 5F0537'!ES83&gt;simulazione!T1033,'domanda giornaliera 5F0537'!ES83,0)+IF('domanda giornaliera 5F0537'!ES84&gt;simulazione!T1033,'domanda giornaliera 5F0537'!ES84,0)+IF('domanda giornaliera 5F0537'!ES85&gt;simulazione!T1033,'domanda giornaliera 5F0537'!ES85,0)+IF('domanda giornaliera 5F0537'!ES86&gt;simulazione!T1033,'domanda giornaliera 5F0537'!ES86,0)+IF('domanda giornaliera 5F0537'!ES87&gt;simulazione!T1033,'domanda giornaliera 5F0537'!ES87,0)+IF('domanda giornaliera 5F0537'!ES88&gt;simulazione!T1033,'domanda giornaliera 5F0537'!ES88,0)+IF('domanda giornaliera 5F0537'!ES89&gt;simulazione!T1033,'domanda giornaliera 5F0537'!ES89,0)+IF('domanda giornaliera 5F0537'!ES90&gt;simulazione!T1033,'domanda giornaliera 5F0537'!ES90,0)+IF('domanda giornaliera 5F0537'!ES91&gt;simulazione!T1033,'domanda giornaliera 5F0537'!ES91,0)+IF('domanda giornaliera 5F0537'!ES92&gt;simulazione!T1033,'domanda giornaliera 5F0537'!ES92,0)+IF('domanda giornaliera 5F0537'!ES93&gt;simulazione!T1033,'domanda giornaliera 5F0537'!ES93,0)</f>
        <v>168.00771428571429</v>
      </c>
      <c r="Z1153" s="10"/>
      <c r="AA1153" s="10"/>
    </row>
    <row r="1154" spans="24:27" x14ac:dyDescent="0.25">
      <c r="X1154" s="46" t="s">
        <v>90</v>
      </c>
      <c r="Y1154" s="10">
        <f>'domanda giornaliera 5F0537'!ES73+IF('domanda giornaliera 5F0537'!ES74&gt;simulazione!T1034,'domanda giornaliera 5F0537'!ES74,0)+IF('domanda giornaliera 5F0537'!ES75&gt;simulazione!T1034,'domanda giornaliera 5F0537'!ES75,0)+IF('domanda giornaliera 5F0537'!ES76&gt;simulazione!T1034,'domanda giornaliera 5F0537'!ES76,0)+IF('domanda giornaliera 5F0537'!ES77&gt;simulazione!T1034,'domanda giornaliera 5F0537'!ES77,0)+IF('domanda giornaliera 5F0537'!ES78&gt;simulazione!T1034,'domanda giornaliera 5F0537'!ES78,0)+IF('domanda giornaliera 5F0537'!ES79&gt;simulazione!T1034,'domanda giornaliera 5F0537'!ES79,0)+IF('domanda giornaliera 5F0537'!ES80&gt;simulazione!T1034,'domanda giornaliera 5F0537'!ES80,0)+IF('domanda giornaliera 5F0537'!ES81&gt;simulazione!T1034,'domanda giornaliera 5F0537'!ES81,0)+IF('domanda giornaliera 5F0537'!ES82&gt;simulazione!T1034,'domanda giornaliera 5F0537'!ES82,0)+IF('domanda giornaliera 5F0537'!ES83&gt;simulazione!T1034,'domanda giornaliera 5F0537'!ES83,0)+IF('domanda giornaliera 5F0537'!ES84&gt;simulazione!T1034,'domanda giornaliera 5F0537'!ES84,0)+IF('domanda giornaliera 5F0537'!ES85&gt;simulazione!T1034,'domanda giornaliera 5F0537'!ES85,0)+IF('domanda giornaliera 5F0537'!ES86&gt;simulazione!T1034,'domanda giornaliera 5F0537'!ES86,0)+IF('domanda giornaliera 5F0537'!ES87&gt;simulazione!T1034,'domanda giornaliera 5F0537'!ES87,0)+IF('domanda giornaliera 5F0537'!ES88&gt;simulazione!T1034,'domanda giornaliera 5F0537'!ES88,0)+IF('domanda giornaliera 5F0537'!ES89&gt;simulazione!T1034,'domanda giornaliera 5F0537'!ES89,0)+IF('domanda giornaliera 5F0537'!ES90&gt;simulazione!T1034,'domanda giornaliera 5F0537'!ES90,0)+IF('domanda giornaliera 5F0537'!ES91&gt;simulazione!T1034,'domanda giornaliera 5F0537'!ES91,0)+IF('domanda giornaliera 5F0537'!ES92&gt;simulazione!T1034,'domanda giornaliera 5F0537'!ES92,0)+IF('domanda giornaliera 5F0537'!ES93&gt;simulazione!T1034,'domanda giornaliera 5F0537'!ES93,0)+IF('domanda giornaliera 5F0537'!ES94&gt;simulazione!T1034,'domanda giornaliera 5F0537'!ES94,0)</f>
        <v>168.00771428571429</v>
      </c>
      <c r="Z1154" s="10"/>
      <c r="AA1154" s="10"/>
    </row>
    <row r="1155" spans="24:27" x14ac:dyDescent="0.25">
      <c r="X1155" s="46" t="s">
        <v>91</v>
      </c>
      <c r="Y1155" s="10">
        <f>'domanda giornaliera 5F0537'!ES74+IF('domanda giornaliera 5F0537'!ES75&gt;simulazione!T1035,'domanda giornaliera 5F0537'!ES75,0)+IF('domanda giornaliera 5F0537'!ES76&gt;simulazione!T1035,'domanda giornaliera 5F0537'!ES76,0)+IF('domanda giornaliera 5F0537'!ES77&gt;simulazione!T1035,'domanda giornaliera 5F0537'!ES77,0)+IF('domanda giornaliera 5F0537'!ES78&gt;simulazione!T1035,'domanda giornaliera 5F0537'!ES78,0)+IF('domanda giornaliera 5F0537'!ES79&gt;simulazione!T1035,'domanda giornaliera 5F0537'!ES79,0)+IF('domanda giornaliera 5F0537'!ES80&gt;simulazione!T1035,'domanda giornaliera 5F0537'!ES80,0)+IF('domanda giornaliera 5F0537'!ES81&gt;simulazione!T1035,'domanda giornaliera 5F0537'!ES81,0)+IF('domanda giornaliera 5F0537'!ES82&gt;simulazione!T1035,'domanda giornaliera 5F0537'!ES82,0)+IF('domanda giornaliera 5F0537'!ES83&gt;simulazione!T1035,'domanda giornaliera 5F0537'!ES83,0)+IF('domanda giornaliera 5F0537'!ES84&gt;simulazione!T1035,'domanda giornaliera 5F0537'!ES84,0)+IF('domanda giornaliera 5F0537'!ES85&gt;simulazione!T1035,'domanda giornaliera 5F0537'!ES85,0)+IF('domanda giornaliera 5F0537'!ES86&gt;simulazione!T1035,'domanda giornaliera 5F0537'!ES86,0)+IF('domanda giornaliera 5F0537'!ES87&gt;simulazione!T1035,'domanda giornaliera 5F0537'!ES87,0)+IF('domanda giornaliera 5F0537'!ES88&gt;simulazione!T1035,'domanda giornaliera 5F0537'!ES88,0)+IF('domanda giornaliera 5F0537'!ES89&gt;simulazione!T1035,'domanda giornaliera 5F0537'!ES89,0)+IF('domanda giornaliera 5F0537'!ES90&gt;simulazione!T1035,'domanda giornaliera 5F0537'!ES90,0)+IF('domanda giornaliera 5F0537'!ES91&gt;simulazione!T1035,'domanda giornaliera 5F0537'!ES91,0)+IF('domanda giornaliera 5F0537'!ES92&gt;simulazione!T1035,'domanda giornaliera 5F0537'!ES92,0)+IF('domanda giornaliera 5F0537'!ES93&gt;simulazione!T1035,'domanda giornaliera 5F0537'!ES93,0)+IF('domanda giornaliera 5F0537'!ES94&gt;simulazione!T1035,'domanda giornaliera 5F0537'!ES94,0)+IF('domanda giornaliera 5F0537'!ES95&gt;simulazione!T1035,'domanda giornaliera 5F0537'!ES95,0)</f>
        <v>168.00771428571429</v>
      </c>
      <c r="Z1155" s="10"/>
      <c r="AA1155" s="10"/>
    </row>
    <row r="1156" spans="24:27" x14ac:dyDescent="0.25">
      <c r="X1156" s="46" t="s">
        <v>92</v>
      </c>
      <c r="Y1156" s="10">
        <f>'domanda giornaliera 5F0537'!ES75+IF('domanda giornaliera 5F0537'!ES76&gt;simulazione!T1036,'domanda giornaliera 5F0537'!ES76,0)+IF('domanda giornaliera 5F0537'!ES77&gt;simulazione!T1036,'domanda giornaliera 5F0537'!ES77,0)+IF('domanda giornaliera 5F0537'!ES78&gt;simulazione!T1036,'domanda giornaliera 5F0537'!ES78,0)+IF('domanda giornaliera 5F0537'!ES79&gt;simulazione!T1036,'domanda giornaliera 5F0537'!ES79,0)+IF('domanda giornaliera 5F0537'!ES80&gt;simulazione!T1036,'domanda giornaliera 5F0537'!ES80,0)+IF('domanda giornaliera 5F0537'!ES81&gt;simulazione!T1036,'domanda giornaliera 5F0537'!ES81,0)+IF('domanda giornaliera 5F0537'!ES82&gt;simulazione!T1036,'domanda giornaliera 5F0537'!ES82,0)+IF('domanda giornaliera 5F0537'!ES83&gt;simulazione!T1036,'domanda giornaliera 5F0537'!ES83,0)+IF('domanda giornaliera 5F0537'!ES84&gt;simulazione!T1036,'domanda giornaliera 5F0537'!ES84,0)+IF('domanda giornaliera 5F0537'!ES85&gt;simulazione!T1036,'domanda giornaliera 5F0537'!ES85,0)+IF('domanda giornaliera 5F0537'!ES86&gt;simulazione!T1036,'domanda giornaliera 5F0537'!ES86,0)+IF('domanda giornaliera 5F0537'!ES87&gt;simulazione!T1036,'domanda giornaliera 5F0537'!ES87,0)+IF('domanda giornaliera 5F0537'!ES88&gt;simulazione!T1036,'domanda giornaliera 5F0537'!ES88,0)+IF('domanda giornaliera 5F0537'!ES89&gt;simulazione!T1036,'domanda giornaliera 5F0537'!ES89,0)+IF('domanda giornaliera 5F0537'!ES90&gt;simulazione!T1036,'domanda giornaliera 5F0537'!ES90,0)+IF('domanda giornaliera 5F0537'!ES91&gt;simulazione!T1036,'domanda giornaliera 5F0537'!ES91,0)+IF('domanda giornaliera 5F0537'!ES92&gt;simulazione!T1036,'domanda giornaliera 5F0537'!ES92,0)+IF('domanda giornaliera 5F0537'!ES93&gt;simulazione!T1036,'domanda giornaliera 5F0537'!ES93,0)+IF('domanda giornaliera 5F0537'!ES94&gt;simulazione!T1036,'domanda giornaliera 5F0537'!ES94,0)+IF('domanda giornaliera 5F0537'!ES95&gt;simulazione!T1036,'domanda giornaliera 5F0537'!ES95,0)+IF('domanda giornaliera 5F0537'!ES96&gt;simulazione!T1036,'domanda giornaliera 5F0537'!ES96,0)</f>
        <v>168.00771428571429</v>
      </c>
      <c r="Z1156" s="10"/>
      <c r="AA1156" s="10"/>
    </row>
    <row r="1157" spans="24:27" x14ac:dyDescent="0.25">
      <c r="X1157" s="46" t="s">
        <v>93</v>
      </c>
      <c r="Y1157" s="10">
        <f>'domanda giornaliera 5F0537'!ES76+IF('domanda giornaliera 5F0537'!ES77&gt;simulazione!T1037,'domanda giornaliera 5F0537'!ES77,0)+IF('domanda giornaliera 5F0537'!ES78&gt;simulazione!T1037,'domanda giornaliera 5F0537'!ES78,0)+IF('domanda giornaliera 5F0537'!ES79&gt;simulazione!T1037,'domanda giornaliera 5F0537'!ES79,0)+IF('domanda giornaliera 5F0537'!ES80&gt;simulazione!T1037,'domanda giornaliera 5F0537'!ES80,0)+IF('domanda giornaliera 5F0537'!ES81&gt;simulazione!T1037,'domanda giornaliera 5F0537'!ES81,0)+IF('domanda giornaliera 5F0537'!ES82&gt;simulazione!T1037,'domanda giornaliera 5F0537'!ES82,0)+IF('domanda giornaliera 5F0537'!ES83&gt;simulazione!T1037,'domanda giornaliera 5F0537'!ES83,0)+IF('domanda giornaliera 5F0537'!ES84&gt;simulazione!T1037,'domanda giornaliera 5F0537'!ES84,0)+IF('domanda giornaliera 5F0537'!ES85&gt;simulazione!T1037,'domanda giornaliera 5F0537'!ES85,0)+IF('domanda giornaliera 5F0537'!ES86&gt;simulazione!T1037,'domanda giornaliera 5F0537'!ES86,0)+IF('domanda giornaliera 5F0537'!ES87&gt;simulazione!T1037,'domanda giornaliera 5F0537'!ES87,0)+IF('domanda giornaliera 5F0537'!ES88&gt;simulazione!T1037,'domanda giornaliera 5F0537'!ES88,0)+IF('domanda giornaliera 5F0537'!ES89&gt;simulazione!T1037,'domanda giornaliera 5F0537'!ES89,0)+IF('domanda giornaliera 5F0537'!ES90&gt;simulazione!T1037,'domanda giornaliera 5F0537'!ES90,0)+IF('domanda giornaliera 5F0537'!ES91&gt;simulazione!T1037,'domanda giornaliera 5F0537'!ES91,0)+IF('domanda giornaliera 5F0537'!ES92&gt;simulazione!T1037,'domanda giornaliera 5F0537'!ES92,0)+IF('domanda giornaliera 5F0537'!ES93&gt;simulazione!T1037,'domanda giornaliera 5F0537'!ES93,0)+IF('domanda giornaliera 5F0537'!ES94&gt;simulazione!T1037,'domanda giornaliera 5F0537'!ES94,0)+IF('domanda giornaliera 5F0537'!ES95&gt;simulazione!T1037,'domanda giornaliera 5F0537'!ES95,0)+IF('domanda giornaliera 5F0537'!ES96&gt;simulazione!T1037,'domanda giornaliera 5F0537'!ES96,0)+IF('domanda giornaliera 5F0537'!ES97&gt;simulazione!T1037,'domanda giornaliera 5F0537'!ES97,0)</f>
        <v>168.00771428571429</v>
      </c>
      <c r="Z1157" s="10"/>
      <c r="AA1157" s="10"/>
    </row>
    <row r="1158" spans="24:27" x14ac:dyDescent="0.25">
      <c r="X1158" s="46" t="s">
        <v>89</v>
      </c>
      <c r="Y1158" s="10">
        <f>'domanda giornaliera 5F0537'!ES77+IF('domanda giornaliera 5F0537'!ES78&gt;simulazione!T1038,'domanda giornaliera 5F0537'!ES78,0)+IF('domanda giornaliera 5F0537'!ES79&gt;simulazione!T1038,'domanda giornaliera 5F0537'!ES79,0)+IF('domanda giornaliera 5F0537'!ES80&gt;simulazione!T1038,'domanda giornaliera 5F0537'!ES80,0)+IF('domanda giornaliera 5F0537'!ES81&gt;simulazione!T1038,'domanda giornaliera 5F0537'!ES81,0)+IF('domanda giornaliera 5F0537'!ES82&gt;simulazione!T1038,'domanda giornaliera 5F0537'!ES82,0)+IF('domanda giornaliera 5F0537'!ES83&gt;simulazione!T1038,'domanda giornaliera 5F0537'!ES83,0)+IF('domanda giornaliera 5F0537'!ES84&gt;simulazione!T1038,'domanda giornaliera 5F0537'!ES84,0)+IF('domanda giornaliera 5F0537'!ES85&gt;simulazione!T1038,'domanda giornaliera 5F0537'!ES85,0)+IF('domanda giornaliera 5F0537'!ES86&gt;simulazione!T1038,'domanda giornaliera 5F0537'!ES86,0)+IF('domanda giornaliera 5F0537'!ES87&gt;simulazione!T1038,'domanda giornaliera 5F0537'!ES87,0)+IF('domanda giornaliera 5F0537'!ES88&gt;simulazione!T1038,'domanda giornaliera 5F0537'!ES88,0)+IF('domanda giornaliera 5F0537'!ES89&gt;simulazione!T1038,'domanda giornaliera 5F0537'!ES89,0)+IF('domanda giornaliera 5F0537'!ES90&gt;simulazione!T1038,'domanda giornaliera 5F0537'!ES90,0)+IF('domanda giornaliera 5F0537'!ES91&gt;simulazione!T1038,'domanda giornaliera 5F0537'!ES91,0)+IF('domanda giornaliera 5F0537'!ES92&gt;simulazione!T1038,'domanda giornaliera 5F0537'!ES92,0)+IF('domanda giornaliera 5F0537'!ES93&gt;simulazione!T1038,'domanda giornaliera 5F0537'!ES93,0)+IF('domanda giornaliera 5F0537'!ES94&gt;simulazione!T1038,'domanda giornaliera 5F0537'!ES94,0)+IF('domanda giornaliera 5F0537'!ES95&gt;simulazione!T1038,'domanda giornaliera 5F0537'!ES95,0)+IF('domanda giornaliera 5F0537'!ES96&gt;simulazione!T1038,'domanda giornaliera 5F0537'!ES96,0)+IF('domanda giornaliera 5F0537'!ES97&gt;simulazione!T1038,'domanda giornaliera 5F0537'!ES97,0)+IF('domanda giornaliera 5F0537'!ES98&gt;simulazione!T1038,'domanda giornaliera 5F0537'!ES98,0)</f>
        <v>595.13400000000001</v>
      </c>
      <c r="Z1158" s="10"/>
      <c r="AA1158" s="10"/>
    </row>
    <row r="1159" spans="24:27" x14ac:dyDescent="0.25">
      <c r="X1159" s="46" t="s">
        <v>95</v>
      </c>
      <c r="Y1159" s="10">
        <f>'domanda giornaliera 5F0537'!ES78+IF('domanda giornaliera 5F0537'!ES79&gt;simulazione!T1039,'domanda giornaliera 5F0537'!ES79,0)+IF('domanda giornaliera 5F0537'!ES80&gt;simulazione!T1039,'domanda giornaliera 5F0537'!ES80,0)+IF('domanda giornaliera 5F0537'!ES81&gt;simulazione!T1039,'domanda giornaliera 5F0537'!ES81,0)+IF('domanda giornaliera 5F0537'!ES82&gt;simulazione!T1039,'domanda giornaliera 5F0537'!ES82,0)+IF('domanda giornaliera 5F0537'!ES83&gt;simulazione!T1039,'domanda giornaliera 5F0537'!ES83,0)+IF('domanda giornaliera 5F0537'!ES84&gt;simulazione!T1039,'domanda giornaliera 5F0537'!ES84,0)+IF('domanda giornaliera 5F0537'!ES85&gt;simulazione!T1039,'domanda giornaliera 5F0537'!ES85,0)+IF('domanda giornaliera 5F0537'!ES86&gt;simulazione!T1039,'domanda giornaliera 5F0537'!ES86,0)+IF('domanda giornaliera 5F0537'!ES87&gt;simulazione!T1039,'domanda giornaliera 5F0537'!ES87,0)+IF('domanda giornaliera 5F0537'!ES88&gt;simulazione!T1039,'domanda giornaliera 5F0537'!ES88,0)+IF('domanda giornaliera 5F0537'!ES89&gt;simulazione!T1039,'domanda giornaliera 5F0537'!ES89,0)+IF('domanda giornaliera 5F0537'!ES90&gt;simulazione!T1039,'domanda giornaliera 5F0537'!ES90,0)+IF('domanda giornaliera 5F0537'!ES91&gt;simulazione!T1039,'domanda giornaliera 5F0537'!ES91,0)+IF('domanda giornaliera 5F0537'!ES92&gt;simulazione!T1039,'domanda giornaliera 5F0537'!ES92,0)+IF('domanda giornaliera 5F0537'!ES93&gt;simulazione!T1039,'domanda giornaliera 5F0537'!ES93,0)+IF('domanda giornaliera 5F0537'!ES94&gt;simulazione!T1039,'domanda giornaliera 5F0537'!ES94,0)+IF('domanda giornaliera 5F0537'!ES95&gt;simulazione!T1039,'domanda giornaliera 5F0537'!ES95,0)+IF('domanda giornaliera 5F0537'!ES96&gt;simulazione!T1039,'domanda giornaliera 5F0537'!ES96,0)+IF('domanda giornaliera 5F0537'!ES97&gt;simulazione!T1039,'domanda giornaliera 5F0537'!ES97,0)+IF('domanda giornaliera 5F0537'!ES98&gt;simulazione!T1039,'domanda giornaliera 5F0537'!ES98,0)+IF('domanda giornaliera 5F0537'!ES99&gt;simulazione!T1039,'domanda giornaliera 5F0537'!ES99,0)</f>
        <v>595.13400000000001</v>
      </c>
      <c r="Z1159" s="10"/>
      <c r="AA1159" s="10"/>
    </row>
    <row r="1160" spans="24:27" x14ac:dyDescent="0.25">
      <c r="X1160" s="46" t="s">
        <v>96</v>
      </c>
      <c r="Y1160" s="10">
        <f>'domanda giornaliera 5F0537'!ES79+IF('domanda giornaliera 5F0537'!ES80&gt;simulazione!T1040,'domanda giornaliera 5F0537'!ES80,0)+IF('domanda giornaliera 5F0537'!ES81&gt;simulazione!T1040,'domanda giornaliera 5F0537'!ES81,0)+IF('domanda giornaliera 5F0537'!ES82&gt;simulazione!T1040,'domanda giornaliera 5F0537'!ES82,0)+IF('domanda giornaliera 5F0537'!ES83&gt;simulazione!T1040,'domanda giornaliera 5F0537'!ES83,0)+IF('domanda giornaliera 5F0537'!ES84&gt;simulazione!T1040,'domanda giornaliera 5F0537'!ES84,0)+IF('domanda giornaliera 5F0537'!ES85&gt;simulazione!T1040,'domanda giornaliera 5F0537'!ES85,0)+IF('domanda giornaliera 5F0537'!ES86&gt;simulazione!T1040,'domanda giornaliera 5F0537'!ES86,0)+IF('domanda giornaliera 5F0537'!ES87&gt;simulazione!T1040,'domanda giornaliera 5F0537'!ES87,0)+IF('domanda giornaliera 5F0537'!ES88&gt;simulazione!T1040,'domanda giornaliera 5F0537'!ES88,0)+IF('domanda giornaliera 5F0537'!ES89&gt;simulazione!T1040,'domanda giornaliera 5F0537'!ES89,0)+IF('domanda giornaliera 5F0537'!ES90&gt;simulazione!T1040,'domanda giornaliera 5F0537'!ES90,0)+IF('domanda giornaliera 5F0537'!ES91&gt;simulazione!T1040,'domanda giornaliera 5F0537'!ES91,0)+IF('domanda giornaliera 5F0537'!ES92&gt;simulazione!T1040,'domanda giornaliera 5F0537'!ES92,0)+IF('domanda giornaliera 5F0537'!ES93&gt;simulazione!T1040,'domanda giornaliera 5F0537'!ES93,0)+IF('domanda giornaliera 5F0537'!ES94&gt;simulazione!T1040,'domanda giornaliera 5F0537'!ES94,0)+IF('domanda giornaliera 5F0537'!ES95&gt;simulazione!T1040,'domanda giornaliera 5F0537'!ES95,0)+IF('domanda giornaliera 5F0537'!ES96&gt;simulazione!T1040,'domanda giornaliera 5F0537'!ES96,0)+IF('domanda giornaliera 5F0537'!ES97&gt;simulazione!T1040,'domanda giornaliera 5F0537'!ES97,0)+IF('domanda giornaliera 5F0537'!ES98&gt;simulazione!T1040,'domanda giornaliera 5F0537'!ES98,0)+IF('domanda giornaliera 5F0537'!ES99&gt;simulazione!T1040,'domanda giornaliera 5F0537'!ES99,0)+IF('domanda giornaliera 5F0537'!ES100&gt;simulazione!T1040,'domanda giornaliera 5F0537'!ES100,0)</f>
        <v>595.13400000000001</v>
      </c>
      <c r="Z1160" s="10"/>
      <c r="AA1160" s="10"/>
    </row>
    <row r="1161" spans="24:27" x14ac:dyDescent="0.25">
      <c r="X1161" s="46" t="s">
        <v>97</v>
      </c>
      <c r="Y1161" s="10">
        <f>'domanda giornaliera 5F0537'!ES80+IF('domanda giornaliera 5F0537'!ES81&gt;simulazione!T1041,'domanda giornaliera 5F0537'!ES81,0)+IF('domanda giornaliera 5F0537'!ES82&gt;simulazione!T1041,'domanda giornaliera 5F0537'!ES82,0)+IF('domanda giornaliera 5F0537'!ES83&gt;simulazione!T1041,'domanda giornaliera 5F0537'!ES83,0)+IF('domanda giornaliera 5F0537'!ES84&gt;simulazione!T1041,'domanda giornaliera 5F0537'!ES84,0)+IF('domanda giornaliera 5F0537'!ES85&gt;simulazione!T1041,'domanda giornaliera 5F0537'!ES85,0)+IF('domanda giornaliera 5F0537'!ES86&gt;simulazione!T1041,'domanda giornaliera 5F0537'!ES86,0)+IF('domanda giornaliera 5F0537'!ES87&gt;simulazione!T1041,'domanda giornaliera 5F0537'!ES87,0)+IF('domanda giornaliera 5F0537'!ES88&gt;simulazione!T1041,'domanda giornaliera 5F0537'!ES88,0)+IF('domanda giornaliera 5F0537'!ES89&gt;simulazione!T1041,'domanda giornaliera 5F0537'!ES89,0)+IF('domanda giornaliera 5F0537'!ES90&gt;simulazione!T1041,'domanda giornaliera 5F0537'!ES90,0)+IF('domanda giornaliera 5F0537'!ES91&gt;simulazione!T1041,'domanda giornaliera 5F0537'!ES91,0)+IF('domanda giornaliera 5F0537'!ES92&gt;simulazione!T1041,'domanda giornaliera 5F0537'!ES92,0)+IF('domanda giornaliera 5F0537'!ES93&gt;simulazione!T1041,'domanda giornaliera 5F0537'!ES93,0)+IF('domanda giornaliera 5F0537'!ES94&gt;simulazione!T1041,'domanda giornaliera 5F0537'!ES94,0)+IF('domanda giornaliera 5F0537'!ES95&gt;simulazione!T1041,'domanda giornaliera 5F0537'!ES95,0)+IF('domanda giornaliera 5F0537'!ES96&gt;simulazione!T1041,'domanda giornaliera 5F0537'!ES96,0)+IF('domanda giornaliera 5F0537'!ES97&gt;simulazione!T1041,'domanda giornaliera 5F0537'!ES97,0)+IF('domanda giornaliera 5F0537'!ES98&gt;simulazione!T1041,'domanda giornaliera 5F0537'!ES98,0)+IF('domanda giornaliera 5F0537'!ES99&gt;simulazione!T1041,'domanda giornaliera 5F0537'!ES99,0)+IF('domanda giornaliera 5F0537'!ES100&gt;simulazione!T1041,'domanda giornaliera 5F0537'!ES100,0)+IF('domanda giornaliera 5F0537'!ES101&gt;simulazione!T1041,'domanda giornaliera 5F0537'!ES101,0)</f>
        <v>595.13400000000001</v>
      </c>
      <c r="Z1161" s="10"/>
      <c r="AA1161" s="10"/>
    </row>
    <row r="1162" spans="24:27" x14ac:dyDescent="0.25">
      <c r="X1162" s="46" t="s">
        <v>98</v>
      </c>
      <c r="Y1162" s="10">
        <f>'domanda giornaliera 5F0537'!ES81+IF('domanda giornaliera 5F0537'!ES82&gt;simulazione!T1042,'domanda giornaliera 5F0537'!ES82,0)+IF('domanda giornaliera 5F0537'!ES83&gt;simulazione!T1042,'domanda giornaliera 5F0537'!ES83,0)+IF('domanda giornaliera 5F0537'!ES84&gt;simulazione!T1042,'domanda giornaliera 5F0537'!ES84,0)+IF('domanda giornaliera 5F0537'!ES85&gt;simulazione!T1042,'domanda giornaliera 5F0537'!ES85,0)+IF('domanda giornaliera 5F0537'!ES86&gt;simulazione!T1042,'domanda giornaliera 5F0537'!ES86,0)+IF('domanda giornaliera 5F0537'!ES87&gt;simulazione!T1042,'domanda giornaliera 5F0537'!ES87,0)+IF('domanda giornaliera 5F0537'!ES88&gt;simulazione!T1042,'domanda giornaliera 5F0537'!ES88,0)+IF('domanda giornaliera 5F0537'!ES89&gt;simulazione!T1042,'domanda giornaliera 5F0537'!ES89,0)+IF('domanda giornaliera 5F0537'!ES90&gt;simulazione!T1042,'domanda giornaliera 5F0537'!ES90,0)+IF('domanda giornaliera 5F0537'!ES91&gt;simulazione!T1042,'domanda giornaliera 5F0537'!ES91,0)+IF('domanda giornaliera 5F0537'!ES92&gt;simulazione!T1042,'domanda giornaliera 5F0537'!ES92,0)+IF('domanda giornaliera 5F0537'!ES93&gt;simulazione!T1042,'domanda giornaliera 5F0537'!ES93,0)+IF('domanda giornaliera 5F0537'!ES94&gt;simulazione!T1042,'domanda giornaliera 5F0537'!ES94,0)+IF('domanda giornaliera 5F0537'!ES95&gt;simulazione!T1042,'domanda giornaliera 5F0537'!ES95,0)+IF('domanda giornaliera 5F0537'!ES96&gt;simulazione!T1042,'domanda giornaliera 5F0537'!ES96,0)+IF('domanda giornaliera 5F0537'!ES97&gt;simulazione!T1042,'domanda giornaliera 5F0537'!ES97,0)+IF('domanda giornaliera 5F0537'!ES98&gt;simulazione!T1042,'domanda giornaliera 5F0537'!ES98,0)+IF('domanda giornaliera 5F0537'!ES99&gt;simulazione!T1042,'domanda giornaliera 5F0537'!ES99,0)+IF('domanda giornaliera 5F0537'!ES100&gt;simulazione!T1042,'domanda giornaliera 5F0537'!ES100,0)+IF('domanda giornaliera 5F0537'!ES101&gt;simulazione!T1042,'domanda giornaliera 5F0537'!ES101,0)+IF('domanda giornaliera 5F0537'!ES102&gt;simulazione!T1042,'domanda giornaliera 5F0537'!ES102,0)</f>
        <v>595.13400000000001</v>
      </c>
      <c r="Z1162" s="10"/>
      <c r="AA1162" s="10"/>
    </row>
    <row r="1163" spans="24:27" x14ac:dyDescent="0.25">
      <c r="X1163" s="46" t="s">
        <v>94</v>
      </c>
      <c r="Y1163" s="10">
        <f>'domanda giornaliera 5F0537'!ES82+IF('domanda giornaliera 5F0537'!ES83&gt;simulazione!T1043,'domanda giornaliera 5F0537'!ES83,0)+IF('domanda giornaliera 5F0537'!ES84&gt;simulazione!T1043,'domanda giornaliera 5F0537'!ES84,0)+IF('domanda giornaliera 5F0537'!ES85&gt;simulazione!T1043,'domanda giornaliera 5F0537'!ES85,0)+IF('domanda giornaliera 5F0537'!ES86&gt;simulazione!T1043,'domanda giornaliera 5F0537'!ES86,0)+IF('domanda giornaliera 5F0537'!ES87&gt;simulazione!T1043,'domanda giornaliera 5F0537'!ES87,0)+IF('domanda giornaliera 5F0537'!ES88&gt;simulazione!T1043,'domanda giornaliera 5F0537'!ES88,0)+IF('domanda giornaliera 5F0537'!ES89&gt;simulazione!T1043,'domanda giornaliera 5F0537'!ES89,0)+IF('domanda giornaliera 5F0537'!ES90&gt;simulazione!T1043,'domanda giornaliera 5F0537'!ES90,0)+IF('domanda giornaliera 5F0537'!ES91&gt;simulazione!T1043,'domanda giornaliera 5F0537'!ES91,0)+IF('domanda giornaliera 5F0537'!ES92&gt;simulazione!T1043,'domanda giornaliera 5F0537'!ES92,0)+IF('domanda giornaliera 5F0537'!ES93&gt;simulazione!T1043,'domanda giornaliera 5F0537'!ES93,0)+IF('domanda giornaliera 5F0537'!ES94&gt;simulazione!T1043,'domanda giornaliera 5F0537'!ES94,0)+IF('domanda giornaliera 5F0537'!ES95&gt;simulazione!T1043,'domanda giornaliera 5F0537'!ES95,0)+IF('domanda giornaliera 5F0537'!ES96&gt;simulazione!T1043,'domanda giornaliera 5F0537'!ES96,0)+IF('domanda giornaliera 5F0537'!ES97&gt;simulazione!T1043,'domanda giornaliera 5F0537'!ES97,0)+IF('domanda giornaliera 5F0537'!ES98&gt;simulazione!T1043,'domanda giornaliera 5F0537'!ES98,0)+IF('domanda giornaliera 5F0537'!ES99&gt;simulazione!T1043,'domanda giornaliera 5F0537'!ES99,0)+IF('domanda giornaliera 5F0537'!ES100&gt;simulazione!T1043,'domanda giornaliera 5F0537'!ES100,0)+IF('domanda giornaliera 5F0537'!ES101&gt;simulazione!T1043,'domanda giornaliera 5F0537'!ES101,0)+IF('domanda giornaliera 5F0537'!ES102&gt;simulazione!T1043,'domanda giornaliera 5F0537'!ES102,0)+IF('domanda giornaliera 5F0537'!ES103&gt;simulazione!T1043,'domanda giornaliera 5F0537'!ES103,0)</f>
        <v>181.28000000000003</v>
      </c>
      <c r="Z1163" s="10"/>
      <c r="AA1163" s="10"/>
    </row>
    <row r="1164" spans="24:27" x14ac:dyDescent="0.25">
      <c r="X1164" s="46" t="s">
        <v>100</v>
      </c>
      <c r="Y1164" s="10">
        <f>'domanda giornaliera 5F0537'!ES83+IF('domanda giornaliera 5F0537'!ES84&gt;simulazione!T1044,'domanda giornaliera 5F0537'!ES84,0)+IF('domanda giornaliera 5F0537'!ES85&gt;simulazione!T1044,'domanda giornaliera 5F0537'!ES85,0)+IF('domanda giornaliera 5F0537'!ES86&gt;simulazione!T1044,'domanda giornaliera 5F0537'!ES86,0)+IF('domanda giornaliera 5F0537'!ES87&gt;simulazione!T1044,'domanda giornaliera 5F0537'!ES87,0)+IF('domanda giornaliera 5F0537'!ES88&gt;simulazione!T1044,'domanda giornaliera 5F0537'!ES88,0)+IF('domanda giornaliera 5F0537'!ES89&gt;simulazione!T1044,'domanda giornaliera 5F0537'!ES89,0)+IF('domanda giornaliera 5F0537'!ES90&gt;simulazione!T1044,'domanda giornaliera 5F0537'!ES90,0)+IF('domanda giornaliera 5F0537'!ES91&gt;simulazione!T1044,'domanda giornaliera 5F0537'!ES91,0)+IF('domanda giornaliera 5F0537'!ES92&gt;simulazione!T1044,'domanda giornaliera 5F0537'!ES92,0)+IF('domanda giornaliera 5F0537'!ES93&gt;simulazione!T1044,'domanda giornaliera 5F0537'!ES93,0)+IF('domanda giornaliera 5F0537'!ES94&gt;simulazione!T1044,'domanda giornaliera 5F0537'!ES94,0)+IF('domanda giornaliera 5F0537'!ES95&gt;simulazione!T1044,'domanda giornaliera 5F0537'!ES95,0)+IF('domanda giornaliera 5F0537'!ES96&gt;simulazione!T1044,'domanda giornaliera 5F0537'!ES96,0)+IF('domanda giornaliera 5F0537'!ES97&gt;simulazione!T1044,'domanda giornaliera 5F0537'!ES97,0)+IF('domanda giornaliera 5F0537'!ES98&gt;simulazione!T1044,'domanda giornaliera 5F0537'!ES98,0)+IF('domanda giornaliera 5F0537'!ES99&gt;simulazione!T1044,'domanda giornaliera 5F0537'!ES99,0)+IF('domanda giornaliera 5F0537'!ES100&gt;simulazione!T1044,'domanda giornaliera 5F0537'!ES100,0)+IF('domanda giornaliera 5F0537'!ES101&gt;simulazione!T1044,'domanda giornaliera 5F0537'!ES101,0)+IF('domanda giornaliera 5F0537'!ES102&gt;simulazione!T1044,'domanda giornaliera 5F0537'!ES102,0)+IF('domanda giornaliera 5F0537'!ES103&gt;simulazione!T1044,'domanda giornaliera 5F0537'!ES103,0)+IF('domanda giornaliera 5F0537'!ES104&gt;simulazione!T1044,'domanda giornaliera 5F0537'!ES104,0)</f>
        <v>181.28000000000003</v>
      </c>
      <c r="Z1164" s="10"/>
      <c r="AA1164" s="10"/>
    </row>
    <row r="1165" spans="24:27" x14ac:dyDescent="0.25">
      <c r="X1165" s="46" t="s">
        <v>101</v>
      </c>
      <c r="Y1165" s="10">
        <f>'domanda giornaliera 5F0537'!ES84+IF('domanda giornaliera 5F0537'!ES85&gt;simulazione!T1045,'domanda giornaliera 5F0537'!ES85,0)+IF('domanda giornaliera 5F0537'!ES86&gt;simulazione!T1045,'domanda giornaliera 5F0537'!ES86,0)+IF('domanda giornaliera 5F0537'!ES87&gt;simulazione!T1045,'domanda giornaliera 5F0537'!ES87,0)+IF('domanda giornaliera 5F0537'!ES88&gt;simulazione!T1045,'domanda giornaliera 5F0537'!ES88,0)+IF('domanda giornaliera 5F0537'!ES89&gt;simulazione!T1045,'domanda giornaliera 5F0537'!ES89,0)+IF('domanda giornaliera 5F0537'!ES90&gt;simulazione!T1045,'domanda giornaliera 5F0537'!ES90,0)+IF('domanda giornaliera 5F0537'!ES91&gt;simulazione!T1045,'domanda giornaliera 5F0537'!ES91,0)+IF('domanda giornaliera 5F0537'!ES92&gt;simulazione!T1045,'domanda giornaliera 5F0537'!ES92,0)+IF('domanda giornaliera 5F0537'!ES93&gt;simulazione!T1045,'domanda giornaliera 5F0537'!ES93,0)+IF('domanda giornaliera 5F0537'!ES94&gt;simulazione!T1045,'domanda giornaliera 5F0537'!ES94,0)+IF('domanda giornaliera 5F0537'!ES95&gt;simulazione!T1045,'domanda giornaliera 5F0537'!ES95,0)+IF('domanda giornaliera 5F0537'!ES96&gt;simulazione!T1045,'domanda giornaliera 5F0537'!ES96,0)+IF('domanda giornaliera 5F0537'!ES97&gt;simulazione!T1045,'domanda giornaliera 5F0537'!ES97,0)+IF('domanda giornaliera 5F0537'!ES98&gt;simulazione!T1045,'domanda giornaliera 5F0537'!ES98,0)+IF('domanda giornaliera 5F0537'!ES99&gt;simulazione!T1045,'domanda giornaliera 5F0537'!ES99,0)+IF('domanda giornaliera 5F0537'!ES100&gt;simulazione!T1045,'domanda giornaliera 5F0537'!ES100,0)+IF('domanda giornaliera 5F0537'!ES101&gt;simulazione!T1045,'domanda giornaliera 5F0537'!ES101,0)+IF('domanda giornaliera 5F0537'!ES102&gt;simulazione!T1045,'domanda giornaliera 5F0537'!ES102,0)+IF('domanda giornaliera 5F0537'!ES103&gt;simulazione!T1045,'domanda giornaliera 5F0537'!ES103,0)+IF('domanda giornaliera 5F0537'!ES104&gt;simulazione!T1045,'domanda giornaliera 5F0537'!ES104,0)+IF('domanda giornaliera 5F0537'!ES105&gt;simulazione!T1045,'domanda giornaliera 5F0537'!ES105,0)</f>
        <v>181.28000000000003</v>
      </c>
      <c r="Z1165" s="10"/>
      <c r="AA1165" s="10"/>
    </row>
    <row r="1166" spans="24:27" x14ac:dyDescent="0.25">
      <c r="X1166" s="46" t="s">
        <v>102</v>
      </c>
      <c r="Y1166" s="10">
        <f>'domanda giornaliera 5F0537'!ES85+IF('domanda giornaliera 5F0537'!ES86&gt;simulazione!T1046,'domanda giornaliera 5F0537'!ES86,0)+IF('domanda giornaliera 5F0537'!ES87&gt;simulazione!T1046,'domanda giornaliera 5F0537'!ES87,0)+IF('domanda giornaliera 5F0537'!ES88&gt;simulazione!T1046,'domanda giornaliera 5F0537'!ES88,0)+IF('domanda giornaliera 5F0537'!ES89&gt;simulazione!T1046,'domanda giornaliera 5F0537'!ES89,0)+IF('domanda giornaliera 5F0537'!ES90&gt;simulazione!T1046,'domanda giornaliera 5F0537'!ES90,0)+IF('domanda giornaliera 5F0537'!ES91&gt;simulazione!T1046,'domanda giornaliera 5F0537'!ES91,0)+IF('domanda giornaliera 5F0537'!ES92&gt;simulazione!T1046,'domanda giornaliera 5F0537'!ES92,0)+IF('domanda giornaliera 5F0537'!ES93&gt;simulazione!T1046,'domanda giornaliera 5F0537'!ES93,0)+IF('domanda giornaliera 5F0537'!ES94&gt;simulazione!T1046,'domanda giornaliera 5F0537'!ES94,0)+IF('domanda giornaliera 5F0537'!ES95&gt;simulazione!T1046,'domanda giornaliera 5F0537'!ES95,0)+IF('domanda giornaliera 5F0537'!ES96&gt;simulazione!T1046,'domanda giornaliera 5F0537'!ES96,0)+IF('domanda giornaliera 5F0537'!ES97&gt;simulazione!T1046,'domanda giornaliera 5F0537'!ES97,0)+IF('domanda giornaliera 5F0537'!ES98&gt;simulazione!T1046,'domanda giornaliera 5F0537'!ES98,0)+IF('domanda giornaliera 5F0537'!ES99&gt;simulazione!T1046,'domanda giornaliera 5F0537'!ES99,0)+IF('domanda giornaliera 5F0537'!ES100&gt;simulazione!T1046,'domanda giornaliera 5F0537'!ES100,0)+IF('domanda giornaliera 5F0537'!ES101&gt;simulazione!T1046,'domanda giornaliera 5F0537'!ES101,0)+IF('domanda giornaliera 5F0537'!ES102&gt;simulazione!T1046,'domanda giornaliera 5F0537'!ES102,0)+IF('domanda giornaliera 5F0537'!ES103&gt;simulazione!T1046,'domanda giornaliera 5F0537'!ES103,0)+IF('domanda giornaliera 5F0537'!ES104&gt;simulazione!T1046,'domanda giornaliera 5F0537'!ES104,0)+IF('domanda giornaliera 5F0537'!ES105&gt;simulazione!T1046,'domanda giornaliera 5F0537'!ES105,0)+IF('domanda giornaliera 5F0537'!ES106&gt;simulazione!T1046,'domanda giornaliera 5F0537'!ES106,0)</f>
        <v>1224.9642857142856</v>
      </c>
      <c r="Z1166" s="10"/>
      <c r="AA1166" s="10"/>
    </row>
    <row r="1167" spans="24:27" x14ac:dyDescent="0.25">
      <c r="X1167" s="46" t="s">
        <v>103</v>
      </c>
      <c r="Y1167" s="10">
        <f>'domanda giornaliera 5F0537'!ES86+IF('domanda giornaliera 5F0537'!ES87&gt;simulazione!T1047,'domanda giornaliera 5F0537'!ES87,0)+IF('domanda giornaliera 5F0537'!ES88&gt;simulazione!T1047,'domanda giornaliera 5F0537'!ES88,0)+IF('domanda giornaliera 5F0537'!ES89&gt;simulazione!T1047,'domanda giornaliera 5F0537'!ES89,0)+IF('domanda giornaliera 5F0537'!ES90&gt;simulazione!T1047,'domanda giornaliera 5F0537'!ES90,0)+IF('domanda giornaliera 5F0537'!ES91&gt;simulazione!T1047,'domanda giornaliera 5F0537'!ES91,0)+IF('domanda giornaliera 5F0537'!ES92&gt;simulazione!T1047,'domanda giornaliera 5F0537'!ES92,0)+IF('domanda giornaliera 5F0537'!ES93&gt;simulazione!T1047,'domanda giornaliera 5F0537'!ES93,0)+IF('domanda giornaliera 5F0537'!ES94&gt;simulazione!T1047,'domanda giornaliera 5F0537'!ES94,0)+IF('domanda giornaliera 5F0537'!ES95&gt;simulazione!T1047,'domanda giornaliera 5F0537'!ES95,0)+IF('domanda giornaliera 5F0537'!ES96&gt;simulazione!T1047,'domanda giornaliera 5F0537'!ES96,0)+IF('domanda giornaliera 5F0537'!ES97&gt;simulazione!T1047,'domanda giornaliera 5F0537'!ES97,0)+IF('domanda giornaliera 5F0537'!ES98&gt;simulazione!T1047,'domanda giornaliera 5F0537'!ES98,0)+IF('domanda giornaliera 5F0537'!ES99&gt;simulazione!T1047,'domanda giornaliera 5F0537'!ES99,0)+IF('domanda giornaliera 5F0537'!ES100&gt;simulazione!T1047,'domanda giornaliera 5F0537'!ES100,0)+IF('domanda giornaliera 5F0537'!ES101&gt;simulazione!T1047,'domanda giornaliera 5F0537'!ES101,0)+IF('domanda giornaliera 5F0537'!ES102&gt;simulazione!T1047,'domanda giornaliera 5F0537'!ES102,0)+IF('domanda giornaliera 5F0537'!ES103&gt;simulazione!T1047,'domanda giornaliera 5F0537'!ES103,0)+IF('domanda giornaliera 5F0537'!ES104&gt;simulazione!T1047,'domanda giornaliera 5F0537'!ES104,0)+IF('domanda giornaliera 5F0537'!ES105&gt;simulazione!T1047,'domanda giornaliera 5F0537'!ES105,0)+IF('domanda giornaliera 5F0537'!ES106&gt;simulazione!T1047,'domanda giornaliera 5F0537'!ES106,0)+IF('domanda giornaliera 5F0537'!ES107&gt;simulazione!T1047,'domanda giornaliera 5F0537'!ES107,0)</f>
        <v>1224.9642857142856</v>
      </c>
      <c r="Z1167" s="10"/>
      <c r="AA1167" s="10"/>
    </row>
    <row r="1168" spans="24:27" x14ac:dyDescent="0.25">
      <c r="X1168" s="46" t="s">
        <v>99</v>
      </c>
      <c r="Y1168" s="10">
        <f>'domanda giornaliera 5F0537'!ES87+IF('domanda giornaliera 5F0537'!ES88&gt;simulazione!T1048,'domanda giornaliera 5F0537'!ES88,0)+IF('domanda giornaliera 5F0537'!ES89&gt;simulazione!T1048,'domanda giornaliera 5F0537'!ES89,0)+IF('domanda giornaliera 5F0537'!ES90&gt;simulazione!T1048,'domanda giornaliera 5F0537'!ES90,0)+IF('domanda giornaliera 5F0537'!ES91&gt;simulazione!T1048,'domanda giornaliera 5F0537'!ES91,0)+IF('domanda giornaliera 5F0537'!ES92&gt;simulazione!T1048,'domanda giornaliera 5F0537'!ES92,0)+IF('domanda giornaliera 5F0537'!ES93&gt;simulazione!T1048,'domanda giornaliera 5F0537'!ES93,0)+IF('domanda giornaliera 5F0537'!ES94&gt;simulazione!T1048,'domanda giornaliera 5F0537'!ES94,0)+IF('domanda giornaliera 5F0537'!ES95&gt;simulazione!T1048,'domanda giornaliera 5F0537'!ES95,0)+IF('domanda giornaliera 5F0537'!ES96&gt;simulazione!T1048,'domanda giornaliera 5F0537'!ES96,0)+IF('domanda giornaliera 5F0537'!ES97&gt;simulazione!T1048,'domanda giornaliera 5F0537'!ES97,0)+IF('domanda giornaliera 5F0537'!ES98&gt;simulazione!T1048,'domanda giornaliera 5F0537'!ES98,0)+IF('domanda giornaliera 5F0537'!ES99&gt;simulazione!T1048,'domanda giornaliera 5F0537'!ES99,0)+IF('domanda giornaliera 5F0537'!ES100&gt;simulazione!T1048,'domanda giornaliera 5F0537'!ES100,0)+IF('domanda giornaliera 5F0537'!ES101&gt;simulazione!T1048,'domanda giornaliera 5F0537'!ES101,0)+IF('domanda giornaliera 5F0537'!ES102&gt;simulazione!T1048,'domanda giornaliera 5F0537'!ES102,0)+IF('domanda giornaliera 5F0537'!ES103&gt;simulazione!T1048,'domanda giornaliera 5F0537'!ES103,0)+IF('domanda giornaliera 5F0537'!ES104&gt;simulazione!T1048,'domanda giornaliera 5F0537'!ES104,0)+IF('domanda giornaliera 5F0537'!ES105&gt;simulazione!T1048,'domanda giornaliera 5F0537'!ES105,0)+IF('domanda giornaliera 5F0537'!ES106&gt;simulazione!T1048,'domanda giornaliera 5F0537'!ES106,0)+IF('domanda giornaliera 5F0537'!ES107&gt;simulazione!T1048,'domanda giornaliera 5F0537'!ES107,0)+IF('domanda giornaliera 5F0537'!ES108&gt;simulazione!T1048,'domanda giornaliera 5F0537'!ES108,0)</f>
        <v>1224.9642857142856</v>
      </c>
      <c r="Z1168" s="10"/>
      <c r="AA1168" s="10"/>
    </row>
    <row r="1169" spans="24:27" x14ac:dyDescent="0.25">
      <c r="X1169" s="46" t="s">
        <v>105</v>
      </c>
      <c r="Y1169" s="10">
        <f>'domanda giornaliera 5F0537'!ES88+IF('domanda giornaliera 5F0537'!ES89&gt;simulazione!T1049,'domanda giornaliera 5F0537'!ES89,0)+IF('domanda giornaliera 5F0537'!ES90&gt;simulazione!T1049,'domanda giornaliera 5F0537'!ES90,0)+IF('domanda giornaliera 5F0537'!ES91&gt;simulazione!T1049,'domanda giornaliera 5F0537'!ES91,0)+IF('domanda giornaliera 5F0537'!ES92&gt;simulazione!T1049,'domanda giornaliera 5F0537'!ES92,0)+IF('domanda giornaliera 5F0537'!ES93&gt;simulazione!T1049,'domanda giornaliera 5F0537'!ES93,0)+IF('domanda giornaliera 5F0537'!ES94&gt;simulazione!T1049,'domanda giornaliera 5F0537'!ES94,0)+IF('domanda giornaliera 5F0537'!ES95&gt;simulazione!T1049,'domanda giornaliera 5F0537'!ES95,0)+IF('domanda giornaliera 5F0537'!ES96&gt;simulazione!T1049,'domanda giornaliera 5F0537'!ES96,0)+IF('domanda giornaliera 5F0537'!ES97&gt;simulazione!T1049,'domanda giornaliera 5F0537'!ES97,0)+IF('domanda giornaliera 5F0537'!ES98&gt;simulazione!T1049,'domanda giornaliera 5F0537'!ES98,0)+IF('domanda giornaliera 5F0537'!ES99&gt;simulazione!T1049,'domanda giornaliera 5F0537'!ES99,0)+IF('domanda giornaliera 5F0537'!ES100&gt;simulazione!T1049,'domanda giornaliera 5F0537'!ES100,0)+IF('domanda giornaliera 5F0537'!ES101&gt;simulazione!T1049,'domanda giornaliera 5F0537'!ES101,0)+IF('domanda giornaliera 5F0537'!ES102&gt;simulazione!T1049,'domanda giornaliera 5F0537'!ES102,0)+IF('domanda giornaliera 5F0537'!ES103&gt;simulazione!T1049,'domanda giornaliera 5F0537'!ES103,0)+IF('domanda giornaliera 5F0537'!ES104&gt;simulazione!T1049,'domanda giornaliera 5F0537'!ES104,0)+IF('domanda giornaliera 5F0537'!ES105&gt;simulazione!T1049,'domanda giornaliera 5F0537'!ES105,0)+IF('domanda giornaliera 5F0537'!ES106&gt;simulazione!T1049,'domanda giornaliera 5F0537'!ES106,0)+IF('domanda giornaliera 5F0537'!ES107&gt;simulazione!T1049,'domanda giornaliera 5F0537'!ES107,0)+IF('domanda giornaliera 5F0537'!ES108&gt;simulazione!T1049,'domanda giornaliera 5F0537'!ES108,0)+IF('domanda giornaliera 5F0537'!ES109&gt;simulazione!T1049,'domanda giornaliera 5F0537'!ES109,0)</f>
        <v>1224.9642857142856</v>
      </c>
      <c r="Z1169" s="10"/>
      <c r="AA1169" s="10"/>
    </row>
    <row r="1170" spans="24:27" x14ac:dyDescent="0.25">
      <c r="X1170" s="46" t="s">
        <v>106</v>
      </c>
      <c r="Y1170" s="10">
        <f>'domanda giornaliera 5F0537'!ES89+IF('domanda giornaliera 5F0537'!ES90&gt;simulazione!T1050,'domanda giornaliera 5F0537'!ES90,0)+IF('domanda giornaliera 5F0537'!ES91&gt;simulazione!T1050,'domanda giornaliera 5F0537'!ES91,0)+IF('domanda giornaliera 5F0537'!ES92&gt;simulazione!T1050,'domanda giornaliera 5F0537'!ES92,0)+IF('domanda giornaliera 5F0537'!ES93&gt;simulazione!T1050,'domanda giornaliera 5F0537'!ES93,0)+IF('domanda giornaliera 5F0537'!ES94&gt;simulazione!T1050,'domanda giornaliera 5F0537'!ES94,0)+IF('domanda giornaliera 5F0537'!ES95&gt;simulazione!T1050,'domanda giornaliera 5F0537'!ES95,0)+IF('domanda giornaliera 5F0537'!ES96&gt;simulazione!T1050,'domanda giornaliera 5F0537'!ES96,0)+IF('domanda giornaliera 5F0537'!ES97&gt;simulazione!T1050,'domanda giornaliera 5F0537'!ES97,0)+IF('domanda giornaliera 5F0537'!ES98&gt;simulazione!T1050,'domanda giornaliera 5F0537'!ES98,0)+IF('domanda giornaliera 5F0537'!ES99&gt;simulazione!T1050,'domanda giornaliera 5F0537'!ES99,0)+IF('domanda giornaliera 5F0537'!ES100&gt;simulazione!T1050,'domanda giornaliera 5F0537'!ES100,0)+IF('domanda giornaliera 5F0537'!ES101&gt;simulazione!T1050,'domanda giornaliera 5F0537'!ES101,0)+IF('domanda giornaliera 5F0537'!ES102&gt;simulazione!T1050,'domanda giornaliera 5F0537'!ES102,0)+IF('domanda giornaliera 5F0537'!ES103&gt;simulazione!T1050,'domanda giornaliera 5F0537'!ES103,0)+IF('domanda giornaliera 5F0537'!ES104&gt;simulazione!T1050,'domanda giornaliera 5F0537'!ES104,0)+IF('domanda giornaliera 5F0537'!ES105&gt;simulazione!T1050,'domanda giornaliera 5F0537'!ES105,0)+IF('domanda giornaliera 5F0537'!ES106&gt;simulazione!T1050,'domanda giornaliera 5F0537'!ES106,0)+IF('domanda giornaliera 5F0537'!ES107&gt;simulazione!T1050,'domanda giornaliera 5F0537'!ES107,0)+IF('domanda giornaliera 5F0537'!ES108&gt;simulazione!T1050,'domanda giornaliera 5F0537'!ES108,0)+IF('domanda giornaliera 5F0537'!ES109&gt;simulazione!T1050,'domanda giornaliera 5F0537'!ES109,0)+IF('domanda giornaliera 5F0537'!ES110&gt;simulazione!T1050,'domanda giornaliera 5F0537'!ES110,0)</f>
        <v>1224.9642857142856</v>
      </c>
      <c r="Z1170" s="10"/>
      <c r="AA1170" s="10"/>
    </row>
    <row r="1171" spans="24:27" x14ac:dyDescent="0.25">
      <c r="X1171" s="46" t="s">
        <v>107</v>
      </c>
      <c r="Y1171" s="10">
        <f>'domanda giornaliera 5F0537'!ES90+IF('domanda giornaliera 5F0537'!ES91&gt;simulazione!T1051,'domanda giornaliera 5F0537'!ES91,0)+IF('domanda giornaliera 5F0537'!ES92&gt;simulazione!T1051,'domanda giornaliera 5F0537'!ES92,0)+IF('domanda giornaliera 5F0537'!ES93&gt;simulazione!T1051,'domanda giornaliera 5F0537'!ES93,0)+IF('domanda giornaliera 5F0537'!ES94&gt;simulazione!T1051,'domanda giornaliera 5F0537'!ES94,0)+IF('domanda giornaliera 5F0537'!ES95&gt;simulazione!T1051,'domanda giornaliera 5F0537'!ES95,0)+IF('domanda giornaliera 5F0537'!ES96&gt;simulazione!T1051,'domanda giornaliera 5F0537'!ES96,0)+IF('domanda giornaliera 5F0537'!ES97&gt;simulazione!T1051,'domanda giornaliera 5F0537'!ES97,0)+IF('domanda giornaliera 5F0537'!ES98&gt;simulazione!T1051,'domanda giornaliera 5F0537'!ES98,0)+IF('domanda giornaliera 5F0537'!ES99&gt;simulazione!T1051,'domanda giornaliera 5F0537'!ES99,0)+IF('domanda giornaliera 5F0537'!ES100&gt;simulazione!T1051,'domanda giornaliera 5F0537'!ES100,0)+IF('domanda giornaliera 5F0537'!ES101&gt;simulazione!T1051,'domanda giornaliera 5F0537'!ES101,0)+IF('domanda giornaliera 5F0537'!ES102&gt;simulazione!T1051,'domanda giornaliera 5F0537'!ES102,0)+IF('domanda giornaliera 5F0537'!ES103&gt;simulazione!T1051,'domanda giornaliera 5F0537'!ES103,0)+IF('domanda giornaliera 5F0537'!ES104&gt;simulazione!T1051,'domanda giornaliera 5F0537'!ES104,0)+IF('domanda giornaliera 5F0537'!ES105&gt;simulazione!T1051,'domanda giornaliera 5F0537'!ES105,0)+IF('domanda giornaliera 5F0537'!ES106&gt;simulazione!T1051,'domanda giornaliera 5F0537'!ES106,0)+IF('domanda giornaliera 5F0537'!ES107&gt;simulazione!T1051,'domanda giornaliera 5F0537'!ES107,0)+IF('domanda giornaliera 5F0537'!ES108&gt;simulazione!T1051,'domanda giornaliera 5F0537'!ES108,0)+IF('domanda giornaliera 5F0537'!ES109&gt;simulazione!T1051,'domanda giornaliera 5F0537'!ES109,0)+IF('domanda giornaliera 5F0537'!ES110&gt;simulazione!T1051,'domanda giornaliera 5F0537'!ES110,0)+IF('domanda giornaliera 5F0537'!ES111&gt;simulazione!T1051,'domanda giornaliera 5F0537'!ES111,0)</f>
        <v>1212.3233766233766</v>
      </c>
      <c r="Z1171" s="10"/>
      <c r="AA1171" s="10"/>
    </row>
    <row r="1172" spans="24:27" x14ac:dyDescent="0.25">
      <c r="X1172" s="46" t="s">
        <v>108</v>
      </c>
      <c r="Y1172" s="10">
        <f>'domanda giornaliera 5F0537'!ES91+IF('domanda giornaliera 5F0537'!ES92&gt;simulazione!T1052,'domanda giornaliera 5F0537'!ES92,0)+IF('domanda giornaliera 5F0537'!ES93&gt;simulazione!T1052,'domanda giornaliera 5F0537'!ES93,0)+IF('domanda giornaliera 5F0537'!ES94&gt;simulazione!T1052,'domanda giornaliera 5F0537'!ES94,0)+IF('domanda giornaliera 5F0537'!ES95&gt;simulazione!T1052,'domanda giornaliera 5F0537'!ES95,0)+IF('domanda giornaliera 5F0537'!ES96&gt;simulazione!T1052,'domanda giornaliera 5F0537'!ES96,0)+IF('domanda giornaliera 5F0537'!ES97&gt;simulazione!T1052,'domanda giornaliera 5F0537'!ES97,0)+IF('domanda giornaliera 5F0537'!ES98&gt;simulazione!T1052,'domanda giornaliera 5F0537'!ES98,0)+IF('domanda giornaliera 5F0537'!ES99&gt;simulazione!T1052,'domanda giornaliera 5F0537'!ES99,0)+IF('domanda giornaliera 5F0537'!ES100&gt;simulazione!T1052,'domanda giornaliera 5F0537'!ES100,0)+IF('domanda giornaliera 5F0537'!ES101&gt;simulazione!T1052,'domanda giornaliera 5F0537'!ES101,0)+IF('domanda giornaliera 5F0537'!ES102&gt;simulazione!T1052,'domanda giornaliera 5F0537'!ES102,0)+IF('domanda giornaliera 5F0537'!ES103&gt;simulazione!T1052,'domanda giornaliera 5F0537'!ES103,0)+IF('domanda giornaliera 5F0537'!ES104&gt;simulazione!T1052,'domanda giornaliera 5F0537'!ES104,0)+IF('domanda giornaliera 5F0537'!ES105&gt;simulazione!T1052,'domanda giornaliera 5F0537'!ES105,0)+IF('domanda giornaliera 5F0537'!ES106&gt;simulazione!T1052,'domanda giornaliera 5F0537'!ES106,0)+IF('domanda giornaliera 5F0537'!ES107&gt;simulazione!T1052,'domanda giornaliera 5F0537'!ES107,0)+IF('domanda giornaliera 5F0537'!ES108&gt;simulazione!T1052,'domanda giornaliera 5F0537'!ES108,0)+IF('domanda giornaliera 5F0537'!ES109&gt;simulazione!T1052,'domanda giornaliera 5F0537'!ES109,0)+IF('domanda giornaliera 5F0537'!ES110&gt;simulazione!T1052,'domanda giornaliera 5F0537'!ES110,0)+IF('domanda giornaliera 5F0537'!ES111&gt;simulazione!T1052,'domanda giornaliera 5F0537'!ES111,0)+IF('domanda giornaliera 5F0537'!ES112&gt;simulazione!T1052,'domanda giornaliera 5F0537'!ES112,0)</f>
        <v>1212.3233766233766</v>
      </c>
      <c r="Z1172" s="10"/>
      <c r="AA1172" s="10"/>
    </row>
    <row r="1173" spans="24:27" x14ac:dyDescent="0.25">
      <c r="X1173" s="46" t="s">
        <v>104</v>
      </c>
      <c r="Y1173" s="10">
        <f>'domanda giornaliera 5F0537'!ES92+IF('domanda giornaliera 5F0537'!ES93&gt;simulazione!T1053,'domanda giornaliera 5F0537'!ES93,0)+IF('domanda giornaliera 5F0537'!ES94&gt;simulazione!T1053,'domanda giornaliera 5F0537'!ES94,0)+IF('domanda giornaliera 5F0537'!ES95&gt;simulazione!T1053,'domanda giornaliera 5F0537'!ES95,0)+IF('domanda giornaliera 5F0537'!ES96&gt;simulazione!T1053,'domanda giornaliera 5F0537'!ES96,0)+IF('domanda giornaliera 5F0537'!ES97&gt;simulazione!T1053,'domanda giornaliera 5F0537'!ES97,0)+IF('domanda giornaliera 5F0537'!ES98&gt;simulazione!T1053,'domanda giornaliera 5F0537'!ES98,0)+IF('domanda giornaliera 5F0537'!ES99&gt;simulazione!T1053,'domanda giornaliera 5F0537'!ES99,0)+IF('domanda giornaliera 5F0537'!ES100&gt;simulazione!T1053,'domanda giornaliera 5F0537'!ES100,0)+IF('domanda giornaliera 5F0537'!ES101&gt;simulazione!T1053,'domanda giornaliera 5F0537'!ES101,0)+IF('domanda giornaliera 5F0537'!ES102&gt;simulazione!T1053,'domanda giornaliera 5F0537'!ES102,0)+IF('domanda giornaliera 5F0537'!ES103&gt;simulazione!T1053,'domanda giornaliera 5F0537'!ES103,0)+IF('domanda giornaliera 5F0537'!ES104&gt;simulazione!T1053,'domanda giornaliera 5F0537'!ES104,0)+IF('domanda giornaliera 5F0537'!ES105&gt;simulazione!T1053,'domanda giornaliera 5F0537'!ES105,0)+IF('domanda giornaliera 5F0537'!ES106&gt;simulazione!T1053,'domanda giornaliera 5F0537'!ES106,0)+IF('domanda giornaliera 5F0537'!ES107&gt;simulazione!T1053,'domanda giornaliera 5F0537'!ES107,0)+IF('domanda giornaliera 5F0537'!ES108&gt;simulazione!T1053,'domanda giornaliera 5F0537'!ES108,0)+IF('domanda giornaliera 5F0537'!ES109&gt;simulazione!T1053,'domanda giornaliera 5F0537'!ES109,0)+IF('domanda giornaliera 5F0537'!ES110&gt;simulazione!T1053,'domanda giornaliera 5F0537'!ES110,0)+IF('domanda giornaliera 5F0537'!ES111&gt;simulazione!T1053,'domanda giornaliera 5F0537'!ES111,0)+IF('domanda giornaliera 5F0537'!ES112&gt;simulazione!T1053,'domanda giornaliera 5F0537'!ES112,0)+IF('domanda giornaliera 5F0537'!ES113&gt;simulazione!T1053,'domanda giornaliera 5F0537'!ES113,0)</f>
        <v>148.5798409090909</v>
      </c>
      <c r="Z1173" s="10"/>
      <c r="AA1173" s="10"/>
    </row>
    <row r="1174" spans="24:27" x14ac:dyDescent="0.25">
      <c r="X1174" s="46" t="s">
        <v>110</v>
      </c>
      <c r="Y1174" s="10">
        <f>'domanda giornaliera 5F0537'!ES93+IF('domanda giornaliera 5F0537'!ES94&gt;simulazione!T1054,'domanda giornaliera 5F0537'!ES94,0)+IF('domanda giornaliera 5F0537'!ES95&gt;simulazione!T1054,'domanda giornaliera 5F0537'!ES95,0)+IF('domanda giornaliera 5F0537'!ES96&gt;simulazione!T1054,'domanda giornaliera 5F0537'!ES96,0)+IF('domanda giornaliera 5F0537'!ES97&gt;simulazione!T1054,'domanda giornaliera 5F0537'!ES97,0)+IF('domanda giornaliera 5F0537'!ES98&gt;simulazione!T1054,'domanda giornaliera 5F0537'!ES98,0)+IF('domanda giornaliera 5F0537'!ES99&gt;simulazione!T1054,'domanda giornaliera 5F0537'!ES99,0)+IF('domanda giornaliera 5F0537'!ES100&gt;simulazione!T1054,'domanda giornaliera 5F0537'!ES100,0)+IF('domanda giornaliera 5F0537'!ES101&gt;simulazione!T1054,'domanda giornaliera 5F0537'!ES101,0)+IF('domanda giornaliera 5F0537'!ES102&gt;simulazione!T1054,'domanda giornaliera 5F0537'!ES102,0)+IF('domanda giornaliera 5F0537'!ES103&gt;simulazione!T1054,'domanda giornaliera 5F0537'!ES103,0)+IF('domanda giornaliera 5F0537'!ES104&gt;simulazione!T1054,'domanda giornaliera 5F0537'!ES104,0)+IF('domanda giornaliera 5F0537'!ES105&gt;simulazione!T1054,'domanda giornaliera 5F0537'!ES105,0)+IF('domanda giornaliera 5F0537'!ES106&gt;simulazione!T1054,'domanda giornaliera 5F0537'!ES106,0)+IF('domanda giornaliera 5F0537'!ES107&gt;simulazione!T1054,'domanda giornaliera 5F0537'!ES107,0)+IF('domanda giornaliera 5F0537'!ES108&gt;simulazione!T1054,'domanda giornaliera 5F0537'!ES108,0)+IF('domanda giornaliera 5F0537'!ES109&gt;simulazione!T1054,'domanda giornaliera 5F0537'!ES109,0)+IF('domanda giornaliera 5F0537'!ES110&gt;simulazione!T1054,'domanda giornaliera 5F0537'!ES110,0)+IF('domanda giornaliera 5F0537'!ES111&gt;simulazione!T1054,'domanda giornaliera 5F0537'!ES111,0)+IF('domanda giornaliera 5F0537'!ES112&gt;simulazione!T1054,'domanda giornaliera 5F0537'!ES112,0)+IF('domanda giornaliera 5F0537'!ES113&gt;simulazione!T1054,'domanda giornaliera 5F0537'!ES113,0)+IF('domanda giornaliera 5F0537'!ES114&gt;simulazione!T1054,'domanda giornaliera 5F0537'!ES114,0)</f>
        <v>148.5798409090909</v>
      </c>
      <c r="Z1174" s="10"/>
      <c r="AA1174" s="10"/>
    </row>
    <row r="1175" spans="24:27" x14ac:dyDescent="0.25">
      <c r="X1175" s="46" t="s">
        <v>111</v>
      </c>
      <c r="Y1175" s="10">
        <f>'domanda giornaliera 5F0537'!ES94+IF('domanda giornaliera 5F0537'!ES95&gt;simulazione!T1055,'domanda giornaliera 5F0537'!ES95,0)+IF('domanda giornaliera 5F0537'!ES96&gt;simulazione!T1055,'domanda giornaliera 5F0537'!ES96,0)+IF('domanda giornaliera 5F0537'!ES97&gt;simulazione!T1055,'domanda giornaliera 5F0537'!ES97,0)+IF('domanda giornaliera 5F0537'!ES98&gt;simulazione!T1055,'domanda giornaliera 5F0537'!ES98,0)+IF('domanda giornaliera 5F0537'!ES99&gt;simulazione!T1055,'domanda giornaliera 5F0537'!ES99,0)+IF('domanda giornaliera 5F0537'!ES100&gt;simulazione!T1055,'domanda giornaliera 5F0537'!ES100,0)+IF('domanda giornaliera 5F0537'!ES101&gt;simulazione!T1055,'domanda giornaliera 5F0537'!ES101,0)+IF('domanda giornaliera 5F0537'!ES102&gt;simulazione!T1055,'domanda giornaliera 5F0537'!ES102,0)+IF('domanda giornaliera 5F0537'!ES103&gt;simulazione!T1055,'domanda giornaliera 5F0537'!ES103,0)+IF('domanda giornaliera 5F0537'!ES104&gt;simulazione!T1055,'domanda giornaliera 5F0537'!ES104,0)+IF('domanda giornaliera 5F0537'!ES105&gt;simulazione!T1055,'domanda giornaliera 5F0537'!ES105,0)+IF('domanda giornaliera 5F0537'!ES106&gt;simulazione!T1055,'domanda giornaliera 5F0537'!ES106,0)+IF('domanda giornaliera 5F0537'!ES107&gt;simulazione!T1055,'domanda giornaliera 5F0537'!ES107,0)+IF('domanda giornaliera 5F0537'!ES108&gt;simulazione!T1055,'domanda giornaliera 5F0537'!ES108,0)+IF('domanda giornaliera 5F0537'!ES109&gt;simulazione!T1055,'domanda giornaliera 5F0537'!ES109,0)+IF('domanda giornaliera 5F0537'!ES110&gt;simulazione!T1055,'domanda giornaliera 5F0537'!ES110,0)+IF('domanda giornaliera 5F0537'!ES111&gt;simulazione!T1055,'domanda giornaliera 5F0537'!ES111,0)+IF('domanda giornaliera 5F0537'!ES112&gt;simulazione!T1055,'domanda giornaliera 5F0537'!ES112,0)+IF('domanda giornaliera 5F0537'!ES113&gt;simulazione!T1055,'domanda giornaliera 5F0537'!ES113,0)+IF('domanda giornaliera 5F0537'!ES114&gt;simulazione!T1055,'domanda giornaliera 5F0537'!ES114,0)+IF('domanda giornaliera 5F0537'!ES115&gt;simulazione!T1055,'domanda giornaliera 5F0537'!ES115,0)</f>
        <v>148.5798409090909</v>
      </c>
      <c r="Z1175" s="10"/>
      <c r="AA1175" s="10"/>
    </row>
    <row r="1176" spans="24:27" x14ac:dyDescent="0.25">
      <c r="X1176" s="46" t="s">
        <v>112</v>
      </c>
      <c r="Y1176" s="10">
        <f>'domanda giornaliera 5F0537'!ES95+IF('domanda giornaliera 5F0537'!ES96&gt;simulazione!T1056,'domanda giornaliera 5F0537'!ES96,0)+IF('domanda giornaliera 5F0537'!ES97&gt;simulazione!T1056,'domanda giornaliera 5F0537'!ES97,0)+IF('domanda giornaliera 5F0537'!ES98&gt;simulazione!T1056,'domanda giornaliera 5F0537'!ES98,0)+IF('domanda giornaliera 5F0537'!ES99&gt;simulazione!T1056,'domanda giornaliera 5F0537'!ES99,0)+IF('domanda giornaliera 5F0537'!ES100&gt;simulazione!T1056,'domanda giornaliera 5F0537'!ES100,0)+IF('domanda giornaliera 5F0537'!ES101&gt;simulazione!T1056,'domanda giornaliera 5F0537'!ES101,0)+IF('domanda giornaliera 5F0537'!ES102&gt;simulazione!T1056,'domanda giornaliera 5F0537'!ES102,0)+IF('domanda giornaliera 5F0537'!ES103&gt;simulazione!T1056,'domanda giornaliera 5F0537'!ES103,0)+IF('domanda giornaliera 5F0537'!ES104&gt;simulazione!T1056,'domanda giornaliera 5F0537'!ES104,0)+IF('domanda giornaliera 5F0537'!ES105&gt;simulazione!T1056,'domanda giornaliera 5F0537'!ES105,0)+IF('domanda giornaliera 5F0537'!ES106&gt;simulazione!T1056,'domanda giornaliera 5F0537'!ES106,0)+IF('domanda giornaliera 5F0537'!ES107&gt;simulazione!T1056,'domanda giornaliera 5F0537'!ES107,0)+IF('domanda giornaliera 5F0537'!ES108&gt;simulazione!T1056,'domanda giornaliera 5F0537'!ES108,0)+IF('domanda giornaliera 5F0537'!ES109&gt;simulazione!T1056,'domanda giornaliera 5F0537'!ES109,0)+IF('domanda giornaliera 5F0537'!ES110&gt;simulazione!T1056,'domanda giornaliera 5F0537'!ES110,0)+IF('domanda giornaliera 5F0537'!ES111&gt;simulazione!T1056,'domanda giornaliera 5F0537'!ES111,0)+IF('domanda giornaliera 5F0537'!ES112&gt;simulazione!T1056,'domanda giornaliera 5F0537'!ES112,0)+IF('domanda giornaliera 5F0537'!ES113&gt;simulazione!T1056,'domanda giornaliera 5F0537'!ES113,0)+IF('domanda giornaliera 5F0537'!ES114&gt;simulazione!T1056,'domanda giornaliera 5F0537'!ES114,0)+IF('domanda giornaliera 5F0537'!ES115&gt;simulazione!T1056,'domanda giornaliera 5F0537'!ES115,0)+IF('domanda giornaliera 5F0537'!ES116&gt;simulazione!T1056,'domanda giornaliera 5F0537'!ES116,0)</f>
        <v>148.5798409090909</v>
      </c>
      <c r="Z1176" s="10"/>
      <c r="AA1176" s="10"/>
    </row>
    <row r="1177" spans="24:27" x14ac:dyDescent="0.25">
      <c r="X1177" s="46" t="s">
        <v>113</v>
      </c>
      <c r="Y1177" s="10">
        <f>'domanda giornaliera 5F0537'!ES96+IF('domanda giornaliera 5F0537'!ES97&gt;simulazione!T1057,'domanda giornaliera 5F0537'!ES97,0)+IF('domanda giornaliera 5F0537'!ES98&gt;simulazione!T1057,'domanda giornaliera 5F0537'!ES98,0)+IF('domanda giornaliera 5F0537'!ES99&gt;simulazione!T1057,'domanda giornaliera 5F0537'!ES99,0)+IF('domanda giornaliera 5F0537'!ES100&gt;simulazione!T1057,'domanda giornaliera 5F0537'!ES100,0)+IF('domanda giornaliera 5F0537'!ES101&gt;simulazione!T1057,'domanda giornaliera 5F0537'!ES101,0)+IF('domanda giornaliera 5F0537'!ES102&gt;simulazione!T1057,'domanda giornaliera 5F0537'!ES102,0)+IF('domanda giornaliera 5F0537'!ES103&gt;simulazione!T1057,'domanda giornaliera 5F0537'!ES103,0)+IF('domanda giornaliera 5F0537'!ES104&gt;simulazione!T1057,'domanda giornaliera 5F0537'!ES104,0)+IF('domanda giornaliera 5F0537'!ES105&gt;simulazione!T1057,'domanda giornaliera 5F0537'!ES105,0)+IF('domanda giornaliera 5F0537'!ES106&gt;simulazione!T1057,'domanda giornaliera 5F0537'!ES106,0)+IF('domanda giornaliera 5F0537'!ES107&gt;simulazione!T1057,'domanda giornaliera 5F0537'!ES107,0)+IF('domanda giornaliera 5F0537'!ES108&gt;simulazione!T1057,'domanda giornaliera 5F0537'!ES108,0)+IF('domanda giornaliera 5F0537'!ES109&gt;simulazione!T1057,'domanda giornaliera 5F0537'!ES109,0)+IF('domanda giornaliera 5F0537'!ES110&gt;simulazione!T1057,'domanda giornaliera 5F0537'!ES110,0)+IF('domanda giornaliera 5F0537'!ES111&gt;simulazione!T1057,'domanda giornaliera 5F0537'!ES111,0)+IF('domanda giornaliera 5F0537'!ES112&gt;simulazione!T1057,'domanda giornaliera 5F0537'!ES112,0)+IF('domanda giornaliera 5F0537'!ES113&gt;simulazione!T1057,'domanda giornaliera 5F0537'!ES113,0)+IF('domanda giornaliera 5F0537'!ES114&gt;simulazione!T1057,'domanda giornaliera 5F0537'!ES114,0)+IF('domanda giornaliera 5F0537'!ES115&gt;simulazione!T1057,'domanda giornaliera 5F0537'!ES115,0)+IF('domanda giornaliera 5F0537'!ES116&gt;simulazione!T1057,'domanda giornaliera 5F0537'!ES116,0)+IF('domanda giornaliera 5F0537'!ES117&gt;simulazione!T1057,'domanda giornaliera 5F0537'!ES117,0)</f>
        <v>148.5798409090909</v>
      </c>
      <c r="Z1177" s="10"/>
      <c r="AA1177" s="10"/>
    </row>
    <row r="1178" spans="24:27" x14ac:dyDescent="0.25">
      <c r="X1178" s="46" t="s">
        <v>109</v>
      </c>
      <c r="Y1178" s="10">
        <f>'domanda giornaliera 5F0537'!ES97+IF('domanda giornaliera 5F0537'!ES98&gt;simulazione!T1058,'domanda giornaliera 5F0537'!ES98,0)+IF('domanda giornaliera 5F0537'!ES99&gt;simulazione!T1058,'domanda giornaliera 5F0537'!ES99,0)+IF('domanda giornaliera 5F0537'!ES100&gt;simulazione!T1058,'domanda giornaliera 5F0537'!ES100,0)+IF('domanda giornaliera 5F0537'!ES101&gt;simulazione!T1058,'domanda giornaliera 5F0537'!ES101,0)+IF('domanda giornaliera 5F0537'!ES102&gt;simulazione!T1058,'domanda giornaliera 5F0537'!ES102,0)+IF('domanda giornaliera 5F0537'!ES103&gt;simulazione!T1058,'domanda giornaliera 5F0537'!ES103,0)+IF('domanda giornaliera 5F0537'!ES104&gt;simulazione!T1058,'domanda giornaliera 5F0537'!ES104,0)+IF('domanda giornaliera 5F0537'!ES105&gt;simulazione!T1058,'domanda giornaliera 5F0537'!ES105,0)+IF('domanda giornaliera 5F0537'!ES106&gt;simulazione!T1058,'domanda giornaliera 5F0537'!ES106,0)+IF('domanda giornaliera 5F0537'!ES107&gt;simulazione!T1058,'domanda giornaliera 5F0537'!ES107,0)+IF('domanda giornaliera 5F0537'!ES108&gt;simulazione!T1058,'domanda giornaliera 5F0537'!ES108,0)+IF('domanda giornaliera 5F0537'!ES109&gt;simulazione!T1058,'domanda giornaliera 5F0537'!ES109,0)+IF('domanda giornaliera 5F0537'!ES110&gt;simulazione!T1058,'domanda giornaliera 5F0537'!ES110,0)+IF('domanda giornaliera 5F0537'!ES111&gt;simulazione!T1058,'domanda giornaliera 5F0537'!ES111,0)+IF('domanda giornaliera 5F0537'!ES112&gt;simulazione!T1058,'domanda giornaliera 5F0537'!ES112,0)+IF('domanda giornaliera 5F0537'!ES113&gt;simulazione!T1058,'domanda giornaliera 5F0537'!ES113,0)+IF('domanda giornaliera 5F0537'!ES114&gt;simulazione!T1058,'domanda giornaliera 5F0537'!ES114,0)+IF('domanda giornaliera 5F0537'!ES115&gt;simulazione!T1058,'domanda giornaliera 5F0537'!ES115,0)+IF('domanda giornaliera 5F0537'!ES116&gt;simulazione!T1058,'domanda giornaliera 5F0537'!ES116,0)+IF('domanda giornaliera 5F0537'!ES117&gt;simulazione!T1058,'domanda giornaliera 5F0537'!ES117,0)+IF('domanda giornaliera 5F0537'!ES118&gt;simulazione!T1058,'domanda giornaliera 5F0537'!ES118,0)</f>
        <v>148.5798409090909</v>
      </c>
      <c r="Z1178" s="10"/>
      <c r="AA1178" s="10"/>
    </row>
    <row r="1179" spans="24:27" x14ac:dyDescent="0.25">
      <c r="X1179" s="46" t="s">
        <v>115</v>
      </c>
      <c r="Y1179" s="10">
        <f>'domanda giornaliera 5F0537'!ES98+IF('domanda giornaliera 5F0537'!ES99&gt;simulazione!T1059,'domanda giornaliera 5F0537'!ES99,0)+IF('domanda giornaliera 5F0537'!ES100&gt;simulazione!T1059,'domanda giornaliera 5F0537'!ES100,0)+IF('domanda giornaliera 5F0537'!ES101&gt;simulazione!T1059,'domanda giornaliera 5F0537'!ES101,0)+IF('domanda giornaliera 5F0537'!ES102&gt;simulazione!T1059,'domanda giornaliera 5F0537'!ES102,0)+IF('domanda giornaliera 5F0537'!ES103&gt;simulazione!T1059,'domanda giornaliera 5F0537'!ES103,0)+IF('domanda giornaliera 5F0537'!ES104&gt;simulazione!T1059,'domanda giornaliera 5F0537'!ES104,0)+IF('domanda giornaliera 5F0537'!ES105&gt;simulazione!T1059,'domanda giornaliera 5F0537'!ES105,0)+IF('domanda giornaliera 5F0537'!ES106&gt;simulazione!T1059,'domanda giornaliera 5F0537'!ES106,0)+IF('domanda giornaliera 5F0537'!ES107&gt;simulazione!T1059,'domanda giornaliera 5F0537'!ES107,0)+IF('domanda giornaliera 5F0537'!ES108&gt;simulazione!T1059,'domanda giornaliera 5F0537'!ES108,0)+IF('domanda giornaliera 5F0537'!ES109&gt;simulazione!T1059,'domanda giornaliera 5F0537'!ES109,0)+IF('domanda giornaliera 5F0537'!ES110&gt;simulazione!T1059,'domanda giornaliera 5F0537'!ES110,0)+IF('domanda giornaliera 5F0537'!ES111&gt;simulazione!T1059,'domanda giornaliera 5F0537'!ES111,0)+IF('domanda giornaliera 5F0537'!ES112&gt;simulazione!T1059,'domanda giornaliera 5F0537'!ES112,0)+IF('domanda giornaliera 5F0537'!ES113&gt;simulazione!T1059,'domanda giornaliera 5F0537'!ES113,0)+IF('domanda giornaliera 5F0537'!ES114&gt;simulazione!T1059,'domanda giornaliera 5F0537'!ES114,0)+IF('domanda giornaliera 5F0537'!ES115&gt;simulazione!T1059,'domanda giornaliera 5F0537'!ES115,0)+IF('domanda giornaliera 5F0537'!ES116&gt;simulazione!T1059,'domanda giornaliera 5F0537'!ES116,0)+IF('domanda giornaliera 5F0537'!ES117&gt;simulazione!T1059,'domanda giornaliera 5F0537'!ES117,0)+IF('domanda giornaliera 5F0537'!ES118&gt;simulazione!T1059,'domanda giornaliera 5F0537'!ES118,0)+IF('domanda giornaliera 5F0537'!ES119&gt;simulazione!T1059,'domanda giornaliera 5F0537'!ES119,0)</f>
        <v>148.5798409090909</v>
      </c>
      <c r="Z1179" s="10"/>
      <c r="AA1179" s="10"/>
    </row>
    <row r="1180" spans="24:27" x14ac:dyDescent="0.25">
      <c r="X1180" s="46" t="s">
        <v>116</v>
      </c>
      <c r="Y1180" s="10">
        <f>'domanda giornaliera 5F0537'!ES99+IF('domanda giornaliera 5F0537'!ES100&gt;simulazione!T1060,'domanda giornaliera 5F0537'!ES100,0)+IF('domanda giornaliera 5F0537'!ES101&gt;simulazione!T1060,'domanda giornaliera 5F0537'!ES101,0)+IF('domanda giornaliera 5F0537'!ES102&gt;simulazione!T1060,'domanda giornaliera 5F0537'!ES102,0)+IF('domanda giornaliera 5F0537'!ES103&gt;simulazione!T1060,'domanda giornaliera 5F0537'!ES103,0)+IF('domanda giornaliera 5F0537'!ES104&gt;simulazione!T1060,'domanda giornaliera 5F0537'!ES104,0)+IF('domanda giornaliera 5F0537'!ES105&gt;simulazione!T1060,'domanda giornaliera 5F0537'!ES105,0)+IF('domanda giornaliera 5F0537'!ES106&gt;simulazione!T1060,'domanda giornaliera 5F0537'!ES106,0)+IF('domanda giornaliera 5F0537'!ES107&gt;simulazione!T1060,'domanda giornaliera 5F0537'!ES107,0)+IF('domanda giornaliera 5F0537'!ES108&gt;simulazione!T1060,'domanda giornaliera 5F0537'!ES108,0)+IF('domanda giornaliera 5F0537'!ES109&gt;simulazione!T1060,'domanda giornaliera 5F0537'!ES109,0)+IF('domanda giornaliera 5F0537'!ES110&gt;simulazione!T1060,'domanda giornaliera 5F0537'!ES110,0)+IF('domanda giornaliera 5F0537'!ES111&gt;simulazione!T1060,'domanda giornaliera 5F0537'!ES111,0)+IF('domanda giornaliera 5F0537'!ES112&gt;simulazione!T1060,'domanda giornaliera 5F0537'!ES112,0)+IF('domanda giornaliera 5F0537'!ES113&gt;simulazione!T1060,'domanda giornaliera 5F0537'!ES113,0)+IF('domanda giornaliera 5F0537'!ES114&gt;simulazione!T1060,'domanda giornaliera 5F0537'!ES114,0)+IF('domanda giornaliera 5F0537'!ES115&gt;simulazione!T1060,'domanda giornaliera 5F0537'!ES115,0)+IF('domanda giornaliera 5F0537'!ES116&gt;simulazione!T1060,'domanda giornaliera 5F0537'!ES116,0)+IF('domanda giornaliera 5F0537'!ES117&gt;simulazione!T1060,'domanda giornaliera 5F0537'!ES117,0)+IF('domanda giornaliera 5F0537'!ES118&gt;simulazione!T1060,'domanda giornaliera 5F0537'!ES118,0)+IF('domanda giornaliera 5F0537'!ES119&gt;simulazione!T1060,'domanda giornaliera 5F0537'!ES119,0)+IF('domanda giornaliera 5F0537'!ES120&gt;simulazione!T1060,'domanda giornaliera 5F0537'!ES120,0)</f>
        <v>148.5798409090909</v>
      </c>
      <c r="Z1180" s="10"/>
      <c r="AA1180" s="10"/>
    </row>
    <row r="1181" spans="24:27" x14ac:dyDescent="0.25">
      <c r="X1181" s="46" t="s">
        <v>117</v>
      </c>
      <c r="Y1181" s="10">
        <f>'domanda giornaliera 5F0537'!ES100+IF('domanda giornaliera 5F0537'!ES101&gt;simulazione!T1061,'domanda giornaliera 5F0537'!ES101,0)+IF('domanda giornaliera 5F0537'!ES102&gt;simulazione!T1061,'domanda giornaliera 5F0537'!ES102,0)+IF('domanda giornaliera 5F0537'!ES103&gt;simulazione!T1061,'domanda giornaliera 5F0537'!ES103,0)+IF('domanda giornaliera 5F0537'!ES104&gt;simulazione!T1061,'domanda giornaliera 5F0537'!ES104,0)+IF('domanda giornaliera 5F0537'!ES105&gt;simulazione!T1061,'domanda giornaliera 5F0537'!ES105,0)+IF('domanda giornaliera 5F0537'!ES106&gt;simulazione!T1061,'domanda giornaliera 5F0537'!ES106,0)+IF('domanda giornaliera 5F0537'!ES107&gt;simulazione!T1061,'domanda giornaliera 5F0537'!ES107,0)+IF('domanda giornaliera 5F0537'!ES108&gt;simulazione!T1061,'domanda giornaliera 5F0537'!ES108,0)+IF('domanda giornaliera 5F0537'!ES109&gt;simulazione!T1061,'domanda giornaliera 5F0537'!ES109,0)+IF('domanda giornaliera 5F0537'!ES110&gt;simulazione!T1061,'domanda giornaliera 5F0537'!ES110,0)+IF('domanda giornaliera 5F0537'!ES111&gt;simulazione!T1061,'domanda giornaliera 5F0537'!ES111,0)+IF('domanda giornaliera 5F0537'!ES112&gt;simulazione!T1061,'domanda giornaliera 5F0537'!ES112,0)+IF('domanda giornaliera 5F0537'!ES113&gt;simulazione!T1061,'domanda giornaliera 5F0537'!ES113,0)+IF('domanda giornaliera 5F0537'!ES114&gt;simulazione!T1061,'domanda giornaliera 5F0537'!ES114,0)+IF('domanda giornaliera 5F0537'!ES115&gt;simulazione!T1061,'domanda giornaliera 5F0537'!ES115,0)+IF('domanda giornaliera 5F0537'!ES116&gt;simulazione!T1061,'domanda giornaliera 5F0537'!ES116,0)+IF('domanda giornaliera 5F0537'!ES117&gt;simulazione!T1061,'domanda giornaliera 5F0537'!ES117,0)+IF('domanda giornaliera 5F0537'!ES118&gt;simulazione!T1061,'domanda giornaliera 5F0537'!ES118,0)+IF('domanda giornaliera 5F0537'!ES119&gt;simulazione!T1061,'domanda giornaliera 5F0537'!ES119,0)+IF('domanda giornaliera 5F0537'!ES120&gt;simulazione!T1061,'domanda giornaliera 5F0537'!ES120,0)+IF('domanda giornaliera 5F0537'!ES121&gt;simulazione!T1061,'domanda giornaliera 5F0537'!ES121,0)</f>
        <v>148.5798409090909</v>
      </c>
      <c r="Z1181" s="10"/>
      <c r="AA1181" s="10"/>
    </row>
    <row r="1182" spans="24:27" x14ac:dyDescent="0.25">
      <c r="X1182" s="46" t="s">
        <v>118</v>
      </c>
      <c r="Y1182" s="10">
        <f>'domanda giornaliera 5F0537'!ES101+IF('domanda giornaliera 5F0537'!ES102&gt;simulazione!T1062,'domanda giornaliera 5F0537'!ES102,0)+IF('domanda giornaliera 5F0537'!ES103&gt;simulazione!T1062,'domanda giornaliera 5F0537'!ES103,0)+IF('domanda giornaliera 5F0537'!ES104&gt;simulazione!T1062,'domanda giornaliera 5F0537'!ES104,0)+IF('domanda giornaliera 5F0537'!ES105&gt;simulazione!T1062,'domanda giornaliera 5F0537'!ES105,0)+IF('domanda giornaliera 5F0537'!ES106&gt;simulazione!T1062,'domanda giornaliera 5F0537'!ES106,0)+IF('domanda giornaliera 5F0537'!ES107&gt;simulazione!T1062,'domanda giornaliera 5F0537'!ES107,0)+IF('domanda giornaliera 5F0537'!ES108&gt;simulazione!T1062,'domanda giornaliera 5F0537'!ES108,0)+IF('domanda giornaliera 5F0537'!ES109&gt;simulazione!T1062,'domanda giornaliera 5F0537'!ES109,0)+IF('domanda giornaliera 5F0537'!ES110&gt;simulazione!T1062,'domanda giornaliera 5F0537'!ES110,0)+IF('domanda giornaliera 5F0537'!ES111&gt;simulazione!T1062,'domanda giornaliera 5F0537'!ES111,0)+IF('domanda giornaliera 5F0537'!ES112&gt;simulazione!T1062,'domanda giornaliera 5F0537'!ES112,0)+IF('domanda giornaliera 5F0537'!ES113&gt;simulazione!T1062,'domanda giornaliera 5F0537'!ES113,0)+IF('domanda giornaliera 5F0537'!ES114&gt;simulazione!T1062,'domanda giornaliera 5F0537'!ES114,0)+IF('domanda giornaliera 5F0537'!ES115&gt;simulazione!T1062,'domanda giornaliera 5F0537'!ES115,0)+IF('domanda giornaliera 5F0537'!ES116&gt;simulazione!T1062,'domanda giornaliera 5F0537'!ES116,0)+IF('domanda giornaliera 5F0537'!ES117&gt;simulazione!T1062,'domanda giornaliera 5F0537'!ES117,0)+IF('domanda giornaliera 5F0537'!ES118&gt;simulazione!T1062,'domanda giornaliera 5F0537'!ES118,0)+IF('domanda giornaliera 5F0537'!ES119&gt;simulazione!T1062,'domanda giornaliera 5F0537'!ES119,0)+IF('domanda giornaliera 5F0537'!ES120&gt;simulazione!T1062,'domanda giornaliera 5F0537'!ES120,0)+IF('domanda giornaliera 5F0537'!ES121&gt;simulazione!T1062,'domanda giornaliera 5F0537'!ES121,0)+IF('domanda giornaliera 5F0537'!ES122&gt;simulazione!T1062,'domanda giornaliera 5F0537'!ES122,0)</f>
        <v>148.5798409090909</v>
      </c>
      <c r="Z1182" s="10"/>
      <c r="AA1182" s="10"/>
    </row>
    <row r="1183" spans="24:27" x14ac:dyDescent="0.25">
      <c r="X1183" s="46" t="s">
        <v>114</v>
      </c>
      <c r="Y1183" s="10">
        <f>'domanda giornaliera 5F0537'!ES102+IF('domanda giornaliera 5F0537'!ES103&gt;simulazione!T1063,'domanda giornaliera 5F0537'!ES103,0)+IF('domanda giornaliera 5F0537'!ES104&gt;simulazione!T1063,'domanda giornaliera 5F0537'!ES104,0)+IF('domanda giornaliera 5F0537'!ES105&gt;simulazione!T1063,'domanda giornaliera 5F0537'!ES105,0)+IF('domanda giornaliera 5F0537'!ES106&gt;simulazione!T1063,'domanda giornaliera 5F0537'!ES106,0)+IF('domanda giornaliera 5F0537'!ES107&gt;simulazione!T1063,'domanda giornaliera 5F0537'!ES107,0)+IF('domanda giornaliera 5F0537'!ES108&gt;simulazione!T1063,'domanda giornaliera 5F0537'!ES108,0)+IF('domanda giornaliera 5F0537'!ES109&gt;simulazione!T1063,'domanda giornaliera 5F0537'!ES109,0)+IF('domanda giornaliera 5F0537'!ES110&gt;simulazione!T1063,'domanda giornaliera 5F0537'!ES110,0)+IF('domanda giornaliera 5F0537'!ES111&gt;simulazione!T1063,'domanda giornaliera 5F0537'!ES111,0)+IF('domanda giornaliera 5F0537'!ES112&gt;simulazione!T1063,'domanda giornaliera 5F0537'!ES112,0)+IF('domanda giornaliera 5F0537'!ES113&gt;simulazione!T1063,'domanda giornaliera 5F0537'!ES113,0)+IF('domanda giornaliera 5F0537'!ES114&gt;simulazione!T1063,'domanda giornaliera 5F0537'!ES114,0)+IF('domanda giornaliera 5F0537'!ES115&gt;simulazione!T1063,'domanda giornaliera 5F0537'!ES115,0)+IF('domanda giornaliera 5F0537'!ES116&gt;simulazione!T1063,'domanda giornaliera 5F0537'!ES116,0)+IF('domanda giornaliera 5F0537'!ES117&gt;simulazione!T1063,'domanda giornaliera 5F0537'!ES117,0)+IF('domanda giornaliera 5F0537'!ES118&gt;simulazione!T1063,'domanda giornaliera 5F0537'!ES118,0)+IF('domanda giornaliera 5F0537'!ES119&gt;simulazione!T1063,'domanda giornaliera 5F0537'!ES119,0)+IF('domanda giornaliera 5F0537'!ES120&gt;simulazione!T1063,'domanda giornaliera 5F0537'!ES120,0)+IF('domanda giornaliera 5F0537'!ES121&gt;simulazione!T1063,'domanda giornaliera 5F0537'!ES121,0)+IF('domanda giornaliera 5F0537'!ES122&gt;simulazione!T1063,'domanda giornaliera 5F0537'!ES122,0)+IF('domanda giornaliera 5F0537'!ES123&gt;simulazione!T1063,'domanda giornaliera 5F0537'!ES123,0)</f>
        <v>1291.957090909091</v>
      </c>
      <c r="Z1183" s="10"/>
      <c r="AA1183" s="10"/>
    </row>
    <row r="1184" spans="24:27" x14ac:dyDescent="0.25">
      <c r="X1184" s="46" t="s">
        <v>120</v>
      </c>
      <c r="Y1184" s="10">
        <f>'domanda giornaliera 5F0537'!ES103+IF('domanda giornaliera 5F0537'!ES104&gt;simulazione!T1064,'domanda giornaliera 5F0537'!ES104,0)+IF('domanda giornaliera 5F0537'!ES105&gt;simulazione!T1064,'domanda giornaliera 5F0537'!ES105,0)+IF('domanda giornaliera 5F0537'!ES106&gt;simulazione!T1064,'domanda giornaliera 5F0537'!ES106,0)+IF('domanda giornaliera 5F0537'!ES107&gt;simulazione!T1064,'domanda giornaliera 5F0537'!ES107,0)+IF('domanda giornaliera 5F0537'!ES108&gt;simulazione!T1064,'domanda giornaliera 5F0537'!ES108,0)+IF('domanda giornaliera 5F0537'!ES109&gt;simulazione!T1064,'domanda giornaliera 5F0537'!ES109,0)+IF('domanda giornaliera 5F0537'!ES110&gt;simulazione!T1064,'domanda giornaliera 5F0537'!ES110,0)+IF('domanda giornaliera 5F0537'!ES111&gt;simulazione!T1064,'domanda giornaliera 5F0537'!ES111,0)+IF('domanda giornaliera 5F0537'!ES112&gt;simulazione!T1064,'domanda giornaliera 5F0537'!ES112,0)+IF('domanda giornaliera 5F0537'!ES113&gt;simulazione!T1064,'domanda giornaliera 5F0537'!ES113,0)+IF('domanda giornaliera 5F0537'!ES114&gt;simulazione!T1064,'domanda giornaliera 5F0537'!ES114,0)+IF('domanda giornaliera 5F0537'!ES115&gt;simulazione!T1064,'domanda giornaliera 5F0537'!ES115,0)+IF('domanda giornaliera 5F0537'!ES116&gt;simulazione!T1064,'domanda giornaliera 5F0537'!ES116,0)+IF('domanda giornaliera 5F0537'!ES117&gt;simulazione!T1064,'domanda giornaliera 5F0537'!ES117,0)+IF('domanda giornaliera 5F0537'!ES118&gt;simulazione!T1064,'domanda giornaliera 5F0537'!ES118,0)+IF('domanda giornaliera 5F0537'!ES119&gt;simulazione!T1064,'domanda giornaliera 5F0537'!ES119,0)+IF('domanda giornaliera 5F0537'!ES120&gt;simulazione!T1064,'domanda giornaliera 5F0537'!ES120,0)+IF('domanda giornaliera 5F0537'!ES121&gt;simulazione!T1064,'domanda giornaliera 5F0537'!ES121,0)+IF('domanda giornaliera 5F0537'!ES122&gt;simulazione!T1064,'domanda giornaliera 5F0537'!ES122,0)+IF('domanda giornaliera 5F0537'!ES123&gt;simulazione!T1064,'domanda giornaliera 5F0537'!ES123,0)+IF('domanda giornaliera 5F0537'!ES124&gt;simulazione!T1064,'domanda giornaliera 5F0537'!ES124,0)</f>
        <v>1291.957090909091</v>
      </c>
      <c r="Z1184" s="10"/>
      <c r="AA1184" s="10"/>
    </row>
    <row r="1185" spans="24:27" x14ac:dyDescent="0.25">
      <c r="X1185" s="46" t="s">
        <v>121</v>
      </c>
      <c r="Y1185" s="10">
        <f>'domanda giornaliera 5F0537'!ES104+IF('domanda giornaliera 5F0537'!ES105&gt;simulazione!T1065,'domanda giornaliera 5F0537'!ES105,0)+IF('domanda giornaliera 5F0537'!ES106&gt;simulazione!T1065,'domanda giornaliera 5F0537'!ES106,0)+IF('domanda giornaliera 5F0537'!ES107&gt;simulazione!T1065,'domanda giornaliera 5F0537'!ES107,0)+IF('domanda giornaliera 5F0537'!ES108&gt;simulazione!T1065,'domanda giornaliera 5F0537'!ES108,0)+IF('domanda giornaliera 5F0537'!ES109&gt;simulazione!T1065,'domanda giornaliera 5F0537'!ES109,0)+IF('domanda giornaliera 5F0537'!ES110&gt;simulazione!T1065,'domanda giornaliera 5F0537'!ES110,0)+IF('domanda giornaliera 5F0537'!ES111&gt;simulazione!T1065,'domanda giornaliera 5F0537'!ES111,0)+IF('domanda giornaliera 5F0537'!ES112&gt;simulazione!T1065,'domanda giornaliera 5F0537'!ES112,0)+IF('domanda giornaliera 5F0537'!ES113&gt;simulazione!T1065,'domanda giornaliera 5F0537'!ES113,0)+IF('domanda giornaliera 5F0537'!ES114&gt;simulazione!T1065,'domanda giornaliera 5F0537'!ES114,0)+IF('domanda giornaliera 5F0537'!ES115&gt;simulazione!T1065,'domanda giornaliera 5F0537'!ES115,0)+IF('domanda giornaliera 5F0537'!ES116&gt;simulazione!T1065,'domanda giornaliera 5F0537'!ES116,0)+IF('domanda giornaliera 5F0537'!ES117&gt;simulazione!T1065,'domanda giornaliera 5F0537'!ES117,0)+IF('domanda giornaliera 5F0537'!ES118&gt;simulazione!T1065,'domanda giornaliera 5F0537'!ES118,0)+IF('domanda giornaliera 5F0537'!ES119&gt;simulazione!T1065,'domanda giornaliera 5F0537'!ES119,0)+IF('domanda giornaliera 5F0537'!ES120&gt;simulazione!T1065,'domanda giornaliera 5F0537'!ES120,0)+IF('domanda giornaliera 5F0537'!ES121&gt;simulazione!T1065,'domanda giornaliera 5F0537'!ES121,0)+IF('domanda giornaliera 5F0537'!ES122&gt;simulazione!T1065,'domanda giornaliera 5F0537'!ES122,0)+IF('domanda giornaliera 5F0537'!ES123&gt;simulazione!T1065,'domanda giornaliera 5F0537'!ES123,0)+IF('domanda giornaliera 5F0537'!ES124&gt;simulazione!T1065,'domanda giornaliera 5F0537'!ES124,0)+IF('domanda giornaliera 5F0537'!ES125&gt;simulazione!T1065,'domanda giornaliera 5F0537'!ES125,0)</f>
        <v>1291.957090909091</v>
      </c>
      <c r="Z1185" s="10"/>
      <c r="AA1185" s="10"/>
    </row>
    <row r="1186" spans="24:27" x14ac:dyDescent="0.25">
      <c r="X1186" s="46" t="s">
        <v>122</v>
      </c>
      <c r="Y1186" s="10">
        <f>'domanda giornaliera 5F0537'!ES105+IF('domanda giornaliera 5F0537'!ES106&gt;simulazione!T1066,'domanda giornaliera 5F0537'!ES106,0)+IF('domanda giornaliera 5F0537'!ES107&gt;simulazione!T1066,'domanda giornaliera 5F0537'!ES107,0)+IF('domanda giornaliera 5F0537'!ES108&gt;simulazione!T1066,'domanda giornaliera 5F0537'!ES108,0)+IF('domanda giornaliera 5F0537'!ES109&gt;simulazione!T1066,'domanda giornaliera 5F0537'!ES109,0)+IF('domanda giornaliera 5F0537'!ES110&gt;simulazione!T1066,'domanda giornaliera 5F0537'!ES110,0)+IF('domanda giornaliera 5F0537'!ES111&gt;simulazione!T1066,'domanda giornaliera 5F0537'!ES111,0)+IF('domanda giornaliera 5F0537'!ES112&gt;simulazione!T1066,'domanda giornaliera 5F0537'!ES112,0)+IF('domanda giornaliera 5F0537'!ES113&gt;simulazione!T1066,'domanda giornaliera 5F0537'!ES113,0)+IF('domanda giornaliera 5F0537'!ES114&gt;simulazione!T1066,'domanda giornaliera 5F0537'!ES114,0)+IF('domanda giornaliera 5F0537'!ES115&gt;simulazione!T1066,'domanda giornaliera 5F0537'!ES115,0)+IF('domanda giornaliera 5F0537'!ES116&gt;simulazione!T1066,'domanda giornaliera 5F0537'!ES116,0)+IF('domanda giornaliera 5F0537'!ES117&gt;simulazione!T1066,'domanda giornaliera 5F0537'!ES117,0)+IF('domanda giornaliera 5F0537'!ES118&gt;simulazione!T1066,'domanda giornaliera 5F0537'!ES118,0)+IF('domanda giornaliera 5F0537'!ES119&gt;simulazione!T1066,'domanda giornaliera 5F0537'!ES119,0)+IF('domanda giornaliera 5F0537'!ES120&gt;simulazione!T1066,'domanda giornaliera 5F0537'!ES120,0)+IF('domanda giornaliera 5F0537'!ES121&gt;simulazione!T1066,'domanda giornaliera 5F0537'!ES121,0)+IF('domanda giornaliera 5F0537'!ES122&gt;simulazione!T1066,'domanda giornaliera 5F0537'!ES122,0)+IF('domanda giornaliera 5F0537'!ES123&gt;simulazione!T1066,'domanda giornaliera 5F0537'!ES123,0)+IF('domanda giornaliera 5F0537'!ES124&gt;simulazione!T1066,'domanda giornaliera 5F0537'!ES124,0)+IF('domanda giornaliera 5F0537'!ES125&gt;simulazione!T1066,'domanda giornaliera 5F0537'!ES125,0)+IF('domanda giornaliera 5F0537'!ES126&gt;simulazione!T1066,'domanda giornaliera 5F0537'!ES126,0)</f>
        <v>1291.957090909091</v>
      </c>
      <c r="Z1186" s="10"/>
      <c r="AA1186" s="10"/>
    </row>
    <row r="1187" spans="24:27" x14ac:dyDescent="0.25">
      <c r="X1187" s="46" t="s">
        <v>123</v>
      </c>
      <c r="Y1187" s="10">
        <f>'domanda giornaliera 5F0537'!ES106+IF('domanda giornaliera 5F0537'!ES107&gt;simulazione!T1067,'domanda giornaliera 5F0537'!ES107,0)+IF('domanda giornaliera 5F0537'!ES108&gt;simulazione!T1067,'domanda giornaliera 5F0537'!ES108,0)+IF('domanda giornaliera 5F0537'!ES109&gt;simulazione!T1067,'domanda giornaliera 5F0537'!ES109,0)+IF('domanda giornaliera 5F0537'!ES110&gt;simulazione!T1067,'domanda giornaliera 5F0537'!ES110,0)+IF('domanda giornaliera 5F0537'!ES111&gt;simulazione!T1067,'domanda giornaliera 5F0537'!ES111,0)+IF('domanda giornaliera 5F0537'!ES112&gt;simulazione!T1067,'domanda giornaliera 5F0537'!ES112,0)+IF('domanda giornaliera 5F0537'!ES113&gt;simulazione!T1067,'domanda giornaliera 5F0537'!ES113,0)+IF('domanda giornaliera 5F0537'!ES114&gt;simulazione!T1067,'domanda giornaliera 5F0537'!ES114,0)+IF('domanda giornaliera 5F0537'!ES115&gt;simulazione!T1067,'domanda giornaliera 5F0537'!ES115,0)+IF('domanda giornaliera 5F0537'!ES116&gt;simulazione!T1067,'domanda giornaliera 5F0537'!ES116,0)+IF('domanda giornaliera 5F0537'!ES117&gt;simulazione!T1067,'domanda giornaliera 5F0537'!ES117,0)+IF('domanda giornaliera 5F0537'!ES118&gt;simulazione!T1067,'domanda giornaliera 5F0537'!ES118,0)+IF('domanda giornaliera 5F0537'!ES119&gt;simulazione!T1067,'domanda giornaliera 5F0537'!ES119,0)+IF('domanda giornaliera 5F0537'!ES120&gt;simulazione!T1067,'domanda giornaliera 5F0537'!ES120,0)+IF('domanda giornaliera 5F0537'!ES121&gt;simulazione!T1067,'domanda giornaliera 5F0537'!ES121,0)+IF('domanda giornaliera 5F0537'!ES122&gt;simulazione!T1067,'domanda giornaliera 5F0537'!ES122,0)+IF('domanda giornaliera 5F0537'!ES123&gt;simulazione!T1067,'domanda giornaliera 5F0537'!ES123,0)+IF('domanda giornaliera 5F0537'!ES124&gt;simulazione!T1067,'domanda giornaliera 5F0537'!ES124,0)+IF('domanda giornaliera 5F0537'!ES125&gt;simulazione!T1067,'domanda giornaliera 5F0537'!ES125,0)+IF('domanda giornaliera 5F0537'!ES126&gt;simulazione!T1067,'domanda giornaliera 5F0537'!ES126,0)+IF('domanda giornaliera 5F0537'!ES127&gt;simulazione!T1067,'domanda giornaliera 5F0537'!ES127,0)</f>
        <v>1291.957090909091</v>
      </c>
      <c r="Z1187" s="10"/>
      <c r="AA1187" s="10"/>
    </row>
    <row r="1188" spans="24:27" x14ac:dyDescent="0.25">
      <c r="X1188" s="46" t="s">
        <v>119</v>
      </c>
      <c r="Y1188" s="10">
        <f>'domanda giornaliera 5F0537'!ES107+IF('domanda giornaliera 5F0537'!ES108&gt;simulazione!T1068,'domanda giornaliera 5F0537'!ES108,0)+IF('domanda giornaliera 5F0537'!ES109&gt;simulazione!T1068,'domanda giornaliera 5F0537'!ES109,0)+IF('domanda giornaliera 5F0537'!ES110&gt;simulazione!T1068,'domanda giornaliera 5F0537'!ES110,0)+IF('domanda giornaliera 5F0537'!ES111&gt;simulazione!T1068,'domanda giornaliera 5F0537'!ES111,0)+IF('domanda giornaliera 5F0537'!ES112&gt;simulazione!T1068,'domanda giornaliera 5F0537'!ES112,0)+IF('domanda giornaliera 5F0537'!ES113&gt;simulazione!T1068,'domanda giornaliera 5F0537'!ES113,0)+IF('domanda giornaliera 5F0537'!ES114&gt;simulazione!T1068,'domanda giornaliera 5F0537'!ES114,0)+IF('domanda giornaliera 5F0537'!ES115&gt;simulazione!T1068,'domanda giornaliera 5F0537'!ES115,0)+IF('domanda giornaliera 5F0537'!ES116&gt;simulazione!T1068,'domanda giornaliera 5F0537'!ES116,0)+IF('domanda giornaliera 5F0537'!ES117&gt;simulazione!T1068,'domanda giornaliera 5F0537'!ES117,0)+IF('domanda giornaliera 5F0537'!ES118&gt;simulazione!T1068,'domanda giornaliera 5F0537'!ES118,0)+IF('domanda giornaliera 5F0537'!ES119&gt;simulazione!T1068,'domanda giornaliera 5F0537'!ES119,0)+IF('domanda giornaliera 5F0537'!ES120&gt;simulazione!T1068,'domanda giornaliera 5F0537'!ES120,0)+IF('domanda giornaliera 5F0537'!ES121&gt;simulazione!T1068,'domanda giornaliera 5F0537'!ES121,0)+IF('domanda giornaliera 5F0537'!ES122&gt;simulazione!T1068,'domanda giornaliera 5F0537'!ES122,0)+IF('domanda giornaliera 5F0537'!ES123&gt;simulazione!T1068,'domanda giornaliera 5F0537'!ES123,0)+IF('domanda giornaliera 5F0537'!ES124&gt;simulazione!T1068,'domanda giornaliera 5F0537'!ES124,0)+IF('domanda giornaliera 5F0537'!ES125&gt;simulazione!T1068,'domanda giornaliera 5F0537'!ES125,0)+IF('domanda giornaliera 5F0537'!ES126&gt;simulazione!T1068,'domanda giornaliera 5F0537'!ES126,0)+IF('domanda giornaliera 5F0537'!ES127&gt;simulazione!T1068,'domanda giornaliera 5F0537'!ES127,0)+IF('domanda giornaliera 5F0537'!ES128&gt;simulazione!T1068,'domanda giornaliera 5F0537'!ES128,0)</f>
        <v>1291.957090909091</v>
      </c>
      <c r="Z1188" s="10"/>
      <c r="AA1188" s="10"/>
    </row>
    <row r="1189" spans="24:27" x14ac:dyDescent="0.25">
      <c r="X1189" s="46" t="s">
        <v>125</v>
      </c>
      <c r="Y1189" s="10">
        <f>'domanda giornaliera 5F0537'!ES108+IF('domanda giornaliera 5F0537'!ES109&gt;simulazione!T1069,'domanda giornaliera 5F0537'!ES109,0)+IF('domanda giornaliera 5F0537'!ES110&gt;simulazione!T1069,'domanda giornaliera 5F0537'!ES110,0)+IF('domanda giornaliera 5F0537'!ES111&gt;simulazione!T1069,'domanda giornaliera 5F0537'!ES111,0)+IF('domanda giornaliera 5F0537'!ES112&gt;simulazione!T1069,'domanda giornaliera 5F0537'!ES112,0)+IF('domanda giornaliera 5F0537'!ES113&gt;simulazione!T1069,'domanda giornaliera 5F0537'!ES113,0)+IF('domanda giornaliera 5F0537'!ES114&gt;simulazione!T1069,'domanda giornaliera 5F0537'!ES114,0)+IF('domanda giornaliera 5F0537'!ES115&gt;simulazione!T1069,'domanda giornaliera 5F0537'!ES115,0)+IF('domanda giornaliera 5F0537'!ES116&gt;simulazione!T1069,'domanda giornaliera 5F0537'!ES116,0)+IF('domanda giornaliera 5F0537'!ES117&gt;simulazione!T1069,'domanda giornaliera 5F0537'!ES117,0)+IF('domanda giornaliera 5F0537'!ES118&gt;simulazione!T1069,'domanda giornaliera 5F0537'!ES118,0)+IF('domanda giornaliera 5F0537'!ES119&gt;simulazione!T1069,'domanda giornaliera 5F0537'!ES119,0)+IF('domanda giornaliera 5F0537'!ES120&gt;simulazione!T1069,'domanda giornaliera 5F0537'!ES120,0)+IF('domanda giornaliera 5F0537'!ES121&gt;simulazione!T1069,'domanda giornaliera 5F0537'!ES121,0)+IF('domanda giornaliera 5F0537'!ES122&gt;simulazione!T1069,'domanda giornaliera 5F0537'!ES122,0)+IF('domanda giornaliera 5F0537'!ES123&gt;simulazione!T1069,'domanda giornaliera 5F0537'!ES123,0)+IF('domanda giornaliera 5F0537'!ES124&gt;simulazione!T1069,'domanda giornaliera 5F0537'!ES124,0)+IF('domanda giornaliera 5F0537'!ES125&gt;simulazione!T1069,'domanda giornaliera 5F0537'!ES125,0)+IF('domanda giornaliera 5F0537'!ES126&gt;simulazione!T1069,'domanda giornaliera 5F0537'!ES126,0)+IF('domanda giornaliera 5F0537'!ES127&gt;simulazione!T1069,'domanda giornaliera 5F0537'!ES127,0)+IF('domanda giornaliera 5F0537'!ES128&gt;simulazione!T1069,'domanda giornaliera 5F0537'!ES128,0)+IF('domanda giornaliera 5F0537'!ES129&gt;simulazione!T1069,'domanda giornaliera 5F0537'!ES129,0)</f>
        <v>1291.957090909091</v>
      </c>
      <c r="Z1189" s="10"/>
      <c r="AA1189" s="10"/>
    </row>
    <row r="1190" spans="24:27" x14ac:dyDescent="0.25">
      <c r="X1190" s="46" t="s">
        <v>126</v>
      </c>
      <c r="Y1190" s="10">
        <f>'domanda giornaliera 5F0537'!ES109+IF('domanda giornaliera 5F0537'!ES110&gt;simulazione!T1070,'domanda giornaliera 5F0537'!ES110,0)+IF('domanda giornaliera 5F0537'!ES111&gt;simulazione!T1070,'domanda giornaliera 5F0537'!ES111,0)+IF('domanda giornaliera 5F0537'!ES112&gt;simulazione!T1070,'domanda giornaliera 5F0537'!ES112,0)+IF('domanda giornaliera 5F0537'!ES113&gt;simulazione!T1070,'domanda giornaliera 5F0537'!ES113,0)+IF('domanda giornaliera 5F0537'!ES114&gt;simulazione!T1070,'domanda giornaliera 5F0537'!ES114,0)+IF('domanda giornaliera 5F0537'!ES115&gt;simulazione!T1070,'domanda giornaliera 5F0537'!ES115,0)+IF('domanda giornaliera 5F0537'!ES116&gt;simulazione!T1070,'domanda giornaliera 5F0537'!ES116,0)+IF('domanda giornaliera 5F0537'!ES117&gt;simulazione!T1070,'domanda giornaliera 5F0537'!ES117,0)+IF('domanda giornaliera 5F0537'!ES118&gt;simulazione!T1070,'domanda giornaliera 5F0537'!ES118,0)+IF('domanda giornaliera 5F0537'!ES119&gt;simulazione!T1070,'domanda giornaliera 5F0537'!ES119,0)+IF('domanda giornaliera 5F0537'!ES120&gt;simulazione!T1070,'domanda giornaliera 5F0537'!ES120,0)+IF('domanda giornaliera 5F0537'!ES121&gt;simulazione!T1070,'domanda giornaliera 5F0537'!ES121,0)+IF('domanda giornaliera 5F0537'!ES122&gt;simulazione!T1070,'domanda giornaliera 5F0537'!ES122,0)+IF('domanda giornaliera 5F0537'!ES123&gt;simulazione!T1070,'domanda giornaliera 5F0537'!ES123,0)+IF('domanda giornaliera 5F0537'!ES124&gt;simulazione!T1070,'domanda giornaliera 5F0537'!ES124,0)+IF('domanda giornaliera 5F0537'!ES125&gt;simulazione!T1070,'domanda giornaliera 5F0537'!ES125,0)+IF('domanda giornaliera 5F0537'!ES126&gt;simulazione!T1070,'domanda giornaliera 5F0537'!ES126,0)+IF('domanda giornaliera 5F0537'!ES127&gt;simulazione!T1070,'domanda giornaliera 5F0537'!ES127,0)+IF('domanda giornaliera 5F0537'!ES128&gt;simulazione!T1070,'domanda giornaliera 5F0537'!ES128,0)+IF('domanda giornaliera 5F0537'!ES129&gt;simulazione!T1070,'domanda giornaliera 5F0537'!ES129,0)+IF('domanda giornaliera 5F0537'!ES130&gt;simulazione!T1070,'domanda giornaliera 5F0537'!ES130,0)</f>
        <v>3875.8712727272732</v>
      </c>
      <c r="Z1190" s="10"/>
      <c r="AA1190" s="10"/>
    </row>
    <row r="1191" spans="24:27" x14ac:dyDescent="0.25">
      <c r="X1191" s="46" t="s">
        <v>127</v>
      </c>
      <c r="Y1191" s="10">
        <f>'domanda giornaliera 5F0537'!ES110+IF('domanda giornaliera 5F0537'!ES111&gt;simulazione!T1071,'domanda giornaliera 5F0537'!ES111,0)+IF('domanda giornaliera 5F0537'!ES112&gt;simulazione!T1071,'domanda giornaliera 5F0537'!ES112,0)+IF('domanda giornaliera 5F0537'!ES113&gt;simulazione!T1071,'domanda giornaliera 5F0537'!ES113,0)+IF('domanda giornaliera 5F0537'!ES114&gt;simulazione!T1071,'domanda giornaliera 5F0537'!ES114,0)+IF('domanda giornaliera 5F0537'!ES115&gt;simulazione!T1071,'domanda giornaliera 5F0537'!ES115,0)+IF('domanda giornaliera 5F0537'!ES116&gt;simulazione!T1071,'domanda giornaliera 5F0537'!ES116,0)+IF('domanda giornaliera 5F0537'!ES117&gt;simulazione!T1071,'domanda giornaliera 5F0537'!ES117,0)+IF('domanda giornaliera 5F0537'!ES118&gt;simulazione!T1071,'domanda giornaliera 5F0537'!ES118,0)+IF('domanda giornaliera 5F0537'!ES119&gt;simulazione!T1071,'domanda giornaliera 5F0537'!ES119,0)+IF('domanda giornaliera 5F0537'!ES120&gt;simulazione!T1071,'domanda giornaliera 5F0537'!ES120,0)+IF('domanda giornaliera 5F0537'!ES121&gt;simulazione!T1071,'domanda giornaliera 5F0537'!ES121,0)+IF('domanda giornaliera 5F0537'!ES122&gt;simulazione!T1071,'domanda giornaliera 5F0537'!ES122,0)+IF('domanda giornaliera 5F0537'!ES123&gt;simulazione!T1071,'domanda giornaliera 5F0537'!ES123,0)+IF('domanda giornaliera 5F0537'!ES124&gt;simulazione!T1071,'domanda giornaliera 5F0537'!ES124,0)+IF('domanda giornaliera 5F0537'!ES125&gt;simulazione!T1071,'domanda giornaliera 5F0537'!ES125,0)+IF('domanda giornaliera 5F0537'!ES126&gt;simulazione!T1071,'domanda giornaliera 5F0537'!ES126,0)+IF('domanda giornaliera 5F0537'!ES127&gt;simulazione!T1071,'domanda giornaliera 5F0537'!ES127,0)+IF('domanda giornaliera 5F0537'!ES128&gt;simulazione!T1071,'domanda giornaliera 5F0537'!ES128,0)+IF('domanda giornaliera 5F0537'!ES129&gt;simulazione!T1071,'domanda giornaliera 5F0537'!ES129,0)+IF('domanda giornaliera 5F0537'!ES130&gt;simulazione!T1071,'domanda giornaliera 5F0537'!ES130,0)+IF('domanda giornaliera 5F0537'!ES131&gt;simulazione!T1071,'domanda giornaliera 5F0537'!ES131,0)</f>
        <v>2583.914181818182</v>
      </c>
      <c r="Z1191" s="10"/>
      <c r="AA1191" s="10"/>
    </row>
    <row r="1192" spans="24:27" x14ac:dyDescent="0.25">
      <c r="X1192" s="46" t="s">
        <v>128</v>
      </c>
      <c r="Y1192" s="10">
        <f>'domanda giornaliera 5F0537'!ES111+IF('domanda giornaliera 5F0537'!ES112&gt;simulazione!T1072,'domanda giornaliera 5F0537'!ES112,0)+IF('domanda giornaliera 5F0537'!ES113&gt;simulazione!T1072,'domanda giornaliera 5F0537'!ES113,0)+IF('domanda giornaliera 5F0537'!ES114&gt;simulazione!T1072,'domanda giornaliera 5F0537'!ES114,0)+IF('domanda giornaliera 5F0537'!ES115&gt;simulazione!T1072,'domanda giornaliera 5F0537'!ES115,0)+IF('domanda giornaliera 5F0537'!ES116&gt;simulazione!T1072,'domanda giornaliera 5F0537'!ES116,0)+IF('domanda giornaliera 5F0537'!ES117&gt;simulazione!T1072,'domanda giornaliera 5F0537'!ES117,0)+IF('domanda giornaliera 5F0537'!ES118&gt;simulazione!T1072,'domanda giornaliera 5F0537'!ES118,0)+IF('domanda giornaliera 5F0537'!ES119&gt;simulazione!T1072,'domanda giornaliera 5F0537'!ES119,0)+IF('domanda giornaliera 5F0537'!ES120&gt;simulazione!T1072,'domanda giornaliera 5F0537'!ES120,0)+IF('domanda giornaliera 5F0537'!ES121&gt;simulazione!T1072,'domanda giornaliera 5F0537'!ES121,0)+IF('domanda giornaliera 5F0537'!ES122&gt;simulazione!T1072,'domanda giornaliera 5F0537'!ES122,0)+IF('domanda giornaliera 5F0537'!ES123&gt;simulazione!T1072,'domanda giornaliera 5F0537'!ES123,0)+IF('domanda giornaliera 5F0537'!ES124&gt;simulazione!T1072,'domanda giornaliera 5F0537'!ES124,0)+IF('domanda giornaliera 5F0537'!ES125&gt;simulazione!T1072,'domanda giornaliera 5F0537'!ES125,0)+IF('domanda giornaliera 5F0537'!ES126&gt;simulazione!T1072,'domanda giornaliera 5F0537'!ES126,0)+IF('domanda giornaliera 5F0537'!ES127&gt;simulazione!T1072,'domanda giornaliera 5F0537'!ES127,0)+IF('domanda giornaliera 5F0537'!ES128&gt;simulazione!T1072,'domanda giornaliera 5F0537'!ES128,0)+IF('domanda giornaliera 5F0537'!ES129&gt;simulazione!T1072,'domanda giornaliera 5F0537'!ES129,0)+IF('domanda giornaliera 5F0537'!ES130&gt;simulazione!T1072,'domanda giornaliera 5F0537'!ES130,0)+IF('domanda giornaliera 5F0537'!ES131&gt;simulazione!T1072,'domanda giornaliera 5F0537'!ES131,0)+IF('domanda giornaliera 5F0537'!ES132&gt;simulazione!T1072,'domanda giornaliera 5F0537'!ES132,0)</f>
        <v>1291.957090909091</v>
      </c>
      <c r="Z1192" s="10"/>
      <c r="AA1192" s="10"/>
    </row>
    <row r="1193" spans="24:27" x14ac:dyDescent="0.25">
      <c r="X1193" s="46" t="s">
        <v>124</v>
      </c>
      <c r="Y1193" s="10">
        <f>'domanda giornaliera 5F0537'!ES112+IF('domanda giornaliera 5F0537'!ES113&gt;simulazione!T1073,'domanda giornaliera 5F0537'!ES113,0)+IF('domanda giornaliera 5F0537'!ES114&gt;simulazione!T1073,'domanda giornaliera 5F0537'!ES114,0)+IF('domanda giornaliera 5F0537'!ES115&gt;simulazione!T1073,'domanda giornaliera 5F0537'!ES115,0)+IF('domanda giornaliera 5F0537'!ES116&gt;simulazione!T1073,'domanda giornaliera 5F0537'!ES116,0)+IF('domanda giornaliera 5F0537'!ES117&gt;simulazione!T1073,'domanda giornaliera 5F0537'!ES117,0)+IF('domanda giornaliera 5F0537'!ES118&gt;simulazione!T1073,'domanda giornaliera 5F0537'!ES118,0)+IF('domanda giornaliera 5F0537'!ES119&gt;simulazione!T1073,'domanda giornaliera 5F0537'!ES119,0)+IF('domanda giornaliera 5F0537'!ES120&gt;simulazione!T1073,'domanda giornaliera 5F0537'!ES120,0)+IF('domanda giornaliera 5F0537'!ES121&gt;simulazione!T1073,'domanda giornaliera 5F0537'!ES121,0)+IF('domanda giornaliera 5F0537'!ES122&gt;simulazione!T1073,'domanda giornaliera 5F0537'!ES122,0)+IF('domanda giornaliera 5F0537'!ES123&gt;simulazione!T1073,'domanda giornaliera 5F0537'!ES123,0)+IF('domanda giornaliera 5F0537'!ES124&gt;simulazione!T1073,'domanda giornaliera 5F0537'!ES124,0)+IF('domanda giornaliera 5F0537'!ES125&gt;simulazione!T1073,'domanda giornaliera 5F0537'!ES125,0)+IF('domanda giornaliera 5F0537'!ES126&gt;simulazione!T1073,'domanda giornaliera 5F0537'!ES126,0)+IF('domanda giornaliera 5F0537'!ES127&gt;simulazione!T1073,'domanda giornaliera 5F0537'!ES127,0)+IF('domanda giornaliera 5F0537'!ES128&gt;simulazione!T1073,'domanda giornaliera 5F0537'!ES128,0)+IF('domanda giornaliera 5F0537'!ES129&gt;simulazione!T1073,'domanda giornaliera 5F0537'!ES129,0)+IF('domanda giornaliera 5F0537'!ES130&gt;simulazione!T1073,'domanda giornaliera 5F0537'!ES130,0)+IF('domanda giornaliera 5F0537'!ES131&gt;simulazione!T1073,'domanda giornaliera 5F0537'!ES131,0)+IF('domanda giornaliera 5F0537'!ES132&gt;simulazione!T1073,'domanda giornaliera 5F0537'!ES132,0)+IF('domanda giornaliera 5F0537'!ES133&gt;simulazione!T1073,'domanda giornaliera 5F0537'!ES133,0)</f>
        <v>26.828470588235291</v>
      </c>
      <c r="Z1193" s="10"/>
      <c r="AA1193" s="10"/>
    </row>
    <row r="1194" spans="24:27" x14ac:dyDescent="0.25">
      <c r="X1194" s="46" t="s">
        <v>130</v>
      </c>
      <c r="Y1194" s="10">
        <f>'domanda giornaliera 5F0537'!ES113+IF('domanda giornaliera 5F0537'!ES114&gt;simulazione!T1074,'domanda giornaliera 5F0537'!ES114,0)+IF('domanda giornaliera 5F0537'!ES115&gt;simulazione!T1074,'domanda giornaliera 5F0537'!ES115,0)+IF('domanda giornaliera 5F0537'!ES116&gt;simulazione!T1074,'domanda giornaliera 5F0537'!ES116,0)+IF('domanda giornaliera 5F0537'!ES117&gt;simulazione!T1074,'domanda giornaliera 5F0537'!ES117,0)+IF('domanda giornaliera 5F0537'!ES118&gt;simulazione!T1074,'domanda giornaliera 5F0537'!ES118,0)+IF('domanda giornaliera 5F0537'!ES119&gt;simulazione!T1074,'domanda giornaliera 5F0537'!ES119,0)+IF('domanda giornaliera 5F0537'!ES120&gt;simulazione!T1074,'domanda giornaliera 5F0537'!ES120,0)+IF('domanda giornaliera 5F0537'!ES121&gt;simulazione!T1074,'domanda giornaliera 5F0537'!ES121,0)+IF('domanda giornaliera 5F0537'!ES122&gt;simulazione!T1074,'domanda giornaliera 5F0537'!ES122,0)+IF('domanda giornaliera 5F0537'!ES123&gt;simulazione!T1074,'domanda giornaliera 5F0537'!ES123,0)+IF('domanda giornaliera 5F0537'!ES124&gt;simulazione!T1074,'domanda giornaliera 5F0537'!ES124,0)+IF('domanda giornaliera 5F0537'!ES125&gt;simulazione!T1074,'domanda giornaliera 5F0537'!ES125,0)+IF('domanda giornaliera 5F0537'!ES126&gt;simulazione!T1074,'domanda giornaliera 5F0537'!ES126,0)+IF('domanda giornaliera 5F0537'!ES127&gt;simulazione!T1074,'domanda giornaliera 5F0537'!ES127,0)+IF('domanda giornaliera 5F0537'!ES128&gt;simulazione!T1074,'domanda giornaliera 5F0537'!ES128,0)+IF('domanda giornaliera 5F0537'!ES129&gt;simulazione!T1074,'domanda giornaliera 5F0537'!ES129,0)+IF('domanda giornaliera 5F0537'!ES130&gt;simulazione!T1074,'domanda giornaliera 5F0537'!ES130,0)+IF('domanda giornaliera 5F0537'!ES131&gt;simulazione!T1074,'domanda giornaliera 5F0537'!ES131,0)+IF('domanda giornaliera 5F0537'!ES132&gt;simulazione!T1074,'domanda giornaliera 5F0537'!ES132,0)+IF('domanda giornaliera 5F0537'!ES133&gt;simulazione!T1074,'domanda giornaliera 5F0537'!ES133,0)+IF('domanda giornaliera 5F0537'!ES134&gt;simulazione!T1074,'domanda giornaliera 5F0537'!ES134,0)</f>
        <v>26.828470588235291</v>
      </c>
      <c r="Z1194" s="10"/>
      <c r="AA1194" s="10"/>
    </row>
    <row r="1195" spans="24:27" x14ac:dyDescent="0.25">
      <c r="X1195" s="46" t="s">
        <v>131</v>
      </c>
      <c r="Y1195" s="10">
        <f>'domanda giornaliera 5F0537'!ES114+IF('domanda giornaliera 5F0537'!ES115&gt;simulazione!T1075,'domanda giornaliera 5F0537'!ES115,0)+IF('domanda giornaliera 5F0537'!ES116&gt;simulazione!T1075,'domanda giornaliera 5F0537'!ES116,0)+IF('domanda giornaliera 5F0537'!ES117&gt;simulazione!T1075,'domanda giornaliera 5F0537'!ES117,0)+IF('domanda giornaliera 5F0537'!ES118&gt;simulazione!T1075,'domanda giornaliera 5F0537'!ES118,0)+IF('domanda giornaliera 5F0537'!ES119&gt;simulazione!T1075,'domanda giornaliera 5F0537'!ES119,0)+IF('domanda giornaliera 5F0537'!ES120&gt;simulazione!T1075,'domanda giornaliera 5F0537'!ES120,0)+IF('domanda giornaliera 5F0537'!ES121&gt;simulazione!T1075,'domanda giornaliera 5F0537'!ES121,0)+IF('domanda giornaliera 5F0537'!ES122&gt;simulazione!T1075,'domanda giornaliera 5F0537'!ES122,0)+IF('domanda giornaliera 5F0537'!ES123&gt;simulazione!T1075,'domanda giornaliera 5F0537'!ES123,0)+IF('domanda giornaliera 5F0537'!ES124&gt;simulazione!T1075,'domanda giornaliera 5F0537'!ES124,0)+IF('domanda giornaliera 5F0537'!ES125&gt;simulazione!T1075,'domanda giornaliera 5F0537'!ES125,0)+IF('domanda giornaliera 5F0537'!ES126&gt;simulazione!T1075,'domanda giornaliera 5F0537'!ES126,0)+IF('domanda giornaliera 5F0537'!ES127&gt;simulazione!T1075,'domanda giornaliera 5F0537'!ES127,0)+IF('domanda giornaliera 5F0537'!ES128&gt;simulazione!T1075,'domanda giornaliera 5F0537'!ES128,0)+IF('domanda giornaliera 5F0537'!ES129&gt;simulazione!T1075,'domanda giornaliera 5F0537'!ES129,0)+IF('domanda giornaliera 5F0537'!ES130&gt;simulazione!T1075,'domanda giornaliera 5F0537'!ES130,0)+IF('domanda giornaliera 5F0537'!ES131&gt;simulazione!T1075,'domanda giornaliera 5F0537'!ES131,0)+IF('domanda giornaliera 5F0537'!ES132&gt;simulazione!T1075,'domanda giornaliera 5F0537'!ES132,0)+IF('domanda giornaliera 5F0537'!ES133&gt;simulazione!T1075,'domanda giornaliera 5F0537'!ES133,0)+IF('domanda giornaliera 5F0537'!ES134&gt;simulazione!T1075,'domanda giornaliera 5F0537'!ES134,0)+IF('domanda giornaliera 5F0537'!ES135&gt;simulazione!T1075,'domanda giornaliera 5F0537'!ES135,0)</f>
        <v>26.828470588235291</v>
      </c>
      <c r="Z1195" s="10"/>
      <c r="AA1195" s="10"/>
    </row>
    <row r="1196" spans="24:27" x14ac:dyDescent="0.25">
      <c r="X1196" s="46" t="s">
        <v>132</v>
      </c>
      <c r="Y1196" s="10">
        <f>'domanda giornaliera 5F0537'!ES115+IF('domanda giornaliera 5F0537'!ES116&gt;simulazione!T1076,'domanda giornaliera 5F0537'!ES116,0)+IF('domanda giornaliera 5F0537'!ES117&gt;simulazione!T1076,'domanda giornaliera 5F0537'!ES117,0)+IF('domanda giornaliera 5F0537'!ES118&gt;simulazione!T1076,'domanda giornaliera 5F0537'!ES118,0)+IF('domanda giornaliera 5F0537'!ES119&gt;simulazione!T1076,'domanda giornaliera 5F0537'!ES119,0)+IF('domanda giornaliera 5F0537'!ES120&gt;simulazione!T1076,'domanda giornaliera 5F0537'!ES120,0)+IF('domanda giornaliera 5F0537'!ES121&gt;simulazione!T1076,'domanda giornaliera 5F0537'!ES121,0)+IF('domanda giornaliera 5F0537'!ES122&gt;simulazione!T1076,'domanda giornaliera 5F0537'!ES122,0)+IF('domanda giornaliera 5F0537'!ES123&gt;simulazione!T1076,'domanda giornaliera 5F0537'!ES123,0)+IF('domanda giornaliera 5F0537'!ES124&gt;simulazione!T1076,'domanda giornaliera 5F0537'!ES124,0)+IF('domanda giornaliera 5F0537'!ES125&gt;simulazione!T1076,'domanda giornaliera 5F0537'!ES125,0)+IF('domanda giornaliera 5F0537'!ES126&gt;simulazione!T1076,'domanda giornaliera 5F0537'!ES126,0)+IF('domanda giornaliera 5F0537'!ES127&gt;simulazione!T1076,'domanda giornaliera 5F0537'!ES127,0)+IF('domanda giornaliera 5F0537'!ES128&gt;simulazione!T1076,'domanda giornaliera 5F0537'!ES128,0)+IF('domanda giornaliera 5F0537'!ES129&gt;simulazione!T1076,'domanda giornaliera 5F0537'!ES129,0)+IF('domanda giornaliera 5F0537'!ES130&gt;simulazione!T1076,'domanda giornaliera 5F0537'!ES130,0)+IF('domanda giornaliera 5F0537'!ES131&gt;simulazione!T1076,'domanda giornaliera 5F0537'!ES131,0)+IF('domanda giornaliera 5F0537'!ES132&gt;simulazione!T1076,'domanda giornaliera 5F0537'!ES132,0)+IF('domanda giornaliera 5F0537'!ES133&gt;simulazione!T1076,'domanda giornaliera 5F0537'!ES133,0)+IF('domanda giornaliera 5F0537'!ES134&gt;simulazione!T1076,'domanda giornaliera 5F0537'!ES134,0)+IF('domanda giornaliera 5F0537'!ES135&gt;simulazione!T1076,'domanda giornaliera 5F0537'!ES135,0)+IF('domanda giornaliera 5F0537'!ES136&gt;simulazione!T1076,'domanda giornaliera 5F0537'!ES136,0)</f>
        <v>26.828470588235291</v>
      </c>
      <c r="Z1196" s="10"/>
      <c r="AA1196" s="10"/>
    </row>
    <row r="1197" spans="24:27" x14ac:dyDescent="0.25">
      <c r="X1197" s="46" t="s">
        <v>133</v>
      </c>
      <c r="Y1197" s="10">
        <f>'domanda giornaliera 5F0537'!ES116+IF('domanda giornaliera 5F0537'!ES117&gt;simulazione!T1077,'domanda giornaliera 5F0537'!ES117,0)+IF('domanda giornaliera 5F0537'!ES118&gt;simulazione!T1077,'domanda giornaliera 5F0537'!ES118,0)+IF('domanda giornaliera 5F0537'!ES119&gt;simulazione!T1077,'domanda giornaliera 5F0537'!ES119,0)+IF('domanda giornaliera 5F0537'!ES120&gt;simulazione!T1077,'domanda giornaliera 5F0537'!ES120,0)+IF('domanda giornaliera 5F0537'!ES121&gt;simulazione!T1077,'domanda giornaliera 5F0537'!ES121,0)+IF('domanda giornaliera 5F0537'!ES122&gt;simulazione!T1077,'domanda giornaliera 5F0537'!ES122,0)+IF('domanda giornaliera 5F0537'!ES123&gt;simulazione!T1077,'domanda giornaliera 5F0537'!ES123,0)+IF('domanda giornaliera 5F0537'!ES124&gt;simulazione!T1077,'domanda giornaliera 5F0537'!ES124,0)+IF('domanda giornaliera 5F0537'!ES125&gt;simulazione!T1077,'domanda giornaliera 5F0537'!ES125,0)+IF('domanda giornaliera 5F0537'!ES126&gt;simulazione!T1077,'domanda giornaliera 5F0537'!ES126,0)+IF('domanda giornaliera 5F0537'!ES127&gt;simulazione!T1077,'domanda giornaliera 5F0537'!ES127,0)+IF('domanda giornaliera 5F0537'!ES128&gt;simulazione!T1077,'domanda giornaliera 5F0537'!ES128,0)+IF('domanda giornaliera 5F0537'!ES129&gt;simulazione!T1077,'domanda giornaliera 5F0537'!ES129,0)+IF('domanda giornaliera 5F0537'!ES130&gt;simulazione!T1077,'domanda giornaliera 5F0537'!ES130,0)+IF('domanda giornaliera 5F0537'!ES131&gt;simulazione!T1077,'domanda giornaliera 5F0537'!ES131,0)+IF('domanda giornaliera 5F0537'!ES132&gt;simulazione!T1077,'domanda giornaliera 5F0537'!ES132,0)+IF('domanda giornaliera 5F0537'!ES133&gt;simulazione!T1077,'domanda giornaliera 5F0537'!ES133,0)+IF('domanda giornaliera 5F0537'!ES134&gt;simulazione!T1077,'domanda giornaliera 5F0537'!ES134,0)+IF('domanda giornaliera 5F0537'!ES135&gt;simulazione!T1077,'domanda giornaliera 5F0537'!ES135,0)+IF('domanda giornaliera 5F0537'!ES136&gt;simulazione!T1077,'domanda giornaliera 5F0537'!ES136,0)+IF('domanda giornaliera 5F0537'!ES137&gt;simulazione!T1077,'domanda giornaliera 5F0537'!ES137,0)</f>
        <v>53.656941176470582</v>
      </c>
      <c r="Z1197" s="10"/>
      <c r="AA1197" s="10"/>
    </row>
    <row r="1198" spans="24:27" x14ac:dyDescent="0.25">
      <c r="X1198" s="46" t="s">
        <v>129</v>
      </c>
      <c r="Y1198" s="10">
        <f>'domanda giornaliera 5F0537'!ES117+IF('domanda giornaliera 5F0537'!ES118&gt;simulazione!T1078,'domanda giornaliera 5F0537'!ES118,0)+IF('domanda giornaliera 5F0537'!ES119&gt;simulazione!T1078,'domanda giornaliera 5F0537'!ES119,0)+IF('domanda giornaliera 5F0537'!ES120&gt;simulazione!T1078,'domanda giornaliera 5F0537'!ES120,0)+IF('domanda giornaliera 5F0537'!ES121&gt;simulazione!T1078,'domanda giornaliera 5F0537'!ES121,0)+IF('domanda giornaliera 5F0537'!ES122&gt;simulazione!T1078,'domanda giornaliera 5F0537'!ES122,0)+IF('domanda giornaliera 5F0537'!ES123&gt;simulazione!T1078,'domanda giornaliera 5F0537'!ES123,0)+IF('domanda giornaliera 5F0537'!ES124&gt;simulazione!T1078,'domanda giornaliera 5F0537'!ES124,0)+IF('domanda giornaliera 5F0537'!ES125&gt;simulazione!T1078,'domanda giornaliera 5F0537'!ES125,0)+IF('domanda giornaliera 5F0537'!ES126&gt;simulazione!T1078,'domanda giornaliera 5F0537'!ES126,0)+IF('domanda giornaliera 5F0537'!ES127&gt;simulazione!T1078,'domanda giornaliera 5F0537'!ES127,0)+IF('domanda giornaliera 5F0537'!ES128&gt;simulazione!T1078,'domanda giornaliera 5F0537'!ES128,0)+IF('domanda giornaliera 5F0537'!ES129&gt;simulazione!T1078,'domanda giornaliera 5F0537'!ES129,0)+IF('domanda giornaliera 5F0537'!ES130&gt;simulazione!T1078,'domanda giornaliera 5F0537'!ES130,0)+IF('domanda giornaliera 5F0537'!ES131&gt;simulazione!T1078,'domanda giornaliera 5F0537'!ES131,0)+IF('domanda giornaliera 5F0537'!ES132&gt;simulazione!T1078,'domanda giornaliera 5F0537'!ES132,0)+IF('domanda giornaliera 5F0537'!ES133&gt;simulazione!T1078,'domanda giornaliera 5F0537'!ES133,0)+IF('domanda giornaliera 5F0537'!ES134&gt;simulazione!T1078,'domanda giornaliera 5F0537'!ES134,0)+IF('domanda giornaliera 5F0537'!ES135&gt;simulazione!T1078,'domanda giornaliera 5F0537'!ES135,0)+IF('domanda giornaliera 5F0537'!ES136&gt;simulazione!T1078,'domanda giornaliera 5F0537'!ES136,0)+IF('domanda giornaliera 5F0537'!ES137&gt;simulazione!T1078,'domanda giornaliera 5F0537'!ES137,0)+IF('domanda giornaliera 5F0537'!ES138&gt;simulazione!T1078,'domanda giornaliera 5F0537'!ES138,0)</f>
        <v>26.828470588235291</v>
      </c>
      <c r="Z1198" s="10"/>
      <c r="AA1198" s="10"/>
    </row>
    <row r="1199" spans="24:27" x14ac:dyDescent="0.25">
      <c r="X1199" s="4"/>
      <c r="Y1199" s="4"/>
      <c r="Z1199" s="4"/>
      <c r="AA1199" s="4"/>
    </row>
    <row r="1200" spans="24:27" x14ac:dyDescent="0.25">
      <c r="X1200" s="4"/>
      <c r="Y1200" s="4"/>
      <c r="Z1200" s="4"/>
      <c r="AA1200" s="4"/>
    </row>
    <row r="1201" spans="24:27" x14ac:dyDescent="0.25">
      <c r="X1201" s="4"/>
      <c r="Y1201" s="4"/>
      <c r="Z1201" s="4"/>
      <c r="AA1201" s="4"/>
    </row>
    <row r="1202" spans="24:27" x14ac:dyDescent="0.25">
      <c r="X1202" s="4"/>
      <c r="Y1202" s="4"/>
      <c r="Z1202" s="4"/>
      <c r="AA1202" s="4"/>
    </row>
    <row r="1203" spans="24:27" x14ac:dyDescent="0.25">
      <c r="X1203" s="4"/>
      <c r="Y1203" s="4"/>
      <c r="Z1203" s="4"/>
      <c r="AA1203" s="4"/>
    </row>
    <row r="1204" spans="24:27" x14ac:dyDescent="0.25">
      <c r="X1204" s="4"/>
      <c r="Y1204" s="4"/>
      <c r="Z1204" s="4"/>
      <c r="AA1204" s="4"/>
    </row>
    <row r="1205" spans="24:27" x14ac:dyDescent="0.25">
      <c r="X1205" s="4"/>
      <c r="Y1205" s="4"/>
      <c r="Z1205" s="4"/>
      <c r="AA1205" s="4"/>
    </row>
    <row r="1206" spans="24:27" x14ac:dyDescent="0.25">
      <c r="X1206" s="4"/>
      <c r="Y1206" s="4"/>
      <c r="Z1206" s="4"/>
      <c r="AA1206" s="4"/>
    </row>
    <row r="1207" spans="24:27" x14ac:dyDescent="0.25">
      <c r="X1207" s="4"/>
      <c r="Y1207" s="4"/>
      <c r="Z1207" s="4"/>
      <c r="AA1207" s="4"/>
    </row>
    <row r="1208" spans="24:27" x14ac:dyDescent="0.25">
      <c r="X1208" s="4"/>
      <c r="Y1208" s="4"/>
      <c r="Z1208" s="4"/>
      <c r="AA1208" s="4"/>
    </row>
    <row r="1209" spans="24:27" x14ac:dyDescent="0.25">
      <c r="X1209" s="4"/>
      <c r="Y1209" s="4"/>
      <c r="Z1209" s="4"/>
      <c r="AA1209" s="4"/>
    </row>
    <row r="1210" spans="24:27" x14ac:dyDescent="0.25">
      <c r="X1210" s="4"/>
      <c r="Y1210" s="4"/>
      <c r="Z1210" s="4"/>
      <c r="AA1210" s="4"/>
    </row>
    <row r="1211" spans="24:27" x14ac:dyDescent="0.25">
      <c r="X1211" s="4"/>
      <c r="Y1211" s="4"/>
      <c r="Z1211" s="4"/>
      <c r="AA1211" s="4"/>
    </row>
    <row r="1212" spans="24:27" x14ac:dyDescent="0.25">
      <c r="X1212" s="4"/>
      <c r="Y1212" s="4"/>
      <c r="Z1212" s="4"/>
      <c r="AA1212" s="4"/>
    </row>
    <row r="1213" spans="24:27" x14ac:dyDescent="0.25">
      <c r="X1213" s="4"/>
      <c r="Y1213" s="4"/>
      <c r="Z1213" s="4"/>
      <c r="AA1213" s="4"/>
    </row>
    <row r="1214" spans="24:27" x14ac:dyDescent="0.25">
      <c r="X1214" s="4"/>
      <c r="Y1214" s="4"/>
      <c r="Z1214" s="4"/>
      <c r="AA1214" s="4"/>
    </row>
    <row r="1215" spans="24:27" x14ac:dyDescent="0.25">
      <c r="Y1215" s="4"/>
      <c r="Z1215" s="4"/>
      <c r="AA1215" s="4"/>
    </row>
    <row r="1217" spans="24:27" x14ac:dyDescent="0.25">
      <c r="Y1217" s="67" t="s">
        <v>20</v>
      </c>
      <c r="Z1217" s="68" t="s">
        <v>250</v>
      </c>
      <c r="AA1217" s="69" t="s">
        <v>251</v>
      </c>
    </row>
    <row r="1218" spans="24:27" ht="15.75" x14ac:dyDescent="0.25">
      <c r="X1218" s="66" t="s">
        <v>39</v>
      </c>
      <c r="Y1218" s="10"/>
      <c r="Z1218" s="10">
        <v>21</v>
      </c>
      <c r="AA1218" s="10" t="s">
        <v>209</v>
      </c>
    </row>
    <row r="1219" spans="24:27" x14ac:dyDescent="0.25">
      <c r="X1219" s="46" t="s">
        <v>163</v>
      </c>
      <c r="Y1219" s="10">
        <f>'domanda giornaliera 5F0537'!EQ3+IF('domanda giornaliera 5F0537'!EQ4&gt;simulazione!T1085,'domanda giornaliera 5F0537'!EQ4,0)+IF('domanda giornaliera 5F0537'!EQ5&gt;simulazione!T1085,'domanda giornaliera 5F0537'!EQ5,0)+IF('domanda giornaliera 5F0537'!EQ6&gt;simulazione!T1085,'domanda giornaliera 5F0537'!EQ6,0)+IF('domanda giornaliera 5F0537'!EQ7&gt;simulazione!T1085,'domanda giornaliera 5F0537'!EQ7,0)+IF('domanda giornaliera 5F0537'!EQ8&gt;simulazione!T1085,'domanda giornaliera 5F0537'!EQ8,0)+IF('domanda giornaliera 5F0537'!EQ9&gt;simulazione!T1085,'domanda giornaliera 5F0537'!EQ9,0)+IF('domanda giornaliera 5F0537'!EQ10&gt;simulazione!T1085,'domanda giornaliera 5F0537'!EQ10,0)+IF('domanda giornaliera 5F0537'!EQ11&gt;simulazione!T1085,'domanda giornaliera 5F0537'!EQ11,0)+IF('domanda giornaliera 5F0537'!EQ12&gt;simulazione!T1085,'domanda giornaliera 5F0537'!EQ12,0)+IF('domanda giornaliera 5F0537'!EQ13&gt;simulazione!T1085,'domanda giornaliera 5F0537'!EQ13,0)+IF('domanda giornaliera 5F0537'!EQ14&gt;simulazione!T1085,'domanda giornaliera 5F0537'!EQ14,0)+IF('domanda giornaliera 5F0537'!EQ15&gt;simulazione!T1085,'domanda giornaliera 5F0537'!EQ15,0)+IF('domanda giornaliera 5F0537'!EQ16&gt;simulazione!T1085,'domanda giornaliera 5F0537'!EQ16,0)+IF('domanda giornaliera 5F0537'!EQ17&gt;simulazione!T1085,'domanda giornaliera 5F0537'!EQ17,0)+IF('domanda giornaliera 5F0537'!EQ18&gt;simulazione!T1085,'domanda giornaliera 5F0537'!EQ18,0)+IF('domanda giornaliera 5F0537'!EQ19&gt;simulazione!T1085,'domanda giornaliera 5F0537'!EQ19,0)+IF('domanda giornaliera 5F0537'!EQ20&gt;simulazione!T1085,'domanda giornaliera 5F0537'!EQ20,0)+IF('domanda giornaliera 5F0537'!EQ21&gt;simulazione!T1085,'domanda giornaliera 5F0537'!EQ21,0)+IF('domanda giornaliera 5F0537'!EQ22&gt;simulazione!T1085,'domanda giornaliera 5F0537'!EQ22,0)+IF('domanda giornaliera 5F0537'!EQ23&gt;simulazione!T1085,'domanda giornaliera 5F0537'!EQ23,0)+IF('domanda giornaliera 5F0537'!EQ24&gt;simulazione!T1085,'domanda giornaliera 5F0537'!EQ24,0)</f>
        <v>2670.4163700572954</v>
      </c>
      <c r="Z1219" s="10"/>
      <c r="AA1219" s="10"/>
    </row>
    <row r="1220" spans="24:27" x14ac:dyDescent="0.25">
      <c r="X1220" s="46" t="s">
        <v>164</v>
      </c>
      <c r="Y1220" s="10">
        <f>'domanda giornaliera 5F0537'!EQ4+IF('domanda giornaliera 5F0537'!EQ5&gt;simulazione!T1086,'domanda giornaliera 5F0537'!EQ5,0)+IF('domanda giornaliera 5F0537'!EQ6&gt;simulazione!T1086,'domanda giornaliera 5F0537'!EQ6,0)+IF('domanda giornaliera 5F0537'!EQ7&gt;simulazione!T1086,'domanda giornaliera 5F0537'!EQ7,0)+IF('domanda giornaliera 5F0537'!EQ8&gt;simulazione!T1086,'domanda giornaliera 5F0537'!EQ8,0)+IF('domanda giornaliera 5F0537'!EQ9&gt;simulazione!T1086,'domanda giornaliera 5F0537'!EQ9,0)+IF('domanda giornaliera 5F0537'!EQ10&gt;simulazione!T1086,'domanda giornaliera 5F0537'!EQ10,0)+IF('domanda giornaliera 5F0537'!EQ11&gt;simulazione!T1086,'domanda giornaliera 5F0537'!EQ11,0)+IF('domanda giornaliera 5F0537'!EQ12&gt;simulazione!T1086,'domanda giornaliera 5F0537'!EQ12,0)+IF('domanda giornaliera 5F0537'!EQ13&gt;simulazione!T1086,'domanda giornaliera 5F0537'!EQ13,0)+IF('domanda giornaliera 5F0537'!EQ14&gt;simulazione!T1086,'domanda giornaliera 5F0537'!EQ14,0)+IF('domanda giornaliera 5F0537'!EQ15&gt;simulazione!T1086,'domanda giornaliera 5F0537'!EQ15,0)+IF('domanda giornaliera 5F0537'!EQ16&gt;simulazione!T1086,'domanda giornaliera 5F0537'!EQ16,0)+IF('domanda giornaliera 5F0537'!EQ17&gt;simulazione!T1086,'domanda giornaliera 5F0537'!EQ17,0)+IF('domanda giornaliera 5F0537'!EQ18&gt;simulazione!T1086,'domanda giornaliera 5F0537'!EQ18,0)+IF('domanda giornaliera 5F0537'!EQ19&gt;simulazione!T1086,'domanda giornaliera 5F0537'!EQ19,0)+IF('domanda giornaliera 5F0537'!EQ20&gt;simulazione!T1086,'domanda giornaliera 5F0537'!EQ20,0)+IF('domanda giornaliera 5F0537'!EQ21&gt;simulazione!T1086,'domanda giornaliera 5F0537'!EQ21,0)+IF('domanda giornaliera 5F0537'!EQ22&gt;simulazione!T1086,'domanda giornaliera 5F0537'!EQ22,0)+IF('domanda giornaliera 5F0537'!EQ23&gt;simulazione!T1086,'domanda giornaliera 5F0537'!EQ23,0)+IF('domanda giornaliera 5F0537'!EQ24&gt;simulazione!T1086,'domanda giornaliera 5F0537'!EQ24,0)+IF('domanda giornaliera 5F0537'!EQ25&gt;simulazione!T1086,'domanda giornaliera 5F0537'!EQ25,0)</f>
        <v>2670.4163700572954</v>
      </c>
      <c r="Z1220" s="10"/>
      <c r="AA1220" s="10"/>
    </row>
    <row r="1221" spans="24:27" x14ac:dyDescent="0.25">
      <c r="X1221" s="46" t="s">
        <v>165</v>
      </c>
      <c r="Y1221" s="10">
        <f>'domanda giornaliera 5F0537'!EQ5+IF('domanda giornaliera 5F0537'!EQ6&gt;simulazione!T1087,'domanda giornaliera 5F0537'!EQ6,0)+IF('domanda giornaliera 5F0537'!EQ7&gt;simulazione!T1087,'domanda giornaliera 5F0537'!EQ7,0)+IF('domanda giornaliera 5F0537'!EQ8&gt;simulazione!T1087,'domanda giornaliera 5F0537'!EQ8,0)+IF('domanda giornaliera 5F0537'!EQ9&gt;simulazione!T1087,'domanda giornaliera 5F0537'!EQ9,0)+IF('domanda giornaliera 5F0537'!EQ10&gt;simulazione!T1087,'domanda giornaliera 5F0537'!EQ10,0)+IF('domanda giornaliera 5F0537'!EQ11&gt;simulazione!T1087,'domanda giornaliera 5F0537'!EQ11,0)+IF('domanda giornaliera 5F0537'!EQ12&gt;simulazione!T1087,'domanda giornaliera 5F0537'!EQ12,0)+IF('domanda giornaliera 5F0537'!EQ13&gt;simulazione!T1087,'domanda giornaliera 5F0537'!EQ13,0)+IF('domanda giornaliera 5F0537'!EQ14&gt;simulazione!T1087,'domanda giornaliera 5F0537'!EQ14,0)+IF('domanda giornaliera 5F0537'!EQ15&gt;simulazione!T1087,'domanda giornaliera 5F0537'!EQ15,0)+IF('domanda giornaliera 5F0537'!EQ16&gt;simulazione!T1087,'domanda giornaliera 5F0537'!EQ16,0)+IF('domanda giornaliera 5F0537'!EQ17&gt;simulazione!T1087,'domanda giornaliera 5F0537'!EQ17,0)+IF('domanda giornaliera 5F0537'!EQ18&gt;simulazione!T1087,'domanda giornaliera 5F0537'!EQ18,0)+IF('domanda giornaliera 5F0537'!EQ19&gt;simulazione!T1087,'domanda giornaliera 5F0537'!EQ19,0)+IF('domanda giornaliera 5F0537'!EQ20&gt;simulazione!T1087,'domanda giornaliera 5F0537'!EQ20,0)+IF('domanda giornaliera 5F0537'!EQ21&gt;simulazione!T1087,'domanda giornaliera 5F0537'!EQ21,0)+IF('domanda giornaliera 5F0537'!EQ22&gt;simulazione!T1087,'domanda giornaliera 5F0537'!EQ22,0)+IF('domanda giornaliera 5F0537'!EQ23&gt;simulazione!T1087,'domanda giornaliera 5F0537'!EQ23,0)+IF('domanda giornaliera 5F0537'!EQ24&gt;simulazione!T1087,'domanda giornaliera 5F0537'!EQ24,0)+IF('domanda giornaliera 5F0537'!EQ25&gt;simulazione!T1087,'domanda giornaliera 5F0537'!EQ25,0)+IF('domanda giornaliera 5F0537'!EQ26&gt;simulazione!T1087,'domanda giornaliera 5F0537'!EQ26,0)</f>
        <v>2670.4163700572954</v>
      </c>
      <c r="Z1221" s="10"/>
      <c r="AA1221" s="10"/>
    </row>
    <row r="1222" spans="24:27" x14ac:dyDescent="0.25">
      <c r="X1222" s="46" t="s">
        <v>166</v>
      </c>
      <c r="Y1222" s="10">
        <f>'domanda giornaliera 5F0537'!EQ6+IF('domanda giornaliera 5F0537'!EQ7&gt;simulazione!T1088,'domanda giornaliera 5F0537'!EQ7,0)+IF('domanda giornaliera 5F0537'!EQ8&gt;simulazione!T1088,'domanda giornaliera 5F0537'!EQ8,0)+IF('domanda giornaliera 5F0537'!EQ9&gt;simulazione!T1088,'domanda giornaliera 5F0537'!EQ9,0)+IF('domanda giornaliera 5F0537'!EQ10&gt;simulazione!T1088,'domanda giornaliera 5F0537'!EQ10,0)+IF('domanda giornaliera 5F0537'!EQ11&gt;simulazione!T1088,'domanda giornaliera 5F0537'!EQ11,0)+IF('domanda giornaliera 5F0537'!EQ12&gt;simulazione!T1088,'domanda giornaliera 5F0537'!EQ12,0)+IF('domanda giornaliera 5F0537'!EQ13&gt;simulazione!T1088,'domanda giornaliera 5F0537'!EQ13,0)+IF('domanda giornaliera 5F0537'!EQ14&gt;simulazione!T1088,'domanda giornaliera 5F0537'!EQ14,0)+IF('domanda giornaliera 5F0537'!EQ15&gt;simulazione!T1088,'domanda giornaliera 5F0537'!EQ15,0)+IF('domanda giornaliera 5F0537'!EQ16&gt;simulazione!T1088,'domanda giornaliera 5F0537'!EQ16,0)+IF('domanda giornaliera 5F0537'!EQ17&gt;simulazione!T1088,'domanda giornaliera 5F0537'!EQ17,0)+IF('domanda giornaliera 5F0537'!EQ18&gt;simulazione!T1088,'domanda giornaliera 5F0537'!EQ18,0)+IF('domanda giornaliera 5F0537'!EQ19&gt;simulazione!T1088,'domanda giornaliera 5F0537'!EQ19,0)+IF('domanda giornaliera 5F0537'!EQ20&gt;simulazione!T1088,'domanda giornaliera 5F0537'!EQ20,0)+IF('domanda giornaliera 5F0537'!EQ21&gt;simulazione!T1088,'domanda giornaliera 5F0537'!EQ21,0)+IF('domanda giornaliera 5F0537'!EQ22&gt;simulazione!T1088,'domanda giornaliera 5F0537'!EQ22,0)+IF('domanda giornaliera 5F0537'!EQ23&gt;simulazione!T1088,'domanda giornaliera 5F0537'!EQ23,0)+IF('domanda giornaliera 5F0537'!EQ24&gt;simulazione!T1088,'domanda giornaliera 5F0537'!EQ24,0)+IF('domanda giornaliera 5F0537'!EQ25&gt;simulazione!T1088,'domanda giornaliera 5F0537'!EQ25,0)+IF('domanda giornaliera 5F0537'!EQ26&gt;simulazione!T1088,'domanda giornaliera 5F0537'!EQ26,0)+IF('domanda giornaliera 5F0537'!EQ27&gt;simulazione!T1088,'domanda giornaliera 5F0537'!EQ27,0)</f>
        <v>2670.4163700572954</v>
      </c>
      <c r="Z1222" s="10"/>
      <c r="AA1222" s="10"/>
    </row>
    <row r="1223" spans="24:27" x14ac:dyDescent="0.25">
      <c r="X1223" s="46" t="s">
        <v>167</v>
      </c>
      <c r="Y1223" s="10">
        <f>'domanda giornaliera 5F0537'!EQ7+IF('domanda giornaliera 5F0537'!EQ8&gt;simulazione!T1089,'domanda giornaliera 5F0537'!EQ8,0)+IF('domanda giornaliera 5F0537'!EQ9&gt;simulazione!T1089,'domanda giornaliera 5F0537'!EQ9,0)+IF('domanda giornaliera 5F0537'!EQ10&gt;simulazione!T1089,'domanda giornaliera 5F0537'!EQ10,0)+IF('domanda giornaliera 5F0537'!EQ11&gt;simulazione!T1089,'domanda giornaliera 5F0537'!EQ11,0)+IF('domanda giornaliera 5F0537'!EQ12&gt;simulazione!T1089,'domanda giornaliera 5F0537'!EQ12,0)+IF('domanda giornaliera 5F0537'!EQ13&gt;simulazione!T1089,'domanda giornaliera 5F0537'!EQ13,0)+IF('domanda giornaliera 5F0537'!EQ14&gt;simulazione!T1089,'domanda giornaliera 5F0537'!EQ14,0)+IF('domanda giornaliera 5F0537'!EQ15&gt;simulazione!T1089,'domanda giornaliera 5F0537'!EQ15,0)+IF('domanda giornaliera 5F0537'!EQ16&gt;simulazione!T1089,'domanda giornaliera 5F0537'!EQ16,0)+IF('domanda giornaliera 5F0537'!EQ17&gt;simulazione!T1089,'domanda giornaliera 5F0537'!EQ17,0)+IF('domanda giornaliera 5F0537'!EQ18&gt;simulazione!T1089,'domanda giornaliera 5F0537'!EQ18,0)+IF('domanda giornaliera 5F0537'!EQ19&gt;simulazione!T1089,'domanda giornaliera 5F0537'!EQ19,0)+IF('domanda giornaliera 5F0537'!EQ20&gt;simulazione!T1089,'domanda giornaliera 5F0537'!EQ20,0)+IF('domanda giornaliera 5F0537'!EQ21&gt;simulazione!T1089,'domanda giornaliera 5F0537'!EQ21,0)+IF('domanda giornaliera 5F0537'!EQ22&gt;simulazione!T1089,'domanda giornaliera 5F0537'!EQ22,0)+IF('domanda giornaliera 5F0537'!EQ23&gt;simulazione!T1089,'domanda giornaliera 5F0537'!EQ23,0)+IF('domanda giornaliera 5F0537'!EQ24&gt;simulazione!T1089,'domanda giornaliera 5F0537'!EQ24,0)+IF('domanda giornaliera 5F0537'!EQ25&gt;simulazione!T1089,'domanda giornaliera 5F0537'!EQ25,0)+IF('domanda giornaliera 5F0537'!EQ26&gt;simulazione!T1089,'domanda giornaliera 5F0537'!EQ26,0)+IF('domanda giornaliera 5F0537'!EQ27&gt;simulazione!T1089,'domanda giornaliera 5F0537'!EQ27,0)+IF('domanda giornaliera 5F0537'!EQ28&gt;simulazione!T1089,'domanda giornaliera 5F0537'!EQ28,0)</f>
        <v>2670.4163700572954</v>
      </c>
      <c r="Z1223" s="10"/>
      <c r="AA1223" s="10"/>
    </row>
    <row r="1224" spans="24:27" x14ac:dyDescent="0.25">
      <c r="X1224" s="46" t="s">
        <v>168</v>
      </c>
      <c r="Y1224" s="10">
        <f>'domanda giornaliera 5F0537'!EQ8+IF('domanda giornaliera 5F0537'!EQ9&gt;simulazione!T1090,'domanda giornaliera 5F0537'!EQ9,0)+IF('domanda giornaliera 5F0537'!EQ10&gt;simulazione!T1090,'domanda giornaliera 5F0537'!EQ10,0)+IF('domanda giornaliera 5F0537'!EQ11&gt;simulazione!T1090,'domanda giornaliera 5F0537'!EQ11,0)+IF('domanda giornaliera 5F0537'!EQ12&gt;simulazione!T1090,'domanda giornaliera 5F0537'!EQ12,0)+IF('domanda giornaliera 5F0537'!EQ13&gt;simulazione!T1090,'domanda giornaliera 5F0537'!EQ13,0)+IF('domanda giornaliera 5F0537'!EQ14&gt;simulazione!T1090,'domanda giornaliera 5F0537'!EQ14,0)+IF('domanda giornaliera 5F0537'!EQ15&gt;simulazione!T1090,'domanda giornaliera 5F0537'!EQ15,0)+IF('domanda giornaliera 5F0537'!EQ16&gt;simulazione!T1090,'domanda giornaliera 5F0537'!EQ16,0)+IF('domanda giornaliera 5F0537'!EQ17&gt;simulazione!T1090,'domanda giornaliera 5F0537'!EQ17,0)+IF('domanda giornaliera 5F0537'!EQ18&gt;simulazione!T1090,'domanda giornaliera 5F0537'!EQ18,0)+IF('domanda giornaliera 5F0537'!EQ19&gt;simulazione!T1090,'domanda giornaliera 5F0537'!EQ19,0)+IF('domanda giornaliera 5F0537'!EQ20&gt;simulazione!T1090,'domanda giornaliera 5F0537'!EQ20,0)+IF('domanda giornaliera 5F0537'!EQ21&gt;simulazione!T1090,'domanda giornaliera 5F0537'!EQ21,0)+IF('domanda giornaliera 5F0537'!EQ22&gt;simulazione!T1090,'domanda giornaliera 5F0537'!EQ22,0)+IF('domanda giornaliera 5F0537'!EQ23&gt;simulazione!T1090,'domanda giornaliera 5F0537'!EQ23,0)+IF('domanda giornaliera 5F0537'!EQ24&gt;simulazione!T1090,'domanda giornaliera 5F0537'!EQ24,0)+IF('domanda giornaliera 5F0537'!EQ25&gt;simulazione!T1090,'domanda giornaliera 5F0537'!EQ25,0)+IF('domanda giornaliera 5F0537'!EQ26&gt;simulazione!T1090,'domanda giornaliera 5F0537'!EQ26,0)+IF('domanda giornaliera 5F0537'!EQ27&gt;simulazione!T1090,'domanda giornaliera 5F0537'!EQ27,0)+IF('domanda giornaliera 5F0537'!EQ28&gt;simulazione!T1090,'domanda giornaliera 5F0537'!EQ28,0)+IF('domanda giornaliera 5F0537'!EQ29&gt;simulazione!T1090,'domanda giornaliera 5F0537'!EQ29,0)</f>
        <v>2670.4163700572954</v>
      </c>
      <c r="Z1224" s="10"/>
      <c r="AA1224" s="10"/>
    </row>
    <row r="1225" spans="24:27" x14ac:dyDescent="0.25">
      <c r="X1225" s="46" t="s">
        <v>169</v>
      </c>
      <c r="Y1225" s="10">
        <f>'domanda giornaliera 5F0537'!EQ9+IF('domanda giornaliera 5F0537'!EQ10&gt;simulazione!T1091,'domanda giornaliera 5F0537'!EQ10,0)+IF('domanda giornaliera 5F0537'!EQ11&gt;simulazione!T1091,'domanda giornaliera 5F0537'!EQ11,0)+IF('domanda giornaliera 5F0537'!EQ12&gt;simulazione!T1091,'domanda giornaliera 5F0537'!EQ12,0)+IF('domanda giornaliera 5F0537'!EQ13&gt;simulazione!T1091,'domanda giornaliera 5F0537'!EQ13,0)+IF('domanda giornaliera 5F0537'!EQ14&gt;simulazione!T1091,'domanda giornaliera 5F0537'!EQ14,0)+IF('domanda giornaliera 5F0537'!EQ15&gt;simulazione!T1091,'domanda giornaliera 5F0537'!EQ15,0)+IF('domanda giornaliera 5F0537'!EQ16&gt;simulazione!T1091,'domanda giornaliera 5F0537'!EQ16,0)+IF('domanda giornaliera 5F0537'!EQ17&gt;simulazione!T1091,'domanda giornaliera 5F0537'!EQ17,0)+IF('domanda giornaliera 5F0537'!EQ18&gt;simulazione!T1091,'domanda giornaliera 5F0537'!EQ18,0)+IF('domanda giornaliera 5F0537'!EQ19&gt;simulazione!T1091,'domanda giornaliera 5F0537'!EQ19,0)+IF('domanda giornaliera 5F0537'!EQ20&gt;simulazione!T1091,'domanda giornaliera 5F0537'!EQ20,0)+IF('domanda giornaliera 5F0537'!EQ21&gt;simulazione!T1091,'domanda giornaliera 5F0537'!EQ21,0)+IF('domanda giornaliera 5F0537'!EQ22&gt;simulazione!T1091,'domanda giornaliera 5F0537'!EQ22,0)+IF('domanda giornaliera 5F0537'!EQ23&gt;simulazione!T1091,'domanda giornaliera 5F0537'!EQ23,0)+IF('domanda giornaliera 5F0537'!EQ24&gt;simulazione!T1091,'domanda giornaliera 5F0537'!EQ24,0)+IF('domanda giornaliera 5F0537'!EQ25&gt;simulazione!T1091,'domanda giornaliera 5F0537'!EQ25,0)+IF('domanda giornaliera 5F0537'!EQ26&gt;simulazione!T1091,'domanda giornaliera 5F0537'!EQ26,0)+IF('domanda giornaliera 5F0537'!EQ27&gt;simulazione!T1091,'domanda giornaliera 5F0537'!EQ27,0)+IF('domanda giornaliera 5F0537'!EQ28&gt;simulazione!T1091,'domanda giornaliera 5F0537'!EQ28,0)+IF('domanda giornaliera 5F0537'!EQ29&gt;simulazione!T1091,'domanda giornaliera 5F0537'!EQ29,0)+IF('domanda giornaliera 5F0537'!EQ30&gt;simulazione!T1091,'domanda giornaliera 5F0537'!EQ30,0)</f>
        <v>2670.4163700572954</v>
      </c>
      <c r="Z1225" s="10"/>
      <c r="AA1225" s="10"/>
    </row>
    <row r="1226" spans="24:27" x14ac:dyDescent="0.25">
      <c r="X1226" s="46" t="s">
        <v>170</v>
      </c>
      <c r="Y1226" s="10">
        <f>'domanda giornaliera 5F0537'!EQ10+IF('domanda giornaliera 5F0537'!EQ11&gt;simulazione!T1092,'domanda giornaliera 5F0537'!EQ11,0)+IF('domanda giornaliera 5F0537'!EQ12&gt;simulazione!T1092,'domanda giornaliera 5F0537'!EQ12,0)+IF('domanda giornaliera 5F0537'!EQ13&gt;simulazione!T1092,'domanda giornaliera 5F0537'!EQ13,0)+IF('domanda giornaliera 5F0537'!EQ14&gt;simulazione!T1092,'domanda giornaliera 5F0537'!EQ14,0)+IF('domanda giornaliera 5F0537'!EQ15&gt;simulazione!T1092,'domanda giornaliera 5F0537'!EQ15,0)+IF('domanda giornaliera 5F0537'!EQ16&gt;simulazione!T1092,'domanda giornaliera 5F0537'!EQ16,0)+IF('domanda giornaliera 5F0537'!EQ17&gt;simulazione!T1092,'domanda giornaliera 5F0537'!EQ17,0)+IF('domanda giornaliera 5F0537'!EQ18&gt;simulazione!T1092,'domanda giornaliera 5F0537'!EQ18,0)+IF('domanda giornaliera 5F0537'!EQ19&gt;simulazione!T1092,'domanda giornaliera 5F0537'!EQ19,0)+IF('domanda giornaliera 5F0537'!EQ20&gt;simulazione!T1092,'domanda giornaliera 5F0537'!EQ20,0)+IF('domanda giornaliera 5F0537'!EQ21&gt;simulazione!T1092,'domanda giornaliera 5F0537'!EQ21,0)+IF('domanda giornaliera 5F0537'!EQ22&gt;simulazione!T1092,'domanda giornaliera 5F0537'!EQ22,0)+IF('domanda giornaliera 5F0537'!EQ23&gt;simulazione!T1092,'domanda giornaliera 5F0537'!EQ23,0)+IF('domanda giornaliera 5F0537'!EQ24&gt;simulazione!T1092,'domanda giornaliera 5F0537'!EQ24,0)+IF('domanda giornaliera 5F0537'!EQ25&gt;simulazione!T1092,'domanda giornaliera 5F0537'!EQ25,0)+IF('domanda giornaliera 5F0537'!EQ26&gt;simulazione!T1092,'domanda giornaliera 5F0537'!EQ26,0)+IF('domanda giornaliera 5F0537'!EQ27&gt;simulazione!T1092,'domanda giornaliera 5F0537'!EQ27,0)+IF('domanda giornaliera 5F0537'!EQ28&gt;simulazione!T1092,'domanda giornaliera 5F0537'!EQ28,0)+IF('domanda giornaliera 5F0537'!EQ29&gt;simulazione!T1092,'domanda giornaliera 5F0537'!EQ29,0)+IF('domanda giornaliera 5F0537'!EQ30&gt;simulazione!T1092,'domanda giornaliera 5F0537'!EQ30,0)+IF('domanda giornaliera 5F0537'!EQ31&gt;simulazione!T1092,'domanda giornaliera 5F0537'!EQ31,0)</f>
        <v>2670.4163700572954</v>
      </c>
      <c r="Z1226" s="10"/>
      <c r="AA1226" s="10"/>
    </row>
    <row r="1227" spans="24:27" x14ac:dyDescent="0.25">
      <c r="X1227" s="46" t="s">
        <v>171</v>
      </c>
      <c r="Y1227" s="10">
        <f>'domanda giornaliera 5F0537'!EQ11+IF('domanda giornaliera 5F0537'!EQ12&gt;simulazione!T1093,'domanda giornaliera 5F0537'!EQ12,0)+IF('domanda giornaliera 5F0537'!EQ13&gt;simulazione!T1093,'domanda giornaliera 5F0537'!EQ13,0)+IF('domanda giornaliera 5F0537'!EQ14&gt;simulazione!T1093,'domanda giornaliera 5F0537'!EQ14,0)+IF('domanda giornaliera 5F0537'!EQ15&gt;simulazione!T1093,'domanda giornaliera 5F0537'!EQ15,0)+IF('domanda giornaliera 5F0537'!EQ16&gt;simulazione!T1093,'domanda giornaliera 5F0537'!EQ16,0)+IF('domanda giornaliera 5F0537'!EQ17&gt;simulazione!T1093,'domanda giornaliera 5F0537'!EQ17,0)+IF('domanda giornaliera 5F0537'!EQ18&gt;simulazione!T1093,'domanda giornaliera 5F0537'!EQ18,0)+IF('domanda giornaliera 5F0537'!EQ19&gt;simulazione!T1093,'domanda giornaliera 5F0537'!EQ19,0)+IF('domanda giornaliera 5F0537'!EQ20&gt;simulazione!T1093,'domanda giornaliera 5F0537'!EQ20,0)+IF('domanda giornaliera 5F0537'!EQ21&gt;simulazione!T1093,'domanda giornaliera 5F0537'!EQ21,0)+IF('domanda giornaliera 5F0537'!EQ22&gt;simulazione!T1093,'domanda giornaliera 5F0537'!EQ22,0)+IF('domanda giornaliera 5F0537'!EQ23&gt;simulazione!T1093,'domanda giornaliera 5F0537'!EQ23,0)+IF('domanda giornaliera 5F0537'!EQ24&gt;simulazione!T1093,'domanda giornaliera 5F0537'!EQ24,0)+IF('domanda giornaliera 5F0537'!EQ25&gt;simulazione!T1093,'domanda giornaliera 5F0537'!EQ25,0)+IF('domanda giornaliera 5F0537'!EQ26&gt;simulazione!T1093,'domanda giornaliera 5F0537'!EQ26,0)+IF('domanda giornaliera 5F0537'!EQ27&gt;simulazione!T1093,'domanda giornaliera 5F0537'!EQ27,0)+IF('domanda giornaliera 5F0537'!EQ28&gt;simulazione!T1093,'domanda giornaliera 5F0537'!EQ28,0)+IF('domanda giornaliera 5F0537'!EQ29&gt;simulazione!T1093,'domanda giornaliera 5F0537'!EQ29,0)+IF('domanda giornaliera 5F0537'!EQ30&gt;simulazione!T1093,'domanda giornaliera 5F0537'!EQ30,0)+IF('domanda giornaliera 5F0537'!EQ31&gt;simulazione!T1093,'domanda giornaliera 5F0537'!EQ31,0)+IF('domanda giornaliera 5F0537'!EQ32&gt;simulazione!T1093,'domanda giornaliera 5F0537'!EQ32,0)</f>
        <v>2670.4163700572954</v>
      </c>
      <c r="Z1227" s="10"/>
      <c r="AA1227" s="10"/>
    </row>
    <row r="1228" spans="24:27" x14ac:dyDescent="0.25">
      <c r="X1228" s="46" t="s">
        <v>172</v>
      </c>
      <c r="Y1228" s="10">
        <f>'domanda giornaliera 5F0537'!EQ12+IF('domanda giornaliera 5F0537'!EQ13&gt;simulazione!T1094,'domanda giornaliera 5F0537'!EQ13,0)+IF('domanda giornaliera 5F0537'!EQ14&gt;simulazione!T1094,'domanda giornaliera 5F0537'!EQ14,0)+IF('domanda giornaliera 5F0537'!EQ15&gt;simulazione!T1094,'domanda giornaliera 5F0537'!EQ15,0)+IF('domanda giornaliera 5F0537'!EQ16&gt;simulazione!T1094,'domanda giornaliera 5F0537'!EQ16,0)+IF('domanda giornaliera 5F0537'!EQ17&gt;simulazione!T1094,'domanda giornaliera 5F0537'!EQ17,0)+IF('domanda giornaliera 5F0537'!EQ18&gt;simulazione!T1094,'domanda giornaliera 5F0537'!EQ18,0)+IF('domanda giornaliera 5F0537'!EQ19&gt;simulazione!T1094,'domanda giornaliera 5F0537'!EQ19,0)+IF('domanda giornaliera 5F0537'!EQ20&gt;simulazione!T1094,'domanda giornaliera 5F0537'!EQ20,0)+IF('domanda giornaliera 5F0537'!EQ21&gt;simulazione!T1094,'domanda giornaliera 5F0537'!EQ21,0)+IF('domanda giornaliera 5F0537'!EQ22&gt;simulazione!T1094,'domanda giornaliera 5F0537'!EQ22,0)+IF('domanda giornaliera 5F0537'!EQ23&gt;simulazione!T1094,'domanda giornaliera 5F0537'!EQ23,0)+IF('domanda giornaliera 5F0537'!EQ24&gt;simulazione!T1094,'domanda giornaliera 5F0537'!EQ24,0)+IF('domanda giornaliera 5F0537'!EQ25&gt;simulazione!T1094,'domanda giornaliera 5F0537'!EQ25,0)+IF('domanda giornaliera 5F0537'!EQ26&gt;simulazione!T1094,'domanda giornaliera 5F0537'!EQ26,0)+IF('domanda giornaliera 5F0537'!EQ27&gt;simulazione!T1094,'domanda giornaliera 5F0537'!EQ27,0)+IF('domanda giornaliera 5F0537'!EQ28&gt;simulazione!T1094,'domanda giornaliera 5F0537'!EQ28,0)+IF('domanda giornaliera 5F0537'!EQ29&gt;simulazione!T1094,'domanda giornaliera 5F0537'!EQ29,0)+IF('domanda giornaliera 5F0537'!EQ30&gt;simulazione!T1094,'domanda giornaliera 5F0537'!EQ30,0)+IF('domanda giornaliera 5F0537'!EQ31&gt;simulazione!T1094,'domanda giornaliera 5F0537'!EQ31,0)+IF('domanda giornaliera 5F0537'!EQ32&gt;simulazione!T1094,'domanda giornaliera 5F0537'!EQ32,0)+IF('domanda giornaliera 5F0537'!EQ33&gt;simulazione!T1094,'domanda giornaliera 5F0537'!EQ33,0)</f>
        <v>2670.4163700572954</v>
      </c>
      <c r="Z1228" s="10"/>
      <c r="AA1228" s="10"/>
    </row>
    <row r="1229" spans="24:27" x14ac:dyDescent="0.25">
      <c r="X1229" s="46" t="s">
        <v>173</v>
      </c>
      <c r="Y1229" s="10">
        <f>'domanda giornaliera 5F0537'!EQ13+IF('domanda giornaliera 5F0537'!EQ14&gt;simulazione!T1095,'domanda giornaliera 5F0537'!EQ14,0)+IF('domanda giornaliera 5F0537'!EQ15&gt;simulazione!T1095,'domanda giornaliera 5F0537'!EQ15,0)+IF('domanda giornaliera 5F0537'!EQ16&gt;simulazione!T1095,'domanda giornaliera 5F0537'!EQ16,0)+IF('domanda giornaliera 5F0537'!EQ17&gt;simulazione!T1095,'domanda giornaliera 5F0537'!EQ17,0)+IF('domanda giornaliera 5F0537'!EQ18&gt;simulazione!T1095,'domanda giornaliera 5F0537'!EQ18,0)+IF('domanda giornaliera 5F0537'!EQ19&gt;simulazione!T1095,'domanda giornaliera 5F0537'!EQ19,0)+IF('domanda giornaliera 5F0537'!EQ20&gt;simulazione!T1095,'domanda giornaliera 5F0537'!EQ20,0)+IF('domanda giornaliera 5F0537'!EQ21&gt;simulazione!T1095,'domanda giornaliera 5F0537'!EQ21,0)+IF('domanda giornaliera 5F0537'!EQ22&gt;simulazione!T1095,'domanda giornaliera 5F0537'!EQ22,0)+IF('domanda giornaliera 5F0537'!EQ23&gt;simulazione!T1095,'domanda giornaliera 5F0537'!EQ23,0)+IF('domanda giornaliera 5F0537'!EQ24&gt;simulazione!T1095,'domanda giornaliera 5F0537'!EQ24,0)+IF('domanda giornaliera 5F0537'!EQ25&gt;simulazione!T1095,'domanda giornaliera 5F0537'!EQ25,0)+IF('domanda giornaliera 5F0537'!EQ26&gt;simulazione!T1095,'domanda giornaliera 5F0537'!EQ26,0)+IF('domanda giornaliera 5F0537'!EQ27&gt;simulazione!T1095,'domanda giornaliera 5F0537'!EQ27,0)+IF('domanda giornaliera 5F0537'!EQ28&gt;simulazione!T1095,'domanda giornaliera 5F0537'!EQ28,0)+IF('domanda giornaliera 5F0537'!EQ29&gt;simulazione!T1095,'domanda giornaliera 5F0537'!EQ29,0)+IF('domanda giornaliera 5F0537'!EQ30&gt;simulazione!T1095,'domanda giornaliera 5F0537'!EQ30,0)+IF('domanda giornaliera 5F0537'!EQ31&gt;simulazione!T1095,'domanda giornaliera 5F0537'!EQ31,0)+IF('domanda giornaliera 5F0537'!EQ32&gt;simulazione!T1095,'domanda giornaliera 5F0537'!EQ32,0)+IF('domanda giornaliera 5F0537'!EQ33&gt;simulazione!T1095,'domanda giornaliera 5F0537'!EQ33,0)+IF('domanda giornaliera 5F0537'!EQ34&gt;simulazione!T1095,'domanda giornaliera 5F0537'!EQ34,0)</f>
        <v>2670.4163700572954</v>
      </c>
      <c r="Z1229" s="10"/>
      <c r="AA1229" s="10"/>
    </row>
    <row r="1230" spans="24:27" x14ac:dyDescent="0.25">
      <c r="X1230" s="46" t="s">
        <v>174</v>
      </c>
      <c r="Y1230" s="10">
        <f>'domanda giornaliera 5F0537'!EQ14+IF('domanda giornaliera 5F0537'!EQ15&gt;simulazione!T1096,'domanda giornaliera 5F0537'!EQ15,0)+IF('domanda giornaliera 5F0537'!EQ16&gt;simulazione!T1096,'domanda giornaliera 5F0537'!EQ16,0)+IF('domanda giornaliera 5F0537'!EQ17&gt;simulazione!T1096,'domanda giornaliera 5F0537'!EQ17,0)+IF('domanda giornaliera 5F0537'!EQ18&gt;simulazione!T1096,'domanda giornaliera 5F0537'!EQ18,0)+IF('domanda giornaliera 5F0537'!EQ19&gt;simulazione!T1096,'domanda giornaliera 5F0537'!EQ19,0)+IF('domanda giornaliera 5F0537'!EQ20&gt;simulazione!T1096,'domanda giornaliera 5F0537'!EQ20,0)+IF('domanda giornaliera 5F0537'!EQ21&gt;simulazione!T1096,'domanda giornaliera 5F0537'!EQ21,0)+IF('domanda giornaliera 5F0537'!EQ22&gt;simulazione!T1096,'domanda giornaliera 5F0537'!EQ22,0)+IF('domanda giornaliera 5F0537'!EQ23&gt;simulazione!T1096,'domanda giornaliera 5F0537'!EQ23,0)+IF('domanda giornaliera 5F0537'!EQ24&gt;simulazione!T1096,'domanda giornaliera 5F0537'!EQ24,0)+IF('domanda giornaliera 5F0537'!EQ25&gt;simulazione!T1096,'domanda giornaliera 5F0537'!EQ25,0)+IF('domanda giornaliera 5F0537'!EQ26&gt;simulazione!T1096,'domanda giornaliera 5F0537'!EQ26,0)+IF('domanda giornaliera 5F0537'!EQ27&gt;simulazione!T1096,'domanda giornaliera 5F0537'!EQ27,0)+IF('domanda giornaliera 5F0537'!EQ28&gt;simulazione!T1096,'domanda giornaliera 5F0537'!EQ28,0)+IF('domanda giornaliera 5F0537'!EQ29&gt;simulazione!T1096,'domanda giornaliera 5F0537'!EQ29,0)+IF('domanda giornaliera 5F0537'!EQ30&gt;simulazione!T1096,'domanda giornaliera 5F0537'!EQ30,0)+IF('domanda giornaliera 5F0537'!EQ31&gt;simulazione!T1096,'domanda giornaliera 5F0537'!EQ31,0)+IF('domanda giornaliera 5F0537'!EQ32&gt;simulazione!T1096,'domanda giornaliera 5F0537'!EQ32,0)+IF('domanda giornaliera 5F0537'!EQ33&gt;simulazione!T1096,'domanda giornaliera 5F0537'!EQ33,0)+IF('domanda giornaliera 5F0537'!EQ34&gt;simulazione!T1096,'domanda giornaliera 5F0537'!EQ34,0)+IF('domanda giornaliera 5F0537'!EQ35&gt;simulazione!T1096,'domanda giornaliera 5F0537'!EQ35,0)</f>
        <v>543.4985809663865</v>
      </c>
      <c r="Z1230" s="10"/>
      <c r="AA1230" s="10"/>
    </row>
    <row r="1231" spans="24:27" x14ac:dyDescent="0.25">
      <c r="X1231" s="46" t="s">
        <v>175</v>
      </c>
      <c r="Y1231" s="10">
        <f>'domanda giornaliera 5F0537'!EQ15+IF('domanda giornaliera 5F0537'!EQ16&gt;simulazione!T1097,'domanda giornaliera 5F0537'!EQ16,0)+IF('domanda giornaliera 5F0537'!EQ17&gt;simulazione!T1097,'domanda giornaliera 5F0537'!EQ17,0)+IF('domanda giornaliera 5F0537'!EQ18&gt;simulazione!T1097,'domanda giornaliera 5F0537'!EQ18,0)+IF('domanda giornaliera 5F0537'!EQ19&gt;simulazione!T1097,'domanda giornaliera 5F0537'!EQ19,0)+IF('domanda giornaliera 5F0537'!EQ20&gt;simulazione!T1097,'domanda giornaliera 5F0537'!EQ20,0)+IF('domanda giornaliera 5F0537'!EQ21&gt;simulazione!T1097,'domanda giornaliera 5F0537'!EQ21,0)+IF('domanda giornaliera 5F0537'!EQ22&gt;simulazione!T1097,'domanda giornaliera 5F0537'!EQ22,0)+IF('domanda giornaliera 5F0537'!EQ23&gt;simulazione!T1097,'domanda giornaliera 5F0537'!EQ23,0)+IF('domanda giornaliera 5F0537'!EQ24&gt;simulazione!T1097,'domanda giornaliera 5F0537'!EQ24,0)+IF('domanda giornaliera 5F0537'!EQ25&gt;simulazione!T1097,'domanda giornaliera 5F0537'!EQ25,0)+IF('domanda giornaliera 5F0537'!EQ26&gt;simulazione!T1097,'domanda giornaliera 5F0537'!EQ26,0)+IF('domanda giornaliera 5F0537'!EQ27&gt;simulazione!T1097,'domanda giornaliera 5F0537'!EQ27,0)+IF('domanda giornaliera 5F0537'!EQ28&gt;simulazione!T1097,'domanda giornaliera 5F0537'!EQ28,0)+IF('domanda giornaliera 5F0537'!EQ29&gt;simulazione!T1097,'domanda giornaliera 5F0537'!EQ29,0)+IF('domanda giornaliera 5F0537'!EQ30&gt;simulazione!T1097,'domanda giornaliera 5F0537'!EQ30,0)+IF('domanda giornaliera 5F0537'!EQ31&gt;simulazione!T1097,'domanda giornaliera 5F0537'!EQ31,0)+IF('domanda giornaliera 5F0537'!EQ32&gt;simulazione!T1097,'domanda giornaliera 5F0537'!EQ32,0)+IF('domanda giornaliera 5F0537'!EQ33&gt;simulazione!T1097,'domanda giornaliera 5F0537'!EQ33,0)+IF('domanda giornaliera 5F0537'!EQ34&gt;simulazione!T1097,'domanda giornaliera 5F0537'!EQ34,0)+IF('domanda giornaliera 5F0537'!EQ35&gt;simulazione!T1097,'domanda giornaliera 5F0537'!EQ35,0)+IF('domanda giornaliera 5F0537'!EQ36&gt;simulazione!T1097,'domanda giornaliera 5F0537'!EQ36,0)</f>
        <v>543.4985809663865</v>
      </c>
      <c r="Z1231" s="10"/>
      <c r="AA1231" s="10"/>
    </row>
    <row r="1232" spans="24:27" x14ac:dyDescent="0.25">
      <c r="X1232" s="46" t="s">
        <v>176</v>
      </c>
      <c r="Y1232" s="10">
        <f>'domanda giornaliera 5F0537'!EQ16+IF('domanda giornaliera 5F0537'!EQ17&gt;simulazione!T1098,'domanda giornaliera 5F0537'!EQ17,0)+IF('domanda giornaliera 5F0537'!EQ18&gt;simulazione!T1098,'domanda giornaliera 5F0537'!EQ18,0)+IF('domanda giornaliera 5F0537'!EQ19&gt;simulazione!T1098,'domanda giornaliera 5F0537'!EQ19,0)+IF('domanda giornaliera 5F0537'!EQ20&gt;simulazione!T1098,'domanda giornaliera 5F0537'!EQ20,0)+IF('domanda giornaliera 5F0537'!EQ21&gt;simulazione!T1098,'domanda giornaliera 5F0537'!EQ21,0)+IF('domanda giornaliera 5F0537'!EQ22&gt;simulazione!T1098,'domanda giornaliera 5F0537'!EQ22,0)+IF('domanda giornaliera 5F0537'!EQ23&gt;simulazione!T1098,'domanda giornaliera 5F0537'!EQ23,0)+IF('domanda giornaliera 5F0537'!EQ24&gt;simulazione!T1098,'domanda giornaliera 5F0537'!EQ24,0)+IF('domanda giornaliera 5F0537'!EQ25&gt;simulazione!T1098,'domanda giornaliera 5F0537'!EQ25,0)+IF('domanda giornaliera 5F0537'!EQ26&gt;simulazione!T1098,'domanda giornaliera 5F0537'!EQ26,0)+IF('domanda giornaliera 5F0537'!EQ27&gt;simulazione!T1098,'domanda giornaliera 5F0537'!EQ27,0)+IF('domanda giornaliera 5F0537'!EQ28&gt;simulazione!T1098,'domanda giornaliera 5F0537'!EQ28,0)+IF('domanda giornaliera 5F0537'!EQ29&gt;simulazione!T1098,'domanda giornaliera 5F0537'!EQ29,0)+IF('domanda giornaliera 5F0537'!EQ30&gt;simulazione!T1098,'domanda giornaliera 5F0537'!EQ30,0)+IF('domanda giornaliera 5F0537'!EQ31&gt;simulazione!T1098,'domanda giornaliera 5F0537'!EQ31,0)+IF('domanda giornaliera 5F0537'!EQ32&gt;simulazione!T1098,'domanda giornaliera 5F0537'!EQ32,0)+IF('domanda giornaliera 5F0537'!EQ33&gt;simulazione!T1098,'domanda giornaliera 5F0537'!EQ33,0)+IF('domanda giornaliera 5F0537'!EQ34&gt;simulazione!T1098,'domanda giornaliera 5F0537'!EQ34,0)+IF('domanda giornaliera 5F0537'!EQ35&gt;simulazione!T1098,'domanda giornaliera 5F0537'!EQ35,0)+IF('domanda giornaliera 5F0537'!EQ36&gt;simulazione!T1098,'domanda giornaliera 5F0537'!EQ36,0)+IF('domanda giornaliera 5F0537'!EQ37&gt;simulazione!T1098,'domanda giornaliera 5F0537'!EQ37,0)</f>
        <v>543.4985809663865</v>
      </c>
      <c r="Z1232" s="10"/>
      <c r="AA1232" s="10"/>
    </row>
    <row r="1233" spans="24:27" x14ac:dyDescent="0.25">
      <c r="X1233" s="46" t="s">
        <v>177</v>
      </c>
      <c r="Y1233" s="10">
        <f>'domanda giornaliera 5F0537'!EQ17+IF('domanda giornaliera 5F0537'!EQ18&gt;simulazione!T1099,'domanda giornaliera 5F0537'!EQ18,0)+IF('domanda giornaliera 5F0537'!EQ19&gt;simulazione!T1099,'domanda giornaliera 5F0537'!EQ19,0)+IF('domanda giornaliera 5F0537'!EQ20&gt;simulazione!T1099,'domanda giornaliera 5F0537'!EQ20,0)+IF('domanda giornaliera 5F0537'!EQ21&gt;simulazione!T1099,'domanda giornaliera 5F0537'!EQ21,0)+IF('domanda giornaliera 5F0537'!EQ22&gt;simulazione!T1099,'domanda giornaliera 5F0537'!EQ22,0)+IF('domanda giornaliera 5F0537'!EQ23&gt;simulazione!T1099,'domanda giornaliera 5F0537'!EQ23,0)+IF('domanda giornaliera 5F0537'!EQ24&gt;simulazione!T1099,'domanda giornaliera 5F0537'!EQ24,0)+IF('domanda giornaliera 5F0537'!EQ25&gt;simulazione!T1099,'domanda giornaliera 5F0537'!EQ25,0)+IF('domanda giornaliera 5F0537'!EQ26&gt;simulazione!T1099,'domanda giornaliera 5F0537'!EQ26,0)+IF('domanda giornaliera 5F0537'!EQ27&gt;simulazione!T1099,'domanda giornaliera 5F0537'!EQ27,0)+IF('domanda giornaliera 5F0537'!EQ28&gt;simulazione!T1099,'domanda giornaliera 5F0537'!EQ28,0)+IF('domanda giornaliera 5F0537'!EQ29&gt;simulazione!T1099,'domanda giornaliera 5F0537'!EQ29,0)+IF('domanda giornaliera 5F0537'!EQ30&gt;simulazione!T1099,'domanda giornaliera 5F0537'!EQ30,0)+IF('domanda giornaliera 5F0537'!EQ31&gt;simulazione!T1099,'domanda giornaliera 5F0537'!EQ31,0)+IF('domanda giornaliera 5F0537'!EQ32&gt;simulazione!T1099,'domanda giornaliera 5F0537'!EQ32,0)+IF('domanda giornaliera 5F0537'!EQ33&gt;simulazione!T1099,'domanda giornaliera 5F0537'!EQ33,0)+IF('domanda giornaliera 5F0537'!EQ34&gt;simulazione!T1099,'domanda giornaliera 5F0537'!EQ34,0)+IF('domanda giornaliera 5F0537'!EQ35&gt;simulazione!T1099,'domanda giornaliera 5F0537'!EQ35,0)+IF('domanda giornaliera 5F0537'!EQ36&gt;simulazione!T1099,'domanda giornaliera 5F0537'!EQ36,0)+IF('domanda giornaliera 5F0537'!EQ37&gt;simulazione!T1099,'domanda giornaliera 5F0537'!EQ37,0)+IF('domanda giornaliera 5F0537'!EQ38&gt;simulazione!T1099,'domanda giornaliera 5F0537'!EQ38,0)</f>
        <v>1819.4809738235292</v>
      </c>
      <c r="Z1233" s="10"/>
      <c r="AA1233" s="10"/>
    </row>
    <row r="1234" spans="24:27" x14ac:dyDescent="0.25">
      <c r="X1234" s="46" t="s">
        <v>158</v>
      </c>
      <c r="Y1234" s="10">
        <f>'domanda giornaliera 5F0537'!EQ18+IF('domanda giornaliera 5F0537'!EQ19&gt;simulazione!T1100,'domanda giornaliera 5F0537'!EQ19,0)+IF('domanda giornaliera 5F0537'!EQ20&gt;simulazione!T1100,'domanda giornaliera 5F0537'!EQ20,0)+IF('domanda giornaliera 5F0537'!EQ21&gt;simulazione!T1100,'domanda giornaliera 5F0537'!EQ21,0)+IF('domanda giornaliera 5F0537'!EQ22&gt;simulazione!T1100,'domanda giornaliera 5F0537'!EQ22,0)+IF('domanda giornaliera 5F0537'!EQ23&gt;simulazione!T1100,'domanda giornaliera 5F0537'!EQ23,0)+IF('domanda giornaliera 5F0537'!EQ24&gt;simulazione!T1100,'domanda giornaliera 5F0537'!EQ24,0)+IF('domanda giornaliera 5F0537'!EQ25&gt;simulazione!T1100,'domanda giornaliera 5F0537'!EQ25,0)+IF('domanda giornaliera 5F0537'!EQ26&gt;simulazione!T1100,'domanda giornaliera 5F0537'!EQ26,0)+IF('domanda giornaliera 5F0537'!EQ27&gt;simulazione!T1100,'domanda giornaliera 5F0537'!EQ27,0)+IF('domanda giornaliera 5F0537'!EQ28&gt;simulazione!T1100,'domanda giornaliera 5F0537'!EQ28,0)+IF('domanda giornaliera 5F0537'!EQ29&gt;simulazione!T1100,'domanda giornaliera 5F0537'!EQ29,0)+IF('domanda giornaliera 5F0537'!EQ30&gt;simulazione!T1100,'domanda giornaliera 5F0537'!EQ30,0)+IF('domanda giornaliera 5F0537'!EQ31&gt;simulazione!T1100,'domanda giornaliera 5F0537'!EQ31,0)+IF('domanda giornaliera 5F0537'!EQ32&gt;simulazione!T1100,'domanda giornaliera 5F0537'!EQ32,0)+IF('domanda giornaliera 5F0537'!EQ33&gt;simulazione!T1100,'domanda giornaliera 5F0537'!EQ33,0)+IF('domanda giornaliera 5F0537'!EQ34&gt;simulazione!T1100,'domanda giornaliera 5F0537'!EQ34,0)+IF('domanda giornaliera 5F0537'!EQ35&gt;simulazione!T1100,'domanda giornaliera 5F0537'!EQ35,0)+IF('domanda giornaliera 5F0537'!EQ36&gt;simulazione!T1100,'domanda giornaliera 5F0537'!EQ36,0)+IF('domanda giornaliera 5F0537'!EQ37&gt;simulazione!T1100,'domanda giornaliera 5F0537'!EQ37,0)+IF('domanda giornaliera 5F0537'!EQ38&gt;simulazione!T1100,'domanda giornaliera 5F0537'!EQ38,0)+IF('domanda giornaliera 5F0537'!EQ39&gt;simulazione!T1100,'domanda giornaliera 5F0537'!EQ39,0)</f>
        <v>1819.4809738235292</v>
      </c>
      <c r="Z1234" s="10"/>
      <c r="AA1234" s="10"/>
    </row>
    <row r="1235" spans="24:27" x14ac:dyDescent="0.25">
      <c r="X1235" s="46" t="s">
        <v>159</v>
      </c>
      <c r="Y1235" s="10">
        <f>'domanda giornaliera 5F0537'!EQ19+IF('domanda giornaliera 5F0537'!EQ20&gt;simulazione!T1101,'domanda giornaliera 5F0537'!EQ20,0)+IF('domanda giornaliera 5F0537'!EQ21&gt;simulazione!T1101,'domanda giornaliera 5F0537'!EQ21,0)+IF('domanda giornaliera 5F0537'!EQ22&gt;simulazione!T1101,'domanda giornaliera 5F0537'!EQ22,0)+IF('domanda giornaliera 5F0537'!EQ23&gt;simulazione!T1101,'domanda giornaliera 5F0537'!EQ23,0)+IF('domanda giornaliera 5F0537'!EQ24&gt;simulazione!T1101,'domanda giornaliera 5F0537'!EQ24,0)+IF('domanda giornaliera 5F0537'!EQ25&gt;simulazione!T1101,'domanda giornaliera 5F0537'!EQ25,0)+IF('domanda giornaliera 5F0537'!EQ26&gt;simulazione!T1101,'domanda giornaliera 5F0537'!EQ26,0)+IF('domanda giornaliera 5F0537'!EQ27&gt;simulazione!T1101,'domanda giornaliera 5F0537'!EQ27,0)+IF('domanda giornaliera 5F0537'!EQ28&gt;simulazione!T1101,'domanda giornaliera 5F0537'!EQ28,0)+IF('domanda giornaliera 5F0537'!EQ29&gt;simulazione!T1101,'domanda giornaliera 5F0537'!EQ29,0)+IF('domanda giornaliera 5F0537'!EQ30&gt;simulazione!T1101,'domanda giornaliera 5F0537'!EQ30,0)+IF('domanda giornaliera 5F0537'!EQ31&gt;simulazione!T1101,'domanda giornaliera 5F0537'!EQ31,0)+IF('domanda giornaliera 5F0537'!EQ32&gt;simulazione!T1101,'domanda giornaliera 5F0537'!EQ32,0)+IF('domanda giornaliera 5F0537'!EQ33&gt;simulazione!T1101,'domanda giornaliera 5F0537'!EQ33,0)+IF('domanda giornaliera 5F0537'!EQ34&gt;simulazione!T1101,'domanda giornaliera 5F0537'!EQ34,0)+IF('domanda giornaliera 5F0537'!EQ35&gt;simulazione!T1101,'domanda giornaliera 5F0537'!EQ35,0)+IF('domanda giornaliera 5F0537'!EQ36&gt;simulazione!T1101,'domanda giornaliera 5F0537'!EQ36,0)+IF('domanda giornaliera 5F0537'!EQ37&gt;simulazione!T1101,'domanda giornaliera 5F0537'!EQ37,0)+IF('domanda giornaliera 5F0537'!EQ38&gt;simulazione!T1101,'domanda giornaliera 5F0537'!EQ38,0)+IF('domanda giornaliera 5F0537'!EQ39&gt;simulazione!T1101,'domanda giornaliera 5F0537'!EQ39,0)+IF('domanda giornaliera 5F0537'!EQ40&gt;simulazione!T1101,'domanda giornaliera 5F0537'!EQ40,0)</f>
        <v>1819.4809738235292</v>
      </c>
      <c r="Z1235" s="10"/>
      <c r="AA1235" s="10"/>
    </row>
    <row r="1236" spans="24:27" x14ac:dyDescent="0.25">
      <c r="X1236" s="46" t="s">
        <v>160</v>
      </c>
      <c r="Y1236" s="10">
        <f>'domanda giornaliera 5F0537'!EQ20+IF('domanda giornaliera 5F0537'!EQ21&gt;simulazione!T1102,'domanda giornaliera 5F0537'!EQ21,0)+IF('domanda giornaliera 5F0537'!EQ22&gt;simulazione!T1102,'domanda giornaliera 5F0537'!EQ22,0)+IF('domanda giornaliera 5F0537'!EQ23&gt;simulazione!T1102,'domanda giornaliera 5F0537'!EQ23,0)+IF('domanda giornaliera 5F0537'!EQ24&gt;simulazione!T1102,'domanda giornaliera 5F0537'!EQ24,0)+IF('domanda giornaliera 5F0537'!EQ25&gt;simulazione!T1102,'domanda giornaliera 5F0537'!EQ25,0)+IF('domanda giornaliera 5F0537'!EQ26&gt;simulazione!T1102,'domanda giornaliera 5F0537'!EQ26,0)+IF('domanda giornaliera 5F0537'!EQ27&gt;simulazione!T1102,'domanda giornaliera 5F0537'!EQ27,0)+IF('domanda giornaliera 5F0537'!EQ28&gt;simulazione!T1102,'domanda giornaliera 5F0537'!EQ28,0)+IF('domanda giornaliera 5F0537'!EQ29&gt;simulazione!T1102,'domanda giornaliera 5F0537'!EQ29,0)+IF('domanda giornaliera 5F0537'!EQ30&gt;simulazione!T1102,'domanda giornaliera 5F0537'!EQ30,0)+IF('domanda giornaliera 5F0537'!EQ31&gt;simulazione!T1102,'domanda giornaliera 5F0537'!EQ31,0)+IF('domanda giornaliera 5F0537'!EQ32&gt;simulazione!T1102,'domanda giornaliera 5F0537'!EQ32,0)+IF('domanda giornaliera 5F0537'!EQ33&gt;simulazione!T1102,'domanda giornaliera 5F0537'!EQ33,0)+IF('domanda giornaliera 5F0537'!EQ34&gt;simulazione!T1102,'domanda giornaliera 5F0537'!EQ34,0)+IF('domanda giornaliera 5F0537'!EQ35&gt;simulazione!T1102,'domanda giornaliera 5F0537'!EQ35,0)+IF('domanda giornaliera 5F0537'!EQ36&gt;simulazione!T1102,'domanda giornaliera 5F0537'!EQ36,0)+IF('domanda giornaliera 5F0537'!EQ37&gt;simulazione!T1102,'domanda giornaliera 5F0537'!EQ37,0)+IF('domanda giornaliera 5F0537'!EQ38&gt;simulazione!T1102,'domanda giornaliera 5F0537'!EQ38,0)+IF('domanda giornaliera 5F0537'!EQ39&gt;simulazione!T1102,'domanda giornaliera 5F0537'!EQ39,0)+IF('domanda giornaliera 5F0537'!EQ40&gt;simulazione!T1102,'domanda giornaliera 5F0537'!EQ40,0)+IF('domanda giornaliera 5F0537'!EQ41&gt;simulazione!T1102,'domanda giornaliera 5F0537'!EQ41,0)</f>
        <v>1681.0387949999999</v>
      </c>
      <c r="Z1236" s="10"/>
      <c r="AA1236" s="10"/>
    </row>
    <row r="1237" spans="24:27" x14ac:dyDescent="0.25">
      <c r="X1237" s="46" t="s">
        <v>161</v>
      </c>
      <c r="Y1237" s="10">
        <f>'domanda giornaliera 5F0537'!EQ21+IF('domanda giornaliera 5F0537'!EQ22&gt;simulazione!T1103,'domanda giornaliera 5F0537'!EQ22,0)+IF('domanda giornaliera 5F0537'!EQ23&gt;simulazione!T1103,'domanda giornaliera 5F0537'!EQ23,0)+IF('domanda giornaliera 5F0537'!EQ24&gt;simulazione!T1103,'domanda giornaliera 5F0537'!EQ24,0)+IF('domanda giornaliera 5F0537'!EQ25&gt;simulazione!T1103,'domanda giornaliera 5F0537'!EQ25,0)+IF('domanda giornaliera 5F0537'!EQ26&gt;simulazione!T1103,'domanda giornaliera 5F0537'!EQ26,0)+IF('domanda giornaliera 5F0537'!EQ27&gt;simulazione!T1103,'domanda giornaliera 5F0537'!EQ27,0)+IF('domanda giornaliera 5F0537'!EQ28&gt;simulazione!T1103,'domanda giornaliera 5F0537'!EQ28,0)+IF('domanda giornaliera 5F0537'!EQ29&gt;simulazione!T1103,'domanda giornaliera 5F0537'!EQ29,0)+IF('domanda giornaliera 5F0537'!EQ30&gt;simulazione!T1103,'domanda giornaliera 5F0537'!EQ30,0)+IF('domanda giornaliera 5F0537'!EQ31&gt;simulazione!T1103,'domanda giornaliera 5F0537'!EQ31,0)+IF('domanda giornaliera 5F0537'!EQ32&gt;simulazione!T1103,'domanda giornaliera 5F0537'!EQ32,0)+IF('domanda giornaliera 5F0537'!EQ33&gt;simulazione!T1103,'domanda giornaliera 5F0537'!EQ33,0)+IF('domanda giornaliera 5F0537'!EQ34&gt;simulazione!T1103,'domanda giornaliera 5F0537'!EQ34,0)+IF('domanda giornaliera 5F0537'!EQ35&gt;simulazione!T1103,'domanda giornaliera 5F0537'!EQ35,0)+IF('domanda giornaliera 5F0537'!EQ36&gt;simulazione!T1103,'domanda giornaliera 5F0537'!EQ36,0)+IF('domanda giornaliera 5F0537'!EQ37&gt;simulazione!T1103,'domanda giornaliera 5F0537'!EQ37,0)+IF('domanda giornaliera 5F0537'!EQ38&gt;simulazione!T1103,'domanda giornaliera 5F0537'!EQ38,0)+IF('domanda giornaliera 5F0537'!EQ39&gt;simulazione!T1103,'domanda giornaliera 5F0537'!EQ39,0)+IF('domanda giornaliera 5F0537'!EQ40&gt;simulazione!T1103,'domanda giornaliera 5F0537'!EQ40,0)+IF('domanda giornaliera 5F0537'!EQ41&gt;simulazione!T1103,'domanda giornaliera 5F0537'!EQ41,0)+IF('domanda giornaliera 5F0537'!EQ42&gt;simulazione!T1103,'domanda giornaliera 5F0537'!EQ42,0)</f>
        <v>1681.0387949999999</v>
      </c>
      <c r="Z1237" s="10"/>
      <c r="AA1237" s="10"/>
    </row>
    <row r="1238" spans="24:27" x14ac:dyDescent="0.25">
      <c r="X1238" s="46" t="s">
        <v>162</v>
      </c>
      <c r="Y1238" s="10">
        <f>'domanda giornaliera 5F0537'!EQ22+IF('domanda giornaliera 5F0537'!EQ23&gt;simulazione!T1104,'domanda giornaliera 5F0537'!EQ23,0)+IF('domanda giornaliera 5F0537'!EQ24&gt;simulazione!T1104,'domanda giornaliera 5F0537'!EQ24,0)+IF('domanda giornaliera 5F0537'!EQ25&gt;simulazione!T1104,'domanda giornaliera 5F0537'!EQ25,0)+IF('domanda giornaliera 5F0537'!EQ26&gt;simulazione!T1104,'domanda giornaliera 5F0537'!EQ26,0)+IF('domanda giornaliera 5F0537'!EQ27&gt;simulazione!T1104,'domanda giornaliera 5F0537'!EQ27,0)+IF('domanda giornaliera 5F0537'!EQ28&gt;simulazione!T1104,'domanda giornaliera 5F0537'!EQ28,0)+IF('domanda giornaliera 5F0537'!EQ29&gt;simulazione!T1104,'domanda giornaliera 5F0537'!EQ29,0)+IF('domanda giornaliera 5F0537'!EQ30&gt;simulazione!T1104,'domanda giornaliera 5F0537'!EQ30,0)+IF('domanda giornaliera 5F0537'!EQ31&gt;simulazione!T1104,'domanda giornaliera 5F0537'!EQ31,0)+IF('domanda giornaliera 5F0537'!EQ32&gt;simulazione!T1104,'domanda giornaliera 5F0537'!EQ32,0)+IF('domanda giornaliera 5F0537'!EQ33&gt;simulazione!T1104,'domanda giornaliera 5F0537'!EQ33,0)+IF('domanda giornaliera 5F0537'!EQ34&gt;simulazione!T1104,'domanda giornaliera 5F0537'!EQ34,0)+IF('domanda giornaliera 5F0537'!EQ35&gt;simulazione!T1104,'domanda giornaliera 5F0537'!EQ35,0)+IF('domanda giornaliera 5F0537'!EQ36&gt;simulazione!T1104,'domanda giornaliera 5F0537'!EQ36,0)+IF('domanda giornaliera 5F0537'!EQ37&gt;simulazione!T1104,'domanda giornaliera 5F0537'!EQ37,0)+IF('domanda giornaliera 5F0537'!EQ38&gt;simulazione!T1104,'domanda giornaliera 5F0537'!EQ38,0)+IF('domanda giornaliera 5F0537'!EQ39&gt;simulazione!T1104,'domanda giornaliera 5F0537'!EQ39,0)+IF('domanda giornaliera 5F0537'!EQ40&gt;simulazione!T1104,'domanda giornaliera 5F0537'!EQ40,0)+IF('domanda giornaliera 5F0537'!EQ41&gt;simulazione!T1104,'domanda giornaliera 5F0537'!EQ41,0)+IF('domanda giornaliera 5F0537'!EQ42&gt;simulazione!T1104,'domanda giornaliera 5F0537'!EQ42,0)+IF('domanda giornaliera 5F0537'!EQ43&gt;simulazione!T1104,'domanda giornaliera 5F0537'!EQ43,0)</f>
        <v>1681.0387949999999</v>
      </c>
      <c r="Z1238" s="10"/>
      <c r="AA1238" s="10"/>
    </row>
    <row r="1239" spans="24:27" x14ac:dyDescent="0.25">
      <c r="X1239" s="46" t="s">
        <v>40</v>
      </c>
      <c r="Y1239" s="10">
        <f>'domanda giornaliera 5F0537'!EQ23+IF('domanda giornaliera 5F0537'!EQ24&gt;simulazione!T1105,'domanda giornaliera 5F0537'!EQ24,0)+IF('domanda giornaliera 5F0537'!EQ25&gt;simulazione!T1105,'domanda giornaliera 5F0537'!EQ25,0)+IF('domanda giornaliera 5F0537'!EQ26&gt;simulazione!T1105,'domanda giornaliera 5F0537'!EQ26,0)+IF('domanda giornaliera 5F0537'!EQ27&gt;simulazione!T1105,'domanda giornaliera 5F0537'!EQ27,0)+IF('domanda giornaliera 5F0537'!EQ28&gt;simulazione!T1105,'domanda giornaliera 5F0537'!EQ28,0)+IF('domanda giornaliera 5F0537'!EQ29&gt;simulazione!T1105,'domanda giornaliera 5F0537'!EQ29,0)+IF('domanda giornaliera 5F0537'!EQ30&gt;simulazione!T1105,'domanda giornaliera 5F0537'!EQ30,0)+IF('domanda giornaliera 5F0537'!EQ31&gt;simulazione!T1105,'domanda giornaliera 5F0537'!EQ31,0)+IF('domanda giornaliera 5F0537'!EQ32&gt;simulazione!T1105,'domanda giornaliera 5F0537'!EQ32,0)+IF('domanda giornaliera 5F0537'!EQ33&gt;simulazione!T1105,'domanda giornaliera 5F0537'!EQ33,0)+IF('domanda giornaliera 5F0537'!EQ34&gt;simulazione!T1105,'domanda giornaliera 5F0537'!EQ34,0)+IF('domanda giornaliera 5F0537'!EQ35&gt;simulazione!T1105,'domanda giornaliera 5F0537'!EQ35,0)+IF('domanda giornaliera 5F0537'!EQ36&gt;simulazione!T1105,'domanda giornaliera 5F0537'!EQ36,0)+IF('domanda giornaliera 5F0537'!EQ37&gt;simulazione!T1105,'domanda giornaliera 5F0537'!EQ37,0)+IF('domanda giornaliera 5F0537'!EQ38&gt;simulazione!T1105,'domanda giornaliera 5F0537'!EQ38,0)+IF('domanda giornaliera 5F0537'!EQ39&gt;simulazione!T1105,'domanda giornaliera 5F0537'!EQ39,0)+IF('domanda giornaliera 5F0537'!EQ40&gt;simulazione!T1105,'domanda giornaliera 5F0537'!EQ40,0)+IF('domanda giornaliera 5F0537'!EQ41&gt;simulazione!T1105,'domanda giornaliera 5F0537'!EQ41,0)+IF('domanda giornaliera 5F0537'!EQ42&gt;simulazione!T1105,'domanda giornaliera 5F0537'!EQ42,0)+IF('domanda giornaliera 5F0537'!EQ43&gt;simulazione!T1105,'domanda giornaliera 5F0537'!EQ43,0)+IF('domanda giornaliera 5F0537'!EQ44&gt;simulazione!T1105,'domanda giornaliera 5F0537'!EQ44,0)</f>
        <v>1681.0387949999999</v>
      </c>
      <c r="Z1239" s="10"/>
      <c r="AA1239" s="10"/>
    </row>
    <row r="1240" spans="24:27" x14ac:dyDescent="0.25">
      <c r="X1240" s="46" t="s">
        <v>41</v>
      </c>
      <c r="Y1240" s="10">
        <f>'domanda giornaliera 5F0537'!EQ24+IF('domanda giornaliera 5F0537'!EQ25&gt;simulazione!T1106,'domanda giornaliera 5F0537'!EQ25,0)+IF('domanda giornaliera 5F0537'!EQ26&gt;simulazione!T1106,'domanda giornaliera 5F0537'!EQ26,0)+IF('domanda giornaliera 5F0537'!EQ27&gt;simulazione!T1106,'domanda giornaliera 5F0537'!EQ27,0)+IF('domanda giornaliera 5F0537'!EQ28&gt;simulazione!T1106,'domanda giornaliera 5F0537'!EQ28,0)+IF('domanda giornaliera 5F0537'!EQ29&gt;simulazione!T1106,'domanda giornaliera 5F0537'!EQ29,0)+IF('domanda giornaliera 5F0537'!EQ30&gt;simulazione!T1106,'domanda giornaliera 5F0537'!EQ30,0)+IF('domanda giornaliera 5F0537'!EQ31&gt;simulazione!T1106,'domanda giornaliera 5F0537'!EQ31,0)+IF('domanda giornaliera 5F0537'!EQ32&gt;simulazione!T1106,'domanda giornaliera 5F0537'!EQ32,0)+IF('domanda giornaliera 5F0537'!EQ33&gt;simulazione!T1106,'domanda giornaliera 5F0537'!EQ33,0)+IF('domanda giornaliera 5F0537'!EQ34&gt;simulazione!T1106,'domanda giornaliera 5F0537'!EQ34,0)+IF('domanda giornaliera 5F0537'!EQ35&gt;simulazione!T1106,'domanda giornaliera 5F0537'!EQ35,0)+IF('domanda giornaliera 5F0537'!EQ36&gt;simulazione!T1106,'domanda giornaliera 5F0537'!EQ36,0)+IF('domanda giornaliera 5F0537'!EQ37&gt;simulazione!T1106,'domanda giornaliera 5F0537'!EQ37,0)+IF('domanda giornaliera 5F0537'!EQ38&gt;simulazione!T1106,'domanda giornaliera 5F0537'!EQ38,0)+IF('domanda giornaliera 5F0537'!EQ39&gt;simulazione!T1106,'domanda giornaliera 5F0537'!EQ39,0)+IF('domanda giornaliera 5F0537'!EQ40&gt;simulazione!T1106,'domanda giornaliera 5F0537'!EQ40,0)+IF('domanda giornaliera 5F0537'!EQ41&gt;simulazione!T1106,'domanda giornaliera 5F0537'!EQ41,0)+IF('domanda giornaliera 5F0537'!EQ42&gt;simulazione!T1106,'domanda giornaliera 5F0537'!EQ42,0)+IF('domanda giornaliera 5F0537'!EQ43&gt;simulazione!T1106,'domanda giornaliera 5F0537'!EQ43,0)+IF('domanda giornaliera 5F0537'!EQ44&gt;simulazione!T1106,'domanda giornaliera 5F0537'!EQ44,0)+IF('domanda giornaliera 5F0537'!EQ45&gt;simulazione!T1106,'domanda giornaliera 5F0537'!EQ45,0)</f>
        <v>21218.133071521737</v>
      </c>
      <c r="Z1240" s="10"/>
      <c r="AA1240" s="10"/>
    </row>
    <row r="1241" spans="24:27" x14ac:dyDescent="0.25">
      <c r="X1241" s="46" t="s">
        <v>42</v>
      </c>
      <c r="Y1241" s="10">
        <f>'domanda giornaliera 5F0537'!EQ25+IF('domanda giornaliera 5F0537'!EQ26&gt;simulazione!T1107,'domanda giornaliera 5F0537'!EQ26,0)+IF('domanda giornaliera 5F0537'!EQ27&gt;simulazione!T1107,'domanda giornaliera 5F0537'!EQ27,0)+IF('domanda giornaliera 5F0537'!EQ28&gt;simulazione!T1107,'domanda giornaliera 5F0537'!EQ28,0)+IF('domanda giornaliera 5F0537'!EQ29&gt;simulazione!T1107,'domanda giornaliera 5F0537'!EQ29,0)+IF('domanda giornaliera 5F0537'!EQ30&gt;simulazione!T1107,'domanda giornaliera 5F0537'!EQ30,0)+IF('domanda giornaliera 5F0537'!EQ31&gt;simulazione!T1107,'domanda giornaliera 5F0537'!EQ31,0)+IF('domanda giornaliera 5F0537'!EQ32&gt;simulazione!T1107,'domanda giornaliera 5F0537'!EQ32,0)+IF('domanda giornaliera 5F0537'!EQ33&gt;simulazione!T1107,'domanda giornaliera 5F0537'!EQ33,0)+IF('domanda giornaliera 5F0537'!EQ34&gt;simulazione!T1107,'domanda giornaliera 5F0537'!EQ34,0)+IF('domanda giornaliera 5F0537'!EQ35&gt;simulazione!T1107,'domanda giornaliera 5F0537'!EQ35,0)+IF('domanda giornaliera 5F0537'!EQ36&gt;simulazione!T1107,'domanda giornaliera 5F0537'!EQ36,0)+IF('domanda giornaliera 5F0537'!EQ37&gt;simulazione!T1107,'domanda giornaliera 5F0537'!EQ37,0)+IF('domanda giornaliera 5F0537'!EQ38&gt;simulazione!T1107,'domanda giornaliera 5F0537'!EQ38,0)+IF('domanda giornaliera 5F0537'!EQ39&gt;simulazione!T1107,'domanda giornaliera 5F0537'!EQ39,0)+IF('domanda giornaliera 5F0537'!EQ40&gt;simulazione!T1107,'domanda giornaliera 5F0537'!EQ40,0)+IF('domanda giornaliera 5F0537'!EQ41&gt;simulazione!T1107,'domanda giornaliera 5F0537'!EQ41,0)+IF('domanda giornaliera 5F0537'!EQ42&gt;simulazione!T1107,'domanda giornaliera 5F0537'!EQ42,0)+IF('domanda giornaliera 5F0537'!EQ43&gt;simulazione!T1107,'domanda giornaliera 5F0537'!EQ43,0)+IF('domanda giornaliera 5F0537'!EQ44&gt;simulazione!T1107,'domanda giornaliera 5F0537'!EQ44,0)+IF('domanda giornaliera 5F0537'!EQ45&gt;simulazione!T1107,'domanda giornaliera 5F0537'!EQ45,0)+IF('domanda giornaliera 5F0537'!EQ46&gt;simulazione!T1107,'domanda giornaliera 5F0537'!EQ46,0)</f>
        <v>25245.875299782609</v>
      </c>
      <c r="Z1241" s="10"/>
      <c r="AA1241" s="10"/>
    </row>
    <row r="1242" spans="24:27" x14ac:dyDescent="0.25">
      <c r="X1242" s="46" t="s">
        <v>43</v>
      </c>
      <c r="Y1242" s="10">
        <f>'domanda giornaliera 5F0537'!EQ26+IF('domanda giornaliera 5F0537'!EQ27&gt;simulazione!T1108,'domanda giornaliera 5F0537'!EQ27,0)+IF('domanda giornaliera 5F0537'!EQ28&gt;simulazione!T1108,'domanda giornaliera 5F0537'!EQ28,0)+IF('domanda giornaliera 5F0537'!EQ29&gt;simulazione!T1108,'domanda giornaliera 5F0537'!EQ29,0)+IF('domanda giornaliera 5F0537'!EQ30&gt;simulazione!T1108,'domanda giornaliera 5F0537'!EQ30,0)+IF('domanda giornaliera 5F0537'!EQ31&gt;simulazione!T1108,'domanda giornaliera 5F0537'!EQ31,0)+IF('domanda giornaliera 5F0537'!EQ32&gt;simulazione!T1108,'domanda giornaliera 5F0537'!EQ32,0)+IF('domanda giornaliera 5F0537'!EQ33&gt;simulazione!T1108,'domanda giornaliera 5F0537'!EQ33,0)+IF('domanda giornaliera 5F0537'!EQ34&gt;simulazione!T1108,'domanda giornaliera 5F0537'!EQ34,0)+IF('domanda giornaliera 5F0537'!EQ35&gt;simulazione!T1108,'domanda giornaliera 5F0537'!EQ35,0)+IF('domanda giornaliera 5F0537'!EQ36&gt;simulazione!T1108,'domanda giornaliera 5F0537'!EQ36,0)+IF('domanda giornaliera 5F0537'!EQ37&gt;simulazione!T1108,'domanda giornaliera 5F0537'!EQ37,0)+IF('domanda giornaliera 5F0537'!EQ38&gt;simulazione!T1108,'domanda giornaliera 5F0537'!EQ38,0)+IF('domanda giornaliera 5F0537'!EQ39&gt;simulazione!T1108,'domanda giornaliera 5F0537'!EQ39,0)+IF('domanda giornaliera 5F0537'!EQ40&gt;simulazione!T1108,'domanda giornaliera 5F0537'!EQ40,0)+IF('domanda giornaliera 5F0537'!EQ41&gt;simulazione!T1108,'domanda giornaliera 5F0537'!EQ41,0)+IF('domanda giornaliera 5F0537'!EQ42&gt;simulazione!T1108,'domanda giornaliera 5F0537'!EQ42,0)+IF('domanda giornaliera 5F0537'!EQ43&gt;simulazione!T1108,'domanda giornaliera 5F0537'!EQ43,0)+IF('domanda giornaliera 5F0537'!EQ44&gt;simulazione!T1108,'domanda giornaliera 5F0537'!EQ44,0)+IF('domanda giornaliera 5F0537'!EQ45&gt;simulazione!T1108,'domanda giornaliera 5F0537'!EQ45,0)+IF('domanda giornaliera 5F0537'!EQ46&gt;simulazione!T1108,'domanda giornaliera 5F0537'!EQ46,0)+IF('domanda giornaliera 5F0537'!EQ47&gt;simulazione!T1108,'domanda giornaliera 5F0537'!EQ47,0)</f>
        <v>1078.3277791304347</v>
      </c>
      <c r="Z1242" s="10"/>
      <c r="AA1242" s="10"/>
    </row>
    <row r="1243" spans="24:27" x14ac:dyDescent="0.25">
      <c r="X1243" s="46" t="s">
        <v>178</v>
      </c>
      <c r="Y1243" s="10">
        <f>'domanda giornaliera 5F0537'!EQ27+IF('domanda giornaliera 5F0537'!EQ28&gt;simulazione!T1109,'domanda giornaliera 5F0537'!EQ28,0)+IF('domanda giornaliera 5F0537'!EQ29&gt;simulazione!T1109,'domanda giornaliera 5F0537'!EQ29,0)+IF('domanda giornaliera 5F0537'!EQ30&gt;simulazione!T1109,'domanda giornaliera 5F0537'!EQ30,0)+IF('domanda giornaliera 5F0537'!EQ31&gt;simulazione!T1109,'domanda giornaliera 5F0537'!EQ31,0)+IF('domanda giornaliera 5F0537'!EQ32&gt;simulazione!T1109,'domanda giornaliera 5F0537'!EQ32,0)+IF('domanda giornaliera 5F0537'!EQ33&gt;simulazione!T1109,'domanda giornaliera 5F0537'!EQ33,0)+IF('domanda giornaliera 5F0537'!EQ34&gt;simulazione!T1109,'domanda giornaliera 5F0537'!EQ34,0)+IF('domanda giornaliera 5F0537'!EQ35&gt;simulazione!T1109,'domanda giornaliera 5F0537'!EQ35,0)+IF('domanda giornaliera 5F0537'!EQ36&gt;simulazione!T1109,'domanda giornaliera 5F0537'!EQ36,0)+IF('domanda giornaliera 5F0537'!EQ37&gt;simulazione!T1109,'domanda giornaliera 5F0537'!EQ37,0)+IF('domanda giornaliera 5F0537'!EQ38&gt;simulazione!T1109,'domanda giornaliera 5F0537'!EQ38,0)+IF('domanda giornaliera 5F0537'!EQ39&gt;simulazione!T1109,'domanda giornaliera 5F0537'!EQ39,0)+IF('domanda giornaliera 5F0537'!EQ40&gt;simulazione!T1109,'domanda giornaliera 5F0537'!EQ40,0)+IF('domanda giornaliera 5F0537'!EQ41&gt;simulazione!T1109,'domanda giornaliera 5F0537'!EQ41,0)+IF('domanda giornaliera 5F0537'!EQ42&gt;simulazione!T1109,'domanda giornaliera 5F0537'!EQ42,0)+IF('domanda giornaliera 5F0537'!EQ43&gt;simulazione!T1109,'domanda giornaliera 5F0537'!EQ43,0)+IF('domanda giornaliera 5F0537'!EQ44&gt;simulazione!T1109,'domanda giornaliera 5F0537'!EQ44,0)+IF('domanda giornaliera 5F0537'!EQ45&gt;simulazione!T1109,'domanda giornaliera 5F0537'!EQ45,0)+IF('domanda giornaliera 5F0537'!EQ46&gt;simulazione!T1109,'domanda giornaliera 5F0537'!EQ46,0)+IF('domanda giornaliera 5F0537'!EQ47&gt;simulazione!T1109,'domanda giornaliera 5F0537'!EQ47,0)+IF('domanda giornaliera 5F0537'!EQ48&gt;simulazione!T1109,'domanda giornaliera 5F0537'!EQ48,0)</f>
        <v>1078.3277791304347</v>
      </c>
      <c r="Z1243" s="10"/>
      <c r="AA1243" s="10"/>
    </row>
    <row r="1244" spans="24:27" x14ac:dyDescent="0.25">
      <c r="X1244" s="46" t="s">
        <v>45</v>
      </c>
      <c r="Y1244" s="10">
        <f>'domanda giornaliera 5F0537'!EQ28+IF('domanda giornaliera 5F0537'!EQ29&gt;simulazione!T1110,'domanda giornaliera 5F0537'!EQ29,0)+IF('domanda giornaliera 5F0537'!EQ30&gt;simulazione!T1110,'domanda giornaliera 5F0537'!EQ30,0)+IF('domanda giornaliera 5F0537'!EQ31&gt;simulazione!T1110,'domanda giornaliera 5F0537'!EQ31,0)+IF('domanda giornaliera 5F0537'!EQ32&gt;simulazione!T1110,'domanda giornaliera 5F0537'!EQ32,0)+IF('domanda giornaliera 5F0537'!EQ33&gt;simulazione!T1110,'domanda giornaliera 5F0537'!EQ33,0)+IF('domanda giornaliera 5F0537'!EQ34&gt;simulazione!T1110,'domanda giornaliera 5F0537'!EQ34,0)+IF('domanda giornaliera 5F0537'!EQ35&gt;simulazione!T1110,'domanda giornaliera 5F0537'!EQ35,0)+IF('domanda giornaliera 5F0537'!EQ36&gt;simulazione!T1110,'domanda giornaliera 5F0537'!EQ36,0)+IF('domanda giornaliera 5F0537'!EQ37&gt;simulazione!T1110,'domanda giornaliera 5F0537'!EQ37,0)+IF('domanda giornaliera 5F0537'!EQ38&gt;simulazione!T1110,'domanda giornaliera 5F0537'!EQ38,0)+IF('domanda giornaliera 5F0537'!EQ39&gt;simulazione!T1110,'domanda giornaliera 5F0537'!EQ39,0)+IF('domanda giornaliera 5F0537'!EQ40&gt;simulazione!T1110,'domanda giornaliera 5F0537'!EQ40,0)+IF('domanda giornaliera 5F0537'!EQ41&gt;simulazione!T1110,'domanda giornaliera 5F0537'!EQ41,0)+IF('domanda giornaliera 5F0537'!EQ42&gt;simulazione!T1110,'domanda giornaliera 5F0537'!EQ42,0)+IF('domanda giornaliera 5F0537'!EQ43&gt;simulazione!T1110,'domanda giornaliera 5F0537'!EQ43,0)+IF('domanda giornaliera 5F0537'!EQ44&gt;simulazione!T1110,'domanda giornaliera 5F0537'!EQ44,0)+IF('domanda giornaliera 5F0537'!EQ45&gt;simulazione!T1110,'domanda giornaliera 5F0537'!EQ45,0)+IF('domanda giornaliera 5F0537'!EQ46&gt;simulazione!T1110,'domanda giornaliera 5F0537'!EQ46,0)+IF('domanda giornaliera 5F0537'!EQ47&gt;simulazione!T1110,'domanda giornaliera 5F0537'!EQ47,0)+IF('domanda giornaliera 5F0537'!EQ48&gt;simulazione!T1110,'domanda giornaliera 5F0537'!EQ48,0)+IF('domanda giornaliera 5F0537'!EQ49&gt;simulazione!T1110,'domanda giornaliera 5F0537'!EQ49,0)</f>
        <v>1078.3277791304347</v>
      </c>
      <c r="Z1244" s="10"/>
      <c r="AA1244" s="10"/>
    </row>
    <row r="1245" spans="24:27" x14ac:dyDescent="0.25">
      <c r="X1245" s="46" t="s">
        <v>46</v>
      </c>
      <c r="Y1245" s="10">
        <f>'domanda giornaliera 5F0537'!EQ29+IF('domanda giornaliera 5F0537'!EQ30&gt;simulazione!T1111,'domanda giornaliera 5F0537'!EQ30,0)+IF('domanda giornaliera 5F0537'!EQ31&gt;simulazione!T1111,'domanda giornaliera 5F0537'!EQ31,0)+IF('domanda giornaliera 5F0537'!EQ32&gt;simulazione!T1111,'domanda giornaliera 5F0537'!EQ32,0)+IF('domanda giornaliera 5F0537'!EQ33&gt;simulazione!T1111,'domanda giornaliera 5F0537'!EQ33,0)+IF('domanda giornaliera 5F0537'!EQ34&gt;simulazione!T1111,'domanda giornaliera 5F0537'!EQ34,0)+IF('domanda giornaliera 5F0537'!EQ35&gt;simulazione!T1111,'domanda giornaliera 5F0537'!EQ35,0)+IF('domanda giornaliera 5F0537'!EQ36&gt;simulazione!T1111,'domanda giornaliera 5F0537'!EQ36,0)+IF('domanda giornaliera 5F0537'!EQ37&gt;simulazione!T1111,'domanda giornaliera 5F0537'!EQ37,0)+IF('domanda giornaliera 5F0537'!EQ38&gt;simulazione!T1111,'domanda giornaliera 5F0537'!EQ38,0)+IF('domanda giornaliera 5F0537'!EQ39&gt;simulazione!T1111,'domanda giornaliera 5F0537'!EQ39,0)+IF('domanda giornaliera 5F0537'!EQ40&gt;simulazione!T1111,'domanda giornaliera 5F0537'!EQ40,0)+IF('domanda giornaliera 5F0537'!EQ41&gt;simulazione!T1111,'domanda giornaliera 5F0537'!EQ41,0)+IF('domanda giornaliera 5F0537'!EQ42&gt;simulazione!T1111,'domanda giornaliera 5F0537'!EQ42,0)+IF('domanda giornaliera 5F0537'!EQ43&gt;simulazione!T1111,'domanda giornaliera 5F0537'!EQ43,0)+IF('domanda giornaliera 5F0537'!EQ44&gt;simulazione!T1111,'domanda giornaliera 5F0537'!EQ44,0)+IF('domanda giornaliera 5F0537'!EQ45&gt;simulazione!T1111,'domanda giornaliera 5F0537'!EQ45,0)+IF('domanda giornaliera 5F0537'!EQ46&gt;simulazione!T1111,'domanda giornaliera 5F0537'!EQ46,0)+IF('domanda giornaliera 5F0537'!EQ47&gt;simulazione!T1111,'domanda giornaliera 5F0537'!EQ47,0)+IF('domanda giornaliera 5F0537'!EQ48&gt;simulazione!T1111,'domanda giornaliera 5F0537'!EQ48,0)+IF('domanda giornaliera 5F0537'!EQ49&gt;simulazione!T1111,'domanda giornaliera 5F0537'!EQ49,0)+IF('domanda giornaliera 5F0537'!EQ50&gt;simulazione!T1111,'domanda giornaliera 5F0537'!EQ50,0)</f>
        <v>1078.3277791304347</v>
      </c>
      <c r="Z1245" s="10"/>
      <c r="AA1245" s="10"/>
    </row>
    <row r="1246" spans="24:27" x14ac:dyDescent="0.25">
      <c r="X1246" s="46" t="s">
        <v>47</v>
      </c>
      <c r="Y1246" s="10">
        <f>'domanda giornaliera 5F0537'!EQ30+IF('domanda giornaliera 5F0537'!EQ31&gt;simulazione!T1112,'domanda giornaliera 5F0537'!EQ31,0)+IF('domanda giornaliera 5F0537'!EQ32&gt;simulazione!T1112,'domanda giornaliera 5F0537'!EQ32,0)+IF('domanda giornaliera 5F0537'!EQ33&gt;simulazione!T1112,'domanda giornaliera 5F0537'!EQ33,0)+IF('domanda giornaliera 5F0537'!EQ34&gt;simulazione!T1112,'domanda giornaliera 5F0537'!EQ34,0)+IF('domanda giornaliera 5F0537'!EQ35&gt;simulazione!T1112,'domanda giornaliera 5F0537'!EQ35,0)+IF('domanda giornaliera 5F0537'!EQ36&gt;simulazione!T1112,'domanda giornaliera 5F0537'!EQ36,0)+IF('domanda giornaliera 5F0537'!EQ37&gt;simulazione!T1112,'domanda giornaliera 5F0537'!EQ37,0)+IF('domanda giornaliera 5F0537'!EQ38&gt;simulazione!T1112,'domanda giornaliera 5F0537'!EQ38,0)+IF('domanda giornaliera 5F0537'!EQ39&gt;simulazione!T1112,'domanda giornaliera 5F0537'!EQ39,0)+IF('domanda giornaliera 5F0537'!EQ40&gt;simulazione!T1112,'domanda giornaliera 5F0537'!EQ40,0)+IF('domanda giornaliera 5F0537'!EQ41&gt;simulazione!T1112,'domanda giornaliera 5F0537'!EQ41,0)+IF('domanda giornaliera 5F0537'!EQ42&gt;simulazione!T1112,'domanda giornaliera 5F0537'!EQ42,0)+IF('domanda giornaliera 5F0537'!EQ43&gt;simulazione!T1112,'domanda giornaliera 5F0537'!EQ43,0)+IF('domanda giornaliera 5F0537'!EQ44&gt;simulazione!T1112,'domanda giornaliera 5F0537'!EQ44,0)+IF('domanda giornaliera 5F0537'!EQ45&gt;simulazione!T1112,'domanda giornaliera 5F0537'!EQ45,0)+IF('domanda giornaliera 5F0537'!EQ46&gt;simulazione!T1112,'domanda giornaliera 5F0537'!EQ46,0)+IF('domanda giornaliera 5F0537'!EQ47&gt;simulazione!T1112,'domanda giornaliera 5F0537'!EQ47,0)+IF('domanda giornaliera 5F0537'!EQ48&gt;simulazione!T1112,'domanda giornaliera 5F0537'!EQ48,0)+IF('domanda giornaliera 5F0537'!EQ49&gt;simulazione!T1112,'domanda giornaliera 5F0537'!EQ49,0)+IF('domanda giornaliera 5F0537'!EQ50&gt;simulazione!T1112,'domanda giornaliera 5F0537'!EQ50,0)+IF('domanda giornaliera 5F0537'!EQ51&gt;simulazione!T1112,'domanda giornaliera 5F0537'!EQ51,0)</f>
        <v>1078.3277791304347</v>
      </c>
      <c r="Z1246" s="10"/>
      <c r="AA1246" s="10"/>
    </row>
    <row r="1247" spans="24:27" x14ac:dyDescent="0.25">
      <c r="X1247" s="46" t="s">
        <v>48</v>
      </c>
      <c r="Y1247" s="10">
        <f>'domanda giornaliera 5F0537'!EQ31+IF('domanda giornaliera 5F0537'!EQ32&gt;simulazione!T1113,'domanda giornaliera 5F0537'!EQ32,0)+IF('domanda giornaliera 5F0537'!EQ33&gt;simulazione!T1113,'domanda giornaliera 5F0537'!EQ33,0)+IF('domanda giornaliera 5F0537'!EQ34&gt;simulazione!T1113,'domanda giornaliera 5F0537'!EQ34,0)+IF('domanda giornaliera 5F0537'!EQ35&gt;simulazione!T1113,'domanda giornaliera 5F0537'!EQ35,0)+IF('domanda giornaliera 5F0537'!EQ36&gt;simulazione!T1113,'domanda giornaliera 5F0537'!EQ36,0)+IF('domanda giornaliera 5F0537'!EQ37&gt;simulazione!T1113,'domanda giornaliera 5F0537'!EQ37,0)+IF('domanda giornaliera 5F0537'!EQ38&gt;simulazione!T1113,'domanda giornaliera 5F0537'!EQ38,0)+IF('domanda giornaliera 5F0537'!EQ39&gt;simulazione!T1113,'domanda giornaliera 5F0537'!EQ39,0)+IF('domanda giornaliera 5F0537'!EQ40&gt;simulazione!T1113,'domanda giornaliera 5F0537'!EQ40,0)+IF('domanda giornaliera 5F0537'!EQ41&gt;simulazione!T1113,'domanda giornaliera 5F0537'!EQ41,0)+IF('domanda giornaliera 5F0537'!EQ42&gt;simulazione!T1113,'domanda giornaliera 5F0537'!EQ42,0)+IF('domanda giornaliera 5F0537'!EQ43&gt;simulazione!T1113,'domanda giornaliera 5F0537'!EQ43,0)+IF('domanda giornaliera 5F0537'!EQ44&gt;simulazione!T1113,'domanda giornaliera 5F0537'!EQ44,0)+IF('domanda giornaliera 5F0537'!EQ45&gt;simulazione!T1113,'domanda giornaliera 5F0537'!EQ45,0)+IF('domanda giornaliera 5F0537'!EQ46&gt;simulazione!T1113,'domanda giornaliera 5F0537'!EQ46,0)+IF('domanda giornaliera 5F0537'!EQ47&gt;simulazione!T1113,'domanda giornaliera 5F0537'!EQ47,0)+IF('domanda giornaliera 5F0537'!EQ48&gt;simulazione!T1113,'domanda giornaliera 5F0537'!EQ48,0)+IF('domanda giornaliera 5F0537'!EQ49&gt;simulazione!T1113,'domanda giornaliera 5F0537'!EQ49,0)+IF('domanda giornaliera 5F0537'!EQ50&gt;simulazione!T1113,'domanda giornaliera 5F0537'!EQ50,0)+IF('domanda giornaliera 5F0537'!EQ51&gt;simulazione!T1113,'domanda giornaliera 5F0537'!EQ51,0)+IF('domanda giornaliera 5F0537'!EQ52&gt;simulazione!T1113,'domanda giornaliera 5F0537'!EQ52,0)</f>
        <v>1078.3277791304347</v>
      </c>
      <c r="Z1247" s="10"/>
      <c r="AA1247" s="10"/>
    </row>
    <row r="1248" spans="24:27" x14ac:dyDescent="0.25">
      <c r="X1248" s="46" t="s">
        <v>44</v>
      </c>
      <c r="Y1248" s="10">
        <f>'domanda giornaliera 5F0537'!EQ32+IF('domanda giornaliera 5F0537'!EQ33&gt;simulazione!T1114,'domanda giornaliera 5F0537'!EQ33,0)+IF('domanda giornaliera 5F0537'!EQ34&gt;simulazione!T1114,'domanda giornaliera 5F0537'!EQ34,0)+IF('domanda giornaliera 5F0537'!EQ35&gt;simulazione!T1114,'domanda giornaliera 5F0537'!EQ35,0)+IF('domanda giornaliera 5F0537'!EQ36&gt;simulazione!T1114,'domanda giornaliera 5F0537'!EQ36,0)+IF('domanda giornaliera 5F0537'!EQ37&gt;simulazione!T1114,'domanda giornaliera 5F0537'!EQ37,0)+IF('domanda giornaliera 5F0537'!EQ38&gt;simulazione!T1114,'domanda giornaliera 5F0537'!EQ38,0)+IF('domanda giornaliera 5F0537'!EQ39&gt;simulazione!T1114,'domanda giornaliera 5F0537'!EQ39,0)+IF('domanda giornaliera 5F0537'!EQ40&gt;simulazione!T1114,'domanda giornaliera 5F0537'!EQ40,0)+IF('domanda giornaliera 5F0537'!EQ41&gt;simulazione!T1114,'domanda giornaliera 5F0537'!EQ41,0)+IF('domanda giornaliera 5F0537'!EQ42&gt;simulazione!T1114,'domanda giornaliera 5F0537'!EQ42,0)+IF('domanda giornaliera 5F0537'!EQ43&gt;simulazione!T1114,'domanda giornaliera 5F0537'!EQ43,0)+IF('domanda giornaliera 5F0537'!EQ44&gt;simulazione!T1114,'domanda giornaliera 5F0537'!EQ44,0)+IF('domanda giornaliera 5F0537'!EQ45&gt;simulazione!T1114,'domanda giornaliera 5F0537'!EQ45,0)+IF('domanda giornaliera 5F0537'!EQ46&gt;simulazione!T1114,'domanda giornaliera 5F0537'!EQ46,0)+IF('domanda giornaliera 5F0537'!EQ47&gt;simulazione!T1114,'domanda giornaliera 5F0537'!EQ47,0)+IF('domanda giornaliera 5F0537'!EQ48&gt;simulazione!T1114,'domanda giornaliera 5F0537'!EQ48,0)+IF('domanda giornaliera 5F0537'!EQ49&gt;simulazione!T1114,'domanda giornaliera 5F0537'!EQ49,0)+IF('domanda giornaliera 5F0537'!EQ50&gt;simulazione!T1114,'domanda giornaliera 5F0537'!EQ50,0)+IF('domanda giornaliera 5F0537'!EQ51&gt;simulazione!T1114,'domanda giornaliera 5F0537'!EQ51,0)+IF('domanda giornaliera 5F0537'!EQ52&gt;simulazione!T1114,'domanda giornaliera 5F0537'!EQ52,0)+IF('domanda giornaliera 5F0537'!EQ53&gt;simulazione!T1114,'domanda giornaliera 5F0537'!EQ53,0)</f>
        <v>1078.3277791304347</v>
      </c>
      <c r="Z1248" s="10"/>
      <c r="AA1248" s="10"/>
    </row>
    <row r="1249" spans="24:27" x14ac:dyDescent="0.25">
      <c r="X1249" s="46" t="s">
        <v>50</v>
      </c>
      <c r="Y1249" s="10">
        <f>'domanda giornaliera 5F0537'!EQ33+IF('domanda giornaliera 5F0537'!EQ34&gt;simulazione!T1115,'domanda giornaliera 5F0537'!EQ34,0)+IF('domanda giornaliera 5F0537'!EQ35&gt;simulazione!T1115,'domanda giornaliera 5F0537'!EQ35,0)+IF('domanda giornaliera 5F0537'!EQ36&gt;simulazione!T1115,'domanda giornaliera 5F0537'!EQ36,0)+IF('domanda giornaliera 5F0537'!EQ37&gt;simulazione!T1115,'domanda giornaliera 5F0537'!EQ37,0)+IF('domanda giornaliera 5F0537'!EQ38&gt;simulazione!T1115,'domanda giornaliera 5F0537'!EQ38,0)+IF('domanda giornaliera 5F0537'!EQ39&gt;simulazione!T1115,'domanda giornaliera 5F0537'!EQ39,0)+IF('domanda giornaliera 5F0537'!EQ40&gt;simulazione!T1115,'domanda giornaliera 5F0537'!EQ40,0)+IF('domanda giornaliera 5F0537'!EQ41&gt;simulazione!T1115,'domanda giornaliera 5F0537'!EQ41,0)+IF('domanda giornaliera 5F0537'!EQ42&gt;simulazione!T1115,'domanda giornaliera 5F0537'!EQ42,0)+IF('domanda giornaliera 5F0537'!EQ43&gt;simulazione!T1115,'domanda giornaliera 5F0537'!EQ43,0)+IF('domanda giornaliera 5F0537'!EQ44&gt;simulazione!T1115,'domanda giornaliera 5F0537'!EQ44,0)+IF('domanda giornaliera 5F0537'!EQ45&gt;simulazione!T1115,'domanda giornaliera 5F0537'!EQ45,0)+IF('domanda giornaliera 5F0537'!EQ46&gt;simulazione!T1115,'domanda giornaliera 5F0537'!EQ46,0)+IF('domanda giornaliera 5F0537'!EQ47&gt;simulazione!T1115,'domanda giornaliera 5F0537'!EQ47,0)+IF('domanda giornaliera 5F0537'!EQ48&gt;simulazione!T1115,'domanda giornaliera 5F0537'!EQ48,0)+IF('domanda giornaliera 5F0537'!EQ49&gt;simulazione!T1115,'domanda giornaliera 5F0537'!EQ49,0)+IF('domanda giornaliera 5F0537'!EQ50&gt;simulazione!T1115,'domanda giornaliera 5F0537'!EQ50,0)+IF('domanda giornaliera 5F0537'!EQ51&gt;simulazione!T1115,'domanda giornaliera 5F0537'!EQ51,0)+IF('domanda giornaliera 5F0537'!EQ52&gt;simulazione!T1115,'domanda giornaliera 5F0537'!EQ52,0)+IF('domanda giornaliera 5F0537'!EQ53&gt;simulazione!T1115,'domanda giornaliera 5F0537'!EQ53,0)+IF('domanda giornaliera 5F0537'!EQ54&gt;simulazione!T1115,'domanda giornaliera 5F0537'!EQ54,0)</f>
        <v>1078.3277791304347</v>
      </c>
      <c r="Z1249" s="10"/>
      <c r="AA1249" s="10"/>
    </row>
    <row r="1250" spans="24:27" x14ac:dyDescent="0.25">
      <c r="X1250" s="46" t="s">
        <v>51</v>
      </c>
      <c r="Y1250" s="10">
        <f>'domanda giornaliera 5F0537'!EQ34+IF('domanda giornaliera 5F0537'!EQ35&gt;simulazione!T1116,'domanda giornaliera 5F0537'!EQ35,0)+IF('domanda giornaliera 5F0537'!EQ36&gt;simulazione!T1116,'domanda giornaliera 5F0537'!EQ36,0)+IF('domanda giornaliera 5F0537'!EQ37&gt;simulazione!T1116,'domanda giornaliera 5F0537'!EQ37,0)+IF('domanda giornaliera 5F0537'!EQ38&gt;simulazione!T1116,'domanda giornaliera 5F0537'!EQ38,0)+IF('domanda giornaliera 5F0537'!EQ39&gt;simulazione!T1116,'domanda giornaliera 5F0537'!EQ39,0)+IF('domanda giornaliera 5F0537'!EQ40&gt;simulazione!T1116,'domanda giornaliera 5F0537'!EQ40,0)+IF('domanda giornaliera 5F0537'!EQ41&gt;simulazione!T1116,'domanda giornaliera 5F0537'!EQ41,0)+IF('domanda giornaliera 5F0537'!EQ42&gt;simulazione!T1116,'domanda giornaliera 5F0537'!EQ42,0)+IF('domanda giornaliera 5F0537'!EQ43&gt;simulazione!T1116,'domanda giornaliera 5F0537'!EQ43,0)+IF('domanda giornaliera 5F0537'!EQ44&gt;simulazione!T1116,'domanda giornaliera 5F0537'!EQ44,0)+IF('domanda giornaliera 5F0537'!EQ45&gt;simulazione!T1116,'domanda giornaliera 5F0537'!EQ45,0)+IF('domanda giornaliera 5F0537'!EQ46&gt;simulazione!T1116,'domanda giornaliera 5F0537'!EQ46,0)+IF('domanda giornaliera 5F0537'!EQ47&gt;simulazione!T1116,'domanda giornaliera 5F0537'!EQ47,0)+IF('domanda giornaliera 5F0537'!EQ48&gt;simulazione!T1116,'domanda giornaliera 5F0537'!EQ48,0)+IF('domanda giornaliera 5F0537'!EQ49&gt;simulazione!T1116,'domanda giornaliera 5F0537'!EQ49,0)+IF('domanda giornaliera 5F0537'!EQ50&gt;simulazione!T1116,'domanda giornaliera 5F0537'!EQ50,0)+IF('domanda giornaliera 5F0537'!EQ51&gt;simulazione!T1116,'domanda giornaliera 5F0537'!EQ51,0)+IF('domanda giornaliera 5F0537'!EQ52&gt;simulazione!T1116,'domanda giornaliera 5F0537'!EQ52,0)+IF('domanda giornaliera 5F0537'!EQ53&gt;simulazione!T1116,'domanda giornaliera 5F0537'!EQ53,0)+IF('domanda giornaliera 5F0537'!EQ54&gt;simulazione!T1116,'domanda giornaliera 5F0537'!EQ54,0)+IF('domanda giornaliera 5F0537'!EQ55&gt;simulazione!T1116,'domanda giornaliera 5F0537'!EQ55,0)</f>
        <v>705.4157641304347</v>
      </c>
      <c r="Z1250" s="10"/>
      <c r="AA1250" s="10"/>
    </row>
    <row r="1251" spans="24:27" x14ac:dyDescent="0.25">
      <c r="X1251" s="46" t="s">
        <v>52</v>
      </c>
      <c r="Y1251" s="10">
        <f>'domanda giornaliera 5F0537'!EQ35+IF('domanda giornaliera 5F0537'!EQ36&gt;simulazione!T1117,'domanda giornaliera 5F0537'!EQ36,0)+IF('domanda giornaliera 5F0537'!EQ37&gt;simulazione!T1117,'domanda giornaliera 5F0537'!EQ37,0)+IF('domanda giornaliera 5F0537'!EQ38&gt;simulazione!T1117,'domanda giornaliera 5F0537'!EQ38,0)+IF('domanda giornaliera 5F0537'!EQ39&gt;simulazione!T1117,'domanda giornaliera 5F0537'!EQ39,0)+IF('domanda giornaliera 5F0537'!EQ40&gt;simulazione!T1117,'domanda giornaliera 5F0537'!EQ40,0)+IF('domanda giornaliera 5F0537'!EQ41&gt;simulazione!T1117,'domanda giornaliera 5F0537'!EQ41,0)+IF('domanda giornaliera 5F0537'!EQ42&gt;simulazione!T1117,'domanda giornaliera 5F0537'!EQ42,0)+IF('domanda giornaliera 5F0537'!EQ43&gt;simulazione!T1117,'domanda giornaliera 5F0537'!EQ43,0)+IF('domanda giornaliera 5F0537'!EQ44&gt;simulazione!T1117,'domanda giornaliera 5F0537'!EQ44,0)+IF('domanda giornaliera 5F0537'!EQ45&gt;simulazione!T1117,'domanda giornaliera 5F0537'!EQ45,0)+IF('domanda giornaliera 5F0537'!EQ46&gt;simulazione!T1117,'domanda giornaliera 5F0537'!EQ46,0)+IF('domanda giornaliera 5F0537'!EQ47&gt;simulazione!T1117,'domanda giornaliera 5F0537'!EQ47,0)+IF('domanda giornaliera 5F0537'!EQ48&gt;simulazione!T1117,'domanda giornaliera 5F0537'!EQ48,0)+IF('domanda giornaliera 5F0537'!EQ49&gt;simulazione!T1117,'domanda giornaliera 5F0537'!EQ49,0)+IF('domanda giornaliera 5F0537'!EQ50&gt;simulazione!T1117,'domanda giornaliera 5F0537'!EQ50,0)+IF('domanda giornaliera 5F0537'!EQ51&gt;simulazione!T1117,'domanda giornaliera 5F0537'!EQ51,0)+IF('domanda giornaliera 5F0537'!EQ52&gt;simulazione!T1117,'domanda giornaliera 5F0537'!EQ52,0)+IF('domanda giornaliera 5F0537'!EQ53&gt;simulazione!T1117,'domanda giornaliera 5F0537'!EQ53,0)+IF('domanda giornaliera 5F0537'!EQ54&gt;simulazione!T1117,'domanda giornaliera 5F0537'!EQ54,0)+IF('domanda giornaliera 5F0537'!EQ55&gt;simulazione!T1117,'domanda giornaliera 5F0537'!EQ55,0)+IF('domanda giornaliera 5F0537'!EQ56&gt;simulazione!T1117,'domanda giornaliera 5F0537'!EQ56,0)</f>
        <v>705.4157641304347</v>
      </c>
      <c r="Z1251" s="10"/>
      <c r="AA1251" s="10"/>
    </row>
    <row r="1252" spans="24:27" x14ac:dyDescent="0.25">
      <c r="X1252" s="46" t="s">
        <v>53</v>
      </c>
      <c r="Y1252" s="10">
        <f>'domanda giornaliera 5F0537'!EQ36+IF('domanda giornaliera 5F0537'!EQ37&gt;simulazione!T1118,'domanda giornaliera 5F0537'!EQ37,0)+IF('domanda giornaliera 5F0537'!EQ38&gt;simulazione!T1118,'domanda giornaliera 5F0537'!EQ38,0)+IF('domanda giornaliera 5F0537'!EQ39&gt;simulazione!T1118,'domanda giornaliera 5F0537'!EQ39,0)+IF('domanda giornaliera 5F0537'!EQ40&gt;simulazione!T1118,'domanda giornaliera 5F0537'!EQ40,0)+IF('domanda giornaliera 5F0537'!EQ41&gt;simulazione!T1118,'domanda giornaliera 5F0537'!EQ41,0)+IF('domanda giornaliera 5F0537'!EQ42&gt;simulazione!T1118,'domanda giornaliera 5F0537'!EQ42,0)+IF('domanda giornaliera 5F0537'!EQ43&gt;simulazione!T1118,'domanda giornaliera 5F0537'!EQ43,0)+IF('domanda giornaliera 5F0537'!EQ44&gt;simulazione!T1118,'domanda giornaliera 5F0537'!EQ44,0)+IF('domanda giornaliera 5F0537'!EQ45&gt;simulazione!T1118,'domanda giornaliera 5F0537'!EQ45,0)+IF('domanda giornaliera 5F0537'!EQ46&gt;simulazione!T1118,'domanda giornaliera 5F0537'!EQ46,0)+IF('domanda giornaliera 5F0537'!EQ47&gt;simulazione!T1118,'domanda giornaliera 5F0537'!EQ47,0)+IF('domanda giornaliera 5F0537'!EQ48&gt;simulazione!T1118,'domanda giornaliera 5F0537'!EQ48,0)+IF('domanda giornaliera 5F0537'!EQ49&gt;simulazione!T1118,'domanda giornaliera 5F0537'!EQ49,0)+IF('domanda giornaliera 5F0537'!EQ50&gt;simulazione!T1118,'domanda giornaliera 5F0537'!EQ50,0)+IF('domanda giornaliera 5F0537'!EQ51&gt;simulazione!T1118,'domanda giornaliera 5F0537'!EQ51,0)+IF('domanda giornaliera 5F0537'!EQ52&gt;simulazione!T1118,'domanda giornaliera 5F0537'!EQ52,0)+IF('domanda giornaliera 5F0537'!EQ53&gt;simulazione!T1118,'domanda giornaliera 5F0537'!EQ53,0)+IF('domanda giornaliera 5F0537'!EQ54&gt;simulazione!T1118,'domanda giornaliera 5F0537'!EQ54,0)+IF('domanda giornaliera 5F0537'!EQ55&gt;simulazione!T1118,'domanda giornaliera 5F0537'!EQ55,0)+IF('domanda giornaliera 5F0537'!EQ56&gt;simulazione!T1118,'domanda giornaliera 5F0537'!EQ56,0)+IF('domanda giornaliera 5F0537'!EQ57&gt;simulazione!T1118,'domanda giornaliera 5F0537'!EQ57,0)</f>
        <v>705.4157641304347</v>
      </c>
      <c r="Z1252" s="10"/>
      <c r="AA1252" s="10"/>
    </row>
    <row r="1253" spans="24:27" x14ac:dyDescent="0.25">
      <c r="X1253" s="46" t="s">
        <v>49</v>
      </c>
      <c r="Y1253" s="10">
        <f>'domanda giornaliera 5F0537'!EQ37+IF('domanda giornaliera 5F0537'!EQ38&gt;simulazione!T1119,'domanda giornaliera 5F0537'!EQ38,0)+IF('domanda giornaliera 5F0537'!EQ39&gt;simulazione!T1119,'domanda giornaliera 5F0537'!EQ39,0)+IF('domanda giornaliera 5F0537'!EQ40&gt;simulazione!T1119,'domanda giornaliera 5F0537'!EQ40,0)+IF('domanda giornaliera 5F0537'!EQ41&gt;simulazione!T1119,'domanda giornaliera 5F0537'!EQ41,0)+IF('domanda giornaliera 5F0537'!EQ42&gt;simulazione!T1119,'domanda giornaliera 5F0537'!EQ42,0)+IF('domanda giornaliera 5F0537'!EQ43&gt;simulazione!T1119,'domanda giornaliera 5F0537'!EQ43,0)+IF('domanda giornaliera 5F0537'!EQ44&gt;simulazione!T1119,'domanda giornaliera 5F0537'!EQ44,0)+IF('domanda giornaliera 5F0537'!EQ45&gt;simulazione!T1119,'domanda giornaliera 5F0537'!EQ45,0)+IF('domanda giornaliera 5F0537'!EQ46&gt;simulazione!T1119,'domanda giornaliera 5F0537'!EQ46,0)+IF('domanda giornaliera 5F0537'!EQ47&gt;simulazione!T1119,'domanda giornaliera 5F0537'!EQ47,0)+IF('domanda giornaliera 5F0537'!EQ48&gt;simulazione!T1119,'domanda giornaliera 5F0537'!EQ48,0)+IF('domanda giornaliera 5F0537'!EQ49&gt;simulazione!T1119,'domanda giornaliera 5F0537'!EQ49,0)+IF('domanda giornaliera 5F0537'!EQ50&gt;simulazione!T1119,'domanda giornaliera 5F0537'!EQ50,0)+IF('domanda giornaliera 5F0537'!EQ51&gt;simulazione!T1119,'domanda giornaliera 5F0537'!EQ51,0)+IF('domanda giornaliera 5F0537'!EQ52&gt;simulazione!T1119,'domanda giornaliera 5F0537'!EQ52,0)+IF('domanda giornaliera 5F0537'!EQ53&gt;simulazione!T1119,'domanda giornaliera 5F0537'!EQ53,0)+IF('domanda giornaliera 5F0537'!EQ54&gt;simulazione!T1119,'domanda giornaliera 5F0537'!EQ54,0)+IF('domanda giornaliera 5F0537'!EQ55&gt;simulazione!T1119,'domanda giornaliera 5F0537'!EQ55,0)+IF('domanda giornaliera 5F0537'!EQ56&gt;simulazione!T1119,'domanda giornaliera 5F0537'!EQ56,0)+IF('domanda giornaliera 5F0537'!EQ57&gt;simulazione!T1119,'domanda giornaliera 5F0537'!EQ57,0)+IF('domanda giornaliera 5F0537'!EQ58&gt;simulazione!T1119,'domanda giornaliera 5F0537'!EQ58,0)</f>
        <v>705.4157641304347</v>
      </c>
      <c r="Z1253" s="10"/>
      <c r="AA1253" s="10"/>
    </row>
    <row r="1254" spans="24:27" x14ac:dyDescent="0.25">
      <c r="X1254" s="46" t="s">
        <v>55</v>
      </c>
      <c r="Y1254" s="10">
        <f>'domanda giornaliera 5F0537'!EQ38+IF('domanda giornaliera 5F0537'!EQ39&gt;simulazione!T1120,'domanda giornaliera 5F0537'!EQ39,0)+IF('domanda giornaliera 5F0537'!EQ40&gt;simulazione!T1120,'domanda giornaliera 5F0537'!EQ40,0)+IF('domanda giornaliera 5F0537'!EQ41&gt;simulazione!T1120,'domanda giornaliera 5F0537'!EQ41,0)+IF('domanda giornaliera 5F0537'!EQ42&gt;simulazione!T1120,'domanda giornaliera 5F0537'!EQ42,0)+IF('domanda giornaliera 5F0537'!EQ43&gt;simulazione!T1120,'domanda giornaliera 5F0537'!EQ43,0)+IF('domanda giornaliera 5F0537'!EQ44&gt;simulazione!T1120,'domanda giornaliera 5F0537'!EQ44,0)+IF('domanda giornaliera 5F0537'!EQ45&gt;simulazione!T1120,'domanda giornaliera 5F0537'!EQ45,0)+IF('domanda giornaliera 5F0537'!EQ46&gt;simulazione!T1120,'domanda giornaliera 5F0537'!EQ46,0)+IF('domanda giornaliera 5F0537'!EQ47&gt;simulazione!T1120,'domanda giornaliera 5F0537'!EQ47,0)+IF('domanda giornaliera 5F0537'!EQ48&gt;simulazione!T1120,'domanda giornaliera 5F0537'!EQ48,0)+IF('domanda giornaliera 5F0537'!EQ49&gt;simulazione!T1120,'domanda giornaliera 5F0537'!EQ49,0)+IF('domanda giornaliera 5F0537'!EQ50&gt;simulazione!T1120,'domanda giornaliera 5F0537'!EQ50,0)+IF('domanda giornaliera 5F0537'!EQ51&gt;simulazione!T1120,'domanda giornaliera 5F0537'!EQ51,0)+IF('domanda giornaliera 5F0537'!EQ52&gt;simulazione!T1120,'domanda giornaliera 5F0537'!EQ52,0)+IF('domanda giornaliera 5F0537'!EQ53&gt;simulazione!T1120,'domanda giornaliera 5F0537'!EQ53,0)+IF('domanda giornaliera 5F0537'!EQ54&gt;simulazione!T1120,'domanda giornaliera 5F0537'!EQ54,0)+IF('domanda giornaliera 5F0537'!EQ55&gt;simulazione!T1120,'domanda giornaliera 5F0537'!EQ55,0)+IF('domanda giornaliera 5F0537'!EQ56&gt;simulazione!T1120,'domanda giornaliera 5F0537'!EQ56,0)+IF('domanda giornaliera 5F0537'!EQ57&gt;simulazione!T1120,'domanda giornaliera 5F0537'!EQ57,0)+IF('domanda giornaliera 5F0537'!EQ58&gt;simulazione!T1120,'domanda giornaliera 5F0537'!EQ58,0)+IF('domanda giornaliera 5F0537'!EQ59&gt;simulazione!T1120,'domanda giornaliera 5F0537'!EQ59,0)</f>
        <v>705.4157641304347</v>
      </c>
      <c r="Z1254" s="10"/>
      <c r="AA1254" s="10"/>
    </row>
    <row r="1255" spans="24:27" x14ac:dyDescent="0.25">
      <c r="X1255" s="46" t="s">
        <v>56</v>
      </c>
      <c r="Y1255" s="10">
        <f>'domanda giornaliera 5F0537'!EQ39+IF('domanda giornaliera 5F0537'!EQ40&gt;simulazione!T1121,'domanda giornaliera 5F0537'!EQ40,0)+IF('domanda giornaliera 5F0537'!EQ41&gt;simulazione!T1121,'domanda giornaliera 5F0537'!EQ41,0)+IF('domanda giornaliera 5F0537'!EQ42&gt;simulazione!T1121,'domanda giornaliera 5F0537'!EQ42,0)+IF('domanda giornaliera 5F0537'!EQ43&gt;simulazione!T1121,'domanda giornaliera 5F0537'!EQ43,0)+IF('domanda giornaliera 5F0537'!EQ44&gt;simulazione!T1121,'domanda giornaliera 5F0537'!EQ44,0)+IF('domanda giornaliera 5F0537'!EQ45&gt;simulazione!T1121,'domanda giornaliera 5F0537'!EQ45,0)+IF('domanda giornaliera 5F0537'!EQ46&gt;simulazione!T1121,'domanda giornaliera 5F0537'!EQ46,0)+IF('domanda giornaliera 5F0537'!EQ47&gt;simulazione!T1121,'domanda giornaliera 5F0537'!EQ47,0)+IF('domanda giornaliera 5F0537'!EQ48&gt;simulazione!T1121,'domanda giornaliera 5F0537'!EQ48,0)+IF('domanda giornaliera 5F0537'!EQ49&gt;simulazione!T1121,'domanda giornaliera 5F0537'!EQ49,0)+IF('domanda giornaliera 5F0537'!EQ50&gt;simulazione!T1121,'domanda giornaliera 5F0537'!EQ50,0)+IF('domanda giornaliera 5F0537'!EQ51&gt;simulazione!T1121,'domanda giornaliera 5F0537'!EQ51,0)+IF('domanda giornaliera 5F0537'!EQ52&gt;simulazione!T1121,'domanda giornaliera 5F0537'!EQ52,0)+IF('domanda giornaliera 5F0537'!EQ53&gt;simulazione!T1121,'domanda giornaliera 5F0537'!EQ53,0)+IF('domanda giornaliera 5F0537'!EQ54&gt;simulazione!T1121,'domanda giornaliera 5F0537'!EQ54,0)+IF('domanda giornaliera 5F0537'!EQ55&gt;simulazione!T1121,'domanda giornaliera 5F0537'!EQ55,0)+IF('domanda giornaliera 5F0537'!EQ56&gt;simulazione!T1121,'domanda giornaliera 5F0537'!EQ56,0)+IF('domanda giornaliera 5F0537'!EQ57&gt;simulazione!T1121,'domanda giornaliera 5F0537'!EQ57,0)+IF('domanda giornaliera 5F0537'!EQ58&gt;simulazione!T1121,'domanda giornaliera 5F0537'!EQ58,0)+IF('domanda giornaliera 5F0537'!EQ59&gt;simulazione!T1121,'domanda giornaliera 5F0537'!EQ59,0)+IF('domanda giornaliera 5F0537'!EQ60&gt;simulazione!T1121,'domanda giornaliera 5F0537'!EQ60,0)</f>
        <v>705.4157641304347</v>
      </c>
      <c r="Z1255" s="10"/>
      <c r="AA1255" s="10"/>
    </row>
    <row r="1256" spans="24:27" x14ac:dyDescent="0.25">
      <c r="X1256" s="46" t="s">
        <v>57</v>
      </c>
      <c r="Y1256" s="10">
        <f>'domanda giornaliera 5F0537'!EQ40+IF('domanda giornaliera 5F0537'!EQ41&gt;simulazione!T1122,'domanda giornaliera 5F0537'!EQ41,0)+IF('domanda giornaliera 5F0537'!EQ42&gt;simulazione!T1122,'domanda giornaliera 5F0537'!EQ42,0)+IF('domanda giornaliera 5F0537'!EQ43&gt;simulazione!T1122,'domanda giornaliera 5F0537'!EQ43,0)+IF('domanda giornaliera 5F0537'!EQ44&gt;simulazione!T1122,'domanda giornaliera 5F0537'!EQ44,0)+IF('domanda giornaliera 5F0537'!EQ45&gt;simulazione!T1122,'domanda giornaliera 5F0537'!EQ45,0)+IF('domanda giornaliera 5F0537'!EQ46&gt;simulazione!T1122,'domanda giornaliera 5F0537'!EQ46,0)+IF('domanda giornaliera 5F0537'!EQ47&gt;simulazione!T1122,'domanda giornaliera 5F0537'!EQ47,0)+IF('domanda giornaliera 5F0537'!EQ48&gt;simulazione!T1122,'domanda giornaliera 5F0537'!EQ48,0)+IF('domanda giornaliera 5F0537'!EQ49&gt;simulazione!T1122,'domanda giornaliera 5F0537'!EQ49,0)+IF('domanda giornaliera 5F0537'!EQ50&gt;simulazione!T1122,'domanda giornaliera 5F0537'!EQ50,0)+IF('domanda giornaliera 5F0537'!EQ51&gt;simulazione!T1122,'domanda giornaliera 5F0537'!EQ51,0)+IF('domanda giornaliera 5F0537'!EQ52&gt;simulazione!T1122,'domanda giornaliera 5F0537'!EQ52,0)+IF('domanda giornaliera 5F0537'!EQ53&gt;simulazione!T1122,'domanda giornaliera 5F0537'!EQ53,0)+IF('domanda giornaliera 5F0537'!EQ54&gt;simulazione!T1122,'domanda giornaliera 5F0537'!EQ54,0)+IF('domanda giornaliera 5F0537'!EQ55&gt;simulazione!T1122,'domanda giornaliera 5F0537'!EQ55,0)+IF('domanda giornaliera 5F0537'!EQ56&gt;simulazione!T1122,'domanda giornaliera 5F0537'!EQ56,0)+IF('domanda giornaliera 5F0537'!EQ57&gt;simulazione!T1122,'domanda giornaliera 5F0537'!EQ57,0)+IF('domanda giornaliera 5F0537'!EQ58&gt;simulazione!T1122,'domanda giornaliera 5F0537'!EQ58,0)+IF('domanda giornaliera 5F0537'!EQ59&gt;simulazione!T1122,'domanda giornaliera 5F0537'!EQ59,0)+IF('domanda giornaliera 5F0537'!EQ60&gt;simulazione!T1122,'domanda giornaliera 5F0537'!EQ60,0)+IF('domanda giornaliera 5F0537'!EQ61&gt;simulazione!T1122,'domanda giornaliera 5F0537'!EQ61,0)</f>
        <v>705.4157641304347</v>
      </c>
      <c r="Z1256" s="10"/>
      <c r="AA1256" s="10"/>
    </row>
    <row r="1257" spans="24:27" x14ac:dyDescent="0.25">
      <c r="X1257" s="46" t="s">
        <v>58</v>
      </c>
      <c r="Y1257" s="10">
        <f>'domanda giornaliera 5F0537'!EQ41+IF('domanda giornaliera 5F0537'!EQ42&gt;simulazione!T1123,'domanda giornaliera 5F0537'!EQ42,0)+IF('domanda giornaliera 5F0537'!EQ43&gt;simulazione!T1123,'domanda giornaliera 5F0537'!EQ43,0)+IF('domanda giornaliera 5F0537'!EQ44&gt;simulazione!T1123,'domanda giornaliera 5F0537'!EQ44,0)+IF('domanda giornaliera 5F0537'!EQ45&gt;simulazione!T1123,'domanda giornaliera 5F0537'!EQ45,0)+IF('domanda giornaliera 5F0537'!EQ46&gt;simulazione!T1123,'domanda giornaliera 5F0537'!EQ46,0)+IF('domanda giornaliera 5F0537'!EQ47&gt;simulazione!T1123,'domanda giornaliera 5F0537'!EQ47,0)+IF('domanda giornaliera 5F0537'!EQ48&gt;simulazione!T1123,'domanda giornaliera 5F0537'!EQ48,0)+IF('domanda giornaliera 5F0537'!EQ49&gt;simulazione!T1123,'domanda giornaliera 5F0537'!EQ49,0)+IF('domanda giornaliera 5F0537'!EQ50&gt;simulazione!T1123,'domanda giornaliera 5F0537'!EQ50,0)+IF('domanda giornaliera 5F0537'!EQ51&gt;simulazione!T1123,'domanda giornaliera 5F0537'!EQ51,0)+IF('domanda giornaliera 5F0537'!EQ52&gt;simulazione!T1123,'domanda giornaliera 5F0537'!EQ52,0)+IF('domanda giornaliera 5F0537'!EQ53&gt;simulazione!T1123,'domanda giornaliera 5F0537'!EQ53,0)+IF('domanda giornaliera 5F0537'!EQ54&gt;simulazione!T1123,'domanda giornaliera 5F0537'!EQ54,0)+IF('domanda giornaliera 5F0537'!EQ55&gt;simulazione!T1123,'domanda giornaliera 5F0537'!EQ55,0)+IF('domanda giornaliera 5F0537'!EQ56&gt;simulazione!T1123,'domanda giornaliera 5F0537'!EQ56,0)+IF('domanda giornaliera 5F0537'!EQ57&gt;simulazione!T1123,'domanda giornaliera 5F0537'!EQ57,0)+IF('domanda giornaliera 5F0537'!EQ58&gt;simulazione!T1123,'domanda giornaliera 5F0537'!EQ58,0)+IF('domanda giornaliera 5F0537'!EQ59&gt;simulazione!T1123,'domanda giornaliera 5F0537'!EQ59,0)+IF('domanda giornaliera 5F0537'!EQ60&gt;simulazione!T1123,'domanda giornaliera 5F0537'!EQ60,0)+IF('domanda giornaliera 5F0537'!EQ61&gt;simulazione!T1123,'domanda giornaliera 5F0537'!EQ61,0)+IF('domanda giornaliera 5F0537'!EQ62&gt;simulazione!T1123,'domanda giornaliera 5F0537'!EQ62,0)</f>
        <v>705.4157641304347</v>
      </c>
      <c r="Z1257" s="10"/>
      <c r="AA1257" s="10"/>
    </row>
    <row r="1258" spans="24:27" x14ac:dyDescent="0.25">
      <c r="X1258" s="46" t="s">
        <v>54</v>
      </c>
      <c r="Y1258" s="10">
        <f>'domanda giornaliera 5F0537'!EQ42+IF('domanda giornaliera 5F0537'!EQ43&gt;simulazione!T1124,'domanda giornaliera 5F0537'!EQ43,0)+IF('domanda giornaliera 5F0537'!EQ44&gt;simulazione!T1124,'domanda giornaliera 5F0537'!EQ44,0)+IF('domanda giornaliera 5F0537'!EQ45&gt;simulazione!T1124,'domanda giornaliera 5F0537'!EQ45,0)+IF('domanda giornaliera 5F0537'!EQ46&gt;simulazione!T1124,'domanda giornaliera 5F0537'!EQ46,0)+IF('domanda giornaliera 5F0537'!EQ47&gt;simulazione!T1124,'domanda giornaliera 5F0537'!EQ47,0)+IF('domanda giornaliera 5F0537'!EQ48&gt;simulazione!T1124,'domanda giornaliera 5F0537'!EQ48,0)+IF('domanda giornaliera 5F0537'!EQ49&gt;simulazione!T1124,'domanda giornaliera 5F0537'!EQ49,0)+IF('domanda giornaliera 5F0537'!EQ50&gt;simulazione!T1124,'domanda giornaliera 5F0537'!EQ50,0)+IF('domanda giornaliera 5F0537'!EQ51&gt;simulazione!T1124,'domanda giornaliera 5F0537'!EQ51,0)+IF('domanda giornaliera 5F0537'!EQ52&gt;simulazione!T1124,'domanda giornaliera 5F0537'!EQ52,0)+IF('domanda giornaliera 5F0537'!EQ53&gt;simulazione!T1124,'domanda giornaliera 5F0537'!EQ53,0)+IF('domanda giornaliera 5F0537'!EQ54&gt;simulazione!T1124,'domanda giornaliera 5F0537'!EQ54,0)+IF('domanda giornaliera 5F0537'!EQ55&gt;simulazione!T1124,'domanda giornaliera 5F0537'!EQ55,0)+IF('domanda giornaliera 5F0537'!EQ56&gt;simulazione!T1124,'domanda giornaliera 5F0537'!EQ56,0)+IF('domanda giornaliera 5F0537'!EQ57&gt;simulazione!T1124,'domanda giornaliera 5F0537'!EQ57,0)+IF('domanda giornaliera 5F0537'!EQ58&gt;simulazione!T1124,'domanda giornaliera 5F0537'!EQ58,0)+IF('domanda giornaliera 5F0537'!EQ59&gt;simulazione!T1124,'domanda giornaliera 5F0537'!EQ59,0)+IF('domanda giornaliera 5F0537'!EQ60&gt;simulazione!T1124,'domanda giornaliera 5F0537'!EQ60,0)+IF('domanda giornaliera 5F0537'!EQ61&gt;simulazione!T1124,'domanda giornaliera 5F0537'!EQ61,0)+IF('domanda giornaliera 5F0537'!EQ62&gt;simulazione!T1124,'domanda giornaliera 5F0537'!EQ62,0)+IF('domanda giornaliera 5F0537'!EQ63&gt;simulazione!T1124,'domanda giornaliera 5F0537'!EQ63,0)</f>
        <v>4918.2805641304349</v>
      </c>
      <c r="Z1258" s="10"/>
      <c r="AA1258" s="10"/>
    </row>
    <row r="1259" spans="24:27" x14ac:dyDescent="0.25">
      <c r="X1259" s="46" t="s">
        <v>60</v>
      </c>
      <c r="Y1259" s="10">
        <f>'domanda giornaliera 5F0537'!EQ43+IF('domanda giornaliera 5F0537'!EQ44&gt;simulazione!T1125,'domanda giornaliera 5F0537'!EQ44,0)+IF('domanda giornaliera 5F0537'!EQ45&gt;simulazione!T1125,'domanda giornaliera 5F0537'!EQ45,0)+IF('domanda giornaliera 5F0537'!EQ46&gt;simulazione!T1125,'domanda giornaliera 5F0537'!EQ46,0)+IF('domanda giornaliera 5F0537'!EQ47&gt;simulazione!T1125,'domanda giornaliera 5F0537'!EQ47,0)+IF('domanda giornaliera 5F0537'!EQ48&gt;simulazione!T1125,'domanda giornaliera 5F0537'!EQ48,0)+IF('domanda giornaliera 5F0537'!EQ49&gt;simulazione!T1125,'domanda giornaliera 5F0537'!EQ49,0)+IF('domanda giornaliera 5F0537'!EQ50&gt;simulazione!T1125,'domanda giornaliera 5F0537'!EQ50,0)+IF('domanda giornaliera 5F0537'!EQ51&gt;simulazione!T1125,'domanda giornaliera 5F0537'!EQ51,0)+IF('domanda giornaliera 5F0537'!EQ52&gt;simulazione!T1125,'domanda giornaliera 5F0537'!EQ52,0)+IF('domanda giornaliera 5F0537'!EQ53&gt;simulazione!T1125,'domanda giornaliera 5F0537'!EQ53,0)+IF('domanda giornaliera 5F0537'!EQ54&gt;simulazione!T1125,'domanda giornaliera 5F0537'!EQ54,0)+IF('domanda giornaliera 5F0537'!EQ55&gt;simulazione!T1125,'domanda giornaliera 5F0537'!EQ55,0)+IF('domanda giornaliera 5F0537'!EQ56&gt;simulazione!T1125,'domanda giornaliera 5F0537'!EQ56,0)+IF('domanda giornaliera 5F0537'!EQ57&gt;simulazione!T1125,'domanda giornaliera 5F0537'!EQ57,0)+IF('domanda giornaliera 5F0537'!EQ58&gt;simulazione!T1125,'domanda giornaliera 5F0537'!EQ58,0)+IF('domanda giornaliera 5F0537'!EQ59&gt;simulazione!T1125,'domanda giornaliera 5F0537'!EQ59,0)+IF('domanda giornaliera 5F0537'!EQ60&gt;simulazione!T1125,'domanda giornaliera 5F0537'!EQ60,0)+IF('domanda giornaliera 5F0537'!EQ61&gt;simulazione!T1125,'domanda giornaliera 5F0537'!EQ61,0)+IF('domanda giornaliera 5F0537'!EQ62&gt;simulazione!T1125,'domanda giornaliera 5F0537'!EQ62,0)+IF('domanda giornaliera 5F0537'!EQ63&gt;simulazione!T1125,'domanda giornaliera 5F0537'!EQ63,0)+IF('domanda giornaliera 5F0537'!EQ64&gt;simulazione!T1125,'domanda giornaliera 5F0537'!EQ64,0)</f>
        <v>4812.3167391304351</v>
      </c>
      <c r="Z1259" s="10"/>
      <c r="AA1259" s="10"/>
    </row>
    <row r="1260" spans="24:27" x14ac:dyDescent="0.25">
      <c r="X1260" s="46" t="s">
        <v>61</v>
      </c>
      <c r="Y1260" s="10">
        <f>'domanda giornaliera 5F0537'!EQ44+IF('domanda giornaliera 5F0537'!EQ45&gt;simulazione!T1126,'domanda giornaliera 5F0537'!EQ45,0)+IF('domanda giornaliera 5F0537'!EQ46&gt;simulazione!T1126,'domanda giornaliera 5F0537'!EQ46,0)+IF('domanda giornaliera 5F0537'!EQ47&gt;simulazione!T1126,'domanda giornaliera 5F0537'!EQ47,0)+IF('domanda giornaliera 5F0537'!EQ48&gt;simulazione!T1126,'domanda giornaliera 5F0537'!EQ48,0)+IF('domanda giornaliera 5F0537'!EQ49&gt;simulazione!T1126,'domanda giornaliera 5F0537'!EQ49,0)+IF('domanda giornaliera 5F0537'!EQ50&gt;simulazione!T1126,'domanda giornaliera 5F0537'!EQ50,0)+IF('domanda giornaliera 5F0537'!EQ51&gt;simulazione!T1126,'domanda giornaliera 5F0537'!EQ51,0)+IF('domanda giornaliera 5F0537'!EQ52&gt;simulazione!T1126,'domanda giornaliera 5F0537'!EQ52,0)+IF('domanda giornaliera 5F0537'!EQ53&gt;simulazione!T1126,'domanda giornaliera 5F0537'!EQ53,0)+IF('domanda giornaliera 5F0537'!EQ54&gt;simulazione!T1126,'domanda giornaliera 5F0537'!EQ54,0)+IF('domanda giornaliera 5F0537'!EQ55&gt;simulazione!T1126,'domanda giornaliera 5F0537'!EQ55,0)+IF('domanda giornaliera 5F0537'!EQ56&gt;simulazione!T1126,'domanda giornaliera 5F0537'!EQ56,0)+IF('domanda giornaliera 5F0537'!EQ57&gt;simulazione!T1126,'domanda giornaliera 5F0537'!EQ57,0)+IF('domanda giornaliera 5F0537'!EQ58&gt;simulazione!T1126,'domanda giornaliera 5F0537'!EQ58,0)+IF('domanda giornaliera 5F0537'!EQ59&gt;simulazione!T1126,'domanda giornaliera 5F0537'!EQ59,0)+IF('domanda giornaliera 5F0537'!EQ60&gt;simulazione!T1126,'domanda giornaliera 5F0537'!EQ60,0)+IF('domanda giornaliera 5F0537'!EQ61&gt;simulazione!T1126,'domanda giornaliera 5F0537'!EQ61,0)+IF('domanda giornaliera 5F0537'!EQ62&gt;simulazione!T1126,'domanda giornaliera 5F0537'!EQ62,0)+IF('domanda giornaliera 5F0537'!EQ63&gt;simulazione!T1126,'domanda giornaliera 5F0537'!EQ63,0)+IF('domanda giornaliera 5F0537'!EQ64&gt;simulazione!T1126,'domanda giornaliera 5F0537'!EQ64,0)+IF('domanda giornaliera 5F0537'!EQ65&gt;simulazione!T1126,'domanda giornaliera 5F0537'!EQ65,0)</f>
        <v>4812.3167391304351</v>
      </c>
      <c r="Z1260" s="10"/>
      <c r="AA1260" s="10"/>
    </row>
    <row r="1261" spans="24:27" x14ac:dyDescent="0.25">
      <c r="X1261" s="46" t="s">
        <v>62</v>
      </c>
      <c r="Y1261" s="10">
        <f>'domanda giornaliera 5F0537'!EQ45+IF('domanda giornaliera 5F0537'!EQ46&gt;simulazione!T1127,'domanda giornaliera 5F0537'!EQ46,0)+IF('domanda giornaliera 5F0537'!EQ47&gt;simulazione!T1127,'domanda giornaliera 5F0537'!EQ47,0)+IF('domanda giornaliera 5F0537'!EQ48&gt;simulazione!T1127,'domanda giornaliera 5F0537'!EQ48,0)+IF('domanda giornaliera 5F0537'!EQ49&gt;simulazione!T1127,'domanda giornaliera 5F0537'!EQ49,0)+IF('domanda giornaliera 5F0537'!EQ50&gt;simulazione!T1127,'domanda giornaliera 5F0537'!EQ50,0)+IF('domanda giornaliera 5F0537'!EQ51&gt;simulazione!T1127,'domanda giornaliera 5F0537'!EQ51,0)+IF('domanda giornaliera 5F0537'!EQ52&gt;simulazione!T1127,'domanda giornaliera 5F0537'!EQ52,0)+IF('domanda giornaliera 5F0537'!EQ53&gt;simulazione!T1127,'domanda giornaliera 5F0537'!EQ53,0)+IF('domanda giornaliera 5F0537'!EQ54&gt;simulazione!T1127,'domanda giornaliera 5F0537'!EQ54,0)+IF('domanda giornaliera 5F0537'!EQ55&gt;simulazione!T1127,'domanda giornaliera 5F0537'!EQ55,0)+IF('domanda giornaliera 5F0537'!EQ56&gt;simulazione!T1127,'domanda giornaliera 5F0537'!EQ56,0)+IF('domanda giornaliera 5F0537'!EQ57&gt;simulazione!T1127,'domanda giornaliera 5F0537'!EQ57,0)+IF('domanda giornaliera 5F0537'!EQ58&gt;simulazione!T1127,'domanda giornaliera 5F0537'!EQ58,0)+IF('domanda giornaliera 5F0537'!EQ59&gt;simulazione!T1127,'domanda giornaliera 5F0537'!EQ59,0)+IF('domanda giornaliera 5F0537'!EQ60&gt;simulazione!T1127,'domanda giornaliera 5F0537'!EQ60,0)+IF('domanda giornaliera 5F0537'!EQ61&gt;simulazione!T1127,'domanda giornaliera 5F0537'!EQ61,0)+IF('domanda giornaliera 5F0537'!EQ62&gt;simulazione!T1127,'domanda giornaliera 5F0537'!EQ62,0)+IF('domanda giornaliera 5F0537'!EQ63&gt;simulazione!T1127,'domanda giornaliera 5F0537'!EQ63,0)+IF('domanda giornaliera 5F0537'!EQ64&gt;simulazione!T1127,'domanda giornaliera 5F0537'!EQ64,0)+IF('domanda giornaliera 5F0537'!EQ65&gt;simulazione!T1127,'domanda giornaliera 5F0537'!EQ65,0)+IF('domanda giornaliera 5F0537'!EQ66&gt;simulazione!T1127,'domanda giornaliera 5F0537'!EQ66,0)</f>
        <v>14436.950217391306</v>
      </c>
      <c r="Z1261" s="10"/>
      <c r="AA1261" s="10"/>
    </row>
    <row r="1262" spans="24:27" x14ac:dyDescent="0.25">
      <c r="X1262" s="46" t="s">
        <v>63</v>
      </c>
      <c r="Y1262" s="10">
        <f>'domanda giornaliera 5F0537'!EQ46+IF('domanda giornaliera 5F0537'!EQ47&gt;simulazione!T1128,'domanda giornaliera 5F0537'!EQ47,0)+IF('domanda giornaliera 5F0537'!EQ48&gt;simulazione!T1128,'domanda giornaliera 5F0537'!EQ48,0)+IF('domanda giornaliera 5F0537'!EQ49&gt;simulazione!T1128,'domanda giornaliera 5F0537'!EQ49,0)+IF('domanda giornaliera 5F0537'!EQ50&gt;simulazione!T1128,'domanda giornaliera 5F0537'!EQ50,0)+IF('domanda giornaliera 5F0537'!EQ51&gt;simulazione!T1128,'domanda giornaliera 5F0537'!EQ51,0)+IF('domanda giornaliera 5F0537'!EQ52&gt;simulazione!T1128,'domanda giornaliera 5F0537'!EQ52,0)+IF('domanda giornaliera 5F0537'!EQ53&gt;simulazione!T1128,'domanda giornaliera 5F0537'!EQ53,0)+IF('domanda giornaliera 5F0537'!EQ54&gt;simulazione!T1128,'domanda giornaliera 5F0537'!EQ54,0)+IF('domanda giornaliera 5F0537'!EQ55&gt;simulazione!T1128,'domanda giornaliera 5F0537'!EQ55,0)+IF('domanda giornaliera 5F0537'!EQ56&gt;simulazione!T1128,'domanda giornaliera 5F0537'!EQ56,0)+IF('domanda giornaliera 5F0537'!EQ57&gt;simulazione!T1128,'domanda giornaliera 5F0537'!EQ57,0)+IF('domanda giornaliera 5F0537'!EQ58&gt;simulazione!T1128,'domanda giornaliera 5F0537'!EQ58,0)+IF('domanda giornaliera 5F0537'!EQ59&gt;simulazione!T1128,'domanda giornaliera 5F0537'!EQ59,0)+IF('domanda giornaliera 5F0537'!EQ60&gt;simulazione!T1128,'domanda giornaliera 5F0537'!EQ60,0)+IF('domanda giornaliera 5F0537'!EQ61&gt;simulazione!T1128,'domanda giornaliera 5F0537'!EQ61,0)+IF('domanda giornaliera 5F0537'!EQ62&gt;simulazione!T1128,'domanda giornaliera 5F0537'!EQ62,0)+IF('domanda giornaliera 5F0537'!EQ63&gt;simulazione!T1128,'domanda giornaliera 5F0537'!EQ63,0)+IF('domanda giornaliera 5F0537'!EQ64&gt;simulazione!T1128,'domanda giornaliera 5F0537'!EQ64,0)+IF('domanda giornaliera 5F0537'!EQ65&gt;simulazione!T1128,'domanda giornaliera 5F0537'!EQ65,0)+IF('domanda giornaliera 5F0537'!EQ66&gt;simulazione!T1128,'domanda giornaliera 5F0537'!EQ66,0)+IF('domanda giornaliera 5F0537'!EQ67&gt;simulazione!T1128,'domanda giornaliera 5F0537'!EQ67,0)</f>
        <v>4812.3167391304351</v>
      </c>
      <c r="Z1262" s="10"/>
      <c r="AA1262" s="10"/>
    </row>
    <row r="1263" spans="24:27" x14ac:dyDescent="0.25">
      <c r="X1263" s="46" t="s">
        <v>59</v>
      </c>
      <c r="Y1263" s="10">
        <f>'domanda giornaliera 5F0537'!EQ47+IF('domanda giornaliera 5F0537'!EQ48&gt;simulazione!T1129,'domanda giornaliera 5F0537'!EQ48,0)+IF('domanda giornaliera 5F0537'!EQ49&gt;simulazione!T1129,'domanda giornaliera 5F0537'!EQ49,0)+IF('domanda giornaliera 5F0537'!EQ50&gt;simulazione!T1129,'domanda giornaliera 5F0537'!EQ50,0)+IF('domanda giornaliera 5F0537'!EQ51&gt;simulazione!T1129,'domanda giornaliera 5F0537'!EQ51,0)+IF('domanda giornaliera 5F0537'!EQ52&gt;simulazione!T1129,'domanda giornaliera 5F0537'!EQ52,0)+IF('domanda giornaliera 5F0537'!EQ53&gt;simulazione!T1129,'domanda giornaliera 5F0537'!EQ53,0)+IF('domanda giornaliera 5F0537'!EQ54&gt;simulazione!T1129,'domanda giornaliera 5F0537'!EQ54,0)+IF('domanda giornaliera 5F0537'!EQ55&gt;simulazione!T1129,'domanda giornaliera 5F0537'!EQ55,0)+IF('domanda giornaliera 5F0537'!EQ56&gt;simulazione!T1129,'domanda giornaliera 5F0537'!EQ56,0)+IF('domanda giornaliera 5F0537'!EQ57&gt;simulazione!T1129,'domanda giornaliera 5F0537'!EQ57,0)+IF('domanda giornaliera 5F0537'!EQ58&gt;simulazione!T1129,'domanda giornaliera 5F0537'!EQ58,0)+IF('domanda giornaliera 5F0537'!EQ59&gt;simulazione!T1129,'domanda giornaliera 5F0537'!EQ59,0)+IF('domanda giornaliera 5F0537'!EQ60&gt;simulazione!T1129,'domanda giornaliera 5F0537'!EQ60,0)+IF('domanda giornaliera 5F0537'!EQ61&gt;simulazione!T1129,'domanda giornaliera 5F0537'!EQ61,0)+IF('domanda giornaliera 5F0537'!EQ62&gt;simulazione!T1129,'domanda giornaliera 5F0537'!EQ62,0)+IF('domanda giornaliera 5F0537'!EQ63&gt;simulazione!T1129,'domanda giornaliera 5F0537'!EQ63,0)+IF('domanda giornaliera 5F0537'!EQ64&gt;simulazione!T1129,'domanda giornaliera 5F0537'!EQ64,0)+IF('domanda giornaliera 5F0537'!EQ65&gt;simulazione!T1129,'domanda giornaliera 5F0537'!EQ65,0)+IF('domanda giornaliera 5F0537'!EQ66&gt;simulazione!T1129,'domanda giornaliera 5F0537'!EQ66,0)+IF('domanda giornaliera 5F0537'!EQ67&gt;simulazione!T1129,'domanda giornaliera 5F0537'!EQ67,0)+IF('domanda giornaliera 5F0537'!EQ68&gt;simulazione!T1129,'domanda giornaliera 5F0537'!EQ68,0)</f>
        <v>4812.3167391304351</v>
      </c>
      <c r="Z1263" s="10"/>
      <c r="AA1263" s="10"/>
    </row>
    <row r="1264" spans="24:27" x14ac:dyDescent="0.25">
      <c r="X1264" s="46" t="s">
        <v>65</v>
      </c>
      <c r="Y1264" s="10">
        <f>'domanda giornaliera 5F0537'!EQ48+IF('domanda giornaliera 5F0537'!EQ49&gt;simulazione!T1130,'domanda giornaliera 5F0537'!EQ49,0)+IF('domanda giornaliera 5F0537'!EQ50&gt;simulazione!T1130,'domanda giornaliera 5F0537'!EQ50,0)+IF('domanda giornaliera 5F0537'!EQ51&gt;simulazione!T1130,'domanda giornaliera 5F0537'!EQ51,0)+IF('domanda giornaliera 5F0537'!EQ52&gt;simulazione!T1130,'domanda giornaliera 5F0537'!EQ52,0)+IF('domanda giornaliera 5F0537'!EQ53&gt;simulazione!T1130,'domanda giornaliera 5F0537'!EQ53,0)+IF('domanda giornaliera 5F0537'!EQ54&gt;simulazione!T1130,'domanda giornaliera 5F0537'!EQ54,0)+IF('domanda giornaliera 5F0537'!EQ55&gt;simulazione!T1130,'domanda giornaliera 5F0537'!EQ55,0)+IF('domanda giornaliera 5F0537'!EQ56&gt;simulazione!T1130,'domanda giornaliera 5F0537'!EQ56,0)+IF('domanda giornaliera 5F0537'!EQ57&gt;simulazione!T1130,'domanda giornaliera 5F0537'!EQ57,0)+IF('domanda giornaliera 5F0537'!EQ58&gt;simulazione!T1130,'domanda giornaliera 5F0537'!EQ58,0)+IF('domanda giornaliera 5F0537'!EQ59&gt;simulazione!T1130,'domanda giornaliera 5F0537'!EQ59,0)+IF('domanda giornaliera 5F0537'!EQ60&gt;simulazione!T1130,'domanda giornaliera 5F0537'!EQ60,0)+IF('domanda giornaliera 5F0537'!EQ61&gt;simulazione!T1130,'domanda giornaliera 5F0537'!EQ61,0)+IF('domanda giornaliera 5F0537'!EQ62&gt;simulazione!T1130,'domanda giornaliera 5F0537'!EQ62,0)+IF('domanda giornaliera 5F0537'!EQ63&gt;simulazione!T1130,'domanda giornaliera 5F0537'!EQ63,0)+IF('domanda giornaliera 5F0537'!EQ64&gt;simulazione!T1130,'domanda giornaliera 5F0537'!EQ64,0)+IF('domanda giornaliera 5F0537'!EQ65&gt;simulazione!T1130,'domanda giornaliera 5F0537'!EQ65,0)+IF('domanda giornaliera 5F0537'!EQ66&gt;simulazione!T1130,'domanda giornaliera 5F0537'!EQ66,0)+IF('domanda giornaliera 5F0537'!EQ67&gt;simulazione!T1130,'domanda giornaliera 5F0537'!EQ67,0)+IF('domanda giornaliera 5F0537'!EQ68&gt;simulazione!T1130,'domanda giornaliera 5F0537'!EQ68,0)+IF('domanda giornaliera 5F0537'!EQ69&gt;simulazione!T1130,'domanda giornaliera 5F0537'!EQ69,0)</f>
        <v>1571.4335454545453</v>
      </c>
      <c r="Z1264" s="10"/>
      <c r="AA1264" s="10"/>
    </row>
    <row r="1265" spans="24:27" x14ac:dyDescent="0.25">
      <c r="X1265" s="46" t="s">
        <v>66</v>
      </c>
      <c r="Y1265" s="10">
        <f>'domanda giornaliera 5F0537'!EQ49+IF('domanda giornaliera 5F0537'!EQ50&gt;simulazione!T1131,'domanda giornaliera 5F0537'!EQ50,0)+IF('domanda giornaliera 5F0537'!EQ51&gt;simulazione!T1131,'domanda giornaliera 5F0537'!EQ51,0)+IF('domanda giornaliera 5F0537'!EQ52&gt;simulazione!T1131,'domanda giornaliera 5F0537'!EQ52,0)+IF('domanda giornaliera 5F0537'!EQ53&gt;simulazione!T1131,'domanda giornaliera 5F0537'!EQ53,0)+IF('domanda giornaliera 5F0537'!EQ54&gt;simulazione!T1131,'domanda giornaliera 5F0537'!EQ54,0)+IF('domanda giornaliera 5F0537'!EQ55&gt;simulazione!T1131,'domanda giornaliera 5F0537'!EQ55,0)+IF('domanda giornaliera 5F0537'!EQ56&gt;simulazione!T1131,'domanda giornaliera 5F0537'!EQ56,0)+IF('domanda giornaliera 5F0537'!EQ57&gt;simulazione!T1131,'domanda giornaliera 5F0537'!EQ57,0)+IF('domanda giornaliera 5F0537'!EQ58&gt;simulazione!T1131,'domanda giornaliera 5F0537'!EQ58,0)+IF('domanda giornaliera 5F0537'!EQ59&gt;simulazione!T1131,'domanda giornaliera 5F0537'!EQ59,0)+IF('domanda giornaliera 5F0537'!EQ60&gt;simulazione!T1131,'domanda giornaliera 5F0537'!EQ60,0)+IF('domanda giornaliera 5F0537'!EQ61&gt;simulazione!T1131,'domanda giornaliera 5F0537'!EQ61,0)+IF('domanda giornaliera 5F0537'!EQ62&gt;simulazione!T1131,'domanda giornaliera 5F0537'!EQ62,0)+IF('domanda giornaliera 5F0537'!EQ63&gt;simulazione!T1131,'domanda giornaliera 5F0537'!EQ63,0)+IF('domanda giornaliera 5F0537'!EQ64&gt;simulazione!T1131,'domanda giornaliera 5F0537'!EQ64,0)+IF('domanda giornaliera 5F0537'!EQ65&gt;simulazione!T1131,'domanda giornaliera 5F0537'!EQ65,0)+IF('domanda giornaliera 5F0537'!EQ66&gt;simulazione!T1131,'domanda giornaliera 5F0537'!EQ66,0)+IF('domanda giornaliera 5F0537'!EQ67&gt;simulazione!T1131,'domanda giornaliera 5F0537'!EQ67,0)+IF('domanda giornaliera 5F0537'!EQ68&gt;simulazione!T1131,'domanda giornaliera 5F0537'!EQ68,0)+IF('domanda giornaliera 5F0537'!EQ69&gt;simulazione!T1131,'domanda giornaliera 5F0537'!EQ69,0)+IF('domanda giornaliera 5F0537'!EQ70&gt;simulazione!T1131,'domanda giornaliera 5F0537'!EQ70,0)</f>
        <v>1571.4335454545453</v>
      </c>
      <c r="Z1265" s="10"/>
      <c r="AA1265" s="10"/>
    </row>
    <row r="1266" spans="24:27" x14ac:dyDescent="0.25">
      <c r="X1266" s="46" t="s">
        <v>67</v>
      </c>
      <c r="Y1266" s="10">
        <f>'domanda giornaliera 5F0537'!EQ50+IF('domanda giornaliera 5F0537'!EQ51&gt;simulazione!T1132,'domanda giornaliera 5F0537'!EQ51,0)+IF('domanda giornaliera 5F0537'!EQ52&gt;simulazione!T1132,'domanda giornaliera 5F0537'!EQ52,0)+IF('domanda giornaliera 5F0537'!EQ53&gt;simulazione!T1132,'domanda giornaliera 5F0537'!EQ53,0)+IF('domanda giornaliera 5F0537'!EQ54&gt;simulazione!T1132,'domanda giornaliera 5F0537'!EQ54,0)+IF('domanda giornaliera 5F0537'!EQ55&gt;simulazione!T1132,'domanda giornaliera 5F0537'!EQ55,0)+IF('domanda giornaliera 5F0537'!EQ56&gt;simulazione!T1132,'domanda giornaliera 5F0537'!EQ56,0)+IF('domanda giornaliera 5F0537'!EQ57&gt;simulazione!T1132,'domanda giornaliera 5F0537'!EQ57,0)+IF('domanda giornaliera 5F0537'!EQ58&gt;simulazione!T1132,'domanda giornaliera 5F0537'!EQ58,0)+IF('domanda giornaliera 5F0537'!EQ59&gt;simulazione!T1132,'domanda giornaliera 5F0537'!EQ59,0)+IF('domanda giornaliera 5F0537'!EQ60&gt;simulazione!T1132,'domanda giornaliera 5F0537'!EQ60,0)+IF('domanda giornaliera 5F0537'!EQ61&gt;simulazione!T1132,'domanda giornaliera 5F0537'!EQ61,0)+IF('domanda giornaliera 5F0537'!EQ62&gt;simulazione!T1132,'domanda giornaliera 5F0537'!EQ62,0)+IF('domanda giornaliera 5F0537'!EQ63&gt;simulazione!T1132,'domanda giornaliera 5F0537'!EQ63,0)+IF('domanda giornaliera 5F0537'!EQ64&gt;simulazione!T1132,'domanda giornaliera 5F0537'!EQ64,0)+IF('domanda giornaliera 5F0537'!EQ65&gt;simulazione!T1132,'domanda giornaliera 5F0537'!EQ65,0)+IF('domanda giornaliera 5F0537'!EQ66&gt;simulazione!T1132,'domanda giornaliera 5F0537'!EQ66,0)+IF('domanda giornaliera 5F0537'!EQ67&gt;simulazione!T1132,'domanda giornaliera 5F0537'!EQ67,0)+IF('domanda giornaliera 5F0537'!EQ68&gt;simulazione!T1132,'domanda giornaliera 5F0537'!EQ68,0)+IF('domanda giornaliera 5F0537'!EQ69&gt;simulazione!T1132,'domanda giornaliera 5F0537'!EQ69,0)+IF('domanda giornaliera 5F0537'!EQ70&gt;simulazione!T1132,'domanda giornaliera 5F0537'!EQ70,0)+IF('domanda giornaliera 5F0537'!EQ71&gt;simulazione!T1132,'domanda giornaliera 5F0537'!EQ71,0)</f>
        <v>1571.4335454545453</v>
      </c>
      <c r="Z1266" s="10"/>
      <c r="AA1266" s="10"/>
    </row>
    <row r="1267" spans="24:27" x14ac:dyDescent="0.25">
      <c r="X1267" s="46" t="s">
        <v>68</v>
      </c>
      <c r="Y1267" s="10">
        <f>'domanda giornaliera 5F0537'!EQ51+IF('domanda giornaliera 5F0537'!EQ52&gt;simulazione!T1133,'domanda giornaliera 5F0537'!EQ52,0)+IF('domanda giornaliera 5F0537'!EQ53&gt;simulazione!T1133,'domanda giornaliera 5F0537'!EQ53,0)+IF('domanda giornaliera 5F0537'!EQ54&gt;simulazione!T1133,'domanda giornaliera 5F0537'!EQ54,0)+IF('domanda giornaliera 5F0537'!EQ55&gt;simulazione!T1133,'domanda giornaliera 5F0537'!EQ55,0)+IF('domanda giornaliera 5F0537'!EQ56&gt;simulazione!T1133,'domanda giornaliera 5F0537'!EQ56,0)+IF('domanda giornaliera 5F0537'!EQ57&gt;simulazione!T1133,'domanda giornaliera 5F0537'!EQ57,0)+IF('domanda giornaliera 5F0537'!EQ58&gt;simulazione!T1133,'domanda giornaliera 5F0537'!EQ58,0)+IF('domanda giornaliera 5F0537'!EQ59&gt;simulazione!T1133,'domanda giornaliera 5F0537'!EQ59,0)+IF('domanda giornaliera 5F0537'!EQ60&gt;simulazione!T1133,'domanda giornaliera 5F0537'!EQ60,0)+IF('domanda giornaliera 5F0537'!EQ61&gt;simulazione!T1133,'domanda giornaliera 5F0537'!EQ61,0)+IF('domanda giornaliera 5F0537'!EQ62&gt;simulazione!T1133,'domanda giornaliera 5F0537'!EQ62,0)+IF('domanda giornaliera 5F0537'!EQ63&gt;simulazione!T1133,'domanda giornaliera 5F0537'!EQ63,0)+IF('domanda giornaliera 5F0537'!EQ64&gt;simulazione!T1133,'domanda giornaliera 5F0537'!EQ64,0)+IF('domanda giornaliera 5F0537'!EQ65&gt;simulazione!T1133,'domanda giornaliera 5F0537'!EQ65,0)+IF('domanda giornaliera 5F0537'!EQ66&gt;simulazione!T1133,'domanda giornaliera 5F0537'!EQ66,0)+IF('domanda giornaliera 5F0537'!EQ67&gt;simulazione!T1133,'domanda giornaliera 5F0537'!EQ67,0)+IF('domanda giornaliera 5F0537'!EQ68&gt;simulazione!T1133,'domanda giornaliera 5F0537'!EQ68,0)+IF('domanda giornaliera 5F0537'!EQ69&gt;simulazione!T1133,'domanda giornaliera 5F0537'!EQ69,0)+IF('domanda giornaliera 5F0537'!EQ70&gt;simulazione!T1133,'domanda giornaliera 5F0537'!EQ70,0)+IF('domanda giornaliera 5F0537'!EQ71&gt;simulazione!T1133,'domanda giornaliera 5F0537'!EQ71,0)+IF('domanda giornaliera 5F0537'!EQ72&gt;simulazione!T1133,'domanda giornaliera 5F0537'!EQ72,0)</f>
        <v>1571.4335454545453</v>
      </c>
      <c r="Z1267" s="10"/>
      <c r="AA1267" s="10"/>
    </row>
    <row r="1268" spans="24:27" x14ac:dyDescent="0.25">
      <c r="X1268" s="46" t="s">
        <v>64</v>
      </c>
      <c r="Y1268" s="10">
        <f>'domanda giornaliera 5F0537'!EQ52+IF('domanda giornaliera 5F0537'!EQ53&gt;simulazione!T1134,'domanda giornaliera 5F0537'!EQ53,0)+IF('domanda giornaliera 5F0537'!EQ54&gt;simulazione!T1134,'domanda giornaliera 5F0537'!EQ54,0)+IF('domanda giornaliera 5F0537'!EQ55&gt;simulazione!T1134,'domanda giornaliera 5F0537'!EQ55,0)+IF('domanda giornaliera 5F0537'!EQ56&gt;simulazione!T1134,'domanda giornaliera 5F0537'!EQ56,0)+IF('domanda giornaliera 5F0537'!EQ57&gt;simulazione!T1134,'domanda giornaliera 5F0537'!EQ57,0)+IF('domanda giornaliera 5F0537'!EQ58&gt;simulazione!T1134,'domanda giornaliera 5F0537'!EQ58,0)+IF('domanda giornaliera 5F0537'!EQ59&gt;simulazione!T1134,'domanda giornaliera 5F0537'!EQ59,0)+IF('domanda giornaliera 5F0537'!EQ60&gt;simulazione!T1134,'domanda giornaliera 5F0537'!EQ60,0)+IF('domanda giornaliera 5F0537'!EQ61&gt;simulazione!T1134,'domanda giornaliera 5F0537'!EQ61,0)+IF('domanda giornaliera 5F0537'!EQ62&gt;simulazione!T1134,'domanda giornaliera 5F0537'!EQ62,0)+IF('domanda giornaliera 5F0537'!EQ63&gt;simulazione!T1134,'domanda giornaliera 5F0537'!EQ63,0)+IF('domanda giornaliera 5F0537'!EQ64&gt;simulazione!T1134,'domanda giornaliera 5F0537'!EQ64,0)+IF('domanda giornaliera 5F0537'!EQ65&gt;simulazione!T1134,'domanda giornaliera 5F0537'!EQ65,0)+IF('domanda giornaliera 5F0537'!EQ66&gt;simulazione!T1134,'domanda giornaliera 5F0537'!EQ66,0)+IF('domanda giornaliera 5F0537'!EQ67&gt;simulazione!T1134,'domanda giornaliera 5F0537'!EQ67,0)+IF('domanda giornaliera 5F0537'!EQ68&gt;simulazione!T1134,'domanda giornaliera 5F0537'!EQ68,0)+IF('domanda giornaliera 5F0537'!EQ69&gt;simulazione!T1134,'domanda giornaliera 5F0537'!EQ69,0)+IF('domanda giornaliera 5F0537'!EQ70&gt;simulazione!T1134,'domanda giornaliera 5F0537'!EQ70,0)+IF('domanda giornaliera 5F0537'!EQ71&gt;simulazione!T1134,'domanda giornaliera 5F0537'!EQ71,0)+IF('domanda giornaliera 5F0537'!EQ72&gt;simulazione!T1134,'domanda giornaliera 5F0537'!EQ72,0)+IF('domanda giornaliera 5F0537'!EQ73&gt;simulazione!T1134,'domanda giornaliera 5F0537'!EQ73,0)</f>
        <v>528.01470545454538</v>
      </c>
      <c r="Z1268" s="10"/>
      <c r="AA1268" s="10"/>
    </row>
    <row r="1269" spans="24:27" x14ac:dyDescent="0.25">
      <c r="X1269" s="46" t="s">
        <v>70</v>
      </c>
      <c r="Y1269" s="10">
        <f>'domanda giornaliera 5F0537'!EQ53+IF('domanda giornaliera 5F0537'!EQ54&gt;simulazione!T1135,'domanda giornaliera 5F0537'!EQ54,0)+IF('domanda giornaliera 5F0537'!EQ55&gt;simulazione!T1135,'domanda giornaliera 5F0537'!EQ55,0)+IF('domanda giornaliera 5F0537'!EQ56&gt;simulazione!T1135,'domanda giornaliera 5F0537'!EQ56,0)+IF('domanda giornaliera 5F0537'!EQ57&gt;simulazione!T1135,'domanda giornaliera 5F0537'!EQ57,0)+IF('domanda giornaliera 5F0537'!EQ58&gt;simulazione!T1135,'domanda giornaliera 5F0537'!EQ58,0)+IF('domanda giornaliera 5F0537'!EQ59&gt;simulazione!T1135,'domanda giornaliera 5F0537'!EQ59,0)+IF('domanda giornaliera 5F0537'!EQ60&gt;simulazione!T1135,'domanda giornaliera 5F0537'!EQ60,0)+IF('domanda giornaliera 5F0537'!EQ61&gt;simulazione!T1135,'domanda giornaliera 5F0537'!EQ61,0)+IF('domanda giornaliera 5F0537'!EQ62&gt;simulazione!T1135,'domanda giornaliera 5F0537'!EQ62,0)+IF('domanda giornaliera 5F0537'!EQ63&gt;simulazione!T1135,'domanda giornaliera 5F0537'!EQ63,0)+IF('domanda giornaliera 5F0537'!EQ64&gt;simulazione!T1135,'domanda giornaliera 5F0537'!EQ64,0)+IF('domanda giornaliera 5F0537'!EQ65&gt;simulazione!T1135,'domanda giornaliera 5F0537'!EQ65,0)+IF('domanda giornaliera 5F0537'!EQ66&gt;simulazione!T1135,'domanda giornaliera 5F0537'!EQ66,0)+IF('domanda giornaliera 5F0537'!EQ67&gt;simulazione!T1135,'domanda giornaliera 5F0537'!EQ67,0)+IF('domanda giornaliera 5F0537'!EQ68&gt;simulazione!T1135,'domanda giornaliera 5F0537'!EQ68,0)+IF('domanda giornaliera 5F0537'!EQ69&gt;simulazione!T1135,'domanda giornaliera 5F0537'!EQ69,0)+IF('domanda giornaliera 5F0537'!EQ70&gt;simulazione!T1135,'domanda giornaliera 5F0537'!EQ70,0)+IF('domanda giornaliera 5F0537'!EQ71&gt;simulazione!T1135,'domanda giornaliera 5F0537'!EQ71,0)+IF('domanda giornaliera 5F0537'!EQ72&gt;simulazione!T1135,'domanda giornaliera 5F0537'!EQ72,0)+IF('domanda giornaliera 5F0537'!EQ73&gt;simulazione!T1135,'domanda giornaliera 5F0537'!EQ73,0)+IF('domanda giornaliera 5F0537'!EQ74&gt;simulazione!T1135,'domanda giornaliera 5F0537'!EQ74,0)</f>
        <v>528.01470545454538</v>
      </c>
      <c r="Z1269" s="10"/>
      <c r="AA1269" s="10"/>
    </row>
    <row r="1270" spans="24:27" x14ac:dyDescent="0.25">
      <c r="X1270" s="46" t="s">
        <v>71</v>
      </c>
      <c r="Y1270" s="10">
        <f>'domanda giornaliera 5F0537'!EQ54+IF('domanda giornaliera 5F0537'!EQ55&gt;simulazione!T1136,'domanda giornaliera 5F0537'!EQ55,0)+IF('domanda giornaliera 5F0537'!EQ56&gt;simulazione!T1136,'domanda giornaliera 5F0537'!EQ56,0)+IF('domanda giornaliera 5F0537'!EQ57&gt;simulazione!T1136,'domanda giornaliera 5F0537'!EQ57,0)+IF('domanda giornaliera 5F0537'!EQ58&gt;simulazione!T1136,'domanda giornaliera 5F0537'!EQ58,0)+IF('domanda giornaliera 5F0537'!EQ59&gt;simulazione!T1136,'domanda giornaliera 5F0537'!EQ59,0)+IF('domanda giornaliera 5F0537'!EQ60&gt;simulazione!T1136,'domanda giornaliera 5F0537'!EQ60,0)+IF('domanda giornaliera 5F0537'!EQ61&gt;simulazione!T1136,'domanda giornaliera 5F0537'!EQ61,0)+IF('domanda giornaliera 5F0537'!EQ62&gt;simulazione!T1136,'domanda giornaliera 5F0537'!EQ62,0)+IF('domanda giornaliera 5F0537'!EQ63&gt;simulazione!T1136,'domanda giornaliera 5F0537'!EQ63,0)+IF('domanda giornaliera 5F0537'!EQ64&gt;simulazione!T1136,'domanda giornaliera 5F0537'!EQ64,0)+IF('domanda giornaliera 5F0537'!EQ65&gt;simulazione!T1136,'domanda giornaliera 5F0537'!EQ65,0)+IF('domanda giornaliera 5F0537'!EQ66&gt;simulazione!T1136,'domanda giornaliera 5F0537'!EQ66,0)+IF('domanda giornaliera 5F0537'!EQ67&gt;simulazione!T1136,'domanda giornaliera 5F0537'!EQ67,0)+IF('domanda giornaliera 5F0537'!EQ68&gt;simulazione!T1136,'domanda giornaliera 5F0537'!EQ68,0)+IF('domanda giornaliera 5F0537'!EQ69&gt;simulazione!T1136,'domanda giornaliera 5F0537'!EQ69,0)+IF('domanda giornaliera 5F0537'!EQ70&gt;simulazione!T1136,'domanda giornaliera 5F0537'!EQ70,0)+IF('domanda giornaliera 5F0537'!EQ71&gt;simulazione!T1136,'domanda giornaliera 5F0537'!EQ71,0)+IF('domanda giornaliera 5F0537'!EQ72&gt;simulazione!T1136,'domanda giornaliera 5F0537'!EQ72,0)+IF('domanda giornaliera 5F0537'!EQ73&gt;simulazione!T1136,'domanda giornaliera 5F0537'!EQ73,0)+IF('domanda giornaliera 5F0537'!EQ74&gt;simulazione!T1136,'domanda giornaliera 5F0537'!EQ74,0)+IF('domanda giornaliera 5F0537'!EQ75&gt;simulazione!T1136,'domanda giornaliera 5F0537'!EQ75,0)</f>
        <v>528.01470545454538</v>
      </c>
      <c r="Z1270" s="10"/>
      <c r="AA1270" s="10"/>
    </row>
    <row r="1271" spans="24:27" x14ac:dyDescent="0.25">
      <c r="X1271" s="46" t="s">
        <v>72</v>
      </c>
      <c r="Y1271" s="10">
        <f>'domanda giornaliera 5F0537'!EQ55+IF('domanda giornaliera 5F0537'!EQ56&gt;simulazione!T1137,'domanda giornaliera 5F0537'!EQ56,0)+IF('domanda giornaliera 5F0537'!EQ57&gt;simulazione!T1137,'domanda giornaliera 5F0537'!EQ57,0)+IF('domanda giornaliera 5F0537'!EQ58&gt;simulazione!T1137,'domanda giornaliera 5F0537'!EQ58,0)+IF('domanda giornaliera 5F0537'!EQ59&gt;simulazione!T1137,'domanda giornaliera 5F0537'!EQ59,0)+IF('domanda giornaliera 5F0537'!EQ60&gt;simulazione!T1137,'domanda giornaliera 5F0537'!EQ60,0)+IF('domanda giornaliera 5F0537'!EQ61&gt;simulazione!T1137,'domanda giornaliera 5F0537'!EQ61,0)+IF('domanda giornaliera 5F0537'!EQ62&gt;simulazione!T1137,'domanda giornaliera 5F0537'!EQ62,0)+IF('domanda giornaliera 5F0537'!EQ63&gt;simulazione!T1137,'domanda giornaliera 5F0537'!EQ63,0)+IF('domanda giornaliera 5F0537'!EQ64&gt;simulazione!T1137,'domanda giornaliera 5F0537'!EQ64,0)+IF('domanda giornaliera 5F0537'!EQ65&gt;simulazione!T1137,'domanda giornaliera 5F0537'!EQ65,0)+IF('domanda giornaliera 5F0537'!EQ66&gt;simulazione!T1137,'domanda giornaliera 5F0537'!EQ66,0)+IF('domanda giornaliera 5F0537'!EQ67&gt;simulazione!T1137,'domanda giornaliera 5F0537'!EQ67,0)+IF('domanda giornaliera 5F0537'!EQ68&gt;simulazione!T1137,'domanda giornaliera 5F0537'!EQ68,0)+IF('domanda giornaliera 5F0537'!EQ69&gt;simulazione!T1137,'domanda giornaliera 5F0537'!EQ69,0)+IF('domanda giornaliera 5F0537'!EQ70&gt;simulazione!T1137,'domanda giornaliera 5F0537'!EQ70,0)+IF('domanda giornaliera 5F0537'!EQ71&gt;simulazione!T1137,'domanda giornaliera 5F0537'!EQ71,0)+IF('domanda giornaliera 5F0537'!EQ72&gt;simulazione!T1137,'domanda giornaliera 5F0537'!EQ72,0)+IF('domanda giornaliera 5F0537'!EQ73&gt;simulazione!T1137,'domanda giornaliera 5F0537'!EQ73,0)+IF('domanda giornaliera 5F0537'!EQ74&gt;simulazione!T1137,'domanda giornaliera 5F0537'!EQ74,0)+IF('domanda giornaliera 5F0537'!EQ75&gt;simulazione!T1137,'domanda giornaliera 5F0537'!EQ75,0)+IF('domanda giornaliera 5F0537'!EQ76&gt;simulazione!T1137,'domanda giornaliera 5F0537'!EQ76,0)</f>
        <v>528.01470545454538</v>
      </c>
      <c r="Z1271" s="10"/>
      <c r="AA1271" s="10"/>
    </row>
    <row r="1272" spans="24:27" x14ac:dyDescent="0.25">
      <c r="X1272" s="46" t="s">
        <v>73</v>
      </c>
      <c r="Y1272" s="10">
        <f>'domanda giornaliera 5F0537'!EQ56+IF('domanda giornaliera 5F0537'!EQ57&gt;simulazione!T1138,'domanda giornaliera 5F0537'!EQ57,0)+IF('domanda giornaliera 5F0537'!EQ58&gt;simulazione!T1138,'domanda giornaliera 5F0537'!EQ58,0)+IF('domanda giornaliera 5F0537'!EQ59&gt;simulazione!T1138,'domanda giornaliera 5F0537'!EQ59,0)+IF('domanda giornaliera 5F0537'!EQ60&gt;simulazione!T1138,'domanda giornaliera 5F0537'!EQ60,0)+IF('domanda giornaliera 5F0537'!EQ61&gt;simulazione!T1138,'domanda giornaliera 5F0537'!EQ61,0)+IF('domanda giornaliera 5F0537'!EQ62&gt;simulazione!T1138,'domanda giornaliera 5F0537'!EQ62,0)+IF('domanda giornaliera 5F0537'!EQ63&gt;simulazione!T1138,'domanda giornaliera 5F0537'!EQ63,0)+IF('domanda giornaliera 5F0537'!EQ64&gt;simulazione!T1138,'domanda giornaliera 5F0537'!EQ64,0)+IF('domanda giornaliera 5F0537'!EQ65&gt;simulazione!T1138,'domanda giornaliera 5F0537'!EQ65,0)+IF('domanda giornaliera 5F0537'!EQ66&gt;simulazione!T1138,'domanda giornaliera 5F0537'!EQ66,0)+IF('domanda giornaliera 5F0537'!EQ67&gt;simulazione!T1138,'domanda giornaliera 5F0537'!EQ67,0)+IF('domanda giornaliera 5F0537'!EQ68&gt;simulazione!T1138,'domanda giornaliera 5F0537'!EQ68,0)+IF('domanda giornaliera 5F0537'!EQ69&gt;simulazione!T1138,'domanda giornaliera 5F0537'!EQ69,0)+IF('domanda giornaliera 5F0537'!EQ70&gt;simulazione!T1138,'domanda giornaliera 5F0537'!EQ70,0)+IF('domanda giornaliera 5F0537'!EQ71&gt;simulazione!T1138,'domanda giornaliera 5F0537'!EQ71,0)+IF('domanda giornaliera 5F0537'!EQ72&gt;simulazione!T1138,'domanda giornaliera 5F0537'!EQ72,0)+IF('domanda giornaliera 5F0537'!EQ73&gt;simulazione!T1138,'domanda giornaliera 5F0537'!EQ73,0)+IF('domanda giornaliera 5F0537'!EQ74&gt;simulazione!T1138,'domanda giornaliera 5F0537'!EQ74,0)+IF('domanda giornaliera 5F0537'!EQ75&gt;simulazione!T1138,'domanda giornaliera 5F0537'!EQ75,0)+IF('domanda giornaliera 5F0537'!EQ76&gt;simulazione!T1138,'domanda giornaliera 5F0537'!EQ76,0)+IF('domanda giornaliera 5F0537'!EQ77&gt;simulazione!T1138,'domanda giornaliera 5F0537'!EQ77,0)</f>
        <v>528.01470545454538</v>
      </c>
      <c r="Z1272" s="10"/>
      <c r="AA1272" s="10"/>
    </row>
    <row r="1273" spans="24:27" x14ac:dyDescent="0.25">
      <c r="X1273" s="46" t="s">
        <v>69</v>
      </c>
      <c r="Y1273" s="10">
        <f>'domanda giornaliera 5F0537'!EQ57+IF('domanda giornaliera 5F0537'!EQ58&gt;simulazione!T1139,'domanda giornaliera 5F0537'!EQ58,0)+IF('domanda giornaliera 5F0537'!EQ59&gt;simulazione!T1139,'domanda giornaliera 5F0537'!EQ59,0)+IF('domanda giornaliera 5F0537'!EQ60&gt;simulazione!T1139,'domanda giornaliera 5F0537'!EQ60,0)+IF('domanda giornaliera 5F0537'!EQ61&gt;simulazione!T1139,'domanda giornaliera 5F0537'!EQ61,0)+IF('domanda giornaliera 5F0537'!EQ62&gt;simulazione!T1139,'domanda giornaliera 5F0537'!EQ62,0)+IF('domanda giornaliera 5F0537'!EQ63&gt;simulazione!T1139,'domanda giornaliera 5F0537'!EQ63,0)+IF('domanda giornaliera 5F0537'!EQ64&gt;simulazione!T1139,'domanda giornaliera 5F0537'!EQ64,0)+IF('domanda giornaliera 5F0537'!EQ65&gt;simulazione!T1139,'domanda giornaliera 5F0537'!EQ65,0)+IF('domanda giornaliera 5F0537'!EQ66&gt;simulazione!T1139,'domanda giornaliera 5F0537'!EQ66,0)+IF('domanda giornaliera 5F0537'!EQ67&gt;simulazione!T1139,'domanda giornaliera 5F0537'!EQ67,0)+IF('domanda giornaliera 5F0537'!EQ68&gt;simulazione!T1139,'domanda giornaliera 5F0537'!EQ68,0)+IF('domanda giornaliera 5F0537'!EQ69&gt;simulazione!T1139,'domanda giornaliera 5F0537'!EQ69,0)+IF('domanda giornaliera 5F0537'!EQ70&gt;simulazione!T1139,'domanda giornaliera 5F0537'!EQ70,0)+IF('domanda giornaliera 5F0537'!EQ71&gt;simulazione!T1139,'domanda giornaliera 5F0537'!EQ71,0)+IF('domanda giornaliera 5F0537'!EQ72&gt;simulazione!T1139,'domanda giornaliera 5F0537'!EQ72,0)+IF('domanda giornaliera 5F0537'!EQ73&gt;simulazione!T1139,'domanda giornaliera 5F0537'!EQ73,0)+IF('domanda giornaliera 5F0537'!EQ74&gt;simulazione!T1139,'domanda giornaliera 5F0537'!EQ74,0)+IF('domanda giornaliera 5F0537'!EQ75&gt;simulazione!T1139,'domanda giornaliera 5F0537'!EQ75,0)+IF('domanda giornaliera 5F0537'!EQ76&gt;simulazione!T1139,'domanda giornaliera 5F0537'!EQ76,0)+IF('domanda giornaliera 5F0537'!EQ77&gt;simulazione!T1139,'domanda giornaliera 5F0537'!EQ77,0)+IF('domanda giornaliera 5F0537'!EQ78&gt;simulazione!T1139,'domanda giornaliera 5F0537'!EQ78,0)</f>
        <v>528.01470545454538</v>
      </c>
      <c r="Z1273" s="10"/>
      <c r="AA1273" s="10"/>
    </row>
    <row r="1274" spans="24:27" x14ac:dyDescent="0.25">
      <c r="X1274" s="46" t="s">
        <v>75</v>
      </c>
      <c r="Y1274" s="10">
        <f>'domanda giornaliera 5F0537'!EQ58+IF('domanda giornaliera 5F0537'!EQ59&gt;simulazione!T1140,'domanda giornaliera 5F0537'!EQ59,0)+IF('domanda giornaliera 5F0537'!EQ60&gt;simulazione!T1140,'domanda giornaliera 5F0537'!EQ60,0)+IF('domanda giornaliera 5F0537'!EQ61&gt;simulazione!T1140,'domanda giornaliera 5F0537'!EQ61,0)+IF('domanda giornaliera 5F0537'!EQ62&gt;simulazione!T1140,'domanda giornaliera 5F0537'!EQ62,0)+IF('domanda giornaliera 5F0537'!EQ63&gt;simulazione!T1140,'domanda giornaliera 5F0537'!EQ63,0)+IF('domanda giornaliera 5F0537'!EQ64&gt;simulazione!T1140,'domanda giornaliera 5F0537'!EQ64,0)+IF('domanda giornaliera 5F0537'!EQ65&gt;simulazione!T1140,'domanda giornaliera 5F0537'!EQ65,0)+IF('domanda giornaliera 5F0537'!EQ66&gt;simulazione!T1140,'domanda giornaliera 5F0537'!EQ66,0)+IF('domanda giornaliera 5F0537'!EQ67&gt;simulazione!T1140,'domanda giornaliera 5F0537'!EQ67,0)+IF('domanda giornaliera 5F0537'!EQ68&gt;simulazione!T1140,'domanda giornaliera 5F0537'!EQ68,0)+IF('domanda giornaliera 5F0537'!EQ69&gt;simulazione!T1140,'domanda giornaliera 5F0537'!EQ69,0)+IF('domanda giornaliera 5F0537'!EQ70&gt;simulazione!T1140,'domanda giornaliera 5F0537'!EQ70,0)+IF('domanda giornaliera 5F0537'!EQ71&gt;simulazione!T1140,'domanda giornaliera 5F0537'!EQ71,0)+IF('domanda giornaliera 5F0537'!EQ72&gt;simulazione!T1140,'domanda giornaliera 5F0537'!EQ72,0)+IF('domanda giornaliera 5F0537'!EQ73&gt;simulazione!T1140,'domanda giornaliera 5F0537'!EQ73,0)+IF('domanda giornaliera 5F0537'!EQ74&gt;simulazione!T1140,'domanda giornaliera 5F0537'!EQ74,0)+IF('domanda giornaliera 5F0537'!EQ75&gt;simulazione!T1140,'domanda giornaliera 5F0537'!EQ75,0)+IF('domanda giornaliera 5F0537'!EQ76&gt;simulazione!T1140,'domanda giornaliera 5F0537'!EQ76,0)+IF('domanda giornaliera 5F0537'!EQ77&gt;simulazione!T1140,'domanda giornaliera 5F0537'!EQ77,0)+IF('domanda giornaliera 5F0537'!EQ78&gt;simulazione!T1140,'domanda giornaliera 5F0537'!EQ78,0)+IF('domanda giornaliera 5F0537'!EQ79&gt;simulazione!T1140,'domanda giornaliera 5F0537'!EQ79,0)</f>
        <v>528.01470545454538</v>
      </c>
      <c r="Z1274" s="10"/>
      <c r="AA1274" s="10"/>
    </row>
    <row r="1275" spans="24:27" x14ac:dyDescent="0.25">
      <c r="X1275" s="46" t="s">
        <v>76</v>
      </c>
      <c r="Y1275" s="10">
        <f>'domanda giornaliera 5F0537'!EQ59+IF('domanda giornaliera 5F0537'!EQ60&gt;simulazione!T1141,'domanda giornaliera 5F0537'!EQ60,0)+IF('domanda giornaliera 5F0537'!EQ61&gt;simulazione!T1141,'domanda giornaliera 5F0537'!EQ61,0)+IF('domanda giornaliera 5F0537'!EQ62&gt;simulazione!T1141,'domanda giornaliera 5F0537'!EQ62,0)+IF('domanda giornaliera 5F0537'!EQ63&gt;simulazione!T1141,'domanda giornaliera 5F0537'!EQ63,0)+IF('domanda giornaliera 5F0537'!EQ64&gt;simulazione!T1141,'domanda giornaliera 5F0537'!EQ64,0)+IF('domanda giornaliera 5F0537'!EQ65&gt;simulazione!T1141,'domanda giornaliera 5F0537'!EQ65,0)+IF('domanda giornaliera 5F0537'!EQ66&gt;simulazione!T1141,'domanda giornaliera 5F0537'!EQ66,0)+IF('domanda giornaliera 5F0537'!EQ67&gt;simulazione!T1141,'domanda giornaliera 5F0537'!EQ67,0)+IF('domanda giornaliera 5F0537'!EQ68&gt;simulazione!T1141,'domanda giornaliera 5F0537'!EQ68,0)+IF('domanda giornaliera 5F0537'!EQ69&gt;simulazione!T1141,'domanda giornaliera 5F0537'!EQ69,0)+IF('domanda giornaliera 5F0537'!EQ70&gt;simulazione!T1141,'domanda giornaliera 5F0537'!EQ70,0)+IF('domanda giornaliera 5F0537'!EQ71&gt;simulazione!T1141,'domanda giornaliera 5F0537'!EQ71,0)+IF('domanda giornaliera 5F0537'!EQ72&gt;simulazione!T1141,'domanda giornaliera 5F0537'!EQ72,0)+IF('domanda giornaliera 5F0537'!EQ73&gt;simulazione!T1141,'domanda giornaliera 5F0537'!EQ73,0)+IF('domanda giornaliera 5F0537'!EQ74&gt;simulazione!T1141,'domanda giornaliera 5F0537'!EQ74,0)+IF('domanda giornaliera 5F0537'!EQ75&gt;simulazione!T1141,'domanda giornaliera 5F0537'!EQ75,0)+IF('domanda giornaliera 5F0537'!EQ76&gt;simulazione!T1141,'domanda giornaliera 5F0537'!EQ76,0)+IF('domanda giornaliera 5F0537'!EQ77&gt;simulazione!T1141,'domanda giornaliera 5F0537'!EQ77,0)+IF('domanda giornaliera 5F0537'!EQ78&gt;simulazione!T1141,'domanda giornaliera 5F0537'!EQ78,0)+IF('domanda giornaliera 5F0537'!EQ79&gt;simulazione!T1141,'domanda giornaliera 5F0537'!EQ79,0)+IF('domanda giornaliera 5F0537'!EQ80&gt;simulazione!T1141,'domanda giornaliera 5F0537'!EQ80,0)</f>
        <v>528.01470545454538</v>
      </c>
      <c r="Z1275" s="10"/>
      <c r="AA1275" s="10"/>
    </row>
    <row r="1276" spans="24:27" x14ac:dyDescent="0.25">
      <c r="X1276" s="46" t="s">
        <v>77</v>
      </c>
      <c r="Y1276" s="10">
        <f>'domanda giornaliera 5F0537'!EQ60+IF('domanda giornaliera 5F0537'!EQ61&gt;simulazione!T1142,'domanda giornaliera 5F0537'!EQ61,0)+IF('domanda giornaliera 5F0537'!EQ62&gt;simulazione!T1142,'domanda giornaliera 5F0537'!EQ62,0)+IF('domanda giornaliera 5F0537'!EQ63&gt;simulazione!T1142,'domanda giornaliera 5F0537'!EQ63,0)+IF('domanda giornaliera 5F0537'!EQ64&gt;simulazione!T1142,'domanda giornaliera 5F0537'!EQ64,0)+IF('domanda giornaliera 5F0537'!EQ65&gt;simulazione!T1142,'domanda giornaliera 5F0537'!EQ65,0)+IF('domanda giornaliera 5F0537'!EQ66&gt;simulazione!T1142,'domanda giornaliera 5F0537'!EQ66,0)+IF('domanda giornaliera 5F0537'!EQ67&gt;simulazione!T1142,'domanda giornaliera 5F0537'!EQ67,0)+IF('domanda giornaliera 5F0537'!EQ68&gt;simulazione!T1142,'domanda giornaliera 5F0537'!EQ68,0)+IF('domanda giornaliera 5F0537'!EQ69&gt;simulazione!T1142,'domanda giornaliera 5F0537'!EQ69,0)+IF('domanda giornaliera 5F0537'!EQ70&gt;simulazione!T1142,'domanda giornaliera 5F0537'!EQ70,0)+IF('domanda giornaliera 5F0537'!EQ71&gt;simulazione!T1142,'domanda giornaliera 5F0537'!EQ71,0)+IF('domanda giornaliera 5F0537'!EQ72&gt;simulazione!T1142,'domanda giornaliera 5F0537'!EQ72,0)+IF('domanda giornaliera 5F0537'!EQ73&gt;simulazione!T1142,'domanda giornaliera 5F0537'!EQ73,0)+IF('domanda giornaliera 5F0537'!EQ74&gt;simulazione!T1142,'domanda giornaliera 5F0537'!EQ74,0)+IF('domanda giornaliera 5F0537'!EQ75&gt;simulazione!T1142,'domanda giornaliera 5F0537'!EQ75,0)+IF('domanda giornaliera 5F0537'!EQ76&gt;simulazione!T1142,'domanda giornaliera 5F0537'!EQ76,0)+IF('domanda giornaliera 5F0537'!EQ77&gt;simulazione!T1142,'domanda giornaliera 5F0537'!EQ77,0)+IF('domanda giornaliera 5F0537'!EQ78&gt;simulazione!T1142,'domanda giornaliera 5F0537'!EQ78,0)+IF('domanda giornaliera 5F0537'!EQ79&gt;simulazione!T1142,'domanda giornaliera 5F0537'!EQ79,0)+IF('domanda giornaliera 5F0537'!EQ80&gt;simulazione!T1142,'domanda giornaliera 5F0537'!EQ80,0)+IF('domanda giornaliera 5F0537'!EQ81&gt;simulazione!T1142,'domanda giornaliera 5F0537'!EQ81,0)</f>
        <v>528.01470545454538</v>
      </c>
      <c r="Z1276" s="10"/>
      <c r="AA1276" s="10"/>
    </row>
    <row r="1277" spans="24:27" x14ac:dyDescent="0.25">
      <c r="X1277" s="46" t="s">
        <v>78</v>
      </c>
      <c r="Y1277" s="10">
        <f>'domanda giornaliera 5F0537'!EQ61+IF('domanda giornaliera 5F0537'!EQ62&gt;simulazione!T1143,'domanda giornaliera 5F0537'!EQ62,0)+IF('domanda giornaliera 5F0537'!EQ63&gt;simulazione!T1143,'domanda giornaliera 5F0537'!EQ63,0)+IF('domanda giornaliera 5F0537'!EQ64&gt;simulazione!T1143,'domanda giornaliera 5F0537'!EQ64,0)+IF('domanda giornaliera 5F0537'!EQ65&gt;simulazione!T1143,'domanda giornaliera 5F0537'!EQ65,0)+IF('domanda giornaliera 5F0537'!EQ66&gt;simulazione!T1143,'domanda giornaliera 5F0537'!EQ66,0)+IF('domanda giornaliera 5F0537'!EQ67&gt;simulazione!T1143,'domanda giornaliera 5F0537'!EQ67,0)+IF('domanda giornaliera 5F0537'!EQ68&gt;simulazione!T1143,'domanda giornaliera 5F0537'!EQ68,0)+IF('domanda giornaliera 5F0537'!EQ69&gt;simulazione!T1143,'domanda giornaliera 5F0537'!EQ69,0)+IF('domanda giornaliera 5F0537'!EQ70&gt;simulazione!T1143,'domanda giornaliera 5F0537'!EQ70,0)+IF('domanda giornaliera 5F0537'!EQ71&gt;simulazione!T1143,'domanda giornaliera 5F0537'!EQ71,0)+IF('domanda giornaliera 5F0537'!EQ72&gt;simulazione!T1143,'domanda giornaliera 5F0537'!EQ72,0)+IF('domanda giornaliera 5F0537'!EQ73&gt;simulazione!T1143,'domanda giornaliera 5F0537'!EQ73,0)+IF('domanda giornaliera 5F0537'!EQ74&gt;simulazione!T1143,'domanda giornaliera 5F0537'!EQ74,0)+IF('domanda giornaliera 5F0537'!EQ75&gt;simulazione!T1143,'domanda giornaliera 5F0537'!EQ75,0)+IF('domanda giornaliera 5F0537'!EQ76&gt;simulazione!T1143,'domanda giornaliera 5F0537'!EQ76,0)+IF('domanda giornaliera 5F0537'!EQ77&gt;simulazione!T1143,'domanda giornaliera 5F0537'!EQ77,0)+IF('domanda giornaliera 5F0537'!EQ78&gt;simulazione!T1143,'domanda giornaliera 5F0537'!EQ78,0)+IF('domanda giornaliera 5F0537'!EQ79&gt;simulazione!T1143,'domanda giornaliera 5F0537'!EQ79,0)+IF('domanda giornaliera 5F0537'!EQ80&gt;simulazione!T1143,'domanda giornaliera 5F0537'!EQ80,0)+IF('domanda giornaliera 5F0537'!EQ81&gt;simulazione!T1143,'domanda giornaliera 5F0537'!EQ81,0)+IF('domanda giornaliera 5F0537'!EQ82&gt;simulazione!T1143,'domanda giornaliera 5F0537'!EQ82,0)</f>
        <v>528.01470545454538</v>
      </c>
      <c r="Z1277" s="10"/>
      <c r="AA1277" s="10"/>
    </row>
    <row r="1278" spans="24:27" x14ac:dyDescent="0.25">
      <c r="X1278" s="46" t="s">
        <v>74</v>
      </c>
      <c r="Y1278" s="10">
        <f>'domanda giornaliera 5F0537'!EQ62+IF('domanda giornaliera 5F0537'!EQ63&gt;simulazione!T1144,'domanda giornaliera 5F0537'!EQ63,0)+IF('domanda giornaliera 5F0537'!EQ64&gt;simulazione!T1144,'domanda giornaliera 5F0537'!EQ64,0)+IF('domanda giornaliera 5F0537'!EQ65&gt;simulazione!T1144,'domanda giornaliera 5F0537'!EQ65,0)+IF('domanda giornaliera 5F0537'!EQ66&gt;simulazione!T1144,'domanda giornaliera 5F0537'!EQ66,0)+IF('domanda giornaliera 5F0537'!EQ67&gt;simulazione!T1144,'domanda giornaliera 5F0537'!EQ67,0)+IF('domanda giornaliera 5F0537'!EQ68&gt;simulazione!T1144,'domanda giornaliera 5F0537'!EQ68,0)+IF('domanda giornaliera 5F0537'!EQ69&gt;simulazione!T1144,'domanda giornaliera 5F0537'!EQ69,0)+IF('domanda giornaliera 5F0537'!EQ70&gt;simulazione!T1144,'domanda giornaliera 5F0537'!EQ70,0)+IF('domanda giornaliera 5F0537'!EQ71&gt;simulazione!T1144,'domanda giornaliera 5F0537'!EQ71,0)+IF('domanda giornaliera 5F0537'!EQ72&gt;simulazione!T1144,'domanda giornaliera 5F0537'!EQ72,0)+IF('domanda giornaliera 5F0537'!EQ73&gt;simulazione!T1144,'domanda giornaliera 5F0537'!EQ73,0)+IF('domanda giornaliera 5F0537'!EQ74&gt;simulazione!T1144,'domanda giornaliera 5F0537'!EQ74,0)+IF('domanda giornaliera 5F0537'!EQ75&gt;simulazione!T1144,'domanda giornaliera 5F0537'!EQ75,0)+IF('domanda giornaliera 5F0537'!EQ76&gt;simulazione!T1144,'domanda giornaliera 5F0537'!EQ76,0)+IF('domanda giornaliera 5F0537'!EQ77&gt;simulazione!T1144,'domanda giornaliera 5F0537'!EQ77,0)+IF('domanda giornaliera 5F0537'!EQ78&gt;simulazione!T1144,'domanda giornaliera 5F0537'!EQ78,0)+IF('domanda giornaliera 5F0537'!EQ79&gt;simulazione!T1144,'domanda giornaliera 5F0537'!EQ79,0)+IF('domanda giornaliera 5F0537'!EQ80&gt;simulazione!T1144,'domanda giornaliera 5F0537'!EQ80,0)+IF('domanda giornaliera 5F0537'!EQ81&gt;simulazione!T1144,'domanda giornaliera 5F0537'!EQ81,0)+IF('domanda giornaliera 5F0537'!EQ82&gt;simulazione!T1144,'domanda giornaliera 5F0537'!EQ82,0)+IF('domanda giornaliera 5F0537'!EQ83&gt;simulazione!T1144,'domanda giornaliera 5F0537'!EQ83,0)</f>
        <v>929.1152454545454</v>
      </c>
      <c r="Z1278" s="10"/>
      <c r="AA1278" s="10"/>
    </row>
    <row r="1279" spans="24:27" x14ac:dyDescent="0.25">
      <c r="X1279" s="46" t="s">
        <v>80</v>
      </c>
      <c r="Y1279" s="10">
        <f>'domanda giornaliera 5F0537'!EQ63+IF('domanda giornaliera 5F0537'!EQ64&gt;simulazione!T1145,'domanda giornaliera 5F0537'!EQ64,0)+IF('domanda giornaliera 5F0537'!EQ65&gt;simulazione!T1145,'domanda giornaliera 5F0537'!EQ65,0)+IF('domanda giornaliera 5F0537'!EQ66&gt;simulazione!T1145,'domanda giornaliera 5F0537'!EQ66,0)+IF('domanda giornaliera 5F0537'!EQ67&gt;simulazione!T1145,'domanda giornaliera 5F0537'!EQ67,0)+IF('domanda giornaliera 5F0537'!EQ68&gt;simulazione!T1145,'domanda giornaliera 5F0537'!EQ68,0)+IF('domanda giornaliera 5F0537'!EQ69&gt;simulazione!T1145,'domanda giornaliera 5F0537'!EQ69,0)+IF('domanda giornaliera 5F0537'!EQ70&gt;simulazione!T1145,'domanda giornaliera 5F0537'!EQ70,0)+IF('domanda giornaliera 5F0537'!EQ71&gt;simulazione!T1145,'domanda giornaliera 5F0537'!EQ71,0)+IF('domanda giornaliera 5F0537'!EQ72&gt;simulazione!T1145,'domanda giornaliera 5F0537'!EQ72,0)+IF('domanda giornaliera 5F0537'!EQ73&gt;simulazione!T1145,'domanda giornaliera 5F0537'!EQ73,0)+IF('domanda giornaliera 5F0537'!EQ74&gt;simulazione!T1145,'domanda giornaliera 5F0537'!EQ74,0)+IF('domanda giornaliera 5F0537'!EQ75&gt;simulazione!T1145,'domanda giornaliera 5F0537'!EQ75,0)+IF('domanda giornaliera 5F0537'!EQ76&gt;simulazione!T1145,'domanda giornaliera 5F0537'!EQ76,0)+IF('domanda giornaliera 5F0537'!EQ77&gt;simulazione!T1145,'domanda giornaliera 5F0537'!EQ77,0)+IF('domanda giornaliera 5F0537'!EQ78&gt;simulazione!T1145,'domanda giornaliera 5F0537'!EQ78,0)+IF('domanda giornaliera 5F0537'!EQ79&gt;simulazione!T1145,'domanda giornaliera 5F0537'!EQ79,0)+IF('domanda giornaliera 5F0537'!EQ80&gt;simulazione!T1145,'domanda giornaliera 5F0537'!EQ80,0)+IF('domanda giornaliera 5F0537'!EQ81&gt;simulazione!T1145,'domanda giornaliera 5F0537'!EQ81,0)+IF('domanda giornaliera 5F0537'!EQ82&gt;simulazione!T1145,'domanda giornaliera 5F0537'!EQ82,0)+IF('domanda giornaliera 5F0537'!EQ83&gt;simulazione!T1145,'domanda giornaliera 5F0537'!EQ83,0)+IF('domanda giornaliera 5F0537'!EQ84&gt;simulazione!T1145,'domanda giornaliera 5F0537'!EQ84,0)</f>
        <v>929.1152454545454</v>
      </c>
      <c r="Z1279" s="10"/>
      <c r="AA1279" s="10"/>
    </row>
    <row r="1280" spans="24:27" x14ac:dyDescent="0.25">
      <c r="X1280" s="46" t="s">
        <v>81</v>
      </c>
      <c r="Y1280" s="10">
        <f>'domanda giornaliera 5F0537'!EQ64+IF('domanda giornaliera 5F0537'!EQ65&gt;simulazione!T1146,'domanda giornaliera 5F0537'!EQ65,0)+IF('domanda giornaliera 5F0537'!EQ66&gt;simulazione!T1146,'domanda giornaliera 5F0537'!EQ66,0)+IF('domanda giornaliera 5F0537'!EQ67&gt;simulazione!T1146,'domanda giornaliera 5F0537'!EQ67,0)+IF('domanda giornaliera 5F0537'!EQ68&gt;simulazione!T1146,'domanda giornaliera 5F0537'!EQ68,0)+IF('domanda giornaliera 5F0537'!EQ69&gt;simulazione!T1146,'domanda giornaliera 5F0537'!EQ69,0)+IF('domanda giornaliera 5F0537'!EQ70&gt;simulazione!T1146,'domanda giornaliera 5F0537'!EQ70,0)+IF('domanda giornaliera 5F0537'!EQ71&gt;simulazione!T1146,'domanda giornaliera 5F0537'!EQ71,0)+IF('domanda giornaliera 5F0537'!EQ72&gt;simulazione!T1146,'domanda giornaliera 5F0537'!EQ72,0)+IF('domanda giornaliera 5F0537'!EQ73&gt;simulazione!T1146,'domanda giornaliera 5F0537'!EQ73,0)+IF('domanda giornaliera 5F0537'!EQ74&gt;simulazione!T1146,'domanda giornaliera 5F0537'!EQ74,0)+IF('domanda giornaliera 5F0537'!EQ75&gt;simulazione!T1146,'domanda giornaliera 5F0537'!EQ75,0)+IF('domanda giornaliera 5F0537'!EQ76&gt;simulazione!T1146,'domanda giornaliera 5F0537'!EQ76,0)+IF('domanda giornaliera 5F0537'!EQ77&gt;simulazione!T1146,'domanda giornaliera 5F0537'!EQ77,0)+IF('domanda giornaliera 5F0537'!EQ78&gt;simulazione!T1146,'domanda giornaliera 5F0537'!EQ78,0)+IF('domanda giornaliera 5F0537'!EQ79&gt;simulazione!T1146,'domanda giornaliera 5F0537'!EQ79,0)+IF('domanda giornaliera 5F0537'!EQ80&gt;simulazione!T1146,'domanda giornaliera 5F0537'!EQ80,0)+IF('domanda giornaliera 5F0537'!EQ81&gt;simulazione!T1146,'domanda giornaliera 5F0537'!EQ81,0)+IF('domanda giornaliera 5F0537'!EQ82&gt;simulazione!T1146,'domanda giornaliera 5F0537'!EQ82,0)+IF('domanda giornaliera 5F0537'!EQ83&gt;simulazione!T1146,'domanda giornaliera 5F0537'!EQ83,0)+IF('domanda giornaliera 5F0537'!EQ84&gt;simulazione!T1146,'domanda giornaliera 5F0537'!EQ84,0)+IF('domanda giornaliera 5F0537'!EQ85&gt;simulazione!T1146,'domanda giornaliera 5F0537'!EQ85,0)</f>
        <v>929.1152454545454</v>
      </c>
      <c r="Z1280" s="10"/>
      <c r="AA1280" s="10"/>
    </row>
    <row r="1281" spans="24:27" x14ac:dyDescent="0.25">
      <c r="X1281" s="46" t="s">
        <v>82</v>
      </c>
      <c r="Y1281" s="10">
        <f>'domanda giornaliera 5F0537'!EQ65+IF('domanda giornaliera 5F0537'!EQ66&gt;simulazione!T1147,'domanda giornaliera 5F0537'!EQ66,0)+IF('domanda giornaliera 5F0537'!EQ67&gt;simulazione!T1147,'domanda giornaliera 5F0537'!EQ67,0)+IF('domanda giornaliera 5F0537'!EQ68&gt;simulazione!T1147,'domanda giornaliera 5F0537'!EQ68,0)+IF('domanda giornaliera 5F0537'!EQ69&gt;simulazione!T1147,'domanda giornaliera 5F0537'!EQ69,0)+IF('domanda giornaliera 5F0537'!EQ70&gt;simulazione!T1147,'domanda giornaliera 5F0537'!EQ70,0)+IF('domanda giornaliera 5F0537'!EQ71&gt;simulazione!T1147,'domanda giornaliera 5F0537'!EQ71,0)+IF('domanda giornaliera 5F0537'!EQ72&gt;simulazione!T1147,'domanda giornaliera 5F0537'!EQ72,0)+IF('domanda giornaliera 5F0537'!EQ73&gt;simulazione!T1147,'domanda giornaliera 5F0537'!EQ73,0)+IF('domanda giornaliera 5F0537'!EQ74&gt;simulazione!T1147,'domanda giornaliera 5F0537'!EQ74,0)+IF('domanda giornaliera 5F0537'!EQ75&gt;simulazione!T1147,'domanda giornaliera 5F0537'!EQ75,0)+IF('domanda giornaliera 5F0537'!EQ76&gt;simulazione!T1147,'domanda giornaliera 5F0537'!EQ76,0)+IF('domanda giornaliera 5F0537'!EQ77&gt;simulazione!T1147,'domanda giornaliera 5F0537'!EQ77,0)+IF('domanda giornaliera 5F0537'!EQ78&gt;simulazione!T1147,'domanda giornaliera 5F0537'!EQ78,0)+IF('domanda giornaliera 5F0537'!EQ79&gt;simulazione!T1147,'domanda giornaliera 5F0537'!EQ79,0)+IF('domanda giornaliera 5F0537'!EQ80&gt;simulazione!T1147,'domanda giornaliera 5F0537'!EQ80,0)+IF('domanda giornaliera 5F0537'!EQ81&gt;simulazione!T1147,'domanda giornaliera 5F0537'!EQ81,0)+IF('domanda giornaliera 5F0537'!EQ82&gt;simulazione!T1147,'domanda giornaliera 5F0537'!EQ82,0)+IF('domanda giornaliera 5F0537'!EQ83&gt;simulazione!T1147,'domanda giornaliera 5F0537'!EQ83,0)+IF('domanda giornaliera 5F0537'!EQ84&gt;simulazione!T1147,'domanda giornaliera 5F0537'!EQ84,0)+IF('domanda giornaliera 5F0537'!EQ85&gt;simulazione!T1147,'domanda giornaliera 5F0537'!EQ85,0)+IF('domanda giornaliera 5F0537'!EQ86&gt;simulazione!T1147,'domanda giornaliera 5F0537'!EQ86,0)</f>
        <v>929.1152454545454</v>
      </c>
      <c r="Z1281" s="10"/>
      <c r="AA1281" s="10"/>
    </row>
    <row r="1282" spans="24:27" x14ac:dyDescent="0.25">
      <c r="X1282" s="46" t="s">
        <v>83</v>
      </c>
      <c r="Y1282" s="10">
        <f>'domanda giornaliera 5F0537'!EQ66+IF('domanda giornaliera 5F0537'!EQ67&gt;simulazione!T1148,'domanda giornaliera 5F0537'!EQ67,0)+IF('domanda giornaliera 5F0537'!EQ68&gt;simulazione!T1148,'domanda giornaliera 5F0537'!EQ68,0)+IF('domanda giornaliera 5F0537'!EQ69&gt;simulazione!T1148,'domanda giornaliera 5F0537'!EQ69,0)+IF('domanda giornaliera 5F0537'!EQ70&gt;simulazione!T1148,'domanda giornaliera 5F0537'!EQ70,0)+IF('domanda giornaliera 5F0537'!EQ71&gt;simulazione!T1148,'domanda giornaliera 5F0537'!EQ71,0)+IF('domanda giornaliera 5F0537'!EQ72&gt;simulazione!T1148,'domanda giornaliera 5F0537'!EQ72,0)+IF('domanda giornaliera 5F0537'!EQ73&gt;simulazione!T1148,'domanda giornaliera 5F0537'!EQ73,0)+IF('domanda giornaliera 5F0537'!EQ74&gt;simulazione!T1148,'domanda giornaliera 5F0537'!EQ74,0)+IF('domanda giornaliera 5F0537'!EQ75&gt;simulazione!T1148,'domanda giornaliera 5F0537'!EQ75,0)+IF('domanda giornaliera 5F0537'!EQ76&gt;simulazione!T1148,'domanda giornaliera 5F0537'!EQ76,0)+IF('domanda giornaliera 5F0537'!EQ77&gt;simulazione!T1148,'domanda giornaliera 5F0537'!EQ77,0)+IF('domanda giornaliera 5F0537'!EQ78&gt;simulazione!T1148,'domanda giornaliera 5F0537'!EQ78,0)+IF('domanda giornaliera 5F0537'!EQ79&gt;simulazione!T1148,'domanda giornaliera 5F0537'!EQ79,0)+IF('domanda giornaliera 5F0537'!EQ80&gt;simulazione!T1148,'domanda giornaliera 5F0537'!EQ80,0)+IF('domanda giornaliera 5F0537'!EQ81&gt;simulazione!T1148,'domanda giornaliera 5F0537'!EQ81,0)+IF('domanda giornaliera 5F0537'!EQ82&gt;simulazione!T1148,'domanda giornaliera 5F0537'!EQ82,0)+IF('domanda giornaliera 5F0537'!EQ83&gt;simulazione!T1148,'domanda giornaliera 5F0537'!EQ83,0)+IF('domanda giornaliera 5F0537'!EQ84&gt;simulazione!T1148,'domanda giornaliera 5F0537'!EQ84,0)+IF('domanda giornaliera 5F0537'!EQ85&gt;simulazione!T1148,'domanda giornaliera 5F0537'!EQ85,0)+IF('domanda giornaliera 5F0537'!EQ86&gt;simulazione!T1148,'domanda giornaliera 5F0537'!EQ86,0)+IF('domanda giornaliera 5F0537'!EQ87&gt;simulazione!T1148,'domanda giornaliera 5F0537'!EQ87,0)</f>
        <v>929.1152454545454</v>
      </c>
      <c r="Z1282" s="10"/>
      <c r="AA1282" s="10"/>
    </row>
    <row r="1283" spans="24:27" x14ac:dyDescent="0.25">
      <c r="X1283" s="46" t="s">
        <v>79</v>
      </c>
      <c r="Y1283" s="10">
        <f>'domanda giornaliera 5F0537'!EQ67+IF('domanda giornaliera 5F0537'!EQ68&gt;simulazione!T1149,'domanda giornaliera 5F0537'!EQ68,0)+IF('domanda giornaliera 5F0537'!EQ69&gt;simulazione!T1149,'domanda giornaliera 5F0537'!EQ69,0)+IF('domanda giornaliera 5F0537'!EQ70&gt;simulazione!T1149,'domanda giornaliera 5F0537'!EQ70,0)+IF('domanda giornaliera 5F0537'!EQ71&gt;simulazione!T1149,'domanda giornaliera 5F0537'!EQ71,0)+IF('domanda giornaliera 5F0537'!EQ72&gt;simulazione!T1149,'domanda giornaliera 5F0537'!EQ72,0)+IF('domanda giornaliera 5F0537'!EQ73&gt;simulazione!T1149,'domanda giornaliera 5F0537'!EQ73,0)+IF('domanda giornaliera 5F0537'!EQ74&gt;simulazione!T1149,'domanda giornaliera 5F0537'!EQ74,0)+IF('domanda giornaliera 5F0537'!EQ75&gt;simulazione!T1149,'domanda giornaliera 5F0537'!EQ75,0)+IF('domanda giornaliera 5F0537'!EQ76&gt;simulazione!T1149,'domanda giornaliera 5F0537'!EQ76,0)+IF('domanda giornaliera 5F0537'!EQ77&gt;simulazione!T1149,'domanda giornaliera 5F0537'!EQ77,0)+IF('domanda giornaliera 5F0537'!EQ78&gt;simulazione!T1149,'domanda giornaliera 5F0537'!EQ78,0)+IF('domanda giornaliera 5F0537'!EQ79&gt;simulazione!T1149,'domanda giornaliera 5F0537'!EQ79,0)+IF('domanda giornaliera 5F0537'!EQ80&gt;simulazione!T1149,'domanda giornaliera 5F0537'!EQ80,0)+IF('domanda giornaliera 5F0537'!EQ81&gt;simulazione!T1149,'domanda giornaliera 5F0537'!EQ81,0)+IF('domanda giornaliera 5F0537'!EQ82&gt;simulazione!T1149,'domanda giornaliera 5F0537'!EQ82,0)+IF('domanda giornaliera 5F0537'!EQ83&gt;simulazione!T1149,'domanda giornaliera 5F0537'!EQ83,0)+IF('domanda giornaliera 5F0537'!EQ84&gt;simulazione!T1149,'domanda giornaliera 5F0537'!EQ84,0)+IF('domanda giornaliera 5F0537'!EQ85&gt;simulazione!T1149,'domanda giornaliera 5F0537'!EQ85,0)+IF('domanda giornaliera 5F0537'!EQ86&gt;simulazione!T1149,'domanda giornaliera 5F0537'!EQ86,0)+IF('domanda giornaliera 5F0537'!EQ87&gt;simulazione!T1149,'domanda giornaliera 5F0537'!EQ87,0)+IF('domanda giornaliera 5F0537'!EQ88&gt;simulazione!T1149,'domanda giornaliera 5F0537'!EQ88,0)</f>
        <v>929.1152454545454</v>
      </c>
      <c r="Z1283" s="10"/>
      <c r="AA1283" s="10"/>
    </row>
    <row r="1284" spans="24:27" x14ac:dyDescent="0.25">
      <c r="X1284" s="46" t="s">
        <v>85</v>
      </c>
      <c r="Y1284" s="10">
        <f>'domanda giornaliera 5F0537'!EQ68+IF('domanda giornaliera 5F0537'!EQ69&gt;simulazione!T1150,'domanda giornaliera 5F0537'!EQ69,0)+IF('domanda giornaliera 5F0537'!EQ70&gt;simulazione!T1150,'domanda giornaliera 5F0537'!EQ70,0)+IF('domanda giornaliera 5F0537'!EQ71&gt;simulazione!T1150,'domanda giornaliera 5F0537'!EQ71,0)+IF('domanda giornaliera 5F0537'!EQ72&gt;simulazione!T1150,'domanda giornaliera 5F0537'!EQ72,0)+IF('domanda giornaliera 5F0537'!EQ73&gt;simulazione!T1150,'domanda giornaliera 5F0537'!EQ73,0)+IF('domanda giornaliera 5F0537'!EQ74&gt;simulazione!T1150,'domanda giornaliera 5F0537'!EQ74,0)+IF('domanda giornaliera 5F0537'!EQ75&gt;simulazione!T1150,'domanda giornaliera 5F0537'!EQ75,0)+IF('domanda giornaliera 5F0537'!EQ76&gt;simulazione!T1150,'domanda giornaliera 5F0537'!EQ76,0)+IF('domanda giornaliera 5F0537'!EQ77&gt;simulazione!T1150,'domanda giornaliera 5F0537'!EQ77,0)+IF('domanda giornaliera 5F0537'!EQ78&gt;simulazione!T1150,'domanda giornaliera 5F0537'!EQ78,0)+IF('domanda giornaliera 5F0537'!EQ79&gt;simulazione!T1150,'domanda giornaliera 5F0537'!EQ79,0)+IF('domanda giornaliera 5F0537'!EQ80&gt;simulazione!T1150,'domanda giornaliera 5F0537'!EQ80,0)+IF('domanda giornaliera 5F0537'!EQ81&gt;simulazione!T1150,'domanda giornaliera 5F0537'!EQ81,0)+IF('domanda giornaliera 5F0537'!EQ82&gt;simulazione!T1150,'domanda giornaliera 5F0537'!EQ82,0)+IF('domanda giornaliera 5F0537'!EQ83&gt;simulazione!T1150,'domanda giornaliera 5F0537'!EQ83,0)+IF('domanda giornaliera 5F0537'!EQ84&gt;simulazione!T1150,'domanda giornaliera 5F0537'!EQ84,0)+IF('domanda giornaliera 5F0537'!EQ85&gt;simulazione!T1150,'domanda giornaliera 5F0537'!EQ85,0)+IF('domanda giornaliera 5F0537'!EQ86&gt;simulazione!T1150,'domanda giornaliera 5F0537'!EQ86,0)+IF('domanda giornaliera 5F0537'!EQ87&gt;simulazione!T1150,'domanda giornaliera 5F0537'!EQ87,0)+IF('domanda giornaliera 5F0537'!EQ88&gt;simulazione!T1150,'domanda giornaliera 5F0537'!EQ88,0)+IF('domanda giornaliera 5F0537'!EQ89&gt;simulazione!T1150,'domanda giornaliera 5F0537'!EQ89,0)</f>
        <v>929.1152454545454</v>
      </c>
      <c r="Z1284" s="10"/>
      <c r="AA1284" s="10"/>
    </row>
    <row r="1285" spans="24:27" x14ac:dyDescent="0.25">
      <c r="X1285" s="46" t="s">
        <v>86</v>
      </c>
      <c r="Y1285" s="10">
        <f>'domanda giornaliera 5F0537'!EQ69+IF('domanda giornaliera 5F0537'!EQ70&gt;simulazione!T1151,'domanda giornaliera 5F0537'!EQ70,0)+IF('domanda giornaliera 5F0537'!EQ71&gt;simulazione!T1151,'domanda giornaliera 5F0537'!EQ71,0)+IF('domanda giornaliera 5F0537'!EQ72&gt;simulazione!T1151,'domanda giornaliera 5F0537'!EQ72,0)+IF('domanda giornaliera 5F0537'!EQ73&gt;simulazione!T1151,'domanda giornaliera 5F0537'!EQ73,0)+IF('domanda giornaliera 5F0537'!EQ74&gt;simulazione!T1151,'domanda giornaliera 5F0537'!EQ74,0)+IF('domanda giornaliera 5F0537'!EQ75&gt;simulazione!T1151,'domanda giornaliera 5F0537'!EQ75,0)+IF('domanda giornaliera 5F0537'!EQ76&gt;simulazione!T1151,'domanda giornaliera 5F0537'!EQ76,0)+IF('domanda giornaliera 5F0537'!EQ77&gt;simulazione!T1151,'domanda giornaliera 5F0537'!EQ77,0)+IF('domanda giornaliera 5F0537'!EQ78&gt;simulazione!T1151,'domanda giornaliera 5F0537'!EQ78,0)+IF('domanda giornaliera 5F0537'!EQ79&gt;simulazione!T1151,'domanda giornaliera 5F0537'!EQ79,0)+IF('domanda giornaliera 5F0537'!EQ80&gt;simulazione!T1151,'domanda giornaliera 5F0537'!EQ80,0)+IF('domanda giornaliera 5F0537'!EQ81&gt;simulazione!T1151,'domanda giornaliera 5F0537'!EQ81,0)+IF('domanda giornaliera 5F0537'!EQ82&gt;simulazione!T1151,'domanda giornaliera 5F0537'!EQ82,0)+IF('domanda giornaliera 5F0537'!EQ83&gt;simulazione!T1151,'domanda giornaliera 5F0537'!EQ83,0)+IF('domanda giornaliera 5F0537'!EQ84&gt;simulazione!T1151,'domanda giornaliera 5F0537'!EQ84,0)+IF('domanda giornaliera 5F0537'!EQ85&gt;simulazione!T1151,'domanda giornaliera 5F0537'!EQ85,0)+IF('domanda giornaliera 5F0537'!EQ86&gt;simulazione!T1151,'domanda giornaliera 5F0537'!EQ86,0)+IF('domanda giornaliera 5F0537'!EQ87&gt;simulazione!T1151,'domanda giornaliera 5F0537'!EQ87,0)+IF('domanda giornaliera 5F0537'!EQ88&gt;simulazione!T1151,'domanda giornaliera 5F0537'!EQ88,0)+IF('domanda giornaliera 5F0537'!EQ89&gt;simulazione!T1151,'domanda giornaliera 5F0537'!EQ89,0)+IF('domanda giornaliera 5F0537'!EQ90&gt;simulazione!T1151,'domanda giornaliera 5F0537'!EQ90,0)</f>
        <v>929.1152454545454</v>
      </c>
      <c r="Z1285" s="10"/>
      <c r="AA1285" s="10"/>
    </row>
    <row r="1286" spans="24:27" x14ac:dyDescent="0.25">
      <c r="X1286" s="46" t="s">
        <v>87</v>
      </c>
      <c r="Y1286" s="10">
        <f>'domanda giornaliera 5F0537'!EQ70+IF('domanda giornaliera 5F0537'!EQ71&gt;simulazione!T1152,'domanda giornaliera 5F0537'!EQ71,0)+IF('domanda giornaliera 5F0537'!EQ72&gt;simulazione!T1152,'domanda giornaliera 5F0537'!EQ72,0)+IF('domanda giornaliera 5F0537'!EQ73&gt;simulazione!T1152,'domanda giornaliera 5F0537'!EQ73,0)+IF('domanda giornaliera 5F0537'!EQ74&gt;simulazione!T1152,'domanda giornaliera 5F0537'!EQ74,0)+IF('domanda giornaliera 5F0537'!EQ75&gt;simulazione!T1152,'domanda giornaliera 5F0537'!EQ75,0)+IF('domanda giornaliera 5F0537'!EQ76&gt;simulazione!T1152,'domanda giornaliera 5F0537'!EQ76,0)+IF('domanda giornaliera 5F0537'!EQ77&gt;simulazione!T1152,'domanda giornaliera 5F0537'!EQ77,0)+IF('domanda giornaliera 5F0537'!EQ78&gt;simulazione!T1152,'domanda giornaliera 5F0537'!EQ78,0)+IF('domanda giornaliera 5F0537'!EQ79&gt;simulazione!T1152,'domanda giornaliera 5F0537'!EQ79,0)+IF('domanda giornaliera 5F0537'!EQ80&gt;simulazione!T1152,'domanda giornaliera 5F0537'!EQ80,0)+IF('domanda giornaliera 5F0537'!EQ81&gt;simulazione!T1152,'domanda giornaliera 5F0537'!EQ81,0)+IF('domanda giornaliera 5F0537'!EQ82&gt;simulazione!T1152,'domanda giornaliera 5F0537'!EQ82,0)+IF('domanda giornaliera 5F0537'!EQ83&gt;simulazione!T1152,'domanda giornaliera 5F0537'!EQ83,0)+IF('domanda giornaliera 5F0537'!EQ84&gt;simulazione!T1152,'domanda giornaliera 5F0537'!EQ84,0)+IF('domanda giornaliera 5F0537'!EQ85&gt;simulazione!T1152,'domanda giornaliera 5F0537'!EQ85,0)+IF('domanda giornaliera 5F0537'!EQ86&gt;simulazione!T1152,'domanda giornaliera 5F0537'!EQ86,0)+IF('domanda giornaliera 5F0537'!EQ87&gt;simulazione!T1152,'domanda giornaliera 5F0537'!EQ87,0)+IF('domanda giornaliera 5F0537'!EQ88&gt;simulazione!T1152,'domanda giornaliera 5F0537'!EQ88,0)+IF('domanda giornaliera 5F0537'!EQ89&gt;simulazione!T1152,'domanda giornaliera 5F0537'!EQ89,0)+IF('domanda giornaliera 5F0537'!EQ90&gt;simulazione!T1152,'domanda giornaliera 5F0537'!EQ90,0)+IF('domanda giornaliera 5F0537'!EQ91&gt;simulazione!T1152,'domanda giornaliera 5F0537'!EQ91,0)</f>
        <v>487.22237142857142</v>
      </c>
      <c r="Z1286" s="10"/>
      <c r="AA1286" s="10"/>
    </row>
    <row r="1287" spans="24:27" x14ac:dyDescent="0.25">
      <c r="X1287" s="46" t="s">
        <v>88</v>
      </c>
      <c r="Y1287" s="10">
        <f>'domanda giornaliera 5F0537'!EQ71+IF('domanda giornaliera 5F0537'!EQ72&gt;simulazione!T1153,'domanda giornaliera 5F0537'!EQ72,0)+IF('domanda giornaliera 5F0537'!EQ73&gt;simulazione!T1153,'domanda giornaliera 5F0537'!EQ73,0)+IF('domanda giornaliera 5F0537'!EQ74&gt;simulazione!T1153,'domanda giornaliera 5F0537'!EQ74,0)+IF('domanda giornaliera 5F0537'!EQ75&gt;simulazione!T1153,'domanda giornaliera 5F0537'!EQ75,0)+IF('domanda giornaliera 5F0537'!EQ76&gt;simulazione!T1153,'domanda giornaliera 5F0537'!EQ76,0)+IF('domanda giornaliera 5F0537'!EQ77&gt;simulazione!T1153,'domanda giornaliera 5F0537'!EQ77,0)+IF('domanda giornaliera 5F0537'!EQ78&gt;simulazione!T1153,'domanda giornaliera 5F0537'!EQ78,0)+IF('domanda giornaliera 5F0537'!EQ79&gt;simulazione!T1153,'domanda giornaliera 5F0537'!EQ79,0)+IF('domanda giornaliera 5F0537'!EQ80&gt;simulazione!T1153,'domanda giornaliera 5F0537'!EQ80,0)+IF('domanda giornaliera 5F0537'!EQ81&gt;simulazione!T1153,'domanda giornaliera 5F0537'!EQ81,0)+IF('domanda giornaliera 5F0537'!EQ82&gt;simulazione!T1153,'domanda giornaliera 5F0537'!EQ82,0)+IF('domanda giornaliera 5F0537'!EQ83&gt;simulazione!T1153,'domanda giornaliera 5F0537'!EQ83,0)+IF('domanda giornaliera 5F0537'!EQ84&gt;simulazione!T1153,'domanda giornaliera 5F0537'!EQ84,0)+IF('domanda giornaliera 5F0537'!EQ85&gt;simulazione!T1153,'domanda giornaliera 5F0537'!EQ85,0)+IF('domanda giornaliera 5F0537'!EQ86&gt;simulazione!T1153,'domanda giornaliera 5F0537'!EQ86,0)+IF('domanda giornaliera 5F0537'!EQ87&gt;simulazione!T1153,'domanda giornaliera 5F0537'!EQ87,0)+IF('domanda giornaliera 5F0537'!EQ88&gt;simulazione!T1153,'domanda giornaliera 5F0537'!EQ88,0)+IF('domanda giornaliera 5F0537'!EQ89&gt;simulazione!T1153,'domanda giornaliera 5F0537'!EQ89,0)+IF('domanda giornaliera 5F0537'!EQ90&gt;simulazione!T1153,'domanda giornaliera 5F0537'!EQ90,0)+IF('domanda giornaliera 5F0537'!EQ91&gt;simulazione!T1153,'domanda giornaliera 5F0537'!EQ91,0)+IF('domanda giornaliera 5F0537'!EQ92&gt;simulazione!T1153,'domanda giornaliera 5F0537'!EQ92,0)</f>
        <v>487.22237142857142</v>
      </c>
      <c r="Z1287" s="10"/>
      <c r="AA1287" s="10"/>
    </row>
    <row r="1288" spans="24:27" x14ac:dyDescent="0.25">
      <c r="X1288" s="46" t="s">
        <v>84</v>
      </c>
      <c r="Y1288" s="10">
        <f>'domanda giornaliera 5F0537'!EQ72+IF('domanda giornaliera 5F0537'!EQ73&gt;simulazione!T1154,'domanda giornaliera 5F0537'!EQ73,0)+IF('domanda giornaliera 5F0537'!EQ74&gt;simulazione!T1154,'domanda giornaliera 5F0537'!EQ74,0)+IF('domanda giornaliera 5F0537'!EQ75&gt;simulazione!T1154,'domanda giornaliera 5F0537'!EQ75,0)+IF('domanda giornaliera 5F0537'!EQ76&gt;simulazione!T1154,'domanda giornaliera 5F0537'!EQ76,0)+IF('domanda giornaliera 5F0537'!EQ77&gt;simulazione!T1154,'domanda giornaliera 5F0537'!EQ77,0)+IF('domanda giornaliera 5F0537'!EQ78&gt;simulazione!T1154,'domanda giornaliera 5F0537'!EQ78,0)+IF('domanda giornaliera 5F0537'!EQ79&gt;simulazione!T1154,'domanda giornaliera 5F0537'!EQ79,0)+IF('domanda giornaliera 5F0537'!EQ80&gt;simulazione!T1154,'domanda giornaliera 5F0537'!EQ80,0)+IF('domanda giornaliera 5F0537'!EQ81&gt;simulazione!T1154,'domanda giornaliera 5F0537'!EQ81,0)+IF('domanda giornaliera 5F0537'!EQ82&gt;simulazione!T1154,'domanda giornaliera 5F0537'!EQ82,0)+IF('domanda giornaliera 5F0537'!EQ83&gt;simulazione!T1154,'domanda giornaliera 5F0537'!EQ83,0)+IF('domanda giornaliera 5F0537'!EQ84&gt;simulazione!T1154,'domanda giornaliera 5F0537'!EQ84,0)+IF('domanda giornaliera 5F0537'!EQ85&gt;simulazione!T1154,'domanda giornaliera 5F0537'!EQ85,0)+IF('domanda giornaliera 5F0537'!EQ86&gt;simulazione!T1154,'domanda giornaliera 5F0537'!EQ86,0)+IF('domanda giornaliera 5F0537'!EQ87&gt;simulazione!T1154,'domanda giornaliera 5F0537'!EQ87,0)+IF('domanda giornaliera 5F0537'!EQ88&gt;simulazione!T1154,'domanda giornaliera 5F0537'!EQ88,0)+IF('domanda giornaliera 5F0537'!EQ89&gt;simulazione!T1154,'domanda giornaliera 5F0537'!EQ89,0)+IF('domanda giornaliera 5F0537'!EQ90&gt;simulazione!T1154,'domanda giornaliera 5F0537'!EQ90,0)+IF('domanda giornaliera 5F0537'!EQ91&gt;simulazione!T1154,'domanda giornaliera 5F0537'!EQ91,0)+IF('domanda giornaliera 5F0537'!EQ92&gt;simulazione!T1154,'domanda giornaliera 5F0537'!EQ92,0)+IF('domanda giornaliera 5F0537'!EQ93&gt;simulazione!T1154,'domanda giornaliera 5F0537'!EQ93,0)</f>
        <v>487.22237142857142</v>
      </c>
      <c r="Z1288" s="10"/>
      <c r="AA1288" s="10"/>
    </row>
    <row r="1289" spans="24:27" x14ac:dyDescent="0.25">
      <c r="X1289" s="46" t="s">
        <v>90</v>
      </c>
      <c r="Y1289" s="10">
        <f>'domanda giornaliera 5F0537'!EQ73+IF('domanda giornaliera 5F0537'!EQ74&gt;simulazione!T1155,'domanda giornaliera 5F0537'!EQ74,0)+IF('domanda giornaliera 5F0537'!EQ75&gt;simulazione!T1155,'domanda giornaliera 5F0537'!EQ75,0)+IF('domanda giornaliera 5F0537'!EQ76&gt;simulazione!T1155,'domanda giornaliera 5F0537'!EQ76,0)+IF('domanda giornaliera 5F0537'!EQ77&gt;simulazione!T1155,'domanda giornaliera 5F0537'!EQ77,0)+IF('domanda giornaliera 5F0537'!EQ78&gt;simulazione!T1155,'domanda giornaliera 5F0537'!EQ78,0)+IF('domanda giornaliera 5F0537'!EQ79&gt;simulazione!T1155,'domanda giornaliera 5F0537'!EQ79,0)+IF('domanda giornaliera 5F0537'!EQ80&gt;simulazione!T1155,'domanda giornaliera 5F0537'!EQ80,0)+IF('domanda giornaliera 5F0537'!EQ81&gt;simulazione!T1155,'domanda giornaliera 5F0537'!EQ81,0)+IF('domanda giornaliera 5F0537'!EQ82&gt;simulazione!T1155,'domanda giornaliera 5F0537'!EQ82,0)+IF('domanda giornaliera 5F0537'!EQ83&gt;simulazione!T1155,'domanda giornaliera 5F0537'!EQ83,0)+IF('domanda giornaliera 5F0537'!EQ84&gt;simulazione!T1155,'domanda giornaliera 5F0537'!EQ84,0)+IF('domanda giornaliera 5F0537'!EQ85&gt;simulazione!T1155,'domanda giornaliera 5F0537'!EQ85,0)+IF('domanda giornaliera 5F0537'!EQ86&gt;simulazione!T1155,'domanda giornaliera 5F0537'!EQ86,0)+IF('domanda giornaliera 5F0537'!EQ87&gt;simulazione!T1155,'domanda giornaliera 5F0537'!EQ87,0)+IF('domanda giornaliera 5F0537'!EQ88&gt;simulazione!T1155,'domanda giornaliera 5F0537'!EQ88,0)+IF('domanda giornaliera 5F0537'!EQ89&gt;simulazione!T1155,'domanda giornaliera 5F0537'!EQ89,0)+IF('domanda giornaliera 5F0537'!EQ90&gt;simulazione!T1155,'domanda giornaliera 5F0537'!EQ90,0)+IF('domanda giornaliera 5F0537'!EQ91&gt;simulazione!T1155,'domanda giornaliera 5F0537'!EQ91,0)+IF('domanda giornaliera 5F0537'!EQ92&gt;simulazione!T1155,'domanda giornaliera 5F0537'!EQ92,0)+IF('domanda giornaliera 5F0537'!EQ93&gt;simulazione!T1155,'domanda giornaliera 5F0537'!EQ93,0)+IF('domanda giornaliera 5F0537'!EQ94&gt;simulazione!T1155,'domanda giornaliera 5F0537'!EQ94,0)</f>
        <v>487.22237142857142</v>
      </c>
      <c r="Z1289" s="10"/>
      <c r="AA1289" s="10"/>
    </row>
    <row r="1290" spans="24:27" x14ac:dyDescent="0.25">
      <c r="X1290" s="46" t="s">
        <v>91</v>
      </c>
      <c r="Y1290" s="10">
        <f>'domanda giornaliera 5F0537'!EQ74+IF('domanda giornaliera 5F0537'!EQ75&gt;simulazione!T1156,'domanda giornaliera 5F0537'!EQ75,0)+IF('domanda giornaliera 5F0537'!EQ76&gt;simulazione!T1156,'domanda giornaliera 5F0537'!EQ76,0)+IF('domanda giornaliera 5F0537'!EQ77&gt;simulazione!T1156,'domanda giornaliera 5F0537'!EQ77,0)+IF('domanda giornaliera 5F0537'!EQ78&gt;simulazione!T1156,'domanda giornaliera 5F0537'!EQ78,0)+IF('domanda giornaliera 5F0537'!EQ79&gt;simulazione!T1156,'domanda giornaliera 5F0537'!EQ79,0)+IF('domanda giornaliera 5F0537'!EQ80&gt;simulazione!T1156,'domanda giornaliera 5F0537'!EQ80,0)+IF('domanda giornaliera 5F0537'!EQ81&gt;simulazione!T1156,'domanda giornaliera 5F0537'!EQ81,0)+IF('domanda giornaliera 5F0537'!EQ82&gt;simulazione!T1156,'domanda giornaliera 5F0537'!EQ82,0)+IF('domanda giornaliera 5F0537'!EQ83&gt;simulazione!T1156,'domanda giornaliera 5F0537'!EQ83,0)+IF('domanda giornaliera 5F0537'!EQ84&gt;simulazione!T1156,'domanda giornaliera 5F0537'!EQ84,0)+IF('domanda giornaliera 5F0537'!EQ85&gt;simulazione!T1156,'domanda giornaliera 5F0537'!EQ85,0)+IF('domanda giornaliera 5F0537'!EQ86&gt;simulazione!T1156,'domanda giornaliera 5F0537'!EQ86,0)+IF('domanda giornaliera 5F0537'!EQ87&gt;simulazione!T1156,'domanda giornaliera 5F0537'!EQ87,0)+IF('domanda giornaliera 5F0537'!EQ88&gt;simulazione!T1156,'domanda giornaliera 5F0537'!EQ88,0)+IF('domanda giornaliera 5F0537'!EQ89&gt;simulazione!T1156,'domanda giornaliera 5F0537'!EQ89,0)+IF('domanda giornaliera 5F0537'!EQ90&gt;simulazione!T1156,'domanda giornaliera 5F0537'!EQ90,0)+IF('domanda giornaliera 5F0537'!EQ91&gt;simulazione!T1156,'domanda giornaliera 5F0537'!EQ91,0)+IF('domanda giornaliera 5F0537'!EQ92&gt;simulazione!T1156,'domanda giornaliera 5F0537'!EQ92,0)+IF('domanda giornaliera 5F0537'!EQ93&gt;simulazione!T1156,'domanda giornaliera 5F0537'!EQ93,0)+IF('domanda giornaliera 5F0537'!EQ94&gt;simulazione!T1156,'domanda giornaliera 5F0537'!EQ94,0)+IF('domanda giornaliera 5F0537'!EQ95&gt;simulazione!T1156,'domanda giornaliera 5F0537'!EQ95,0)</f>
        <v>487.22237142857142</v>
      </c>
      <c r="Z1290" s="10"/>
      <c r="AA1290" s="10"/>
    </row>
    <row r="1291" spans="24:27" x14ac:dyDescent="0.25">
      <c r="X1291" s="46" t="s">
        <v>92</v>
      </c>
      <c r="Y1291" s="10">
        <f>'domanda giornaliera 5F0537'!EQ75+IF('domanda giornaliera 5F0537'!EQ76&gt;simulazione!T1157,'domanda giornaliera 5F0537'!EQ76,0)+IF('domanda giornaliera 5F0537'!EQ77&gt;simulazione!T1157,'domanda giornaliera 5F0537'!EQ77,0)+IF('domanda giornaliera 5F0537'!EQ78&gt;simulazione!T1157,'domanda giornaliera 5F0537'!EQ78,0)+IF('domanda giornaliera 5F0537'!EQ79&gt;simulazione!T1157,'domanda giornaliera 5F0537'!EQ79,0)+IF('domanda giornaliera 5F0537'!EQ80&gt;simulazione!T1157,'domanda giornaliera 5F0537'!EQ80,0)+IF('domanda giornaliera 5F0537'!EQ81&gt;simulazione!T1157,'domanda giornaliera 5F0537'!EQ81,0)+IF('domanda giornaliera 5F0537'!EQ82&gt;simulazione!T1157,'domanda giornaliera 5F0537'!EQ82,0)+IF('domanda giornaliera 5F0537'!EQ83&gt;simulazione!T1157,'domanda giornaliera 5F0537'!EQ83,0)+IF('domanda giornaliera 5F0537'!EQ84&gt;simulazione!T1157,'domanda giornaliera 5F0537'!EQ84,0)+IF('domanda giornaliera 5F0537'!EQ85&gt;simulazione!T1157,'domanda giornaliera 5F0537'!EQ85,0)+IF('domanda giornaliera 5F0537'!EQ86&gt;simulazione!T1157,'domanda giornaliera 5F0537'!EQ86,0)+IF('domanda giornaliera 5F0537'!EQ87&gt;simulazione!T1157,'domanda giornaliera 5F0537'!EQ87,0)+IF('domanda giornaliera 5F0537'!EQ88&gt;simulazione!T1157,'domanda giornaliera 5F0537'!EQ88,0)+IF('domanda giornaliera 5F0537'!EQ89&gt;simulazione!T1157,'domanda giornaliera 5F0537'!EQ89,0)+IF('domanda giornaliera 5F0537'!EQ90&gt;simulazione!T1157,'domanda giornaliera 5F0537'!EQ90,0)+IF('domanda giornaliera 5F0537'!EQ91&gt;simulazione!T1157,'domanda giornaliera 5F0537'!EQ91,0)+IF('domanda giornaliera 5F0537'!EQ92&gt;simulazione!T1157,'domanda giornaliera 5F0537'!EQ92,0)+IF('domanda giornaliera 5F0537'!EQ93&gt;simulazione!T1157,'domanda giornaliera 5F0537'!EQ93,0)+IF('domanda giornaliera 5F0537'!EQ94&gt;simulazione!T1157,'domanda giornaliera 5F0537'!EQ94,0)+IF('domanda giornaliera 5F0537'!EQ95&gt;simulazione!T1157,'domanda giornaliera 5F0537'!EQ95,0)+IF('domanda giornaliera 5F0537'!EQ96&gt;simulazione!T1157,'domanda giornaliera 5F0537'!EQ96,0)</f>
        <v>487.22237142857142</v>
      </c>
      <c r="Z1291" s="10"/>
      <c r="AA1291" s="10"/>
    </row>
    <row r="1292" spans="24:27" x14ac:dyDescent="0.25">
      <c r="X1292" s="46" t="s">
        <v>93</v>
      </c>
      <c r="Y1292" s="10">
        <f>'domanda giornaliera 5F0537'!EQ76+IF('domanda giornaliera 5F0537'!EQ77&gt;simulazione!T1158,'domanda giornaliera 5F0537'!EQ77,0)+IF('domanda giornaliera 5F0537'!EQ78&gt;simulazione!T1158,'domanda giornaliera 5F0537'!EQ78,0)+IF('domanda giornaliera 5F0537'!EQ79&gt;simulazione!T1158,'domanda giornaliera 5F0537'!EQ79,0)+IF('domanda giornaliera 5F0537'!EQ80&gt;simulazione!T1158,'domanda giornaliera 5F0537'!EQ80,0)+IF('domanda giornaliera 5F0537'!EQ81&gt;simulazione!T1158,'domanda giornaliera 5F0537'!EQ81,0)+IF('domanda giornaliera 5F0537'!EQ82&gt;simulazione!T1158,'domanda giornaliera 5F0537'!EQ82,0)+IF('domanda giornaliera 5F0537'!EQ83&gt;simulazione!T1158,'domanda giornaliera 5F0537'!EQ83,0)+IF('domanda giornaliera 5F0537'!EQ84&gt;simulazione!T1158,'domanda giornaliera 5F0537'!EQ84,0)+IF('domanda giornaliera 5F0537'!EQ85&gt;simulazione!T1158,'domanda giornaliera 5F0537'!EQ85,0)+IF('domanda giornaliera 5F0537'!EQ86&gt;simulazione!T1158,'domanda giornaliera 5F0537'!EQ86,0)+IF('domanda giornaliera 5F0537'!EQ87&gt;simulazione!T1158,'domanda giornaliera 5F0537'!EQ87,0)+IF('domanda giornaliera 5F0537'!EQ88&gt;simulazione!T1158,'domanda giornaliera 5F0537'!EQ88,0)+IF('domanda giornaliera 5F0537'!EQ89&gt;simulazione!T1158,'domanda giornaliera 5F0537'!EQ89,0)+IF('domanda giornaliera 5F0537'!EQ90&gt;simulazione!T1158,'domanda giornaliera 5F0537'!EQ90,0)+IF('domanda giornaliera 5F0537'!EQ91&gt;simulazione!T1158,'domanda giornaliera 5F0537'!EQ91,0)+IF('domanda giornaliera 5F0537'!EQ92&gt;simulazione!T1158,'domanda giornaliera 5F0537'!EQ92,0)+IF('domanda giornaliera 5F0537'!EQ93&gt;simulazione!T1158,'domanda giornaliera 5F0537'!EQ93,0)+IF('domanda giornaliera 5F0537'!EQ94&gt;simulazione!T1158,'domanda giornaliera 5F0537'!EQ94,0)+IF('domanda giornaliera 5F0537'!EQ95&gt;simulazione!T1158,'domanda giornaliera 5F0537'!EQ95,0)+IF('domanda giornaliera 5F0537'!EQ96&gt;simulazione!T1158,'domanda giornaliera 5F0537'!EQ96,0)+IF('domanda giornaliera 5F0537'!EQ97&gt;simulazione!T1158,'domanda giornaliera 5F0537'!EQ97,0)</f>
        <v>487.22237142857142</v>
      </c>
      <c r="Z1292" s="10"/>
      <c r="AA1292" s="10"/>
    </row>
    <row r="1293" spans="24:27" x14ac:dyDescent="0.25">
      <c r="X1293" s="46" t="s">
        <v>89</v>
      </c>
      <c r="Y1293" s="10">
        <f>'domanda giornaliera 5F0537'!EQ77+IF('domanda giornaliera 5F0537'!EQ78&gt;simulazione!T1159,'domanda giornaliera 5F0537'!EQ78,0)+IF('domanda giornaliera 5F0537'!EQ79&gt;simulazione!T1159,'domanda giornaliera 5F0537'!EQ79,0)+IF('domanda giornaliera 5F0537'!EQ80&gt;simulazione!T1159,'domanda giornaliera 5F0537'!EQ80,0)+IF('domanda giornaliera 5F0537'!EQ81&gt;simulazione!T1159,'domanda giornaliera 5F0537'!EQ81,0)+IF('domanda giornaliera 5F0537'!EQ82&gt;simulazione!T1159,'domanda giornaliera 5F0537'!EQ82,0)+IF('domanda giornaliera 5F0537'!EQ83&gt;simulazione!T1159,'domanda giornaliera 5F0537'!EQ83,0)+IF('domanda giornaliera 5F0537'!EQ84&gt;simulazione!T1159,'domanda giornaliera 5F0537'!EQ84,0)+IF('domanda giornaliera 5F0537'!EQ85&gt;simulazione!T1159,'domanda giornaliera 5F0537'!EQ85,0)+IF('domanda giornaliera 5F0537'!EQ86&gt;simulazione!T1159,'domanda giornaliera 5F0537'!EQ86,0)+IF('domanda giornaliera 5F0537'!EQ87&gt;simulazione!T1159,'domanda giornaliera 5F0537'!EQ87,0)+IF('domanda giornaliera 5F0537'!EQ88&gt;simulazione!T1159,'domanda giornaliera 5F0537'!EQ88,0)+IF('domanda giornaliera 5F0537'!EQ89&gt;simulazione!T1159,'domanda giornaliera 5F0537'!EQ89,0)+IF('domanda giornaliera 5F0537'!EQ90&gt;simulazione!T1159,'domanda giornaliera 5F0537'!EQ90,0)+IF('domanda giornaliera 5F0537'!EQ91&gt;simulazione!T1159,'domanda giornaliera 5F0537'!EQ91,0)+IF('domanda giornaliera 5F0537'!EQ92&gt;simulazione!T1159,'domanda giornaliera 5F0537'!EQ92,0)+IF('domanda giornaliera 5F0537'!EQ93&gt;simulazione!T1159,'domanda giornaliera 5F0537'!EQ93,0)+IF('domanda giornaliera 5F0537'!EQ94&gt;simulazione!T1159,'domanda giornaliera 5F0537'!EQ94,0)+IF('domanda giornaliera 5F0537'!EQ95&gt;simulazione!T1159,'domanda giornaliera 5F0537'!EQ95,0)+IF('domanda giornaliera 5F0537'!EQ96&gt;simulazione!T1159,'domanda giornaliera 5F0537'!EQ96,0)+IF('domanda giornaliera 5F0537'!EQ97&gt;simulazione!T1159,'domanda giornaliera 5F0537'!EQ97,0)+IF('domanda giornaliera 5F0537'!EQ98&gt;simulazione!T1159,'domanda giornaliera 5F0537'!EQ98,0)</f>
        <v>1725.8885999999998</v>
      </c>
      <c r="Z1293" s="10"/>
      <c r="AA1293" s="10"/>
    </row>
    <row r="1294" spans="24:27" x14ac:dyDescent="0.25">
      <c r="X1294" s="46" t="s">
        <v>95</v>
      </c>
      <c r="Y1294" s="10">
        <f>'domanda giornaliera 5F0537'!EQ78+IF('domanda giornaliera 5F0537'!EQ79&gt;simulazione!T1160,'domanda giornaliera 5F0537'!EQ79,0)+IF('domanda giornaliera 5F0537'!EQ80&gt;simulazione!T1160,'domanda giornaliera 5F0537'!EQ80,0)+IF('domanda giornaliera 5F0537'!EQ81&gt;simulazione!T1160,'domanda giornaliera 5F0537'!EQ81,0)+IF('domanda giornaliera 5F0537'!EQ82&gt;simulazione!T1160,'domanda giornaliera 5F0537'!EQ82,0)+IF('domanda giornaliera 5F0537'!EQ83&gt;simulazione!T1160,'domanda giornaliera 5F0537'!EQ83,0)+IF('domanda giornaliera 5F0537'!EQ84&gt;simulazione!T1160,'domanda giornaliera 5F0537'!EQ84,0)+IF('domanda giornaliera 5F0537'!EQ85&gt;simulazione!T1160,'domanda giornaliera 5F0537'!EQ85,0)+IF('domanda giornaliera 5F0537'!EQ86&gt;simulazione!T1160,'domanda giornaliera 5F0537'!EQ86,0)+IF('domanda giornaliera 5F0537'!EQ87&gt;simulazione!T1160,'domanda giornaliera 5F0537'!EQ87,0)+IF('domanda giornaliera 5F0537'!EQ88&gt;simulazione!T1160,'domanda giornaliera 5F0537'!EQ88,0)+IF('domanda giornaliera 5F0537'!EQ89&gt;simulazione!T1160,'domanda giornaliera 5F0537'!EQ89,0)+IF('domanda giornaliera 5F0537'!EQ90&gt;simulazione!T1160,'domanda giornaliera 5F0537'!EQ90,0)+IF('domanda giornaliera 5F0537'!EQ91&gt;simulazione!T1160,'domanda giornaliera 5F0537'!EQ91,0)+IF('domanda giornaliera 5F0537'!EQ92&gt;simulazione!T1160,'domanda giornaliera 5F0537'!EQ92,0)+IF('domanda giornaliera 5F0537'!EQ93&gt;simulazione!T1160,'domanda giornaliera 5F0537'!EQ93,0)+IF('domanda giornaliera 5F0537'!EQ94&gt;simulazione!T1160,'domanda giornaliera 5F0537'!EQ94,0)+IF('domanda giornaliera 5F0537'!EQ95&gt;simulazione!T1160,'domanda giornaliera 5F0537'!EQ95,0)+IF('domanda giornaliera 5F0537'!EQ96&gt;simulazione!T1160,'domanda giornaliera 5F0537'!EQ96,0)+IF('domanda giornaliera 5F0537'!EQ97&gt;simulazione!T1160,'domanda giornaliera 5F0537'!EQ97,0)+IF('domanda giornaliera 5F0537'!EQ98&gt;simulazione!T1160,'domanda giornaliera 5F0537'!EQ98,0)+IF('domanda giornaliera 5F0537'!EQ99&gt;simulazione!T1160,'domanda giornaliera 5F0537'!EQ99,0)</f>
        <v>1725.8885999999998</v>
      </c>
      <c r="Z1294" s="10"/>
      <c r="AA1294" s="10"/>
    </row>
    <row r="1295" spans="24:27" x14ac:dyDescent="0.25">
      <c r="X1295" s="46" t="s">
        <v>96</v>
      </c>
      <c r="Y1295" s="10">
        <f>'domanda giornaliera 5F0537'!EQ79+IF('domanda giornaliera 5F0537'!EQ80&gt;simulazione!T1161,'domanda giornaliera 5F0537'!EQ80,0)+IF('domanda giornaliera 5F0537'!EQ81&gt;simulazione!T1161,'domanda giornaliera 5F0537'!EQ81,0)+IF('domanda giornaliera 5F0537'!EQ82&gt;simulazione!T1161,'domanda giornaliera 5F0537'!EQ82,0)+IF('domanda giornaliera 5F0537'!EQ83&gt;simulazione!T1161,'domanda giornaliera 5F0537'!EQ83,0)+IF('domanda giornaliera 5F0537'!EQ84&gt;simulazione!T1161,'domanda giornaliera 5F0537'!EQ84,0)+IF('domanda giornaliera 5F0537'!EQ85&gt;simulazione!T1161,'domanda giornaliera 5F0537'!EQ85,0)+IF('domanda giornaliera 5F0537'!EQ86&gt;simulazione!T1161,'domanda giornaliera 5F0537'!EQ86,0)+IF('domanda giornaliera 5F0537'!EQ87&gt;simulazione!T1161,'domanda giornaliera 5F0537'!EQ87,0)+IF('domanda giornaliera 5F0537'!EQ88&gt;simulazione!T1161,'domanda giornaliera 5F0537'!EQ88,0)+IF('domanda giornaliera 5F0537'!EQ89&gt;simulazione!T1161,'domanda giornaliera 5F0537'!EQ89,0)+IF('domanda giornaliera 5F0537'!EQ90&gt;simulazione!T1161,'domanda giornaliera 5F0537'!EQ90,0)+IF('domanda giornaliera 5F0537'!EQ91&gt;simulazione!T1161,'domanda giornaliera 5F0537'!EQ91,0)+IF('domanda giornaliera 5F0537'!EQ92&gt;simulazione!T1161,'domanda giornaliera 5F0537'!EQ92,0)+IF('domanda giornaliera 5F0537'!EQ93&gt;simulazione!T1161,'domanda giornaliera 5F0537'!EQ93,0)+IF('domanda giornaliera 5F0537'!EQ94&gt;simulazione!T1161,'domanda giornaliera 5F0537'!EQ94,0)+IF('domanda giornaliera 5F0537'!EQ95&gt;simulazione!T1161,'domanda giornaliera 5F0537'!EQ95,0)+IF('domanda giornaliera 5F0537'!EQ96&gt;simulazione!T1161,'domanda giornaliera 5F0537'!EQ96,0)+IF('domanda giornaliera 5F0537'!EQ97&gt;simulazione!T1161,'domanda giornaliera 5F0537'!EQ97,0)+IF('domanda giornaliera 5F0537'!EQ98&gt;simulazione!T1161,'domanda giornaliera 5F0537'!EQ98,0)+IF('domanda giornaliera 5F0537'!EQ99&gt;simulazione!T1161,'domanda giornaliera 5F0537'!EQ99,0)+IF('domanda giornaliera 5F0537'!EQ100&gt;simulazione!T1161,'domanda giornaliera 5F0537'!EQ100,0)</f>
        <v>1725.8885999999998</v>
      </c>
      <c r="Z1295" s="10"/>
      <c r="AA1295" s="10"/>
    </row>
    <row r="1296" spans="24:27" x14ac:dyDescent="0.25">
      <c r="X1296" s="46" t="s">
        <v>97</v>
      </c>
      <c r="Y1296" s="10">
        <f>'domanda giornaliera 5F0537'!EQ80+IF('domanda giornaliera 5F0537'!EQ81&gt;simulazione!T1162,'domanda giornaliera 5F0537'!EQ81,0)+IF('domanda giornaliera 5F0537'!EQ82&gt;simulazione!T1162,'domanda giornaliera 5F0537'!EQ82,0)+IF('domanda giornaliera 5F0537'!EQ83&gt;simulazione!T1162,'domanda giornaliera 5F0537'!EQ83,0)+IF('domanda giornaliera 5F0537'!EQ84&gt;simulazione!T1162,'domanda giornaliera 5F0537'!EQ84,0)+IF('domanda giornaliera 5F0537'!EQ85&gt;simulazione!T1162,'domanda giornaliera 5F0537'!EQ85,0)+IF('domanda giornaliera 5F0537'!EQ86&gt;simulazione!T1162,'domanda giornaliera 5F0537'!EQ86,0)+IF('domanda giornaliera 5F0537'!EQ87&gt;simulazione!T1162,'domanda giornaliera 5F0537'!EQ87,0)+IF('domanda giornaliera 5F0537'!EQ88&gt;simulazione!T1162,'domanda giornaliera 5F0537'!EQ88,0)+IF('domanda giornaliera 5F0537'!EQ89&gt;simulazione!T1162,'domanda giornaliera 5F0537'!EQ89,0)+IF('domanda giornaliera 5F0537'!EQ90&gt;simulazione!T1162,'domanda giornaliera 5F0537'!EQ90,0)+IF('domanda giornaliera 5F0537'!EQ91&gt;simulazione!T1162,'domanda giornaliera 5F0537'!EQ91,0)+IF('domanda giornaliera 5F0537'!EQ92&gt;simulazione!T1162,'domanda giornaliera 5F0537'!EQ92,0)+IF('domanda giornaliera 5F0537'!EQ93&gt;simulazione!T1162,'domanda giornaliera 5F0537'!EQ93,0)+IF('domanda giornaliera 5F0537'!EQ94&gt;simulazione!T1162,'domanda giornaliera 5F0537'!EQ94,0)+IF('domanda giornaliera 5F0537'!EQ95&gt;simulazione!T1162,'domanda giornaliera 5F0537'!EQ95,0)+IF('domanda giornaliera 5F0537'!EQ96&gt;simulazione!T1162,'domanda giornaliera 5F0537'!EQ96,0)+IF('domanda giornaliera 5F0537'!EQ97&gt;simulazione!T1162,'domanda giornaliera 5F0537'!EQ97,0)+IF('domanda giornaliera 5F0537'!EQ98&gt;simulazione!T1162,'domanda giornaliera 5F0537'!EQ98,0)+IF('domanda giornaliera 5F0537'!EQ99&gt;simulazione!T1162,'domanda giornaliera 5F0537'!EQ99,0)+IF('domanda giornaliera 5F0537'!EQ100&gt;simulazione!T1162,'domanda giornaliera 5F0537'!EQ100,0)+IF('domanda giornaliera 5F0537'!EQ101&gt;simulazione!T1162,'domanda giornaliera 5F0537'!EQ101,0)</f>
        <v>1725.8885999999998</v>
      </c>
      <c r="Z1296" s="10"/>
      <c r="AA1296" s="10"/>
    </row>
    <row r="1297" spans="24:27" x14ac:dyDescent="0.25">
      <c r="X1297" s="46" t="s">
        <v>98</v>
      </c>
      <c r="Y1297" s="10">
        <f>'domanda giornaliera 5F0537'!EQ81+IF('domanda giornaliera 5F0537'!EQ82&gt;simulazione!T1163,'domanda giornaliera 5F0537'!EQ82,0)+IF('domanda giornaliera 5F0537'!EQ83&gt;simulazione!T1163,'domanda giornaliera 5F0537'!EQ83,0)+IF('domanda giornaliera 5F0537'!EQ84&gt;simulazione!T1163,'domanda giornaliera 5F0537'!EQ84,0)+IF('domanda giornaliera 5F0537'!EQ85&gt;simulazione!T1163,'domanda giornaliera 5F0537'!EQ85,0)+IF('domanda giornaliera 5F0537'!EQ86&gt;simulazione!T1163,'domanda giornaliera 5F0537'!EQ86,0)+IF('domanda giornaliera 5F0537'!EQ87&gt;simulazione!T1163,'domanda giornaliera 5F0537'!EQ87,0)+IF('domanda giornaliera 5F0537'!EQ88&gt;simulazione!T1163,'domanda giornaliera 5F0537'!EQ88,0)+IF('domanda giornaliera 5F0537'!EQ89&gt;simulazione!T1163,'domanda giornaliera 5F0537'!EQ89,0)+IF('domanda giornaliera 5F0537'!EQ90&gt;simulazione!T1163,'domanda giornaliera 5F0537'!EQ90,0)+IF('domanda giornaliera 5F0537'!EQ91&gt;simulazione!T1163,'domanda giornaliera 5F0537'!EQ91,0)+IF('domanda giornaliera 5F0537'!EQ92&gt;simulazione!T1163,'domanda giornaliera 5F0537'!EQ92,0)+IF('domanda giornaliera 5F0537'!EQ93&gt;simulazione!T1163,'domanda giornaliera 5F0537'!EQ93,0)+IF('domanda giornaliera 5F0537'!EQ94&gt;simulazione!T1163,'domanda giornaliera 5F0537'!EQ94,0)+IF('domanda giornaliera 5F0537'!EQ95&gt;simulazione!T1163,'domanda giornaliera 5F0537'!EQ95,0)+IF('domanda giornaliera 5F0537'!EQ96&gt;simulazione!T1163,'domanda giornaliera 5F0537'!EQ96,0)+IF('domanda giornaliera 5F0537'!EQ97&gt;simulazione!T1163,'domanda giornaliera 5F0537'!EQ97,0)+IF('domanda giornaliera 5F0537'!EQ98&gt;simulazione!T1163,'domanda giornaliera 5F0537'!EQ98,0)+IF('domanda giornaliera 5F0537'!EQ99&gt;simulazione!T1163,'domanda giornaliera 5F0537'!EQ99,0)+IF('domanda giornaliera 5F0537'!EQ100&gt;simulazione!T1163,'domanda giornaliera 5F0537'!EQ100,0)+IF('domanda giornaliera 5F0537'!EQ101&gt;simulazione!T1163,'domanda giornaliera 5F0537'!EQ101,0)+IF('domanda giornaliera 5F0537'!EQ102&gt;simulazione!T1163,'domanda giornaliera 5F0537'!EQ102,0)</f>
        <v>1725.8885999999998</v>
      </c>
      <c r="Z1297" s="10"/>
      <c r="AA1297" s="10"/>
    </row>
    <row r="1298" spans="24:27" x14ac:dyDescent="0.25">
      <c r="X1298" s="46" t="s">
        <v>94</v>
      </c>
      <c r="Y1298" s="10">
        <f>'domanda giornaliera 5F0537'!EQ82+IF('domanda giornaliera 5F0537'!EQ83&gt;simulazione!T1164,'domanda giornaliera 5F0537'!EQ83,0)+IF('domanda giornaliera 5F0537'!EQ84&gt;simulazione!T1164,'domanda giornaliera 5F0537'!EQ84,0)+IF('domanda giornaliera 5F0537'!EQ85&gt;simulazione!T1164,'domanda giornaliera 5F0537'!EQ85,0)+IF('domanda giornaliera 5F0537'!EQ86&gt;simulazione!T1164,'domanda giornaliera 5F0537'!EQ86,0)+IF('domanda giornaliera 5F0537'!EQ87&gt;simulazione!T1164,'domanda giornaliera 5F0537'!EQ87,0)+IF('domanda giornaliera 5F0537'!EQ88&gt;simulazione!T1164,'domanda giornaliera 5F0537'!EQ88,0)+IF('domanda giornaliera 5F0537'!EQ89&gt;simulazione!T1164,'domanda giornaliera 5F0537'!EQ89,0)+IF('domanda giornaliera 5F0537'!EQ90&gt;simulazione!T1164,'domanda giornaliera 5F0537'!EQ90,0)+IF('domanda giornaliera 5F0537'!EQ91&gt;simulazione!T1164,'domanda giornaliera 5F0537'!EQ91,0)+IF('domanda giornaliera 5F0537'!EQ92&gt;simulazione!T1164,'domanda giornaliera 5F0537'!EQ92,0)+IF('domanda giornaliera 5F0537'!EQ93&gt;simulazione!T1164,'domanda giornaliera 5F0537'!EQ93,0)+IF('domanda giornaliera 5F0537'!EQ94&gt;simulazione!T1164,'domanda giornaliera 5F0537'!EQ94,0)+IF('domanda giornaliera 5F0537'!EQ95&gt;simulazione!T1164,'domanda giornaliera 5F0537'!EQ95,0)+IF('domanda giornaliera 5F0537'!EQ96&gt;simulazione!T1164,'domanda giornaliera 5F0537'!EQ96,0)+IF('domanda giornaliera 5F0537'!EQ97&gt;simulazione!T1164,'domanda giornaliera 5F0537'!EQ97,0)+IF('domanda giornaliera 5F0537'!EQ98&gt;simulazione!T1164,'domanda giornaliera 5F0537'!EQ98,0)+IF('domanda giornaliera 5F0537'!EQ99&gt;simulazione!T1164,'domanda giornaliera 5F0537'!EQ99,0)+IF('domanda giornaliera 5F0537'!EQ100&gt;simulazione!T1164,'domanda giornaliera 5F0537'!EQ100,0)+IF('domanda giornaliera 5F0537'!EQ101&gt;simulazione!T1164,'domanda giornaliera 5F0537'!EQ101,0)+IF('domanda giornaliera 5F0537'!EQ102&gt;simulazione!T1164,'domanda giornaliera 5F0537'!EQ102,0)+IF('domanda giornaliera 5F0537'!EQ103&gt;simulazione!T1164,'domanda giornaliera 5F0537'!EQ103,0)</f>
        <v>525.71199999999999</v>
      </c>
      <c r="Z1298" s="10"/>
      <c r="AA1298" s="10"/>
    </row>
    <row r="1299" spans="24:27" x14ac:dyDescent="0.25">
      <c r="X1299" s="46" t="s">
        <v>100</v>
      </c>
      <c r="Y1299" s="10">
        <f>'domanda giornaliera 5F0537'!EQ83+IF('domanda giornaliera 5F0537'!EQ84&gt;simulazione!T1165,'domanda giornaliera 5F0537'!EQ84,0)+IF('domanda giornaliera 5F0537'!EQ85&gt;simulazione!T1165,'domanda giornaliera 5F0537'!EQ85,0)+IF('domanda giornaliera 5F0537'!EQ86&gt;simulazione!T1165,'domanda giornaliera 5F0537'!EQ86,0)+IF('domanda giornaliera 5F0537'!EQ87&gt;simulazione!T1165,'domanda giornaliera 5F0537'!EQ87,0)+IF('domanda giornaliera 5F0537'!EQ88&gt;simulazione!T1165,'domanda giornaliera 5F0537'!EQ88,0)+IF('domanda giornaliera 5F0537'!EQ89&gt;simulazione!T1165,'domanda giornaliera 5F0537'!EQ89,0)+IF('domanda giornaliera 5F0537'!EQ90&gt;simulazione!T1165,'domanda giornaliera 5F0537'!EQ90,0)+IF('domanda giornaliera 5F0537'!EQ91&gt;simulazione!T1165,'domanda giornaliera 5F0537'!EQ91,0)+IF('domanda giornaliera 5F0537'!EQ92&gt;simulazione!T1165,'domanda giornaliera 5F0537'!EQ92,0)+IF('domanda giornaliera 5F0537'!EQ93&gt;simulazione!T1165,'domanda giornaliera 5F0537'!EQ93,0)+IF('domanda giornaliera 5F0537'!EQ94&gt;simulazione!T1165,'domanda giornaliera 5F0537'!EQ94,0)+IF('domanda giornaliera 5F0537'!EQ95&gt;simulazione!T1165,'domanda giornaliera 5F0537'!EQ95,0)+IF('domanda giornaliera 5F0537'!EQ96&gt;simulazione!T1165,'domanda giornaliera 5F0537'!EQ96,0)+IF('domanda giornaliera 5F0537'!EQ97&gt;simulazione!T1165,'domanda giornaliera 5F0537'!EQ97,0)+IF('domanda giornaliera 5F0537'!EQ98&gt;simulazione!T1165,'domanda giornaliera 5F0537'!EQ98,0)+IF('domanda giornaliera 5F0537'!EQ99&gt;simulazione!T1165,'domanda giornaliera 5F0537'!EQ99,0)+IF('domanda giornaliera 5F0537'!EQ100&gt;simulazione!T1165,'domanda giornaliera 5F0537'!EQ100,0)+IF('domanda giornaliera 5F0537'!EQ101&gt;simulazione!T1165,'domanda giornaliera 5F0537'!EQ101,0)+IF('domanda giornaliera 5F0537'!EQ102&gt;simulazione!T1165,'domanda giornaliera 5F0537'!EQ102,0)+IF('domanda giornaliera 5F0537'!EQ103&gt;simulazione!T1165,'domanda giornaliera 5F0537'!EQ103,0)+IF('domanda giornaliera 5F0537'!EQ104&gt;simulazione!T1165,'domanda giornaliera 5F0537'!EQ104,0)</f>
        <v>525.71199999999999</v>
      </c>
      <c r="Z1299" s="10"/>
      <c r="AA1299" s="10"/>
    </row>
    <row r="1300" spans="24:27" x14ac:dyDescent="0.25">
      <c r="X1300" s="46" t="s">
        <v>101</v>
      </c>
      <c r="Y1300" s="10">
        <f>'domanda giornaliera 5F0537'!EQ84+IF('domanda giornaliera 5F0537'!EQ85&gt;simulazione!T1166,'domanda giornaliera 5F0537'!EQ85,0)+IF('domanda giornaliera 5F0537'!EQ86&gt;simulazione!T1166,'domanda giornaliera 5F0537'!EQ86,0)+IF('domanda giornaliera 5F0537'!EQ87&gt;simulazione!T1166,'domanda giornaliera 5F0537'!EQ87,0)+IF('domanda giornaliera 5F0537'!EQ88&gt;simulazione!T1166,'domanda giornaliera 5F0537'!EQ88,0)+IF('domanda giornaliera 5F0537'!EQ89&gt;simulazione!T1166,'domanda giornaliera 5F0537'!EQ89,0)+IF('domanda giornaliera 5F0537'!EQ90&gt;simulazione!T1166,'domanda giornaliera 5F0537'!EQ90,0)+IF('domanda giornaliera 5F0537'!EQ91&gt;simulazione!T1166,'domanda giornaliera 5F0537'!EQ91,0)+IF('domanda giornaliera 5F0537'!EQ92&gt;simulazione!T1166,'domanda giornaliera 5F0537'!EQ92,0)+IF('domanda giornaliera 5F0537'!EQ93&gt;simulazione!T1166,'domanda giornaliera 5F0537'!EQ93,0)+IF('domanda giornaliera 5F0537'!EQ94&gt;simulazione!T1166,'domanda giornaliera 5F0537'!EQ94,0)+IF('domanda giornaliera 5F0537'!EQ95&gt;simulazione!T1166,'domanda giornaliera 5F0537'!EQ95,0)+IF('domanda giornaliera 5F0537'!EQ96&gt;simulazione!T1166,'domanda giornaliera 5F0537'!EQ96,0)+IF('domanda giornaliera 5F0537'!EQ97&gt;simulazione!T1166,'domanda giornaliera 5F0537'!EQ97,0)+IF('domanda giornaliera 5F0537'!EQ98&gt;simulazione!T1166,'domanda giornaliera 5F0537'!EQ98,0)+IF('domanda giornaliera 5F0537'!EQ99&gt;simulazione!T1166,'domanda giornaliera 5F0537'!EQ99,0)+IF('domanda giornaliera 5F0537'!EQ100&gt;simulazione!T1166,'domanda giornaliera 5F0537'!EQ100,0)+IF('domanda giornaliera 5F0537'!EQ101&gt;simulazione!T1166,'domanda giornaliera 5F0537'!EQ101,0)+IF('domanda giornaliera 5F0537'!EQ102&gt;simulazione!T1166,'domanda giornaliera 5F0537'!EQ102,0)+IF('domanda giornaliera 5F0537'!EQ103&gt;simulazione!T1166,'domanda giornaliera 5F0537'!EQ103,0)+IF('domanda giornaliera 5F0537'!EQ104&gt;simulazione!T1166,'domanda giornaliera 5F0537'!EQ104,0)+IF('domanda giornaliera 5F0537'!EQ105&gt;simulazione!T1166,'domanda giornaliera 5F0537'!EQ105,0)</f>
        <v>525.71199999999999</v>
      </c>
      <c r="Z1300" s="10"/>
      <c r="AA1300" s="10"/>
    </row>
    <row r="1301" spans="24:27" x14ac:dyDescent="0.25">
      <c r="X1301" s="46" t="s">
        <v>102</v>
      </c>
      <c r="Y1301" s="10">
        <f>'domanda giornaliera 5F0537'!EQ85+IF('domanda giornaliera 5F0537'!EQ86&gt;simulazione!T1167,'domanda giornaliera 5F0537'!EQ86,0)+IF('domanda giornaliera 5F0537'!EQ87&gt;simulazione!T1167,'domanda giornaliera 5F0537'!EQ87,0)+IF('domanda giornaliera 5F0537'!EQ88&gt;simulazione!T1167,'domanda giornaliera 5F0537'!EQ88,0)+IF('domanda giornaliera 5F0537'!EQ89&gt;simulazione!T1167,'domanda giornaliera 5F0537'!EQ89,0)+IF('domanda giornaliera 5F0537'!EQ90&gt;simulazione!T1167,'domanda giornaliera 5F0537'!EQ90,0)+IF('domanda giornaliera 5F0537'!EQ91&gt;simulazione!T1167,'domanda giornaliera 5F0537'!EQ91,0)+IF('domanda giornaliera 5F0537'!EQ92&gt;simulazione!T1167,'domanda giornaliera 5F0537'!EQ92,0)+IF('domanda giornaliera 5F0537'!EQ93&gt;simulazione!T1167,'domanda giornaliera 5F0537'!EQ93,0)+IF('domanda giornaliera 5F0537'!EQ94&gt;simulazione!T1167,'domanda giornaliera 5F0537'!EQ94,0)+IF('domanda giornaliera 5F0537'!EQ95&gt;simulazione!T1167,'domanda giornaliera 5F0537'!EQ95,0)+IF('domanda giornaliera 5F0537'!EQ96&gt;simulazione!T1167,'domanda giornaliera 5F0537'!EQ96,0)+IF('domanda giornaliera 5F0537'!EQ97&gt;simulazione!T1167,'domanda giornaliera 5F0537'!EQ97,0)+IF('domanda giornaliera 5F0537'!EQ98&gt;simulazione!T1167,'domanda giornaliera 5F0537'!EQ98,0)+IF('domanda giornaliera 5F0537'!EQ99&gt;simulazione!T1167,'domanda giornaliera 5F0537'!EQ99,0)+IF('domanda giornaliera 5F0537'!EQ100&gt;simulazione!T1167,'domanda giornaliera 5F0537'!EQ100,0)+IF('domanda giornaliera 5F0537'!EQ101&gt;simulazione!T1167,'domanda giornaliera 5F0537'!EQ101,0)+IF('domanda giornaliera 5F0537'!EQ102&gt;simulazione!T1167,'domanda giornaliera 5F0537'!EQ102,0)+IF('domanda giornaliera 5F0537'!EQ103&gt;simulazione!T1167,'domanda giornaliera 5F0537'!EQ103,0)+IF('domanda giornaliera 5F0537'!EQ104&gt;simulazione!T1167,'domanda giornaliera 5F0537'!EQ104,0)+IF('domanda giornaliera 5F0537'!EQ105&gt;simulazione!T1167,'domanda giornaliera 5F0537'!EQ105,0)+IF('domanda giornaliera 5F0537'!EQ106&gt;simulazione!T1167,'domanda giornaliera 5F0537'!EQ106,0)</f>
        <v>3552.3964285714278</v>
      </c>
      <c r="Z1301" s="10"/>
      <c r="AA1301" s="10"/>
    </row>
    <row r="1302" spans="24:27" x14ac:dyDescent="0.25">
      <c r="X1302" s="46" t="s">
        <v>103</v>
      </c>
      <c r="Y1302" s="10">
        <f>'domanda giornaliera 5F0537'!EQ86+IF('domanda giornaliera 5F0537'!EQ87&gt;simulazione!T1168,'domanda giornaliera 5F0537'!EQ87,0)+IF('domanda giornaliera 5F0537'!EQ88&gt;simulazione!T1168,'domanda giornaliera 5F0537'!EQ88,0)+IF('domanda giornaliera 5F0537'!EQ89&gt;simulazione!T1168,'domanda giornaliera 5F0537'!EQ89,0)+IF('domanda giornaliera 5F0537'!EQ90&gt;simulazione!T1168,'domanda giornaliera 5F0537'!EQ90,0)+IF('domanda giornaliera 5F0537'!EQ91&gt;simulazione!T1168,'domanda giornaliera 5F0537'!EQ91,0)+IF('domanda giornaliera 5F0537'!EQ92&gt;simulazione!T1168,'domanda giornaliera 5F0537'!EQ92,0)+IF('domanda giornaliera 5F0537'!EQ93&gt;simulazione!T1168,'domanda giornaliera 5F0537'!EQ93,0)+IF('domanda giornaliera 5F0537'!EQ94&gt;simulazione!T1168,'domanda giornaliera 5F0537'!EQ94,0)+IF('domanda giornaliera 5F0537'!EQ95&gt;simulazione!T1168,'domanda giornaliera 5F0537'!EQ95,0)+IF('domanda giornaliera 5F0537'!EQ96&gt;simulazione!T1168,'domanda giornaliera 5F0537'!EQ96,0)+IF('domanda giornaliera 5F0537'!EQ97&gt;simulazione!T1168,'domanda giornaliera 5F0537'!EQ97,0)+IF('domanda giornaliera 5F0537'!EQ98&gt;simulazione!T1168,'domanda giornaliera 5F0537'!EQ98,0)+IF('domanda giornaliera 5F0537'!EQ99&gt;simulazione!T1168,'domanda giornaliera 5F0537'!EQ99,0)+IF('domanda giornaliera 5F0537'!EQ100&gt;simulazione!T1168,'domanda giornaliera 5F0537'!EQ100,0)+IF('domanda giornaliera 5F0537'!EQ101&gt;simulazione!T1168,'domanda giornaliera 5F0537'!EQ101,0)+IF('domanda giornaliera 5F0537'!EQ102&gt;simulazione!T1168,'domanda giornaliera 5F0537'!EQ102,0)+IF('domanda giornaliera 5F0537'!EQ103&gt;simulazione!T1168,'domanda giornaliera 5F0537'!EQ103,0)+IF('domanda giornaliera 5F0537'!EQ104&gt;simulazione!T1168,'domanda giornaliera 5F0537'!EQ104,0)+IF('domanda giornaliera 5F0537'!EQ105&gt;simulazione!T1168,'domanda giornaliera 5F0537'!EQ105,0)+IF('domanda giornaliera 5F0537'!EQ106&gt;simulazione!T1168,'domanda giornaliera 5F0537'!EQ106,0)+IF('domanda giornaliera 5F0537'!EQ107&gt;simulazione!T1168,'domanda giornaliera 5F0537'!EQ107,0)</f>
        <v>3552.3964285714278</v>
      </c>
      <c r="Z1302" s="10"/>
      <c r="AA1302" s="10"/>
    </row>
    <row r="1303" spans="24:27" x14ac:dyDescent="0.25">
      <c r="X1303" s="46" t="s">
        <v>99</v>
      </c>
      <c r="Y1303" s="10">
        <f>'domanda giornaliera 5F0537'!EQ87+IF('domanda giornaliera 5F0537'!EQ88&gt;simulazione!T1169,'domanda giornaliera 5F0537'!EQ88,0)+IF('domanda giornaliera 5F0537'!EQ89&gt;simulazione!T1169,'domanda giornaliera 5F0537'!EQ89,0)+IF('domanda giornaliera 5F0537'!EQ90&gt;simulazione!T1169,'domanda giornaliera 5F0537'!EQ90,0)+IF('domanda giornaliera 5F0537'!EQ91&gt;simulazione!T1169,'domanda giornaliera 5F0537'!EQ91,0)+IF('domanda giornaliera 5F0537'!EQ92&gt;simulazione!T1169,'domanda giornaliera 5F0537'!EQ92,0)+IF('domanda giornaliera 5F0537'!EQ93&gt;simulazione!T1169,'domanda giornaliera 5F0537'!EQ93,0)+IF('domanda giornaliera 5F0537'!EQ94&gt;simulazione!T1169,'domanda giornaliera 5F0537'!EQ94,0)+IF('domanda giornaliera 5F0537'!EQ95&gt;simulazione!T1169,'domanda giornaliera 5F0537'!EQ95,0)+IF('domanda giornaliera 5F0537'!EQ96&gt;simulazione!T1169,'domanda giornaliera 5F0537'!EQ96,0)+IF('domanda giornaliera 5F0537'!EQ97&gt;simulazione!T1169,'domanda giornaliera 5F0537'!EQ97,0)+IF('domanda giornaliera 5F0537'!EQ98&gt;simulazione!T1169,'domanda giornaliera 5F0537'!EQ98,0)+IF('domanda giornaliera 5F0537'!EQ99&gt;simulazione!T1169,'domanda giornaliera 5F0537'!EQ99,0)+IF('domanda giornaliera 5F0537'!EQ100&gt;simulazione!T1169,'domanda giornaliera 5F0537'!EQ100,0)+IF('domanda giornaliera 5F0537'!EQ101&gt;simulazione!T1169,'domanda giornaliera 5F0537'!EQ101,0)+IF('domanda giornaliera 5F0537'!EQ102&gt;simulazione!T1169,'domanda giornaliera 5F0537'!EQ102,0)+IF('domanda giornaliera 5F0537'!EQ103&gt;simulazione!T1169,'domanda giornaliera 5F0537'!EQ103,0)+IF('domanda giornaliera 5F0537'!EQ104&gt;simulazione!T1169,'domanda giornaliera 5F0537'!EQ104,0)+IF('domanda giornaliera 5F0537'!EQ105&gt;simulazione!T1169,'domanda giornaliera 5F0537'!EQ105,0)+IF('domanda giornaliera 5F0537'!EQ106&gt;simulazione!T1169,'domanda giornaliera 5F0537'!EQ106,0)+IF('domanda giornaliera 5F0537'!EQ107&gt;simulazione!T1169,'domanda giornaliera 5F0537'!EQ107,0)+IF('domanda giornaliera 5F0537'!EQ108&gt;simulazione!T1169,'domanda giornaliera 5F0537'!EQ108,0)</f>
        <v>3552.3964285714278</v>
      </c>
      <c r="Z1303" s="10"/>
      <c r="AA1303" s="10"/>
    </row>
    <row r="1304" spans="24:27" x14ac:dyDescent="0.25">
      <c r="X1304" s="46" t="s">
        <v>105</v>
      </c>
      <c r="Y1304" s="10">
        <f>'domanda giornaliera 5F0537'!EQ88+IF('domanda giornaliera 5F0537'!EQ89&gt;simulazione!T1170,'domanda giornaliera 5F0537'!EQ89,0)+IF('domanda giornaliera 5F0537'!EQ90&gt;simulazione!T1170,'domanda giornaliera 5F0537'!EQ90,0)+IF('domanda giornaliera 5F0537'!EQ91&gt;simulazione!T1170,'domanda giornaliera 5F0537'!EQ91,0)+IF('domanda giornaliera 5F0537'!EQ92&gt;simulazione!T1170,'domanda giornaliera 5F0537'!EQ92,0)+IF('domanda giornaliera 5F0537'!EQ93&gt;simulazione!T1170,'domanda giornaliera 5F0537'!EQ93,0)+IF('domanda giornaliera 5F0537'!EQ94&gt;simulazione!T1170,'domanda giornaliera 5F0537'!EQ94,0)+IF('domanda giornaliera 5F0537'!EQ95&gt;simulazione!T1170,'domanda giornaliera 5F0537'!EQ95,0)+IF('domanda giornaliera 5F0537'!EQ96&gt;simulazione!T1170,'domanda giornaliera 5F0537'!EQ96,0)+IF('domanda giornaliera 5F0537'!EQ97&gt;simulazione!T1170,'domanda giornaliera 5F0537'!EQ97,0)+IF('domanda giornaliera 5F0537'!EQ98&gt;simulazione!T1170,'domanda giornaliera 5F0537'!EQ98,0)+IF('domanda giornaliera 5F0537'!EQ99&gt;simulazione!T1170,'domanda giornaliera 5F0537'!EQ99,0)+IF('domanda giornaliera 5F0537'!EQ100&gt;simulazione!T1170,'domanda giornaliera 5F0537'!EQ100,0)+IF('domanda giornaliera 5F0537'!EQ101&gt;simulazione!T1170,'domanda giornaliera 5F0537'!EQ101,0)+IF('domanda giornaliera 5F0537'!EQ102&gt;simulazione!T1170,'domanda giornaliera 5F0537'!EQ102,0)+IF('domanda giornaliera 5F0537'!EQ103&gt;simulazione!T1170,'domanda giornaliera 5F0537'!EQ103,0)+IF('domanda giornaliera 5F0537'!EQ104&gt;simulazione!T1170,'domanda giornaliera 5F0537'!EQ104,0)+IF('domanda giornaliera 5F0537'!EQ105&gt;simulazione!T1170,'domanda giornaliera 5F0537'!EQ105,0)+IF('domanda giornaliera 5F0537'!EQ106&gt;simulazione!T1170,'domanda giornaliera 5F0537'!EQ106,0)+IF('domanda giornaliera 5F0537'!EQ107&gt;simulazione!T1170,'domanda giornaliera 5F0537'!EQ107,0)+IF('domanda giornaliera 5F0537'!EQ108&gt;simulazione!T1170,'domanda giornaliera 5F0537'!EQ108,0)+IF('domanda giornaliera 5F0537'!EQ109&gt;simulazione!T1170,'domanda giornaliera 5F0537'!EQ109,0)</f>
        <v>3552.3964285714278</v>
      </c>
      <c r="Z1304" s="10"/>
      <c r="AA1304" s="10"/>
    </row>
    <row r="1305" spans="24:27" x14ac:dyDescent="0.25">
      <c r="X1305" s="46" t="s">
        <v>106</v>
      </c>
      <c r="Y1305" s="10">
        <f>'domanda giornaliera 5F0537'!EQ89+IF('domanda giornaliera 5F0537'!EQ90&gt;simulazione!T1171,'domanda giornaliera 5F0537'!EQ90,0)+IF('domanda giornaliera 5F0537'!EQ91&gt;simulazione!T1171,'domanda giornaliera 5F0537'!EQ91,0)+IF('domanda giornaliera 5F0537'!EQ92&gt;simulazione!T1171,'domanda giornaliera 5F0537'!EQ92,0)+IF('domanda giornaliera 5F0537'!EQ93&gt;simulazione!T1171,'domanda giornaliera 5F0537'!EQ93,0)+IF('domanda giornaliera 5F0537'!EQ94&gt;simulazione!T1171,'domanda giornaliera 5F0537'!EQ94,0)+IF('domanda giornaliera 5F0537'!EQ95&gt;simulazione!T1171,'domanda giornaliera 5F0537'!EQ95,0)+IF('domanda giornaliera 5F0537'!EQ96&gt;simulazione!T1171,'domanda giornaliera 5F0537'!EQ96,0)+IF('domanda giornaliera 5F0537'!EQ97&gt;simulazione!T1171,'domanda giornaliera 5F0537'!EQ97,0)+IF('domanda giornaliera 5F0537'!EQ98&gt;simulazione!T1171,'domanda giornaliera 5F0537'!EQ98,0)+IF('domanda giornaliera 5F0537'!EQ99&gt;simulazione!T1171,'domanda giornaliera 5F0537'!EQ99,0)+IF('domanda giornaliera 5F0537'!EQ100&gt;simulazione!T1171,'domanda giornaliera 5F0537'!EQ100,0)+IF('domanda giornaliera 5F0537'!EQ101&gt;simulazione!T1171,'domanda giornaliera 5F0537'!EQ101,0)+IF('domanda giornaliera 5F0537'!EQ102&gt;simulazione!T1171,'domanda giornaliera 5F0537'!EQ102,0)+IF('domanda giornaliera 5F0537'!EQ103&gt;simulazione!T1171,'domanda giornaliera 5F0537'!EQ103,0)+IF('domanda giornaliera 5F0537'!EQ104&gt;simulazione!T1171,'domanda giornaliera 5F0537'!EQ104,0)+IF('domanda giornaliera 5F0537'!EQ105&gt;simulazione!T1171,'domanda giornaliera 5F0537'!EQ105,0)+IF('domanda giornaliera 5F0537'!EQ106&gt;simulazione!T1171,'domanda giornaliera 5F0537'!EQ106,0)+IF('domanda giornaliera 5F0537'!EQ107&gt;simulazione!T1171,'domanda giornaliera 5F0537'!EQ107,0)+IF('domanda giornaliera 5F0537'!EQ108&gt;simulazione!T1171,'domanda giornaliera 5F0537'!EQ108,0)+IF('domanda giornaliera 5F0537'!EQ109&gt;simulazione!T1171,'domanda giornaliera 5F0537'!EQ109,0)+IF('domanda giornaliera 5F0537'!EQ110&gt;simulazione!T1171,'domanda giornaliera 5F0537'!EQ110,0)</f>
        <v>3552.3964285714278</v>
      </c>
      <c r="Z1305" s="10"/>
      <c r="AA1305" s="10"/>
    </row>
    <row r="1306" spans="24:27" x14ac:dyDescent="0.25">
      <c r="X1306" s="46" t="s">
        <v>107</v>
      </c>
      <c r="Y1306" s="10">
        <f>'domanda giornaliera 5F0537'!EQ90+IF('domanda giornaliera 5F0537'!EQ91&gt;simulazione!T1172,'domanda giornaliera 5F0537'!EQ91,0)+IF('domanda giornaliera 5F0537'!EQ92&gt;simulazione!T1172,'domanda giornaliera 5F0537'!EQ92,0)+IF('domanda giornaliera 5F0537'!EQ93&gt;simulazione!T1172,'domanda giornaliera 5F0537'!EQ93,0)+IF('domanda giornaliera 5F0537'!EQ94&gt;simulazione!T1172,'domanda giornaliera 5F0537'!EQ94,0)+IF('domanda giornaliera 5F0537'!EQ95&gt;simulazione!T1172,'domanda giornaliera 5F0537'!EQ95,0)+IF('domanda giornaliera 5F0537'!EQ96&gt;simulazione!T1172,'domanda giornaliera 5F0537'!EQ96,0)+IF('domanda giornaliera 5F0537'!EQ97&gt;simulazione!T1172,'domanda giornaliera 5F0537'!EQ97,0)+IF('domanda giornaliera 5F0537'!EQ98&gt;simulazione!T1172,'domanda giornaliera 5F0537'!EQ98,0)+IF('domanda giornaliera 5F0537'!EQ99&gt;simulazione!T1172,'domanda giornaliera 5F0537'!EQ99,0)+IF('domanda giornaliera 5F0537'!EQ100&gt;simulazione!T1172,'domanda giornaliera 5F0537'!EQ100,0)+IF('domanda giornaliera 5F0537'!EQ101&gt;simulazione!T1172,'domanda giornaliera 5F0537'!EQ101,0)+IF('domanda giornaliera 5F0537'!EQ102&gt;simulazione!T1172,'domanda giornaliera 5F0537'!EQ102,0)+IF('domanda giornaliera 5F0537'!EQ103&gt;simulazione!T1172,'domanda giornaliera 5F0537'!EQ103,0)+IF('domanda giornaliera 5F0537'!EQ104&gt;simulazione!T1172,'domanda giornaliera 5F0537'!EQ104,0)+IF('domanda giornaliera 5F0537'!EQ105&gt;simulazione!T1172,'domanda giornaliera 5F0537'!EQ105,0)+IF('domanda giornaliera 5F0537'!EQ106&gt;simulazione!T1172,'domanda giornaliera 5F0537'!EQ106,0)+IF('domanda giornaliera 5F0537'!EQ107&gt;simulazione!T1172,'domanda giornaliera 5F0537'!EQ107,0)+IF('domanda giornaliera 5F0537'!EQ108&gt;simulazione!T1172,'domanda giornaliera 5F0537'!EQ108,0)+IF('domanda giornaliera 5F0537'!EQ109&gt;simulazione!T1172,'domanda giornaliera 5F0537'!EQ109,0)+IF('domanda giornaliera 5F0537'!EQ110&gt;simulazione!T1172,'domanda giornaliera 5F0537'!EQ110,0)+IF('domanda giornaliera 5F0537'!EQ111&gt;simulazione!T1172,'domanda giornaliera 5F0537'!EQ111,0)</f>
        <v>3515.7377922077917</v>
      </c>
      <c r="Z1306" s="10"/>
      <c r="AA1306" s="10"/>
    </row>
    <row r="1307" spans="24:27" x14ac:dyDescent="0.25">
      <c r="X1307" s="46" t="s">
        <v>108</v>
      </c>
      <c r="Y1307" s="10">
        <f>'domanda giornaliera 5F0537'!EQ91+IF('domanda giornaliera 5F0537'!EQ92&gt;simulazione!T1173,'domanda giornaliera 5F0537'!EQ92,0)+IF('domanda giornaliera 5F0537'!EQ93&gt;simulazione!T1173,'domanda giornaliera 5F0537'!EQ93,0)+IF('domanda giornaliera 5F0537'!EQ94&gt;simulazione!T1173,'domanda giornaliera 5F0537'!EQ94,0)+IF('domanda giornaliera 5F0537'!EQ95&gt;simulazione!T1173,'domanda giornaliera 5F0537'!EQ95,0)+IF('domanda giornaliera 5F0537'!EQ96&gt;simulazione!T1173,'domanda giornaliera 5F0537'!EQ96,0)+IF('domanda giornaliera 5F0537'!EQ97&gt;simulazione!T1173,'domanda giornaliera 5F0537'!EQ97,0)+IF('domanda giornaliera 5F0537'!EQ98&gt;simulazione!T1173,'domanda giornaliera 5F0537'!EQ98,0)+IF('domanda giornaliera 5F0537'!EQ99&gt;simulazione!T1173,'domanda giornaliera 5F0537'!EQ99,0)+IF('domanda giornaliera 5F0537'!EQ100&gt;simulazione!T1173,'domanda giornaliera 5F0537'!EQ100,0)+IF('domanda giornaliera 5F0537'!EQ101&gt;simulazione!T1173,'domanda giornaliera 5F0537'!EQ101,0)+IF('domanda giornaliera 5F0537'!EQ102&gt;simulazione!T1173,'domanda giornaliera 5F0537'!EQ102,0)+IF('domanda giornaliera 5F0537'!EQ103&gt;simulazione!T1173,'domanda giornaliera 5F0537'!EQ103,0)+IF('domanda giornaliera 5F0537'!EQ104&gt;simulazione!T1173,'domanda giornaliera 5F0537'!EQ104,0)+IF('domanda giornaliera 5F0537'!EQ105&gt;simulazione!T1173,'domanda giornaliera 5F0537'!EQ105,0)+IF('domanda giornaliera 5F0537'!EQ106&gt;simulazione!T1173,'domanda giornaliera 5F0537'!EQ106,0)+IF('domanda giornaliera 5F0537'!EQ107&gt;simulazione!T1173,'domanda giornaliera 5F0537'!EQ107,0)+IF('domanda giornaliera 5F0537'!EQ108&gt;simulazione!T1173,'domanda giornaliera 5F0537'!EQ108,0)+IF('domanda giornaliera 5F0537'!EQ109&gt;simulazione!T1173,'domanda giornaliera 5F0537'!EQ109,0)+IF('domanda giornaliera 5F0537'!EQ110&gt;simulazione!T1173,'domanda giornaliera 5F0537'!EQ110,0)+IF('domanda giornaliera 5F0537'!EQ111&gt;simulazione!T1173,'domanda giornaliera 5F0537'!EQ111,0)+IF('domanda giornaliera 5F0537'!EQ112&gt;simulazione!T1173,'domanda giornaliera 5F0537'!EQ112,0)</f>
        <v>3515.7377922077917</v>
      </c>
      <c r="Z1307" s="10"/>
      <c r="AA1307" s="10"/>
    </row>
    <row r="1308" spans="24:27" x14ac:dyDescent="0.25">
      <c r="X1308" s="46" t="s">
        <v>104</v>
      </c>
      <c r="Y1308" s="10">
        <f>'domanda giornaliera 5F0537'!EQ92+IF('domanda giornaliera 5F0537'!EQ93&gt;simulazione!T1174,'domanda giornaliera 5F0537'!EQ93,0)+IF('domanda giornaliera 5F0537'!EQ94&gt;simulazione!T1174,'domanda giornaliera 5F0537'!EQ94,0)+IF('domanda giornaliera 5F0537'!EQ95&gt;simulazione!T1174,'domanda giornaliera 5F0537'!EQ95,0)+IF('domanda giornaliera 5F0537'!EQ96&gt;simulazione!T1174,'domanda giornaliera 5F0537'!EQ96,0)+IF('domanda giornaliera 5F0537'!EQ97&gt;simulazione!T1174,'domanda giornaliera 5F0537'!EQ97,0)+IF('domanda giornaliera 5F0537'!EQ98&gt;simulazione!T1174,'domanda giornaliera 5F0537'!EQ98,0)+IF('domanda giornaliera 5F0537'!EQ99&gt;simulazione!T1174,'domanda giornaliera 5F0537'!EQ99,0)+IF('domanda giornaliera 5F0537'!EQ100&gt;simulazione!T1174,'domanda giornaliera 5F0537'!EQ100,0)+IF('domanda giornaliera 5F0537'!EQ101&gt;simulazione!T1174,'domanda giornaliera 5F0537'!EQ101,0)+IF('domanda giornaliera 5F0537'!EQ102&gt;simulazione!T1174,'domanda giornaliera 5F0537'!EQ102,0)+IF('domanda giornaliera 5F0537'!EQ103&gt;simulazione!T1174,'domanda giornaliera 5F0537'!EQ103,0)+IF('domanda giornaliera 5F0537'!EQ104&gt;simulazione!T1174,'domanda giornaliera 5F0537'!EQ104,0)+IF('domanda giornaliera 5F0537'!EQ105&gt;simulazione!T1174,'domanda giornaliera 5F0537'!EQ105,0)+IF('domanda giornaliera 5F0537'!EQ106&gt;simulazione!T1174,'domanda giornaliera 5F0537'!EQ106,0)+IF('domanda giornaliera 5F0537'!EQ107&gt;simulazione!T1174,'domanda giornaliera 5F0537'!EQ107,0)+IF('domanda giornaliera 5F0537'!EQ108&gt;simulazione!T1174,'domanda giornaliera 5F0537'!EQ108,0)+IF('domanda giornaliera 5F0537'!EQ109&gt;simulazione!T1174,'domanda giornaliera 5F0537'!EQ109,0)+IF('domanda giornaliera 5F0537'!EQ110&gt;simulazione!T1174,'domanda giornaliera 5F0537'!EQ110,0)+IF('domanda giornaliera 5F0537'!EQ111&gt;simulazione!T1174,'domanda giornaliera 5F0537'!EQ111,0)+IF('domanda giornaliera 5F0537'!EQ112&gt;simulazione!T1174,'domanda giornaliera 5F0537'!EQ112,0)+IF('domanda giornaliera 5F0537'!EQ113&gt;simulazione!T1174,'domanda giornaliera 5F0537'!EQ113,0)</f>
        <v>430.88153863636364</v>
      </c>
      <c r="Z1308" s="10"/>
      <c r="AA1308" s="10"/>
    </row>
    <row r="1309" spans="24:27" x14ac:dyDescent="0.25">
      <c r="X1309" s="46" t="s">
        <v>110</v>
      </c>
      <c r="Y1309" s="10">
        <f>'domanda giornaliera 5F0537'!EQ93+IF('domanda giornaliera 5F0537'!EQ94&gt;simulazione!T1175,'domanda giornaliera 5F0537'!EQ94,0)+IF('domanda giornaliera 5F0537'!EQ95&gt;simulazione!T1175,'domanda giornaliera 5F0537'!EQ95,0)+IF('domanda giornaliera 5F0537'!EQ96&gt;simulazione!T1175,'domanda giornaliera 5F0537'!EQ96,0)+IF('domanda giornaliera 5F0537'!EQ97&gt;simulazione!T1175,'domanda giornaliera 5F0537'!EQ97,0)+IF('domanda giornaliera 5F0537'!EQ98&gt;simulazione!T1175,'domanda giornaliera 5F0537'!EQ98,0)+IF('domanda giornaliera 5F0537'!EQ99&gt;simulazione!T1175,'domanda giornaliera 5F0537'!EQ99,0)+IF('domanda giornaliera 5F0537'!EQ100&gt;simulazione!T1175,'domanda giornaliera 5F0537'!EQ100,0)+IF('domanda giornaliera 5F0537'!EQ101&gt;simulazione!T1175,'domanda giornaliera 5F0537'!EQ101,0)+IF('domanda giornaliera 5F0537'!EQ102&gt;simulazione!T1175,'domanda giornaliera 5F0537'!EQ102,0)+IF('domanda giornaliera 5F0537'!EQ103&gt;simulazione!T1175,'domanda giornaliera 5F0537'!EQ103,0)+IF('domanda giornaliera 5F0537'!EQ104&gt;simulazione!T1175,'domanda giornaliera 5F0537'!EQ104,0)+IF('domanda giornaliera 5F0537'!EQ105&gt;simulazione!T1175,'domanda giornaliera 5F0537'!EQ105,0)+IF('domanda giornaliera 5F0537'!EQ106&gt;simulazione!T1175,'domanda giornaliera 5F0537'!EQ106,0)+IF('domanda giornaliera 5F0537'!EQ107&gt;simulazione!T1175,'domanda giornaliera 5F0537'!EQ107,0)+IF('domanda giornaliera 5F0537'!EQ108&gt;simulazione!T1175,'domanda giornaliera 5F0537'!EQ108,0)+IF('domanda giornaliera 5F0537'!EQ109&gt;simulazione!T1175,'domanda giornaliera 5F0537'!EQ109,0)+IF('domanda giornaliera 5F0537'!EQ110&gt;simulazione!T1175,'domanda giornaliera 5F0537'!EQ110,0)+IF('domanda giornaliera 5F0537'!EQ111&gt;simulazione!T1175,'domanda giornaliera 5F0537'!EQ111,0)+IF('domanda giornaliera 5F0537'!EQ112&gt;simulazione!T1175,'domanda giornaliera 5F0537'!EQ112,0)+IF('domanda giornaliera 5F0537'!EQ113&gt;simulazione!T1175,'domanda giornaliera 5F0537'!EQ113,0)+IF('domanda giornaliera 5F0537'!EQ114&gt;simulazione!T1175,'domanda giornaliera 5F0537'!EQ114,0)</f>
        <v>430.88153863636364</v>
      </c>
      <c r="Z1309" s="10"/>
      <c r="AA1309" s="10"/>
    </row>
    <row r="1310" spans="24:27" x14ac:dyDescent="0.25">
      <c r="X1310" s="46" t="s">
        <v>111</v>
      </c>
      <c r="Y1310" s="10">
        <f>'domanda giornaliera 5F0537'!EQ94+IF('domanda giornaliera 5F0537'!EQ95&gt;simulazione!T1176,'domanda giornaliera 5F0537'!EQ95,0)+IF('domanda giornaliera 5F0537'!EQ96&gt;simulazione!T1176,'domanda giornaliera 5F0537'!EQ96,0)+IF('domanda giornaliera 5F0537'!EQ97&gt;simulazione!T1176,'domanda giornaliera 5F0537'!EQ97,0)+IF('domanda giornaliera 5F0537'!EQ98&gt;simulazione!T1176,'domanda giornaliera 5F0537'!EQ98,0)+IF('domanda giornaliera 5F0537'!EQ99&gt;simulazione!T1176,'domanda giornaliera 5F0537'!EQ99,0)+IF('domanda giornaliera 5F0537'!EQ100&gt;simulazione!T1176,'domanda giornaliera 5F0537'!EQ100,0)+IF('domanda giornaliera 5F0537'!EQ101&gt;simulazione!T1176,'domanda giornaliera 5F0537'!EQ101,0)+IF('domanda giornaliera 5F0537'!EQ102&gt;simulazione!T1176,'domanda giornaliera 5F0537'!EQ102,0)+IF('domanda giornaliera 5F0537'!EQ103&gt;simulazione!T1176,'domanda giornaliera 5F0537'!EQ103,0)+IF('domanda giornaliera 5F0537'!EQ104&gt;simulazione!T1176,'domanda giornaliera 5F0537'!EQ104,0)+IF('domanda giornaliera 5F0537'!EQ105&gt;simulazione!T1176,'domanda giornaliera 5F0537'!EQ105,0)+IF('domanda giornaliera 5F0537'!EQ106&gt;simulazione!T1176,'domanda giornaliera 5F0537'!EQ106,0)+IF('domanda giornaliera 5F0537'!EQ107&gt;simulazione!T1176,'domanda giornaliera 5F0537'!EQ107,0)+IF('domanda giornaliera 5F0537'!EQ108&gt;simulazione!T1176,'domanda giornaliera 5F0537'!EQ108,0)+IF('domanda giornaliera 5F0537'!EQ109&gt;simulazione!T1176,'domanda giornaliera 5F0537'!EQ109,0)+IF('domanda giornaliera 5F0537'!EQ110&gt;simulazione!T1176,'domanda giornaliera 5F0537'!EQ110,0)+IF('domanda giornaliera 5F0537'!EQ111&gt;simulazione!T1176,'domanda giornaliera 5F0537'!EQ111,0)+IF('domanda giornaliera 5F0537'!EQ112&gt;simulazione!T1176,'domanda giornaliera 5F0537'!EQ112,0)+IF('domanda giornaliera 5F0537'!EQ113&gt;simulazione!T1176,'domanda giornaliera 5F0537'!EQ113,0)+IF('domanda giornaliera 5F0537'!EQ114&gt;simulazione!T1176,'domanda giornaliera 5F0537'!EQ114,0)+IF('domanda giornaliera 5F0537'!EQ115&gt;simulazione!T1176,'domanda giornaliera 5F0537'!EQ115,0)</f>
        <v>430.88153863636364</v>
      </c>
      <c r="Z1310" s="10"/>
      <c r="AA1310" s="10"/>
    </row>
    <row r="1311" spans="24:27" x14ac:dyDescent="0.25">
      <c r="X1311" s="46" t="s">
        <v>112</v>
      </c>
      <c r="Y1311" s="10">
        <f>'domanda giornaliera 5F0537'!EQ95+IF('domanda giornaliera 5F0537'!EQ96&gt;simulazione!T1177,'domanda giornaliera 5F0537'!EQ96,0)+IF('domanda giornaliera 5F0537'!EQ97&gt;simulazione!T1177,'domanda giornaliera 5F0537'!EQ97,0)+IF('domanda giornaliera 5F0537'!EQ98&gt;simulazione!T1177,'domanda giornaliera 5F0537'!EQ98,0)+IF('domanda giornaliera 5F0537'!EQ99&gt;simulazione!T1177,'domanda giornaliera 5F0537'!EQ99,0)+IF('domanda giornaliera 5F0537'!EQ100&gt;simulazione!T1177,'domanda giornaliera 5F0537'!EQ100,0)+IF('domanda giornaliera 5F0537'!EQ101&gt;simulazione!T1177,'domanda giornaliera 5F0537'!EQ101,0)+IF('domanda giornaliera 5F0537'!EQ102&gt;simulazione!T1177,'domanda giornaliera 5F0537'!EQ102,0)+IF('domanda giornaliera 5F0537'!EQ103&gt;simulazione!T1177,'domanda giornaliera 5F0537'!EQ103,0)+IF('domanda giornaliera 5F0537'!EQ104&gt;simulazione!T1177,'domanda giornaliera 5F0537'!EQ104,0)+IF('domanda giornaliera 5F0537'!EQ105&gt;simulazione!T1177,'domanda giornaliera 5F0537'!EQ105,0)+IF('domanda giornaliera 5F0537'!EQ106&gt;simulazione!T1177,'domanda giornaliera 5F0537'!EQ106,0)+IF('domanda giornaliera 5F0537'!EQ107&gt;simulazione!T1177,'domanda giornaliera 5F0537'!EQ107,0)+IF('domanda giornaliera 5F0537'!EQ108&gt;simulazione!T1177,'domanda giornaliera 5F0537'!EQ108,0)+IF('domanda giornaliera 5F0537'!EQ109&gt;simulazione!T1177,'domanda giornaliera 5F0537'!EQ109,0)+IF('domanda giornaliera 5F0537'!EQ110&gt;simulazione!T1177,'domanda giornaliera 5F0537'!EQ110,0)+IF('domanda giornaliera 5F0537'!EQ111&gt;simulazione!T1177,'domanda giornaliera 5F0537'!EQ111,0)+IF('domanda giornaliera 5F0537'!EQ112&gt;simulazione!T1177,'domanda giornaliera 5F0537'!EQ112,0)+IF('domanda giornaliera 5F0537'!EQ113&gt;simulazione!T1177,'domanda giornaliera 5F0537'!EQ113,0)+IF('domanda giornaliera 5F0537'!EQ114&gt;simulazione!T1177,'domanda giornaliera 5F0537'!EQ114,0)+IF('domanda giornaliera 5F0537'!EQ115&gt;simulazione!T1177,'domanda giornaliera 5F0537'!EQ115,0)+IF('domanda giornaliera 5F0537'!EQ116&gt;simulazione!T1177,'domanda giornaliera 5F0537'!EQ116,0)</f>
        <v>430.88153863636364</v>
      </c>
      <c r="Z1311" s="10"/>
      <c r="AA1311" s="10"/>
    </row>
    <row r="1312" spans="24:27" x14ac:dyDescent="0.25">
      <c r="X1312" s="46" t="s">
        <v>113</v>
      </c>
      <c r="Y1312" s="10">
        <f>'domanda giornaliera 5F0537'!EQ96+IF('domanda giornaliera 5F0537'!EQ97&gt;simulazione!T1178,'domanda giornaliera 5F0537'!EQ97,0)+IF('domanda giornaliera 5F0537'!EQ98&gt;simulazione!T1178,'domanda giornaliera 5F0537'!EQ98,0)+IF('domanda giornaliera 5F0537'!EQ99&gt;simulazione!T1178,'domanda giornaliera 5F0537'!EQ99,0)+IF('domanda giornaliera 5F0537'!EQ100&gt;simulazione!T1178,'domanda giornaliera 5F0537'!EQ100,0)+IF('domanda giornaliera 5F0537'!EQ101&gt;simulazione!T1178,'domanda giornaliera 5F0537'!EQ101,0)+IF('domanda giornaliera 5F0537'!EQ102&gt;simulazione!T1178,'domanda giornaliera 5F0537'!EQ102,0)+IF('domanda giornaliera 5F0537'!EQ103&gt;simulazione!T1178,'domanda giornaliera 5F0537'!EQ103,0)+IF('domanda giornaliera 5F0537'!EQ104&gt;simulazione!T1178,'domanda giornaliera 5F0537'!EQ104,0)+IF('domanda giornaliera 5F0537'!EQ105&gt;simulazione!T1178,'domanda giornaliera 5F0537'!EQ105,0)+IF('domanda giornaliera 5F0537'!EQ106&gt;simulazione!T1178,'domanda giornaliera 5F0537'!EQ106,0)+IF('domanda giornaliera 5F0537'!EQ107&gt;simulazione!T1178,'domanda giornaliera 5F0537'!EQ107,0)+IF('domanda giornaliera 5F0537'!EQ108&gt;simulazione!T1178,'domanda giornaliera 5F0537'!EQ108,0)+IF('domanda giornaliera 5F0537'!EQ109&gt;simulazione!T1178,'domanda giornaliera 5F0537'!EQ109,0)+IF('domanda giornaliera 5F0537'!EQ110&gt;simulazione!T1178,'domanda giornaliera 5F0537'!EQ110,0)+IF('domanda giornaliera 5F0537'!EQ111&gt;simulazione!T1178,'domanda giornaliera 5F0537'!EQ111,0)+IF('domanda giornaliera 5F0537'!EQ112&gt;simulazione!T1178,'domanda giornaliera 5F0537'!EQ112,0)+IF('domanda giornaliera 5F0537'!EQ113&gt;simulazione!T1178,'domanda giornaliera 5F0537'!EQ113,0)+IF('domanda giornaliera 5F0537'!EQ114&gt;simulazione!T1178,'domanda giornaliera 5F0537'!EQ114,0)+IF('domanda giornaliera 5F0537'!EQ115&gt;simulazione!T1178,'domanda giornaliera 5F0537'!EQ115,0)+IF('domanda giornaliera 5F0537'!EQ116&gt;simulazione!T1178,'domanda giornaliera 5F0537'!EQ116,0)+IF('domanda giornaliera 5F0537'!EQ117&gt;simulazione!T1178,'domanda giornaliera 5F0537'!EQ117,0)</f>
        <v>430.88153863636364</v>
      </c>
      <c r="Z1312" s="10"/>
      <c r="AA1312" s="10"/>
    </row>
    <row r="1313" spans="24:27" x14ac:dyDescent="0.25">
      <c r="X1313" s="46" t="s">
        <v>109</v>
      </c>
      <c r="Y1313" s="10">
        <f>'domanda giornaliera 5F0537'!EQ97+IF('domanda giornaliera 5F0537'!EQ98&gt;simulazione!T1179,'domanda giornaliera 5F0537'!EQ98,0)+IF('domanda giornaliera 5F0537'!EQ99&gt;simulazione!T1179,'domanda giornaliera 5F0537'!EQ99,0)+IF('domanda giornaliera 5F0537'!EQ100&gt;simulazione!T1179,'domanda giornaliera 5F0537'!EQ100,0)+IF('domanda giornaliera 5F0537'!EQ101&gt;simulazione!T1179,'domanda giornaliera 5F0537'!EQ101,0)+IF('domanda giornaliera 5F0537'!EQ102&gt;simulazione!T1179,'domanda giornaliera 5F0537'!EQ102,0)+IF('domanda giornaliera 5F0537'!EQ103&gt;simulazione!T1179,'domanda giornaliera 5F0537'!EQ103,0)+IF('domanda giornaliera 5F0537'!EQ104&gt;simulazione!T1179,'domanda giornaliera 5F0537'!EQ104,0)+IF('domanda giornaliera 5F0537'!EQ105&gt;simulazione!T1179,'domanda giornaliera 5F0537'!EQ105,0)+IF('domanda giornaliera 5F0537'!EQ106&gt;simulazione!T1179,'domanda giornaliera 5F0537'!EQ106,0)+IF('domanda giornaliera 5F0537'!EQ107&gt;simulazione!T1179,'domanda giornaliera 5F0537'!EQ107,0)+IF('domanda giornaliera 5F0537'!EQ108&gt;simulazione!T1179,'domanda giornaliera 5F0537'!EQ108,0)+IF('domanda giornaliera 5F0537'!EQ109&gt;simulazione!T1179,'domanda giornaliera 5F0537'!EQ109,0)+IF('domanda giornaliera 5F0537'!EQ110&gt;simulazione!T1179,'domanda giornaliera 5F0537'!EQ110,0)+IF('domanda giornaliera 5F0537'!EQ111&gt;simulazione!T1179,'domanda giornaliera 5F0537'!EQ111,0)+IF('domanda giornaliera 5F0537'!EQ112&gt;simulazione!T1179,'domanda giornaliera 5F0537'!EQ112,0)+IF('domanda giornaliera 5F0537'!EQ113&gt;simulazione!T1179,'domanda giornaliera 5F0537'!EQ113,0)+IF('domanda giornaliera 5F0537'!EQ114&gt;simulazione!T1179,'domanda giornaliera 5F0537'!EQ114,0)+IF('domanda giornaliera 5F0537'!EQ115&gt;simulazione!T1179,'domanda giornaliera 5F0537'!EQ115,0)+IF('domanda giornaliera 5F0537'!EQ116&gt;simulazione!T1179,'domanda giornaliera 5F0537'!EQ116,0)+IF('domanda giornaliera 5F0537'!EQ117&gt;simulazione!T1179,'domanda giornaliera 5F0537'!EQ117,0)+IF('domanda giornaliera 5F0537'!EQ118&gt;simulazione!T1179,'domanda giornaliera 5F0537'!EQ118,0)</f>
        <v>430.88153863636364</v>
      </c>
      <c r="Z1313" s="10"/>
      <c r="AA1313" s="10"/>
    </row>
    <row r="1314" spans="24:27" x14ac:dyDescent="0.25">
      <c r="X1314" s="46" t="s">
        <v>115</v>
      </c>
      <c r="Y1314" s="10">
        <f>'domanda giornaliera 5F0537'!EQ98+IF('domanda giornaliera 5F0537'!EQ99&gt;simulazione!T1180,'domanda giornaliera 5F0537'!EQ99,0)+IF('domanda giornaliera 5F0537'!EQ100&gt;simulazione!T1180,'domanda giornaliera 5F0537'!EQ100,0)+IF('domanda giornaliera 5F0537'!EQ101&gt;simulazione!T1180,'domanda giornaliera 5F0537'!EQ101,0)+IF('domanda giornaliera 5F0537'!EQ102&gt;simulazione!T1180,'domanda giornaliera 5F0537'!EQ102,0)+IF('domanda giornaliera 5F0537'!EQ103&gt;simulazione!T1180,'domanda giornaliera 5F0537'!EQ103,0)+IF('domanda giornaliera 5F0537'!EQ104&gt;simulazione!T1180,'domanda giornaliera 5F0537'!EQ104,0)+IF('domanda giornaliera 5F0537'!EQ105&gt;simulazione!T1180,'domanda giornaliera 5F0537'!EQ105,0)+IF('domanda giornaliera 5F0537'!EQ106&gt;simulazione!T1180,'domanda giornaliera 5F0537'!EQ106,0)+IF('domanda giornaliera 5F0537'!EQ107&gt;simulazione!T1180,'domanda giornaliera 5F0537'!EQ107,0)+IF('domanda giornaliera 5F0537'!EQ108&gt;simulazione!T1180,'domanda giornaliera 5F0537'!EQ108,0)+IF('domanda giornaliera 5F0537'!EQ109&gt;simulazione!T1180,'domanda giornaliera 5F0537'!EQ109,0)+IF('domanda giornaliera 5F0537'!EQ110&gt;simulazione!T1180,'domanda giornaliera 5F0537'!EQ110,0)+IF('domanda giornaliera 5F0537'!EQ111&gt;simulazione!T1180,'domanda giornaliera 5F0537'!EQ111,0)+IF('domanda giornaliera 5F0537'!EQ112&gt;simulazione!T1180,'domanda giornaliera 5F0537'!EQ112,0)+IF('domanda giornaliera 5F0537'!EQ113&gt;simulazione!T1180,'domanda giornaliera 5F0537'!EQ113,0)+IF('domanda giornaliera 5F0537'!EQ114&gt;simulazione!T1180,'domanda giornaliera 5F0537'!EQ114,0)+IF('domanda giornaliera 5F0537'!EQ115&gt;simulazione!T1180,'domanda giornaliera 5F0537'!EQ115,0)+IF('domanda giornaliera 5F0537'!EQ116&gt;simulazione!T1180,'domanda giornaliera 5F0537'!EQ116,0)+IF('domanda giornaliera 5F0537'!EQ117&gt;simulazione!T1180,'domanda giornaliera 5F0537'!EQ117,0)+IF('domanda giornaliera 5F0537'!EQ118&gt;simulazione!T1180,'domanda giornaliera 5F0537'!EQ118,0)+IF('domanda giornaliera 5F0537'!EQ119&gt;simulazione!T1180,'domanda giornaliera 5F0537'!EQ119,0)</f>
        <v>430.88153863636364</v>
      </c>
      <c r="Z1314" s="10"/>
      <c r="AA1314" s="10"/>
    </row>
    <row r="1315" spans="24:27" x14ac:dyDescent="0.25">
      <c r="X1315" s="46" t="s">
        <v>116</v>
      </c>
      <c r="Y1315" s="10">
        <f>'domanda giornaliera 5F0537'!EQ99+IF('domanda giornaliera 5F0537'!EQ100&gt;simulazione!T1181,'domanda giornaliera 5F0537'!EQ100,0)+IF('domanda giornaliera 5F0537'!EQ101&gt;simulazione!T1181,'domanda giornaliera 5F0537'!EQ101,0)+IF('domanda giornaliera 5F0537'!EQ102&gt;simulazione!T1181,'domanda giornaliera 5F0537'!EQ102,0)+IF('domanda giornaliera 5F0537'!EQ103&gt;simulazione!T1181,'domanda giornaliera 5F0537'!EQ103,0)+IF('domanda giornaliera 5F0537'!EQ104&gt;simulazione!T1181,'domanda giornaliera 5F0537'!EQ104,0)+IF('domanda giornaliera 5F0537'!EQ105&gt;simulazione!T1181,'domanda giornaliera 5F0537'!EQ105,0)+IF('domanda giornaliera 5F0537'!EQ106&gt;simulazione!T1181,'domanda giornaliera 5F0537'!EQ106,0)+IF('domanda giornaliera 5F0537'!EQ107&gt;simulazione!T1181,'domanda giornaliera 5F0537'!EQ107,0)+IF('domanda giornaliera 5F0537'!EQ108&gt;simulazione!T1181,'domanda giornaliera 5F0537'!EQ108,0)+IF('domanda giornaliera 5F0537'!EQ109&gt;simulazione!T1181,'domanda giornaliera 5F0537'!EQ109,0)+IF('domanda giornaliera 5F0537'!EQ110&gt;simulazione!T1181,'domanda giornaliera 5F0537'!EQ110,0)+IF('domanda giornaliera 5F0537'!EQ111&gt;simulazione!T1181,'domanda giornaliera 5F0537'!EQ111,0)+IF('domanda giornaliera 5F0537'!EQ112&gt;simulazione!T1181,'domanda giornaliera 5F0537'!EQ112,0)+IF('domanda giornaliera 5F0537'!EQ113&gt;simulazione!T1181,'domanda giornaliera 5F0537'!EQ113,0)+IF('domanda giornaliera 5F0537'!EQ114&gt;simulazione!T1181,'domanda giornaliera 5F0537'!EQ114,0)+IF('domanda giornaliera 5F0537'!EQ115&gt;simulazione!T1181,'domanda giornaliera 5F0537'!EQ115,0)+IF('domanda giornaliera 5F0537'!EQ116&gt;simulazione!T1181,'domanda giornaliera 5F0537'!EQ116,0)+IF('domanda giornaliera 5F0537'!EQ117&gt;simulazione!T1181,'domanda giornaliera 5F0537'!EQ117,0)+IF('domanda giornaliera 5F0537'!EQ118&gt;simulazione!T1181,'domanda giornaliera 5F0537'!EQ118,0)+IF('domanda giornaliera 5F0537'!EQ119&gt;simulazione!T1181,'domanda giornaliera 5F0537'!EQ119,0)+IF('domanda giornaliera 5F0537'!EQ120&gt;simulazione!T1181,'domanda giornaliera 5F0537'!EQ120,0)</f>
        <v>430.88153863636364</v>
      </c>
      <c r="Z1315" s="10"/>
      <c r="AA1315" s="10"/>
    </row>
    <row r="1316" spans="24:27" x14ac:dyDescent="0.25">
      <c r="X1316" s="46" t="s">
        <v>117</v>
      </c>
      <c r="Y1316" s="10">
        <f>'domanda giornaliera 5F0537'!EQ100+IF('domanda giornaliera 5F0537'!EQ101&gt;simulazione!T1182,'domanda giornaliera 5F0537'!EQ101,0)+IF('domanda giornaliera 5F0537'!EQ102&gt;simulazione!T1182,'domanda giornaliera 5F0537'!EQ102,0)+IF('domanda giornaliera 5F0537'!EQ103&gt;simulazione!T1182,'domanda giornaliera 5F0537'!EQ103,0)+IF('domanda giornaliera 5F0537'!EQ104&gt;simulazione!T1182,'domanda giornaliera 5F0537'!EQ104,0)+IF('domanda giornaliera 5F0537'!EQ105&gt;simulazione!T1182,'domanda giornaliera 5F0537'!EQ105,0)+IF('domanda giornaliera 5F0537'!EQ106&gt;simulazione!T1182,'domanda giornaliera 5F0537'!EQ106,0)+IF('domanda giornaliera 5F0537'!EQ107&gt;simulazione!T1182,'domanda giornaliera 5F0537'!EQ107,0)+IF('domanda giornaliera 5F0537'!EQ108&gt;simulazione!T1182,'domanda giornaliera 5F0537'!EQ108,0)+IF('domanda giornaliera 5F0537'!EQ109&gt;simulazione!T1182,'domanda giornaliera 5F0537'!EQ109,0)+IF('domanda giornaliera 5F0537'!EQ110&gt;simulazione!T1182,'domanda giornaliera 5F0537'!EQ110,0)+IF('domanda giornaliera 5F0537'!EQ111&gt;simulazione!T1182,'domanda giornaliera 5F0537'!EQ111,0)+IF('domanda giornaliera 5F0537'!EQ112&gt;simulazione!T1182,'domanda giornaliera 5F0537'!EQ112,0)+IF('domanda giornaliera 5F0537'!EQ113&gt;simulazione!T1182,'domanda giornaliera 5F0537'!EQ113,0)+IF('domanda giornaliera 5F0537'!EQ114&gt;simulazione!T1182,'domanda giornaliera 5F0537'!EQ114,0)+IF('domanda giornaliera 5F0537'!EQ115&gt;simulazione!T1182,'domanda giornaliera 5F0537'!EQ115,0)+IF('domanda giornaliera 5F0537'!EQ116&gt;simulazione!T1182,'domanda giornaliera 5F0537'!EQ116,0)+IF('domanda giornaliera 5F0537'!EQ117&gt;simulazione!T1182,'domanda giornaliera 5F0537'!EQ117,0)+IF('domanda giornaliera 5F0537'!EQ118&gt;simulazione!T1182,'domanda giornaliera 5F0537'!EQ118,0)+IF('domanda giornaliera 5F0537'!EQ119&gt;simulazione!T1182,'domanda giornaliera 5F0537'!EQ119,0)+IF('domanda giornaliera 5F0537'!EQ120&gt;simulazione!T1182,'domanda giornaliera 5F0537'!EQ120,0)+IF('domanda giornaliera 5F0537'!EQ121&gt;simulazione!T1182,'domanda giornaliera 5F0537'!EQ121,0)</f>
        <v>430.88153863636364</v>
      </c>
      <c r="Z1316" s="10"/>
      <c r="AA1316" s="10"/>
    </row>
    <row r="1317" spans="24:27" x14ac:dyDescent="0.25">
      <c r="X1317" s="46" t="s">
        <v>118</v>
      </c>
      <c r="Y1317" s="10">
        <f>'domanda giornaliera 5F0537'!EQ101+IF('domanda giornaliera 5F0537'!EQ102&gt;simulazione!T1183,'domanda giornaliera 5F0537'!EQ102,0)+IF('domanda giornaliera 5F0537'!EQ103&gt;simulazione!T1183,'domanda giornaliera 5F0537'!EQ103,0)+IF('domanda giornaliera 5F0537'!EQ104&gt;simulazione!T1183,'domanda giornaliera 5F0537'!EQ104,0)+IF('domanda giornaliera 5F0537'!EQ105&gt;simulazione!T1183,'domanda giornaliera 5F0537'!EQ105,0)+IF('domanda giornaliera 5F0537'!EQ106&gt;simulazione!T1183,'domanda giornaliera 5F0537'!EQ106,0)+IF('domanda giornaliera 5F0537'!EQ107&gt;simulazione!T1183,'domanda giornaliera 5F0537'!EQ107,0)+IF('domanda giornaliera 5F0537'!EQ108&gt;simulazione!T1183,'domanda giornaliera 5F0537'!EQ108,0)+IF('domanda giornaliera 5F0537'!EQ109&gt;simulazione!T1183,'domanda giornaliera 5F0537'!EQ109,0)+IF('domanda giornaliera 5F0537'!EQ110&gt;simulazione!T1183,'domanda giornaliera 5F0537'!EQ110,0)+IF('domanda giornaliera 5F0537'!EQ111&gt;simulazione!T1183,'domanda giornaliera 5F0537'!EQ111,0)+IF('domanda giornaliera 5F0537'!EQ112&gt;simulazione!T1183,'domanda giornaliera 5F0537'!EQ112,0)+IF('domanda giornaliera 5F0537'!EQ113&gt;simulazione!T1183,'domanda giornaliera 5F0537'!EQ113,0)+IF('domanda giornaliera 5F0537'!EQ114&gt;simulazione!T1183,'domanda giornaliera 5F0537'!EQ114,0)+IF('domanda giornaliera 5F0537'!EQ115&gt;simulazione!T1183,'domanda giornaliera 5F0537'!EQ115,0)+IF('domanda giornaliera 5F0537'!EQ116&gt;simulazione!T1183,'domanda giornaliera 5F0537'!EQ116,0)+IF('domanda giornaliera 5F0537'!EQ117&gt;simulazione!T1183,'domanda giornaliera 5F0537'!EQ117,0)+IF('domanda giornaliera 5F0537'!EQ118&gt;simulazione!T1183,'domanda giornaliera 5F0537'!EQ118,0)+IF('domanda giornaliera 5F0537'!EQ119&gt;simulazione!T1183,'domanda giornaliera 5F0537'!EQ119,0)+IF('domanda giornaliera 5F0537'!EQ120&gt;simulazione!T1183,'domanda giornaliera 5F0537'!EQ120,0)+IF('domanda giornaliera 5F0537'!EQ121&gt;simulazione!T1183,'domanda giornaliera 5F0537'!EQ121,0)+IF('domanda giornaliera 5F0537'!EQ122&gt;simulazione!T1183,'domanda giornaliera 5F0537'!EQ122,0)</f>
        <v>430.88153863636364</v>
      </c>
      <c r="Z1317" s="10"/>
      <c r="AA1317" s="10"/>
    </row>
    <row r="1318" spans="24:27" x14ac:dyDescent="0.25">
      <c r="X1318" s="46" t="s">
        <v>114</v>
      </c>
      <c r="Y1318" s="10">
        <f>'domanda giornaliera 5F0537'!EQ102+IF('domanda giornaliera 5F0537'!EQ103&gt;simulazione!T1184,'domanda giornaliera 5F0537'!EQ103,0)+IF('domanda giornaliera 5F0537'!EQ104&gt;simulazione!T1184,'domanda giornaliera 5F0537'!EQ104,0)+IF('domanda giornaliera 5F0537'!EQ105&gt;simulazione!T1184,'domanda giornaliera 5F0537'!EQ105,0)+IF('domanda giornaliera 5F0537'!EQ106&gt;simulazione!T1184,'domanda giornaliera 5F0537'!EQ106,0)+IF('domanda giornaliera 5F0537'!EQ107&gt;simulazione!T1184,'domanda giornaliera 5F0537'!EQ107,0)+IF('domanda giornaliera 5F0537'!EQ108&gt;simulazione!T1184,'domanda giornaliera 5F0537'!EQ108,0)+IF('domanda giornaliera 5F0537'!EQ109&gt;simulazione!T1184,'domanda giornaliera 5F0537'!EQ109,0)+IF('domanda giornaliera 5F0537'!EQ110&gt;simulazione!T1184,'domanda giornaliera 5F0537'!EQ110,0)+IF('domanda giornaliera 5F0537'!EQ111&gt;simulazione!T1184,'domanda giornaliera 5F0537'!EQ111,0)+IF('domanda giornaliera 5F0537'!EQ112&gt;simulazione!T1184,'domanda giornaliera 5F0537'!EQ112,0)+IF('domanda giornaliera 5F0537'!EQ113&gt;simulazione!T1184,'domanda giornaliera 5F0537'!EQ113,0)+IF('domanda giornaliera 5F0537'!EQ114&gt;simulazione!T1184,'domanda giornaliera 5F0537'!EQ114,0)+IF('domanda giornaliera 5F0537'!EQ115&gt;simulazione!T1184,'domanda giornaliera 5F0537'!EQ115,0)+IF('domanda giornaliera 5F0537'!EQ116&gt;simulazione!T1184,'domanda giornaliera 5F0537'!EQ116,0)+IF('domanda giornaliera 5F0537'!EQ117&gt;simulazione!T1184,'domanda giornaliera 5F0537'!EQ117,0)+IF('domanda giornaliera 5F0537'!EQ118&gt;simulazione!T1184,'domanda giornaliera 5F0537'!EQ118,0)+IF('domanda giornaliera 5F0537'!EQ119&gt;simulazione!T1184,'domanda giornaliera 5F0537'!EQ119,0)+IF('domanda giornaliera 5F0537'!EQ120&gt;simulazione!T1184,'domanda giornaliera 5F0537'!EQ120,0)+IF('domanda giornaliera 5F0537'!EQ121&gt;simulazione!T1184,'domanda giornaliera 5F0537'!EQ121,0)+IF('domanda giornaliera 5F0537'!EQ122&gt;simulazione!T1184,'domanda giornaliera 5F0537'!EQ122,0)+IF('domanda giornaliera 5F0537'!EQ123&gt;simulazione!T1184,'domanda giornaliera 5F0537'!EQ123,0)</f>
        <v>3746.6755636363637</v>
      </c>
      <c r="Z1318" s="10"/>
      <c r="AA1318" s="10"/>
    </row>
    <row r="1319" spans="24:27" x14ac:dyDescent="0.25">
      <c r="X1319" s="46" t="s">
        <v>120</v>
      </c>
      <c r="Y1319" s="10">
        <f>'domanda giornaliera 5F0537'!EQ103+IF('domanda giornaliera 5F0537'!EQ104&gt;simulazione!T1185,'domanda giornaliera 5F0537'!EQ104,0)+IF('domanda giornaliera 5F0537'!EQ105&gt;simulazione!T1185,'domanda giornaliera 5F0537'!EQ105,0)+IF('domanda giornaliera 5F0537'!EQ106&gt;simulazione!T1185,'domanda giornaliera 5F0537'!EQ106,0)+IF('domanda giornaliera 5F0537'!EQ107&gt;simulazione!T1185,'domanda giornaliera 5F0537'!EQ107,0)+IF('domanda giornaliera 5F0537'!EQ108&gt;simulazione!T1185,'domanda giornaliera 5F0537'!EQ108,0)+IF('domanda giornaliera 5F0537'!EQ109&gt;simulazione!T1185,'domanda giornaliera 5F0537'!EQ109,0)+IF('domanda giornaliera 5F0537'!EQ110&gt;simulazione!T1185,'domanda giornaliera 5F0537'!EQ110,0)+IF('domanda giornaliera 5F0537'!EQ111&gt;simulazione!T1185,'domanda giornaliera 5F0537'!EQ111,0)+IF('domanda giornaliera 5F0537'!EQ112&gt;simulazione!T1185,'domanda giornaliera 5F0537'!EQ112,0)+IF('domanda giornaliera 5F0537'!EQ113&gt;simulazione!T1185,'domanda giornaliera 5F0537'!EQ113,0)+IF('domanda giornaliera 5F0537'!EQ114&gt;simulazione!T1185,'domanda giornaliera 5F0537'!EQ114,0)+IF('domanda giornaliera 5F0537'!EQ115&gt;simulazione!T1185,'domanda giornaliera 5F0537'!EQ115,0)+IF('domanda giornaliera 5F0537'!EQ116&gt;simulazione!T1185,'domanda giornaliera 5F0537'!EQ116,0)+IF('domanda giornaliera 5F0537'!EQ117&gt;simulazione!T1185,'domanda giornaliera 5F0537'!EQ117,0)+IF('domanda giornaliera 5F0537'!EQ118&gt;simulazione!T1185,'domanda giornaliera 5F0537'!EQ118,0)+IF('domanda giornaliera 5F0537'!EQ119&gt;simulazione!T1185,'domanda giornaliera 5F0537'!EQ119,0)+IF('domanda giornaliera 5F0537'!EQ120&gt;simulazione!T1185,'domanda giornaliera 5F0537'!EQ120,0)+IF('domanda giornaliera 5F0537'!EQ121&gt;simulazione!T1185,'domanda giornaliera 5F0537'!EQ121,0)+IF('domanda giornaliera 5F0537'!EQ122&gt;simulazione!T1185,'domanda giornaliera 5F0537'!EQ122,0)+IF('domanda giornaliera 5F0537'!EQ123&gt;simulazione!T1185,'domanda giornaliera 5F0537'!EQ123,0)+IF('domanda giornaliera 5F0537'!EQ124&gt;simulazione!T1185,'domanda giornaliera 5F0537'!EQ124,0)</f>
        <v>3746.6755636363637</v>
      </c>
      <c r="Z1319" s="10"/>
      <c r="AA1319" s="10"/>
    </row>
    <row r="1320" spans="24:27" x14ac:dyDescent="0.25">
      <c r="X1320" s="46" t="s">
        <v>121</v>
      </c>
      <c r="Y1320" s="10">
        <f>'domanda giornaliera 5F0537'!EQ104+IF('domanda giornaliera 5F0537'!EQ105&gt;simulazione!T1186,'domanda giornaliera 5F0537'!EQ105,0)+IF('domanda giornaliera 5F0537'!EQ106&gt;simulazione!T1186,'domanda giornaliera 5F0537'!EQ106,0)+IF('domanda giornaliera 5F0537'!EQ107&gt;simulazione!T1186,'domanda giornaliera 5F0537'!EQ107,0)+IF('domanda giornaliera 5F0537'!EQ108&gt;simulazione!T1186,'domanda giornaliera 5F0537'!EQ108,0)+IF('domanda giornaliera 5F0537'!EQ109&gt;simulazione!T1186,'domanda giornaliera 5F0537'!EQ109,0)+IF('domanda giornaliera 5F0537'!EQ110&gt;simulazione!T1186,'domanda giornaliera 5F0537'!EQ110,0)+IF('domanda giornaliera 5F0537'!EQ111&gt;simulazione!T1186,'domanda giornaliera 5F0537'!EQ111,0)+IF('domanda giornaliera 5F0537'!EQ112&gt;simulazione!T1186,'domanda giornaliera 5F0537'!EQ112,0)+IF('domanda giornaliera 5F0537'!EQ113&gt;simulazione!T1186,'domanda giornaliera 5F0537'!EQ113,0)+IF('domanda giornaliera 5F0537'!EQ114&gt;simulazione!T1186,'domanda giornaliera 5F0537'!EQ114,0)+IF('domanda giornaliera 5F0537'!EQ115&gt;simulazione!T1186,'domanda giornaliera 5F0537'!EQ115,0)+IF('domanda giornaliera 5F0537'!EQ116&gt;simulazione!T1186,'domanda giornaliera 5F0537'!EQ116,0)+IF('domanda giornaliera 5F0537'!EQ117&gt;simulazione!T1186,'domanda giornaliera 5F0537'!EQ117,0)+IF('domanda giornaliera 5F0537'!EQ118&gt;simulazione!T1186,'domanda giornaliera 5F0537'!EQ118,0)+IF('domanda giornaliera 5F0537'!EQ119&gt;simulazione!T1186,'domanda giornaliera 5F0537'!EQ119,0)+IF('domanda giornaliera 5F0537'!EQ120&gt;simulazione!T1186,'domanda giornaliera 5F0537'!EQ120,0)+IF('domanda giornaliera 5F0537'!EQ121&gt;simulazione!T1186,'domanda giornaliera 5F0537'!EQ121,0)+IF('domanda giornaliera 5F0537'!EQ122&gt;simulazione!T1186,'domanda giornaliera 5F0537'!EQ122,0)+IF('domanda giornaliera 5F0537'!EQ123&gt;simulazione!T1186,'domanda giornaliera 5F0537'!EQ123,0)+IF('domanda giornaliera 5F0537'!EQ124&gt;simulazione!T1186,'domanda giornaliera 5F0537'!EQ124,0)+IF('domanda giornaliera 5F0537'!EQ125&gt;simulazione!T1186,'domanda giornaliera 5F0537'!EQ125,0)</f>
        <v>3746.6755636363637</v>
      </c>
      <c r="Z1320" s="10"/>
      <c r="AA1320" s="10"/>
    </row>
    <row r="1321" spans="24:27" x14ac:dyDescent="0.25">
      <c r="X1321" s="46" t="s">
        <v>122</v>
      </c>
      <c r="Y1321" s="10">
        <f>'domanda giornaliera 5F0537'!EQ105+IF('domanda giornaliera 5F0537'!EQ106&gt;simulazione!T1187,'domanda giornaliera 5F0537'!EQ106,0)+IF('domanda giornaliera 5F0537'!EQ107&gt;simulazione!T1187,'domanda giornaliera 5F0537'!EQ107,0)+IF('domanda giornaliera 5F0537'!EQ108&gt;simulazione!T1187,'domanda giornaliera 5F0537'!EQ108,0)+IF('domanda giornaliera 5F0537'!EQ109&gt;simulazione!T1187,'domanda giornaliera 5F0537'!EQ109,0)+IF('domanda giornaliera 5F0537'!EQ110&gt;simulazione!T1187,'domanda giornaliera 5F0537'!EQ110,0)+IF('domanda giornaliera 5F0537'!EQ111&gt;simulazione!T1187,'domanda giornaliera 5F0537'!EQ111,0)+IF('domanda giornaliera 5F0537'!EQ112&gt;simulazione!T1187,'domanda giornaliera 5F0537'!EQ112,0)+IF('domanda giornaliera 5F0537'!EQ113&gt;simulazione!T1187,'domanda giornaliera 5F0537'!EQ113,0)+IF('domanda giornaliera 5F0537'!EQ114&gt;simulazione!T1187,'domanda giornaliera 5F0537'!EQ114,0)+IF('domanda giornaliera 5F0537'!EQ115&gt;simulazione!T1187,'domanda giornaliera 5F0537'!EQ115,0)+IF('domanda giornaliera 5F0537'!EQ116&gt;simulazione!T1187,'domanda giornaliera 5F0537'!EQ116,0)+IF('domanda giornaliera 5F0537'!EQ117&gt;simulazione!T1187,'domanda giornaliera 5F0537'!EQ117,0)+IF('domanda giornaliera 5F0537'!EQ118&gt;simulazione!T1187,'domanda giornaliera 5F0537'!EQ118,0)+IF('domanda giornaliera 5F0537'!EQ119&gt;simulazione!T1187,'domanda giornaliera 5F0537'!EQ119,0)+IF('domanda giornaliera 5F0537'!EQ120&gt;simulazione!T1187,'domanda giornaliera 5F0537'!EQ120,0)+IF('domanda giornaliera 5F0537'!EQ121&gt;simulazione!T1187,'domanda giornaliera 5F0537'!EQ121,0)+IF('domanda giornaliera 5F0537'!EQ122&gt;simulazione!T1187,'domanda giornaliera 5F0537'!EQ122,0)+IF('domanda giornaliera 5F0537'!EQ123&gt;simulazione!T1187,'domanda giornaliera 5F0537'!EQ123,0)+IF('domanda giornaliera 5F0537'!EQ124&gt;simulazione!T1187,'domanda giornaliera 5F0537'!EQ124,0)+IF('domanda giornaliera 5F0537'!EQ125&gt;simulazione!T1187,'domanda giornaliera 5F0537'!EQ125,0)+IF('domanda giornaliera 5F0537'!EQ126&gt;simulazione!T1187,'domanda giornaliera 5F0537'!EQ126,0)</f>
        <v>3746.6755636363637</v>
      </c>
      <c r="Z1321" s="10"/>
      <c r="AA1321" s="10"/>
    </row>
    <row r="1322" spans="24:27" x14ac:dyDescent="0.25">
      <c r="X1322" s="46" t="s">
        <v>123</v>
      </c>
      <c r="Y1322" s="10">
        <f>'domanda giornaliera 5F0537'!EQ106+IF('domanda giornaliera 5F0537'!EQ107&gt;simulazione!T1188,'domanda giornaliera 5F0537'!EQ107,0)+IF('domanda giornaliera 5F0537'!EQ108&gt;simulazione!T1188,'domanda giornaliera 5F0537'!EQ108,0)+IF('domanda giornaliera 5F0537'!EQ109&gt;simulazione!T1188,'domanda giornaliera 5F0537'!EQ109,0)+IF('domanda giornaliera 5F0537'!EQ110&gt;simulazione!T1188,'domanda giornaliera 5F0537'!EQ110,0)+IF('domanda giornaliera 5F0537'!EQ111&gt;simulazione!T1188,'domanda giornaliera 5F0537'!EQ111,0)+IF('domanda giornaliera 5F0537'!EQ112&gt;simulazione!T1188,'domanda giornaliera 5F0537'!EQ112,0)+IF('domanda giornaliera 5F0537'!EQ113&gt;simulazione!T1188,'domanda giornaliera 5F0537'!EQ113,0)+IF('domanda giornaliera 5F0537'!EQ114&gt;simulazione!T1188,'domanda giornaliera 5F0537'!EQ114,0)+IF('domanda giornaliera 5F0537'!EQ115&gt;simulazione!T1188,'domanda giornaliera 5F0537'!EQ115,0)+IF('domanda giornaliera 5F0537'!EQ116&gt;simulazione!T1188,'domanda giornaliera 5F0537'!EQ116,0)+IF('domanda giornaliera 5F0537'!EQ117&gt;simulazione!T1188,'domanda giornaliera 5F0537'!EQ117,0)+IF('domanda giornaliera 5F0537'!EQ118&gt;simulazione!T1188,'domanda giornaliera 5F0537'!EQ118,0)+IF('domanda giornaliera 5F0537'!EQ119&gt;simulazione!T1188,'domanda giornaliera 5F0537'!EQ119,0)+IF('domanda giornaliera 5F0537'!EQ120&gt;simulazione!T1188,'domanda giornaliera 5F0537'!EQ120,0)+IF('domanda giornaliera 5F0537'!EQ121&gt;simulazione!T1188,'domanda giornaliera 5F0537'!EQ121,0)+IF('domanda giornaliera 5F0537'!EQ122&gt;simulazione!T1188,'domanda giornaliera 5F0537'!EQ122,0)+IF('domanda giornaliera 5F0537'!EQ123&gt;simulazione!T1188,'domanda giornaliera 5F0537'!EQ123,0)+IF('domanda giornaliera 5F0537'!EQ124&gt;simulazione!T1188,'domanda giornaliera 5F0537'!EQ124,0)+IF('domanda giornaliera 5F0537'!EQ125&gt;simulazione!T1188,'domanda giornaliera 5F0537'!EQ125,0)+IF('domanda giornaliera 5F0537'!EQ126&gt;simulazione!T1188,'domanda giornaliera 5F0537'!EQ126,0)+IF('domanda giornaliera 5F0537'!EQ127&gt;simulazione!T1188,'domanda giornaliera 5F0537'!EQ127,0)</f>
        <v>3746.6755636363637</v>
      </c>
      <c r="Z1322" s="10"/>
      <c r="AA1322" s="10"/>
    </row>
    <row r="1323" spans="24:27" x14ac:dyDescent="0.25">
      <c r="X1323" s="46" t="s">
        <v>119</v>
      </c>
      <c r="Y1323" s="10">
        <f>'domanda giornaliera 5F0537'!EQ107+IF('domanda giornaliera 5F0537'!EQ108&gt;simulazione!T1189,'domanda giornaliera 5F0537'!EQ108,0)+IF('domanda giornaliera 5F0537'!EQ109&gt;simulazione!T1189,'domanda giornaliera 5F0537'!EQ109,0)+IF('domanda giornaliera 5F0537'!EQ110&gt;simulazione!T1189,'domanda giornaliera 5F0537'!EQ110,0)+IF('domanda giornaliera 5F0537'!EQ111&gt;simulazione!T1189,'domanda giornaliera 5F0537'!EQ111,0)+IF('domanda giornaliera 5F0537'!EQ112&gt;simulazione!T1189,'domanda giornaliera 5F0537'!EQ112,0)+IF('domanda giornaliera 5F0537'!EQ113&gt;simulazione!T1189,'domanda giornaliera 5F0537'!EQ113,0)+IF('domanda giornaliera 5F0537'!EQ114&gt;simulazione!T1189,'domanda giornaliera 5F0537'!EQ114,0)+IF('domanda giornaliera 5F0537'!EQ115&gt;simulazione!T1189,'domanda giornaliera 5F0537'!EQ115,0)+IF('domanda giornaliera 5F0537'!EQ116&gt;simulazione!T1189,'domanda giornaliera 5F0537'!EQ116,0)+IF('domanda giornaliera 5F0537'!EQ117&gt;simulazione!T1189,'domanda giornaliera 5F0537'!EQ117,0)+IF('domanda giornaliera 5F0537'!EQ118&gt;simulazione!T1189,'domanda giornaliera 5F0537'!EQ118,0)+IF('domanda giornaliera 5F0537'!EQ119&gt;simulazione!T1189,'domanda giornaliera 5F0537'!EQ119,0)+IF('domanda giornaliera 5F0537'!EQ120&gt;simulazione!T1189,'domanda giornaliera 5F0537'!EQ120,0)+IF('domanda giornaliera 5F0537'!EQ121&gt;simulazione!T1189,'domanda giornaliera 5F0537'!EQ121,0)+IF('domanda giornaliera 5F0537'!EQ122&gt;simulazione!T1189,'domanda giornaliera 5F0537'!EQ122,0)+IF('domanda giornaliera 5F0537'!EQ123&gt;simulazione!T1189,'domanda giornaliera 5F0537'!EQ123,0)+IF('domanda giornaliera 5F0537'!EQ124&gt;simulazione!T1189,'domanda giornaliera 5F0537'!EQ124,0)+IF('domanda giornaliera 5F0537'!EQ125&gt;simulazione!T1189,'domanda giornaliera 5F0537'!EQ125,0)+IF('domanda giornaliera 5F0537'!EQ126&gt;simulazione!T1189,'domanda giornaliera 5F0537'!EQ126,0)+IF('domanda giornaliera 5F0537'!EQ127&gt;simulazione!T1189,'domanda giornaliera 5F0537'!EQ127,0)+IF('domanda giornaliera 5F0537'!EQ128&gt;simulazione!T1189,'domanda giornaliera 5F0537'!EQ128,0)</f>
        <v>3746.6755636363637</v>
      </c>
      <c r="Z1323" s="10"/>
      <c r="AA1323" s="10"/>
    </row>
    <row r="1324" spans="24:27" x14ac:dyDescent="0.25">
      <c r="X1324" s="46" t="s">
        <v>125</v>
      </c>
      <c r="Y1324" s="10">
        <f>'domanda giornaliera 5F0537'!EQ108+IF('domanda giornaliera 5F0537'!EQ109&gt;simulazione!T1190,'domanda giornaliera 5F0537'!EQ109,0)+IF('domanda giornaliera 5F0537'!EQ110&gt;simulazione!T1190,'domanda giornaliera 5F0537'!EQ110,0)+IF('domanda giornaliera 5F0537'!EQ111&gt;simulazione!T1190,'domanda giornaliera 5F0537'!EQ111,0)+IF('domanda giornaliera 5F0537'!EQ112&gt;simulazione!T1190,'domanda giornaliera 5F0537'!EQ112,0)+IF('domanda giornaliera 5F0537'!EQ113&gt;simulazione!T1190,'domanda giornaliera 5F0537'!EQ113,0)+IF('domanda giornaliera 5F0537'!EQ114&gt;simulazione!T1190,'domanda giornaliera 5F0537'!EQ114,0)+IF('domanda giornaliera 5F0537'!EQ115&gt;simulazione!T1190,'domanda giornaliera 5F0537'!EQ115,0)+IF('domanda giornaliera 5F0537'!EQ116&gt;simulazione!T1190,'domanda giornaliera 5F0537'!EQ116,0)+IF('domanda giornaliera 5F0537'!EQ117&gt;simulazione!T1190,'domanda giornaliera 5F0537'!EQ117,0)+IF('domanda giornaliera 5F0537'!EQ118&gt;simulazione!T1190,'domanda giornaliera 5F0537'!EQ118,0)+IF('domanda giornaliera 5F0537'!EQ119&gt;simulazione!T1190,'domanda giornaliera 5F0537'!EQ119,0)+IF('domanda giornaliera 5F0537'!EQ120&gt;simulazione!T1190,'domanda giornaliera 5F0537'!EQ120,0)+IF('domanda giornaliera 5F0537'!EQ121&gt;simulazione!T1190,'domanda giornaliera 5F0537'!EQ121,0)+IF('domanda giornaliera 5F0537'!EQ122&gt;simulazione!T1190,'domanda giornaliera 5F0537'!EQ122,0)+IF('domanda giornaliera 5F0537'!EQ123&gt;simulazione!T1190,'domanda giornaliera 5F0537'!EQ123,0)+IF('domanda giornaliera 5F0537'!EQ124&gt;simulazione!T1190,'domanda giornaliera 5F0537'!EQ124,0)+IF('domanda giornaliera 5F0537'!EQ125&gt;simulazione!T1190,'domanda giornaliera 5F0537'!EQ125,0)+IF('domanda giornaliera 5F0537'!EQ126&gt;simulazione!T1190,'domanda giornaliera 5F0537'!EQ126,0)+IF('domanda giornaliera 5F0537'!EQ127&gt;simulazione!T1190,'domanda giornaliera 5F0537'!EQ127,0)+IF('domanda giornaliera 5F0537'!EQ128&gt;simulazione!T1190,'domanda giornaliera 5F0537'!EQ128,0)+IF('domanda giornaliera 5F0537'!EQ129&gt;simulazione!T1190,'domanda giornaliera 5F0537'!EQ129,0)</f>
        <v>3746.6755636363637</v>
      </c>
      <c r="Z1324" s="10"/>
      <c r="AA1324" s="10"/>
    </row>
    <row r="1325" spans="24:27" x14ac:dyDescent="0.25">
      <c r="X1325" s="46" t="s">
        <v>126</v>
      </c>
      <c r="Y1325" s="10">
        <f>'domanda giornaliera 5F0537'!EQ109+IF('domanda giornaliera 5F0537'!EQ110&gt;simulazione!T1191,'domanda giornaliera 5F0537'!EQ110,0)+IF('domanda giornaliera 5F0537'!EQ111&gt;simulazione!T1191,'domanda giornaliera 5F0537'!EQ111,0)+IF('domanda giornaliera 5F0537'!EQ112&gt;simulazione!T1191,'domanda giornaliera 5F0537'!EQ112,0)+IF('domanda giornaliera 5F0537'!EQ113&gt;simulazione!T1191,'domanda giornaliera 5F0537'!EQ113,0)+IF('domanda giornaliera 5F0537'!EQ114&gt;simulazione!T1191,'domanda giornaliera 5F0537'!EQ114,0)+IF('domanda giornaliera 5F0537'!EQ115&gt;simulazione!T1191,'domanda giornaliera 5F0537'!EQ115,0)+IF('domanda giornaliera 5F0537'!EQ116&gt;simulazione!T1191,'domanda giornaliera 5F0537'!EQ116,0)+IF('domanda giornaliera 5F0537'!EQ117&gt;simulazione!T1191,'domanda giornaliera 5F0537'!EQ117,0)+IF('domanda giornaliera 5F0537'!EQ118&gt;simulazione!T1191,'domanda giornaliera 5F0537'!EQ118,0)+IF('domanda giornaliera 5F0537'!EQ119&gt;simulazione!T1191,'domanda giornaliera 5F0537'!EQ119,0)+IF('domanda giornaliera 5F0537'!EQ120&gt;simulazione!T1191,'domanda giornaliera 5F0537'!EQ120,0)+IF('domanda giornaliera 5F0537'!EQ121&gt;simulazione!T1191,'domanda giornaliera 5F0537'!EQ121,0)+IF('domanda giornaliera 5F0537'!EQ122&gt;simulazione!T1191,'domanda giornaliera 5F0537'!EQ122,0)+IF('domanda giornaliera 5F0537'!EQ123&gt;simulazione!T1191,'domanda giornaliera 5F0537'!EQ123,0)+IF('domanda giornaliera 5F0537'!EQ124&gt;simulazione!T1191,'domanda giornaliera 5F0537'!EQ124,0)+IF('domanda giornaliera 5F0537'!EQ125&gt;simulazione!T1191,'domanda giornaliera 5F0537'!EQ125,0)+IF('domanda giornaliera 5F0537'!EQ126&gt;simulazione!T1191,'domanda giornaliera 5F0537'!EQ126,0)+IF('domanda giornaliera 5F0537'!EQ127&gt;simulazione!T1191,'domanda giornaliera 5F0537'!EQ127,0)+IF('domanda giornaliera 5F0537'!EQ128&gt;simulazione!T1191,'domanda giornaliera 5F0537'!EQ128,0)+IF('domanda giornaliera 5F0537'!EQ129&gt;simulazione!T1191,'domanda giornaliera 5F0537'!EQ129,0)+IF('domanda giornaliera 5F0537'!EQ130&gt;simulazione!T1191,'domanda giornaliera 5F0537'!EQ130,0)</f>
        <v>11240.026690909091</v>
      </c>
      <c r="Z1325" s="10"/>
      <c r="AA1325" s="10"/>
    </row>
    <row r="1326" spans="24:27" x14ac:dyDescent="0.25">
      <c r="X1326" s="46" t="s">
        <v>127</v>
      </c>
      <c r="Y1326" s="10">
        <f>'domanda giornaliera 5F0537'!EQ110+IF('domanda giornaliera 5F0537'!EQ111&gt;simulazione!T1192,'domanda giornaliera 5F0537'!EQ111,0)+IF('domanda giornaliera 5F0537'!EQ112&gt;simulazione!T1192,'domanda giornaliera 5F0537'!EQ112,0)+IF('domanda giornaliera 5F0537'!EQ113&gt;simulazione!T1192,'domanda giornaliera 5F0537'!EQ113,0)+IF('domanda giornaliera 5F0537'!EQ114&gt;simulazione!T1192,'domanda giornaliera 5F0537'!EQ114,0)+IF('domanda giornaliera 5F0537'!EQ115&gt;simulazione!T1192,'domanda giornaliera 5F0537'!EQ115,0)+IF('domanda giornaliera 5F0537'!EQ116&gt;simulazione!T1192,'domanda giornaliera 5F0537'!EQ116,0)+IF('domanda giornaliera 5F0537'!EQ117&gt;simulazione!T1192,'domanda giornaliera 5F0537'!EQ117,0)+IF('domanda giornaliera 5F0537'!EQ118&gt;simulazione!T1192,'domanda giornaliera 5F0537'!EQ118,0)+IF('domanda giornaliera 5F0537'!EQ119&gt;simulazione!T1192,'domanda giornaliera 5F0537'!EQ119,0)+IF('domanda giornaliera 5F0537'!EQ120&gt;simulazione!T1192,'domanda giornaliera 5F0537'!EQ120,0)+IF('domanda giornaliera 5F0537'!EQ121&gt;simulazione!T1192,'domanda giornaliera 5F0537'!EQ121,0)+IF('domanda giornaliera 5F0537'!EQ122&gt;simulazione!T1192,'domanda giornaliera 5F0537'!EQ122,0)+IF('domanda giornaliera 5F0537'!EQ123&gt;simulazione!T1192,'domanda giornaliera 5F0537'!EQ123,0)+IF('domanda giornaliera 5F0537'!EQ124&gt;simulazione!T1192,'domanda giornaliera 5F0537'!EQ124,0)+IF('domanda giornaliera 5F0537'!EQ125&gt;simulazione!T1192,'domanda giornaliera 5F0537'!EQ125,0)+IF('domanda giornaliera 5F0537'!EQ126&gt;simulazione!T1192,'domanda giornaliera 5F0537'!EQ126,0)+IF('domanda giornaliera 5F0537'!EQ127&gt;simulazione!T1192,'domanda giornaliera 5F0537'!EQ127,0)+IF('domanda giornaliera 5F0537'!EQ128&gt;simulazione!T1192,'domanda giornaliera 5F0537'!EQ128,0)+IF('domanda giornaliera 5F0537'!EQ129&gt;simulazione!T1192,'domanda giornaliera 5F0537'!EQ129,0)+IF('domanda giornaliera 5F0537'!EQ130&gt;simulazione!T1192,'domanda giornaliera 5F0537'!EQ130,0)+IF('domanda giornaliera 5F0537'!EQ131&gt;simulazione!T1192,'domanda giornaliera 5F0537'!EQ131,0)</f>
        <v>7493.3511272727274</v>
      </c>
      <c r="Z1326" s="10"/>
      <c r="AA1326" s="10"/>
    </row>
    <row r="1327" spans="24:27" x14ac:dyDescent="0.25">
      <c r="X1327" s="46" t="s">
        <v>128</v>
      </c>
      <c r="Y1327" s="10">
        <f>'domanda giornaliera 5F0537'!EQ111+IF('domanda giornaliera 5F0537'!EQ112&gt;simulazione!T1193,'domanda giornaliera 5F0537'!EQ112,0)+IF('domanda giornaliera 5F0537'!EQ113&gt;simulazione!T1193,'domanda giornaliera 5F0537'!EQ113,0)+IF('domanda giornaliera 5F0537'!EQ114&gt;simulazione!T1193,'domanda giornaliera 5F0537'!EQ114,0)+IF('domanda giornaliera 5F0537'!EQ115&gt;simulazione!T1193,'domanda giornaliera 5F0537'!EQ115,0)+IF('domanda giornaliera 5F0537'!EQ116&gt;simulazione!T1193,'domanda giornaliera 5F0537'!EQ116,0)+IF('domanda giornaliera 5F0537'!EQ117&gt;simulazione!T1193,'domanda giornaliera 5F0537'!EQ117,0)+IF('domanda giornaliera 5F0537'!EQ118&gt;simulazione!T1193,'domanda giornaliera 5F0537'!EQ118,0)+IF('domanda giornaliera 5F0537'!EQ119&gt;simulazione!T1193,'domanda giornaliera 5F0537'!EQ119,0)+IF('domanda giornaliera 5F0537'!EQ120&gt;simulazione!T1193,'domanda giornaliera 5F0537'!EQ120,0)+IF('domanda giornaliera 5F0537'!EQ121&gt;simulazione!T1193,'domanda giornaliera 5F0537'!EQ121,0)+IF('domanda giornaliera 5F0537'!EQ122&gt;simulazione!T1193,'domanda giornaliera 5F0537'!EQ122,0)+IF('domanda giornaliera 5F0537'!EQ123&gt;simulazione!T1193,'domanda giornaliera 5F0537'!EQ123,0)+IF('domanda giornaliera 5F0537'!EQ124&gt;simulazione!T1193,'domanda giornaliera 5F0537'!EQ124,0)+IF('domanda giornaliera 5F0537'!EQ125&gt;simulazione!T1193,'domanda giornaliera 5F0537'!EQ125,0)+IF('domanda giornaliera 5F0537'!EQ126&gt;simulazione!T1193,'domanda giornaliera 5F0537'!EQ126,0)+IF('domanda giornaliera 5F0537'!EQ127&gt;simulazione!T1193,'domanda giornaliera 5F0537'!EQ127,0)+IF('domanda giornaliera 5F0537'!EQ128&gt;simulazione!T1193,'domanda giornaliera 5F0537'!EQ128,0)+IF('domanda giornaliera 5F0537'!EQ129&gt;simulazione!T1193,'domanda giornaliera 5F0537'!EQ129,0)+IF('domanda giornaliera 5F0537'!EQ130&gt;simulazione!T1193,'domanda giornaliera 5F0537'!EQ130,0)+IF('domanda giornaliera 5F0537'!EQ131&gt;simulazione!T1193,'domanda giornaliera 5F0537'!EQ131,0)+IF('domanda giornaliera 5F0537'!EQ132&gt;simulazione!T1193,'domanda giornaliera 5F0537'!EQ132,0)</f>
        <v>3746.6755636363637</v>
      </c>
      <c r="Z1327" s="10"/>
      <c r="AA1327" s="10"/>
    </row>
    <row r="1328" spans="24:27" x14ac:dyDescent="0.25">
      <c r="X1328" s="46" t="s">
        <v>124</v>
      </c>
      <c r="Y1328" s="10">
        <f>'domanda giornaliera 5F0537'!EQ112+IF('domanda giornaliera 5F0537'!EQ113&gt;simulazione!T1194,'domanda giornaliera 5F0537'!EQ113,0)+IF('domanda giornaliera 5F0537'!EQ114&gt;simulazione!T1194,'domanda giornaliera 5F0537'!EQ114,0)+IF('domanda giornaliera 5F0537'!EQ115&gt;simulazione!T1194,'domanda giornaliera 5F0537'!EQ115,0)+IF('domanda giornaliera 5F0537'!EQ116&gt;simulazione!T1194,'domanda giornaliera 5F0537'!EQ116,0)+IF('domanda giornaliera 5F0537'!EQ117&gt;simulazione!T1194,'domanda giornaliera 5F0537'!EQ117,0)+IF('domanda giornaliera 5F0537'!EQ118&gt;simulazione!T1194,'domanda giornaliera 5F0537'!EQ118,0)+IF('domanda giornaliera 5F0537'!EQ119&gt;simulazione!T1194,'domanda giornaliera 5F0537'!EQ119,0)+IF('domanda giornaliera 5F0537'!EQ120&gt;simulazione!T1194,'domanda giornaliera 5F0537'!EQ120,0)+IF('domanda giornaliera 5F0537'!EQ121&gt;simulazione!T1194,'domanda giornaliera 5F0537'!EQ121,0)+IF('domanda giornaliera 5F0537'!EQ122&gt;simulazione!T1194,'domanda giornaliera 5F0537'!EQ122,0)+IF('domanda giornaliera 5F0537'!EQ123&gt;simulazione!T1194,'domanda giornaliera 5F0537'!EQ123,0)+IF('domanda giornaliera 5F0537'!EQ124&gt;simulazione!T1194,'domanda giornaliera 5F0537'!EQ124,0)+IF('domanda giornaliera 5F0537'!EQ125&gt;simulazione!T1194,'domanda giornaliera 5F0537'!EQ125,0)+IF('domanda giornaliera 5F0537'!EQ126&gt;simulazione!T1194,'domanda giornaliera 5F0537'!EQ126,0)+IF('domanda giornaliera 5F0537'!EQ127&gt;simulazione!T1194,'domanda giornaliera 5F0537'!EQ127,0)+IF('domanda giornaliera 5F0537'!EQ128&gt;simulazione!T1194,'domanda giornaliera 5F0537'!EQ128,0)+IF('domanda giornaliera 5F0537'!EQ129&gt;simulazione!T1194,'domanda giornaliera 5F0537'!EQ129,0)+IF('domanda giornaliera 5F0537'!EQ130&gt;simulazione!T1194,'domanda giornaliera 5F0537'!EQ130,0)+IF('domanda giornaliera 5F0537'!EQ131&gt;simulazione!T1194,'domanda giornaliera 5F0537'!EQ131,0)+IF('domanda giornaliera 5F0537'!EQ132&gt;simulazione!T1194,'domanda giornaliera 5F0537'!EQ132,0)+IF('domanda giornaliera 5F0537'!EQ133&gt;simulazione!T1194,'domanda giornaliera 5F0537'!EQ133,0)</f>
        <v>77.802564705882347</v>
      </c>
      <c r="Z1328" s="10"/>
      <c r="AA1328" s="10"/>
    </row>
    <row r="1329" spans="24:27" x14ac:dyDescent="0.25">
      <c r="X1329" s="46" t="s">
        <v>130</v>
      </c>
      <c r="Y1329" s="10">
        <f>'domanda giornaliera 5F0537'!EQ113+IF('domanda giornaliera 5F0537'!EQ114&gt;simulazione!T1195,'domanda giornaliera 5F0537'!EQ114,0)+IF('domanda giornaliera 5F0537'!EQ115&gt;simulazione!T1195,'domanda giornaliera 5F0537'!EQ115,0)+IF('domanda giornaliera 5F0537'!EQ116&gt;simulazione!T1195,'domanda giornaliera 5F0537'!EQ116,0)+IF('domanda giornaliera 5F0537'!EQ117&gt;simulazione!T1195,'domanda giornaliera 5F0537'!EQ117,0)+IF('domanda giornaliera 5F0537'!EQ118&gt;simulazione!T1195,'domanda giornaliera 5F0537'!EQ118,0)+IF('domanda giornaliera 5F0537'!EQ119&gt;simulazione!T1195,'domanda giornaliera 5F0537'!EQ119,0)+IF('domanda giornaliera 5F0537'!EQ120&gt;simulazione!T1195,'domanda giornaliera 5F0537'!EQ120,0)+IF('domanda giornaliera 5F0537'!EQ121&gt;simulazione!T1195,'domanda giornaliera 5F0537'!EQ121,0)+IF('domanda giornaliera 5F0537'!EQ122&gt;simulazione!T1195,'domanda giornaliera 5F0537'!EQ122,0)+IF('domanda giornaliera 5F0537'!EQ123&gt;simulazione!T1195,'domanda giornaliera 5F0537'!EQ123,0)+IF('domanda giornaliera 5F0537'!EQ124&gt;simulazione!T1195,'domanda giornaliera 5F0537'!EQ124,0)+IF('domanda giornaliera 5F0537'!EQ125&gt;simulazione!T1195,'domanda giornaliera 5F0537'!EQ125,0)+IF('domanda giornaliera 5F0537'!EQ126&gt;simulazione!T1195,'domanda giornaliera 5F0537'!EQ126,0)+IF('domanda giornaliera 5F0537'!EQ127&gt;simulazione!T1195,'domanda giornaliera 5F0537'!EQ127,0)+IF('domanda giornaliera 5F0537'!EQ128&gt;simulazione!T1195,'domanda giornaliera 5F0537'!EQ128,0)+IF('domanda giornaliera 5F0537'!EQ129&gt;simulazione!T1195,'domanda giornaliera 5F0537'!EQ129,0)+IF('domanda giornaliera 5F0537'!EQ130&gt;simulazione!T1195,'domanda giornaliera 5F0537'!EQ130,0)+IF('domanda giornaliera 5F0537'!EQ131&gt;simulazione!T1195,'domanda giornaliera 5F0537'!EQ131,0)+IF('domanda giornaliera 5F0537'!EQ132&gt;simulazione!T1195,'domanda giornaliera 5F0537'!EQ132,0)+IF('domanda giornaliera 5F0537'!EQ133&gt;simulazione!T1195,'domanda giornaliera 5F0537'!EQ133,0)+IF('domanda giornaliera 5F0537'!EQ134&gt;simulazione!T1195,'domanda giornaliera 5F0537'!EQ134,0)</f>
        <v>77.802564705882347</v>
      </c>
      <c r="Z1329" s="10"/>
      <c r="AA1329" s="10"/>
    </row>
    <row r="1330" spans="24:27" x14ac:dyDescent="0.25">
      <c r="X1330" s="46" t="s">
        <v>131</v>
      </c>
      <c r="Y1330" s="10">
        <f>'domanda giornaliera 5F0537'!EQ114+IF('domanda giornaliera 5F0537'!EQ115&gt;simulazione!T1196,'domanda giornaliera 5F0537'!EQ115,0)+IF('domanda giornaliera 5F0537'!EQ116&gt;simulazione!T1196,'domanda giornaliera 5F0537'!EQ116,0)+IF('domanda giornaliera 5F0537'!EQ117&gt;simulazione!T1196,'domanda giornaliera 5F0537'!EQ117,0)+IF('domanda giornaliera 5F0537'!EQ118&gt;simulazione!T1196,'domanda giornaliera 5F0537'!EQ118,0)+IF('domanda giornaliera 5F0537'!EQ119&gt;simulazione!T1196,'domanda giornaliera 5F0537'!EQ119,0)+IF('domanda giornaliera 5F0537'!EQ120&gt;simulazione!T1196,'domanda giornaliera 5F0537'!EQ120,0)+IF('domanda giornaliera 5F0537'!EQ121&gt;simulazione!T1196,'domanda giornaliera 5F0537'!EQ121,0)+IF('domanda giornaliera 5F0537'!EQ122&gt;simulazione!T1196,'domanda giornaliera 5F0537'!EQ122,0)+IF('domanda giornaliera 5F0537'!EQ123&gt;simulazione!T1196,'domanda giornaliera 5F0537'!EQ123,0)+IF('domanda giornaliera 5F0537'!EQ124&gt;simulazione!T1196,'domanda giornaliera 5F0537'!EQ124,0)+IF('domanda giornaliera 5F0537'!EQ125&gt;simulazione!T1196,'domanda giornaliera 5F0537'!EQ125,0)+IF('domanda giornaliera 5F0537'!EQ126&gt;simulazione!T1196,'domanda giornaliera 5F0537'!EQ126,0)+IF('domanda giornaliera 5F0537'!EQ127&gt;simulazione!T1196,'domanda giornaliera 5F0537'!EQ127,0)+IF('domanda giornaliera 5F0537'!EQ128&gt;simulazione!T1196,'domanda giornaliera 5F0537'!EQ128,0)+IF('domanda giornaliera 5F0537'!EQ129&gt;simulazione!T1196,'domanda giornaliera 5F0537'!EQ129,0)+IF('domanda giornaliera 5F0537'!EQ130&gt;simulazione!T1196,'domanda giornaliera 5F0537'!EQ130,0)+IF('domanda giornaliera 5F0537'!EQ131&gt;simulazione!T1196,'domanda giornaliera 5F0537'!EQ131,0)+IF('domanda giornaliera 5F0537'!EQ132&gt;simulazione!T1196,'domanda giornaliera 5F0537'!EQ132,0)+IF('domanda giornaliera 5F0537'!EQ133&gt;simulazione!T1196,'domanda giornaliera 5F0537'!EQ133,0)+IF('domanda giornaliera 5F0537'!EQ134&gt;simulazione!T1196,'domanda giornaliera 5F0537'!EQ134,0)+IF('domanda giornaliera 5F0537'!EQ135&gt;simulazione!T1196,'domanda giornaliera 5F0537'!EQ135,0)</f>
        <v>77.802564705882347</v>
      </c>
      <c r="Z1330" s="10"/>
      <c r="AA1330" s="10"/>
    </row>
    <row r="1331" spans="24:27" x14ac:dyDescent="0.25">
      <c r="X1331" s="46" t="s">
        <v>132</v>
      </c>
      <c r="Y1331" s="10">
        <f>'domanda giornaliera 5F0537'!EQ115+IF('domanda giornaliera 5F0537'!EQ116&gt;simulazione!T1197,'domanda giornaliera 5F0537'!EQ116,0)+IF('domanda giornaliera 5F0537'!EQ117&gt;simulazione!T1197,'domanda giornaliera 5F0537'!EQ117,0)+IF('domanda giornaliera 5F0537'!EQ118&gt;simulazione!T1197,'domanda giornaliera 5F0537'!EQ118,0)+IF('domanda giornaliera 5F0537'!EQ119&gt;simulazione!T1197,'domanda giornaliera 5F0537'!EQ119,0)+IF('domanda giornaliera 5F0537'!EQ120&gt;simulazione!T1197,'domanda giornaliera 5F0537'!EQ120,0)+IF('domanda giornaliera 5F0537'!EQ121&gt;simulazione!T1197,'domanda giornaliera 5F0537'!EQ121,0)+IF('domanda giornaliera 5F0537'!EQ122&gt;simulazione!T1197,'domanda giornaliera 5F0537'!EQ122,0)+IF('domanda giornaliera 5F0537'!EQ123&gt;simulazione!T1197,'domanda giornaliera 5F0537'!EQ123,0)+IF('domanda giornaliera 5F0537'!EQ124&gt;simulazione!T1197,'domanda giornaliera 5F0537'!EQ124,0)+IF('domanda giornaliera 5F0537'!EQ125&gt;simulazione!T1197,'domanda giornaliera 5F0537'!EQ125,0)+IF('domanda giornaliera 5F0537'!EQ126&gt;simulazione!T1197,'domanda giornaliera 5F0537'!EQ126,0)+IF('domanda giornaliera 5F0537'!EQ127&gt;simulazione!T1197,'domanda giornaliera 5F0537'!EQ127,0)+IF('domanda giornaliera 5F0537'!EQ128&gt;simulazione!T1197,'domanda giornaliera 5F0537'!EQ128,0)+IF('domanda giornaliera 5F0537'!EQ129&gt;simulazione!T1197,'domanda giornaliera 5F0537'!EQ129,0)+IF('domanda giornaliera 5F0537'!EQ130&gt;simulazione!T1197,'domanda giornaliera 5F0537'!EQ130,0)+IF('domanda giornaliera 5F0537'!EQ131&gt;simulazione!T1197,'domanda giornaliera 5F0537'!EQ131,0)+IF('domanda giornaliera 5F0537'!EQ132&gt;simulazione!T1197,'domanda giornaliera 5F0537'!EQ132,0)+IF('domanda giornaliera 5F0537'!EQ133&gt;simulazione!T1197,'domanda giornaliera 5F0537'!EQ133,0)+IF('domanda giornaliera 5F0537'!EQ134&gt;simulazione!T1197,'domanda giornaliera 5F0537'!EQ134,0)+IF('domanda giornaliera 5F0537'!EQ135&gt;simulazione!T1197,'domanda giornaliera 5F0537'!EQ135,0)+IF('domanda giornaliera 5F0537'!EQ136&gt;simulazione!T1197,'domanda giornaliera 5F0537'!EQ136,0)</f>
        <v>233.40769411764705</v>
      </c>
      <c r="Z1331" s="10"/>
      <c r="AA1331" s="10"/>
    </row>
    <row r="1332" spans="24:27" x14ac:dyDescent="0.25">
      <c r="X1332" s="46" t="s">
        <v>133</v>
      </c>
      <c r="Y1332" s="10">
        <f>'domanda giornaliera 5F0537'!EQ116+IF('domanda giornaliera 5F0537'!EQ117&gt;simulazione!T1198,'domanda giornaliera 5F0537'!EQ117,0)+IF('domanda giornaliera 5F0537'!EQ118&gt;simulazione!T1198,'domanda giornaliera 5F0537'!EQ118,0)+IF('domanda giornaliera 5F0537'!EQ119&gt;simulazione!T1198,'domanda giornaliera 5F0537'!EQ119,0)+IF('domanda giornaliera 5F0537'!EQ120&gt;simulazione!T1198,'domanda giornaliera 5F0537'!EQ120,0)+IF('domanda giornaliera 5F0537'!EQ121&gt;simulazione!T1198,'domanda giornaliera 5F0537'!EQ121,0)+IF('domanda giornaliera 5F0537'!EQ122&gt;simulazione!T1198,'domanda giornaliera 5F0537'!EQ122,0)+IF('domanda giornaliera 5F0537'!EQ123&gt;simulazione!T1198,'domanda giornaliera 5F0537'!EQ123,0)+IF('domanda giornaliera 5F0537'!EQ124&gt;simulazione!T1198,'domanda giornaliera 5F0537'!EQ124,0)+IF('domanda giornaliera 5F0537'!EQ125&gt;simulazione!T1198,'domanda giornaliera 5F0537'!EQ125,0)+IF('domanda giornaliera 5F0537'!EQ126&gt;simulazione!T1198,'domanda giornaliera 5F0537'!EQ126,0)+IF('domanda giornaliera 5F0537'!EQ127&gt;simulazione!T1198,'domanda giornaliera 5F0537'!EQ127,0)+IF('domanda giornaliera 5F0537'!EQ128&gt;simulazione!T1198,'domanda giornaliera 5F0537'!EQ128,0)+IF('domanda giornaliera 5F0537'!EQ129&gt;simulazione!T1198,'domanda giornaliera 5F0537'!EQ129,0)+IF('domanda giornaliera 5F0537'!EQ130&gt;simulazione!T1198,'domanda giornaliera 5F0537'!EQ130,0)+IF('domanda giornaliera 5F0537'!EQ131&gt;simulazione!T1198,'domanda giornaliera 5F0537'!EQ131,0)+IF('domanda giornaliera 5F0537'!EQ132&gt;simulazione!T1198,'domanda giornaliera 5F0537'!EQ132,0)+IF('domanda giornaliera 5F0537'!EQ133&gt;simulazione!T1198,'domanda giornaliera 5F0537'!EQ133,0)+IF('domanda giornaliera 5F0537'!EQ134&gt;simulazione!T1198,'domanda giornaliera 5F0537'!EQ134,0)+IF('domanda giornaliera 5F0537'!EQ135&gt;simulazione!T1198,'domanda giornaliera 5F0537'!EQ135,0)+IF('domanda giornaliera 5F0537'!EQ136&gt;simulazione!T1198,'domanda giornaliera 5F0537'!EQ136,0)+IF('domanda giornaliera 5F0537'!EQ137&gt;simulazione!T1198,'domanda giornaliera 5F0537'!EQ137,0)</f>
        <v>155.60512941176469</v>
      </c>
      <c r="Z1332" s="10"/>
      <c r="AA1332" s="10"/>
    </row>
    <row r="1333" spans="24:27" x14ac:dyDescent="0.25">
      <c r="X1333" s="46" t="s">
        <v>129</v>
      </c>
      <c r="Y1333" s="10">
        <f>'domanda giornaliera 5F0537'!EQ117+IF('domanda giornaliera 5F0537'!EQ118&gt;simulazione!T1199,'domanda giornaliera 5F0537'!EQ118,0)+IF('domanda giornaliera 5F0537'!EQ119&gt;simulazione!T1199,'domanda giornaliera 5F0537'!EQ119,0)+IF('domanda giornaliera 5F0537'!EQ120&gt;simulazione!T1199,'domanda giornaliera 5F0537'!EQ120,0)+IF('domanda giornaliera 5F0537'!EQ121&gt;simulazione!T1199,'domanda giornaliera 5F0537'!EQ121,0)+IF('domanda giornaliera 5F0537'!EQ122&gt;simulazione!T1199,'domanda giornaliera 5F0537'!EQ122,0)+IF('domanda giornaliera 5F0537'!EQ123&gt;simulazione!T1199,'domanda giornaliera 5F0537'!EQ123,0)+IF('domanda giornaliera 5F0537'!EQ124&gt;simulazione!T1199,'domanda giornaliera 5F0537'!EQ124,0)+IF('domanda giornaliera 5F0537'!EQ125&gt;simulazione!T1199,'domanda giornaliera 5F0537'!EQ125,0)+IF('domanda giornaliera 5F0537'!EQ126&gt;simulazione!T1199,'domanda giornaliera 5F0537'!EQ126,0)+IF('domanda giornaliera 5F0537'!EQ127&gt;simulazione!T1199,'domanda giornaliera 5F0537'!EQ127,0)+IF('domanda giornaliera 5F0537'!EQ128&gt;simulazione!T1199,'domanda giornaliera 5F0537'!EQ128,0)+IF('domanda giornaliera 5F0537'!EQ129&gt;simulazione!T1199,'domanda giornaliera 5F0537'!EQ129,0)+IF('domanda giornaliera 5F0537'!EQ130&gt;simulazione!T1199,'domanda giornaliera 5F0537'!EQ130,0)+IF('domanda giornaliera 5F0537'!EQ131&gt;simulazione!T1199,'domanda giornaliera 5F0537'!EQ131,0)+IF('domanda giornaliera 5F0537'!EQ132&gt;simulazione!T1199,'domanda giornaliera 5F0537'!EQ132,0)+IF('domanda giornaliera 5F0537'!EQ133&gt;simulazione!T1199,'domanda giornaliera 5F0537'!EQ133,0)+IF('domanda giornaliera 5F0537'!EQ134&gt;simulazione!T1199,'domanda giornaliera 5F0537'!EQ134,0)+IF('domanda giornaliera 5F0537'!EQ135&gt;simulazione!T1199,'domanda giornaliera 5F0537'!EQ135,0)+IF('domanda giornaliera 5F0537'!EQ136&gt;simulazione!T1199,'domanda giornaliera 5F0537'!EQ136,0)+IF('domanda giornaliera 5F0537'!EQ137&gt;simulazione!T1199,'domanda giornaliera 5F0537'!EQ137,0)+IF('domanda giornaliera 5F0537'!EQ138&gt;simulazione!T1199,'domanda giornaliera 5F0537'!EQ138,0)</f>
        <v>77.802564705882347</v>
      </c>
      <c r="Z1333" s="10"/>
      <c r="AA1333" s="10"/>
    </row>
    <row r="1334" spans="24:27" x14ac:dyDescent="0.25">
      <c r="X1334" s="4"/>
      <c r="Y1334" s="4"/>
      <c r="Z1334" s="4"/>
      <c r="AA1334" s="4"/>
    </row>
    <row r="1335" spans="24:27" x14ac:dyDescent="0.25">
      <c r="X1335" s="4"/>
      <c r="Y1335" s="4"/>
      <c r="Z1335" s="4"/>
      <c r="AA1335" s="4"/>
    </row>
    <row r="1336" spans="24:27" x14ac:dyDescent="0.25">
      <c r="X1336" s="4"/>
      <c r="Y1336" s="4"/>
      <c r="Z1336" s="4"/>
      <c r="AA1336" s="4"/>
    </row>
    <row r="1337" spans="24:27" x14ac:dyDescent="0.25">
      <c r="X1337" s="4"/>
      <c r="Y1337" s="4"/>
      <c r="Z1337" s="4"/>
      <c r="AA1337" s="4"/>
    </row>
    <row r="1338" spans="24:27" x14ac:dyDescent="0.25">
      <c r="X1338" s="4"/>
      <c r="Y1338" s="4"/>
      <c r="Z1338" s="4"/>
      <c r="AA1338" s="4"/>
    </row>
    <row r="1339" spans="24:27" x14ac:dyDescent="0.25">
      <c r="X1339" s="4"/>
      <c r="Y1339" s="4"/>
      <c r="Z1339" s="4"/>
      <c r="AA1339" s="4"/>
    </row>
    <row r="1340" spans="24:27" x14ac:dyDescent="0.25">
      <c r="X1340" s="4"/>
      <c r="Y1340" s="4"/>
      <c r="Z1340" s="4"/>
      <c r="AA1340" s="4"/>
    </row>
    <row r="1341" spans="24:27" x14ac:dyDescent="0.25">
      <c r="X1341" s="4"/>
      <c r="Y1341" s="4"/>
      <c r="Z1341" s="4"/>
      <c r="AA1341" s="4"/>
    </row>
    <row r="1342" spans="24:27" x14ac:dyDescent="0.25">
      <c r="X1342" s="4"/>
      <c r="Y1342" s="4"/>
      <c r="Z1342" s="4"/>
      <c r="AA1342" s="4"/>
    </row>
    <row r="1343" spans="24:27" x14ac:dyDescent="0.25">
      <c r="X1343" s="4"/>
      <c r="Y1343" s="4"/>
      <c r="Z1343" s="4"/>
      <c r="AA1343" s="4"/>
    </row>
    <row r="1344" spans="24:27" x14ac:dyDescent="0.25">
      <c r="X1344" s="4"/>
      <c r="Y1344" s="4"/>
      <c r="Z1344" s="4"/>
      <c r="AA1344" s="4"/>
    </row>
    <row r="1345" spans="24:27" x14ac:dyDescent="0.25">
      <c r="X1345" s="4"/>
      <c r="Y1345" s="4"/>
      <c r="Z1345" s="4"/>
      <c r="AA1345" s="4"/>
    </row>
    <row r="1346" spans="24:27" x14ac:dyDescent="0.25">
      <c r="X1346" s="4"/>
      <c r="Y1346" s="4"/>
      <c r="Z1346" s="4"/>
      <c r="AA1346" s="4"/>
    </row>
    <row r="1347" spans="24:27" x14ac:dyDescent="0.25">
      <c r="X1347" s="4"/>
      <c r="Y1347" s="4"/>
      <c r="Z1347" s="4"/>
      <c r="AA1347" s="4"/>
    </row>
    <row r="1348" spans="24:27" x14ac:dyDescent="0.25">
      <c r="X1348" s="4"/>
      <c r="Y1348" s="4"/>
      <c r="Z1348" s="4"/>
      <c r="AA1348" s="4"/>
    </row>
    <row r="1349" spans="24:27" x14ac:dyDescent="0.25">
      <c r="X1349" s="4"/>
      <c r="Y1349" s="4"/>
      <c r="Z1349" s="4"/>
      <c r="AA1349" s="4"/>
    </row>
    <row r="1350" spans="24:27" x14ac:dyDescent="0.25">
      <c r="Y1350" s="4"/>
      <c r="Z1350" s="4"/>
      <c r="AA1350" s="4"/>
    </row>
    <row r="1352" spans="24:27" x14ac:dyDescent="0.25">
      <c r="Y1352" s="67" t="s">
        <v>26</v>
      </c>
      <c r="Z1352" s="68" t="s">
        <v>250</v>
      </c>
      <c r="AA1352" s="69" t="s">
        <v>251</v>
      </c>
    </row>
    <row r="1353" spans="24:27" ht="15.75" x14ac:dyDescent="0.25">
      <c r="X1353" s="66" t="s">
        <v>39</v>
      </c>
      <c r="Y1353" s="10"/>
      <c r="Z1353" s="10">
        <v>3</v>
      </c>
      <c r="AA1353" s="10" t="s">
        <v>209</v>
      </c>
    </row>
    <row r="1354" spans="24:27" x14ac:dyDescent="0.25">
      <c r="X1354" s="46" t="s">
        <v>163</v>
      </c>
      <c r="Y1354" s="10">
        <f>'domanda giornaliera 5F0537'!EU3+IF('domanda giornaliera 5F0537'!EU4&gt;simulazione!T1204,'domanda giornaliera 5F0537'!EU4,0)+IF('domanda giornaliera 5F0537'!EU5&gt;simulazione!T1204,'domanda giornaliera 5F0537'!EU5,0)+IF('domanda giornaliera 5F0537'!EU6&gt;simulazione!T1204,'domanda giornaliera 5F0537'!EU6,0)</f>
        <v>29800.428189457598</v>
      </c>
      <c r="Z1354" s="10"/>
      <c r="AA1354" s="10"/>
    </row>
    <row r="1355" spans="24:27" x14ac:dyDescent="0.25">
      <c r="X1355" s="46" t="s">
        <v>164</v>
      </c>
      <c r="Y1355" s="10">
        <f>'domanda giornaliera 5F0537'!EU4+IF('domanda giornaliera 5F0537'!EU5&gt;simulazione!T1205,'domanda giornaliera 5F0537'!EU5,0)+IF('domanda giornaliera 5F0537'!EU6&gt;simulazione!T1205,'domanda giornaliera 5F0537'!EU6,0)+IF('domanda giornaliera 5F0537'!EU7&gt;simulazione!T1205,'domanda giornaliera 5F0537'!EU7,0)</f>
        <v>29800.428189457598</v>
      </c>
      <c r="Z1355" s="10"/>
      <c r="AA1355" s="10"/>
    </row>
    <row r="1356" spans="24:27" x14ac:dyDescent="0.25">
      <c r="X1356" s="46" t="s">
        <v>165</v>
      </c>
      <c r="Y1356" s="10">
        <f>'domanda giornaliera 5F0537'!EU5+IF('domanda giornaliera 5F0537'!EU6&gt;simulazione!T1206,'domanda giornaliera 5F0537'!EU6,0)+IF('domanda giornaliera 5F0537'!EU7&gt;simulazione!T1206,'domanda giornaliera 5F0537'!EU7,0)+IF('domanda giornaliera 5F0537'!EU8&gt;simulazione!T1206,'domanda giornaliera 5F0537'!EU8,0)</f>
        <v>29800.428189457598</v>
      </c>
      <c r="Z1356" s="10"/>
      <c r="AA1356" s="10"/>
    </row>
    <row r="1357" spans="24:27" x14ac:dyDescent="0.25">
      <c r="X1357" s="46" t="s">
        <v>166</v>
      </c>
      <c r="Y1357" s="10">
        <f>'domanda giornaliera 5F0537'!EU6+IF('domanda giornaliera 5F0537'!EU7&gt;simulazione!T1207,'domanda giornaliera 5F0537'!EU7,0)+IF('domanda giornaliera 5F0537'!EU8&gt;simulazione!T1207,'domanda giornaliera 5F0537'!EU8,0)+IF('domanda giornaliera 5F0537'!EU9&gt;simulazione!T1207,'domanda giornaliera 5F0537'!EU9,0)</f>
        <v>29800.428189457598</v>
      </c>
      <c r="Z1357" s="10"/>
      <c r="AA1357" s="10"/>
    </row>
    <row r="1358" spans="24:27" x14ac:dyDescent="0.25">
      <c r="X1358" s="46" t="s">
        <v>167</v>
      </c>
      <c r="Y1358" s="10">
        <f>'domanda giornaliera 5F0537'!EU7+IF('domanda giornaliera 5F0537'!EU8&gt;simulazione!T1208,'domanda giornaliera 5F0537'!EU8,0)+IF('domanda giornaliera 5F0537'!EU9&gt;simulazione!T1208,'domanda giornaliera 5F0537'!EU9,0)+IF('domanda giornaliera 5F0537'!EU10&gt;simulazione!T1208,'domanda giornaliera 5F0537'!EU10,0)</f>
        <v>29800.428189457598</v>
      </c>
      <c r="Z1358" s="10"/>
      <c r="AA1358" s="10"/>
    </row>
    <row r="1359" spans="24:27" x14ac:dyDescent="0.25">
      <c r="X1359" s="46" t="s">
        <v>168</v>
      </c>
      <c r="Y1359" s="10">
        <f>'domanda giornaliera 5F0537'!EU8+IF('domanda giornaliera 5F0537'!EU9&gt;simulazione!T1209,'domanda giornaliera 5F0537'!EU9,0)+IF('domanda giornaliera 5F0537'!EU10&gt;simulazione!T1209,'domanda giornaliera 5F0537'!EU10,0)+IF('domanda giornaliera 5F0537'!EU11&gt;simulazione!T1209,'domanda giornaliera 5F0537'!EU11,0)</f>
        <v>29800.428189457598</v>
      </c>
      <c r="Z1359" s="10"/>
      <c r="AA1359" s="10"/>
    </row>
    <row r="1360" spans="24:27" x14ac:dyDescent="0.25">
      <c r="X1360" s="46" t="s">
        <v>169</v>
      </c>
      <c r="Y1360" s="10">
        <f>'domanda giornaliera 5F0537'!EU9+IF('domanda giornaliera 5F0537'!EU10&gt;simulazione!T1210,'domanda giornaliera 5F0537'!EU10,0)+IF('domanda giornaliera 5F0537'!EU11&gt;simulazione!T1210,'domanda giornaliera 5F0537'!EU11,0)+IF('domanda giornaliera 5F0537'!EU12&gt;simulazione!T1210,'domanda giornaliera 5F0537'!EU12,0)</f>
        <v>29800.428189457598</v>
      </c>
      <c r="Z1360" s="10"/>
      <c r="AA1360" s="10"/>
    </row>
    <row r="1361" spans="24:27" x14ac:dyDescent="0.25">
      <c r="X1361" s="46" t="s">
        <v>170</v>
      </c>
      <c r="Y1361" s="10">
        <f>'domanda giornaliera 5F0537'!EU10+IF('domanda giornaliera 5F0537'!EU11&gt;simulazione!T1211,'domanda giornaliera 5F0537'!EU11,0)+IF('domanda giornaliera 5F0537'!EU12&gt;simulazione!T1211,'domanda giornaliera 5F0537'!EU12,0)+IF('domanda giornaliera 5F0537'!EU13&gt;simulazione!T1211,'domanda giornaliera 5F0537'!EU13,0)</f>
        <v>29800.428189457598</v>
      </c>
      <c r="Z1361" s="10"/>
      <c r="AA1361" s="10"/>
    </row>
    <row r="1362" spans="24:27" x14ac:dyDescent="0.25">
      <c r="X1362" s="46" t="s">
        <v>171</v>
      </c>
      <c r="Y1362" s="10">
        <f>'domanda giornaliera 5F0537'!EU11+IF('domanda giornaliera 5F0537'!EU12&gt;simulazione!T1212,'domanda giornaliera 5F0537'!EU12,0)+IF('domanda giornaliera 5F0537'!EU13&gt;simulazione!T1212,'domanda giornaliera 5F0537'!EU13,0)+IF('domanda giornaliera 5F0537'!EU14&gt;simulazione!T1212,'domanda giornaliera 5F0537'!EU14,0)</f>
        <v>29800.428189457598</v>
      </c>
      <c r="Z1362" s="10"/>
      <c r="AA1362" s="10"/>
    </row>
    <row r="1363" spans="24:27" x14ac:dyDescent="0.25">
      <c r="X1363" s="46" t="s">
        <v>172</v>
      </c>
      <c r="Y1363" s="10">
        <f>'domanda giornaliera 5F0537'!EU12+IF('domanda giornaliera 5F0537'!EU13&gt;simulazione!T1213,'domanda giornaliera 5F0537'!EU13,0)+IF('domanda giornaliera 5F0537'!EU14&gt;simulazione!T1213,'domanda giornaliera 5F0537'!EU14,0)+IF('domanda giornaliera 5F0537'!EU15&gt;simulazione!T1213,'domanda giornaliera 5F0537'!EU15,0)</f>
        <v>29800.428189457598</v>
      </c>
      <c r="Z1363" s="10"/>
      <c r="AA1363" s="10"/>
    </row>
    <row r="1364" spans="24:27" x14ac:dyDescent="0.25">
      <c r="X1364" s="46" t="s">
        <v>173</v>
      </c>
      <c r="Y1364" s="10">
        <f>'domanda giornaliera 5F0537'!EU13+IF('domanda giornaliera 5F0537'!EU14&gt;simulazione!T1214,'domanda giornaliera 5F0537'!EU14,0)+IF('domanda giornaliera 5F0537'!EU15&gt;simulazione!T1214,'domanda giornaliera 5F0537'!EU15,0)+IF('domanda giornaliera 5F0537'!EU16&gt;simulazione!T1214,'domanda giornaliera 5F0537'!EU16,0)</f>
        <v>29800.428189457598</v>
      </c>
      <c r="Z1364" s="10"/>
      <c r="AA1364" s="10"/>
    </row>
    <row r="1365" spans="24:27" x14ac:dyDescent="0.25">
      <c r="X1365" s="46" t="s">
        <v>174</v>
      </c>
      <c r="Y1365" s="10">
        <f>'domanda giornaliera 5F0537'!EU14+IF('domanda giornaliera 5F0537'!EU15&gt;simulazione!T1215,'domanda giornaliera 5F0537'!EU15,0)+IF('domanda giornaliera 5F0537'!EU16&gt;simulazione!T1215,'domanda giornaliera 5F0537'!EU16,0)+IF('domanda giornaliera 5F0537'!EU17&gt;simulazione!T1215,'domanda giornaliera 5F0537'!EU17,0)</f>
        <v>6065.1554621848736</v>
      </c>
      <c r="Z1365" s="10"/>
      <c r="AA1365" s="10"/>
    </row>
    <row r="1366" spans="24:27" x14ac:dyDescent="0.25">
      <c r="X1366" s="46" t="s">
        <v>175</v>
      </c>
      <c r="Y1366" s="10">
        <f>'domanda giornaliera 5F0537'!EU15+IF('domanda giornaliera 5F0537'!EU16&gt;simulazione!T1216,'domanda giornaliera 5F0537'!EU16,0)+IF('domanda giornaliera 5F0537'!EU17&gt;simulazione!T1216,'domanda giornaliera 5F0537'!EU17,0)+IF('domanda giornaliera 5F0537'!EU18&gt;simulazione!T1216,'domanda giornaliera 5F0537'!EU18,0)</f>
        <v>6065.1554621848736</v>
      </c>
      <c r="Z1366" s="10"/>
      <c r="AA1366" s="10"/>
    </row>
    <row r="1367" spans="24:27" x14ac:dyDescent="0.25">
      <c r="X1367" s="46" t="s">
        <v>176</v>
      </c>
      <c r="Y1367" s="10">
        <f>'domanda giornaliera 5F0537'!EU16+IF('domanda giornaliera 5F0537'!EU17&gt;simulazione!T1217,'domanda giornaliera 5F0537'!EU17,0)+IF('domanda giornaliera 5F0537'!EU18&gt;simulazione!T1217,'domanda giornaliera 5F0537'!EU18,0)+IF('domanda giornaliera 5F0537'!EU19&gt;simulazione!T1217,'domanda giornaliera 5F0537'!EU19,0)</f>
        <v>6065.1554621848736</v>
      </c>
      <c r="Z1367" s="10"/>
      <c r="AA1367" s="10"/>
    </row>
    <row r="1368" spans="24:27" x14ac:dyDescent="0.25">
      <c r="X1368" s="46" t="s">
        <v>177</v>
      </c>
      <c r="Y1368" s="10">
        <f>'domanda giornaliera 5F0537'!EU17+IF('domanda giornaliera 5F0537'!EU18&gt;simulazione!T1218,'domanda giornaliera 5F0537'!EU18,0)+IF('domanda giornaliera 5F0537'!EU19&gt;simulazione!T1218,'domanda giornaliera 5F0537'!EU19,0)+IF('domanda giornaliera 5F0537'!EU20&gt;simulazione!T1218,'domanda giornaliera 5F0537'!EU20,0)</f>
        <v>20304.441176470587</v>
      </c>
      <c r="Z1368" s="10"/>
      <c r="AA1368" s="10"/>
    </row>
    <row r="1369" spans="24:27" x14ac:dyDescent="0.25">
      <c r="X1369" s="46" t="s">
        <v>158</v>
      </c>
      <c r="Y1369" s="10">
        <f>'domanda giornaliera 5F0537'!EU18+IF('domanda giornaliera 5F0537'!EU19&gt;simulazione!T1219,'domanda giornaliera 5F0537'!EU19,0)+IF('domanda giornaliera 5F0537'!EU20&gt;simulazione!T1219,'domanda giornaliera 5F0537'!EU20,0)+IF('domanda giornaliera 5F0537'!EU21&gt;simulazione!T1219,'domanda giornaliera 5F0537'!EU21,0)</f>
        <v>20304.441176470587</v>
      </c>
      <c r="Z1369" s="10"/>
      <c r="AA1369" s="10"/>
    </row>
    <row r="1370" spans="24:27" x14ac:dyDescent="0.25">
      <c r="X1370" s="46" t="s">
        <v>159</v>
      </c>
      <c r="Y1370" s="10">
        <f>'domanda giornaliera 5F0537'!EU19+IF('domanda giornaliera 5F0537'!EU20&gt;simulazione!T1220,'domanda giornaliera 5F0537'!EU20,0)+IF('domanda giornaliera 5F0537'!EU21&gt;simulazione!T1220,'domanda giornaliera 5F0537'!EU21,0)+IF('domanda giornaliera 5F0537'!EU22&gt;simulazione!T1220,'domanda giornaliera 5F0537'!EU22,0)</f>
        <v>20304.441176470587</v>
      </c>
      <c r="Z1370" s="10"/>
      <c r="AA1370" s="10"/>
    </row>
    <row r="1371" spans="24:27" x14ac:dyDescent="0.25">
      <c r="X1371" s="46" t="s">
        <v>160</v>
      </c>
      <c r="Y1371" s="10">
        <f>'domanda giornaliera 5F0537'!EU20+IF('domanda giornaliera 5F0537'!EU21&gt;simulazione!T1221,'domanda giornaliera 5F0537'!EU21,0)+IF('domanda giornaliera 5F0537'!EU22&gt;simulazione!T1221,'domanda giornaliera 5F0537'!EU22,0)+IF('domanda giornaliera 5F0537'!EU23&gt;simulazione!T1221,'domanda giornaliera 5F0537'!EU23,0)</f>
        <v>18759.5</v>
      </c>
      <c r="Z1371" s="10"/>
      <c r="AA1371" s="10"/>
    </row>
    <row r="1372" spans="24:27" x14ac:dyDescent="0.25">
      <c r="X1372" s="46" t="s">
        <v>161</v>
      </c>
      <c r="Y1372" s="10">
        <f>'domanda giornaliera 5F0537'!EU21+IF('domanda giornaliera 5F0537'!EU22&gt;simulazione!T1222,'domanda giornaliera 5F0537'!EU22,0)+IF('domanda giornaliera 5F0537'!EU23&gt;simulazione!T1222,'domanda giornaliera 5F0537'!EU23,0)+IF('domanda giornaliera 5F0537'!EU24&gt;simulazione!T1222,'domanda giornaliera 5F0537'!EU24,0)</f>
        <v>18759.5</v>
      </c>
      <c r="Z1372" s="10"/>
      <c r="AA1372" s="10"/>
    </row>
    <row r="1373" spans="24:27" x14ac:dyDescent="0.25">
      <c r="X1373" s="46" t="s">
        <v>162</v>
      </c>
      <c r="Y1373" s="10">
        <f>'domanda giornaliera 5F0537'!EU22+IF('domanda giornaliera 5F0537'!EU23&gt;simulazione!T1223,'domanda giornaliera 5F0537'!EU23,0)+IF('domanda giornaliera 5F0537'!EU24&gt;simulazione!T1223,'domanda giornaliera 5F0537'!EU24,0)+IF('domanda giornaliera 5F0537'!EU25&gt;simulazione!T1223,'domanda giornaliera 5F0537'!EU25,0)</f>
        <v>18759.5</v>
      </c>
      <c r="Z1373" s="10"/>
      <c r="AA1373" s="10"/>
    </row>
    <row r="1374" spans="24:27" x14ac:dyDescent="0.25">
      <c r="X1374" s="46" t="s">
        <v>40</v>
      </c>
      <c r="Y1374" s="10">
        <f>'domanda giornaliera 5F0537'!EU23+IF('domanda giornaliera 5F0537'!EU24&gt;simulazione!T1224,'domanda giornaliera 5F0537'!EU24,0)+IF('domanda giornaliera 5F0537'!EU25&gt;simulazione!T1224,'domanda giornaliera 5F0537'!EU25,0)+IF('domanda giornaliera 5F0537'!EU26&gt;simulazione!T1224,'domanda giornaliera 5F0537'!EU26,0)</f>
        <v>18759.5</v>
      </c>
      <c r="Z1374" s="10"/>
      <c r="AA1374" s="10"/>
    </row>
    <row r="1375" spans="24:27" x14ac:dyDescent="0.25">
      <c r="X1375" s="46" t="s">
        <v>41</v>
      </c>
      <c r="Y1375" s="10">
        <f>'domanda giornaliera 5F0537'!EU24+IF('domanda giornaliera 5F0537'!EU25&gt;simulazione!T1225,'domanda giornaliera 5F0537'!EU25,0)+IF('domanda giornaliera 5F0537'!EU26&gt;simulazione!T1225,'domanda giornaliera 5F0537'!EU26,0)+IF('domanda giornaliera 5F0537'!EU27&gt;simulazione!T1225,'domanda giornaliera 5F0537'!EU27,0)</f>
        <v>20789</v>
      </c>
      <c r="Z1375" s="10"/>
      <c r="AA1375" s="10"/>
    </row>
    <row r="1376" spans="24:27" x14ac:dyDescent="0.25">
      <c r="X1376" s="46" t="s">
        <v>42</v>
      </c>
      <c r="Y1376" s="10">
        <f>'domanda giornaliera 5F0537'!EU25+IF('domanda giornaliera 5F0537'!EU26&gt;simulazione!T1226,'domanda giornaliera 5F0537'!EU26,0)+IF('domanda giornaliera 5F0537'!EU27&gt;simulazione!T1226,'domanda giornaliera 5F0537'!EU27,0)+IF('domanda giornaliera 5F0537'!EU28&gt;simulazione!T1226,'domanda giornaliera 5F0537'!EU28,0)</f>
        <v>12033.565217391304</v>
      </c>
      <c r="Z1376" s="10"/>
      <c r="AA1376" s="10"/>
    </row>
    <row r="1377" spans="24:27" x14ac:dyDescent="0.25">
      <c r="X1377" s="46" t="s">
        <v>43</v>
      </c>
      <c r="Y1377" s="10">
        <f>'domanda giornaliera 5F0537'!EU26+IF('domanda giornaliera 5F0537'!EU27&gt;simulazione!T1227,'domanda giornaliera 5F0537'!EU27,0)+IF('domanda giornaliera 5F0537'!EU28&gt;simulazione!T1227,'domanda giornaliera 5F0537'!EU28,0)+IF('domanda giornaliera 5F0537'!EU29&gt;simulazione!T1227,'domanda giornaliera 5F0537'!EU29,0)</f>
        <v>12033.565217391304</v>
      </c>
      <c r="Z1377" s="10"/>
      <c r="AA1377" s="10"/>
    </row>
    <row r="1378" spans="24:27" x14ac:dyDescent="0.25">
      <c r="X1378" s="46" t="s">
        <v>178</v>
      </c>
      <c r="Y1378" s="10">
        <f>'domanda giornaliera 5F0537'!EU27+IF('domanda giornaliera 5F0537'!EU28&gt;simulazione!T1228,'domanda giornaliera 5F0537'!EU28,0)+IF('domanda giornaliera 5F0537'!EU29&gt;simulazione!T1228,'domanda giornaliera 5F0537'!EU29,0)+IF('domanda giornaliera 5F0537'!EU30&gt;simulazione!T1228,'domanda giornaliera 5F0537'!EU30,0)</f>
        <v>12033.565217391304</v>
      </c>
      <c r="Z1378" s="10"/>
      <c r="AA1378" s="10"/>
    </row>
    <row r="1379" spans="24:27" x14ac:dyDescent="0.25">
      <c r="X1379" s="46" t="s">
        <v>45</v>
      </c>
      <c r="Y1379" s="10">
        <f>'domanda giornaliera 5F0537'!EU28+IF('domanda giornaliera 5F0537'!EU29&gt;simulazione!T1229,'domanda giornaliera 5F0537'!EU29,0)+IF('domanda giornaliera 5F0537'!EU30&gt;simulazione!T1229,'domanda giornaliera 5F0537'!EU30,0)+IF('domanda giornaliera 5F0537'!EU31&gt;simulazione!T1229,'domanda giornaliera 5F0537'!EU31,0)</f>
        <v>12033.565217391304</v>
      </c>
      <c r="Z1379" s="10"/>
      <c r="AA1379" s="10"/>
    </row>
    <row r="1380" spans="24:27" x14ac:dyDescent="0.25">
      <c r="X1380" s="46" t="s">
        <v>46</v>
      </c>
      <c r="Y1380" s="10">
        <f>'domanda giornaliera 5F0537'!EU29+IF('domanda giornaliera 5F0537'!EU30&gt;simulazione!T1230,'domanda giornaliera 5F0537'!EU30,0)+IF('domanda giornaliera 5F0537'!EU31&gt;simulazione!T1230,'domanda giornaliera 5F0537'!EU31,0)+IF('domanda giornaliera 5F0537'!EU32&gt;simulazione!T1230,'domanda giornaliera 5F0537'!EU32,0)</f>
        <v>12033.565217391304</v>
      </c>
      <c r="Z1380" s="10"/>
      <c r="AA1380" s="10"/>
    </row>
    <row r="1381" spans="24:27" x14ac:dyDescent="0.25">
      <c r="X1381" s="46" t="s">
        <v>47</v>
      </c>
      <c r="Y1381" s="10">
        <f>'domanda giornaliera 5F0537'!EU30+IF('domanda giornaliera 5F0537'!EU31&gt;simulazione!T1231,'domanda giornaliera 5F0537'!EU31,0)+IF('domanda giornaliera 5F0537'!EU32&gt;simulazione!T1231,'domanda giornaliera 5F0537'!EU32,0)+IF('domanda giornaliera 5F0537'!EU33&gt;simulazione!T1231,'domanda giornaliera 5F0537'!EU33,0)</f>
        <v>12033.565217391304</v>
      </c>
      <c r="Z1381" s="10"/>
      <c r="AA1381" s="10"/>
    </row>
    <row r="1382" spans="24:27" x14ac:dyDescent="0.25">
      <c r="X1382" s="46" t="s">
        <v>48</v>
      </c>
      <c r="Y1382" s="10">
        <f>'domanda giornaliera 5F0537'!EU31+IF('domanda giornaliera 5F0537'!EU32&gt;simulazione!T1232,'domanda giornaliera 5F0537'!EU32,0)+IF('domanda giornaliera 5F0537'!EU33&gt;simulazione!T1232,'domanda giornaliera 5F0537'!EU33,0)+IF('domanda giornaliera 5F0537'!EU34&gt;simulazione!T1232,'domanda giornaliera 5F0537'!EU34,0)</f>
        <v>12033.565217391304</v>
      </c>
      <c r="Z1382" s="10"/>
      <c r="AA1382" s="10"/>
    </row>
    <row r="1383" spans="24:27" x14ac:dyDescent="0.25">
      <c r="X1383" s="46" t="s">
        <v>44</v>
      </c>
      <c r="Y1383" s="10">
        <f>'domanda giornaliera 5F0537'!EU32+IF('domanda giornaliera 5F0537'!EU33&gt;simulazione!T1233,'domanda giornaliera 5F0537'!EU33,0)+IF('domanda giornaliera 5F0537'!EU34&gt;simulazione!T1233,'domanda giornaliera 5F0537'!EU34,0)+IF('domanda giornaliera 5F0537'!EU35&gt;simulazione!T1233,'domanda giornaliera 5F0537'!EU35,0)</f>
        <v>12033.565217391304</v>
      </c>
      <c r="Z1383" s="10"/>
      <c r="AA1383" s="10"/>
    </row>
    <row r="1384" spans="24:27" x14ac:dyDescent="0.25">
      <c r="X1384" s="46" t="s">
        <v>50</v>
      </c>
      <c r="Y1384" s="10">
        <f>'domanda giornaliera 5F0537'!EU33+IF('domanda giornaliera 5F0537'!EU34&gt;simulazione!T1234,'domanda giornaliera 5F0537'!EU34,0)+IF('domanda giornaliera 5F0537'!EU35&gt;simulazione!T1234,'domanda giornaliera 5F0537'!EU35,0)+IF('domanda giornaliera 5F0537'!EU36&gt;simulazione!T1234,'domanda giornaliera 5F0537'!EU36,0)</f>
        <v>12033.565217391304</v>
      </c>
      <c r="Z1384" s="10"/>
      <c r="AA1384" s="10"/>
    </row>
    <row r="1385" spans="24:27" x14ac:dyDescent="0.25">
      <c r="X1385" s="46" t="s">
        <v>51</v>
      </c>
      <c r="Y1385" s="10">
        <f>'domanda giornaliera 5F0537'!EU34+IF('domanda giornaliera 5F0537'!EU35&gt;simulazione!T1235,'domanda giornaliera 5F0537'!EU35,0)+IF('domanda giornaliera 5F0537'!EU36&gt;simulazione!T1235,'domanda giornaliera 5F0537'!EU36,0)+IF('domanda giornaliera 5F0537'!EU37&gt;simulazione!T1235,'domanda giornaliera 5F0537'!EU37,0)</f>
        <v>7872.065217391304</v>
      </c>
      <c r="Z1385" s="10"/>
      <c r="AA1385" s="10"/>
    </row>
    <row r="1386" spans="24:27" x14ac:dyDescent="0.25">
      <c r="X1386" s="46" t="s">
        <v>52</v>
      </c>
      <c r="Y1386" s="10">
        <f>'domanda giornaliera 5F0537'!EU35+IF('domanda giornaliera 5F0537'!EU36&gt;simulazione!T1236,'domanda giornaliera 5F0537'!EU36,0)+IF('domanda giornaliera 5F0537'!EU37&gt;simulazione!T1236,'domanda giornaliera 5F0537'!EU37,0)+IF('domanda giornaliera 5F0537'!EU38&gt;simulazione!T1236,'domanda giornaliera 5F0537'!EU38,0)</f>
        <v>7872.065217391304</v>
      </c>
      <c r="Z1386" s="10"/>
      <c r="AA1386" s="10"/>
    </row>
    <row r="1387" spans="24:27" x14ac:dyDescent="0.25">
      <c r="X1387" s="46" t="s">
        <v>53</v>
      </c>
      <c r="Y1387" s="10">
        <f>'domanda giornaliera 5F0537'!EU36+IF('domanda giornaliera 5F0537'!EU37&gt;simulazione!T1237,'domanda giornaliera 5F0537'!EU37,0)+IF('domanda giornaliera 5F0537'!EU38&gt;simulazione!T1237,'domanda giornaliera 5F0537'!EU38,0)+IF('domanda giornaliera 5F0537'!EU39&gt;simulazione!T1237,'domanda giornaliera 5F0537'!EU39,0)</f>
        <v>7872.065217391304</v>
      </c>
      <c r="Z1387" s="10"/>
      <c r="AA1387" s="10"/>
    </row>
    <row r="1388" spans="24:27" x14ac:dyDescent="0.25">
      <c r="X1388" s="46" t="s">
        <v>49</v>
      </c>
      <c r="Y1388" s="10">
        <f>'domanda giornaliera 5F0537'!EU37+IF('domanda giornaliera 5F0537'!EU38&gt;simulazione!T1238,'domanda giornaliera 5F0537'!EU38,0)+IF('domanda giornaliera 5F0537'!EU39&gt;simulazione!T1238,'domanda giornaliera 5F0537'!EU39,0)+IF('domanda giornaliera 5F0537'!EU40&gt;simulazione!T1238,'domanda giornaliera 5F0537'!EU40,0)</f>
        <v>7872.065217391304</v>
      </c>
      <c r="Z1388" s="10"/>
      <c r="AA1388" s="10"/>
    </row>
    <row r="1389" spans="24:27" x14ac:dyDescent="0.25">
      <c r="X1389" s="46" t="s">
        <v>55</v>
      </c>
      <c r="Y1389" s="10">
        <f>'domanda giornaliera 5F0537'!EU38+IF('domanda giornaliera 5F0537'!EU39&gt;simulazione!T1239,'domanda giornaliera 5F0537'!EU39,0)+IF('domanda giornaliera 5F0537'!EU40&gt;simulazione!T1239,'domanda giornaliera 5F0537'!EU40,0)+IF('domanda giornaliera 5F0537'!EU41&gt;simulazione!T1239,'domanda giornaliera 5F0537'!EU41,0)</f>
        <v>7872.065217391304</v>
      </c>
      <c r="Z1389" s="10"/>
      <c r="AA1389" s="10"/>
    </row>
    <row r="1390" spans="24:27" x14ac:dyDescent="0.25">
      <c r="X1390" s="46" t="s">
        <v>56</v>
      </c>
      <c r="Y1390" s="10">
        <f>'domanda giornaliera 5F0537'!EU39+IF('domanda giornaliera 5F0537'!EU40&gt;simulazione!T1240,'domanda giornaliera 5F0537'!EU40,0)+IF('domanda giornaliera 5F0537'!EU41&gt;simulazione!T1240,'domanda giornaliera 5F0537'!EU41,0)+IF('domanda giornaliera 5F0537'!EU42&gt;simulazione!T1240,'domanda giornaliera 5F0537'!EU42,0)</f>
        <v>7872.065217391304</v>
      </c>
      <c r="Z1390" s="10"/>
      <c r="AA1390" s="10"/>
    </row>
    <row r="1391" spans="24:27" x14ac:dyDescent="0.25">
      <c r="X1391" s="46" t="s">
        <v>57</v>
      </c>
      <c r="Y1391" s="10">
        <f>'domanda giornaliera 5F0537'!EU40+IF('domanda giornaliera 5F0537'!EU41&gt;simulazione!T1241,'domanda giornaliera 5F0537'!EU41,0)+IF('domanda giornaliera 5F0537'!EU42&gt;simulazione!T1241,'domanda giornaliera 5F0537'!EU42,0)+IF('domanda giornaliera 5F0537'!EU43&gt;simulazione!T1241,'domanda giornaliera 5F0537'!EU43,0)</f>
        <v>7872.065217391304</v>
      </c>
      <c r="Z1391" s="10"/>
      <c r="AA1391" s="10"/>
    </row>
    <row r="1392" spans="24:27" x14ac:dyDescent="0.25">
      <c r="X1392" s="46" t="s">
        <v>58</v>
      </c>
      <c r="Y1392" s="10">
        <f>'domanda giornaliera 5F0537'!EU41+IF('domanda giornaliera 5F0537'!EU42&gt;simulazione!T1242,'domanda giornaliera 5F0537'!EU42,0)+IF('domanda giornaliera 5F0537'!EU43&gt;simulazione!T1242,'domanda giornaliera 5F0537'!EU43,0)+IF('domanda giornaliera 5F0537'!EU44&gt;simulazione!T1242,'domanda giornaliera 5F0537'!EU44,0)</f>
        <v>7872.065217391304</v>
      </c>
      <c r="Z1392" s="10"/>
      <c r="AA1392" s="10"/>
    </row>
    <row r="1393" spans="24:27" x14ac:dyDescent="0.25">
      <c r="X1393" s="46" t="s">
        <v>54</v>
      </c>
      <c r="Y1393" s="10">
        <f>'domanda giornaliera 5F0537'!EU42+IF('domanda giornaliera 5F0537'!EU43&gt;simulazione!T1243,'domanda giornaliera 5F0537'!EU43,0)+IF('domanda giornaliera 5F0537'!EU44&gt;simulazione!T1243,'domanda giornaliera 5F0537'!EU44,0)+IF('domanda giornaliera 5F0537'!EU45&gt;simulazione!T1243,'domanda giornaliera 5F0537'!EU45,0)</f>
        <v>54885.39855072464</v>
      </c>
      <c r="Z1393" s="10"/>
      <c r="AA1393" s="10"/>
    </row>
    <row r="1394" spans="24:27" x14ac:dyDescent="0.25">
      <c r="X1394" s="46" t="s">
        <v>60</v>
      </c>
      <c r="Y1394" s="10">
        <f>'domanda giornaliera 5F0537'!EU43+IF('domanda giornaliera 5F0537'!EU44&gt;simulazione!T1244,'domanda giornaliera 5F0537'!EU44,0)+IF('domanda giornaliera 5F0537'!EU45&gt;simulazione!T1244,'domanda giornaliera 5F0537'!EU45,0)+IF('domanda giornaliera 5F0537'!EU46&gt;simulazione!T1244,'domanda giornaliera 5F0537'!EU46,0)</f>
        <v>53702.89855072464</v>
      </c>
      <c r="Z1394" s="10"/>
      <c r="AA1394" s="10"/>
    </row>
    <row r="1395" spans="24:27" x14ac:dyDescent="0.25">
      <c r="X1395" s="46" t="s">
        <v>61</v>
      </c>
      <c r="Y1395" s="10">
        <f>'domanda giornaliera 5F0537'!EU44+IF('domanda giornaliera 5F0537'!EU45&gt;simulazione!T1245,'domanda giornaliera 5F0537'!EU45,0)+IF('domanda giornaliera 5F0537'!EU46&gt;simulazione!T1245,'domanda giornaliera 5F0537'!EU46,0)+IF('domanda giornaliera 5F0537'!EU47&gt;simulazione!T1245,'domanda giornaliera 5F0537'!EU47,0)</f>
        <v>53702.89855072464</v>
      </c>
      <c r="Z1395" s="10"/>
      <c r="AA1395" s="10"/>
    </row>
    <row r="1396" spans="24:27" x14ac:dyDescent="0.25">
      <c r="X1396" s="46" t="s">
        <v>62</v>
      </c>
      <c r="Y1396" s="10">
        <f>'domanda giornaliera 5F0537'!EU45+IF('domanda giornaliera 5F0537'!EU46&gt;simulazione!T1246,'domanda giornaliera 5F0537'!EU46,0)+IF('domanda giornaliera 5F0537'!EU47&gt;simulazione!T1246,'domanda giornaliera 5F0537'!EU47,0)+IF('domanda giornaliera 5F0537'!EU48&gt;simulazione!T1246,'domanda giornaliera 5F0537'!EU48,0)</f>
        <v>161108.69565217392</v>
      </c>
      <c r="Z1396" s="10"/>
      <c r="AA1396" s="10"/>
    </row>
    <row r="1397" spans="24:27" x14ac:dyDescent="0.25">
      <c r="X1397" s="46" t="s">
        <v>63</v>
      </c>
      <c r="Y1397" s="10">
        <f>'domanda giornaliera 5F0537'!EU46+IF('domanda giornaliera 5F0537'!EU47&gt;simulazione!T1247,'domanda giornaliera 5F0537'!EU47,0)+IF('domanda giornaliera 5F0537'!EU48&gt;simulazione!T1247,'domanda giornaliera 5F0537'!EU48,0)+IF('domanda giornaliera 5F0537'!EU49&gt;simulazione!T1247,'domanda giornaliera 5F0537'!EU49,0)</f>
        <v>107405.79710144928</v>
      </c>
      <c r="Z1397" s="10"/>
      <c r="AA1397" s="10"/>
    </row>
    <row r="1398" spans="24:27" x14ac:dyDescent="0.25">
      <c r="X1398" s="46" t="s">
        <v>59</v>
      </c>
      <c r="Y1398" s="10">
        <f>'domanda giornaliera 5F0537'!EU47+IF('domanda giornaliera 5F0537'!EU48&gt;simulazione!T1248,'domanda giornaliera 5F0537'!EU48,0)+IF('domanda giornaliera 5F0537'!EU49&gt;simulazione!T1248,'domanda giornaliera 5F0537'!EU49,0)+IF('domanda giornaliera 5F0537'!EU50&gt;simulazione!T1248,'domanda giornaliera 5F0537'!EU50,0)</f>
        <v>53702.89855072464</v>
      </c>
      <c r="Z1398" s="10"/>
      <c r="AA1398" s="10"/>
    </row>
    <row r="1399" spans="24:27" x14ac:dyDescent="0.25">
      <c r="X1399" s="46" t="s">
        <v>65</v>
      </c>
      <c r="Y1399" s="10">
        <f>'domanda giornaliera 5F0537'!EU48+IF('domanda giornaliera 5F0537'!EU49&gt;simulazione!T1249,'domanda giornaliera 5F0537'!EU49,0)+IF('domanda giornaliera 5F0537'!EU50&gt;simulazione!T1249,'domanda giornaliera 5F0537'!EU50,0)+IF('domanda giornaliera 5F0537'!EU51&gt;simulazione!T1249,'domanda giornaliera 5F0537'!EU51,0)</f>
        <v>17536.363636363636</v>
      </c>
      <c r="Z1399" s="10"/>
      <c r="AA1399" s="10"/>
    </row>
    <row r="1400" spans="24:27" x14ac:dyDescent="0.25">
      <c r="X1400" s="46" t="s">
        <v>66</v>
      </c>
      <c r="Y1400" s="10">
        <f>'domanda giornaliera 5F0537'!EU49+IF('domanda giornaliera 5F0537'!EU50&gt;simulazione!T1250,'domanda giornaliera 5F0537'!EU50,0)+IF('domanda giornaliera 5F0537'!EU51&gt;simulazione!T1250,'domanda giornaliera 5F0537'!EU51,0)+IF('domanda giornaliera 5F0537'!EU52&gt;simulazione!T1250,'domanda giornaliera 5F0537'!EU52,0)</f>
        <v>17536.363636363636</v>
      </c>
      <c r="Z1400" s="10"/>
      <c r="AA1400" s="10"/>
    </row>
    <row r="1401" spans="24:27" x14ac:dyDescent="0.25">
      <c r="X1401" s="46" t="s">
        <v>67</v>
      </c>
      <c r="Y1401" s="10">
        <f>'domanda giornaliera 5F0537'!EU50+IF('domanda giornaliera 5F0537'!EU51&gt;simulazione!T1251,'domanda giornaliera 5F0537'!EU51,0)+IF('domanda giornaliera 5F0537'!EU52&gt;simulazione!T1251,'domanda giornaliera 5F0537'!EU52,0)+IF('domanda giornaliera 5F0537'!EU53&gt;simulazione!T1251,'domanda giornaliera 5F0537'!EU53,0)</f>
        <v>17536.363636363636</v>
      </c>
      <c r="Z1401" s="10"/>
      <c r="AA1401" s="10"/>
    </row>
    <row r="1402" spans="24:27" x14ac:dyDescent="0.25">
      <c r="X1402" s="46" t="s">
        <v>68</v>
      </c>
      <c r="Y1402" s="10">
        <f>'domanda giornaliera 5F0537'!EU51+IF('domanda giornaliera 5F0537'!EU52&gt;simulazione!T1252,'domanda giornaliera 5F0537'!EU52,0)+IF('domanda giornaliera 5F0537'!EU53&gt;simulazione!T1252,'domanda giornaliera 5F0537'!EU53,0)+IF('domanda giornaliera 5F0537'!EU54&gt;simulazione!T1252,'domanda giornaliera 5F0537'!EU54,0)</f>
        <v>17536.363636363636</v>
      </c>
      <c r="Z1402" s="10"/>
      <c r="AA1402" s="10"/>
    </row>
    <row r="1403" spans="24:27" x14ac:dyDescent="0.25">
      <c r="X1403" s="46" t="s">
        <v>64</v>
      </c>
      <c r="Y1403" s="10">
        <f>'domanda giornaliera 5F0537'!EU52+IF('domanda giornaliera 5F0537'!EU53&gt;simulazione!T1253,'domanda giornaliera 5F0537'!EU53,0)+IF('domanda giornaliera 5F0537'!EU54&gt;simulazione!T1253,'domanda giornaliera 5F0537'!EU54,0)+IF('domanda giornaliera 5F0537'!EU55&gt;simulazione!T1253,'domanda giornaliera 5F0537'!EU55,0)</f>
        <v>5892.363636363636</v>
      </c>
      <c r="Z1403" s="10"/>
      <c r="AA1403" s="10"/>
    </row>
    <row r="1404" spans="24:27" x14ac:dyDescent="0.25">
      <c r="X1404" s="46" t="s">
        <v>70</v>
      </c>
      <c r="Y1404" s="10">
        <f>'domanda giornaliera 5F0537'!EU53+IF('domanda giornaliera 5F0537'!EU54&gt;simulazione!T1254,'domanda giornaliera 5F0537'!EU54,0)+IF('domanda giornaliera 5F0537'!EU55&gt;simulazione!T1254,'domanda giornaliera 5F0537'!EU55,0)+IF('domanda giornaliera 5F0537'!EU56&gt;simulazione!T1254,'domanda giornaliera 5F0537'!EU56,0)</f>
        <v>5892.363636363636</v>
      </c>
      <c r="Z1404" s="10"/>
      <c r="AA1404" s="10"/>
    </row>
    <row r="1405" spans="24:27" x14ac:dyDescent="0.25">
      <c r="X1405" s="46" t="s">
        <v>71</v>
      </c>
      <c r="Y1405" s="10">
        <f>'domanda giornaliera 5F0537'!EU54+IF('domanda giornaliera 5F0537'!EU55&gt;simulazione!T1255,'domanda giornaliera 5F0537'!EU55,0)+IF('domanda giornaliera 5F0537'!EU56&gt;simulazione!T1255,'domanda giornaliera 5F0537'!EU56,0)+IF('domanda giornaliera 5F0537'!EU57&gt;simulazione!T1255,'domanda giornaliera 5F0537'!EU57,0)</f>
        <v>5892.363636363636</v>
      </c>
      <c r="Z1405" s="10"/>
      <c r="AA1405" s="10"/>
    </row>
    <row r="1406" spans="24:27" x14ac:dyDescent="0.25">
      <c r="X1406" s="46" t="s">
        <v>72</v>
      </c>
      <c r="Y1406" s="10">
        <f>'domanda giornaliera 5F0537'!EU55+IF('domanda giornaliera 5F0537'!EU56&gt;simulazione!T1256,'domanda giornaliera 5F0537'!EU56,0)+IF('domanda giornaliera 5F0537'!EU57&gt;simulazione!T1256,'domanda giornaliera 5F0537'!EU57,0)+IF('domanda giornaliera 5F0537'!EU58&gt;simulazione!T1256,'domanda giornaliera 5F0537'!EU58,0)</f>
        <v>5892.363636363636</v>
      </c>
      <c r="Z1406" s="10"/>
      <c r="AA1406" s="10"/>
    </row>
    <row r="1407" spans="24:27" x14ac:dyDescent="0.25">
      <c r="X1407" s="46" t="s">
        <v>73</v>
      </c>
      <c r="Y1407" s="10">
        <f>'domanda giornaliera 5F0537'!EU56+IF('domanda giornaliera 5F0537'!EU57&gt;simulazione!T1257,'domanda giornaliera 5F0537'!EU57,0)+IF('domanda giornaliera 5F0537'!EU58&gt;simulazione!T1257,'domanda giornaliera 5F0537'!EU58,0)+IF('domanda giornaliera 5F0537'!EU59&gt;simulazione!T1257,'domanda giornaliera 5F0537'!EU59,0)</f>
        <v>5892.363636363636</v>
      </c>
      <c r="Z1407" s="10"/>
      <c r="AA1407" s="10"/>
    </row>
    <row r="1408" spans="24:27" x14ac:dyDescent="0.25">
      <c r="X1408" s="46" t="s">
        <v>69</v>
      </c>
      <c r="Y1408" s="10">
        <f>'domanda giornaliera 5F0537'!EU57+IF('domanda giornaliera 5F0537'!EU58&gt;simulazione!T1258,'domanda giornaliera 5F0537'!EU58,0)+IF('domanda giornaliera 5F0537'!EU59&gt;simulazione!T1258,'domanda giornaliera 5F0537'!EU59,0)+IF('domanda giornaliera 5F0537'!EU60&gt;simulazione!T1258,'domanda giornaliera 5F0537'!EU60,0)</f>
        <v>5892.363636363636</v>
      </c>
      <c r="Z1408" s="10"/>
      <c r="AA1408" s="10"/>
    </row>
    <row r="1409" spans="24:27" x14ac:dyDescent="0.25">
      <c r="X1409" s="46" t="s">
        <v>75</v>
      </c>
      <c r="Y1409" s="10">
        <f>'domanda giornaliera 5F0537'!EU58+IF('domanda giornaliera 5F0537'!EU59&gt;simulazione!T1259,'domanda giornaliera 5F0537'!EU59,0)+IF('domanda giornaliera 5F0537'!EU60&gt;simulazione!T1259,'domanda giornaliera 5F0537'!EU60,0)+IF('domanda giornaliera 5F0537'!EU61&gt;simulazione!T1259,'domanda giornaliera 5F0537'!EU61,0)</f>
        <v>5892.363636363636</v>
      </c>
      <c r="Z1409" s="10"/>
      <c r="AA1409" s="10"/>
    </row>
    <row r="1410" spans="24:27" x14ac:dyDescent="0.25">
      <c r="X1410" s="46" t="s">
        <v>76</v>
      </c>
      <c r="Y1410" s="10">
        <f>'domanda giornaliera 5F0537'!EU59+IF('domanda giornaliera 5F0537'!EU60&gt;simulazione!T1260,'domanda giornaliera 5F0537'!EU60,0)+IF('domanda giornaliera 5F0537'!EU61&gt;simulazione!T1260,'domanda giornaliera 5F0537'!EU61,0)+IF('domanda giornaliera 5F0537'!EU62&gt;simulazione!T1260,'domanda giornaliera 5F0537'!EU62,0)</f>
        <v>5892.363636363636</v>
      </c>
      <c r="Z1410" s="10"/>
      <c r="AA1410" s="10"/>
    </row>
    <row r="1411" spans="24:27" x14ac:dyDescent="0.25">
      <c r="X1411" s="46" t="s">
        <v>77</v>
      </c>
      <c r="Y1411" s="10">
        <f>'domanda giornaliera 5F0537'!EU60+IF('domanda giornaliera 5F0537'!EU61&gt;simulazione!T1261,'domanda giornaliera 5F0537'!EU61,0)+IF('domanda giornaliera 5F0537'!EU62&gt;simulazione!T1261,'domanda giornaliera 5F0537'!EU62,0)+IF('domanda giornaliera 5F0537'!EU63&gt;simulazione!T1261,'domanda giornaliera 5F0537'!EU63,0)</f>
        <v>5892.363636363636</v>
      </c>
      <c r="Z1411" s="10"/>
      <c r="AA1411" s="10"/>
    </row>
    <row r="1412" spans="24:27" x14ac:dyDescent="0.25">
      <c r="X1412" s="46" t="s">
        <v>78</v>
      </c>
      <c r="Y1412" s="10">
        <f>'domanda giornaliera 5F0537'!EU61+IF('domanda giornaliera 5F0537'!EU62&gt;simulazione!T1262,'domanda giornaliera 5F0537'!EU62,0)+IF('domanda giornaliera 5F0537'!EU63&gt;simulazione!T1262,'domanda giornaliera 5F0537'!EU63,0)+IF('domanda giornaliera 5F0537'!EU64&gt;simulazione!T1262,'domanda giornaliera 5F0537'!EU64,0)</f>
        <v>5892.363636363636</v>
      </c>
      <c r="Z1412" s="10"/>
      <c r="AA1412" s="10"/>
    </row>
    <row r="1413" spans="24:27" x14ac:dyDescent="0.25">
      <c r="X1413" s="46" t="s">
        <v>74</v>
      </c>
      <c r="Y1413" s="10">
        <f>'domanda giornaliera 5F0537'!EU62+IF('domanda giornaliera 5F0537'!EU63&gt;simulazione!T1263,'domanda giornaliera 5F0537'!EU63,0)+IF('domanda giornaliera 5F0537'!EU64&gt;simulazione!T1263,'domanda giornaliera 5F0537'!EU64,0)+IF('domanda giornaliera 5F0537'!EU65&gt;simulazione!T1263,'domanda giornaliera 5F0537'!EU65,0)</f>
        <v>10368.432601880877</v>
      </c>
      <c r="Z1413" s="10"/>
      <c r="AA1413" s="10"/>
    </row>
    <row r="1414" spans="24:27" x14ac:dyDescent="0.25">
      <c r="X1414" s="46" t="s">
        <v>80</v>
      </c>
      <c r="Y1414" s="10">
        <f>'domanda giornaliera 5F0537'!EU63+IF('domanda giornaliera 5F0537'!EU64&gt;simulazione!T1264,'domanda giornaliera 5F0537'!EU64,0)+IF('domanda giornaliera 5F0537'!EU65&gt;simulazione!T1264,'domanda giornaliera 5F0537'!EU65,0)+IF('domanda giornaliera 5F0537'!EU66&gt;simulazione!T1264,'domanda giornaliera 5F0537'!EU66,0)</f>
        <v>10368.432601880877</v>
      </c>
      <c r="Z1414" s="10"/>
      <c r="AA1414" s="10"/>
    </row>
    <row r="1415" spans="24:27" x14ac:dyDescent="0.25">
      <c r="X1415" s="46" t="s">
        <v>81</v>
      </c>
      <c r="Y1415" s="10">
        <f>'domanda giornaliera 5F0537'!EU64+IF('domanda giornaliera 5F0537'!EU65&gt;simulazione!T1265,'domanda giornaliera 5F0537'!EU65,0)+IF('domanda giornaliera 5F0537'!EU66&gt;simulazione!T1265,'domanda giornaliera 5F0537'!EU66,0)+IF('domanda giornaliera 5F0537'!EU67&gt;simulazione!T1265,'domanda giornaliera 5F0537'!EU67,0)</f>
        <v>10368.432601880877</v>
      </c>
      <c r="Z1415" s="10"/>
      <c r="AA1415" s="10"/>
    </row>
    <row r="1416" spans="24:27" x14ac:dyDescent="0.25">
      <c r="X1416" s="46" t="s">
        <v>82</v>
      </c>
      <c r="Y1416" s="10">
        <f>'domanda giornaliera 5F0537'!EU65+IF('domanda giornaliera 5F0537'!EU66&gt;simulazione!T1266,'domanda giornaliera 5F0537'!EU66,0)+IF('domanda giornaliera 5F0537'!EU67&gt;simulazione!T1266,'domanda giornaliera 5F0537'!EU67,0)+IF('domanda giornaliera 5F0537'!EU68&gt;simulazione!T1266,'domanda giornaliera 5F0537'!EU68,0)</f>
        <v>10368.432601880877</v>
      </c>
      <c r="Z1416" s="10"/>
      <c r="AA1416" s="10"/>
    </row>
    <row r="1417" spans="24:27" x14ac:dyDescent="0.25">
      <c r="X1417" s="46" t="s">
        <v>83</v>
      </c>
      <c r="Y1417" s="10">
        <f>'domanda giornaliera 5F0537'!EU66+IF('domanda giornaliera 5F0537'!EU67&gt;simulazione!T1267,'domanda giornaliera 5F0537'!EU67,0)+IF('domanda giornaliera 5F0537'!EU68&gt;simulazione!T1267,'domanda giornaliera 5F0537'!EU68,0)+IF('domanda giornaliera 5F0537'!EU69&gt;simulazione!T1267,'domanda giornaliera 5F0537'!EU69,0)</f>
        <v>10368.432601880877</v>
      </c>
      <c r="Z1417" s="10"/>
      <c r="AA1417" s="10"/>
    </row>
    <row r="1418" spans="24:27" x14ac:dyDescent="0.25">
      <c r="X1418" s="46" t="s">
        <v>79</v>
      </c>
      <c r="Y1418" s="10">
        <f>'domanda giornaliera 5F0537'!EU67+IF('domanda giornaliera 5F0537'!EU68&gt;simulazione!T1268,'domanda giornaliera 5F0537'!EU68,0)+IF('domanda giornaliera 5F0537'!EU69&gt;simulazione!T1268,'domanda giornaliera 5F0537'!EU69,0)+IF('domanda giornaliera 5F0537'!EU70&gt;simulazione!T1268,'domanda giornaliera 5F0537'!EU70,0)</f>
        <v>10368.432601880877</v>
      </c>
      <c r="Z1418" s="10"/>
      <c r="AA1418" s="10"/>
    </row>
    <row r="1419" spans="24:27" x14ac:dyDescent="0.25">
      <c r="X1419" s="46" t="s">
        <v>85</v>
      </c>
      <c r="Y1419" s="10">
        <f>'domanda giornaliera 5F0537'!EU68+IF('domanda giornaliera 5F0537'!EU69&gt;simulazione!T1269,'domanda giornaliera 5F0537'!EU69,0)+IF('domanda giornaliera 5F0537'!EU70&gt;simulazione!T1269,'domanda giornaliera 5F0537'!EU70,0)+IF('domanda giornaliera 5F0537'!EU71&gt;simulazione!T1269,'domanda giornaliera 5F0537'!EU71,0)</f>
        <v>10368.432601880877</v>
      </c>
      <c r="Z1419" s="10"/>
      <c r="AA1419" s="10"/>
    </row>
    <row r="1420" spans="24:27" x14ac:dyDescent="0.25">
      <c r="X1420" s="46" t="s">
        <v>86</v>
      </c>
      <c r="Y1420" s="10">
        <f>'domanda giornaliera 5F0537'!EU69+IF('domanda giornaliera 5F0537'!EU70&gt;simulazione!T1270,'domanda giornaliera 5F0537'!EU70,0)+IF('domanda giornaliera 5F0537'!EU71&gt;simulazione!T1270,'domanda giornaliera 5F0537'!EU71,0)+IF('domanda giornaliera 5F0537'!EU72&gt;simulazione!T1270,'domanda giornaliera 5F0537'!EU72,0)</f>
        <v>10368.432601880877</v>
      </c>
      <c r="Z1420" s="10"/>
      <c r="AA1420" s="10"/>
    </row>
    <row r="1421" spans="24:27" x14ac:dyDescent="0.25">
      <c r="X1421" s="46" t="s">
        <v>87</v>
      </c>
      <c r="Y1421" s="10">
        <f>'domanda giornaliera 5F0537'!EU70+IF('domanda giornaliera 5F0537'!EU71&gt;simulazione!T1271,'domanda giornaliera 5F0537'!EU71,0)+IF('domanda giornaliera 5F0537'!EU72&gt;simulazione!T1271,'domanda giornaliera 5F0537'!EU72,0)+IF('domanda giornaliera 5F0537'!EU73&gt;simulazione!T1271,'domanda giornaliera 5F0537'!EU73,0)</f>
        <v>5437.1428571428569</v>
      </c>
      <c r="Z1421" s="10"/>
      <c r="AA1421" s="10"/>
    </row>
    <row r="1422" spans="24:27" x14ac:dyDescent="0.25">
      <c r="X1422" s="46" t="s">
        <v>88</v>
      </c>
      <c r="Y1422" s="10">
        <f>'domanda giornaliera 5F0537'!EU71+IF('domanda giornaliera 5F0537'!EU72&gt;simulazione!T1272,'domanda giornaliera 5F0537'!EU72,0)+IF('domanda giornaliera 5F0537'!EU73&gt;simulazione!T1272,'domanda giornaliera 5F0537'!EU73,0)+IF('domanda giornaliera 5F0537'!EU74&gt;simulazione!T1272,'domanda giornaliera 5F0537'!EU74,0)</f>
        <v>5437.1428571428569</v>
      </c>
      <c r="Z1422" s="10"/>
      <c r="AA1422" s="10"/>
    </row>
    <row r="1423" spans="24:27" x14ac:dyDescent="0.25">
      <c r="X1423" s="46" t="s">
        <v>84</v>
      </c>
      <c r="Y1423" s="10">
        <f>'domanda giornaliera 5F0537'!EU72+IF('domanda giornaliera 5F0537'!EU73&gt;simulazione!T1273,'domanda giornaliera 5F0537'!EU73,0)+IF('domanda giornaliera 5F0537'!EU74&gt;simulazione!T1273,'domanda giornaliera 5F0537'!EU74,0)+IF('domanda giornaliera 5F0537'!EU75&gt;simulazione!T1273,'domanda giornaliera 5F0537'!EU75,0)</f>
        <v>5437.1428571428569</v>
      </c>
      <c r="Z1423" s="10"/>
      <c r="AA1423" s="10"/>
    </row>
    <row r="1424" spans="24:27" x14ac:dyDescent="0.25">
      <c r="X1424" s="46" t="s">
        <v>90</v>
      </c>
      <c r="Y1424" s="10">
        <f>'domanda giornaliera 5F0537'!EU73+IF('domanda giornaliera 5F0537'!EU74&gt;simulazione!T1274,'domanda giornaliera 5F0537'!EU74,0)+IF('domanda giornaliera 5F0537'!EU75&gt;simulazione!T1274,'domanda giornaliera 5F0537'!EU75,0)+IF('domanda giornaliera 5F0537'!EU76&gt;simulazione!T1274,'domanda giornaliera 5F0537'!EU76,0)</f>
        <v>5437.1428571428569</v>
      </c>
      <c r="Z1424" s="10"/>
      <c r="AA1424" s="10"/>
    </row>
    <row r="1425" spans="24:27" x14ac:dyDescent="0.25">
      <c r="X1425" s="46" t="s">
        <v>91</v>
      </c>
      <c r="Y1425" s="10">
        <f>'domanda giornaliera 5F0537'!EU74+IF('domanda giornaliera 5F0537'!EU75&gt;simulazione!T1275,'domanda giornaliera 5F0537'!EU75,0)+IF('domanda giornaliera 5F0537'!EU76&gt;simulazione!T1275,'domanda giornaliera 5F0537'!EU76,0)+IF('domanda giornaliera 5F0537'!EU77&gt;simulazione!T1275,'domanda giornaliera 5F0537'!EU77,0)</f>
        <v>5437.1428571428569</v>
      </c>
      <c r="Z1425" s="10"/>
      <c r="AA1425" s="10"/>
    </row>
    <row r="1426" spans="24:27" x14ac:dyDescent="0.25">
      <c r="X1426" s="46" t="s">
        <v>92</v>
      </c>
      <c r="Y1426" s="10">
        <f>'domanda giornaliera 5F0537'!EU75+IF('domanda giornaliera 5F0537'!EU76&gt;simulazione!T1276,'domanda giornaliera 5F0537'!EU76,0)+IF('domanda giornaliera 5F0537'!EU77&gt;simulazione!T1276,'domanda giornaliera 5F0537'!EU77,0)+IF('domanda giornaliera 5F0537'!EU78&gt;simulazione!T1276,'domanda giornaliera 5F0537'!EU78,0)</f>
        <v>5437.1428571428569</v>
      </c>
      <c r="Z1426" s="10"/>
      <c r="AA1426" s="10"/>
    </row>
    <row r="1427" spans="24:27" x14ac:dyDescent="0.25">
      <c r="X1427" s="46" t="s">
        <v>93</v>
      </c>
      <c r="Y1427" s="10">
        <f>'domanda giornaliera 5F0537'!EU76+IF('domanda giornaliera 5F0537'!EU77&gt;simulazione!T1277,'domanda giornaliera 5F0537'!EU77,0)+IF('domanda giornaliera 5F0537'!EU78&gt;simulazione!T1277,'domanda giornaliera 5F0537'!EU78,0)+IF('domanda giornaliera 5F0537'!EU79&gt;simulazione!T1277,'domanda giornaliera 5F0537'!EU79,0)</f>
        <v>5437.1428571428569</v>
      </c>
      <c r="Z1427" s="10"/>
      <c r="AA1427" s="10"/>
    </row>
    <row r="1428" spans="24:27" x14ac:dyDescent="0.25">
      <c r="X1428" s="46" t="s">
        <v>89</v>
      </c>
      <c r="Y1428" s="10">
        <f>'domanda giornaliera 5F0537'!EU77+IF('domanda giornaliera 5F0537'!EU78&gt;simulazione!T1278,'domanda giornaliera 5F0537'!EU78,0)+IF('domanda giornaliera 5F0537'!EU79&gt;simulazione!T1278,'domanda giornaliera 5F0537'!EU79,0)+IF('domanda giornaliera 5F0537'!EU80&gt;simulazione!T1278,'domanda giornaliera 5F0537'!EU80,0)</f>
        <v>19260</v>
      </c>
      <c r="Z1428" s="10"/>
      <c r="AA1428" s="10"/>
    </row>
    <row r="1429" spans="24:27" x14ac:dyDescent="0.25">
      <c r="X1429" s="46" t="s">
        <v>95</v>
      </c>
      <c r="Y1429" s="10">
        <f>'domanda giornaliera 5F0537'!EU78+IF('domanda giornaliera 5F0537'!EU79&gt;simulazione!T1279,'domanda giornaliera 5F0537'!EU79,0)+IF('domanda giornaliera 5F0537'!EU80&gt;simulazione!T1279,'domanda giornaliera 5F0537'!EU80,0)+IF('domanda giornaliera 5F0537'!EU81&gt;simulazione!T1279,'domanda giornaliera 5F0537'!EU81,0)</f>
        <v>19260</v>
      </c>
      <c r="Z1429" s="10"/>
      <c r="AA1429" s="10"/>
    </row>
    <row r="1430" spans="24:27" x14ac:dyDescent="0.25">
      <c r="X1430" s="46" t="s">
        <v>96</v>
      </c>
      <c r="Y1430" s="10">
        <f>'domanda giornaliera 5F0537'!EU79+IF('domanda giornaliera 5F0537'!EU80&gt;simulazione!T1280,'domanda giornaliera 5F0537'!EU80,0)+IF('domanda giornaliera 5F0537'!EU81&gt;simulazione!T1280,'domanda giornaliera 5F0537'!EU81,0)+IF('domanda giornaliera 5F0537'!EU82&gt;simulazione!T1280,'domanda giornaliera 5F0537'!EU82,0)</f>
        <v>19260</v>
      </c>
      <c r="Z1430" s="10"/>
      <c r="AA1430" s="10"/>
    </row>
    <row r="1431" spans="24:27" x14ac:dyDescent="0.25">
      <c r="X1431" s="46" t="s">
        <v>97</v>
      </c>
      <c r="Y1431" s="10">
        <f>'domanda giornaliera 5F0537'!EU80+IF('domanda giornaliera 5F0537'!EU81&gt;simulazione!T1281,'domanda giornaliera 5F0537'!EU81,0)+IF('domanda giornaliera 5F0537'!EU82&gt;simulazione!T1281,'domanda giornaliera 5F0537'!EU82,0)+IF('domanda giornaliera 5F0537'!EU83&gt;simulazione!T1281,'domanda giornaliera 5F0537'!EU83,0)</f>
        <v>19260</v>
      </c>
      <c r="Z1431" s="10"/>
      <c r="AA1431" s="10"/>
    </row>
    <row r="1432" spans="24:27" x14ac:dyDescent="0.25">
      <c r="X1432" s="46" t="s">
        <v>98</v>
      </c>
      <c r="Y1432" s="10">
        <f>'domanda giornaliera 5F0537'!EU81+IF('domanda giornaliera 5F0537'!EU82&gt;simulazione!T1282,'domanda giornaliera 5F0537'!EU82,0)+IF('domanda giornaliera 5F0537'!EU83&gt;simulazione!T1282,'domanda giornaliera 5F0537'!EU83,0)+IF('domanda giornaliera 5F0537'!EU84&gt;simulazione!T1282,'domanda giornaliera 5F0537'!EU84,0)</f>
        <v>19260</v>
      </c>
      <c r="Z1432" s="10"/>
      <c r="AA1432" s="10"/>
    </row>
    <row r="1433" spans="24:27" x14ac:dyDescent="0.25">
      <c r="X1433" s="46" t="s">
        <v>94</v>
      </c>
      <c r="Y1433" s="10">
        <f>'domanda giornaliera 5F0537'!EU82+IF('domanda giornaliera 5F0537'!EU83&gt;simulazione!T1283,'domanda giornaliera 5F0537'!EU83,0)+IF('domanda giornaliera 5F0537'!EU84&gt;simulazione!T1283,'domanda giornaliera 5F0537'!EU84,0)+IF('domanda giornaliera 5F0537'!EU85&gt;simulazione!T1283,'domanda giornaliera 5F0537'!EU85,0)</f>
        <v>5866.666666666667</v>
      </c>
      <c r="Z1433" s="10"/>
      <c r="AA1433" s="10"/>
    </row>
    <row r="1434" spans="24:27" x14ac:dyDescent="0.25">
      <c r="X1434" s="46" t="s">
        <v>100</v>
      </c>
      <c r="Y1434" s="10">
        <f>'domanda giornaliera 5F0537'!EU83+IF('domanda giornaliera 5F0537'!EU84&gt;simulazione!T1284,'domanda giornaliera 5F0537'!EU84,0)+IF('domanda giornaliera 5F0537'!EU85&gt;simulazione!T1284,'domanda giornaliera 5F0537'!EU85,0)+IF('domanda giornaliera 5F0537'!EU86&gt;simulazione!T1284,'domanda giornaliera 5F0537'!EU86,0)</f>
        <v>5866.666666666667</v>
      </c>
      <c r="Z1434" s="10"/>
      <c r="AA1434" s="10"/>
    </row>
    <row r="1435" spans="24:27" x14ac:dyDescent="0.25">
      <c r="X1435" s="46" t="s">
        <v>101</v>
      </c>
      <c r="Y1435" s="10">
        <f>'domanda giornaliera 5F0537'!EU84+IF('domanda giornaliera 5F0537'!EU85&gt;simulazione!T1285,'domanda giornaliera 5F0537'!EU85,0)+IF('domanda giornaliera 5F0537'!EU86&gt;simulazione!T1285,'domanda giornaliera 5F0537'!EU86,0)+IF('domanda giornaliera 5F0537'!EU87&gt;simulazione!T1285,'domanda giornaliera 5F0537'!EU87,0)</f>
        <v>5866.666666666667</v>
      </c>
      <c r="Z1435" s="10"/>
      <c r="AA1435" s="10"/>
    </row>
    <row r="1436" spans="24:27" x14ac:dyDescent="0.25">
      <c r="X1436" s="46" t="s">
        <v>102</v>
      </c>
      <c r="Y1436" s="10">
        <f>'domanda giornaliera 5F0537'!EU85+IF('domanda giornaliera 5F0537'!EU86&gt;simulazione!T1286,'domanda giornaliera 5F0537'!EU86,0)+IF('domanda giornaliera 5F0537'!EU87&gt;simulazione!T1286,'domanda giornaliera 5F0537'!EU87,0)+IF('domanda giornaliera 5F0537'!EU88&gt;simulazione!T1286,'domanda giornaliera 5F0537'!EU88,0)</f>
        <v>39642.857142857138</v>
      </c>
      <c r="Z1436" s="10"/>
      <c r="AA1436" s="10"/>
    </row>
    <row r="1437" spans="24:27" x14ac:dyDescent="0.25">
      <c r="X1437" s="46" t="s">
        <v>103</v>
      </c>
      <c r="Y1437" s="10">
        <f>'domanda giornaliera 5F0537'!EU86+IF('domanda giornaliera 5F0537'!EU87&gt;simulazione!T1287,'domanda giornaliera 5F0537'!EU87,0)+IF('domanda giornaliera 5F0537'!EU88&gt;simulazione!T1287,'domanda giornaliera 5F0537'!EU88,0)+IF('domanda giornaliera 5F0537'!EU89&gt;simulazione!T1287,'domanda giornaliera 5F0537'!EU89,0)</f>
        <v>39642.857142857138</v>
      </c>
      <c r="Z1437" s="10"/>
      <c r="AA1437" s="10"/>
    </row>
    <row r="1438" spans="24:27" x14ac:dyDescent="0.25">
      <c r="X1438" s="46" t="s">
        <v>99</v>
      </c>
      <c r="Y1438" s="10">
        <f>'domanda giornaliera 5F0537'!EU87+IF('domanda giornaliera 5F0537'!EU88&gt;simulazione!T1288,'domanda giornaliera 5F0537'!EU88,0)+IF('domanda giornaliera 5F0537'!EU89&gt;simulazione!T1288,'domanda giornaliera 5F0537'!EU89,0)+IF('domanda giornaliera 5F0537'!EU90&gt;simulazione!T1288,'domanda giornaliera 5F0537'!EU90,0)</f>
        <v>39642.857142857138</v>
      </c>
      <c r="Z1438" s="10"/>
      <c r="AA1438" s="10"/>
    </row>
    <row r="1439" spans="24:27" x14ac:dyDescent="0.25">
      <c r="X1439" s="46" t="s">
        <v>105</v>
      </c>
      <c r="Y1439" s="10">
        <f>'domanda giornaliera 5F0537'!EU88+IF('domanda giornaliera 5F0537'!EU89&gt;simulazione!T1289,'domanda giornaliera 5F0537'!EU89,0)+IF('domanda giornaliera 5F0537'!EU90&gt;simulazione!T1289,'domanda giornaliera 5F0537'!EU90,0)+IF('domanda giornaliera 5F0537'!EU91&gt;simulazione!T1289,'domanda giornaliera 5F0537'!EU91,0)</f>
        <v>39642.857142857138</v>
      </c>
      <c r="Z1439" s="10"/>
      <c r="AA1439" s="10"/>
    </row>
    <row r="1440" spans="24:27" x14ac:dyDescent="0.25">
      <c r="X1440" s="46" t="s">
        <v>106</v>
      </c>
      <c r="Y1440" s="10">
        <f>'domanda giornaliera 5F0537'!EU89+IF('domanda giornaliera 5F0537'!EU90&gt;simulazione!T1290,'domanda giornaliera 5F0537'!EU90,0)+IF('domanda giornaliera 5F0537'!EU91&gt;simulazione!T1290,'domanda giornaliera 5F0537'!EU91,0)+IF('domanda giornaliera 5F0537'!EU92&gt;simulazione!T1290,'domanda giornaliera 5F0537'!EU92,0)</f>
        <v>39642.857142857138</v>
      </c>
      <c r="Z1440" s="10"/>
      <c r="AA1440" s="10"/>
    </row>
    <row r="1441" spans="24:27" x14ac:dyDescent="0.25">
      <c r="X1441" s="46" t="s">
        <v>107</v>
      </c>
      <c r="Y1441" s="10">
        <f>'domanda giornaliera 5F0537'!EU90+IF('domanda giornaliera 5F0537'!EU91&gt;simulazione!T1291,'domanda giornaliera 5F0537'!EU91,0)+IF('domanda giornaliera 5F0537'!EU92&gt;simulazione!T1291,'domanda giornaliera 5F0537'!EU92,0)+IF('domanda giornaliera 5F0537'!EU93&gt;simulazione!T1291,'domanda giornaliera 5F0537'!EU93,0)</f>
        <v>39233.766233766226</v>
      </c>
      <c r="Z1441" s="10"/>
      <c r="AA1441" s="10"/>
    </row>
    <row r="1442" spans="24:27" x14ac:dyDescent="0.25">
      <c r="X1442" s="46" t="s">
        <v>108</v>
      </c>
      <c r="Y1442" s="10">
        <f>'domanda giornaliera 5F0537'!EU91+IF('domanda giornaliera 5F0537'!EU92&gt;simulazione!T1292,'domanda giornaliera 5F0537'!EU92,0)+IF('domanda giornaliera 5F0537'!EU93&gt;simulazione!T1292,'domanda giornaliera 5F0537'!EU93,0)+IF('domanda giornaliera 5F0537'!EU94&gt;simulazione!T1292,'domanda giornaliera 5F0537'!EU94,0)</f>
        <v>39233.766233766226</v>
      </c>
      <c r="Z1442" s="10"/>
      <c r="AA1442" s="10"/>
    </row>
    <row r="1443" spans="24:27" x14ac:dyDescent="0.25">
      <c r="X1443" s="46" t="s">
        <v>104</v>
      </c>
      <c r="Y1443" s="10">
        <f>'domanda giornaliera 5F0537'!EU92+IF('domanda giornaliera 5F0537'!EU93&gt;simulazione!T1293,'domanda giornaliera 5F0537'!EU93,0)+IF('domanda giornaliera 5F0537'!EU94&gt;simulazione!T1293,'domanda giornaliera 5F0537'!EU94,0)+IF('domanda giornaliera 5F0537'!EU95&gt;simulazione!T1293,'domanda giornaliera 5F0537'!EU95,0)</f>
        <v>4808.409090909091</v>
      </c>
      <c r="Z1443" s="10"/>
      <c r="AA1443" s="10"/>
    </row>
    <row r="1444" spans="24:27" x14ac:dyDescent="0.25">
      <c r="X1444" s="46" t="s">
        <v>110</v>
      </c>
      <c r="Y1444" s="10">
        <f>'domanda giornaliera 5F0537'!EU93+IF('domanda giornaliera 5F0537'!EU94&gt;simulazione!T1294,'domanda giornaliera 5F0537'!EU94,0)+IF('domanda giornaliera 5F0537'!EU95&gt;simulazione!T1294,'domanda giornaliera 5F0537'!EU95,0)+IF('domanda giornaliera 5F0537'!EU96&gt;simulazione!T1294,'domanda giornaliera 5F0537'!EU96,0)</f>
        <v>4808.409090909091</v>
      </c>
      <c r="Z1444" s="10"/>
      <c r="AA1444" s="10"/>
    </row>
    <row r="1445" spans="24:27" x14ac:dyDescent="0.25">
      <c r="X1445" s="46" t="s">
        <v>111</v>
      </c>
      <c r="Y1445" s="10">
        <f>'domanda giornaliera 5F0537'!EU94+IF('domanda giornaliera 5F0537'!EU95&gt;simulazione!T1295,'domanda giornaliera 5F0537'!EU95,0)+IF('domanda giornaliera 5F0537'!EU96&gt;simulazione!T1295,'domanda giornaliera 5F0537'!EU96,0)+IF('domanda giornaliera 5F0537'!EU97&gt;simulazione!T1295,'domanda giornaliera 5F0537'!EU97,0)</f>
        <v>4808.409090909091</v>
      </c>
      <c r="Z1445" s="10"/>
      <c r="AA1445" s="10"/>
    </row>
    <row r="1446" spans="24:27" x14ac:dyDescent="0.25">
      <c r="X1446" s="46" t="s">
        <v>112</v>
      </c>
      <c r="Y1446" s="10">
        <f>'domanda giornaliera 5F0537'!EU95+IF('domanda giornaliera 5F0537'!EU96&gt;simulazione!T1296,'domanda giornaliera 5F0537'!EU96,0)+IF('domanda giornaliera 5F0537'!EU97&gt;simulazione!T1296,'domanda giornaliera 5F0537'!EU97,0)+IF('domanda giornaliera 5F0537'!EU98&gt;simulazione!T1296,'domanda giornaliera 5F0537'!EU98,0)</f>
        <v>4808.409090909091</v>
      </c>
      <c r="Z1446" s="10"/>
      <c r="AA1446" s="10"/>
    </row>
    <row r="1447" spans="24:27" x14ac:dyDescent="0.25">
      <c r="X1447" s="46" t="s">
        <v>113</v>
      </c>
      <c r="Y1447" s="10">
        <f>'domanda giornaliera 5F0537'!EU96+IF('domanda giornaliera 5F0537'!EU97&gt;simulazione!T1297,'domanda giornaliera 5F0537'!EU97,0)+IF('domanda giornaliera 5F0537'!EU98&gt;simulazione!T1297,'domanda giornaliera 5F0537'!EU98,0)+IF('domanda giornaliera 5F0537'!EU99&gt;simulazione!T1297,'domanda giornaliera 5F0537'!EU99,0)</f>
        <v>4808.409090909091</v>
      </c>
      <c r="Z1447" s="10"/>
      <c r="AA1447" s="10"/>
    </row>
    <row r="1448" spans="24:27" x14ac:dyDescent="0.25">
      <c r="X1448" s="46" t="s">
        <v>109</v>
      </c>
      <c r="Y1448" s="10">
        <f>'domanda giornaliera 5F0537'!EU97+IF('domanda giornaliera 5F0537'!EU98&gt;simulazione!T1298,'domanda giornaliera 5F0537'!EU98,0)+IF('domanda giornaliera 5F0537'!EU99&gt;simulazione!T1298,'domanda giornaliera 5F0537'!EU99,0)+IF('domanda giornaliera 5F0537'!EU100&gt;simulazione!T1298,'domanda giornaliera 5F0537'!EU100,0)</f>
        <v>4808.409090909091</v>
      </c>
      <c r="Z1448" s="10"/>
      <c r="AA1448" s="10"/>
    </row>
    <row r="1449" spans="24:27" x14ac:dyDescent="0.25">
      <c r="X1449" s="46" t="s">
        <v>115</v>
      </c>
      <c r="Y1449" s="10">
        <f>'domanda giornaliera 5F0537'!EU98+IF('domanda giornaliera 5F0537'!EU99&gt;simulazione!T1299,'domanda giornaliera 5F0537'!EU99,0)+IF('domanda giornaliera 5F0537'!EU100&gt;simulazione!T1299,'domanda giornaliera 5F0537'!EU100,0)+IF('domanda giornaliera 5F0537'!EU101&gt;simulazione!T1299,'domanda giornaliera 5F0537'!EU101,0)</f>
        <v>4808.409090909091</v>
      </c>
      <c r="Z1449" s="10"/>
      <c r="AA1449" s="10"/>
    </row>
    <row r="1450" spans="24:27" x14ac:dyDescent="0.25">
      <c r="X1450" s="46" t="s">
        <v>116</v>
      </c>
      <c r="Y1450" s="10">
        <f>'domanda giornaliera 5F0537'!EU99+IF('domanda giornaliera 5F0537'!EU100&gt;simulazione!T1300,'domanda giornaliera 5F0537'!EU100,0)+IF('domanda giornaliera 5F0537'!EU101&gt;simulazione!T1300,'domanda giornaliera 5F0537'!EU101,0)+IF('domanda giornaliera 5F0537'!EU102&gt;simulazione!T1300,'domanda giornaliera 5F0537'!EU102,0)</f>
        <v>4808.409090909091</v>
      </c>
      <c r="Z1450" s="10"/>
      <c r="AA1450" s="10"/>
    </row>
    <row r="1451" spans="24:27" x14ac:dyDescent="0.25">
      <c r="X1451" s="46" t="s">
        <v>117</v>
      </c>
      <c r="Y1451" s="10">
        <f>'domanda giornaliera 5F0537'!EU100+IF('domanda giornaliera 5F0537'!EU101&gt;simulazione!T1301,'domanda giornaliera 5F0537'!EU101,0)+IF('domanda giornaliera 5F0537'!EU102&gt;simulazione!T1301,'domanda giornaliera 5F0537'!EU102,0)+IF('domanda giornaliera 5F0537'!EU103&gt;simulazione!T1301,'domanda giornaliera 5F0537'!EU103,0)</f>
        <v>4808.409090909091</v>
      </c>
      <c r="Z1451" s="10"/>
      <c r="AA1451" s="10"/>
    </row>
    <row r="1452" spans="24:27" x14ac:dyDescent="0.25">
      <c r="X1452" s="46" t="s">
        <v>118</v>
      </c>
      <c r="Y1452" s="10">
        <f>'domanda giornaliera 5F0537'!EU101+IF('domanda giornaliera 5F0537'!EU102&gt;simulazione!T1302,'domanda giornaliera 5F0537'!EU102,0)+IF('domanda giornaliera 5F0537'!EU103&gt;simulazione!T1302,'domanda giornaliera 5F0537'!EU103,0)+IF('domanda giornaliera 5F0537'!EU104&gt;simulazione!T1302,'domanda giornaliera 5F0537'!EU104,0)</f>
        <v>4808.409090909091</v>
      </c>
      <c r="Z1452" s="10"/>
      <c r="AA1452" s="10"/>
    </row>
    <row r="1453" spans="24:27" x14ac:dyDescent="0.25">
      <c r="X1453" s="46" t="s">
        <v>114</v>
      </c>
      <c r="Y1453" s="10">
        <f>'domanda giornaliera 5F0537'!EU102+IF('domanda giornaliera 5F0537'!EU103&gt;simulazione!T1303,'domanda giornaliera 5F0537'!EU103,0)+IF('domanda giornaliera 5F0537'!EU104&gt;simulazione!T1303,'domanda giornaliera 5F0537'!EU104,0)+IF('domanda giornaliera 5F0537'!EU105&gt;simulazione!T1303,'domanda giornaliera 5F0537'!EU105,0)</f>
        <v>41810.909090909088</v>
      </c>
      <c r="Z1453" s="10"/>
      <c r="AA1453" s="10"/>
    </row>
    <row r="1454" spans="24:27" x14ac:dyDescent="0.25">
      <c r="X1454" s="46" t="s">
        <v>120</v>
      </c>
      <c r="Y1454" s="10">
        <f>'domanda giornaliera 5F0537'!EU103+IF('domanda giornaliera 5F0537'!EU104&gt;simulazione!T1304,'domanda giornaliera 5F0537'!EU104,0)+IF('domanda giornaliera 5F0537'!EU105&gt;simulazione!T1304,'domanda giornaliera 5F0537'!EU105,0)+IF('domanda giornaliera 5F0537'!EU106&gt;simulazione!T1304,'domanda giornaliera 5F0537'!EU106,0)</f>
        <v>41810.909090909088</v>
      </c>
      <c r="Z1454" s="10"/>
      <c r="AA1454" s="10"/>
    </row>
    <row r="1455" spans="24:27" x14ac:dyDescent="0.25">
      <c r="X1455" s="46" t="s">
        <v>121</v>
      </c>
      <c r="Y1455" s="10">
        <f>'domanda giornaliera 5F0537'!EU104+IF('domanda giornaliera 5F0537'!EU105&gt;simulazione!T1305,'domanda giornaliera 5F0537'!EU105,0)+IF('domanda giornaliera 5F0537'!EU106&gt;simulazione!T1305,'domanda giornaliera 5F0537'!EU106,0)+IF('domanda giornaliera 5F0537'!EU107&gt;simulazione!T1305,'domanda giornaliera 5F0537'!EU107,0)</f>
        <v>41810.909090909088</v>
      </c>
      <c r="Z1455" s="10"/>
      <c r="AA1455" s="10"/>
    </row>
    <row r="1456" spans="24:27" x14ac:dyDescent="0.25">
      <c r="X1456" s="46" t="s">
        <v>122</v>
      </c>
      <c r="Y1456" s="10">
        <f>'domanda giornaliera 5F0537'!EU105+IF('domanda giornaliera 5F0537'!EU106&gt;simulazione!T1306,'domanda giornaliera 5F0537'!EU106,0)+IF('domanda giornaliera 5F0537'!EU107&gt;simulazione!T1306,'domanda giornaliera 5F0537'!EU107,0)+IF('domanda giornaliera 5F0537'!EU108&gt;simulazione!T1306,'domanda giornaliera 5F0537'!EU108,0)</f>
        <v>41810.909090909088</v>
      </c>
      <c r="Z1456" s="10"/>
      <c r="AA1456" s="10"/>
    </row>
    <row r="1457" spans="24:27" x14ac:dyDescent="0.25">
      <c r="X1457" s="46" t="s">
        <v>123</v>
      </c>
      <c r="Y1457" s="10">
        <f>'domanda giornaliera 5F0537'!EU106+IF('domanda giornaliera 5F0537'!EU107&gt;simulazione!T1307,'domanda giornaliera 5F0537'!EU107,0)+IF('domanda giornaliera 5F0537'!EU108&gt;simulazione!T1307,'domanda giornaliera 5F0537'!EU108,0)+IF('domanda giornaliera 5F0537'!EU109&gt;simulazione!T1307,'domanda giornaliera 5F0537'!EU109,0)</f>
        <v>167243.63636363635</v>
      </c>
      <c r="Z1457" s="10"/>
      <c r="AA1457" s="10"/>
    </row>
    <row r="1458" spans="24:27" x14ac:dyDescent="0.25">
      <c r="X1458" s="46" t="s">
        <v>119</v>
      </c>
      <c r="Y1458" s="10">
        <f>'domanda giornaliera 5F0537'!EU107+IF('domanda giornaliera 5F0537'!EU108&gt;simulazione!T1308,'domanda giornaliera 5F0537'!EU108,0)+IF('domanda giornaliera 5F0537'!EU109&gt;simulazione!T1308,'domanda giornaliera 5F0537'!EU109,0)+IF('domanda giornaliera 5F0537'!EU110&gt;simulazione!T1308,'domanda giornaliera 5F0537'!EU110,0)</f>
        <v>167243.63636363635</v>
      </c>
      <c r="Z1458" s="10"/>
      <c r="AA1458" s="10"/>
    </row>
    <row r="1459" spans="24:27" x14ac:dyDescent="0.25">
      <c r="X1459" s="46" t="s">
        <v>125</v>
      </c>
      <c r="Y1459" s="10">
        <f>'domanda giornaliera 5F0537'!EU108+IF('domanda giornaliera 5F0537'!EU109&gt;simulazione!T1309,'domanda giornaliera 5F0537'!EU109,0)+IF('domanda giornaliera 5F0537'!EU110&gt;simulazione!T1309,'domanda giornaliera 5F0537'!EU110,0)+IF('domanda giornaliera 5F0537'!EU111&gt;simulazione!T1309,'domanda giornaliera 5F0537'!EU111,0)</f>
        <v>167243.63636363635</v>
      </c>
      <c r="Z1459" s="10"/>
      <c r="AA1459" s="10"/>
    </row>
    <row r="1460" spans="24:27" x14ac:dyDescent="0.25">
      <c r="X1460" s="46" t="s">
        <v>126</v>
      </c>
      <c r="Y1460" s="10">
        <f>'domanda giornaliera 5F0537'!EU109+IF('domanda giornaliera 5F0537'!EU110&gt;simulazione!T1310,'domanda giornaliera 5F0537'!EU110,0)+IF('domanda giornaliera 5F0537'!EU111&gt;simulazione!T1310,'domanda giornaliera 5F0537'!EU111,0)+IF('domanda giornaliera 5F0537'!EU112&gt;simulazione!T1310,'domanda giornaliera 5F0537'!EU112,0)</f>
        <v>125432.72727272726</v>
      </c>
      <c r="Z1460" s="10"/>
      <c r="AA1460" s="10"/>
    </row>
    <row r="1461" spans="24:27" x14ac:dyDescent="0.25">
      <c r="X1461" s="46" t="s">
        <v>127</v>
      </c>
      <c r="Y1461" s="10">
        <f>'domanda giornaliera 5F0537'!EU110+IF('domanda giornaliera 5F0537'!EU111&gt;simulazione!T1311,'domanda giornaliera 5F0537'!EU111,0)+IF('domanda giornaliera 5F0537'!EU112&gt;simulazione!T1311,'domanda giornaliera 5F0537'!EU112,0)+IF('domanda giornaliera 5F0537'!EU113&gt;simulazione!T1311,'domanda giornaliera 5F0537'!EU113,0)</f>
        <v>83621.818181818177</v>
      </c>
      <c r="Z1461" s="10"/>
      <c r="AA1461" s="10"/>
    </row>
    <row r="1462" spans="24:27" x14ac:dyDescent="0.25">
      <c r="X1462" s="46" t="s">
        <v>128</v>
      </c>
      <c r="Y1462" s="10">
        <f>'domanda giornaliera 5F0537'!EU111+IF('domanda giornaliera 5F0537'!EU112&gt;simulazione!T1312,'domanda giornaliera 5F0537'!EU112,0)+IF('domanda giornaliera 5F0537'!EU113&gt;simulazione!T1312,'domanda giornaliera 5F0537'!EU113,0)+IF('domanda giornaliera 5F0537'!EU114&gt;simulazione!T1312,'domanda giornaliera 5F0537'!EU114,0)</f>
        <v>41810.909090909088</v>
      </c>
      <c r="Z1462" s="10"/>
      <c r="AA1462" s="10"/>
    </row>
    <row r="1463" spans="24:27" x14ac:dyDescent="0.25">
      <c r="X1463" s="46" t="s">
        <v>124</v>
      </c>
      <c r="Y1463" s="10">
        <f>'domanda giornaliera 5F0537'!EU112+IF('domanda giornaliera 5F0537'!EU113&gt;simulazione!T1313,'domanda giornaliera 5F0537'!EU113,0)+IF('domanda giornaliera 5F0537'!EU114&gt;simulazione!T1313,'domanda giornaliera 5F0537'!EU114,0)+IF('domanda giornaliera 5F0537'!EU115&gt;simulazione!T1313,'domanda giornaliera 5F0537'!EU115,0)</f>
        <v>3472.9411764705878</v>
      </c>
      <c r="Z1463" s="10"/>
      <c r="AA1463" s="10"/>
    </row>
    <row r="1464" spans="24:27" x14ac:dyDescent="0.25">
      <c r="X1464" s="46" t="s">
        <v>130</v>
      </c>
      <c r="Y1464" s="10">
        <f>'domanda giornaliera 5F0537'!EU113+IF('domanda giornaliera 5F0537'!EU114&gt;simulazione!T1314,'domanda giornaliera 5F0537'!EU114,0)+IF('domanda giornaliera 5F0537'!EU115&gt;simulazione!T1314,'domanda giornaliera 5F0537'!EU115,0)+IF('domanda giornaliera 5F0537'!EU116&gt;simulazione!T1314,'domanda giornaliera 5F0537'!EU116,0)</f>
        <v>3472.9411764705878</v>
      </c>
      <c r="Z1464" s="10"/>
      <c r="AA1464" s="10"/>
    </row>
    <row r="1465" spans="24:27" x14ac:dyDescent="0.25">
      <c r="X1465" s="46" t="s">
        <v>131</v>
      </c>
      <c r="Y1465" s="10">
        <f>'domanda giornaliera 5F0537'!EU114+IF('domanda giornaliera 5F0537'!EU115&gt;simulazione!T1315,'domanda giornaliera 5F0537'!EU115,0)+IF('domanda giornaliera 5F0537'!EU116&gt;simulazione!T1315,'domanda giornaliera 5F0537'!EU116,0)+IF('domanda giornaliera 5F0537'!EU117&gt;simulazione!T1315,'domanda giornaliera 5F0537'!EU117,0)</f>
        <v>3472.9411764705878</v>
      </c>
      <c r="Z1465" s="10"/>
      <c r="AA1465" s="10"/>
    </row>
    <row r="1466" spans="24:27" x14ac:dyDescent="0.25">
      <c r="X1466" s="46" t="s">
        <v>132</v>
      </c>
      <c r="Y1466" s="10">
        <f>'domanda giornaliera 5F0537'!EU115+IF('domanda giornaliera 5F0537'!EU116&gt;simulazione!T1316,'domanda giornaliera 5F0537'!EU116,0)+IF('domanda giornaliera 5F0537'!EU117&gt;simulazione!T1316,'domanda giornaliera 5F0537'!EU117,0)+IF('domanda giornaliera 5F0537'!EU118&gt;simulazione!T1316,'domanda giornaliera 5F0537'!EU118,0)</f>
        <v>2604.705882352941</v>
      </c>
      <c r="Z1466" s="10"/>
      <c r="AA1466" s="10"/>
    </row>
    <row r="1467" spans="24:27" x14ac:dyDescent="0.25">
      <c r="X1467" s="46" t="s">
        <v>133</v>
      </c>
      <c r="Y1467" s="10">
        <f>'domanda giornaliera 5F0537'!EU116+IF('domanda giornaliera 5F0537'!EU117&gt;simulazione!T1317,'domanda giornaliera 5F0537'!EU117,0)+IF('domanda giornaliera 5F0537'!EU118&gt;simulazione!T1317,'domanda giornaliera 5F0537'!EU118,0)+IF('domanda giornaliera 5F0537'!EU119&gt;simulazione!T1317,'domanda giornaliera 5F0537'!EU119,0)</f>
        <v>1736.4705882352939</v>
      </c>
      <c r="Z1467" s="10"/>
      <c r="AA1467" s="10"/>
    </row>
    <row r="1468" spans="24:27" x14ac:dyDescent="0.25">
      <c r="X1468" s="46" t="s">
        <v>129</v>
      </c>
      <c r="Y1468" s="10">
        <f>'domanda giornaliera 5F0537'!EU117+IF('domanda giornaliera 5F0537'!EU118&gt;simulazione!T1318,'domanda giornaliera 5F0537'!EU118,0)+IF('domanda giornaliera 5F0537'!EU119&gt;simulazione!T1318,'domanda giornaliera 5F0537'!EU119,0)+IF('domanda giornaliera 5F0537'!EU120&gt;simulazione!T1318,'domanda giornaliera 5F0537'!EU120,0)</f>
        <v>868.23529411764696</v>
      </c>
      <c r="Z1468" s="10"/>
      <c r="AA1468" s="10"/>
    </row>
    <row r="1469" spans="24:27" x14ac:dyDescent="0.25">
      <c r="X1469" s="4"/>
      <c r="Y1469" s="4"/>
      <c r="Z1469" s="4"/>
      <c r="AA1469" s="4"/>
    </row>
    <row r="1470" spans="24:27" x14ac:dyDescent="0.25">
      <c r="X1470" s="4"/>
      <c r="Y1470" s="4"/>
      <c r="Z1470" s="4"/>
      <c r="AA1470" s="4"/>
    </row>
    <row r="1471" spans="24:27" x14ac:dyDescent="0.25">
      <c r="X1471" s="4"/>
      <c r="Y1471" s="4"/>
      <c r="Z1471" s="4"/>
      <c r="AA1471" s="4"/>
    </row>
    <row r="1472" spans="24:27" x14ac:dyDescent="0.25">
      <c r="X1472" s="4"/>
      <c r="Y1472" s="4"/>
      <c r="Z1472" s="4"/>
      <c r="AA1472" s="4"/>
    </row>
    <row r="1473" spans="24:27" x14ac:dyDescent="0.25">
      <c r="X1473" s="4"/>
      <c r="Y1473" s="4"/>
      <c r="Z1473" s="4"/>
      <c r="AA1473" s="4"/>
    </row>
    <row r="1474" spans="24:27" x14ac:dyDescent="0.25">
      <c r="X1474" s="4"/>
      <c r="Y1474" s="4"/>
      <c r="Z1474" s="4"/>
      <c r="AA1474" s="4"/>
    </row>
    <row r="1475" spans="24:27" x14ac:dyDescent="0.25">
      <c r="X1475" s="4"/>
      <c r="Y1475" s="4"/>
      <c r="Z1475" s="4"/>
      <c r="AA1475" s="4"/>
    </row>
    <row r="1476" spans="24:27" x14ac:dyDescent="0.25">
      <c r="X1476" s="4"/>
      <c r="Y1476" s="4"/>
      <c r="Z1476" s="4"/>
      <c r="AA1476" s="4"/>
    </row>
    <row r="1477" spans="24:27" x14ac:dyDescent="0.25">
      <c r="X1477" s="4"/>
      <c r="Y1477" s="4"/>
      <c r="Z1477" s="4"/>
      <c r="AA1477" s="4"/>
    </row>
    <row r="1478" spans="24:27" x14ac:dyDescent="0.25">
      <c r="X1478" s="4"/>
      <c r="Y1478" s="4"/>
      <c r="Z1478" s="4"/>
      <c r="AA1478" s="4"/>
    </row>
    <row r="1479" spans="24:27" x14ac:dyDescent="0.25">
      <c r="X1479" s="4"/>
      <c r="Y1479" s="4"/>
      <c r="Z1479" s="4"/>
      <c r="AA1479" s="4"/>
    </row>
    <row r="1480" spans="24:27" x14ac:dyDescent="0.25">
      <c r="X1480" s="4"/>
      <c r="Y1480" s="4"/>
      <c r="Z1480" s="4"/>
      <c r="AA1480" s="4"/>
    </row>
    <row r="1481" spans="24:27" x14ac:dyDescent="0.25">
      <c r="X1481" s="4"/>
      <c r="Y1481" s="4"/>
      <c r="Z1481" s="4"/>
      <c r="AA1481" s="4"/>
    </row>
    <row r="1482" spans="24:27" x14ac:dyDescent="0.25">
      <c r="X1482" s="4"/>
      <c r="Y1482" s="4"/>
      <c r="Z1482" s="4"/>
      <c r="AA1482" s="4"/>
    </row>
    <row r="1483" spans="24:27" x14ac:dyDescent="0.25">
      <c r="X1483" s="4"/>
      <c r="Y1483" s="4"/>
      <c r="Z1483" s="4"/>
      <c r="AA1483" s="4"/>
    </row>
    <row r="1484" spans="24:27" x14ac:dyDescent="0.25">
      <c r="X1484" s="4"/>
      <c r="Y1484" s="4"/>
      <c r="Z1484" s="4"/>
      <c r="AA1484" s="4"/>
    </row>
    <row r="1485" spans="24:27" x14ac:dyDescent="0.25">
      <c r="Y1485" s="4"/>
      <c r="Z1485" s="4"/>
      <c r="AA1485" s="4"/>
    </row>
    <row r="1487" spans="24:27" x14ac:dyDescent="0.25">
      <c r="Y1487" s="67" t="s">
        <v>29</v>
      </c>
      <c r="Z1487" s="68" t="s">
        <v>250</v>
      </c>
      <c r="AA1487" s="69" t="s">
        <v>251</v>
      </c>
    </row>
    <row r="1488" spans="24:27" ht="15.75" x14ac:dyDescent="0.25">
      <c r="X1488" s="66" t="s">
        <v>39</v>
      </c>
      <c r="Y1488" s="10"/>
      <c r="Z1488" s="10">
        <v>32</v>
      </c>
      <c r="AA1488" s="10" t="s">
        <v>209</v>
      </c>
    </row>
    <row r="1489" spans="24:27" x14ac:dyDescent="0.25">
      <c r="X1489" s="46" t="s">
        <v>163</v>
      </c>
      <c r="Y1489" s="10">
        <f>'domanda giornaliera 5F0537'!EV3+IF('domanda giornaliera 5F0537'!EV4&gt;simulazione!T1324,'domanda giornaliera 5F0537'!EV4,0)+IF('domanda giornaliera 5F0537'!EV5&gt;simulazione!T1324,'domanda giornaliera 5F0537'!EV5,0)+IF('domanda giornaliera 5F0537'!EV6&gt;simulazione!T1324,'domanda giornaliera 5F0537'!EV6,0)+IF('domanda giornaliera 5F0537'!EV7&gt;simulazione!T1324,'domanda giornaliera 5F0537'!EV7,0)+IF('domanda giornaliera 5F0537'!EV8&gt;simulazione!T1324,'domanda giornaliera 5F0537'!EV8,0)+IF('domanda giornaliera 5F0537'!EV9&gt;simulazione!T1324,'domanda giornaliera 5F0537'!EV9,0)+IF('domanda giornaliera 5F0537'!EV10&gt;simulazione!T1324,'domanda giornaliera 5F0537'!EV10,0)+IF('domanda giornaliera 5F0537'!EV11&gt;simulazione!T1324,'domanda giornaliera 5F0537'!EV10,0)+IF('domanda giornaliera 5F0537'!EV11&gt;simulazione!T1324,'domanda giornaliera 5F0537'!EV11,0)+IF('domanda giornaliera 5F0537'!EV12&gt;simulazione!T1324,'domanda giornaliera 5F0537'!EV12,0)+IF('domanda giornaliera 5F0537'!EV13&gt;simulazione!T1324,'domanda giornaliera 5F0537'!EV13,0)+IF('domanda giornaliera 5F0537'!EV14&gt;simulazione!T1324,'domanda giornaliera 5F0537'!EV14,0)+IF('domanda giornaliera 5F0537'!EV15&gt;simulazione!T1324,'domanda giornaliera 5F0537'!EV15,0)+IF('domanda giornaliera 5F0537'!EV16&gt;simulazione!T1324,'domanda giornaliera 5F0537'!EV16,0)+IF('domanda giornaliera 5F0537'!EV17&gt;simulazione!T1324,'domanda giornaliera 5F0537'!EV17,0)+IF('domanda giornaliera 5F0537'!EV18&gt;simulazione!T1324,'domanda giornaliera 5F0537'!EV18,0)+IF('domanda giornaliera 5F0537'!EV19&gt;simulazione!T1324,'domanda giornaliera 5F0537'!EV19,0)+IF('domanda giornaliera 5F0537'!EV20&gt;simulazione!T1324,'domanda giornaliera 5F0537'!EV20,0)+IF('domanda giornaliera 5F0537'!EV21&gt;simulazione!T1324,'domanda giornaliera 5F0537'!EV21,0)+IF('domanda giornaliera 5F0537'!EV22&gt;simulazione!T1324,'domanda giornaliera 5F0537'!EV22,0)+IF('domanda giornaliera 5F0537'!EV23&gt;simulazione!T1324,'domanda giornaliera 5F0537'!EV23,0)+IF('domanda giornaliera 5F0537'!EV24&gt;simulazione!T1324,'domanda giornaliera 5F0537'!EV24,0)+IF('domanda giornaliera 5F0537'!EV25&gt;simulazione!T1324,'domanda giornaliera 5F0537'!EV25,0)+IF('domanda giornaliera 5F0537'!EV26&gt;simulazione!T1324,'domanda giornaliera 5F0537'!EV26,0)+IF('domanda giornaliera 5F0537'!EV27&gt;simulazione!T1324,'domanda giornaliera 5F0537'!EV27,0)+IF('domanda giornaliera 5F0537'!EV28&gt;simulazione!T1324,'domanda giornaliera 5F0537'!EV28,0)+IF('domanda giornaliera 5F0537'!EV29&gt;simulazione!T1324,'domanda giornaliera 5F0537'!EV29,0)+IF('domanda giornaliera 5F0537'!EV30&gt;simulazione!T1324,'domanda giornaliera 5F0537'!EV30,0)+IF('domanda giornaliera 5F0537'!EV31&gt;simulazione!T1324,'domanda giornaliera 5F0537'!EV31,0)+IF('domanda giornaliera 5F0537'!EV32&gt;simulazione!T1324,'domanda giornaliera 5F0537'!EV32,0)+IF('domanda giornaliera 5F0537'!EV33&gt;simulazione!T1324,'domanda giornaliera 5F0537'!EV33,0)+IF('domanda giornaliera 5F0537'!EV34&gt;simulazione!T1324,'domanda giornaliera 5F0537'!EV34,0)+IF('domanda giornaliera 5F0537'!EV35&gt;simulazione!T1324,'domanda giornaliera 5F0537'!EV35,0)</f>
        <v>29800.428189457598</v>
      </c>
      <c r="Z1489" s="10"/>
      <c r="AA1489" s="10"/>
    </row>
    <row r="1490" spans="24:27" x14ac:dyDescent="0.25">
      <c r="X1490" s="46" t="s">
        <v>164</v>
      </c>
      <c r="Y1490" s="10">
        <f>'domanda giornaliera 5F0537'!EV4+IF('domanda giornaliera 5F0537'!EV5&gt;simulazione!T1325,'domanda giornaliera 5F0537'!EV5,0)+IF('domanda giornaliera 5F0537'!EV6&gt;simulazione!T1325,'domanda giornaliera 5F0537'!EV6,0)+IF('domanda giornaliera 5F0537'!EV7&gt;simulazione!T1325,'domanda giornaliera 5F0537'!EV7,0)+IF('domanda giornaliera 5F0537'!EV8&gt;simulazione!T1325,'domanda giornaliera 5F0537'!EV8,0)+IF('domanda giornaliera 5F0537'!EV9&gt;simulazione!T1325,'domanda giornaliera 5F0537'!EV9,0)+IF('domanda giornaliera 5F0537'!EV10&gt;simulazione!T1325,'domanda giornaliera 5F0537'!EV10,0)+IF('domanda giornaliera 5F0537'!EV11&gt;simulazione!T1325,'domanda giornaliera 5F0537'!EV11,0)+IF('domanda giornaliera 5F0537'!EV12&gt;simulazione!T1325,'domanda giornaliera 5F0537'!EV11,0)+IF('domanda giornaliera 5F0537'!EV12&gt;simulazione!T1325,'domanda giornaliera 5F0537'!EV12,0)+IF('domanda giornaliera 5F0537'!EV13&gt;simulazione!T1325,'domanda giornaliera 5F0537'!EV13,0)+IF('domanda giornaliera 5F0537'!EV14&gt;simulazione!T1325,'domanda giornaliera 5F0537'!EV14,0)+IF('domanda giornaliera 5F0537'!EV15&gt;simulazione!T1325,'domanda giornaliera 5F0537'!EV15,0)+IF('domanda giornaliera 5F0537'!EV16&gt;simulazione!T1325,'domanda giornaliera 5F0537'!EV16,0)+IF('domanda giornaliera 5F0537'!EV17&gt;simulazione!T1325,'domanda giornaliera 5F0537'!EV17,0)+IF('domanda giornaliera 5F0537'!EV18&gt;simulazione!T1325,'domanda giornaliera 5F0537'!EV18,0)+IF('domanda giornaliera 5F0537'!EV19&gt;simulazione!T1325,'domanda giornaliera 5F0537'!EV19,0)+IF('domanda giornaliera 5F0537'!EV20&gt;simulazione!T1325,'domanda giornaliera 5F0537'!EV20,0)+IF('domanda giornaliera 5F0537'!EV21&gt;simulazione!T1325,'domanda giornaliera 5F0537'!EV21,0)+IF('domanda giornaliera 5F0537'!EV22&gt;simulazione!T1325,'domanda giornaliera 5F0537'!EV22,0)+IF('domanda giornaliera 5F0537'!EV23&gt;simulazione!T1325,'domanda giornaliera 5F0537'!EV23,0)+IF('domanda giornaliera 5F0537'!EV24&gt;simulazione!T1325,'domanda giornaliera 5F0537'!EV24,0)+IF('domanda giornaliera 5F0537'!EV25&gt;simulazione!T1325,'domanda giornaliera 5F0537'!EV25,0)+IF('domanda giornaliera 5F0537'!EV26&gt;simulazione!T1325,'domanda giornaliera 5F0537'!EV26,0)+IF('domanda giornaliera 5F0537'!EV27&gt;simulazione!T1325,'domanda giornaliera 5F0537'!EV27,0)+IF('domanda giornaliera 5F0537'!EV28&gt;simulazione!T1325,'domanda giornaliera 5F0537'!EV28,0)+IF('domanda giornaliera 5F0537'!EV29&gt;simulazione!T1325,'domanda giornaliera 5F0537'!EV29,0)+IF('domanda giornaliera 5F0537'!EV30&gt;simulazione!T1325,'domanda giornaliera 5F0537'!EV30,0)+IF('domanda giornaliera 5F0537'!EV31&gt;simulazione!T1325,'domanda giornaliera 5F0537'!EV31,0)+IF('domanda giornaliera 5F0537'!EV32&gt;simulazione!T1325,'domanda giornaliera 5F0537'!EV32,0)+IF('domanda giornaliera 5F0537'!EV33&gt;simulazione!T1325,'domanda giornaliera 5F0537'!EV33,0)+IF('domanda giornaliera 5F0537'!EV34&gt;simulazione!T1325,'domanda giornaliera 5F0537'!EV34,0)+IF('domanda giornaliera 5F0537'!EV35&gt;simulazione!T1325,'domanda giornaliera 5F0537'!EV35,0)+IF('domanda giornaliera 5F0537'!EV36&gt;simulazione!T1325,'domanda giornaliera 5F0537'!EV36,0)</f>
        <v>29800.428189457598</v>
      </c>
      <c r="Z1490" s="10"/>
      <c r="AA1490" s="10"/>
    </row>
    <row r="1491" spans="24:27" x14ac:dyDescent="0.25">
      <c r="X1491" s="46" t="s">
        <v>165</v>
      </c>
      <c r="Y1491" s="10">
        <f>'domanda giornaliera 5F0537'!EV5+IF('domanda giornaliera 5F0537'!EV6&gt;simulazione!T1326,'domanda giornaliera 5F0537'!EV6,0)+IF('domanda giornaliera 5F0537'!EV7&gt;simulazione!T1326,'domanda giornaliera 5F0537'!EV7,0)+IF('domanda giornaliera 5F0537'!EV8&gt;simulazione!T1326,'domanda giornaliera 5F0537'!EV8,0)+IF('domanda giornaliera 5F0537'!EV9&gt;simulazione!T1326,'domanda giornaliera 5F0537'!EV9,0)+IF('domanda giornaliera 5F0537'!EV10&gt;simulazione!T1326,'domanda giornaliera 5F0537'!EV10,0)+IF('domanda giornaliera 5F0537'!EV11&gt;simulazione!T1326,'domanda giornaliera 5F0537'!EV11,0)+IF('domanda giornaliera 5F0537'!EV12&gt;simulazione!T1326,'domanda giornaliera 5F0537'!EV12,0)+IF('domanda giornaliera 5F0537'!EV13&gt;simulazione!T1326,'domanda giornaliera 5F0537'!EV12,0)+IF('domanda giornaliera 5F0537'!EV13&gt;simulazione!T1326,'domanda giornaliera 5F0537'!EV13,0)+IF('domanda giornaliera 5F0537'!EV14&gt;simulazione!T1326,'domanda giornaliera 5F0537'!EV14,0)+IF('domanda giornaliera 5F0537'!EV15&gt;simulazione!T1326,'domanda giornaliera 5F0537'!EV15,0)+IF('domanda giornaliera 5F0537'!EV16&gt;simulazione!T1326,'domanda giornaliera 5F0537'!EV16,0)+IF('domanda giornaliera 5F0537'!EV17&gt;simulazione!T1326,'domanda giornaliera 5F0537'!EV17,0)+IF('domanda giornaliera 5F0537'!EV18&gt;simulazione!T1326,'domanda giornaliera 5F0537'!EV18,0)+IF('domanda giornaliera 5F0537'!EV19&gt;simulazione!T1326,'domanda giornaliera 5F0537'!EV19,0)+IF('domanda giornaliera 5F0537'!EV20&gt;simulazione!T1326,'domanda giornaliera 5F0537'!EV20,0)+IF('domanda giornaliera 5F0537'!EV21&gt;simulazione!T1326,'domanda giornaliera 5F0537'!EV21,0)+IF('domanda giornaliera 5F0537'!EV22&gt;simulazione!T1326,'domanda giornaliera 5F0537'!EV22,0)+IF('domanda giornaliera 5F0537'!EV23&gt;simulazione!T1326,'domanda giornaliera 5F0537'!EV23,0)+IF('domanda giornaliera 5F0537'!EV24&gt;simulazione!T1326,'domanda giornaliera 5F0537'!EV24,0)+IF('domanda giornaliera 5F0537'!EV25&gt;simulazione!T1326,'domanda giornaliera 5F0537'!EV25,0)+IF('domanda giornaliera 5F0537'!EV26&gt;simulazione!T1326,'domanda giornaliera 5F0537'!EV26,0)+IF('domanda giornaliera 5F0537'!EV27&gt;simulazione!T1326,'domanda giornaliera 5F0537'!EV27,0)+IF('domanda giornaliera 5F0537'!EV28&gt;simulazione!T1326,'domanda giornaliera 5F0537'!EV28,0)+IF('domanda giornaliera 5F0537'!EV29&gt;simulazione!T1326,'domanda giornaliera 5F0537'!EV29,0)+IF('domanda giornaliera 5F0537'!EV30&gt;simulazione!T1326,'domanda giornaliera 5F0537'!EV30,0)+IF('domanda giornaliera 5F0537'!EV31&gt;simulazione!T1326,'domanda giornaliera 5F0537'!EV31,0)+IF('domanda giornaliera 5F0537'!EV32&gt;simulazione!T1326,'domanda giornaliera 5F0537'!EV32,0)+IF('domanda giornaliera 5F0537'!EV33&gt;simulazione!T1326,'domanda giornaliera 5F0537'!EV33,0)+IF('domanda giornaliera 5F0537'!EV34&gt;simulazione!T1326,'domanda giornaliera 5F0537'!EV34,0)+IF('domanda giornaliera 5F0537'!EV35&gt;simulazione!T1326,'domanda giornaliera 5F0537'!EV35,0)+IF('domanda giornaliera 5F0537'!EV36&gt;simulazione!T1326,'domanda giornaliera 5F0537'!EV36,0)+IF('domanda giornaliera 5F0537'!EV37&gt;simulazione!T1326,'domanda giornaliera 5F0537'!EV37,0)</f>
        <v>29800.428189457598</v>
      </c>
      <c r="Z1491" s="10"/>
      <c r="AA1491" s="10"/>
    </row>
    <row r="1492" spans="24:27" x14ac:dyDescent="0.25">
      <c r="X1492" s="46" t="s">
        <v>166</v>
      </c>
      <c r="Y1492" s="10">
        <f>'domanda giornaliera 5F0537'!EV6+IF('domanda giornaliera 5F0537'!EV7&gt;simulazione!T1327,'domanda giornaliera 5F0537'!EV7,0)+IF('domanda giornaliera 5F0537'!EV8&gt;simulazione!T1327,'domanda giornaliera 5F0537'!EV8,0)+IF('domanda giornaliera 5F0537'!EV9&gt;simulazione!T1327,'domanda giornaliera 5F0537'!EV9,0)+IF('domanda giornaliera 5F0537'!EV10&gt;simulazione!T1327,'domanda giornaliera 5F0537'!EV10,0)+IF('domanda giornaliera 5F0537'!EV11&gt;simulazione!T1327,'domanda giornaliera 5F0537'!EV11,0)+IF('domanda giornaliera 5F0537'!EV12&gt;simulazione!T1327,'domanda giornaliera 5F0537'!EV12,0)+IF('domanda giornaliera 5F0537'!EV13&gt;simulazione!T1327,'domanda giornaliera 5F0537'!EV13,0)+IF('domanda giornaliera 5F0537'!EV14&gt;simulazione!T1327,'domanda giornaliera 5F0537'!EV13,0)+IF('domanda giornaliera 5F0537'!EV14&gt;simulazione!T1327,'domanda giornaliera 5F0537'!EV14,0)+IF('domanda giornaliera 5F0537'!EV15&gt;simulazione!T1327,'domanda giornaliera 5F0537'!EV15,0)+IF('domanda giornaliera 5F0537'!EV16&gt;simulazione!T1327,'domanda giornaliera 5F0537'!EV16,0)+IF('domanda giornaliera 5F0537'!EV17&gt;simulazione!T1327,'domanda giornaliera 5F0537'!EV17,0)+IF('domanda giornaliera 5F0537'!EV18&gt;simulazione!T1327,'domanda giornaliera 5F0537'!EV18,0)+IF('domanda giornaliera 5F0537'!EV19&gt;simulazione!T1327,'domanda giornaliera 5F0537'!EV19,0)+IF('domanda giornaliera 5F0537'!EV20&gt;simulazione!T1327,'domanda giornaliera 5F0537'!EV20,0)+IF('domanda giornaliera 5F0537'!EV21&gt;simulazione!T1327,'domanda giornaliera 5F0537'!EV21,0)+IF('domanda giornaliera 5F0537'!EV22&gt;simulazione!T1327,'domanda giornaliera 5F0537'!EV22,0)+IF('domanda giornaliera 5F0537'!EV23&gt;simulazione!T1327,'domanda giornaliera 5F0537'!EV23,0)+IF('domanda giornaliera 5F0537'!EV24&gt;simulazione!T1327,'domanda giornaliera 5F0537'!EV24,0)+IF('domanda giornaliera 5F0537'!EV25&gt;simulazione!T1327,'domanda giornaliera 5F0537'!EV25,0)+IF('domanda giornaliera 5F0537'!EV26&gt;simulazione!T1327,'domanda giornaliera 5F0537'!EV26,0)+IF('domanda giornaliera 5F0537'!EV27&gt;simulazione!T1327,'domanda giornaliera 5F0537'!EV27,0)+IF('domanda giornaliera 5F0537'!EV28&gt;simulazione!T1327,'domanda giornaliera 5F0537'!EV28,0)+IF('domanda giornaliera 5F0537'!EV29&gt;simulazione!T1327,'domanda giornaliera 5F0537'!EV29,0)+IF('domanda giornaliera 5F0537'!EV30&gt;simulazione!T1327,'domanda giornaliera 5F0537'!EV30,0)+IF('domanda giornaliera 5F0537'!EV31&gt;simulazione!T1327,'domanda giornaliera 5F0537'!EV31,0)+IF('domanda giornaliera 5F0537'!EV32&gt;simulazione!T1327,'domanda giornaliera 5F0537'!EV32,0)+IF('domanda giornaliera 5F0537'!EV33&gt;simulazione!T1327,'domanda giornaliera 5F0537'!EV33,0)+IF('domanda giornaliera 5F0537'!EV34&gt;simulazione!T1327,'domanda giornaliera 5F0537'!EV34,0)+IF('domanda giornaliera 5F0537'!EV35&gt;simulazione!T1327,'domanda giornaliera 5F0537'!EV35,0)+IF('domanda giornaliera 5F0537'!EV36&gt;simulazione!T1327,'domanda giornaliera 5F0537'!EV36,0)+IF('domanda giornaliera 5F0537'!EV37&gt;simulazione!T1327,'domanda giornaliera 5F0537'!EV37,0)+IF('domanda giornaliera 5F0537'!EV38&gt;simulazione!T1327,'domanda giornaliera 5F0537'!EV38,0)</f>
        <v>29800.428189457598</v>
      </c>
      <c r="Z1492" s="10"/>
      <c r="AA1492" s="10"/>
    </row>
    <row r="1493" spans="24:27" x14ac:dyDescent="0.25">
      <c r="X1493" s="46" t="s">
        <v>167</v>
      </c>
      <c r="Y1493" s="10">
        <f>'domanda giornaliera 5F0537'!EV7+IF('domanda giornaliera 5F0537'!EV8&gt;simulazione!T1328,'domanda giornaliera 5F0537'!EV8,0)+IF('domanda giornaliera 5F0537'!EV9&gt;simulazione!T1328,'domanda giornaliera 5F0537'!EV9,0)+IF('domanda giornaliera 5F0537'!EV10&gt;simulazione!T1328,'domanda giornaliera 5F0537'!EV10,0)+IF('domanda giornaliera 5F0537'!EV11&gt;simulazione!T1328,'domanda giornaliera 5F0537'!EV11,0)+IF('domanda giornaliera 5F0537'!EV12&gt;simulazione!T1328,'domanda giornaliera 5F0537'!EV12,0)+IF('domanda giornaliera 5F0537'!EV13&gt;simulazione!T1328,'domanda giornaliera 5F0537'!EV13,0)+IF('domanda giornaliera 5F0537'!EV14&gt;simulazione!T1328,'domanda giornaliera 5F0537'!EV14,0)+IF('domanda giornaliera 5F0537'!EV15&gt;simulazione!T1328,'domanda giornaliera 5F0537'!EV14,0)+IF('domanda giornaliera 5F0537'!EV15&gt;simulazione!T1328,'domanda giornaliera 5F0537'!EV15,0)+IF('domanda giornaliera 5F0537'!EV16&gt;simulazione!T1328,'domanda giornaliera 5F0537'!EV16,0)+IF('domanda giornaliera 5F0537'!EV17&gt;simulazione!T1328,'domanda giornaliera 5F0537'!EV17,0)+IF('domanda giornaliera 5F0537'!EV18&gt;simulazione!T1328,'domanda giornaliera 5F0537'!EV18,0)+IF('domanda giornaliera 5F0537'!EV19&gt;simulazione!T1328,'domanda giornaliera 5F0537'!EV19,0)+IF('domanda giornaliera 5F0537'!EV20&gt;simulazione!T1328,'domanda giornaliera 5F0537'!EV20,0)+IF('domanda giornaliera 5F0537'!EV21&gt;simulazione!T1328,'domanda giornaliera 5F0537'!EV21,0)+IF('domanda giornaliera 5F0537'!EV22&gt;simulazione!T1328,'domanda giornaliera 5F0537'!EV22,0)+IF('domanda giornaliera 5F0537'!EV23&gt;simulazione!T1328,'domanda giornaliera 5F0537'!EV23,0)+IF('domanda giornaliera 5F0537'!EV24&gt;simulazione!T1328,'domanda giornaliera 5F0537'!EV24,0)+IF('domanda giornaliera 5F0537'!EV25&gt;simulazione!T1328,'domanda giornaliera 5F0537'!EV25,0)+IF('domanda giornaliera 5F0537'!EV26&gt;simulazione!T1328,'domanda giornaliera 5F0537'!EV26,0)+IF('domanda giornaliera 5F0537'!EV27&gt;simulazione!T1328,'domanda giornaliera 5F0537'!EV27,0)+IF('domanda giornaliera 5F0537'!EV28&gt;simulazione!T1328,'domanda giornaliera 5F0537'!EV28,0)+IF('domanda giornaliera 5F0537'!EV29&gt;simulazione!T1328,'domanda giornaliera 5F0537'!EV29,0)+IF('domanda giornaliera 5F0537'!EV30&gt;simulazione!T1328,'domanda giornaliera 5F0537'!EV30,0)+IF('domanda giornaliera 5F0537'!EV31&gt;simulazione!T1328,'domanda giornaliera 5F0537'!EV31,0)+IF('domanda giornaliera 5F0537'!EV32&gt;simulazione!T1328,'domanda giornaliera 5F0537'!EV32,0)+IF('domanda giornaliera 5F0537'!EV33&gt;simulazione!T1328,'domanda giornaliera 5F0537'!EV33,0)+IF('domanda giornaliera 5F0537'!EV34&gt;simulazione!T1328,'domanda giornaliera 5F0537'!EV34,0)+IF('domanda giornaliera 5F0537'!EV35&gt;simulazione!T1328,'domanda giornaliera 5F0537'!EV35,0)+IF('domanda giornaliera 5F0537'!EV36&gt;simulazione!T1328,'domanda giornaliera 5F0537'!EV36,0)+IF('domanda giornaliera 5F0537'!EV37&gt;simulazione!T1328,'domanda giornaliera 5F0537'!EV37,0)+IF('domanda giornaliera 5F0537'!EV38&gt;simulazione!T1328,'domanda giornaliera 5F0537'!EV38,0)+IF('domanda giornaliera 5F0537'!EV39&gt;simulazione!T1328,'domanda giornaliera 5F0537'!EV39,0)</f>
        <v>29800.428189457598</v>
      </c>
      <c r="Z1493" s="10"/>
      <c r="AA1493" s="10"/>
    </row>
    <row r="1494" spans="24:27" x14ac:dyDescent="0.25">
      <c r="X1494" s="46" t="s">
        <v>168</v>
      </c>
      <c r="Y1494" s="10">
        <f>'domanda giornaliera 5F0537'!EV8+IF('domanda giornaliera 5F0537'!EV9&gt;simulazione!T1329,'domanda giornaliera 5F0537'!EV9,0)+IF('domanda giornaliera 5F0537'!EV10&gt;simulazione!T1329,'domanda giornaliera 5F0537'!EV10,0)+IF('domanda giornaliera 5F0537'!EV11&gt;simulazione!T1329,'domanda giornaliera 5F0537'!EV11,0)+IF('domanda giornaliera 5F0537'!EV12&gt;simulazione!T1329,'domanda giornaliera 5F0537'!EV12,0)+IF('domanda giornaliera 5F0537'!EV13&gt;simulazione!T1329,'domanda giornaliera 5F0537'!EV13,0)+IF('domanda giornaliera 5F0537'!EV14&gt;simulazione!T1329,'domanda giornaliera 5F0537'!EV14,0)+IF('domanda giornaliera 5F0537'!EV15&gt;simulazione!T1329,'domanda giornaliera 5F0537'!EV15,0)+IF('domanda giornaliera 5F0537'!EV16&gt;simulazione!T1329,'domanda giornaliera 5F0537'!EV15,0)+IF('domanda giornaliera 5F0537'!EV16&gt;simulazione!T1329,'domanda giornaliera 5F0537'!EV16,0)+IF('domanda giornaliera 5F0537'!EV17&gt;simulazione!T1329,'domanda giornaliera 5F0537'!EV17,0)+IF('domanda giornaliera 5F0537'!EV18&gt;simulazione!T1329,'domanda giornaliera 5F0537'!EV18,0)+IF('domanda giornaliera 5F0537'!EV19&gt;simulazione!T1329,'domanda giornaliera 5F0537'!EV19,0)+IF('domanda giornaliera 5F0537'!EV20&gt;simulazione!T1329,'domanda giornaliera 5F0537'!EV20,0)+IF('domanda giornaliera 5F0537'!EV21&gt;simulazione!T1329,'domanda giornaliera 5F0537'!EV21,0)+IF('domanda giornaliera 5F0537'!EV22&gt;simulazione!T1329,'domanda giornaliera 5F0537'!EV22,0)+IF('domanda giornaliera 5F0537'!EV23&gt;simulazione!T1329,'domanda giornaliera 5F0537'!EV23,0)+IF('domanda giornaliera 5F0537'!EV24&gt;simulazione!T1329,'domanda giornaliera 5F0537'!EV24,0)+IF('domanda giornaliera 5F0537'!EV25&gt;simulazione!T1329,'domanda giornaliera 5F0537'!EV25,0)+IF('domanda giornaliera 5F0537'!EV26&gt;simulazione!T1329,'domanda giornaliera 5F0537'!EV26,0)+IF('domanda giornaliera 5F0537'!EV27&gt;simulazione!T1329,'domanda giornaliera 5F0537'!EV27,0)+IF('domanda giornaliera 5F0537'!EV28&gt;simulazione!T1329,'domanda giornaliera 5F0537'!EV28,0)+IF('domanda giornaliera 5F0537'!EV29&gt;simulazione!T1329,'domanda giornaliera 5F0537'!EV29,0)+IF('domanda giornaliera 5F0537'!EV30&gt;simulazione!T1329,'domanda giornaliera 5F0537'!EV30,0)+IF('domanda giornaliera 5F0537'!EV31&gt;simulazione!T1329,'domanda giornaliera 5F0537'!EV31,0)+IF('domanda giornaliera 5F0537'!EV32&gt;simulazione!T1329,'domanda giornaliera 5F0537'!EV32,0)+IF('domanda giornaliera 5F0537'!EV33&gt;simulazione!T1329,'domanda giornaliera 5F0537'!EV33,0)+IF('domanda giornaliera 5F0537'!EV34&gt;simulazione!T1329,'domanda giornaliera 5F0537'!EV34,0)+IF('domanda giornaliera 5F0537'!EV35&gt;simulazione!T1329,'domanda giornaliera 5F0537'!EV35,0)+IF('domanda giornaliera 5F0537'!EV36&gt;simulazione!T1329,'domanda giornaliera 5F0537'!EV36,0)+IF('domanda giornaliera 5F0537'!EV37&gt;simulazione!T1329,'domanda giornaliera 5F0537'!EV37,0)+IF('domanda giornaliera 5F0537'!EV38&gt;simulazione!T1329,'domanda giornaliera 5F0537'!EV38,0)+IF('domanda giornaliera 5F0537'!EV39&gt;simulazione!T1329,'domanda giornaliera 5F0537'!EV39,0)+IF('domanda giornaliera 5F0537'!EV40&gt;simulazione!T1329,'domanda giornaliera 5F0537'!EV40,0)</f>
        <v>29800.428189457598</v>
      </c>
      <c r="Z1494" s="10"/>
      <c r="AA1494" s="10"/>
    </row>
    <row r="1495" spans="24:27" x14ac:dyDescent="0.25">
      <c r="X1495" s="46" t="s">
        <v>169</v>
      </c>
      <c r="Y1495" s="10">
        <f>'domanda giornaliera 5F0537'!EV9+IF('domanda giornaliera 5F0537'!EV10&gt;simulazione!T1330,'domanda giornaliera 5F0537'!EV10,0)+IF('domanda giornaliera 5F0537'!EV11&gt;simulazione!T1330,'domanda giornaliera 5F0537'!EV11,0)+IF('domanda giornaliera 5F0537'!EV12&gt;simulazione!T1330,'domanda giornaliera 5F0537'!EV12,0)+IF('domanda giornaliera 5F0537'!EV13&gt;simulazione!T1330,'domanda giornaliera 5F0537'!EV13,0)+IF('domanda giornaliera 5F0537'!EV14&gt;simulazione!T1330,'domanda giornaliera 5F0537'!EV14,0)+IF('domanda giornaliera 5F0537'!EV15&gt;simulazione!T1330,'domanda giornaliera 5F0537'!EV15,0)+IF('domanda giornaliera 5F0537'!EV16&gt;simulazione!T1330,'domanda giornaliera 5F0537'!EV16,0)+IF('domanda giornaliera 5F0537'!EV17&gt;simulazione!T1330,'domanda giornaliera 5F0537'!EV16,0)+IF('domanda giornaliera 5F0537'!EV17&gt;simulazione!T1330,'domanda giornaliera 5F0537'!EV17,0)+IF('domanda giornaliera 5F0537'!EV18&gt;simulazione!T1330,'domanda giornaliera 5F0537'!EV18,0)+IF('domanda giornaliera 5F0537'!EV19&gt;simulazione!T1330,'domanda giornaliera 5F0537'!EV19,0)+IF('domanda giornaliera 5F0537'!EV20&gt;simulazione!T1330,'domanda giornaliera 5F0537'!EV20,0)+IF('domanda giornaliera 5F0537'!EV21&gt;simulazione!T1330,'domanda giornaliera 5F0537'!EV21,0)+IF('domanda giornaliera 5F0537'!EV22&gt;simulazione!T1330,'domanda giornaliera 5F0537'!EV22,0)+IF('domanda giornaliera 5F0537'!EV23&gt;simulazione!T1330,'domanda giornaliera 5F0537'!EV23,0)+IF('domanda giornaliera 5F0537'!EV24&gt;simulazione!T1330,'domanda giornaliera 5F0537'!EV24,0)+IF('domanda giornaliera 5F0537'!EV25&gt;simulazione!T1330,'domanda giornaliera 5F0537'!EV25,0)+IF('domanda giornaliera 5F0537'!EV26&gt;simulazione!T1330,'domanda giornaliera 5F0537'!EV26,0)+IF('domanda giornaliera 5F0537'!EV27&gt;simulazione!T1330,'domanda giornaliera 5F0537'!EV27,0)+IF('domanda giornaliera 5F0537'!EV28&gt;simulazione!T1330,'domanda giornaliera 5F0537'!EV28,0)+IF('domanda giornaliera 5F0537'!EV29&gt;simulazione!T1330,'domanda giornaliera 5F0537'!EV29,0)+IF('domanda giornaliera 5F0537'!EV30&gt;simulazione!T1330,'domanda giornaliera 5F0537'!EV30,0)+IF('domanda giornaliera 5F0537'!EV31&gt;simulazione!T1330,'domanda giornaliera 5F0537'!EV31,0)+IF('domanda giornaliera 5F0537'!EV32&gt;simulazione!T1330,'domanda giornaliera 5F0537'!EV32,0)+IF('domanda giornaliera 5F0537'!EV33&gt;simulazione!T1330,'domanda giornaliera 5F0537'!EV33,0)+IF('domanda giornaliera 5F0537'!EV34&gt;simulazione!T1330,'domanda giornaliera 5F0537'!EV34,0)+IF('domanda giornaliera 5F0537'!EV35&gt;simulazione!T1330,'domanda giornaliera 5F0537'!EV35,0)+IF('domanda giornaliera 5F0537'!EV36&gt;simulazione!T1330,'domanda giornaliera 5F0537'!EV36,0)+IF('domanda giornaliera 5F0537'!EV37&gt;simulazione!T1330,'domanda giornaliera 5F0537'!EV37,0)+IF('domanda giornaliera 5F0537'!EV38&gt;simulazione!T1330,'domanda giornaliera 5F0537'!EV38,0)+IF('domanda giornaliera 5F0537'!EV39&gt;simulazione!T1330,'domanda giornaliera 5F0537'!EV39,0)+IF('domanda giornaliera 5F0537'!EV40&gt;simulazione!T1330,'domanda giornaliera 5F0537'!EV40,0)+IF('domanda giornaliera 5F0537'!EV41&gt;simulazione!T1330,'domanda giornaliera 5F0537'!EV41,0)</f>
        <v>29800.428189457598</v>
      </c>
      <c r="Z1495" s="10"/>
      <c r="AA1495" s="10"/>
    </row>
    <row r="1496" spans="24:27" x14ac:dyDescent="0.25">
      <c r="X1496" s="46" t="s">
        <v>170</v>
      </c>
      <c r="Y1496" s="10">
        <f>'domanda giornaliera 5F0537'!EV10+IF('domanda giornaliera 5F0537'!EV11&gt;simulazione!T1331,'domanda giornaliera 5F0537'!EV11,0)+IF('domanda giornaliera 5F0537'!EV12&gt;simulazione!T1331,'domanda giornaliera 5F0537'!EV12,0)+IF('domanda giornaliera 5F0537'!EV13&gt;simulazione!T1331,'domanda giornaliera 5F0537'!EV13,0)+IF('domanda giornaliera 5F0537'!EV14&gt;simulazione!T1331,'domanda giornaliera 5F0537'!EV14,0)+IF('domanda giornaliera 5F0537'!EV15&gt;simulazione!T1331,'domanda giornaliera 5F0537'!EV15,0)+IF('domanda giornaliera 5F0537'!EV16&gt;simulazione!T1331,'domanda giornaliera 5F0537'!EV16,0)+IF('domanda giornaliera 5F0537'!EV17&gt;simulazione!T1331,'domanda giornaliera 5F0537'!EV17,0)+IF('domanda giornaliera 5F0537'!EV18&gt;simulazione!T1331,'domanda giornaliera 5F0537'!EV17,0)+IF('domanda giornaliera 5F0537'!EV18&gt;simulazione!T1331,'domanda giornaliera 5F0537'!EV18,0)+IF('domanda giornaliera 5F0537'!EV19&gt;simulazione!T1331,'domanda giornaliera 5F0537'!EV19,0)+IF('domanda giornaliera 5F0537'!EV20&gt;simulazione!T1331,'domanda giornaliera 5F0537'!EV20,0)+IF('domanda giornaliera 5F0537'!EV21&gt;simulazione!T1331,'domanda giornaliera 5F0537'!EV21,0)+IF('domanda giornaliera 5F0537'!EV22&gt;simulazione!T1331,'domanda giornaliera 5F0537'!EV22,0)+IF('domanda giornaliera 5F0537'!EV23&gt;simulazione!T1331,'domanda giornaliera 5F0537'!EV23,0)+IF('domanda giornaliera 5F0537'!EV24&gt;simulazione!T1331,'domanda giornaliera 5F0537'!EV24,0)+IF('domanda giornaliera 5F0537'!EV25&gt;simulazione!T1331,'domanda giornaliera 5F0537'!EV25,0)+IF('domanda giornaliera 5F0537'!EV26&gt;simulazione!T1331,'domanda giornaliera 5F0537'!EV26,0)+IF('domanda giornaliera 5F0537'!EV27&gt;simulazione!T1331,'domanda giornaliera 5F0537'!EV27,0)+IF('domanda giornaliera 5F0537'!EV28&gt;simulazione!T1331,'domanda giornaliera 5F0537'!EV28,0)+IF('domanda giornaliera 5F0537'!EV29&gt;simulazione!T1331,'domanda giornaliera 5F0537'!EV29,0)+IF('domanda giornaliera 5F0537'!EV30&gt;simulazione!T1331,'domanda giornaliera 5F0537'!EV30,0)+IF('domanda giornaliera 5F0537'!EV31&gt;simulazione!T1331,'domanda giornaliera 5F0537'!EV31,0)+IF('domanda giornaliera 5F0537'!EV32&gt;simulazione!T1331,'domanda giornaliera 5F0537'!EV32,0)+IF('domanda giornaliera 5F0537'!EV33&gt;simulazione!T1331,'domanda giornaliera 5F0537'!EV33,0)+IF('domanda giornaliera 5F0537'!EV34&gt;simulazione!T1331,'domanda giornaliera 5F0537'!EV34,0)+IF('domanda giornaliera 5F0537'!EV35&gt;simulazione!T1331,'domanda giornaliera 5F0537'!EV35,0)+IF('domanda giornaliera 5F0537'!EV36&gt;simulazione!T1331,'domanda giornaliera 5F0537'!EV36,0)+IF('domanda giornaliera 5F0537'!EV37&gt;simulazione!T1331,'domanda giornaliera 5F0537'!EV37,0)+IF('domanda giornaliera 5F0537'!EV38&gt;simulazione!T1331,'domanda giornaliera 5F0537'!EV38,0)+IF('domanda giornaliera 5F0537'!EV39&gt;simulazione!T1331,'domanda giornaliera 5F0537'!EV39,0)+IF('domanda giornaliera 5F0537'!EV40&gt;simulazione!T1331,'domanda giornaliera 5F0537'!EV40,0)+IF('domanda giornaliera 5F0537'!EV41&gt;simulazione!T1331,'domanda giornaliera 5F0537'!EV41,0)+IF('domanda giornaliera 5F0537'!EV42&gt;simulazione!T1331,'domanda giornaliera 5F0537'!EV42,0)</f>
        <v>84685.826740182238</v>
      </c>
      <c r="Z1496" s="10"/>
      <c r="AA1496" s="10"/>
    </row>
    <row r="1497" spans="24:27" x14ac:dyDescent="0.25">
      <c r="X1497" s="46" t="s">
        <v>171</v>
      </c>
      <c r="Y1497" s="10">
        <f>'domanda giornaliera 5F0537'!EV11+IF('domanda giornaliera 5F0537'!EV12&gt;simulazione!T1332,'domanda giornaliera 5F0537'!EV12,0)+IF('domanda giornaliera 5F0537'!EV13&gt;simulazione!T1332,'domanda giornaliera 5F0537'!EV13,0)+IF('domanda giornaliera 5F0537'!EV14&gt;simulazione!T1332,'domanda giornaliera 5F0537'!EV14,0)+IF('domanda giornaliera 5F0537'!EV15&gt;simulazione!T1332,'domanda giornaliera 5F0537'!EV15,0)+IF('domanda giornaliera 5F0537'!EV16&gt;simulazione!T1332,'domanda giornaliera 5F0537'!EV16,0)+IF('domanda giornaliera 5F0537'!EV17&gt;simulazione!T1332,'domanda giornaliera 5F0537'!EV17,0)+IF('domanda giornaliera 5F0537'!EV18&gt;simulazione!T1332,'domanda giornaliera 5F0537'!EV18,0)+IF('domanda giornaliera 5F0537'!EV19&gt;simulazione!T1332,'domanda giornaliera 5F0537'!EV18,0)+IF('domanda giornaliera 5F0537'!EV19&gt;simulazione!T1332,'domanda giornaliera 5F0537'!EV19,0)+IF('domanda giornaliera 5F0537'!EV20&gt;simulazione!T1332,'domanda giornaliera 5F0537'!EV20,0)+IF('domanda giornaliera 5F0537'!EV21&gt;simulazione!T1332,'domanda giornaliera 5F0537'!EV21,0)+IF('domanda giornaliera 5F0537'!EV22&gt;simulazione!T1332,'domanda giornaliera 5F0537'!EV22,0)+IF('domanda giornaliera 5F0537'!EV23&gt;simulazione!T1332,'domanda giornaliera 5F0537'!EV23,0)+IF('domanda giornaliera 5F0537'!EV24&gt;simulazione!T1332,'domanda giornaliera 5F0537'!EV24,0)+IF('domanda giornaliera 5F0537'!EV25&gt;simulazione!T1332,'domanda giornaliera 5F0537'!EV25,0)+IF('domanda giornaliera 5F0537'!EV26&gt;simulazione!T1332,'domanda giornaliera 5F0537'!EV26,0)+IF('domanda giornaliera 5F0537'!EV27&gt;simulazione!T1332,'domanda giornaliera 5F0537'!EV27,0)+IF('domanda giornaliera 5F0537'!EV28&gt;simulazione!T1332,'domanda giornaliera 5F0537'!EV28,0)+IF('domanda giornaliera 5F0537'!EV29&gt;simulazione!T1332,'domanda giornaliera 5F0537'!EV29,0)+IF('domanda giornaliera 5F0537'!EV30&gt;simulazione!T1332,'domanda giornaliera 5F0537'!EV30,0)+IF('domanda giornaliera 5F0537'!EV31&gt;simulazione!T1332,'domanda giornaliera 5F0537'!EV31,0)+IF('domanda giornaliera 5F0537'!EV32&gt;simulazione!T1332,'domanda giornaliera 5F0537'!EV32,0)+IF('domanda giornaliera 5F0537'!EV33&gt;simulazione!T1332,'domanda giornaliera 5F0537'!EV33,0)+IF('domanda giornaliera 5F0537'!EV34&gt;simulazione!T1332,'domanda giornaliera 5F0537'!EV34,0)+IF('domanda giornaliera 5F0537'!EV35&gt;simulazione!T1332,'domanda giornaliera 5F0537'!EV35,0)+IF('domanda giornaliera 5F0537'!EV36&gt;simulazione!T1332,'domanda giornaliera 5F0537'!EV36,0)+IF('domanda giornaliera 5F0537'!EV37&gt;simulazione!T1332,'domanda giornaliera 5F0537'!EV37,0)+IF('domanda giornaliera 5F0537'!EV38&gt;simulazione!T1332,'domanda giornaliera 5F0537'!EV38,0)+IF('domanda giornaliera 5F0537'!EV39&gt;simulazione!T1332,'domanda giornaliera 5F0537'!EV39,0)+IF('domanda giornaliera 5F0537'!EV40&gt;simulazione!T1332,'domanda giornaliera 5F0537'!EV40,0)+IF('domanda giornaliera 5F0537'!EV41&gt;simulazione!T1332,'domanda giornaliera 5F0537'!EV41,0)+IF('domanda giornaliera 5F0537'!EV42&gt;simulazione!T1332,'domanda giornaliera 5F0537'!EV42,0)+IF('domanda giornaliera 5F0537'!EV43&gt;simulazione!T1332,'domanda giornaliera 5F0537'!EV43,0)</f>
        <v>138388.72529090688</v>
      </c>
      <c r="Z1497" s="10"/>
      <c r="AA1497" s="10"/>
    </row>
    <row r="1498" spans="24:27" x14ac:dyDescent="0.25">
      <c r="X1498" s="46" t="s">
        <v>172</v>
      </c>
      <c r="Y1498" s="10">
        <f>'domanda giornaliera 5F0537'!EV12+IF('domanda giornaliera 5F0537'!EV13&gt;simulazione!T1333,'domanda giornaliera 5F0537'!EV13,0)+IF('domanda giornaliera 5F0537'!EV14&gt;simulazione!T1333,'domanda giornaliera 5F0537'!EV14,0)+IF('domanda giornaliera 5F0537'!EV15&gt;simulazione!T1333,'domanda giornaliera 5F0537'!EV15,0)+IF('domanda giornaliera 5F0537'!EV16&gt;simulazione!T1333,'domanda giornaliera 5F0537'!EV16,0)+IF('domanda giornaliera 5F0537'!EV17&gt;simulazione!T1333,'domanda giornaliera 5F0537'!EV17,0)+IF('domanda giornaliera 5F0537'!EV18&gt;simulazione!T1333,'domanda giornaliera 5F0537'!EV18,0)+IF('domanda giornaliera 5F0537'!EV19&gt;simulazione!T1333,'domanda giornaliera 5F0537'!EV19,0)+IF('domanda giornaliera 5F0537'!EV20&gt;simulazione!T1333,'domanda giornaliera 5F0537'!EV19,0)+IF('domanda giornaliera 5F0537'!EV20&gt;simulazione!T1333,'domanda giornaliera 5F0537'!EV20,0)+IF('domanda giornaliera 5F0537'!EV21&gt;simulazione!T1333,'domanda giornaliera 5F0537'!EV21,0)+IF('domanda giornaliera 5F0537'!EV22&gt;simulazione!T1333,'domanda giornaliera 5F0537'!EV22,0)+IF('domanda giornaliera 5F0537'!EV23&gt;simulazione!T1333,'domanda giornaliera 5F0537'!EV23,0)+IF('domanda giornaliera 5F0537'!EV24&gt;simulazione!T1333,'domanda giornaliera 5F0537'!EV24,0)+IF('domanda giornaliera 5F0537'!EV25&gt;simulazione!T1333,'domanda giornaliera 5F0537'!EV25,0)+IF('domanda giornaliera 5F0537'!EV26&gt;simulazione!T1333,'domanda giornaliera 5F0537'!EV26,0)+IF('domanda giornaliera 5F0537'!EV27&gt;simulazione!T1333,'domanda giornaliera 5F0537'!EV27,0)+IF('domanda giornaliera 5F0537'!EV28&gt;simulazione!T1333,'domanda giornaliera 5F0537'!EV28,0)+IF('domanda giornaliera 5F0537'!EV29&gt;simulazione!T1333,'domanda giornaliera 5F0537'!EV29,0)+IF('domanda giornaliera 5F0537'!EV30&gt;simulazione!T1333,'domanda giornaliera 5F0537'!EV30,0)+IF('domanda giornaliera 5F0537'!EV31&gt;simulazione!T1333,'domanda giornaliera 5F0537'!EV31,0)+IF('domanda giornaliera 5F0537'!EV32&gt;simulazione!T1333,'domanda giornaliera 5F0537'!EV32,0)+IF('domanda giornaliera 5F0537'!EV33&gt;simulazione!T1333,'domanda giornaliera 5F0537'!EV33,0)+IF('domanda giornaliera 5F0537'!EV34&gt;simulazione!T1333,'domanda giornaliera 5F0537'!EV34,0)+IF('domanda giornaliera 5F0537'!EV35&gt;simulazione!T1333,'domanda giornaliera 5F0537'!EV35,0)+IF('domanda giornaliera 5F0537'!EV36&gt;simulazione!T1333,'domanda giornaliera 5F0537'!EV36,0)+IF('domanda giornaliera 5F0537'!EV37&gt;simulazione!T1333,'domanda giornaliera 5F0537'!EV37,0)+IF('domanda giornaliera 5F0537'!EV38&gt;simulazione!T1333,'domanda giornaliera 5F0537'!EV38,0)+IF('domanda giornaliera 5F0537'!EV39&gt;simulazione!T1333,'domanda giornaliera 5F0537'!EV39,0)+IF('domanda giornaliera 5F0537'!EV40&gt;simulazione!T1333,'domanda giornaliera 5F0537'!EV40,0)+IF('domanda giornaliera 5F0537'!EV41&gt;simulazione!T1333,'domanda giornaliera 5F0537'!EV41,0)+IF('domanda giornaliera 5F0537'!EV42&gt;simulazione!T1333,'domanda giornaliera 5F0537'!EV42,0)+IF('domanda giornaliera 5F0537'!EV43&gt;simulazione!T1333,'domanda giornaliera 5F0537'!EV43,0)+IF('domanda giornaliera 5F0537'!EV44&gt;simulazione!T1333,'domanda giornaliera 5F0537'!EV44,0)</f>
        <v>192091.62384163152</v>
      </c>
      <c r="Z1498" s="10"/>
      <c r="AA1498" s="10"/>
    </row>
    <row r="1499" spans="24:27" x14ac:dyDescent="0.25">
      <c r="X1499" s="46" t="s">
        <v>173</v>
      </c>
      <c r="Y1499" s="10">
        <f>'domanda giornaliera 5F0537'!EV13+IF('domanda giornaliera 5F0537'!EV14&gt;simulazione!T1334,'domanda giornaliera 5F0537'!EV14,0)+IF('domanda giornaliera 5F0537'!EV15&gt;simulazione!T1334,'domanda giornaliera 5F0537'!EV15,0)+IF('domanda giornaliera 5F0537'!EV16&gt;simulazione!T1334,'domanda giornaliera 5F0537'!EV16,0)+IF('domanda giornaliera 5F0537'!EV17&gt;simulazione!T1334,'domanda giornaliera 5F0537'!EV17,0)+IF('domanda giornaliera 5F0537'!EV18&gt;simulazione!T1334,'domanda giornaliera 5F0537'!EV18,0)+IF('domanda giornaliera 5F0537'!EV19&gt;simulazione!T1334,'domanda giornaliera 5F0537'!EV19,0)+IF('domanda giornaliera 5F0537'!EV20&gt;simulazione!T1334,'domanda giornaliera 5F0537'!EV20,0)+IF('domanda giornaliera 5F0537'!EV21&gt;simulazione!T1334,'domanda giornaliera 5F0537'!EV20,0)+IF('domanda giornaliera 5F0537'!EV21&gt;simulazione!T1334,'domanda giornaliera 5F0537'!EV21,0)+IF('domanda giornaliera 5F0537'!EV22&gt;simulazione!T1334,'domanda giornaliera 5F0537'!EV22,0)+IF('domanda giornaliera 5F0537'!EV23&gt;simulazione!T1334,'domanda giornaliera 5F0537'!EV23,0)+IF('domanda giornaliera 5F0537'!EV24&gt;simulazione!T1334,'domanda giornaliera 5F0537'!EV24,0)+IF('domanda giornaliera 5F0537'!EV25&gt;simulazione!T1334,'domanda giornaliera 5F0537'!EV25,0)+IF('domanda giornaliera 5F0537'!EV26&gt;simulazione!T1334,'domanda giornaliera 5F0537'!EV26,0)+IF('domanda giornaliera 5F0537'!EV27&gt;simulazione!T1334,'domanda giornaliera 5F0537'!EV27,0)+IF('domanda giornaliera 5F0537'!EV28&gt;simulazione!T1334,'domanda giornaliera 5F0537'!EV28,0)+IF('domanda giornaliera 5F0537'!EV29&gt;simulazione!T1334,'domanda giornaliera 5F0537'!EV29,0)+IF('domanda giornaliera 5F0537'!EV30&gt;simulazione!T1334,'domanda giornaliera 5F0537'!EV30,0)+IF('domanda giornaliera 5F0537'!EV31&gt;simulazione!T1334,'domanda giornaliera 5F0537'!EV31,0)+IF('domanda giornaliera 5F0537'!EV32&gt;simulazione!T1334,'domanda giornaliera 5F0537'!EV32,0)+IF('domanda giornaliera 5F0537'!EV33&gt;simulazione!T1334,'domanda giornaliera 5F0537'!EV33,0)+IF('domanda giornaliera 5F0537'!EV34&gt;simulazione!T1334,'domanda giornaliera 5F0537'!EV34,0)+IF('domanda giornaliera 5F0537'!EV35&gt;simulazione!T1334,'domanda giornaliera 5F0537'!EV35,0)+IF('domanda giornaliera 5F0537'!EV36&gt;simulazione!T1334,'domanda giornaliera 5F0537'!EV36,0)+IF('domanda giornaliera 5F0537'!EV37&gt;simulazione!T1334,'domanda giornaliera 5F0537'!EV37,0)+IF('domanda giornaliera 5F0537'!EV38&gt;simulazione!T1334,'domanda giornaliera 5F0537'!EV38,0)+IF('domanda giornaliera 5F0537'!EV39&gt;simulazione!T1334,'domanda giornaliera 5F0537'!EV39,0)+IF('domanda giornaliera 5F0537'!EV40&gt;simulazione!T1334,'domanda giornaliera 5F0537'!EV40,0)+IF('domanda giornaliera 5F0537'!EV41&gt;simulazione!T1334,'domanda giornaliera 5F0537'!EV41,0)+IF('domanda giornaliera 5F0537'!EV42&gt;simulazione!T1334,'domanda giornaliera 5F0537'!EV42,0)+IF('domanda giornaliera 5F0537'!EV43&gt;simulazione!T1334,'domanda giornaliera 5F0537'!EV43,0)+IF('domanda giornaliera 5F0537'!EV44&gt;simulazione!T1334,'domanda giornaliera 5F0537'!EV44,0)+IF('domanda giornaliera 5F0537'!EV45&gt;simulazione!T1334,'domanda giornaliera 5F0537'!EV45,0)</f>
        <v>245794.52239235616</v>
      </c>
      <c r="Z1499" s="10"/>
      <c r="AA1499" s="10"/>
    </row>
    <row r="1500" spans="24:27" x14ac:dyDescent="0.25">
      <c r="X1500" s="46" t="s">
        <v>174</v>
      </c>
      <c r="Y1500" s="10">
        <f>'domanda giornaliera 5F0537'!EV14+IF('domanda giornaliera 5F0537'!EV15&gt;simulazione!T1335,'domanda giornaliera 5F0537'!EV15,0)+IF('domanda giornaliera 5F0537'!EV16&gt;simulazione!T1335,'domanda giornaliera 5F0537'!EV16,0)+IF('domanda giornaliera 5F0537'!EV17&gt;simulazione!T1335,'domanda giornaliera 5F0537'!EV17,0)+IF('domanda giornaliera 5F0537'!EV18&gt;simulazione!T1335,'domanda giornaliera 5F0537'!EV18,0)+IF('domanda giornaliera 5F0537'!EV19&gt;simulazione!T1335,'domanda giornaliera 5F0537'!EV19,0)+IF('domanda giornaliera 5F0537'!EV20&gt;simulazione!T1335,'domanda giornaliera 5F0537'!EV20,0)+IF('domanda giornaliera 5F0537'!EV21&gt;simulazione!T1335,'domanda giornaliera 5F0537'!EV21,0)+IF('domanda giornaliera 5F0537'!EV22&gt;simulazione!T1335,'domanda giornaliera 5F0537'!EV21,0)+IF('domanda giornaliera 5F0537'!EV22&gt;simulazione!T1335,'domanda giornaliera 5F0537'!EV22,0)+IF('domanda giornaliera 5F0537'!EV23&gt;simulazione!T1335,'domanda giornaliera 5F0537'!EV23,0)+IF('domanda giornaliera 5F0537'!EV24&gt;simulazione!T1335,'domanda giornaliera 5F0537'!EV24,0)+IF('domanda giornaliera 5F0537'!EV25&gt;simulazione!T1335,'domanda giornaliera 5F0537'!EV25,0)+IF('domanda giornaliera 5F0537'!EV26&gt;simulazione!T1335,'domanda giornaliera 5F0537'!EV26,0)+IF('domanda giornaliera 5F0537'!EV27&gt;simulazione!T1335,'domanda giornaliera 5F0537'!EV27,0)+IF('domanda giornaliera 5F0537'!EV28&gt;simulazione!T1335,'domanda giornaliera 5F0537'!EV28,0)+IF('domanda giornaliera 5F0537'!EV29&gt;simulazione!T1335,'domanda giornaliera 5F0537'!EV29,0)+IF('domanda giornaliera 5F0537'!EV30&gt;simulazione!T1335,'domanda giornaliera 5F0537'!EV30,0)+IF('domanda giornaliera 5F0537'!EV31&gt;simulazione!T1335,'domanda giornaliera 5F0537'!EV31,0)+IF('domanda giornaliera 5F0537'!EV32&gt;simulazione!T1335,'domanda giornaliera 5F0537'!EV32,0)+IF('domanda giornaliera 5F0537'!EV33&gt;simulazione!T1335,'domanda giornaliera 5F0537'!EV33,0)+IF('domanda giornaliera 5F0537'!EV34&gt;simulazione!T1335,'domanda giornaliera 5F0537'!EV34,0)+IF('domanda giornaliera 5F0537'!EV35&gt;simulazione!T1335,'domanda giornaliera 5F0537'!EV35,0)+IF('domanda giornaliera 5F0537'!EV36&gt;simulazione!T1335,'domanda giornaliera 5F0537'!EV36,0)+IF('domanda giornaliera 5F0537'!EV37&gt;simulazione!T1335,'domanda giornaliera 5F0537'!EV37,0)+IF('domanda giornaliera 5F0537'!EV38&gt;simulazione!T1335,'domanda giornaliera 5F0537'!EV38,0)+IF('domanda giornaliera 5F0537'!EV39&gt;simulazione!T1335,'domanda giornaliera 5F0537'!EV39,0)+IF('domanda giornaliera 5F0537'!EV40&gt;simulazione!T1335,'domanda giornaliera 5F0537'!EV40,0)+IF('domanda giornaliera 5F0537'!EV41&gt;simulazione!T1335,'domanda giornaliera 5F0537'!EV41,0)+IF('domanda giornaliera 5F0537'!EV42&gt;simulazione!T1335,'domanda giornaliera 5F0537'!EV42,0)+IF('domanda giornaliera 5F0537'!EV43&gt;simulazione!T1335,'domanda giornaliera 5F0537'!EV43,0)+IF('domanda giornaliera 5F0537'!EV44&gt;simulazione!T1335,'domanda giornaliera 5F0537'!EV44,0)+IF('domanda giornaliera 5F0537'!EV45&gt;simulazione!T1335,'domanda giornaliera 5F0537'!EV45,0)+IF('domanda giornaliera 5F0537'!EV46&gt;simulazione!T1335,'domanda giornaliera 5F0537'!EV46,0)</f>
        <v>275762.14821580809</v>
      </c>
      <c r="Z1500" s="10"/>
      <c r="AA1500" s="10"/>
    </row>
    <row r="1501" spans="24:27" x14ac:dyDescent="0.25">
      <c r="X1501" s="46" t="s">
        <v>175</v>
      </c>
      <c r="Y1501" s="10">
        <f>'domanda giornaliera 5F0537'!EV15+IF('domanda giornaliera 5F0537'!EV16&gt;simulazione!T1336,'domanda giornaliera 5F0537'!EV16,0)+IF('domanda giornaliera 5F0537'!EV17&gt;simulazione!T1336,'domanda giornaliera 5F0537'!EV17,0)+IF('domanda giornaliera 5F0537'!EV18&gt;simulazione!T1336,'domanda giornaliera 5F0537'!EV18,0)+IF('domanda giornaliera 5F0537'!EV19&gt;simulazione!T1336,'domanda giornaliera 5F0537'!EV19,0)+IF('domanda giornaliera 5F0537'!EV20&gt;simulazione!T1336,'domanda giornaliera 5F0537'!EV20,0)+IF('domanda giornaliera 5F0537'!EV21&gt;simulazione!T1336,'domanda giornaliera 5F0537'!EV21,0)+IF('domanda giornaliera 5F0537'!EV22&gt;simulazione!T1336,'domanda giornaliera 5F0537'!EV22,0)+IF('domanda giornaliera 5F0537'!EV23&gt;simulazione!T1336,'domanda giornaliera 5F0537'!EV22,0)+IF('domanda giornaliera 5F0537'!EV23&gt;simulazione!T1336,'domanda giornaliera 5F0537'!EV23,0)+IF('domanda giornaliera 5F0537'!EV24&gt;simulazione!T1336,'domanda giornaliera 5F0537'!EV24,0)+IF('domanda giornaliera 5F0537'!EV25&gt;simulazione!T1336,'domanda giornaliera 5F0537'!EV25,0)+IF('domanda giornaliera 5F0537'!EV26&gt;simulazione!T1336,'domanda giornaliera 5F0537'!EV26,0)+IF('domanda giornaliera 5F0537'!EV27&gt;simulazione!T1336,'domanda giornaliera 5F0537'!EV27,0)+IF('domanda giornaliera 5F0537'!EV28&gt;simulazione!T1336,'domanda giornaliera 5F0537'!EV28,0)+IF('domanda giornaliera 5F0537'!EV29&gt;simulazione!T1336,'domanda giornaliera 5F0537'!EV29,0)+IF('domanda giornaliera 5F0537'!EV30&gt;simulazione!T1336,'domanda giornaliera 5F0537'!EV30,0)+IF('domanda giornaliera 5F0537'!EV31&gt;simulazione!T1336,'domanda giornaliera 5F0537'!EV31,0)+IF('domanda giornaliera 5F0537'!EV32&gt;simulazione!T1336,'domanda giornaliera 5F0537'!EV32,0)+IF('domanda giornaliera 5F0537'!EV33&gt;simulazione!T1336,'domanda giornaliera 5F0537'!EV33,0)+IF('domanda giornaliera 5F0537'!EV34&gt;simulazione!T1336,'domanda giornaliera 5F0537'!EV34,0)+IF('domanda giornaliera 5F0537'!EV35&gt;simulazione!T1336,'domanda giornaliera 5F0537'!EV35,0)+IF('domanda giornaliera 5F0537'!EV36&gt;simulazione!T1336,'domanda giornaliera 5F0537'!EV36,0)+IF('domanda giornaliera 5F0537'!EV37&gt;simulazione!T1336,'domanda giornaliera 5F0537'!EV37,0)+IF('domanda giornaliera 5F0537'!EV38&gt;simulazione!T1336,'domanda giornaliera 5F0537'!EV38,0)+IF('domanda giornaliera 5F0537'!EV39&gt;simulazione!T1336,'domanda giornaliera 5F0537'!EV39,0)+IF('domanda giornaliera 5F0537'!EV40&gt;simulazione!T1336,'domanda giornaliera 5F0537'!EV40,0)+IF('domanda giornaliera 5F0537'!EV41&gt;simulazione!T1336,'domanda giornaliera 5F0537'!EV41,0)+IF('domanda giornaliera 5F0537'!EV42&gt;simulazione!T1336,'domanda giornaliera 5F0537'!EV42,0)+IF('domanda giornaliera 5F0537'!EV43&gt;simulazione!T1336,'domanda giornaliera 5F0537'!EV43,0)+IF('domanda giornaliera 5F0537'!EV44&gt;simulazione!T1336,'domanda giornaliera 5F0537'!EV44,0)+IF('domanda giornaliera 5F0537'!EV45&gt;simulazione!T1336,'domanda giornaliera 5F0537'!EV45,0)+IF('domanda giornaliera 5F0537'!EV46&gt;simulazione!T1336,'domanda giornaliera 5F0537'!EV46,0)+IF('domanda giornaliera 5F0537'!EV47&gt;simulazione!T1336,'domanda giornaliera 5F0537'!EV47,0)</f>
        <v>329465.0467665327</v>
      </c>
      <c r="Z1501" s="10"/>
      <c r="AA1501" s="10"/>
    </row>
    <row r="1502" spans="24:27" x14ac:dyDescent="0.25">
      <c r="X1502" s="46" t="s">
        <v>176</v>
      </c>
      <c r="Y1502" s="10">
        <f>'domanda giornaliera 5F0537'!EV16+IF('domanda giornaliera 5F0537'!EV17&gt;simulazione!T1337,'domanda giornaliera 5F0537'!EV17,0)+IF('domanda giornaliera 5F0537'!EV18&gt;simulazione!T1337,'domanda giornaliera 5F0537'!EV18,0)+IF('domanda giornaliera 5F0537'!EV19&gt;simulazione!T1337,'domanda giornaliera 5F0537'!EV19,0)+IF('domanda giornaliera 5F0537'!EV20&gt;simulazione!T1337,'domanda giornaliera 5F0537'!EV20,0)+IF('domanda giornaliera 5F0537'!EV21&gt;simulazione!T1337,'domanda giornaliera 5F0537'!EV21,0)+IF('domanda giornaliera 5F0537'!EV22&gt;simulazione!T1337,'domanda giornaliera 5F0537'!EV22,0)+IF('domanda giornaliera 5F0537'!EV23&gt;simulazione!T1337,'domanda giornaliera 5F0537'!EV23,0)+IF('domanda giornaliera 5F0537'!EV24&gt;simulazione!T1337,'domanda giornaliera 5F0537'!EV23,0)+IF('domanda giornaliera 5F0537'!EV24&gt;simulazione!T1337,'domanda giornaliera 5F0537'!EV24,0)+IF('domanda giornaliera 5F0537'!EV25&gt;simulazione!T1337,'domanda giornaliera 5F0537'!EV25,0)+IF('domanda giornaliera 5F0537'!EV26&gt;simulazione!T1337,'domanda giornaliera 5F0537'!EV26,0)+IF('domanda giornaliera 5F0537'!EV27&gt;simulazione!T1337,'domanda giornaliera 5F0537'!EV27,0)+IF('domanda giornaliera 5F0537'!EV28&gt;simulazione!T1337,'domanda giornaliera 5F0537'!EV28,0)+IF('domanda giornaliera 5F0537'!EV29&gt;simulazione!T1337,'domanda giornaliera 5F0537'!EV29,0)+IF('domanda giornaliera 5F0537'!EV30&gt;simulazione!T1337,'domanda giornaliera 5F0537'!EV30,0)+IF('domanda giornaliera 5F0537'!EV31&gt;simulazione!T1337,'domanda giornaliera 5F0537'!EV31,0)+IF('domanda giornaliera 5F0537'!EV32&gt;simulazione!T1337,'domanda giornaliera 5F0537'!EV32,0)+IF('domanda giornaliera 5F0537'!EV33&gt;simulazione!T1337,'domanda giornaliera 5F0537'!EV33,0)+IF('domanda giornaliera 5F0537'!EV34&gt;simulazione!T1337,'domanda giornaliera 5F0537'!EV34,0)+IF('domanda giornaliera 5F0537'!EV35&gt;simulazione!T1337,'domanda giornaliera 5F0537'!EV35,0)+IF('domanda giornaliera 5F0537'!EV36&gt;simulazione!T1337,'domanda giornaliera 5F0537'!EV36,0)+IF('domanda giornaliera 5F0537'!EV37&gt;simulazione!T1337,'domanda giornaliera 5F0537'!EV37,0)+IF('domanda giornaliera 5F0537'!EV38&gt;simulazione!T1337,'domanda giornaliera 5F0537'!EV38,0)+IF('domanda giornaliera 5F0537'!EV39&gt;simulazione!T1337,'domanda giornaliera 5F0537'!EV39,0)+IF('domanda giornaliera 5F0537'!EV40&gt;simulazione!T1337,'domanda giornaliera 5F0537'!EV40,0)+IF('domanda giornaliera 5F0537'!EV41&gt;simulazione!T1337,'domanda giornaliera 5F0537'!EV41,0)+IF('domanda giornaliera 5F0537'!EV42&gt;simulazione!T1337,'domanda giornaliera 5F0537'!EV42,0)+IF('domanda giornaliera 5F0537'!EV43&gt;simulazione!T1337,'domanda giornaliera 5F0537'!EV43,0)+IF('domanda giornaliera 5F0537'!EV44&gt;simulazione!T1337,'domanda giornaliera 5F0537'!EV44,0)+IF('domanda giornaliera 5F0537'!EV45&gt;simulazione!T1337,'domanda giornaliera 5F0537'!EV45,0)+IF('domanda giornaliera 5F0537'!EV46&gt;simulazione!T1337,'domanda giornaliera 5F0537'!EV46,0)+IF('domanda giornaliera 5F0537'!EV47&gt;simulazione!T1337,'domanda giornaliera 5F0537'!EV47,0)+IF('domanda giornaliera 5F0537'!EV48&gt;simulazione!T1337,'domanda giornaliera 5F0537'!EV48,0)</f>
        <v>329465.0467665327</v>
      </c>
      <c r="Z1502" s="10"/>
      <c r="AA1502" s="10"/>
    </row>
    <row r="1503" spans="24:27" x14ac:dyDescent="0.25">
      <c r="X1503" s="46" t="s">
        <v>177</v>
      </c>
      <c r="Y1503" s="10">
        <f>'domanda giornaliera 5F0537'!EV17+IF('domanda giornaliera 5F0537'!EV18&gt;simulazione!T1338,'domanda giornaliera 5F0537'!EV18,0)+IF('domanda giornaliera 5F0537'!EV19&gt;simulazione!T1338,'domanda giornaliera 5F0537'!EV19,0)+IF('domanda giornaliera 5F0537'!EV20&gt;simulazione!T1338,'domanda giornaliera 5F0537'!EV20,0)+IF('domanda giornaliera 5F0537'!EV21&gt;simulazione!T1338,'domanda giornaliera 5F0537'!EV21,0)+IF('domanda giornaliera 5F0537'!EV22&gt;simulazione!T1338,'domanda giornaliera 5F0537'!EV22,0)+IF('domanda giornaliera 5F0537'!EV23&gt;simulazione!T1338,'domanda giornaliera 5F0537'!EV23,0)+IF('domanda giornaliera 5F0537'!EV24&gt;simulazione!T1338,'domanda giornaliera 5F0537'!EV24,0)+IF('domanda giornaliera 5F0537'!EV25&gt;simulazione!T1338,'domanda giornaliera 5F0537'!EV24,0)+IF('domanda giornaliera 5F0537'!EV25&gt;simulazione!T1338,'domanda giornaliera 5F0537'!EV25,0)+IF('domanda giornaliera 5F0537'!EV26&gt;simulazione!T1338,'domanda giornaliera 5F0537'!EV26,0)+IF('domanda giornaliera 5F0537'!EV27&gt;simulazione!T1338,'domanda giornaliera 5F0537'!EV27,0)+IF('domanda giornaliera 5F0537'!EV28&gt;simulazione!T1338,'domanda giornaliera 5F0537'!EV28,0)+IF('domanda giornaliera 5F0537'!EV29&gt;simulazione!T1338,'domanda giornaliera 5F0537'!EV29,0)+IF('domanda giornaliera 5F0537'!EV30&gt;simulazione!T1338,'domanda giornaliera 5F0537'!EV30,0)+IF('domanda giornaliera 5F0537'!EV31&gt;simulazione!T1338,'domanda giornaliera 5F0537'!EV31,0)+IF('domanda giornaliera 5F0537'!EV32&gt;simulazione!T1338,'domanda giornaliera 5F0537'!EV32,0)+IF('domanda giornaliera 5F0537'!EV33&gt;simulazione!T1338,'domanda giornaliera 5F0537'!EV33,0)+IF('domanda giornaliera 5F0537'!EV34&gt;simulazione!T1338,'domanda giornaliera 5F0537'!EV34,0)+IF('domanda giornaliera 5F0537'!EV35&gt;simulazione!T1338,'domanda giornaliera 5F0537'!EV35,0)+IF('domanda giornaliera 5F0537'!EV36&gt;simulazione!T1338,'domanda giornaliera 5F0537'!EV36,0)+IF('domanda giornaliera 5F0537'!EV37&gt;simulazione!T1338,'domanda giornaliera 5F0537'!EV37,0)+IF('domanda giornaliera 5F0537'!EV38&gt;simulazione!T1338,'domanda giornaliera 5F0537'!EV38,0)+IF('domanda giornaliera 5F0537'!EV39&gt;simulazione!T1338,'domanda giornaliera 5F0537'!EV39,0)+IF('domanda giornaliera 5F0537'!EV40&gt;simulazione!T1338,'domanda giornaliera 5F0537'!EV40,0)+IF('domanda giornaliera 5F0537'!EV41&gt;simulazione!T1338,'domanda giornaliera 5F0537'!EV41,0)+IF('domanda giornaliera 5F0537'!EV42&gt;simulazione!T1338,'domanda giornaliera 5F0537'!EV42,0)+IF('domanda giornaliera 5F0537'!EV43&gt;simulazione!T1338,'domanda giornaliera 5F0537'!EV43,0)+IF('domanda giornaliera 5F0537'!EV44&gt;simulazione!T1338,'domanda giornaliera 5F0537'!EV44,0)+IF('domanda giornaliera 5F0537'!EV45&gt;simulazione!T1338,'domanda giornaliera 5F0537'!EV45,0)+IF('domanda giornaliera 5F0537'!EV46&gt;simulazione!T1338,'domanda giornaliera 5F0537'!EV46,0)+IF('domanda giornaliera 5F0537'!EV47&gt;simulazione!T1338,'domanda giornaliera 5F0537'!EV47,0)+IF('domanda giornaliera 5F0537'!EV48&gt;simulazione!T1338,'domanda giornaliera 5F0537'!EV48,0)+IF('domanda giornaliera 5F0537'!EV49&gt;simulazione!T1338,'domanda giornaliera 5F0537'!EV49,0)</f>
        <v>343704.33248081838</v>
      </c>
      <c r="Z1503" s="10"/>
      <c r="AA1503" s="10"/>
    </row>
    <row r="1504" spans="24:27" x14ac:dyDescent="0.25">
      <c r="X1504" s="46" t="s">
        <v>158</v>
      </c>
      <c r="Y1504" s="10">
        <f>'domanda giornaliera 5F0537'!EV18+IF('domanda giornaliera 5F0537'!EV19&gt;simulazione!T1339,'domanda giornaliera 5F0537'!EV19,0)+IF('domanda giornaliera 5F0537'!EV20&gt;simulazione!T1339,'domanda giornaliera 5F0537'!EV20,0)+IF('domanda giornaliera 5F0537'!EV21&gt;simulazione!T1339,'domanda giornaliera 5F0537'!EV21,0)+IF('domanda giornaliera 5F0537'!EV22&gt;simulazione!T1339,'domanda giornaliera 5F0537'!EV22,0)+IF('domanda giornaliera 5F0537'!EV23&gt;simulazione!T1339,'domanda giornaliera 5F0537'!EV23,0)+IF('domanda giornaliera 5F0537'!EV24&gt;simulazione!T1339,'domanda giornaliera 5F0537'!EV24,0)+IF('domanda giornaliera 5F0537'!EV25&gt;simulazione!T1339,'domanda giornaliera 5F0537'!EV25,0)+IF('domanda giornaliera 5F0537'!EV26&gt;simulazione!T1339,'domanda giornaliera 5F0537'!EV25,0)+IF('domanda giornaliera 5F0537'!EV26&gt;simulazione!T1339,'domanda giornaliera 5F0537'!EV26,0)+IF('domanda giornaliera 5F0537'!EV27&gt;simulazione!T1339,'domanda giornaliera 5F0537'!EV27,0)+IF('domanda giornaliera 5F0537'!EV28&gt;simulazione!T1339,'domanda giornaliera 5F0537'!EV28,0)+IF('domanda giornaliera 5F0537'!EV29&gt;simulazione!T1339,'domanda giornaliera 5F0537'!EV29,0)+IF('domanda giornaliera 5F0537'!EV30&gt;simulazione!T1339,'domanda giornaliera 5F0537'!EV30,0)+IF('domanda giornaliera 5F0537'!EV31&gt;simulazione!T1339,'domanda giornaliera 5F0537'!EV31,0)+IF('domanda giornaliera 5F0537'!EV32&gt;simulazione!T1339,'domanda giornaliera 5F0537'!EV32,0)+IF('domanda giornaliera 5F0537'!EV33&gt;simulazione!T1339,'domanda giornaliera 5F0537'!EV33,0)+IF('domanda giornaliera 5F0537'!EV34&gt;simulazione!T1339,'domanda giornaliera 5F0537'!EV34,0)+IF('domanda giornaliera 5F0537'!EV35&gt;simulazione!T1339,'domanda giornaliera 5F0537'!EV35,0)+IF('domanda giornaliera 5F0537'!EV36&gt;simulazione!T1339,'domanda giornaliera 5F0537'!EV36,0)+IF('domanda giornaliera 5F0537'!EV37&gt;simulazione!T1339,'domanda giornaliera 5F0537'!EV37,0)+IF('domanda giornaliera 5F0537'!EV38&gt;simulazione!T1339,'domanda giornaliera 5F0537'!EV38,0)+IF('domanda giornaliera 5F0537'!EV39&gt;simulazione!T1339,'domanda giornaliera 5F0537'!EV39,0)+IF('domanda giornaliera 5F0537'!EV40&gt;simulazione!T1339,'domanda giornaliera 5F0537'!EV40,0)+IF('domanda giornaliera 5F0537'!EV41&gt;simulazione!T1339,'domanda giornaliera 5F0537'!EV41,0)+IF('domanda giornaliera 5F0537'!EV42&gt;simulazione!T1339,'domanda giornaliera 5F0537'!EV42,0)+IF('domanda giornaliera 5F0537'!EV43&gt;simulazione!T1339,'domanda giornaliera 5F0537'!EV43,0)+IF('domanda giornaliera 5F0537'!EV44&gt;simulazione!T1339,'domanda giornaliera 5F0537'!EV44,0)+IF('domanda giornaliera 5F0537'!EV45&gt;simulazione!T1339,'domanda giornaliera 5F0537'!EV45,0)+IF('domanda giornaliera 5F0537'!EV46&gt;simulazione!T1339,'domanda giornaliera 5F0537'!EV46,0)+IF('domanda giornaliera 5F0537'!EV47&gt;simulazione!T1339,'domanda giornaliera 5F0537'!EV47,0)+IF('domanda giornaliera 5F0537'!EV48&gt;simulazione!T1339,'domanda giornaliera 5F0537'!EV48,0)+IF('domanda giornaliera 5F0537'!EV49&gt;simulazione!T1339,'domanda giornaliera 5F0537'!EV49,0)+IF('domanda giornaliera 5F0537'!EV50&gt;simulazione!T1339,'domanda giornaliera 5F0537'!EV50,0)</f>
        <v>343704.33248081838</v>
      </c>
      <c r="Z1504" s="10"/>
      <c r="AA1504" s="10"/>
    </row>
    <row r="1505" spans="24:27" x14ac:dyDescent="0.25">
      <c r="X1505" s="46" t="s">
        <v>159</v>
      </c>
      <c r="Y1505" s="10">
        <f>'domanda giornaliera 5F0537'!EV19+IF('domanda giornaliera 5F0537'!EV20&gt;simulazione!T1340,'domanda giornaliera 5F0537'!EV20,0)+IF('domanda giornaliera 5F0537'!EV21&gt;simulazione!T1340,'domanda giornaliera 5F0537'!EV21,0)+IF('domanda giornaliera 5F0537'!EV22&gt;simulazione!T1340,'domanda giornaliera 5F0537'!EV22,0)+IF('domanda giornaliera 5F0537'!EV23&gt;simulazione!T1340,'domanda giornaliera 5F0537'!EV23,0)+IF('domanda giornaliera 5F0537'!EV24&gt;simulazione!T1340,'domanda giornaliera 5F0537'!EV24,0)+IF('domanda giornaliera 5F0537'!EV25&gt;simulazione!T1340,'domanda giornaliera 5F0537'!EV25,0)+IF('domanda giornaliera 5F0537'!EV26&gt;simulazione!T1340,'domanda giornaliera 5F0537'!EV26,0)+IF('domanda giornaliera 5F0537'!EV27&gt;simulazione!T1340,'domanda giornaliera 5F0537'!EV26,0)+IF('domanda giornaliera 5F0537'!EV27&gt;simulazione!T1340,'domanda giornaliera 5F0537'!EV27,0)+IF('domanda giornaliera 5F0537'!EV28&gt;simulazione!T1340,'domanda giornaliera 5F0537'!EV28,0)+IF('domanda giornaliera 5F0537'!EV29&gt;simulazione!T1340,'domanda giornaliera 5F0537'!EV29,0)+IF('domanda giornaliera 5F0537'!EV30&gt;simulazione!T1340,'domanda giornaliera 5F0537'!EV30,0)+IF('domanda giornaliera 5F0537'!EV31&gt;simulazione!T1340,'domanda giornaliera 5F0537'!EV31,0)+IF('domanda giornaliera 5F0537'!EV32&gt;simulazione!T1340,'domanda giornaliera 5F0537'!EV32,0)+IF('domanda giornaliera 5F0537'!EV33&gt;simulazione!T1340,'domanda giornaliera 5F0537'!EV33,0)+IF('domanda giornaliera 5F0537'!EV34&gt;simulazione!T1340,'domanda giornaliera 5F0537'!EV34,0)+IF('domanda giornaliera 5F0537'!EV35&gt;simulazione!T1340,'domanda giornaliera 5F0537'!EV35,0)+IF('domanda giornaliera 5F0537'!EV36&gt;simulazione!T1340,'domanda giornaliera 5F0537'!EV36,0)+IF('domanda giornaliera 5F0537'!EV37&gt;simulazione!T1340,'domanda giornaliera 5F0537'!EV37,0)+IF('domanda giornaliera 5F0537'!EV38&gt;simulazione!T1340,'domanda giornaliera 5F0537'!EV38,0)+IF('domanda giornaliera 5F0537'!EV39&gt;simulazione!T1340,'domanda giornaliera 5F0537'!EV39,0)+IF('domanda giornaliera 5F0537'!EV40&gt;simulazione!T1340,'domanda giornaliera 5F0537'!EV40,0)+IF('domanda giornaliera 5F0537'!EV41&gt;simulazione!T1340,'domanda giornaliera 5F0537'!EV41,0)+IF('domanda giornaliera 5F0537'!EV42&gt;simulazione!T1340,'domanda giornaliera 5F0537'!EV42,0)+IF('domanda giornaliera 5F0537'!EV43&gt;simulazione!T1340,'domanda giornaliera 5F0537'!EV43,0)+IF('domanda giornaliera 5F0537'!EV44&gt;simulazione!T1340,'domanda giornaliera 5F0537'!EV44,0)+IF('domanda giornaliera 5F0537'!EV45&gt;simulazione!T1340,'domanda giornaliera 5F0537'!EV45,0)+IF('domanda giornaliera 5F0537'!EV46&gt;simulazione!T1340,'domanda giornaliera 5F0537'!EV46,0)+IF('domanda giornaliera 5F0537'!EV47&gt;simulazione!T1340,'domanda giornaliera 5F0537'!EV47,0)+IF('domanda giornaliera 5F0537'!EV48&gt;simulazione!T1340,'domanda giornaliera 5F0537'!EV48,0)+IF('domanda giornaliera 5F0537'!EV49&gt;simulazione!T1340,'domanda giornaliera 5F0537'!EV49,0)+IF('domanda giornaliera 5F0537'!EV50&gt;simulazione!T1340,'domanda giornaliera 5F0537'!EV50,0)+IF('domanda giornaliera 5F0537'!EV51&gt;simulazione!T1340,'domanda giornaliera 5F0537'!EV51,0)</f>
        <v>343704.33248081838</v>
      </c>
      <c r="Z1505" s="10"/>
      <c r="AA1505" s="10"/>
    </row>
    <row r="1506" spans="24:27" x14ac:dyDescent="0.25">
      <c r="X1506" s="46" t="s">
        <v>160</v>
      </c>
      <c r="Y1506" s="10">
        <f>'domanda giornaliera 5F0537'!EV20+IF('domanda giornaliera 5F0537'!EV21&gt;simulazione!T1341,'domanda giornaliera 5F0537'!EV21,0)+IF('domanda giornaliera 5F0537'!EV22&gt;simulazione!T1341,'domanda giornaliera 5F0537'!EV22,0)+IF('domanda giornaliera 5F0537'!EV23&gt;simulazione!T1341,'domanda giornaliera 5F0537'!EV23,0)+IF('domanda giornaliera 5F0537'!EV24&gt;simulazione!T1341,'domanda giornaliera 5F0537'!EV24,0)+IF('domanda giornaliera 5F0537'!EV25&gt;simulazione!T1341,'domanda giornaliera 5F0537'!EV25,0)+IF('domanda giornaliera 5F0537'!EV26&gt;simulazione!T1341,'domanda giornaliera 5F0537'!EV26,0)+IF('domanda giornaliera 5F0537'!EV27&gt;simulazione!T1341,'domanda giornaliera 5F0537'!EV27,0)+IF('domanda giornaliera 5F0537'!EV28&gt;simulazione!T1341,'domanda giornaliera 5F0537'!EV27,0)+IF('domanda giornaliera 5F0537'!EV28&gt;simulazione!T1341,'domanda giornaliera 5F0537'!EV28,0)+IF('domanda giornaliera 5F0537'!EV29&gt;simulazione!T1341,'domanda giornaliera 5F0537'!EV29,0)+IF('domanda giornaliera 5F0537'!EV30&gt;simulazione!T1341,'domanda giornaliera 5F0537'!EV30,0)+IF('domanda giornaliera 5F0537'!EV31&gt;simulazione!T1341,'domanda giornaliera 5F0537'!EV31,0)+IF('domanda giornaliera 5F0537'!EV32&gt;simulazione!T1341,'domanda giornaliera 5F0537'!EV32,0)+IF('domanda giornaliera 5F0537'!EV33&gt;simulazione!T1341,'domanda giornaliera 5F0537'!EV33,0)+IF('domanda giornaliera 5F0537'!EV34&gt;simulazione!T1341,'domanda giornaliera 5F0537'!EV34,0)+IF('domanda giornaliera 5F0537'!EV35&gt;simulazione!T1341,'domanda giornaliera 5F0537'!EV35,0)+IF('domanda giornaliera 5F0537'!EV36&gt;simulazione!T1341,'domanda giornaliera 5F0537'!EV36,0)+IF('domanda giornaliera 5F0537'!EV37&gt;simulazione!T1341,'domanda giornaliera 5F0537'!EV37,0)+IF('domanda giornaliera 5F0537'!EV38&gt;simulazione!T1341,'domanda giornaliera 5F0537'!EV38,0)+IF('domanda giornaliera 5F0537'!EV39&gt;simulazione!T1341,'domanda giornaliera 5F0537'!EV39,0)+IF('domanda giornaliera 5F0537'!EV40&gt;simulazione!T1341,'domanda giornaliera 5F0537'!EV40,0)+IF('domanda giornaliera 5F0537'!EV41&gt;simulazione!T1341,'domanda giornaliera 5F0537'!EV41,0)+IF('domanda giornaliera 5F0537'!EV42&gt;simulazione!T1341,'domanda giornaliera 5F0537'!EV42,0)+IF('domanda giornaliera 5F0537'!EV43&gt;simulazione!T1341,'domanda giornaliera 5F0537'!EV43,0)+IF('domanda giornaliera 5F0537'!EV44&gt;simulazione!T1341,'domanda giornaliera 5F0537'!EV44,0)+IF('domanda giornaliera 5F0537'!EV45&gt;simulazione!T1341,'domanda giornaliera 5F0537'!EV45,0)+IF('domanda giornaliera 5F0537'!EV46&gt;simulazione!T1341,'domanda giornaliera 5F0537'!EV46,0)+IF('domanda giornaliera 5F0537'!EV47&gt;simulazione!T1341,'domanda giornaliera 5F0537'!EV47,0)+IF('domanda giornaliera 5F0537'!EV48&gt;simulazione!T1341,'domanda giornaliera 5F0537'!EV48,0)+IF('domanda giornaliera 5F0537'!EV49&gt;simulazione!T1341,'domanda giornaliera 5F0537'!EV49,0)+IF('domanda giornaliera 5F0537'!EV50&gt;simulazione!T1341,'domanda giornaliera 5F0537'!EV50,0)+IF('domanda giornaliera 5F0537'!EV51&gt;simulazione!T1341,'domanda giornaliera 5F0537'!EV51,0)+IF('domanda giornaliera 5F0537'!EV52&gt;simulazione!T1341,'domanda giornaliera 5F0537'!EV52,0)</f>
        <v>342159.39130434778</v>
      </c>
      <c r="Z1506" s="10"/>
      <c r="AA1506" s="10"/>
    </row>
    <row r="1507" spans="24:27" x14ac:dyDescent="0.25">
      <c r="X1507" s="46" t="s">
        <v>161</v>
      </c>
      <c r="Y1507" s="10">
        <f>'domanda giornaliera 5F0537'!EV21+IF('domanda giornaliera 5F0537'!EV22&gt;simulazione!T1342,'domanda giornaliera 5F0537'!EV22,0)+IF('domanda giornaliera 5F0537'!EV23&gt;simulazione!T1342,'domanda giornaliera 5F0537'!EV23,0)+IF('domanda giornaliera 5F0537'!EV24&gt;simulazione!T1342,'domanda giornaliera 5F0537'!EV24,0)+IF('domanda giornaliera 5F0537'!EV25&gt;simulazione!T1342,'domanda giornaliera 5F0537'!EV25,0)+IF('domanda giornaliera 5F0537'!EV26&gt;simulazione!T1342,'domanda giornaliera 5F0537'!EV26,0)+IF('domanda giornaliera 5F0537'!EV27&gt;simulazione!T1342,'domanda giornaliera 5F0537'!EV27,0)+IF('domanda giornaliera 5F0537'!EV28&gt;simulazione!T1342,'domanda giornaliera 5F0537'!EV28,0)+IF('domanda giornaliera 5F0537'!EV29&gt;simulazione!T1342,'domanda giornaliera 5F0537'!EV28,0)+IF('domanda giornaliera 5F0537'!EV29&gt;simulazione!T1342,'domanda giornaliera 5F0537'!EV29,0)+IF('domanda giornaliera 5F0537'!EV30&gt;simulazione!T1342,'domanda giornaliera 5F0537'!EV30,0)+IF('domanda giornaliera 5F0537'!EV31&gt;simulazione!T1342,'domanda giornaliera 5F0537'!EV31,0)+IF('domanda giornaliera 5F0537'!EV32&gt;simulazione!T1342,'domanda giornaliera 5F0537'!EV32,0)+IF('domanda giornaliera 5F0537'!EV33&gt;simulazione!T1342,'domanda giornaliera 5F0537'!EV33,0)+IF('domanda giornaliera 5F0537'!EV34&gt;simulazione!T1342,'domanda giornaliera 5F0537'!EV34,0)+IF('domanda giornaliera 5F0537'!EV35&gt;simulazione!T1342,'domanda giornaliera 5F0537'!EV35,0)+IF('domanda giornaliera 5F0537'!EV36&gt;simulazione!T1342,'domanda giornaliera 5F0537'!EV36,0)+IF('domanda giornaliera 5F0537'!EV37&gt;simulazione!T1342,'domanda giornaliera 5F0537'!EV37,0)+IF('domanda giornaliera 5F0537'!EV38&gt;simulazione!T1342,'domanda giornaliera 5F0537'!EV38,0)+IF('domanda giornaliera 5F0537'!EV39&gt;simulazione!T1342,'domanda giornaliera 5F0537'!EV39,0)+IF('domanda giornaliera 5F0537'!EV40&gt;simulazione!T1342,'domanda giornaliera 5F0537'!EV40,0)+IF('domanda giornaliera 5F0537'!EV41&gt;simulazione!T1342,'domanda giornaliera 5F0537'!EV41,0)+IF('domanda giornaliera 5F0537'!EV42&gt;simulazione!T1342,'domanda giornaliera 5F0537'!EV42,0)+IF('domanda giornaliera 5F0537'!EV43&gt;simulazione!T1342,'domanda giornaliera 5F0537'!EV43,0)+IF('domanda giornaliera 5F0537'!EV44&gt;simulazione!T1342,'domanda giornaliera 5F0537'!EV44,0)+IF('domanda giornaliera 5F0537'!EV45&gt;simulazione!T1342,'domanda giornaliera 5F0537'!EV45,0)+IF('domanda giornaliera 5F0537'!EV46&gt;simulazione!T1342,'domanda giornaliera 5F0537'!EV46,0)+IF('domanda giornaliera 5F0537'!EV47&gt;simulazione!T1342,'domanda giornaliera 5F0537'!EV47,0)+IF('domanda giornaliera 5F0537'!EV48&gt;simulazione!T1342,'domanda giornaliera 5F0537'!EV48,0)+IF('domanda giornaliera 5F0537'!EV49&gt;simulazione!T1342,'domanda giornaliera 5F0537'!EV49,0)+IF('domanda giornaliera 5F0537'!EV50&gt;simulazione!T1342,'domanda giornaliera 5F0537'!EV50,0)+IF('domanda giornaliera 5F0537'!EV51&gt;simulazione!T1342,'domanda giornaliera 5F0537'!EV51,0)+IF('domanda giornaliera 5F0537'!EV52&gt;simulazione!T1342,'domanda giornaliera 5F0537'!EV52,0)+IF('domanda giornaliera 5F0537'!EV53&gt;simulazione!T1342,'domanda giornaliera 5F0537'!EV53,0)</f>
        <v>342159.39130434778</v>
      </c>
      <c r="Z1507" s="10"/>
      <c r="AA1507" s="10"/>
    </row>
    <row r="1508" spans="24:27" x14ac:dyDescent="0.25">
      <c r="X1508" s="46" t="s">
        <v>162</v>
      </c>
      <c r="Y1508" s="10">
        <f>'domanda giornaliera 5F0537'!EV22+IF('domanda giornaliera 5F0537'!EV23&gt;simulazione!T1343,'domanda giornaliera 5F0537'!EV23,0)+IF('domanda giornaliera 5F0537'!EV24&gt;simulazione!T1343,'domanda giornaliera 5F0537'!EV24,0)+IF('domanda giornaliera 5F0537'!EV25&gt;simulazione!T1343,'domanda giornaliera 5F0537'!EV25,0)+IF('domanda giornaliera 5F0537'!EV26&gt;simulazione!T1343,'domanda giornaliera 5F0537'!EV26,0)+IF('domanda giornaliera 5F0537'!EV27&gt;simulazione!T1343,'domanda giornaliera 5F0537'!EV27,0)+IF('domanda giornaliera 5F0537'!EV28&gt;simulazione!T1343,'domanda giornaliera 5F0537'!EV28,0)+IF('domanda giornaliera 5F0537'!EV29&gt;simulazione!T1343,'domanda giornaliera 5F0537'!EV29,0)+IF('domanda giornaliera 5F0537'!EV30&gt;simulazione!T1343,'domanda giornaliera 5F0537'!EV29,0)+IF('domanda giornaliera 5F0537'!EV30&gt;simulazione!T1343,'domanda giornaliera 5F0537'!EV30,0)+IF('domanda giornaliera 5F0537'!EV31&gt;simulazione!T1343,'domanda giornaliera 5F0537'!EV31,0)+IF('domanda giornaliera 5F0537'!EV32&gt;simulazione!T1343,'domanda giornaliera 5F0537'!EV32,0)+IF('domanda giornaliera 5F0537'!EV33&gt;simulazione!T1343,'domanda giornaliera 5F0537'!EV33,0)+IF('domanda giornaliera 5F0537'!EV34&gt;simulazione!T1343,'domanda giornaliera 5F0537'!EV34,0)+IF('domanda giornaliera 5F0537'!EV35&gt;simulazione!T1343,'domanda giornaliera 5F0537'!EV35,0)+IF('domanda giornaliera 5F0537'!EV36&gt;simulazione!T1343,'domanda giornaliera 5F0537'!EV36,0)+IF('domanda giornaliera 5F0537'!EV37&gt;simulazione!T1343,'domanda giornaliera 5F0537'!EV37,0)+IF('domanda giornaliera 5F0537'!EV38&gt;simulazione!T1343,'domanda giornaliera 5F0537'!EV38,0)+IF('domanda giornaliera 5F0537'!EV39&gt;simulazione!T1343,'domanda giornaliera 5F0537'!EV39,0)+IF('domanda giornaliera 5F0537'!EV40&gt;simulazione!T1343,'domanda giornaliera 5F0537'!EV40,0)+IF('domanda giornaliera 5F0537'!EV41&gt;simulazione!T1343,'domanda giornaliera 5F0537'!EV41,0)+IF('domanda giornaliera 5F0537'!EV42&gt;simulazione!T1343,'domanda giornaliera 5F0537'!EV42,0)+IF('domanda giornaliera 5F0537'!EV43&gt;simulazione!T1343,'domanda giornaliera 5F0537'!EV43,0)+IF('domanda giornaliera 5F0537'!EV44&gt;simulazione!T1343,'domanda giornaliera 5F0537'!EV44,0)+IF('domanda giornaliera 5F0537'!EV45&gt;simulazione!T1343,'domanda giornaliera 5F0537'!EV45,0)+IF('domanda giornaliera 5F0537'!EV46&gt;simulazione!T1343,'domanda giornaliera 5F0537'!EV46,0)+IF('domanda giornaliera 5F0537'!EV47&gt;simulazione!T1343,'domanda giornaliera 5F0537'!EV47,0)+IF('domanda giornaliera 5F0537'!EV48&gt;simulazione!T1343,'domanda giornaliera 5F0537'!EV48,0)+IF('domanda giornaliera 5F0537'!EV49&gt;simulazione!T1343,'domanda giornaliera 5F0537'!EV49,0)+IF('domanda giornaliera 5F0537'!EV50&gt;simulazione!T1343,'domanda giornaliera 5F0537'!EV50,0)+IF('domanda giornaliera 5F0537'!EV51&gt;simulazione!T1343,'domanda giornaliera 5F0537'!EV51,0)+IF('domanda giornaliera 5F0537'!EV52&gt;simulazione!T1343,'domanda giornaliera 5F0537'!EV52,0)+IF('domanda giornaliera 5F0537'!EV53&gt;simulazione!T1343,'domanda giornaliera 5F0537'!EV53,0)+IF('domanda giornaliera 5F0537'!EV54&gt;simulazione!T1343,'domanda giornaliera 5F0537'!EV54,0)</f>
        <v>342159.39130434778</v>
      </c>
      <c r="Z1508" s="10"/>
      <c r="AA1508" s="10"/>
    </row>
    <row r="1509" spans="24:27" x14ac:dyDescent="0.25">
      <c r="X1509" s="46" t="s">
        <v>40</v>
      </c>
      <c r="Y1509" s="10">
        <f>'domanda giornaliera 5F0537'!EV23+IF('domanda giornaliera 5F0537'!EV24&gt;simulazione!T1344,'domanda giornaliera 5F0537'!EV24,0)+IF('domanda giornaliera 5F0537'!EV25&gt;simulazione!T1344,'domanda giornaliera 5F0537'!EV25,0)+IF('domanda giornaliera 5F0537'!EV26&gt;simulazione!T1344,'domanda giornaliera 5F0537'!EV26,0)+IF('domanda giornaliera 5F0537'!EV27&gt;simulazione!T1344,'domanda giornaliera 5F0537'!EV27,0)+IF('domanda giornaliera 5F0537'!EV28&gt;simulazione!T1344,'domanda giornaliera 5F0537'!EV28,0)+IF('domanda giornaliera 5F0537'!EV29&gt;simulazione!T1344,'domanda giornaliera 5F0537'!EV29,0)+IF('domanda giornaliera 5F0537'!EV30&gt;simulazione!T1344,'domanda giornaliera 5F0537'!EV30,0)+IF('domanda giornaliera 5F0537'!EV31&gt;simulazione!T1344,'domanda giornaliera 5F0537'!EV30,0)+IF('domanda giornaliera 5F0537'!EV31&gt;simulazione!T1344,'domanda giornaliera 5F0537'!EV31,0)+IF('domanda giornaliera 5F0537'!EV32&gt;simulazione!T1344,'domanda giornaliera 5F0537'!EV32,0)+IF('domanda giornaliera 5F0537'!EV33&gt;simulazione!T1344,'domanda giornaliera 5F0537'!EV33,0)+IF('domanda giornaliera 5F0537'!EV34&gt;simulazione!T1344,'domanda giornaliera 5F0537'!EV34,0)+IF('domanda giornaliera 5F0537'!EV35&gt;simulazione!T1344,'domanda giornaliera 5F0537'!EV35,0)+IF('domanda giornaliera 5F0537'!EV36&gt;simulazione!T1344,'domanda giornaliera 5F0537'!EV36,0)+IF('domanda giornaliera 5F0537'!EV37&gt;simulazione!T1344,'domanda giornaliera 5F0537'!EV37,0)+IF('domanda giornaliera 5F0537'!EV38&gt;simulazione!T1344,'domanda giornaliera 5F0537'!EV38,0)+IF('domanda giornaliera 5F0537'!EV39&gt;simulazione!T1344,'domanda giornaliera 5F0537'!EV39,0)+IF('domanda giornaliera 5F0537'!EV40&gt;simulazione!T1344,'domanda giornaliera 5F0537'!EV40,0)+IF('domanda giornaliera 5F0537'!EV41&gt;simulazione!T1344,'domanda giornaliera 5F0537'!EV41,0)+IF('domanda giornaliera 5F0537'!EV42&gt;simulazione!T1344,'domanda giornaliera 5F0537'!EV42,0)+IF('domanda giornaliera 5F0537'!EV43&gt;simulazione!T1344,'domanda giornaliera 5F0537'!EV43,0)+IF('domanda giornaliera 5F0537'!EV44&gt;simulazione!T1344,'domanda giornaliera 5F0537'!EV44,0)+IF('domanda giornaliera 5F0537'!EV45&gt;simulazione!T1344,'domanda giornaliera 5F0537'!EV45,0)+IF('domanda giornaliera 5F0537'!EV46&gt;simulazione!T1344,'domanda giornaliera 5F0537'!EV46,0)+IF('domanda giornaliera 5F0537'!EV47&gt;simulazione!T1344,'domanda giornaliera 5F0537'!EV47,0)+IF('domanda giornaliera 5F0537'!EV48&gt;simulazione!T1344,'domanda giornaliera 5F0537'!EV48,0)+IF('domanda giornaliera 5F0537'!EV49&gt;simulazione!T1344,'domanda giornaliera 5F0537'!EV49,0)+IF('domanda giornaliera 5F0537'!EV50&gt;simulazione!T1344,'domanda giornaliera 5F0537'!EV50,0)+IF('domanda giornaliera 5F0537'!EV51&gt;simulazione!T1344,'domanda giornaliera 5F0537'!EV51,0)+IF('domanda giornaliera 5F0537'!EV52&gt;simulazione!T1344,'domanda giornaliera 5F0537'!EV52,0)+IF('domanda giornaliera 5F0537'!EV53&gt;simulazione!T1344,'domanda giornaliera 5F0537'!EV53,0)+IF('domanda giornaliera 5F0537'!EV54&gt;simulazione!T1344,'domanda giornaliera 5F0537'!EV54,0)+IF('domanda giornaliera 5F0537'!EV55&gt;simulazione!T1344,'domanda giornaliera 5F0537'!EV55,0)</f>
        <v>342159.39130434778</v>
      </c>
      <c r="Z1509" s="10"/>
      <c r="AA1509" s="10"/>
    </row>
    <row r="1510" spans="24:27" x14ac:dyDescent="0.25">
      <c r="X1510" s="46" t="s">
        <v>41</v>
      </c>
      <c r="Y1510" s="10">
        <f>'domanda giornaliera 5F0537'!EV24+IF('domanda giornaliera 5F0537'!EV25&gt;simulazione!T1345,'domanda giornaliera 5F0537'!EV25,0)+IF('domanda giornaliera 5F0537'!EV26&gt;simulazione!T1345,'domanda giornaliera 5F0537'!EV26,0)+IF('domanda giornaliera 5F0537'!EV27&gt;simulazione!T1345,'domanda giornaliera 5F0537'!EV27,0)+IF('domanda giornaliera 5F0537'!EV28&gt;simulazione!T1345,'domanda giornaliera 5F0537'!EV28,0)+IF('domanda giornaliera 5F0537'!EV29&gt;simulazione!T1345,'domanda giornaliera 5F0537'!EV29,0)+IF('domanda giornaliera 5F0537'!EV30&gt;simulazione!T1345,'domanda giornaliera 5F0537'!EV30,0)+IF('domanda giornaliera 5F0537'!EV31&gt;simulazione!T1345,'domanda giornaliera 5F0537'!EV31,0)+IF('domanda giornaliera 5F0537'!EV32&gt;simulazione!T1345,'domanda giornaliera 5F0537'!EV31,0)+IF('domanda giornaliera 5F0537'!EV32&gt;simulazione!T1345,'domanda giornaliera 5F0537'!EV32,0)+IF('domanda giornaliera 5F0537'!EV33&gt;simulazione!T1345,'domanda giornaliera 5F0537'!EV33,0)+IF('domanda giornaliera 5F0537'!EV34&gt;simulazione!T1345,'domanda giornaliera 5F0537'!EV34,0)+IF('domanda giornaliera 5F0537'!EV35&gt;simulazione!T1345,'domanda giornaliera 5F0537'!EV35,0)+IF('domanda giornaliera 5F0537'!EV36&gt;simulazione!T1345,'domanda giornaliera 5F0537'!EV36,0)+IF('domanda giornaliera 5F0537'!EV37&gt;simulazione!T1345,'domanda giornaliera 5F0537'!EV37,0)+IF('domanda giornaliera 5F0537'!EV38&gt;simulazione!T1345,'domanda giornaliera 5F0537'!EV38,0)+IF('domanda giornaliera 5F0537'!EV39&gt;simulazione!T1345,'domanda giornaliera 5F0537'!EV39,0)+IF('domanda giornaliera 5F0537'!EV40&gt;simulazione!T1345,'domanda giornaliera 5F0537'!EV40,0)+IF('domanda giornaliera 5F0537'!EV41&gt;simulazione!T1345,'domanda giornaliera 5F0537'!EV41,0)+IF('domanda giornaliera 5F0537'!EV42&gt;simulazione!T1345,'domanda giornaliera 5F0537'!EV42,0)+IF('domanda giornaliera 5F0537'!EV43&gt;simulazione!T1345,'domanda giornaliera 5F0537'!EV43,0)+IF('domanda giornaliera 5F0537'!EV44&gt;simulazione!T1345,'domanda giornaliera 5F0537'!EV44,0)+IF('domanda giornaliera 5F0537'!EV45&gt;simulazione!T1345,'domanda giornaliera 5F0537'!EV45,0)+IF('domanda giornaliera 5F0537'!EV46&gt;simulazione!T1345,'domanda giornaliera 5F0537'!EV46,0)+IF('domanda giornaliera 5F0537'!EV47&gt;simulazione!T1345,'domanda giornaliera 5F0537'!EV47,0)+IF('domanda giornaliera 5F0537'!EV48&gt;simulazione!T1345,'domanda giornaliera 5F0537'!EV48,0)+IF('domanda giornaliera 5F0537'!EV49&gt;simulazione!T1345,'domanda giornaliera 5F0537'!EV49,0)+IF('domanda giornaliera 5F0537'!EV50&gt;simulazione!T1345,'domanda giornaliera 5F0537'!EV50,0)+IF('domanda giornaliera 5F0537'!EV51&gt;simulazione!T1345,'domanda giornaliera 5F0537'!EV51,0)+IF('domanda giornaliera 5F0537'!EV52&gt;simulazione!T1345,'domanda giornaliera 5F0537'!EV52,0)+IF('domanda giornaliera 5F0537'!EV53&gt;simulazione!T1345,'domanda giornaliera 5F0537'!EV53,0)+IF('domanda giornaliera 5F0537'!EV54&gt;simulazione!T1345,'domanda giornaliera 5F0537'!EV54,0)+IF('domanda giornaliera 5F0537'!EV55&gt;simulazione!T1345,'domanda giornaliera 5F0537'!EV55,0)+IF('domanda giornaliera 5F0537'!EV56&gt;simulazione!T1345,'domanda giornaliera 5F0537'!EV56,0)</f>
        <v>344188.89130434778</v>
      </c>
      <c r="Z1510" s="10"/>
      <c r="AA1510" s="10"/>
    </row>
    <row r="1511" spans="24:27" x14ac:dyDescent="0.25">
      <c r="X1511" s="46" t="s">
        <v>42</v>
      </c>
      <c r="Y1511" s="10">
        <f>'domanda giornaliera 5F0537'!EV25+IF('domanda giornaliera 5F0537'!EV26&gt;simulazione!T1346,'domanda giornaliera 5F0537'!EV26,0)+IF('domanda giornaliera 5F0537'!EV27&gt;simulazione!T1346,'domanda giornaliera 5F0537'!EV27,0)+IF('domanda giornaliera 5F0537'!EV28&gt;simulazione!T1346,'domanda giornaliera 5F0537'!EV28,0)+IF('domanda giornaliera 5F0537'!EV29&gt;simulazione!T1346,'domanda giornaliera 5F0537'!EV29,0)+IF('domanda giornaliera 5F0537'!EV30&gt;simulazione!T1346,'domanda giornaliera 5F0537'!EV30,0)+IF('domanda giornaliera 5F0537'!EV31&gt;simulazione!T1346,'domanda giornaliera 5F0537'!EV31,0)+IF('domanda giornaliera 5F0537'!EV32&gt;simulazione!T1346,'domanda giornaliera 5F0537'!EV32,0)+IF('domanda giornaliera 5F0537'!EV33&gt;simulazione!T1346,'domanda giornaliera 5F0537'!EV32,0)+IF('domanda giornaliera 5F0537'!EV33&gt;simulazione!T1346,'domanda giornaliera 5F0537'!EV33,0)+IF('domanda giornaliera 5F0537'!EV34&gt;simulazione!T1346,'domanda giornaliera 5F0537'!EV34,0)+IF('domanda giornaliera 5F0537'!EV35&gt;simulazione!T1346,'domanda giornaliera 5F0537'!EV35,0)+IF('domanda giornaliera 5F0537'!EV36&gt;simulazione!T1346,'domanda giornaliera 5F0537'!EV36,0)+IF('domanda giornaliera 5F0537'!EV37&gt;simulazione!T1346,'domanda giornaliera 5F0537'!EV37,0)+IF('domanda giornaliera 5F0537'!EV38&gt;simulazione!T1346,'domanda giornaliera 5F0537'!EV38,0)+IF('domanda giornaliera 5F0537'!EV39&gt;simulazione!T1346,'domanda giornaliera 5F0537'!EV39,0)+IF('domanda giornaliera 5F0537'!EV40&gt;simulazione!T1346,'domanda giornaliera 5F0537'!EV40,0)+IF('domanda giornaliera 5F0537'!EV41&gt;simulazione!T1346,'domanda giornaliera 5F0537'!EV41,0)+IF('domanda giornaliera 5F0537'!EV42&gt;simulazione!T1346,'domanda giornaliera 5F0537'!EV42,0)+IF('domanda giornaliera 5F0537'!EV43&gt;simulazione!T1346,'domanda giornaliera 5F0537'!EV43,0)+IF('domanda giornaliera 5F0537'!EV44&gt;simulazione!T1346,'domanda giornaliera 5F0537'!EV44,0)+IF('domanda giornaliera 5F0537'!EV45&gt;simulazione!T1346,'domanda giornaliera 5F0537'!EV45,0)+IF('domanda giornaliera 5F0537'!EV46&gt;simulazione!T1346,'domanda giornaliera 5F0537'!EV46,0)+IF('domanda giornaliera 5F0537'!EV47&gt;simulazione!T1346,'domanda giornaliera 5F0537'!EV47,0)+IF('domanda giornaliera 5F0537'!EV48&gt;simulazione!T1346,'domanda giornaliera 5F0537'!EV48,0)+IF('domanda giornaliera 5F0537'!EV49&gt;simulazione!T1346,'domanda giornaliera 5F0537'!EV49,0)+IF('domanda giornaliera 5F0537'!EV50&gt;simulazione!T1346,'domanda giornaliera 5F0537'!EV50,0)+IF('domanda giornaliera 5F0537'!EV51&gt;simulazione!T1346,'domanda giornaliera 5F0537'!EV51,0)+IF('domanda giornaliera 5F0537'!EV52&gt;simulazione!T1346,'domanda giornaliera 5F0537'!EV52,0)+IF('domanda giornaliera 5F0537'!EV53&gt;simulazione!T1346,'domanda giornaliera 5F0537'!EV53,0)+IF('domanda giornaliera 5F0537'!EV54&gt;simulazione!T1346,'domanda giornaliera 5F0537'!EV54,0)+IF('domanda giornaliera 5F0537'!EV55&gt;simulazione!T1346,'domanda giornaliera 5F0537'!EV55,0)+IF('domanda giornaliera 5F0537'!EV56&gt;simulazione!T1346,'domanda giornaliera 5F0537'!EV56,0)+IF('domanda giornaliera 5F0537'!EV57&gt;simulazione!T1346,'domanda giornaliera 5F0537'!EV57,0)</f>
        <v>335433.45652173914</v>
      </c>
      <c r="Z1511" s="10"/>
      <c r="AA1511" s="10"/>
    </row>
    <row r="1512" spans="24:27" x14ac:dyDescent="0.25">
      <c r="X1512" s="46" t="s">
        <v>43</v>
      </c>
      <c r="Y1512" s="10">
        <f>'domanda giornaliera 5F0537'!EV26+IF('domanda giornaliera 5F0537'!EV27&gt;simulazione!T1347,'domanda giornaliera 5F0537'!EV27,0)+IF('domanda giornaliera 5F0537'!EV28&gt;simulazione!T1347,'domanda giornaliera 5F0537'!EV28,0)+IF('domanda giornaliera 5F0537'!EV29&gt;simulazione!T1347,'domanda giornaliera 5F0537'!EV29,0)+IF('domanda giornaliera 5F0537'!EV30&gt;simulazione!T1347,'domanda giornaliera 5F0537'!EV30,0)+IF('domanda giornaliera 5F0537'!EV31&gt;simulazione!T1347,'domanda giornaliera 5F0537'!EV31,0)+IF('domanda giornaliera 5F0537'!EV32&gt;simulazione!T1347,'domanda giornaliera 5F0537'!EV32,0)+IF('domanda giornaliera 5F0537'!EV33&gt;simulazione!T1347,'domanda giornaliera 5F0537'!EV33,0)+IF('domanda giornaliera 5F0537'!EV34&gt;simulazione!T1347,'domanda giornaliera 5F0537'!EV33,0)+IF('domanda giornaliera 5F0537'!EV34&gt;simulazione!T1347,'domanda giornaliera 5F0537'!EV34,0)+IF('domanda giornaliera 5F0537'!EV35&gt;simulazione!T1347,'domanda giornaliera 5F0537'!EV35,0)+IF('domanda giornaliera 5F0537'!EV36&gt;simulazione!T1347,'domanda giornaliera 5F0537'!EV36,0)+IF('domanda giornaliera 5F0537'!EV37&gt;simulazione!T1347,'domanda giornaliera 5F0537'!EV37,0)+IF('domanda giornaliera 5F0537'!EV38&gt;simulazione!T1347,'domanda giornaliera 5F0537'!EV38,0)+IF('domanda giornaliera 5F0537'!EV39&gt;simulazione!T1347,'domanda giornaliera 5F0537'!EV39,0)+IF('domanda giornaliera 5F0537'!EV40&gt;simulazione!T1347,'domanda giornaliera 5F0537'!EV40,0)+IF('domanda giornaliera 5F0537'!EV41&gt;simulazione!T1347,'domanda giornaliera 5F0537'!EV41,0)+IF('domanda giornaliera 5F0537'!EV42&gt;simulazione!T1347,'domanda giornaliera 5F0537'!EV42,0)+IF('domanda giornaliera 5F0537'!EV43&gt;simulazione!T1347,'domanda giornaliera 5F0537'!EV43,0)+IF('domanda giornaliera 5F0537'!EV44&gt;simulazione!T1347,'domanda giornaliera 5F0537'!EV44,0)+IF('domanda giornaliera 5F0537'!EV45&gt;simulazione!T1347,'domanda giornaliera 5F0537'!EV45,0)+IF('domanda giornaliera 5F0537'!EV46&gt;simulazione!T1347,'domanda giornaliera 5F0537'!EV46,0)+IF('domanda giornaliera 5F0537'!EV47&gt;simulazione!T1347,'domanda giornaliera 5F0537'!EV47,0)+IF('domanda giornaliera 5F0537'!EV48&gt;simulazione!T1347,'domanda giornaliera 5F0537'!EV48,0)+IF('domanda giornaliera 5F0537'!EV49&gt;simulazione!T1347,'domanda giornaliera 5F0537'!EV49,0)+IF('domanda giornaliera 5F0537'!EV50&gt;simulazione!T1347,'domanda giornaliera 5F0537'!EV50,0)+IF('domanda giornaliera 5F0537'!EV51&gt;simulazione!T1347,'domanda giornaliera 5F0537'!EV51,0)+IF('domanda giornaliera 5F0537'!EV52&gt;simulazione!T1347,'domanda giornaliera 5F0537'!EV52,0)+IF('domanda giornaliera 5F0537'!EV53&gt;simulazione!T1347,'domanda giornaliera 5F0537'!EV53,0)+IF('domanda giornaliera 5F0537'!EV54&gt;simulazione!T1347,'domanda giornaliera 5F0537'!EV54,0)+IF('domanda giornaliera 5F0537'!EV55&gt;simulazione!T1347,'domanda giornaliera 5F0537'!EV55,0)+IF('domanda giornaliera 5F0537'!EV56&gt;simulazione!T1347,'domanda giornaliera 5F0537'!EV56,0)+IF('domanda giornaliera 5F0537'!EV57&gt;simulazione!T1347,'domanda giornaliera 5F0537'!EV57,0)+IF('domanda giornaliera 5F0537'!EV58&gt;simulazione!T1347,'domanda giornaliera 5F0537'!EV58,0)</f>
        <v>12033.565217391304</v>
      </c>
      <c r="Z1512" s="10"/>
      <c r="AA1512" s="10"/>
    </row>
    <row r="1513" spans="24:27" x14ac:dyDescent="0.25">
      <c r="X1513" s="46" t="s">
        <v>178</v>
      </c>
      <c r="Y1513" s="10">
        <f>'domanda giornaliera 5F0537'!EV27+IF('domanda giornaliera 5F0537'!EV28&gt;simulazione!T1348,'domanda giornaliera 5F0537'!EV28,0)+IF('domanda giornaliera 5F0537'!EV29&gt;simulazione!T1348,'domanda giornaliera 5F0537'!EV29,0)+IF('domanda giornaliera 5F0537'!EV30&gt;simulazione!T1348,'domanda giornaliera 5F0537'!EV30,0)+IF('domanda giornaliera 5F0537'!EV31&gt;simulazione!T1348,'domanda giornaliera 5F0537'!EV31,0)+IF('domanda giornaliera 5F0537'!EV32&gt;simulazione!T1348,'domanda giornaliera 5F0537'!EV32,0)+IF('domanda giornaliera 5F0537'!EV33&gt;simulazione!T1348,'domanda giornaliera 5F0537'!EV33,0)+IF('domanda giornaliera 5F0537'!EV34&gt;simulazione!T1348,'domanda giornaliera 5F0537'!EV34,0)+IF('domanda giornaliera 5F0537'!EV35&gt;simulazione!T1348,'domanda giornaliera 5F0537'!EV34,0)+IF('domanda giornaliera 5F0537'!EV35&gt;simulazione!T1348,'domanda giornaliera 5F0537'!EV35,0)+IF('domanda giornaliera 5F0537'!EV36&gt;simulazione!T1348,'domanda giornaliera 5F0537'!EV36,0)+IF('domanda giornaliera 5F0537'!EV37&gt;simulazione!T1348,'domanda giornaliera 5F0537'!EV37,0)+IF('domanda giornaliera 5F0537'!EV38&gt;simulazione!T1348,'domanda giornaliera 5F0537'!EV38,0)+IF('domanda giornaliera 5F0537'!EV39&gt;simulazione!T1348,'domanda giornaliera 5F0537'!EV39,0)+IF('domanda giornaliera 5F0537'!EV40&gt;simulazione!T1348,'domanda giornaliera 5F0537'!EV40,0)+IF('domanda giornaliera 5F0537'!EV41&gt;simulazione!T1348,'domanda giornaliera 5F0537'!EV41,0)+IF('domanda giornaliera 5F0537'!EV42&gt;simulazione!T1348,'domanda giornaliera 5F0537'!EV42,0)+IF('domanda giornaliera 5F0537'!EV43&gt;simulazione!T1348,'domanda giornaliera 5F0537'!EV43,0)+IF('domanda giornaliera 5F0537'!EV44&gt;simulazione!T1348,'domanda giornaliera 5F0537'!EV44,0)+IF('domanda giornaliera 5F0537'!EV45&gt;simulazione!T1348,'domanda giornaliera 5F0537'!EV45,0)+IF('domanda giornaliera 5F0537'!EV46&gt;simulazione!T1348,'domanda giornaliera 5F0537'!EV46,0)+IF('domanda giornaliera 5F0537'!EV47&gt;simulazione!T1348,'domanda giornaliera 5F0537'!EV47,0)+IF('domanda giornaliera 5F0537'!EV48&gt;simulazione!T1348,'domanda giornaliera 5F0537'!EV48,0)+IF('domanda giornaliera 5F0537'!EV49&gt;simulazione!T1348,'domanda giornaliera 5F0537'!EV49,0)+IF('domanda giornaliera 5F0537'!EV50&gt;simulazione!T1348,'domanda giornaliera 5F0537'!EV50,0)+IF('domanda giornaliera 5F0537'!EV51&gt;simulazione!T1348,'domanda giornaliera 5F0537'!EV51,0)+IF('domanda giornaliera 5F0537'!EV52&gt;simulazione!T1348,'domanda giornaliera 5F0537'!EV52,0)+IF('domanda giornaliera 5F0537'!EV53&gt;simulazione!T1348,'domanda giornaliera 5F0537'!EV53,0)+IF('domanda giornaliera 5F0537'!EV54&gt;simulazione!T1348,'domanda giornaliera 5F0537'!EV54,0)+IF('domanda giornaliera 5F0537'!EV55&gt;simulazione!T1348,'domanda giornaliera 5F0537'!EV55,0)+IF('domanda giornaliera 5F0537'!EV56&gt;simulazione!T1348,'domanda giornaliera 5F0537'!EV56,0)+IF('domanda giornaliera 5F0537'!EV57&gt;simulazione!T1348,'domanda giornaliera 5F0537'!EV57,0)+IF('domanda giornaliera 5F0537'!EV58&gt;simulazione!T1348,'domanda giornaliera 5F0537'!EV58,0)+IF('domanda giornaliera 5F0537'!EV59&gt;simulazione!T1348,'domanda giornaliera 5F0537'!EV59,0)</f>
        <v>12033.565217391304</v>
      </c>
      <c r="Z1513" s="10"/>
      <c r="AA1513" s="10"/>
    </row>
    <row r="1514" spans="24:27" x14ac:dyDescent="0.25">
      <c r="X1514" s="46" t="s">
        <v>45</v>
      </c>
      <c r="Y1514" s="10">
        <f>'domanda giornaliera 5F0537'!EV28+IF('domanda giornaliera 5F0537'!EV29&gt;simulazione!T1349,'domanda giornaliera 5F0537'!EV29,0)+IF('domanda giornaliera 5F0537'!EV30&gt;simulazione!T1349,'domanda giornaliera 5F0537'!EV30,0)+IF('domanda giornaliera 5F0537'!EV31&gt;simulazione!T1349,'domanda giornaliera 5F0537'!EV31,0)+IF('domanda giornaliera 5F0537'!EV32&gt;simulazione!T1349,'domanda giornaliera 5F0537'!EV32,0)+IF('domanda giornaliera 5F0537'!EV33&gt;simulazione!T1349,'domanda giornaliera 5F0537'!EV33,0)+IF('domanda giornaliera 5F0537'!EV34&gt;simulazione!T1349,'domanda giornaliera 5F0537'!EV34,0)+IF('domanda giornaliera 5F0537'!EV35&gt;simulazione!T1349,'domanda giornaliera 5F0537'!EV35,0)+IF('domanda giornaliera 5F0537'!EV36&gt;simulazione!T1349,'domanda giornaliera 5F0537'!EV35,0)+IF('domanda giornaliera 5F0537'!EV36&gt;simulazione!T1349,'domanda giornaliera 5F0537'!EV36,0)+IF('domanda giornaliera 5F0537'!EV37&gt;simulazione!T1349,'domanda giornaliera 5F0537'!EV37,0)+IF('domanda giornaliera 5F0537'!EV38&gt;simulazione!T1349,'domanda giornaliera 5F0537'!EV38,0)+IF('domanda giornaliera 5F0537'!EV39&gt;simulazione!T1349,'domanda giornaliera 5F0537'!EV39,0)+IF('domanda giornaliera 5F0537'!EV40&gt;simulazione!T1349,'domanda giornaliera 5F0537'!EV40,0)+IF('domanda giornaliera 5F0537'!EV41&gt;simulazione!T1349,'domanda giornaliera 5F0537'!EV41,0)+IF('domanda giornaliera 5F0537'!EV42&gt;simulazione!T1349,'domanda giornaliera 5F0537'!EV42,0)+IF('domanda giornaliera 5F0537'!EV43&gt;simulazione!T1349,'domanda giornaliera 5F0537'!EV43,0)+IF('domanda giornaliera 5F0537'!EV44&gt;simulazione!T1349,'domanda giornaliera 5F0537'!EV44,0)+IF('domanda giornaliera 5F0537'!EV45&gt;simulazione!T1349,'domanda giornaliera 5F0537'!EV45,0)+IF('domanda giornaliera 5F0537'!EV46&gt;simulazione!T1349,'domanda giornaliera 5F0537'!EV46,0)+IF('domanda giornaliera 5F0537'!EV47&gt;simulazione!T1349,'domanda giornaliera 5F0537'!EV47,0)+IF('domanda giornaliera 5F0537'!EV48&gt;simulazione!T1349,'domanda giornaliera 5F0537'!EV48,0)+IF('domanda giornaliera 5F0537'!EV49&gt;simulazione!T1349,'domanda giornaliera 5F0537'!EV49,0)+IF('domanda giornaliera 5F0537'!EV50&gt;simulazione!T1349,'domanda giornaliera 5F0537'!EV50,0)+IF('domanda giornaliera 5F0537'!EV51&gt;simulazione!T1349,'domanda giornaliera 5F0537'!EV51,0)+IF('domanda giornaliera 5F0537'!EV52&gt;simulazione!T1349,'domanda giornaliera 5F0537'!EV52,0)+IF('domanda giornaliera 5F0537'!EV53&gt;simulazione!T1349,'domanda giornaliera 5F0537'!EV53,0)+IF('domanda giornaliera 5F0537'!EV54&gt;simulazione!T1349,'domanda giornaliera 5F0537'!EV54,0)+IF('domanda giornaliera 5F0537'!EV55&gt;simulazione!T1349,'domanda giornaliera 5F0537'!EV55,0)+IF('domanda giornaliera 5F0537'!EV56&gt;simulazione!T1349,'domanda giornaliera 5F0537'!EV56,0)+IF('domanda giornaliera 5F0537'!EV57&gt;simulazione!T1349,'domanda giornaliera 5F0537'!EV57,0)+IF('domanda giornaliera 5F0537'!EV58&gt;simulazione!T1349,'domanda giornaliera 5F0537'!EV58,0)+IF('domanda giornaliera 5F0537'!EV59&gt;simulazione!T1349,'domanda giornaliera 5F0537'!EV59,0)+IF('domanda giornaliera 5F0537'!EV60&gt;simulazione!T1349,'domanda giornaliera 5F0537'!EV60,0)</f>
        <v>12033.565217391304</v>
      </c>
      <c r="Z1514" s="10"/>
      <c r="AA1514" s="10"/>
    </row>
    <row r="1515" spans="24:27" x14ac:dyDescent="0.25">
      <c r="X1515" s="46" t="s">
        <v>46</v>
      </c>
      <c r="Y1515" s="10">
        <f>'domanda giornaliera 5F0537'!EV29+IF('domanda giornaliera 5F0537'!EV30&gt;simulazione!T1350,'domanda giornaliera 5F0537'!EV30,0)+IF('domanda giornaliera 5F0537'!EV31&gt;simulazione!T1350,'domanda giornaliera 5F0537'!EV31,0)+IF('domanda giornaliera 5F0537'!EV32&gt;simulazione!T1350,'domanda giornaliera 5F0537'!EV32,0)+IF('domanda giornaliera 5F0537'!EV33&gt;simulazione!T1350,'domanda giornaliera 5F0537'!EV33,0)+IF('domanda giornaliera 5F0537'!EV34&gt;simulazione!T1350,'domanda giornaliera 5F0537'!EV34,0)+IF('domanda giornaliera 5F0537'!EV35&gt;simulazione!T1350,'domanda giornaliera 5F0537'!EV35,0)+IF('domanda giornaliera 5F0537'!EV36&gt;simulazione!T1350,'domanda giornaliera 5F0537'!EV36,0)+IF('domanda giornaliera 5F0537'!EV37&gt;simulazione!T1350,'domanda giornaliera 5F0537'!EV36,0)+IF('domanda giornaliera 5F0537'!EV37&gt;simulazione!T1350,'domanda giornaliera 5F0537'!EV37,0)+IF('domanda giornaliera 5F0537'!EV38&gt;simulazione!T1350,'domanda giornaliera 5F0537'!EV38,0)+IF('domanda giornaliera 5F0537'!EV39&gt;simulazione!T1350,'domanda giornaliera 5F0537'!EV39,0)+IF('domanda giornaliera 5F0537'!EV40&gt;simulazione!T1350,'domanda giornaliera 5F0537'!EV40,0)+IF('domanda giornaliera 5F0537'!EV41&gt;simulazione!T1350,'domanda giornaliera 5F0537'!EV41,0)+IF('domanda giornaliera 5F0537'!EV42&gt;simulazione!T1350,'domanda giornaliera 5F0537'!EV42,0)+IF('domanda giornaliera 5F0537'!EV43&gt;simulazione!T1350,'domanda giornaliera 5F0537'!EV43,0)+IF('domanda giornaliera 5F0537'!EV44&gt;simulazione!T1350,'domanda giornaliera 5F0537'!EV44,0)+IF('domanda giornaliera 5F0537'!EV45&gt;simulazione!T1350,'domanda giornaliera 5F0537'!EV45,0)+IF('domanda giornaliera 5F0537'!EV46&gt;simulazione!T1350,'domanda giornaliera 5F0537'!EV46,0)+IF('domanda giornaliera 5F0537'!EV47&gt;simulazione!T1350,'domanda giornaliera 5F0537'!EV47,0)+IF('domanda giornaliera 5F0537'!EV48&gt;simulazione!T1350,'domanda giornaliera 5F0537'!EV48,0)+IF('domanda giornaliera 5F0537'!EV49&gt;simulazione!T1350,'domanda giornaliera 5F0537'!EV49,0)+IF('domanda giornaliera 5F0537'!EV50&gt;simulazione!T1350,'domanda giornaliera 5F0537'!EV50,0)+IF('domanda giornaliera 5F0537'!EV51&gt;simulazione!T1350,'domanda giornaliera 5F0537'!EV51,0)+IF('domanda giornaliera 5F0537'!EV52&gt;simulazione!T1350,'domanda giornaliera 5F0537'!EV52,0)+IF('domanda giornaliera 5F0537'!EV53&gt;simulazione!T1350,'domanda giornaliera 5F0537'!EV53,0)+IF('domanda giornaliera 5F0537'!EV54&gt;simulazione!T1350,'domanda giornaliera 5F0537'!EV54,0)+IF('domanda giornaliera 5F0537'!EV55&gt;simulazione!T1350,'domanda giornaliera 5F0537'!EV55,0)+IF('domanda giornaliera 5F0537'!EV56&gt;simulazione!T1350,'domanda giornaliera 5F0537'!EV56,0)+IF('domanda giornaliera 5F0537'!EV57&gt;simulazione!T1350,'domanda giornaliera 5F0537'!EV57,0)+IF('domanda giornaliera 5F0537'!EV58&gt;simulazione!T1350,'domanda giornaliera 5F0537'!EV58,0)+IF('domanda giornaliera 5F0537'!EV59&gt;simulazione!T1350,'domanda giornaliera 5F0537'!EV59,0)+IF('domanda giornaliera 5F0537'!EV60&gt;simulazione!T1350,'domanda giornaliera 5F0537'!EV60,0)+IF('domanda giornaliera 5F0537'!EV61&gt;simulazione!T1350,'domanda giornaliera 5F0537'!EV61,0)</f>
        <v>12033.565217391304</v>
      </c>
      <c r="Z1515" s="10"/>
      <c r="AA1515" s="10"/>
    </row>
    <row r="1516" spans="24:27" x14ac:dyDescent="0.25">
      <c r="X1516" s="46" t="s">
        <v>47</v>
      </c>
      <c r="Y1516" s="10">
        <f>'domanda giornaliera 5F0537'!EV30+IF('domanda giornaliera 5F0537'!EV31&gt;simulazione!T1351,'domanda giornaliera 5F0537'!EV31,0)+IF('domanda giornaliera 5F0537'!EV32&gt;simulazione!T1351,'domanda giornaliera 5F0537'!EV32,0)+IF('domanda giornaliera 5F0537'!EV33&gt;simulazione!T1351,'domanda giornaliera 5F0537'!EV33,0)+IF('domanda giornaliera 5F0537'!EV34&gt;simulazione!T1351,'domanda giornaliera 5F0537'!EV34,0)+IF('domanda giornaliera 5F0537'!EV35&gt;simulazione!T1351,'domanda giornaliera 5F0537'!EV35,0)+IF('domanda giornaliera 5F0537'!EV36&gt;simulazione!T1351,'domanda giornaliera 5F0537'!EV36,0)+IF('domanda giornaliera 5F0537'!EV37&gt;simulazione!T1351,'domanda giornaliera 5F0537'!EV37,0)+IF('domanda giornaliera 5F0537'!EV38&gt;simulazione!T1351,'domanda giornaliera 5F0537'!EV37,0)+IF('domanda giornaliera 5F0537'!EV38&gt;simulazione!T1351,'domanda giornaliera 5F0537'!EV38,0)+IF('domanda giornaliera 5F0537'!EV39&gt;simulazione!T1351,'domanda giornaliera 5F0537'!EV39,0)+IF('domanda giornaliera 5F0537'!EV40&gt;simulazione!T1351,'domanda giornaliera 5F0537'!EV40,0)+IF('domanda giornaliera 5F0537'!EV41&gt;simulazione!T1351,'domanda giornaliera 5F0537'!EV41,0)+IF('domanda giornaliera 5F0537'!EV42&gt;simulazione!T1351,'domanda giornaliera 5F0537'!EV42,0)+IF('domanda giornaliera 5F0537'!EV43&gt;simulazione!T1351,'domanda giornaliera 5F0537'!EV43,0)+IF('domanda giornaliera 5F0537'!EV44&gt;simulazione!T1351,'domanda giornaliera 5F0537'!EV44,0)+IF('domanda giornaliera 5F0537'!EV45&gt;simulazione!T1351,'domanda giornaliera 5F0537'!EV45,0)+IF('domanda giornaliera 5F0537'!EV46&gt;simulazione!T1351,'domanda giornaliera 5F0537'!EV46,0)+IF('domanda giornaliera 5F0537'!EV47&gt;simulazione!T1351,'domanda giornaliera 5F0537'!EV47,0)+IF('domanda giornaliera 5F0537'!EV48&gt;simulazione!T1351,'domanda giornaliera 5F0537'!EV48,0)+IF('domanda giornaliera 5F0537'!EV49&gt;simulazione!T1351,'domanda giornaliera 5F0537'!EV49,0)+IF('domanda giornaliera 5F0537'!EV50&gt;simulazione!T1351,'domanda giornaliera 5F0537'!EV50,0)+IF('domanda giornaliera 5F0537'!EV51&gt;simulazione!T1351,'domanda giornaliera 5F0537'!EV51,0)+IF('domanda giornaliera 5F0537'!EV52&gt;simulazione!T1351,'domanda giornaliera 5F0537'!EV52,0)+IF('domanda giornaliera 5F0537'!EV53&gt;simulazione!T1351,'domanda giornaliera 5F0537'!EV53,0)+IF('domanda giornaliera 5F0537'!EV54&gt;simulazione!T1351,'domanda giornaliera 5F0537'!EV54,0)+IF('domanda giornaliera 5F0537'!EV55&gt;simulazione!T1351,'domanda giornaliera 5F0537'!EV55,0)+IF('domanda giornaliera 5F0537'!EV56&gt;simulazione!T1351,'domanda giornaliera 5F0537'!EV56,0)+IF('domanda giornaliera 5F0537'!EV57&gt;simulazione!T1351,'domanda giornaliera 5F0537'!EV57,0)+IF('domanda giornaliera 5F0537'!EV58&gt;simulazione!T1351,'domanda giornaliera 5F0537'!EV58,0)+IF('domanda giornaliera 5F0537'!EV59&gt;simulazione!T1351,'domanda giornaliera 5F0537'!EV59,0)+IF('domanda giornaliera 5F0537'!EV60&gt;simulazione!T1351,'domanda giornaliera 5F0537'!EV60,0)+IF('domanda giornaliera 5F0537'!EV61&gt;simulazione!T1351,'domanda giornaliera 5F0537'!EV61,0)+IF('domanda giornaliera 5F0537'!EV62&gt;simulazione!T1351,'domanda giornaliera 5F0537'!EV62,0)</f>
        <v>12033.565217391304</v>
      </c>
      <c r="Z1516" s="10"/>
      <c r="AA1516" s="10"/>
    </row>
    <row r="1517" spans="24:27" x14ac:dyDescent="0.25">
      <c r="X1517" s="46" t="s">
        <v>48</v>
      </c>
      <c r="Y1517" s="10">
        <f>'domanda giornaliera 5F0537'!EV31+IF('domanda giornaliera 5F0537'!EV32&gt;simulazione!T1352,'domanda giornaliera 5F0537'!EV32,0)+IF('domanda giornaliera 5F0537'!EV33&gt;simulazione!T1352,'domanda giornaliera 5F0537'!EV33,0)+IF('domanda giornaliera 5F0537'!EV34&gt;simulazione!T1352,'domanda giornaliera 5F0537'!EV34,0)+IF('domanda giornaliera 5F0537'!EV35&gt;simulazione!T1352,'domanda giornaliera 5F0537'!EV35,0)+IF('domanda giornaliera 5F0537'!EV36&gt;simulazione!T1352,'domanda giornaliera 5F0537'!EV36,0)+IF('domanda giornaliera 5F0537'!EV37&gt;simulazione!T1352,'domanda giornaliera 5F0537'!EV37,0)+IF('domanda giornaliera 5F0537'!EV38&gt;simulazione!T1352,'domanda giornaliera 5F0537'!EV38,0)+IF('domanda giornaliera 5F0537'!EV39&gt;simulazione!T1352,'domanda giornaliera 5F0537'!EV38,0)+IF('domanda giornaliera 5F0537'!EV39&gt;simulazione!T1352,'domanda giornaliera 5F0537'!EV39,0)+IF('domanda giornaliera 5F0537'!EV40&gt;simulazione!T1352,'domanda giornaliera 5F0537'!EV40,0)+IF('domanda giornaliera 5F0537'!EV41&gt;simulazione!T1352,'domanda giornaliera 5F0537'!EV41,0)+IF('domanda giornaliera 5F0537'!EV42&gt;simulazione!T1352,'domanda giornaliera 5F0537'!EV42,0)+IF('domanda giornaliera 5F0537'!EV43&gt;simulazione!T1352,'domanda giornaliera 5F0537'!EV43,0)+IF('domanda giornaliera 5F0537'!EV44&gt;simulazione!T1352,'domanda giornaliera 5F0537'!EV44,0)+IF('domanda giornaliera 5F0537'!EV45&gt;simulazione!T1352,'domanda giornaliera 5F0537'!EV45,0)+IF('domanda giornaliera 5F0537'!EV46&gt;simulazione!T1352,'domanda giornaliera 5F0537'!EV46,0)+IF('domanda giornaliera 5F0537'!EV47&gt;simulazione!T1352,'domanda giornaliera 5F0537'!EV47,0)+IF('domanda giornaliera 5F0537'!EV48&gt;simulazione!T1352,'domanda giornaliera 5F0537'!EV48,0)+IF('domanda giornaliera 5F0537'!EV49&gt;simulazione!T1352,'domanda giornaliera 5F0537'!EV49,0)+IF('domanda giornaliera 5F0537'!EV50&gt;simulazione!T1352,'domanda giornaliera 5F0537'!EV50,0)+IF('domanda giornaliera 5F0537'!EV51&gt;simulazione!T1352,'domanda giornaliera 5F0537'!EV51,0)+IF('domanda giornaliera 5F0537'!EV52&gt;simulazione!T1352,'domanda giornaliera 5F0537'!EV52,0)+IF('domanda giornaliera 5F0537'!EV53&gt;simulazione!T1352,'domanda giornaliera 5F0537'!EV53,0)+IF('domanda giornaliera 5F0537'!EV54&gt;simulazione!T1352,'domanda giornaliera 5F0537'!EV54,0)+IF('domanda giornaliera 5F0537'!EV55&gt;simulazione!T1352,'domanda giornaliera 5F0537'!EV55,0)+IF('domanda giornaliera 5F0537'!EV56&gt;simulazione!T1352,'domanda giornaliera 5F0537'!EV56,0)+IF('domanda giornaliera 5F0537'!EV57&gt;simulazione!T1352,'domanda giornaliera 5F0537'!EV57,0)+IF('domanda giornaliera 5F0537'!EV58&gt;simulazione!T1352,'domanda giornaliera 5F0537'!EV58,0)+IF('domanda giornaliera 5F0537'!EV59&gt;simulazione!T1352,'domanda giornaliera 5F0537'!EV59,0)+IF('domanda giornaliera 5F0537'!EV60&gt;simulazione!T1352,'domanda giornaliera 5F0537'!EV60,0)+IF('domanda giornaliera 5F0537'!EV61&gt;simulazione!T1352,'domanda giornaliera 5F0537'!EV61,0)+IF('domanda giornaliera 5F0537'!EV62&gt;simulazione!T1352,'domanda giornaliera 5F0537'!EV62,0)+IF('domanda giornaliera 5F0537'!EV63&gt;simulazione!T1352,'domanda giornaliera 5F0537'!EV63,0)</f>
        <v>12033.565217391304</v>
      </c>
      <c r="Z1517" s="10"/>
      <c r="AA1517" s="10"/>
    </row>
    <row r="1518" spans="24:27" x14ac:dyDescent="0.25">
      <c r="X1518" s="46" t="s">
        <v>44</v>
      </c>
      <c r="Y1518" s="10">
        <f>'domanda giornaliera 5F0537'!EV32+IF('domanda giornaliera 5F0537'!EV33&gt;simulazione!T1353,'domanda giornaliera 5F0537'!EV33,0)+IF('domanda giornaliera 5F0537'!EV34&gt;simulazione!T1353,'domanda giornaliera 5F0537'!EV34,0)+IF('domanda giornaliera 5F0537'!EV35&gt;simulazione!T1353,'domanda giornaliera 5F0537'!EV35,0)+IF('domanda giornaliera 5F0537'!EV36&gt;simulazione!T1353,'domanda giornaliera 5F0537'!EV36,0)+IF('domanda giornaliera 5F0537'!EV37&gt;simulazione!T1353,'domanda giornaliera 5F0537'!EV37,0)+IF('domanda giornaliera 5F0537'!EV38&gt;simulazione!T1353,'domanda giornaliera 5F0537'!EV38,0)+IF('domanda giornaliera 5F0537'!EV39&gt;simulazione!T1353,'domanda giornaliera 5F0537'!EV39,0)+IF('domanda giornaliera 5F0537'!EV40&gt;simulazione!T1353,'domanda giornaliera 5F0537'!EV39,0)+IF('domanda giornaliera 5F0537'!EV40&gt;simulazione!T1353,'domanda giornaliera 5F0537'!EV40,0)+IF('domanda giornaliera 5F0537'!EV41&gt;simulazione!T1353,'domanda giornaliera 5F0537'!EV41,0)+IF('domanda giornaliera 5F0537'!EV42&gt;simulazione!T1353,'domanda giornaliera 5F0537'!EV42,0)+IF('domanda giornaliera 5F0537'!EV43&gt;simulazione!T1353,'domanda giornaliera 5F0537'!EV43,0)+IF('domanda giornaliera 5F0537'!EV44&gt;simulazione!T1353,'domanda giornaliera 5F0537'!EV44,0)+IF('domanda giornaliera 5F0537'!EV45&gt;simulazione!T1353,'domanda giornaliera 5F0537'!EV45,0)+IF('domanda giornaliera 5F0537'!EV46&gt;simulazione!T1353,'domanda giornaliera 5F0537'!EV46,0)+IF('domanda giornaliera 5F0537'!EV47&gt;simulazione!T1353,'domanda giornaliera 5F0537'!EV47,0)+IF('domanda giornaliera 5F0537'!EV48&gt;simulazione!T1353,'domanda giornaliera 5F0537'!EV48,0)+IF('domanda giornaliera 5F0537'!EV49&gt;simulazione!T1353,'domanda giornaliera 5F0537'!EV49,0)+IF('domanda giornaliera 5F0537'!EV50&gt;simulazione!T1353,'domanda giornaliera 5F0537'!EV50,0)+IF('domanda giornaliera 5F0537'!EV51&gt;simulazione!T1353,'domanda giornaliera 5F0537'!EV51,0)+IF('domanda giornaliera 5F0537'!EV52&gt;simulazione!T1353,'domanda giornaliera 5F0537'!EV52,0)+IF('domanda giornaliera 5F0537'!EV53&gt;simulazione!T1353,'domanda giornaliera 5F0537'!EV53,0)+IF('domanda giornaliera 5F0537'!EV54&gt;simulazione!T1353,'domanda giornaliera 5F0537'!EV54,0)+IF('domanda giornaliera 5F0537'!EV55&gt;simulazione!T1353,'domanda giornaliera 5F0537'!EV55,0)+IF('domanda giornaliera 5F0537'!EV56&gt;simulazione!T1353,'domanda giornaliera 5F0537'!EV56,0)+IF('domanda giornaliera 5F0537'!EV57&gt;simulazione!T1353,'domanda giornaliera 5F0537'!EV57,0)+IF('domanda giornaliera 5F0537'!EV58&gt;simulazione!T1353,'domanda giornaliera 5F0537'!EV58,0)+IF('domanda giornaliera 5F0537'!EV59&gt;simulazione!T1353,'domanda giornaliera 5F0537'!EV59,0)+IF('domanda giornaliera 5F0537'!EV60&gt;simulazione!T1353,'domanda giornaliera 5F0537'!EV60,0)+IF('domanda giornaliera 5F0537'!EV61&gt;simulazione!T1353,'domanda giornaliera 5F0537'!EV61,0)+IF('domanda giornaliera 5F0537'!EV62&gt;simulazione!T1353,'domanda giornaliera 5F0537'!EV62,0)+IF('domanda giornaliera 5F0537'!EV63&gt;simulazione!T1353,'domanda giornaliera 5F0537'!EV63,0)+IF('domanda giornaliera 5F0537'!EV64&gt;simulazione!T1353,'domanda giornaliera 5F0537'!EV64,0)</f>
        <v>12033.565217391304</v>
      </c>
      <c r="Z1518" s="10"/>
      <c r="AA1518" s="10"/>
    </row>
    <row r="1519" spans="24:27" x14ac:dyDescent="0.25">
      <c r="X1519" s="46" t="s">
        <v>50</v>
      </c>
      <c r="Y1519" s="10">
        <f>'domanda giornaliera 5F0537'!EV33+IF('domanda giornaliera 5F0537'!EV34&gt;simulazione!T1354,'domanda giornaliera 5F0537'!EV34,0)+IF('domanda giornaliera 5F0537'!EV35&gt;simulazione!T1354,'domanda giornaliera 5F0537'!EV35,0)+IF('domanda giornaliera 5F0537'!EV36&gt;simulazione!T1354,'domanda giornaliera 5F0537'!EV36,0)+IF('domanda giornaliera 5F0537'!EV37&gt;simulazione!T1354,'domanda giornaliera 5F0537'!EV37,0)+IF('domanda giornaliera 5F0537'!EV38&gt;simulazione!T1354,'domanda giornaliera 5F0537'!EV38,0)+IF('domanda giornaliera 5F0537'!EV39&gt;simulazione!T1354,'domanda giornaliera 5F0537'!EV39,0)+IF('domanda giornaliera 5F0537'!EV40&gt;simulazione!T1354,'domanda giornaliera 5F0537'!EV40,0)+IF('domanda giornaliera 5F0537'!EV41&gt;simulazione!T1354,'domanda giornaliera 5F0537'!EV40,0)+IF('domanda giornaliera 5F0537'!EV41&gt;simulazione!T1354,'domanda giornaliera 5F0537'!EV41,0)+IF('domanda giornaliera 5F0537'!EV42&gt;simulazione!T1354,'domanda giornaliera 5F0537'!EV42,0)+IF('domanda giornaliera 5F0537'!EV43&gt;simulazione!T1354,'domanda giornaliera 5F0537'!EV43,0)+IF('domanda giornaliera 5F0537'!EV44&gt;simulazione!T1354,'domanda giornaliera 5F0537'!EV44,0)+IF('domanda giornaliera 5F0537'!EV45&gt;simulazione!T1354,'domanda giornaliera 5F0537'!EV45,0)+IF('domanda giornaliera 5F0537'!EV46&gt;simulazione!T1354,'domanda giornaliera 5F0537'!EV46,0)+IF('domanda giornaliera 5F0537'!EV47&gt;simulazione!T1354,'domanda giornaliera 5F0537'!EV47,0)+IF('domanda giornaliera 5F0537'!EV48&gt;simulazione!T1354,'domanda giornaliera 5F0537'!EV48,0)+IF('domanda giornaliera 5F0537'!EV49&gt;simulazione!T1354,'domanda giornaliera 5F0537'!EV49,0)+IF('domanda giornaliera 5F0537'!EV50&gt;simulazione!T1354,'domanda giornaliera 5F0537'!EV50,0)+IF('domanda giornaliera 5F0537'!EV51&gt;simulazione!T1354,'domanda giornaliera 5F0537'!EV51,0)+IF('domanda giornaliera 5F0537'!EV52&gt;simulazione!T1354,'domanda giornaliera 5F0537'!EV52,0)+IF('domanda giornaliera 5F0537'!EV53&gt;simulazione!T1354,'domanda giornaliera 5F0537'!EV53,0)+IF('domanda giornaliera 5F0537'!EV54&gt;simulazione!T1354,'domanda giornaliera 5F0537'!EV54,0)+IF('domanda giornaliera 5F0537'!EV55&gt;simulazione!T1354,'domanda giornaliera 5F0537'!EV55,0)+IF('domanda giornaliera 5F0537'!EV56&gt;simulazione!T1354,'domanda giornaliera 5F0537'!EV56,0)+IF('domanda giornaliera 5F0537'!EV57&gt;simulazione!T1354,'domanda giornaliera 5F0537'!EV57,0)+IF('domanda giornaliera 5F0537'!EV58&gt;simulazione!T1354,'domanda giornaliera 5F0537'!EV58,0)+IF('domanda giornaliera 5F0537'!EV59&gt;simulazione!T1354,'domanda giornaliera 5F0537'!EV59,0)+IF('domanda giornaliera 5F0537'!EV60&gt;simulazione!T1354,'domanda giornaliera 5F0537'!EV60,0)+IF('domanda giornaliera 5F0537'!EV61&gt;simulazione!T1354,'domanda giornaliera 5F0537'!EV61,0)+IF('domanda giornaliera 5F0537'!EV62&gt;simulazione!T1354,'domanda giornaliera 5F0537'!EV62,0)+IF('domanda giornaliera 5F0537'!EV63&gt;simulazione!T1354,'domanda giornaliera 5F0537'!EV63,0)+IF('domanda giornaliera 5F0537'!EV64&gt;simulazione!T1354,'domanda giornaliera 5F0537'!EV64,0)+IF('domanda giornaliera 5F0537'!EV65&gt;simulazione!T1354,'domanda giornaliera 5F0537'!EV65,0)</f>
        <v>12033.565217391304</v>
      </c>
      <c r="Z1519" s="10"/>
      <c r="AA1519" s="10"/>
    </row>
    <row r="1520" spans="24:27" x14ac:dyDescent="0.25">
      <c r="X1520" s="46" t="s">
        <v>51</v>
      </c>
      <c r="Y1520" s="10">
        <f>'domanda giornaliera 5F0537'!EV34+IF('domanda giornaliera 5F0537'!EV35&gt;simulazione!T1355,'domanda giornaliera 5F0537'!EV35,0)+IF('domanda giornaliera 5F0537'!EV36&gt;simulazione!T1355,'domanda giornaliera 5F0537'!EV36,0)+IF('domanda giornaliera 5F0537'!EV37&gt;simulazione!T1355,'domanda giornaliera 5F0537'!EV37,0)+IF('domanda giornaliera 5F0537'!EV38&gt;simulazione!T1355,'domanda giornaliera 5F0537'!EV38,0)+IF('domanda giornaliera 5F0537'!EV39&gt;simulazione!T1355,'domanda giornaliera 5F0537'!EV39,0)+IF('domanda giornaliera 5F0537'!EV40&gt;simulazione!T1355,'domanda giornaliera 5F0537'!EV40,0)+IF('domanda giornaliera 5F0537'!EV41&gt;simulazione!T1355,'domanda giornaliera 5F0537'!EV41,0)+IF('domanda giornaliera 5F0537'!EV42&gt;simulazione!T1355,'domanda giornaliera 5F0537'!EV41,0)+IF('domanda giornaliera 5F0537'!EV42&gt;simulazione!T1355,'domanda giornaliera 5F0537'!EV42,0)+IF('domanda giornaliera 5F0537'!EV43&gt;simulazione!T1355,'domanda giornaliera 5F0537'!EV43,0)+IF('domanda giornaliera 5F0537'!EV44&gt;simulazione!T1355,'domanda giornaliera 5F0537'!EV44,0)+IF('domanda giornaliera 5F0537'!EV45&gt;simulazione!T1355,'domanda giornaliera 5F0537'!EV45,0)+IF('domanda giornaliera 5F0537'!EV46&gt;simulazione!T1355,'domanda giornaliera 5F0537'!EV46,0)+IF('domanda giornaliera 5F0537'!EV47&gt;simulazione!T1355,'domanda giornaliera 5F0537'!EV47,0)+IF('domanda giornaliera 5F0537'!EV48&gt;simulazione!T1355,'domanda giornaliera 5F0537'!EV48,0)+IF('domanda giornaliera 5F0537'!EV49&gt;simulazione!T1355,'domanda giornaliera 5F0537'!EV49,0)+IF('domanda giornaliera 5F0537'!EV50&gt;simulazione!T1355,'domanda giornaliera 5F0537'!EV50,0)+IF('domanda giornaliera 5F0537'!EV51&gt;simulazione!T1355,'domanda giornaliera 5F0537'!EV51,0)+IF('domanda giornaliera 5F0537'!EV52&gt;simulazione!T1355,'domanda giornaliera 5F0537'!EV52,0)+IF('domanda giornaliera 5F0537'!EV53&gt;simulazione!T1355,'domanda giornaliera 5F0537'!EV53,0)+IF('domanda giornaliera 5F0537'!EV54&gt;simulazione!T1355,'domanda giornaliera 5F0537'!EV54,0)+IF('domanda giornaliera 5F0537'!EV55&gt;simulazione!T1355,'domanda giornaliera 5F0537'!EV55,0)+IF('domanda giornaliera 5F0537'!EV56&gt;simulazione!T1355,'domanda giornaliera 5F0537'!EV56,0)+IF('domanda giornaliera 5F0537'!EV57&gt;simulazione!T1355,'domanda giornaliera 5F0537'!EV57,0)+IF('domanda giornaliera 5F0537'!EV58&gt;simulazione!T1355,'domanda giornaliera 5F0537'!EV58,0)+IF('domanda giornaliera 5F0537'!EV59&gt;simulazione!T1355,'domanda giornaliera 5F0537'!EV59,0)+IF('domanda giornaliera 5F0537'!EV60&gt;simulazione!T1355,'domanda giornaliera 5F0537'!EV60,0)+IF('domanda giornaliera 5F0537'!EV61&gt;simulazione!T1355,'domanda giornaliera 5F0537'!EV61,0)+IF('domanda giornaliera 5F0537'!EV62&gt;simulazione!T1355,'domanda giornaliera 5F0537'!EV62,0)+IF('domanda giornaliera 5F0537'!EV63&gt;simulazione!T1355,'domanda giornaliera 5F0537'!EV63,0)+IF('domanda giornaliera 5F0537'!EV64&gt;simulazione!T1355,'domanda giornaliera 5F0537'!EV64,0)+IF('domanda giornaliera 5F0537'!EV65&gt;simulazione!T1355,'domanda giornaliera 5F0537'!EV65,0)+IF('domanda giornaliera 5F0537'!EV66&gt;simulazione!T1355,'domanda giornaliera 5F0537'!EV66,0)</f>
        <v>7872.065217391304</v>
      </c>
      <c r="Z1520" s="10"/>
      <c r="AA1520" s="10"/>
    </row>
    <row r="1521" spans="24:27" x14ac:dyDescent="0.25">
      <c r="X1521" s="46" t="s">
        <v>52</v>
      </c>
      <c r="Y1521" s="10">
        <f>'domanda giornaliera 5F0537'!EV35+IF('domanda giornaliera 5F0537'!EV36&gt;simulazione!T1356,'domanda giornaliera 5F0537'!EV36,0)+IF('domanda giornaliera 5F0537'!EV37&gt;simulazione!T1356,'domanda giornaliera 5F0537'!EV37,0)+IF('domanda giornaliera 5F0537'!EV38&gt;simulazione!T1356,'domanda giornaliera 5F0537'!EV38,0)+IF('domanda giornaliera 5F0537'!EV39&gt;simulazione!T1356,'domanda giornaliera 5F0537'!EV39,0)+IF('domanda giornaliera 5F0537'!EV40&gt;simulazione!T1356,'domanda giornaliera 5F0537'!EV40,0)+IF('domanda giornaliera 5F0537'!EV41&gt;simulazione!T1356,'domanda giornaliera 5F0537'!EV41,0)+IF('domanda giornaliera 5F0537'!EV42&gt;simulazione!T1356,'domanda giornaliera 5F0537'!EV42,0)+IF('domanda giornaliera 5F0537'!EV43&gt;simulazione!T1356,'domanda giornaliera 5F0537'!EV42,0)+IF('domanda giornaliera 5F0537'!EV43&gt;simulazione!T1356,'domanda giornaliera 5F0537'!EV43,0)+IF('domanda giornaliera 5F0537'!EV44&gt;simulazione!T1356,'domanda giornaliera 5F0537'!EV44,0)+IF('domanda giornaliera 5F0537'!EV45&gt;simulazione!T1356,'domanda giornaliera 5F0537'!EV45,0)+IF('domanda giornaliera 5F0537'!EV46&gt;simulazione!T1356,'domanda giornaliera 5F0537'!EV46,0)+IF('domanda giornaliera 5F0537'!EV47&gt;simulazione!T1356,'domanda giornaliera 5F0537'!EV47,0)+IF('domanda giornaliera 5F0537'!EV48&gt;simulazione!T1356,'domanda giornaliera 5F0537'!EV48,0)+IF('domanda giornaliera 5F0537'!EV49&gt;simulazione!T1356,'domanda giornaliera 5F0537'!EV49,0)+IF('domanda giornaliera 5F0537'!EV50&gt;simulazione!T1356,'domanda giornaliera 5F0537'!EV50,0)+IF('domanda giornaliera 5F0537'!EV51&gt;simulazione!T1356,'domanda giornaliera 5F0537'!EV51,0)+IF('domanda giornaliera 5F0537'!EV52&gt;simulazione!T1356,'domanda giornaliera 5F0537'!EV52,0)+IF('domanda giornaliera 5F0537'!EV53&gt;simulazione!T1356,'domanda giornaliera 5F0537'!EV53,0)+IF('domanda giornaliera 5F0537'!EV54&gt;simulazione!T1356,'domanda giornaliera 5F0537'!EV54,0)+IF('domanda giornaliera 5F0537'!EV55&gt;simulazione!T1356,'domanda giornaliera 5F0537'!EV55,0)+IF('domanda giornaliera 5F0537'!EV56&gt;simulazione!T1356,'domanda giornaliera 5F0537'!EV56,0)+IF('domanda giornaliera 5F0537'!EV57&gt;simulazione!T1356,'domanda giornaliera 5F0537'!EV57,0)+IF('domanda giornaliera 5F0537'!EV58&gt;simulazione!T1356,'domanda giornaliera 5F0537'!EV58,0)+IF('domanda giornaliera 5F0537'!EV59&gt;simulazione!T1356,'domanda giornaliera 5F0537'!EV59,0)+IF('domanda giornaliera 5F0537'!EV60&gt;simulazione!T1356,'domanda giornaliera 5F0537'!EV60,0)+IF('domanda giornaliera 5F0537'!EV61&gt;simulazione!T1356,'domanda giornaliera 5F0537'!EV61,0)+IF('domanda giornaliera 5F0537'!EV62&gt;simulazione!T1356,'domanda giornaliera 5F0537'!EV62,0)+IF('domanda giornaliera 5F0537'!EV63&gt;simulazione!T1356,'domanda giornaliera 5F0537'!EV63,0)+IF('domanda giornaliera 5F0537'!EV64&gt;simulazione!T1356,'domanda giornaliera 5F0537'!EV64,0)+IF('domanda giornaliera 5F0537'!EV65&gt;simulazione!T1356,'domanda giornaliera 5F0537'!EV65,0)+IF('domanda giornaliera 5F0537'!EV66&gt;simulazione!T1356,'domanda giornaliera 5F0537'!EV66,0)+IF('domanda giornaliera 5F0537'!EV67&gt;simulazione!T1356,'domanda giornaliera 5F0537'!EV67,0)</f>
        <v>7872.065217391304</v>
      </c>
      <c r="Z1521" s="10"/>
      <c r="AA1521" s="10"/>
    </row>
    <row r="1522" spans="24:27" x14ac:dyDescent="0.25">
      <c r="X1522" s="46" t="s">
        <v>53</v>
      </c>
      <c r="Y1522" s="10">
        <f>'domanda giornaliera 5F0537'!EV36+IF('domanda giornaliera 5F0537'!EV37&gt;simulazione!T1357,'domanda giornaliera 5F0537'!EV37,0)+IF('domanda giornaliera 5F0537'!EV38&gt;simulazione!T1357,'domanda giornaliera 5F0537'!EV38,0)+IF('domanda giornaliera 5F0537'!EV39&gt;simulazione!T1357,'domanda giornaliera 5F0537'!EV39,0)+IF('domanda giornaliera 5F0537'!EV40&gt;simulazione!T1357,'domanda giornaliera 5F0537'!EV40,0)+IF('domanda giornaliera 5F0537'!EV41&gt;simulazione!T1357,'domanda giornaliera 5F0537'!EV41,0)+IF('domanda giornaliera 5F0537'!EV42&gt;simulazione!T1357,'domanda giornaliera 5F0537'!EV42,0)+IF('domanda giornaliera 5F0537'!EV43&gt;simulazione!T1357,'domanda giornaliera 5F0537'!EV43,0)+IF('domanda giornaliera 5F0537'!EV44&gt;simulazione!T1357,'domanda giornaliera 5F0537'!EV43,0)+IF('domanda giornaliera 5F0537'!EV44&gt;simulazione!T1357,'domanda giornaliera 5F0537'!EV44,0)+IF('domanda giornaliera 5F0537'!EV45&gt;simulazione!T1357,'domanda giornaliera 5F0537'!EV45,0)+IF('domanda giornaliera 5F0537'!EV46&gt;simulazione!T1357,'domanda giornaliera 5F0537'!EV46,0)+IF('domanda giornaliera 5F0537'!EV47&gt;simulazione!T1357,'domanda giornaliera 5F0537'!EV47,0)+IF('domanda giornaliera 5F0537'!EV48&gt;simulazione!T1357,'domanda giornaliera 5F0537'!EV48,0)+IF('domanda giornaliera 5F0537'!EV49&gt;simulazione!T1357,'domanda giornaliera 5F0537'!EV49,0)+IF('domanda giornaliera 5F0537'!EV50&gt;simulazione!T1357,'domanda giornaliera 5F0537'!EV50,0)+IF('domanda giornaliera 5F0537'!EV51&gt;simulazione!T1357,'domanda giornaliera 5F0537'!EV51,0)+IF('domanda giornaliera 5F0537'!EV52&gt;simulazione!T1357,'domanda giornaliera 5F0537'!EV52,0)+IF('domanda giornaliera 5F0537'!EV53&gt;simulazione!T1357,'domanda giornaliera 5F0537'!EV53,0)+IF('domanda giornaliera 5F0537'!EV54&gt;simulazione!T1357,'domanda giornaliera 5F0537'!EV54,0)+IF('domanda giornaliera 5F0537'!EV55&gt;simulazione!T1357,'domanda giornaliera 5F0537'!EV55,0)+IF('domanda giornaliera 5F0537'!EV56&gt;simulazione!T1357,'domanda giornaliera 5F0537'!EV56,0)+IF('domanda giornaliera 5F0537'!EV57&gt;simulazione!T1357,'domanda giornaliera 5F0537'!EV57,0)+IF('domanda giornaliera 5F0537'!EV58&gt;simulazione!T1357,'domanda giornaliera 5F0537'!EV58,0)+IF('domanda giornaliera 5F0537'!EV59&gt;simulazione!T1357,'domanda giornaliera 5F0537'!EV59,0)+IF('domanda giornaliera 5F0537'!EV60&gt;simulazione!T1357,'domanda giornaliera 5F0537'!EV60,0)+IF('domanda giornaliera 5F0537'!EV61&gt;simulazione!T1357,'domanda giornaliera 5F0537'!EV61,0)+IF('domanda giornaliera 5F0537'!EV62&gt;simulazione!T1357,'domanda giornaliera 5F0537'!EV62,0)+IF('domanda giornaliera 5F0537'!EV63&gt;simulazione!T1357,'domanda giornaliera 5F0537'!EV63,0)+IF('domanda giornaliera 5F0537'!EV64&gt;simulazione!T1357,'domanda giornaliera 5F0537'!EV64,0)+IF('domanda giornaliera 5F0537'!EV65&gt;simulazione!T1357,'domanda giornaliera 5F0537'!EV65,0)+IF('domanda giornaliera 5F0537'!EV66&gt;simulazione!T1357,'domanda giornaliera 5F0537'!EV66,0)+IF('domanda giornaliera 5F0537'!EV67&gt;simulazione!T1357,'domanda giornaliera 5F0537'!EV67,0)+IF('domanda giornaliera 5F0537'!EV68&gt;simulazione!T1357,'domanda giornaliera 5F0537'!EV68,0)</f>
        <v>7872.065217391304</v>
      </c>
      <c r="Z1522" s="10"/>
      <c r="AA1522" s="10"/>
    </row>
    <row r="1523" spans="24:27" x14ac:dyDescent="0.25">
      <c r="X1523" s="46" t="s">
        <v>49</v>
      </c>
      <c r="Y1523" s="10">
        <f>'domanda giornaliera 5F0537'!EV37+IF('domanda giornaliera 5F0537'!EV38&gt;simulazione!T1358,'domanda giornaliera 5F0537'!EV38,0)+IF('domanda giornaliera 5F0537'!EV39&gt;simulazione!T1358,'domanda giornaliera 5F0537'!EV39,0)+IF('domanda giornaliera 5F0537'!EV40&gt;simulazione!T1358,'domanda giornaliera 5F0537'!EV40,0)+IF('domanda giornaliera 5F0537'!EV41&gt;simulazione!T1358,'domanda giornaliera 5F0537'!EV41,0)+IF('domanda giornaliera 5F0537'!EV42&gt;simulazione!T1358,'domanda giornaliera 5F0537'!EV42,0)+IF('domanda giornaliera 5F0537'!EV43&gt;simulazione!T1358,'domanda giornaliera 5F0537'!EV43,0)+IF('domanda giornaliera 5F0537'!EV44&gt;simulazione!T1358,'domanda giornaliera 5F0537'!EV44,0)+IF('domanda giornaliera 5F0537'!EV45&gt;simulazione!T1358,'domanda giornaliera 5F0537'!EV44,0)+IF('domanda giornaliera 5F0537'!EV45&gt;simulazione!T1358,'domanda giornaliera 5F0537'!EV45,0)+IF('domanda giornaliera 5F0537'!EV46&gt;simulazione!T1358,'domanda giornaliera 5F0537'!EV46,0)+IF('domanda giornaliera 5F0537'!EV47&gt;simulazione!T1358,'domanda giornaliera 5F0537'!EV47,0)+IF('domanda giornaliera 5F0537'!EV48&gt;simulazione!T1358,'domanda giornaliera 5F0537'!EV48,0)+IF('domanda giornaliera 5F0537'!EV49&gt;simulazione!T1358,'domanda giornaliera 5F0537'!EV49,0)+IF('domanda giornaliera 5F0537'!EV50&gt;simulazione!T1358,'domanda giornaliera 5F0537'!EV50,0)+IF('domanda giornaliera 5F0537'!EV51&gt;simulazione!T1358,'domanda giornaliera 5F0537'!EV51,0)+IF('domanda giornaliera 5F0537'!EV52&gt;simulazione!T1358,'domanda giornaliera 5F0537'!EV52,0)+IF('domanda giornaliera 5F0537'!EV53&gt;simulazione!T1358,'domanda giornaliera 5F0537'!EV53,0)+IF('domanda giornaliera 5F0537'!EV54&gt;simulazione!T1358,'domanda giornaliera 5F0537'!EV54,0)+IF('domanda giornaliera 5F0537'!EV55&gt;simulazione!T1358,'domanda giornaliera 5F0537'!EV55,0)+IF('domanda giornaliera 5F0537'!EV56&gt;simulazione!T1358,'domanda giornaliera 5F0537'!EV56,0)+IF('domanda giornaliera 5F0537'!EV57&gt;simulazione!T1358,'domanda giornaliera 5F0537'!EV57,0)+IF('domanda giornaliera 5F0537'!EV58&gt;simulazione!T1358,'domanda giornaliera 5F0537'!EV58,0)+IF('domanda giornaliera 5F0537'!EV59&gt;simulazione!T1358,'domanda giornaliera 5F0537'!EV59,0)+IF('domanda giornaliera 5F0537'!EV60&gt;simulazione!T1358,'domanda giornaliera 5F0537'!EV60,0)+IF('domanda giornaliera 5F0537'!EV61&gt;simulazione!T1358,'domanda giornaliera 5F0537'!EV61,0)+IF('domanda giornaliera 5F0537'!EV62&gt;simulazione!T1358,'domanda giornaliera 5F0537'!EV62,0)+IF('domanda giornaliera 5F0537'!EV63&gt;simulazione!T1358,'domanda giornaliera 5F0537'!EV63,0)+IF('domanda giornaliera 5F0537'!EV64&gt;simulazione!T1358,'domanda giornaliera 5F0537'!EV64,0)+IF('domanda giornaliera 5F0537'!EV65&gt;simulazione!T1358,'domanda giornaliera 5F0537'!EV65,0)+IF('domanda giornaliera 5F0537'!EV66&gt;simulazione!T1358,'domanda giornaliera 5F0537'!EV66,0)+IF('domanda giornaliera 5F0537'!EV67&gt;simulazione!T1358,'domanda giornaliera 5F0537'!EV67,0)+IF('domanda giornaliera 5F0537'!EV68&gt;simulazione!T1358,'domanda giornaliera 5F0537'!EV68,0)+IF('domanda giornaliera 5F0537'!EV69&gt;simulazione!T1358,'domanda giornaliera 5F0537'!EV69,0)</f>
        <v>7872.065217391304</v>
      </c>
      <c r="Z1523" s="10"/>
      <c r="AA1523" s="10"/>
    </row>
    <row r="1524" spans="24:27" x14ac:dyDescent="0.25">
      <c r="X1524" s="46" t="s">
        <v>55</v>
      </c>
      <c r="Y1524" s="10">
        <f>'domanda giornaliera 5F0537'!EV38+IF('domanda giornaliera 5F0537'!EV39&gt;simulazione!T1359,'domanda giornaliera 5F0537'!EV39,0)+IF('domanda giornaliera 5F0537'!EV40&gt;simulazione!T1359,'domanda giornaliera 5F0537'!EV40,0)+IF('domanda giornaliera 5F0537'!EV41&gt;simulazione!T1359,'domanda giornaliera 5F0537'!EV41,0)+IF('domanda giornaliera 5F0537'!EV42&gt;simulazione!T1359,'domanda giornaliera 5F0537'!EV42,0)+IF('domanda giornaliera 5F0537'!EV43&gt;simulazione!T1359,'domanda giornaliera 5F0537'!EV43,0)+IF('domanda giornaliera 5F0537'!EV44&gt;simulazione!T1359,'domanda giornaliera 5F0537'!EV44,0)+IF('domanda giornaliera 5F0537'!EV45&gt;simulazione!T1359,'domanda giornaliera 5F0537'!EV45,0)+IF('domanda giornaliera 5F0537'!EV46&gt;simulazione!T1359,'domanda giornaliera 5F0537'!EV45,0)+IF('domanda giornaliera 5F0537'!EV46&gt;simulazione!T1359,'domanda giornaliera 5F0537'!EV46,0)+IF('domanda giornaliera 5F0537'!EV47&gt;simulazione!T1359,'domanda giornaliera 5F0537'!EV47,0)+IF('domanda giornaliera 5F0537'!EV48&gt;simulazione!T1359,'domanda giornaliera 5F0537'!EV48,0)+IF('domanda giornaliera 5F0537'!EV49&gt;simulazione!T1359,'domanda giornaliera 5F0537'!EV49,0)+IF('domanda giornaliera 5F0537'!EV50&gt;simulazione!T1359,'domanda giornaliera 5F0537'!EV50,0)+IF('domanda giornaliera 5F0537'!EV51&gt;simulazione!T1359,'domanda giornaliera 5F0537'!EV51,0)+IF('domanda giornaliera 5F0537'!EV52&gt;simulazione!T1359,'domanda giornaliera 5F0537'!EV52,0)+IF('domanda giornaliera 5F0537'!EV53&gt;simulazione!T1359,'domanda giornaliera 5F0537'!EV53,0)+IF('domanda giornaliera 5F0537'!EV54&gt;simulazione!T1359,'domanda giornaliera 5F0537'!EV54,0)+IF('domanda giornaliera 5F0537'!EV55&gt;simulazione!T1359,'domanda giornaliera 5F0537'!EV55,0)+IF('domanda giornaliera 5F0537'!EV56&gt;simulazione!T1359,'domanda giornaliera 5F0537'!EV56,0)+IF('domanda giornaliera 5F0537'!EV57&gt;simulazione!T1359,'domanda giornaliera 5F0537'!EV57,0)+IF('domanda giornaliera 5F0537'!EV58&gt;simulazione!T1359,'domanda giornaliera 5F0537'!EV58,0)+IF('domanda giornaliera 5F0537'!EV59&gt;simulazione!T1359,'domanda giornaliera 5F0537'!EV59,0)+IF('domanda giornaliera 5F0537'!EV60&gt;simulazione!T1359,'domanda giornaliera 5F0537'!EV60,0)+IF('domanda giornaliera 5F0537'!EV61&gt;simulazione!T1359,'domanda giornaliera 5F0537'!EV61,0)+IF('domanda giornaliera 5F0537'!EV62&gt;simulazione!T1359,'domanda giornaliera 5F0537'!EV62,0)+IF('domanda giornaliera 5F0537'!EV63&gt;simulazione!T1359,'domanda giornaliera 5F0537'!EV63,0)+IF('domanda giornaliera 5F0537'!EV64&gt;simulazione!T1359,'domanda giornaliera 5F0537'!EV64,0)+IF('domanda giornaliera 5F0537'!EV65&gt;simulazione!T1359,'domanda giornaliera 5F0537'!EV65,0)+IF('domanda giornaliera 5F0537'!EV66&gt;simulazione!T1359,'domanda giornaliera 5F0537'!EV66,0)+IF('domanda giornaliera 5F0537'!EV67&gt;simulazione!T1359,'domanda giornaliera 5F0537'!EV67,0)+IF('domanda giornaliera 5F0537'!EV68&gt;simulazione!T1359,'domanda giornaliera 5F0537'!EV68,0)+IF('domanda giornaliera 5F0537'!EV69&gt;simulazione!T1359,'domanda giornaliera 5F0537'!EV69,0)+IF('domanda giornaliera 5F0537'!EV70&gt;simulazione!T1359,'domanda giornaliera 5F0537'!EV70,0)</f>
        <v>7872.065217391304</v>
      </c>
      <c r="Z1524" s="10"/>
      <c r="AA1524" s="10"/>
    </row>
    <row r="1525" spans="24:27" x14ac:dyDescent="0.25">
      <c r="X1525" s="46" t="s">
        <v>56</v>
      </c>
      <c r="Y1525" s="10">
        <f>'domanda giornaliera 5F0537'!EV39+IF('domanda giornaliera 5F0537'!EV40&gt;simulazione!T1360,'domanda giornaliera 5F0537'!EV40,0)+IF('domanda giornaliera 5F0537'!EV41&gt;simulazione!T1360,'domanda giornaliera 5F0537'!EV41,0)+IF('domanda giornaliera 5F0537'!EV42&gt;simulazione!T1360,'domanda giornaliera 5F0537'!EV42,0)+IF('domanda giornaliera 5F0537'!EV43&gt;simulazione!T1360,'domanda giornaliera 5F0537'!EV43,0)+IF('domanda giornaliera 5F0537'!EV44&gt;simulazione!T1360,'domanda giornaliera 5F0537'!EV44,0)+IF('domanda giornaliera 5F0537'!EV45&gt;simulazione!T1360,'domanda giornaliera 5F0537'!EV45,0)+IF('domanda giornaliera 5F0537'!EV46&gt;simulazione!T1360,'domanda giornaliera 5F0537'!EV46,0)+IF('domanda giornaliera 5F0537'!EV47&gt;simulazione!T1360,'domanda giornaliera 5F0537'!EV46,0)+IF('domanda giornaliera 5F0537'!EV47&gt;simulazione!T1360,'domanda giornaliera 5F0537'!EV47,0)+IF('domanda giornaliera 5F0537'!EV48&gt;simulazione!T1360,'domanda giornaliera 5F0537'!EV48,0)+IF('domanda giornaliera 5F0537'!EV49&gt;simulazione!T1360,'domanda giornaliera 5F0537'!EV49,0)+IF('domanda giornaliera 5F0537'!EV50&gt;simulazione!T1360,'domanda giornaliera 5F0537'!EV50,0)+IF('domanda giornaliera 5F0537'!EV51&gt;simulazione!T1360,'domanda giornaliera 5F0537'!EV51,0)+IF('domanda giornaliera 5F0537'!EV52&gt;simulazione!T1360,'domanda giornaliera 5F0537'!EV52,0)+IF('domanda giornaliera 5F0537'!EV53&gt;simulazione!T1360,'domanda giornaliera 5F0537'!EV53,0)+IF('domanda giornaliera 5F0537'!EV54&gt;simulazione!T1360,'domanda giornaliera 5F0537'!EV54,0)+IF('domanda giornaliera 5F0537'!EV55&gt;simulazione!T1360,'domanda giornaliera 5F0537'!EV55,0)+IF('domanda giornaliera 5F0537'!EV56&gt;simulazione!T1360,'domanda giornaliera 5F0537'!EV56,0)+IF('domanda giornaliera 5F0537'!EV57&gt;simulazione!T1360,'domanda giornaliera 5F0537'!EV57,0)+IF('domanda giornaliera 5F0537'!EV58&gt;simulazione!T1360,'domanda giornaliera 5F0537'!EV58,0)+IF('domanda giornaliera 5F0537'!EV59&gt;simulazione!T1360,'domanda giornaliera 5F0537'!EV59,0)+IF('domanda giornaliera 5F0537'!EV60&gt;simulazione!T1360,'domanda giornaliera 5F0537'!EV60,0)+IF('domanda giornaliera 5F0537'!EV61&gt;simulazione!T1360,'domanda giornaliera 5F0537'!EV61,0)+IF('domanda giornaliera 5F0537'!EV62&gt;simulazione!T1360,'domanda giornaliera 5F0537'!EV62,0)+IF('domanda giornaliera 5F0537'!EV63&gt;simulazione!T1360,'domanda giornaliera 5F0537'!EV63,0)+IF('domanda giornaliera 5F0537'!EV64&gt;simulazione!T1360,'domanda giornaliera 5F0537'!EV64,0)+IF('domanda giornaliera 5F0537'!EV65&gt;simulazione!T1360,'domanda giornaliera 5F0537'!EV65,0)+IF('domanda giornaliera 5F0537'!EV66&gt;simulazione!T1360,'domanda giornaliera 5F0537'!EV66,0)+IF('domanda giornaliera 5F0537'!EV67&gt;simulazione!T1360,'domanda giornaliera 5F0537'!EV67,0)+IF('domanda giornaliera 5F0537'!EV68&gt;simulazione!T1360,'domanda giornaliera 5F0537'!EV68,0)+IF('domanda giornaliera 5F0537'!EV69&gt;simulazione!T1360,'domanda giornaliera 5F0537'!EV69,0)+IF('domanda giornaliera 5F0537'!EV70&gt;simulazione!T1360,'domanda giornaliera 5F0537'!EV70,0)+IF('domanda giornaliera 5F0537'!EV71&gt;simulazione!T1360,'domanda giornaliera 5F0537'!EV71,0)</f>
        <v>7872.065217391304</v>
      </c>
      <c r="Z1525" s="10"/>
      <c r="AA1525" s="10"/>
    </row>
    <row r="1526" spans="24:27" x14ac:dyDescent="0.25">
      <c r="X1526" s="46" t="s">
        <v>57</v>
      </c>
      <c r="Y1526" s="10">
        <f>'domanda giornaliera 5F0537'!EV40+IF('domanda giornaliera 5F0537'!EV41&gt;simulazione!T1361,'domanda giornaliera 5F0537'!EV41,0)+IF('domanda giornaliera 5F0537'!EV42&gt;simulazione!T1361,'domanda giornaliera 5F0537'!EV42,0)+IF('domanda giornaliera 5F0537'!EV43&gt;simulazione!T1361,'domanda giornaliera 5F0537'!EV43,0)+IF('domanda giornaliera 5F0537'!EV44&gt;simulazione!T1361,'domanda giornaliera 5F0537'!EV44,0)+IF('domanda giornaliera 5F0537'!EV45&gt;simulazione!T1361,'domanda giornaliera 5F0537'!EV45,0)+IF('domanda giornaliera 5F0537'!EV46&gt;simulazione!T1361,'domanda giornaliera 5F0537'!EV46,0)+IF('domanda giornaliera 5F0537'!EV47&gt;simulazione!T1361,'domanda giornaliera 5F0537'!EV47,0)+IF('domanda giornaliera 5F0537'!EV48&gt;simulazione!T1361,'domanda giornaliera 5F0537'!EV47,0)+IF('domanda giornaliera 5F0537'!EV48&gt;simulazione!T1361,'domanda giornaliera 5F0537'!EV48,0)+IF('domanda giornaliera 5F0537'!EV49&gt;simulazione!T1361,'domanda giornaliera 5F0537'!EV49,0)+IF('domanda giornaliera 5F0537'!EV50&gt;simulazione!T1361,'domanda giornaliera 5F0537'!EV50,0)+IF('domanda giornaliera 5F0537'!EV51&gt;simulazione!T1361,'domanda giornaliera 5F0537'!EV51,0)+IF('domanda giornaliera 5F0537'!EV52&gt;simulazione!T1361,'domanda giornaliera 5F0537'!EV52,0)+IF('domanda giornaliera 5F0537'!EV53&gt;simulazione!T1361,'domanda giornaliera 5F0537'!EV53,0)+IF('domanda giornaliera 5F0537'!EV54&gt;simulazione!T1361,'domanda giornaliera 5F0537'!EV54,0)+IF('domanda giornaliera 5F0537'!EV55&gt;simulazione!T1361,'domanda giornaliera 5F0537'!EV55,0)+IF('domanda giornaliera 5F0537'!EV56&gt;simulazione!T1361,'domanda giornaliera 5F0537'!EV56,0)+IF('domanda giornaliera 5F0537'!EV57&gt;simulazione!T1361,'domanda giornaliera 5F0537'!EV57,0)+IF('domanda giornaliera 5F0537'!EV58&gt;simulazione!T1361,'domanda giornaliera 5F0537'!EV58,0)+IF('domanda giornaliera 5F0537'!EV59&gt;simulazione!T1361,'domanda giornaliera 5F0537'!EV59,0)+IF('domanda giornaliera 5F0537'!EV60&gt;simulazione!T1361,'domanda giornaliera 5F0537'!EV60,0)+IF('domanda giornaliera 5F0537'!EV61&gt;simulazione!T1361,'domanda giornaliera 5F0537'!EV61,0)+IF('domanda giornaliera 5F0537'!EV62&gt;simulazione!T1361,'domanda giornaliera 5F0537'!EV62,0)+IF('domanda giornaliera 5F0537'!EV63&gt;simulazione!T1361,'domanda giornaliera 5F0537'!EV63,0)+IF('domanda giornaliera 5F0537'!EV64&gt;simulazione!T1361,'domanda giornaliera 5F0537'!EV64,0)+IF('domanda giornaliera 5F0537'!EV65&gt;simulazione!T1361,'domanda giornaliera 5F0537'!EV65,0)+IF('domanda giornaliera 5F0537'!EV66&gt;simulazione!T1361,'domanda giornaliera 5F0537'!EV66,0)+IF('domanda giornaliera 5F0537'!EV67&gt;simulazione!T1361,'domanda giornaliera 5F0537'!EV67,0)+IF('domanda giornaliera 5F0537'!EV68&gt;simulazione!T1361,'domanda giornaliera 5F0537'!EV68,0)+IF('domanda giornaliera 5F0537'!EV69&gt;simulazione!T1361,'domanda giornaliera 5F0537'!EV69,0)+IF('domanda giornaliera 5F0537'!EV70&gt;simulazione!T1361,'domanda giornaliera 5F0537'!EV70,0)+IF('domanda giornaliera 5F0537'!EV71&gt;simulazione!T1361,'domanda giornaliera 5F0537'!EV71,0)+IF('domanda giornaliera 5F0537'!EV72&gt;simulazione!T1361,'domanda giornaliera 5F0537'!EV72,0)</f>
        <v>7872.065217391304</v>
      </c>
      <c r="Z1526" s="10"/>
      <c r="AA1526" s="10"/>
    </row>
    <row r="1527" spans="24:27" x14ac:dyDescent="0.25">
      <c r="X1527" s="46" t="s">
        <v>58</v>
      </c>
      <c r="Y1527" s="10">
        <f>'domanda giornaliera 5F0537'!EV41+IF('domanda giornaliera 5F0537'!EV42&gt;simulazione!T1362,'domanda giornaliera 5F0537'!EV42,0)+IF('domanda giornaliera 5F0537'!EV43&gt;simulazione!T1362,'domanda giornaliera 5F0537'!EV43,0)+IF('domanda giornaliera 5F0537'!EV44&gt;simulazione!T1362,'domanda giornaliera 5F0537'!EV44,0)+IF('domanda giornaliera 5F0537'!EV45&gt;simulazione!T1362,'domanda giornaliera 5F0537'!EV45,0)+IF('domanda giornaliera 5F0537'!EV46&gt;simulazione!T1362,'domanda giornaliera 5F0537'!EV46,0)+IF('domanda giornaliera 5F0537'!EV47&gt;simulazione!T1362,'domanda giornaliera 5F0537'!EV47,0)+IF('domanda giornaliera 5F0537'!EV48&gt;simulazione!T1362,'domanda giornaliera 5F0537'!EV48,0)+IF('domanda giornaliera 5F0537'!EV49&gt;simulazione!T1362,'domanda giornaliera 5F0537'!EV48,0)+IF('domanda giornaliera 5F0537'!EV49&gt;simulazione!T1362,'domanda giornaliera 5F0537'!EV49,0)+IF('domanda giornaliera 5F0537'!EV50&gt;simulazione!T1362,'domanda giornaliera 5F0537'!EV50,0)+IF('domanda giornaliera 5F0537'!EV51&gt;simulazione!T1362,'domanda giornaliera 5F0537'!EV51,0)+IF('domanda giornaliera 5F0537'!EV52&gt;simulazione!T1362,'domanda giornaliera 5F0537'!EV52,0)+IF('domanda giornaliera 5F0537'!EV53&gt;simulazione!T1362,'domanda giornaliera 5F0537'!EV53,0)+IF('domanda giornaliera 5F0537'!EV54&gt;simulazione!T1362,'domanda giornaliera 5F0537'!EV54,0)+IF('domanda giornaliera 5F0537'!EV55&gt;simulazione!T1362,'domanda giornaliera 5F0537'!EV55,0)+IF('domanda giornaliera 5F0537'!EV56&gt;simulazione!T1362,'domanda giornaliera 5F0537'!EV56,0)+IF('domanda giornaliera 5F0537'!EV57&gt;simulazione!T1362,'domanda giornaliera 5F0537'!EV57,0)+IF('domanda giornaliera 5F0537'!EV58&gt;simulazione!T1362,'domanda giornaliera 5F0537'!EV58,0)+IF('domanda giornaliera 5F0537'!EV59&gt;simulazione!T1362,'domanda giornaliera 5F0537'!EV59,0)+IF('domanda giornaliera 5F0537'!EV60&gt;simulazione!T1362,'domanda giornaliera 5F0537'!EV60,0)+IF('domanda giornaliera 5F0537'!EV61&gt;simulazione!T1362,'domanda giornaliera 5F0537'!EV61,0)+IF('domanda giornaliera 5F0537'!EV62&gt;simulazione!T1362,'domanda giornaliera 5F0537'!EV62,0)+IF('domanda giornaliera 5F0537'!EV63&gt;simulazione!T1362,'domanda giornaliera 5F0537'!EV63,0)+IF('domanda giornaliera 5F0537'!EV64&gt;simulazione!T1362,'domanda giornaliera 5F0537'!EV64,0)+IF('domanda giornaliera 5F0537'!EV65&gt;simulazione!T1362,'domanda giornaliera 5F0537'!EV65,0)+IF('domanda giornaliera 5F0537'!EV66&gt;simulazione!T1362,'domanda giornaliera 5F0537'!EV66,0)+IF('domanda giornaliera 5F0537'!EV67&gt;simulazione!T1362,'domanda giornaliera 5F0537'!EV67,0)+IF('domanda giornaliera 5F0537'!EV68&gt;simulazione!T1362,'domanda giornaliera 5F0537'!EV68,0)+IF('domanda giornaliera 5F0537'!EV69&gt;simulazione!T1362,'domanda giornaliera 5F0537'!EV69,0)+IF('domanda giornaliera 5F0537'!EV70&gt;simulazione!T1362,'domanda giornaliera 5F0537'!EV70,0)+IF('domanda giornaliera 5F0537'!EV71&gt;simulazione!T1362,'domanda giornaliera 5F0537'!EV71,0)+IF('domanda giornaliera 5F0537'!EV72&gt;simulazione!T1362,'domanda giornaliera 5F0537'!EV72,0)+IF('domanda giornaliera 5F0537'!EV73&gt;simulazione!T1362,'domanda giornaliera 5F0537'!EV73,0)</f>
        <v>7872.065217391304</v>
      </c>
      <c r="Z1527" s="10"/>
      <c r="AA1527" s="10"/>
    </row>
    <row r="1528" spans="24:27" x14ac:dyDescent="0.25">
      <c r="X1528" s="46" t="s">
        <v>54</v>
      </c>
      <c r="Y1528" s="10">
        <f>'domanda giornaliera 5F0537'!EV42+IF('domanda giornaliera 5F0537'!EV43&gt;simulazione!T1363,'domanda giornaliera 5F0537'!EV43,0)+IF('domanda giornaliera 5F0537'!EV44&gt;simulazione!T1363,'domanda giornaliera 5F0537'!EV44,0)+IF('domanda giornaliera 5F0537'!EV45&gt;simulazione!T1363,'domanda giornaliera 5F0537'!EV45,0)+IF('domanda giornaliera 5F0537'!EV46&gt;simulazione!T1363,'domanda giornaliera 5F0537'!EV46,0)+IF('domanda giornaliera 5F0537'!EV47&gt;simulazione!T1363,'domanda giornaliera 5F0537'!EV47,0)+IF('domanda giornaliera 5F0537'!EV48&gt;simulazione!T1363,'domanda giornaliera 5F0537'!EV48,0)+IF('domanda giornaliera 5F0537'!EV49&gt;simulazione!T1363,'domanda giornaliera 5F0537'!EV49,0)+IF('domanda giornaliera 5F0537'!EV50&gt;simulazione!T1363,'domanda giornaliera 5F0537'!EV49,0)+IF('domanda giornaliera 5F0537'!EV50&gt;simulazione!T1363,'domanda giornaliera 5F0537'!EV50,0)+IF('domanda giornaliera 5F0537'!EV51&gt;simulazione!T1363,'domanda giornaliera 5F0537'!EV51,0)+IF('domanda giornaliera 5F0537'!EV52&gt;simulazione!T1363,'domanda giornaliera 5F0537'!EV52,0)+IF('domanda giornaliera 5F0537'!EV53&gt;simulazione!T1363,'domanda giornaliera 5F0537'!EV53,0)+IF('domanda giornaliera 5F0537'!EV54&gt;simulazione!T1363,'domanda giornaliera 5F0537'!EV54,0)+IF('domanda giornaliera 5F0537'!EV55&gt;simulazione!T1363,'domanda giornaliera 5F0537'!EV55,0)+IF('domanda giornaliera 5F0537'!EV56&gt;simulazione!T1363,'domanda giornaliera 5F0537'!EV56,0)+IF('domanda giornaliera 5F0537'!EV57&gt;simulazione!T1363,'domanda giornaliera 5F0537'!EV57,0)+IF('domanda giornaliera 5F0537'!EV58&gt;simulazione!T1363,'domanda giornaliera 5F0537'!EV58,0)+IF('domanda giornaliera 5F0537'!EV59&gt;simulazione!T1363,'domanda giornaliera 5F0537'!EV59,0)+IF('domanda giornaliera 5F0537'!EV60&gt;simulazione!T1363,'domanda giornaliera 5F0537'!EV60,0)+IF('domanda giornaliera 5F0537'!EV61&gt;simulazione!T1363,'domanda giornaliera 5F0537'!EV61,0)+IF('domanda giornaliera 5F0537'!EV62&gt;simulazione!T1363,'domanda giornaliera 5F0537'!EV62,0)+IF('domanda giornaliera 5F0537'!EV63&gt;simulazione!T1363,'domanda giornaliera 5F0537'!EV63,0)+IF('domanda giornaliera 5F0537'!EV64&gt;simulazione!T1363,'domanda giornaliera 5F0537'!EV64,0)+IF('domanda giornaliera 5F0537'!EV65&gt;simulazione!T1363,'domanda giornaliera 5F0537'!EV65,0)+IF('domanda giornaliera 5F0537'!EV66&gt;simulazione!T1363,'domanda giornaliera 5F0537'!EV66,0)+IF('domanda giornaliera 5F0537'!EV67&gt;simulazione!T1363,'domanda giornaliera 5F0537'!EV67,0)+IF('domanda giornaliera 5F0537'!EV68&gt;simulazione!T1363,'domanda giornaliera 5F0537'!EV68,0)+IF('domanda giornaliera 5F0537'!EV69&gt;simulazione!T1363,'domanda giornaliera 5F0537'!EV69,0)+IF('domanda giornaliera 5F0537'!EV70&gt;simulazione!T1363,'domanda giornaliera 5F0537'!EV70,0)+IF('domanda giornaliera 5F0537'!EV71&gt;simulazione!T1363,'domanda giornaliera 5F0537'!EV71,0)+IF('domanda giornaliera 5F0537'!EV72&gt;simulazione!T1363,'domanda giornaliera 5F0537'!EV72,0)+IF('domanda giornaliera 5F0537'!EV73&gt;simulazione!T1363,'domanda giornaliera 5F0537'!EV73,0)+IF('domanda giornaliera 5F0537'!EV74&gt;simulazione!T1363,'domanda giornaliera 5F0537'!EV74,0)</f>
        <v>54885.39855072464</v>
      </c>
      <c r="Z1528" s="10"/>
      <c r="AA1528" s="10"/>
    </row>
    <row r="1529" spans="24:27" x14ac:dyDescent="0.25">
      <c r="X1529" s="46" t="s">
        <v>60</v>
      </c>
      <c r="Y1529" s="10">
        <f>'domanda giornaliera 5F0537'!EV43+IF('domanda giornaliera 5F0537'!EV44&gt;simulazione!T1364,'domanda giornaliera 5F0537'!EV44,0)+IF('domanda giornaliera 5F0537'!EV45&gt;simulazione!T1364,'domanda giornaliera 5F0537'!EV45,0)+IF('domanda giornaliera 5F0537'!EV46&gt;simulazione!T1364,'domanda giornaliera 5F0537'!EV46,0)+IF('domanda giornaliera 5F0537'!EV47&gt;simulazione!T1364,'domanda giornaliera 5F0537'!EV47,0)+IF('domanda giornaliera 5F0537'!EV48&gt;simulazione!T1364,'domanda giornaliera 5F0537'!EV48,0)+IF('domanda giornaliera 5F0537'!EV49&gt;simulazione!T1364,'domanda giornaliera 5F0537'!EV49,0)+IF('domanda giornaliera 5F0537'!EV50&gt;simulazione!T1364,'domanda giornaliera 5F0537'!EV50,0)+IF('domanda giornaliera 5F0537'!EV51&gt;simulazione!T1364,'domanda giornaliera 5F0537'!EV50,0)+IF('domanda giornaliera 5F0537'!EV51&gt;simulazione!T1364,'domanda giornaliera 5F0537'!EV51,0)+IF('domanda giornaliera 5F0537'!EV52&gt;simulazione!T1364,'domanda giornaliera 5F0537'!EV52,0)+IF('domanda giornaliera 5F0537'!EV53&gt;simulazione!T1364,'domanda giornaliera 5F0537'!EV53,0)+IF('domanda giornaliera 5F0537'!EV54&gt;simulazione!T1364,'domanda giornaliera 5F0537'!EV54,0)+IF('domanda giornaliera 5F0537'!EV55&gt;simulazione!T1364,'domanda giornaliera 5F0537'!EV55,0)+IF('domanda giornaliera 5F0537'!EV56&gt;simulazione!T1364,'domanda giornaliera 5F0537'!EV56,0)+IF('domanda giornaliera 5F0537'!EV57&gt;simulazione!T1364,'domanda giornaliera 5F0537'!EV57,0)+IF('domanda giornaliera 5F0537'!EV58&gt;simulazione!T1364,'domanda giornaliera 5F0537'!EV58,0)+IF('domanda giornaliera 5F0537'!EV59&gt;simulazione!T1364,'domanda giornaliera 5F0537'!EV59,0)+IF('domanda giornaliera 5F0537'!EV60&gt;simulazione!T1364,'domanda giornaliera 5F0537'!EV60,0)+IF('domanda giornaliera 5F0537'!EV61&gt;simulazione!T1364,'domanda giornaliera 5F0537'!EV61,0)+IF('domanda giornaliera 5F0537'!EV62&gt;simulazione!T1364,'domanda giornaliera 5F0537'!EV62,0)+IF('domanda giornaliera 5F0537'!EV63&gt;simulazione!T1364,'domanda giornaliera 5F0537'!EV63,0)+IF('domanda giornaliera 5F0537'!EV64&gt;simulazione!T1364,'domanda giornaliera 5F0537'!EV64,0)+IF('domanda giornaliera 5F0537'!EV65&gt;simulazione!T1364,'domanda giornaliera 5F0537'!EV65,0)+IF('domanda giornaliera 5F0537'!EV66&gt;simulazione!T1364,'domanda giornaliera 5F0537'!EV66,0)+IF('domanda giornaliera 5F0537'!EV67&gt;simulazione!T1364,'domanda giornaliera 5F0537'!EV67,0)+IF('domanda giornaliera 5F0537'!EV68&gt;simulazione!T1364,'domanda giornaliera 5F0537'!EV68,0)+IF('domanda giornaliera 5F0537'!EV69&gt;simulazione!T1364,'domanda giornaliera 5F0537'!EV69,0)+IF('domanda giornaliera 5F0537'!EV70&gt;simulazione!T1364,'domanda giornaliera 5F0537'!EV70,0)+IF('domanda giornaliera 5F0537'!EV71&gt;simulazione!T1364,'domanda giornaliera 5F0537'!EV71,0)+IF('domanda giornaliera 5F0537'!EV72&gt;simulazione!T1364,'domanda giornaliera 5F0537'!EV72,0)+IF('domanda giornaliera 5F0537'!EV73&gt;simulazione!T1364,'domanda giornaliera 5F0537'!EV73,0)+IF('domanda giornaliera 5F0537'!EV74&gt;simulazione!T1364,'domanda giornaliera 5F0537'!EV74,0)+IF('domanda giornaliera 5F0537'!EV75&gt;simulazione!T1364,'domanda giornaliera 5F0537'!EV75,0)</f>
        <v>53702.89855072464</v>
      </c>
      <c r="Z1529" s="10"/>
      <c r="AA1529" s="10"/>
    </row>
    <row r="1530" spans="24:27" x14ac:dyDescent="0.25">
      <c r="X1530" s="46" t="s">
        <v>61</v>
      </c>
      <c r="Y1530" s="10">
        <f>'domanda giornaliera 5F0537'!EV44+IF('domanda giornaliera 5F0537'!EV45&gt;simulazione!T1365,'domanda giornaliera 5F0537'!EV45,0)+IF('domanda giornaliera 5F0537'!EV46&gt;simulazione!T1365,'domanda giornaliera 5F0537'!EV46,0)+IF('domanda giornaliera 5F0537'!EV47&gt;simulazione!T1365,'domanda giornaliera 5F0537'!EV47,0)+IF('domanda giornaliera 5F0537'!EV48&gt;simulazione!T1365,'domanda giornaliera 5F0537'!EV48,0)+IF('domanda giornaliera 5F0537'!EV49&gt;simulazione!T1365,'domanda giornaliera 5F0537'!EV49,0)+IF('domanda giornaliera 5F0537'!EV50&gt;simulazione!T1365,'domanda giornaliera 5F0537'!EV50,0)+IF('domanda giornaliera 5F0537'!EV51&gt;simulazione!T1365,'domanda giornaliera 5F0537'!EV51,0)+IF('domanda giornaliera 5F0537'!EV52&gt;simulazione!T1365,'domanda giornaliera 5F0537'!EV51,0)+IF('domanda giornaliera 5F0537'!EV52&gt;simulazione!T1365,'domanda giornaliera 5F0537'!EV52,0)+IF('domanda giornaliera 5F0537'!EV53&gt;simulazione!T1365,'domanda giornaliera 5F0537'!EV53,0)+IF('domanda giornaliera 5F0537'!EV54&gt;simulazione!T1365,'domanda giornaliera 5F0537'!EV54,0)+IF('domanda giornaliera 5F0537'!EV55&gt;simulazione!T1365,'domanda giornaliera 5F0537'!EV55,0)+IF('domanda giornaliera 5F0537'!EV56&gt;simulazione!T1365,'domanda giornaliera 5F0537'!EV56,0)+IF('domanda giornaliera 5F0537'!EV57&gt;simulazione!T1365,'domanda giornaliera 5F0537'!EV57,0)+IF('domanda giornaliera 5F0537'!EV58&gt;simulazione!T1365,'domanda giornaliera 5F0537'!EV58,0)+IF('domanda giornaliera 5F0537'!EV59&gt;simulazione!T1365,'domanda giornaliera 5F0537'!EV59,0)+IF('domanda giornaliera 5F0537'!EV60&gt;simulazione!T1365,'domanda giornaliera 5F0537'!EV60,0)+IF('domanda giornaliera 5F0537'!EV61&gt;simulazione!T1365,'domanda giornaliera 5F0537'!EV61,0)+IF('domanda giornaliera 5F0537'!EV62&gt;simulazione!T1365,'domanda giornaliera 5F0537'!EV62,0)+IF('domanda giornaliera 5F0537'!EV63&gt;simulazione!T1365,'domanda giornaliera 5F0537'!EV63,0)+IF('domanda giornaliera 5F0537'!EV64&gt;simulazione!T1365,'domanda giornaliera 5F0537'!EV64,0)+IF('domanda giornaliera 5F0537'!EV65&gt;simulazione!T1365,'domanda giornaliera 5F0537'!EV65,0)+IF('domanda giornaliera 5F0537'!EV66&gt;simulazione!T1365,'domanda giornaliera 5F0537'!EV66,0)+IF('domanda giornaliera 5F0537'!EV67&gt;simulazione!T1365,'domanda giornaliera 5F0537'!EV67,0)+IF('domanda giornaliera 5F0537'!EV68&gt;simulazione!T1365,'domanda giornaliera 5F0537'!EV68,0)+IF('domanda giornaliera 5F0537'!EV69&gt;simulazione!T1365,'domanda giornaliera 5F0537'!EV69,0)+IF('domanda giornaliera 5F0537'!EV70&gt;simulazione!T1365,'domanda giornaliera 5F0537'!EV70,0)+IF('domanda giornaliera 5F0537'!EV71&gt;simulazione!T1365,'domanda giornaliera 5F0537'!EV71,0)+IF('domanda giornaliera 5F0537'!EV72&gt;simulazione!T1365,'domanda giornaliera 5F0537'!EV72,0)+IF('domanda giornaliera 5F0537'!EV73&gt;simulazione!T1365,'domanda giornaliera 5F0537'!EV73,0)+IF('domanda giornaliera 5F0537'!EV74&gt;simulazione!T1365,'domanda giornaliera 5F0537'!EV74,0)+IF('domanda giornaliera 5F0537'!EV75&gt;simulazione!T1365,'domanda giornaliera 5F0537'!EV75,0)+IF('domanda giornaliera 5F0537'!EV76&gt;simulazione!T1365,'domanda giornaliera 5F0537'!EV76,0)</f>
        <v>53702.89855072464</v>
      </c>
      <c r="Z1530" s="10"/>
      <c r="AA1530" s="10"/>
    </row>
    <row r="1531" spans="24:27" x14ac:dyDescent="0.25">
      <c r="X1531" s="46" t="s">
        <v>62</v>
      </c>
      <c r="Y1531" s="10">
        <f>'domanda giornaliera 5F0537'!EV45+IF('domanda giornaliera 5F0537'!EV46&gt;simulazione!T1366,'domanda giornaliera 5F0537'!EV46,0)+IF('domanda giornaliera 5F0537'!EV47&gt;simulazione!T1366,'domanda giornaliera 5F0537'!EV47,0)+IF('domanda giornaliera 5F0537'!EV48&gt;simulazione!T1366,'domanda giornaliera 5F0537'!EV48,0)+IF('domanda giornaliera 5F0537'!EV49&gt;simulazione!T1366,'domanda giornaliera 5F0537'!EV49,0)+IF('domanda giornaliera 5F0537'!EV50&gt;simulazione!T1366,'domanda giornaliera 5F0537'!EV50,0)+IF('domanda giornaliera 5F0537'!EV51&gt;simulazione!T1366,'domanda giornaliera 5F0537'!EV51,0)+IF('domanda giornaliera 5F0537'!EV52&gt;simulazione!T1366,'domanda giornaliera 5F0537'!EV52,0)+IF('domanda giornaliera 5F0537'!EV53&gt;simulazione!T1366,'domanda giornaliera 5F0537'!EV52,0)+IF('domanda giornaliera 5F0537'!EV53&gt;simulazione!T1366,'domanda giornaliera 5F0537'!EV53,0)+IF('domanda giornaliera 5F0537'!EV54&gt;simulazione!T1366,'domanda giornaliera 5F0537'!EV54,0)+IF('domanda giornaliera 5F0537'!EV55&gt;simulazione!T1366,'domanda giornaliera 5F0537'!EV55,0)+IF('domanda giornaliera 5F0537'!EV56&gt;simulazione!T1366,'domanda giornaliera 5F0537'!EV56,0)+IF('domanda giornaliera 5F0537'!EV57&gt;simulazione!T1366,'domanda giornaliera 5F0537'!EV57,0)+IF('domanda giornaliera 5F0537'!EV58&gt;simulazione!T1366,'domanda giornaliera 5F0537'!EV58,0)+IF('domanda giornaliera 5F0537'!EV59&gt;simulazione!T1366,'domanda giornaliera 5F0537'!EV59,0)+IF('domanda giornaliera 5F0537'!EV60&gt;simulazione!T1366,'domanda giornaliera 5F0537'!EV60,0)+IF('domanda giornaliera 5F0537'!EV61&gt;simulazione!T1366,'domanda giornaliera 5F0537'!EV61,0)+IF('domanda giornaliera 5F0537'!EV62&gt;simulazione!T1366,'domanda giornaliera 5F0537'!EV62,0)+IF('domanda giornaliera 5F0537'!EV63&gt;simulazione!T1366,'domanda giornaliera 5F0537'!EV63,0)+IF('domanda giornaliera 5F0537'!EV64&gt;simulazione!T1366,'domanda giornaliera 5F0537'!EV64,0)+IF('domanda giornaliera 5F0537'!EV65&gt;simulazione!T1366,'domanda giornaliera 5F0537'!EV65,0)+IF('domanda giornaliera 5F0537'!EV66&gt;simulazione!T1366,'domanda giornaliera 5F0537'!EV66,0)+IF('domanda giornaliera 5F0537'!EV67&gt;simulazione!T1366,'domanda giornaliera 5F0537'!EV67,0)+IF('domanda giornaliera 5F0537'!EV68&gt;simulazione!T1366,'domanda giornaliera 5F0537'!EV68,0)+IF('domanda giornaliera 5F0537'!EV69&gt;simulazione!T1366,'domanda giornaliera 5F0537'!EV69,0)+IF('domanda giornaliera 5F0537'!EV70&gt;simulazione!T1366,'domanda giornaliera 5F0537'!EV70,0)+IF('domanda giornaliera 5F0537'!EV71&gt;simulazione!T1366,'domanda giornaliera 5F0537'!EV71,0)+IF('domanda giornaliera 5F0537'!EV72&gt;simulazione!T1366,'domanda giornaliera 5F0537'!EV72,0)+IF('domanda giornaliera 5F0537'!EV73&gt;simulazione!T1366,'domanda giornaliera 5F0537'!EV73,0)+IF('domanda giornaliera 5F0537'!EV74&gt;simulazione!T1366,'domanda giornaliera 5F0537'!EV74,0)+IF('domanda giornaliera 5F0537'!EV75&gt;simulazione!T1366,'domanda giornaliera 5F0537'!EV75,0)+IF('domanda giornaliera 5F0537'!EV76&gt;simulazione!T1366,'domanda giornaliera 5F0537'!EV76,0)+IF('domanda giornaliera 5F0537'!EV77&gt;simulazione!T1366,'domanda giornaliera 5F0537'!EV77,0)</f>
        <v>161108.69565217392</v>
      </c>
      <c r="Z1531" s="10"/>
      <c r="AA1531" s="10"/>
    </row>
    <row r="1532" spans="24:27" x14ac:dyDescent="0.25">
      <c r="X1532" s="46" t="s">
        <v>63</v>
      </c>
      <c r="Y1532" s="10">
        <f>'domanda giornaliera 5F0537'!EV46+IF('domanda giornaliera 5F0537'!EV47&gt;simulazione!T1367,'domanda giornaliera 5F0537'!EV47,0)+IF('domanda giornaliera 5F0537'!EV48&gt;simulazione!T1367,'domanda giornaliera 5F0537'!EV48,0)+IF('domanda giornaliera 5F0537'!EV49&gt;simulazione!T1367,'domanda giornaliera 5F0537'!EV49,0)+IF('domanda giornaliera 5F0537'!EV50&gt;simulazione!T1367,'domanda giornaliera 5F0537'!EV50,0)+IF('domanda giornaliera 5F0537'!EV51&gt;simulazione!T1367,'domanda giornaliera 5F0537'!EV51,0)+IF('domanda giornaliera 5F0537'!EV52&gt;simulazione!T1367,'domanda giornaliera 5F0537'!EV52,0)+IF('domanda giornaliera 5F0537'!EV53&gt;simulazione!T1367,'domanda giornaliera 5F0537'!EV53,0)+IF('domanda giornaliera 5F0537'!EV54&gt;simulazione!T1367,'domanda giornaliera 5F0537'!EV53,0)+IF('domanda giornaliera 5F0537'!EV54&gt;simulazione!T1367,'domanda giornaliera 5F0537'!EV54,0)+IF('domanda giornaliera 5F0537'!EV55&gt;simulazione!T1367,'domanda giornaliera 5F0537'!EV55,0)+IF('domanda giornaliera 5F0537'!EV56&gt;simulazione!T1367,'domanda giornaliera 5F0537'!EV56,0)+IF('domanda giornaliera 5F0537'!EV57&gt;simulazione!T1367,'domanda giornaliera 5F0537'!EV57,0)+IF('domanda giornaliera 5F0537'!EV58&gt;simulazione!T1367,'domanda giornaliera 5F0537'!EV58,0)+IF('domanda giornaliera 5F0537'!EV59&gt;simulazione!T1367,'domanda giornaliera 5F0537'!EV59,0)+IF('domanda giornaliera 5F0537'!EV60&gt;simulazione!T1367,'domanda giornaliera 5F0537'!EV60,0)+IF('domanda giornaliera 5F0537'!EV61&gt;simulazione!T1367,'domanda giornaliera 5F0537'!EV61,0)+IF('domanda giornaliera 5F0537'!EV62&gt;simulazione!T1367,'domanda giornaliera 5F0537'!EV62,0)+IF('domanda giornaliera 5F0537'!EV63&gt;simulazione!T1367,'domanda giornaliera 5F0537'!EV63,0)+IF('domanda giornaliera 5F0537'!EV64&gt;simulazione!T1367,'domanda giornaliera 5F0537'!EV64,0)+IF('domanda giornaliera 5F0537'!EV65&gt;simulazione!T1367,'domanda giornaliera 5F0537'!EV65,0)+IF('domanda giornaliera 5F0537'!EV66&gt;simulazione!T1367,'domanda giornaliera 5F0537'!EV66,0)+IF('domanda giornaliera 5F0537'!EV67&gt;simulazione!T1367,'domanda giornaliera 5F0537'!EV67,0)+IF('domanda giornaliera 5F0537'!EV68&gt;simulazione!T1367,'domanda giornaliera 5F0537'!EV68,0)+IF('domanda giornaliera 5F0537'!EV69&gt;simulazione!T1367,'domanda giornaliera 5F0537'!EV69,0)+IF('domanda giornaliera 5F0537'!EV70&gt;simulazione!T1367,'domanda giornaliera 5F0537'!EV70,0)+IF('domanda giornaliera 5F0537'!EV71&gt;simulazione!T1367,'domanda giornaliera 5F0537'!EV71,0)+IF('domanda giornaliera 5F0537'!EV72&gt;simulazione!T1367,'domanda giornaliera 5F0537'!EV72,0)+IF('domanda giornaliera 5F0537'!EV73&gt;simulazione!T1367,'domanda giornaliera 5F0537'!EV73,0)+IF('domanda giornaliera 5F0537'!EV74&gt;simulazione!T1367,'domanda giornaliera 5F0537'!EV74,0)+IF('domanda giornaliera 5F0537'!EV75&gt;simulazione!T1367,'domanda giornaliera 5F0537'!EV75,0)+IF('domanda giornaliera 5F0537'!EV76&gt;simulazione!T1367,'domanda giornaliera 5F0537'!EV76,0)+IF('domanda giornaliera 5F0537'!EV77&gt;simulazione!T1367,'domanda giornaliera 5F0537'!EV77,0)+IF('domanda giornaliera 5F0537'!EV78&gt;simulazione!T1367,'domanda giornaliera 5F0537'!EV78,0)</f>
        <v>107405.79710144928</v>
      </c>
      <c r="Z1532" s="10"/>
      <c r="AA1532" s="10"/>
    </row>
    <row r="1533" spans="24:27" x14ac:dyDescent="0.25">
      <c r="X1533" s="46" t="s">
        <v>59</v>
      </c>
      <c r="Y1533" s="10">
        <f>'domanda giornaliera 5F0537'!EV47+IF('domanda giornaliera 5F0537'!EV48&gt;simulazione!T1368,'domanda giornaliera 5F0537'!EV48,0)+IF('domanda giornaliera 5F0537'!EV49&gt;simulazione!T1368,'domanda giornaliera 5F0537'!EV49,0)+IF('domanda giornaliera 5F0537'!EV50&gt;simulazione!T1368,'domanda giornaliera 5F0537'!EV50,0)+IF('domanda giornaliera 5F0537'!EV51&gt;simulazione!T1368,'domanda giornaliera 5F0537'!EV51,0)+IF('domanda giornaliera 5F0537'!EV52&gt;simulazione!T1368,'domanda giornaliera 5F0537'!EV52,0)+IF('domanda giornaliera 5F0537'!EV53&gt;simulazione!T1368,'domanda giornaliera 5F0537'!EV53,0)+IF('domanda giornaliera 5F0537'!EV54&gt;simulazione!T1368,'domanda giornaliera 5F0537'!EV54,0)+IF('domanda giornaliera 5F0537'!EV55&gt;simulazione!T1368,'domanda giornaliera 5F0537'!EV54,0)+IF('domanda giornaliera 5F0537'!EV55&gt;simulazione!T1368,'domanda giornaliera 5F0537'!EV55,0)+IF('domanda giornaliera 5F0537'!EV56&gt;simulazione!T1368,'domanda giornaliera 5F0537'!EV56,0)+IF('domanda giornaliera 5F0537'!EV57&gt;simulazione!T1368,'domanda giornaliera 5F0537'!EV57,0)+IF('domanda giornaliera 5F0537'!EV58&gt;simulazione!T1368,'domanda giornaliera 5F0537'!EV58,0)+IF('domanda giornaliera 5F0537'!EV59&gt;simulazione!T1368,'domanda giornaliera 5F0537'!EV59,0)+IF('domanda giornaliera 5F0537'!EV60&gt;simulazione!T1368,'domanda giornaliera 5F0537'!EV60,0)+IF('domanda giornaliera 5F0537'!EV61&gt;simulazione!T1368,'domanda giornaliera 5F0537'!EV61,0)+IF('domanda giornaliera 5F0537'!EV62&gt;simulazione!T1368,'domanda giornaliera 5F0537'!EV62,0)+IF('domanda giornaliera 5F0537'!EV63&gt;simulazione!T1368,'domanda giornaliera 5F0537'!EV63,0)+IF('domanda giornaliera 5F0537'!EV64&gt;simulazione!T1368,'domanda giornaliera 5F0537'!EV64,0)+IF('domanda giornaliera 5F0537'!EV65&gt;simulazione!T1368,'domanda giornaliera 5F0537'!EV65,0)+IF('domanda giornaliera 5F0537'!EV66&gt;simulazione!T1368,'domanda giornaliera 5F0537'!EV66,0)+IF('domanda giornaliera 5F0537'!EV67&gt;simulazione!T1368,'domanda giornaliera 5F0537'!EV67,0)+IF('domanda giornaliera 5F0537'!EV68&gt;simulazione!T1368,'domanda giornaliera 5F0537'!EV68,0)+IF('domanda giornaliera 5F0537'!EV69&gt;simulazione!T1368,'domanda giornaliera 5F0537'!EV69,0)+IF('domanda giornaliera 5F0537'!EV70&gt;simulazione!T1368,'domanda giornaliera 5F0537'!EV70,0)+IF('domanda giornaliera 5F0537'!EV71&gt;simulazione!T1368,'domanda giornaliera 5F0537'!EV71,0)+IF('domanda giornaliera 5F0537'!EV72&gt;simulazione!T1368,'domanda giornaliera 5F0537'!EV72,0)+IF('domanda giornaliera 5F0537'!EV73&gt;simulazione!T1368,'domanda giornaliera 5F0537'!EV73,0)+IF('domanda giornaliera 5F0537'!EV74&gt;simulazione!T1368,'domanda giornaliera 5F0537'!EV74,0)+IF('domanda giornaliera 5F0537'!EV75&gt;simulazione!T1368,'domanda giornaliera 5F0537'!EV75,0)+IF('domanda giornaliera 5F0537'!EV76&gt;simulazione!T1368,'domanda giornaliera 5F0537'!EV76,0)+IF('domanda giornaliera 5F0537'!EV77&gt;simulazione!T1368,'domanda giornaliera 5F0537'!EV77,0)+IF('domanda giornaliera 5F0537'!EV78&gt;simulazione!T1368,'domanda giornaliera 5F0537'!EV78,0)+IF('domanda giornaliera 5F0537'!EV79&gt;simulazione!T1368,'domanda giornaliera 5F0537'!EV79,0)</f>
        <v>53702.89855072464</v>
      </c>
      <c r="Z1533" s="10"/>
      <c r="AA1533" s="10"/>
    </row>
    <row r="1534" spans="24:27" x14ac:dyDescent="0.25">
      <c r="X1534" s="46" t="s">
        <v>65</v>
      </c>
      <c r="Y1534" s="10">
        <f>'domanda giornaliera 5F0537'!EV48+IF('domanda giornaliera 5F0537'!EV49&gt;simulazione!T1369,'domanda giornaliera 5F0537'!EV49,0)+IF('domanda giornaliera 5F0537'!EV50&gt;simulazione!T1369,'domanda giornaliera 5F0537'!EV50,0)+IF('domanda giornaliera 5F0537'!EV51&gt;simulazione!T1369,'domanda giornaliera 5F0537'!EV51,0)+IF('domanda giornaliera 5F0537'!EV52&gt;simulazione!T1369,'domanda giornaliera 5F0537'!EV52,0)+IF('domanda giornaliera 5F0537'!EV53&gt;simulazione!T1369,'domanda giornaliera 5F0537'!EV53,0)+IF('domanda giornaliera 5F0537'!EV54&gt;simulazione!T1369,'domanda giornaliera 5F0537'!EV54,0)+IF('domanda giornaliera 5F0537'!EV55&gt;simulazione!T1369,'domanda giornaliera 5F0537'!EV55,0)+IF('domanda giornaliera 5F0537'!EV56&gt;simulazione!T1369,'domanda giornaliera 5F0537'!EV55,0)+IF('domanda giornaliera 5F0537'!EV56&gt;simulazione!T1369,'domanda giornaliera 5F0537'!EV56,0)+IF('domanda giornaliera 5F0537'!EV57&gt;simulazione!T1369,'domanda giornaliera 5F0537'!EV57,0)+IF('domanda giornaliera 5F0537'!EV58&gt;simulazione!T1369,'domanda giornaliera 5F0537'!EV58,0)+IF('domanda giornaliera 5F0537'!EV59&gt;simulazione!T1369,'domanda giornaliera 5F0537'!EV59,0)+IF('domanda giornaliera 5F0537'!EV60&gt;simulazione!T1369,'domanda giornaliera 5F0537'!EV60,0)+IF('domanda giornaliera 5F0537'!EV61&gt;simulazione!T1369,'domanda giornaliera 5F0537'!EV61,0)+IF('domanda giornaliera 5F0537'!EV62&gt;simulazione!T1369,'domanda giornaliera 5F0537'!EV62,0)+IF('domanda giornaliera 5F0537'!EV63&gt;simulazione!T1369,'domanda giornaliera 5F0537'!EV63,0)+IF('domanda giornaliera 5F0537'!EV64&gt;simulazione!T1369,'domanda giornaliera 5F0537'!EV64,0)+IF('domanda giornaliera 5F0537'!EV65&gt;simulazione!T1369,'domanda giornaliera 5F0537'!EV65,0)+IF('domanda giornaliera 5F0537'!EV66&gt;simulazione!T1369,'domanda giornaliera 5F0537'!EV66,0)+IF('domanda giornaliera 5F0537'!EV67&gt;simulazione!T1369,'domanda giornaliera 5F0537'!EV67,0)+IF('domanda giornaliera 5F0537'!EV68&gt;simulazione!T1369,'domanda giornaliera 5F0537'!EV68,0)+IF('domanda giornaliera 5F0537'!EV69&gt;simulazione!T1369,'domanda giornaliera 5F0537'!EV69,0)+IF('domanda giornaliera 5F0537'!EV70&gt;simulazione!T1369,'domanda giornaliera 5F0537'!EV70,0)+IF('domanda giornaliera 5F0537'!EV71&gt;simulazione!T1369,'domanda giornaliera 5F0537'!EV71,0)+IF('domanda giornaliera 5F0537'!EV72&gt;simulazione!T1369,'domanda giornaliera 5F0537'!EV72,0)+IF('domanda giornaliera 5F0537'!EV73&gt;simulazione!T1369,'domanda giornaliera 5F0537'!EV73,0)+IF('domanda giornaliera 5F0537'!EV74&gt;simulazione!T1369,'domanda giornaliera 5F0537'!EV74,0)+IF('domanda giornaliera 5F0537'!EV75&gt;simulazione!T1369,'domanda giornaliera 5F0537'!EV75,0)+IF('domanda giornaliera 5F0537'!EV76&gt;simulazione!T1369,'domanda giornaliera 5F0537'!EV76,0)+IF('domanda giornaliera 5F0537'!EV77&gt;simulazione!T1369,'domanda giornaliera 5F0537'!EV77,0)+IF('domanda giornaliera 5F0537'!EV78&gt;simulazione!T1369,'domanda giornaliera 5F0537'!EV78,0)+IF('domanda giornaliera 5F0537'!EV79&gt;simulazione!T1369,'domanda giornaliera 5F0537'!EV79,0)+IF('domanda giornaliera 5F0537'!EV80&gt;simulazione!T1369,'domanda giornaliera 5F0537'!EV80,0)</f>
        <v>17536.363636363636</v>
      </c>
      <c r="Z1534" s="10"/>
      <c r="AA1534" s="10"/>
    </row>
    <row r="1535" spans="24:27" x14ac:dyDescent="0.25">
      <c r="X1535" s="46" t="s">
        <v>66</v>
      </c>
      <c r="Y1535" s="10">
        <f>'domanda giornaliera 5F0537'!EV49+IF('domanda giornaliera 5F0537'!EV50&gt;simulazione!T1370,'domanda giornaliera 5F0537'!EV50,0)+IF('domanda giornaliera 5F0537'!EV51&gt;simulazione!T1370,'domanda giornaliera 5F0537'!EV51,0)+IF('domanda giornaliera 5F0537'!EV52&gt;simulazione!T1370,'domanda giornaliera 5F0537'!EV52,0)+IF('domanda giornaliera 5F0537'!EV53&gt;simulazione!T1370,'domanda giornaliera 5F0537'!EV53,0)+IF('domanda giornaliera 5F0537'!EV54&gt;simulazione!T1370,'domanda giornaliera 5F0537'!EV54,0)+IF('domanda giornaliera 5F0537'!EV55&gt;simulazione!T1370,'domanda giornaliera 5F0537'!EV55,0)+IF('domanda giornaliera 5F0537'!EV56&gt;simulazione!T1370,'domanda giornaliera 5F0537'!EV56,0)+IF('domanda giornaliera 5F0537'!EV57&gt;simulazione!T1370,'domanda giornaliera 5F0537'!EV56,0)+IF('domanda giornaliera 5F0537'!EV57&gt;simulazione!T1370,'domanda giornaliera 5F0537'!EV57,0)+IF('domanda giornaliera 5F0537'!EV58&gt;simulazione!T1370,'domanda giornaliera 5F0537'!EV58,0)+IF('domanda giornaliera 5F0537'!EV59&gt;simulazione!T1370,'domanda giornaliera 5F0537'!EV59,0)+IF('domanda giornaliera 5F0537'!EV60&gt;simulazione!T1370,'domanda giornaliera 5F0537'!EV60,0)+IF('domanda giornaliera 5F0537'!EV61&gt;simulazione!T1370,'domanda giornaliera 5F0537'!EV61,0)+IF('domanda giornaliera 5F0537'!EV62&gt;simulazione!T1370,'domanda giornaliera 5F0537'!EV62,0)+IF('domanda giornaliera 5F0537'!EV63&gt;simulazione!T1370,'domanda giornaliera 5F0537'!EV63,0)+IF('domanda giornaliera 5F0537'!EV64&gt;simulazione!T1370,'domanda giornaliera 5F0537'!EV64,0)+IF('domanda giornaliera 5F0537'!EV65&gt;simulazione!T1370,'domanda giornaliera 5F0537'!EV65,0)+IF('domanda giornaliera 5F0537'!EV66&gt;simulazione!T1370,'domanda giornaliera 5F0537'!EV66,0)+IF('domanda giornaliera 5F0537'!EV67&gt;simulazione!T1370,'domanda giornaliera 5F0537'!EV67,0)+IF('domanda giornaliera 5F0537'!EV68&gt;simulazione!T1370,'domanda giornaliera 5F0537'!EV68,0)+IF('domanda giornaliera 5F0537'!EV69&gt;simulazione!T1370,'domanda giornaliera 5F0537'!EV69,0)+IF('domanda giornaliera 5F0537'!EV70&gt;simulazione!T1370,'domanda giornaliera 5F0537'!EV70,0)+IF('domanda giornaliera 5F0537'!EV71&gt;simulazione!T1370,'domanda giornaliera 5F0537'!EV71,0)+IF('domanda giornaliera 5F0537'!EV72&gt;simulazione!T1370,'domanda giornaliera 5F0537'!EV72,0)+IF('domanda giornaliera 5F0537'!EV73&gt;simulazione!T1370,'domanda giornaliera 5F0537'!EV73,0)+IF('domanda giornaliera 5F0537'!EV74&gt;simulazione!T1370,'domanda giornaliera 5F0537'!EV74,0)+IF('domanda giornaliera 5F0537'!EV75&gt;simulazione!T1370,'domanda giornaliera 5F0537'!EV75,0)+IF('domanda giornaliera 5F0537'!EV76&gt;simulazione!T1370,'domanda giornaliera 5F0537'!EV76,0)+IF('domanda giornaliera 5F0537'!EV77&gt;simulazione!T1370,'domanda giornaliera 5F0537'!EV77,0)+IF('domanda giornaliera 5F0537'!EV78&gt;simulazione!T1370,'domanda giornaliera 5F0537'!EV78,0)+IF('domanda giornaliera 5F0537'!EV79&gt;simulazione!T1370,'domanda giornaliera 5F0537'!EV79,0)+IF('domanda giornaliera 5F0537'!EV80&gt;simulazione!T1370,'domanda giornaliera 5F0537'!EV80,0)+IF('domanda giornaliera 5F0537'!EV81&gt;simulazione!T1370,'domanda giornaliera 5F0537'!EV81,0)</f>
        <v>17536.363636363636</v>
      </c>
      <c r="Z1535" s="10"/>
      <c r="AA1535" s="10"/>
    </row>
    <row r="1536" spans="24:27" x14ac:dyDescent="0.25">
      <c r="X1536" s="46" t="s">
        <v>67</v>
      </c>
      <c r="Y1536" s="10">
        <f>'domanda giornaliera 5F0537'!EV50+IF('domanda giornaliera 5F0537'!EV51&gt;simulazione!T1371,'domanda giornaliera 5F0537'!EV51,0)+IF('domanda giornaliera 5F0537'!EV52&gt;simulazione!T1371,'domanda giornaliera 5F0537'!EV52,0)+IF('domanda giornaliera 5F0537'!EV53&gt;simulazione!T1371,'domanda giornaliera 5F0537'!EV53,0)+IF('domanda giornaliera 5F0537'!EV54&gt;simulazione!T1371,'domanda giornaliera 5F0537'!EV54,0)+IF('domanda giornaliera 5F0537'!EV55&gt;simulazione!T1371,'domanda giornaliera 5F0537'!EV55,0)+IF('domanda giornaliera 5F0537'!EV56&gt;simulazione!T1371,'domanda giornaliera 5F0537'!EV56,0)+IF('domanda giornaliera 5F0537'!EV57&gt;simulazione!T1371,'domanda giornaliera 5F0537'!EV57,0)+IF('domanda giornaliera 5F0537'!EV58&gt;simulazione!T1371,'domanda giornaliera 5F0537'!EV57,0)+IF('domanda giornaliera 5F0537'!EV58&gt;simulazione!T1371,'domanda giornaliera 5F0537'!EV58,0)+IF('domanda giornaliera 5F0537'!EV59&gt;simulazione!T1371,'domanda giornaliera 5F0537'!EV59,0)+IF('domanda giornaliera 5F0537'!EV60&gt;simulazione!T1371,'domanda giornaliera 5F0537'!EV60,0)+IF('domanda giornaliera 5F0537'!EV61&gt;simulazione!T1371,'domanda giornaliera 5F0537'!EV61,0)+IF('domanda giornaliera 5F0537'!EV62&gt;simulazione!T1371,'domanda giornaliera 5F0537'!EV62,0)+IF('domanda giornaliera 5F0537'!EV63&gt;simulazione!T1371,'domanda giornaliera 5F0537'!EV63,0)+IF('domanda giornaliera 5F0537'!EV64&gt;simulazione!T1371,'domanda giornaliera 5F0537'!EV64,0)+IF('domanda giornaliera 5F0537'!EV65&gt;simulazione!T1371,'domanda giornaliera 5F0537'!EV65,0)+IF('domanda giornaliera 5F0537'!EV66&gt;simulazione!T1371,'domanda giornaliera 5F0537'!EV66,0)+IF('domanda giornaliera 5F0537'!EV67&gt;simulazione!T1371,'domanda giornaliera 5F0537'!EV67,0)+IF('domanda giornaliera 5F0537'!EV68&gt;simulazione!T1371,'domanda giornaliera 5F0537'!EV68,0)+IF('domanda giornaliera 5F0537'!EV69&gt;simulazione!T1371,'domanda giornaliera 5F0537'!EV69,0)+IF('domanda giornaliera 5F0537'!EV70&gt;simulazione!T1371,'domanda giornaliera 5F0537'!EV70,0)+IF('domanda giornaliera 5F0537'!EV71&gt;simulazione!T1371,'domanda giornaliera 5F0537'!EV71,0)+IF('domanda giornaliera 5F0537'!EV72&gt;simulazione!T1371,'domanda giornaliera 5F0537'!EV72,0)+IF('domanda giornaliera 5F0537'!EV73&gt;simulazione!T1371,'domanda giornaliera 5F0537'!EV73,0)+IF('domanda giornaliera 5F0537'!EV74&gt;simulazione!T1371,'domanda giornaliera 5F0537'!EV74,0)+IF('domanda giornaliera 5F0537'!EV75&gt;simulazione!T1371,'domanda giornaliera 5F0537'!EV75,0)+IF('domanda giornaliera 5F0537'!EV76&gt;simulazione!T1371,'domanda giornaliera 5F0537'!EV76,0)+IF('domanda giornaliera 5F0537'!EV77&gt;simulazione!T1371,'domanda giornaliera 5F0537'!EV77,0)+IF('domanda giornaliera 5F0537'!EV78&gt;simulazione!T1371,'domanda giornaliera 5F0537'!EV78,0)+IF('domanda giornaliera 5F0537'!EV79&gt;simulazione!T1371,'domanda giornaliera 5F0537'!EV79,0)+IF('domanda giornaliera 5F0537'!EV80&gt;simulazione!T1371,'domanda giornaliera 5F0537'!EV80,0)+IF('domanda giornaliera 5F0537'!EV81&gt;simulazione!T1371,'domanda giornaliera 5F0537'!EV81,0)+IF('domanda giornaliera 5F0537'!EV82&gt;simulazione!T1371,'domanda giornaliera 5F0537'!EV82,0)</f>
        <v>17536.363636363636</v>
      </c>
      <c r="Z1536" s="10"/>
      <c r="AA1536" s="10"/>
    </row>
    <row r="1537" spans="24:27" x14ac:dyDescent="0.25">
      <c r="X1537" s="46" t="s">
        <v>68</v>
      </c>
      <c r="Y1537" s="10">
        <f>'domanda giornaliera 5F0537'!EV51+IF('domanda giornaliera 5F0537'!EV52&gt;simulazione!T1372,'domanda giornaliera 5F0537'!EV52,0)+IF('domanda giornaliera 5F0537'!EV53&gt;simulazione!T1372,'domanda giornaliera 5F0537'!EV53,0)+IF('domanda giornaliera 5F0537'!EV54&gt;simulazione!T1372,'domanda giornaliera 5F0537'!EV54,0)+IF('domanda giornaliera 5F0537'!EV55&gt;simulazione!T1372,'domanda giornaliera 5F0537'!EV55,0)+IF('domanda giornaliera 5F0537'!EV56&gt;simulazione!T1372,'domanda giornaliera 5F0537'!EV56,0)+IF('domanda giornaliera 5F0537'!EV57&gt;simulazione!T1372,'domanda giornaliera 5F0537'!EV57,0)+IF('domanda giornaliera 5F0537'!EV58&gt;simulazione!T1372,'domanda giornaliera 5F0537'!EV58,0)+IF('domanda giornaliera 5F0537'!EV59&gt;simulazione!T1372,'domanda giornaliera 5F0537'!EV58,0)+IF('domanda giornaliera 5F0537'!EV59&gt;simulazione!T1372,'domanda giornaliera 5F0537'!EV59,0)+IF('domanda giornaliera 5F0537'!EV60&gt;simulazione!T1372,'domanda giornaliera 5F0537'!EV60,0)+IF('domanda giornaliera 5F0537'!EV61&gt;simulazione!T1372,'domanda giornaliera 5F0537'!EV61,0)+IF('domanda giornaliera 5F0537'!EV62&gt;simulazione!T1372,'domanda giornaliera 5F0537'!EV62,0)+IF('domanda giornaliera 5F0537'!EV63&gt;simulazione!T1372,'domanda giornaliera 5F0537'!EV63,0)+IF('domanda giornaliera 5F0537'!EV64&gt;simulazione!T1372,'domanda giornaliera 5F0537'!EV64,0)+IF('domanda giornaliera 5F0537'!EV65&gt;simulazione!T1372,'domanda giornaliera 5F0537'!EV65,0)+IF('domanda giornaliera 5F0537'!EV66&gt;simulazione!T1372,'domanda giornaliera 5F0537'!EV66,0)+IF('domanda giornaliera 5F0537'!EV67&gt;simulazione!T1372,'domanda giornaliera 5F0537'!EV67,0)+IF('domanda giornaliera 5F0537'!EV68&gt;simulazione!T1372,'domanda giornaliera 5F0537'!EV68,0)+IF('domanda giornaliera 5F0537'!EV69&gt;simulazione!T1372,'domanda giornaliera 5F0537'!EV69,0)+IF('domanda giornaliera 5F0537'!EV70&gt;simulazione!T1372,'domanda giornaliera 5F0537'!EV70,0)+IF('domanda giornaliera 5F0537'!EV71&gt;simulazione!T1372,'domanda giornaliera 5F0537'!EV71,0)+IF('domanda giornaliera 5F0537'!EV72&gt;simulazione!T1372,'domanda giornaliera 5F0537'!EV72,0)+IF('domanda giornaliera 5F0537'!EV73&gt;simulazione!T1372,'domanda giornaliera 5F0537'!EV73,0)+IF('domanda giornaliera 5F0537'!EV74&gt;simulazione!T1372,'domanda giornaliera 5F0537'!EV74,0)+IF('domanda giornaliera 5F0537'!EV75&gt;simulazione!T1372,'domanda giornaliera 5F0537'!EV75,0)+IF('domanda giornaliera 5F0537'!EV76&gt;simulazione!T1372,'domanda giornaliera 5F0537'!EV76,0)+IF('domanda giornaliera 5F0537'!EV77&gt;simulazione!T1372,'domanda giornaliera 5F0537'!EV77,0)+IF('domanda giornaliera 5F0537'!EV78&gt;simulazione!T1372,'domanda giornaliera 5F0537'!EV78,0)+IF('domanda giornaliera 5F0537'!EV79&gt;simulazione!T1372,'domanda giornaliera 5F0537'!EV79,0)+IF('domanda giornaliera 5F0537'!EV80&gt;simulazione!T1372,'domanda giornaliera 5F0537'!EV80,0)+IF('domanda giornaliera 5F0537'!EV81&gt;simulazione!T1372,'domanda giornaliera 5F0537'!EV81,0)+IF('domanda giornaliera 5F0537'!EV82&gt;simulazione!T1372,'domanda giornaliera 5F0537'!EV82,0)+IF('domanda giornaliera 5F0537'!EV83&gt;simulazione!T1372,'domanda giornaliera 5F0537'!EV83,0)</f>
        <v>17536.363636363636</v>
      </c>
      <c r="Z1537" s="10"/>
      <c r="AA1537" s="10"/>
    </row>
    <row r="1538" spans="24:27" x14ac:dyDescent="0.25">
      <c r="X1538" s="46" t="s">
        <v>64</v>
      </c>
      <c r="Y1538" s="10">
        <f>'domanda giornaliera 5F0537'!EV52+IF('domanda giornaliera 5F0537'!EV53&gt;simulazione!T1373,'domanda giornaliera 5F0537'!EV53,0)+IF('domanda giornaliera 5F0537'!EV54&gt;simulazione!T1373,'domanda giornaliera 5F0537'!EV54,0)+IF('domanda giornaliera 5F0537'!EV55&gt;simulazione!T1373,'domanda giornaliera 5F0537'!EV55,0)+IF('domanda giornaliera 5F0537'!EV56&gt;simulazione!T1373,'domanda giornaliera 5F0537'!EV56,0)+IF('domanda giornaliera 5F0537'!EV57&gt;simulazione!T1373,'domanda giornaliera 5F0537'!EV57,0)+IF('domanda giornaliera 5F0537'!EV58&gt;simulazione!T1373,'domanda giornaliera 5F0537'!EV58,0)+IF('domanda giornaliera 5F0537'!EV59&gt;simulazione!T1373,'domanda giornaliera 5F0537'!EV59,0)+IF('domanda giornaliera 5F0537'!EV60&gt;simulazione!T1373,'domanda giornaliera 5F0537'!EV59,0)+IF('domanda giornaliera 5F0537'!EV60&gt;simulazione!T1373,'domanda giornaliera 5F0537'!EV60,0)+IF('domanda giornaliera 5F0537'!EV61&gt;simulazione!T1373,'domanda giornaliera 5F0537'!EV61,0)+IF('domanda giornaliera 5F0537'!EV62&gt;simulazione!T1373,'domanda giornaliera 5F0537'!EV62,0)+IF('domanda giornaliera 5F0537'!EV63&gt;simulazione!T1373,'domanda giornaliera 5F0537'!EV63,0)+IF('domanda giornaliera 5F0537'!EV64&gt;simulazione!T1373,'domanda giornaliera 5F0537'!EV64,0)+IF('domanda giornaliera 5F0537'!EV65&gt;simulazione!T1373,'domanda giornaliera 5F0537'!EV65,0)+IF('domanda giornaliera 5F0537'!EV66&gt;simulazione!T1373,'domanda giornaliera 5F0537'!EV66,0)+IF('domanda giornaliera 5F0537'!EV67&gt;simulazione!T1373,'domanda giornaliera 5F0537'!EV67,0)+IF('domanda giornaliera 5F0537'!EV68&gt;simulazione!T1373,'domanda giornaliera 5F0537'!EV68,0)+IF('domanda giornaliera 5F0537'!EV69&gt;simulazione!T1373,'domanda giornaliera 5F0537'!EV69,0)+IF('domanda giornaliera 5F0537'!EV70&gt;simulazione!T1373,'domanda giornaliera 5F0537'!EV70,0)+IF('domanda giornaliera 5F0537'!EV71&gt;simulazione!T1373,'domanda giornaliera 5F0537'!EV71,0)+IF('domanda giornaliera 5F0537'!EV72&gt;simulazione!T1373,'domanda giornaliera 5F0537'!EV72,0)+IF('domanda giornaliera 5F0537'!EV73&gt;simulazione!T1373,'domanda giornaliera 5F0537'!EV73,0)+IF('domanda giornaliera 5F0537'!EV74&gt;simulazione!T1373,'domanda giornaliera 5F0537'!EV74,0)+IF('domanda giornaliera 5F0537'!EV75&gt;simulazione!T1373,'domanda giornaliera 5F0537'!EV75,0)+IF('domanda giornaliera 5F0537'!EV76&gt;simulazione!T1373,'domanda giornaliera 5F0537'!EV76,0)+IF('domanda giornaliera 5F0537'!EV77&gt;simulazione!T1373,'domanda giornaliera 5F0537'!EV77,0)+IF('domanda giornaliera 5F0537'!EV78&gt;simulazione!T1373,'domanda giornaliera 5F0537'!EV78,0)+IF('domanda giornaliera 5F0537'!EV79&gt;simulazione!T1373,'domanda giornaliera 5F0537'!EV79,0)+IF('domanda giornaliera 5F0537'!EV80&gt;simulazione!T1373,'domanda giornaliera 5F0537'!EV80,0)+IF('domanda giornaliera 5F0537'!EV81&gt;simulazione!T1373,'domanda giornaliera 5F0537'!EV81,0)+IF('domanda giornaliera 5F0537'!EV82&gt;simulazione!T1373,'domanda giornaliera 5F0537'!EV82,0)+IF('domanda giornaliera 5F0537'!EV83&gt;simulazione!T1373,'domanda giornaliera 5F0537'!EV83,0)+IF('domanda giornaliera 5F0537'!EV84&gt;simulazione!T1373,'domanda giornaliera 5F0537'!EV84,0)</f>
        <v>5892.363636363636</v>
      </c>
      <c r="Z1538" s="10"/>
      <c r="AA1538" s="10"/>
    </row>
    <row r="1539" spans="24:27" x14ac:dyDescent="0.25">
      <c r="X1539" s="46" t="s">
        <v>70</v>
      </c>
      <c r="Y1539" s="10">
        <f>'domanda giornaliera 5F0537'!EV53+IF('domanda giornaliera 5F0537'!EV54&gt;simulazione!T1374,'domanda giornaliera 5F0537'!EV54,0)+IF('domanda giornaliera 5F0537'!EV55&gt;simulazione!T1374,'domanda giornaliera 5F0537'!EV55,0)+IF('domanda giornaliera 5F0537'!EV56&gt;simulazione!T1374,'domanda giornaliera 5F0537'!EV56,0)+IF('domanda giornaliera 5F0537'!EV57&gt;simulazione!T1374,'domanda giornaliera 5F0537'!EV57,0)+IF('domanda giornaliera 5F0537'!EV58&gt;simulazione!T1374,'domanda giornaliera 5F0537'!EV58,0)+IF('domanda giornaliera 5F0537'!EV59&gt;simulazione!T1374,'domanda giornaliera 5F0537'!EV59,0)+IF('domanda giornaliera 5F0537'!EV60&gt;simulazione!T1374,'domanda giornaliera 5F0537'!EV60,0)+IF('domanda giornaliera 5F0537'!EV61&gt;simulazione!T1374,'domanda giornaliera 5F0537'!EV60,0)+IF('domanda giornaliera 5F0537'!EV61&gt;simulazione!T1374,'domanda giornaliera 5F0537'!EV61,0)+IF('domanda giornaliera 5F0537'!EV62&gt;simulazione!T1374,'domanda giornaliera 5F0537'!EV62,0)+IF('domanda giornaliera 5F0537'!EV63&gt;simulazione!T1374,'domanda giornaliera 5F0537'!EV63,0)+IF('domanda giornaliera 5F0537'!EV64&gt;simulazione!T1374,'domanda giornaliera 5F0537'!EV64,0)+IF('domanda giornaliera 5F0537'!EV65&gt;simulazione!T1374,'domanda giornaliera 5F0537'!EV65,0)+IF('domanda giornaliera 5F0537'!EV66&gt;simulazione!T1374,'domanda giornaliera 5F0537'!EV66,0)+IF('domanda giornaliera 5F0537'!EV67&gt;simulazione!T1374,'domanda giornaliera 5F0537'!EV67,0)+IF('domanda giornaliera 5F0537'!EV68&gt;simulazione!T1374,'domanda giornaliera 5F0537'!EV68,0)+IF('domanda giornaliera 5F0537'!EV69&gt;simulazione!T1374,'domanda giornaliera 5F0537'!EV69,0)+IF('domanda giornaliera 5F0537'!EV70&gt;simulazione!T1374,'domanda giornaliera 5F0537'!EV70,0)+IF('domanda giornaliera 5F0537'!EV71&gt;simulazione!T1374,'domanda giornaliera 5F0537'!EV71,0)+IF('domanda giornaliera 5F0537'!EV72&gt;simulazione!T1374,'domanda giornaliera 5F0537'!EV72,0)+IF('domanda giornaliera 5F0537'!EV73&gt;simulazione!T1374,'domanda giornaliera 5F0537'!EV73,0)+IF('domanda giornaliera 5F0537'!EV74&gt;simulazione!T1374,'domanda giornaliera 5F0537'!EV74,0)+IF('domanda giornaliera 5F0537'!EV75&gt;simulazione!T1374,'domanda giornaliera 5F0537'!EV75,0)+IF('domanda giornaliera 5F0537'!EV76&gt;simulazione!T1374,'domanda giornaliera 5F0537'!EV76,0)+IF('domanda giornaliera 5F0537'!EV77&gt;simulazione!T1374,'domanda giornaliera 5F0537'!EV77,0)+IF('domanda giornaliera 5F0537'!EV78&gt;simulazione!T1374,'domanda giornaliera 5F0537'!EV78,0)+IF('domanda giornaliera 5F0537'!EV79&gt;simulazione!T1374,'domanda giornaliera 5F0537'!EV79,0)+IF('domanda giornaliera 5F0537'!EV80&gt;simulazione!T1374,'domanda giornaliera 5F0537'!EV80,0)+IF('domanda giornaliera 5F0537'!EV81&gt;simulazione!T1374,'domanda giornaliera 5F0537'!EV81,0)+IF('domanda giornaliera 5F0537'!EV82&gt;simulazione!T1374,'domanda giornaliera 5F0537'!EV82,0)+IF('domanda giornaliera 5F0537'!EV83&gt;simulazione!T1374,'domanda giornaliera 5F0537'!EV83,0)+IF('domanda giornaliera 5F0537'!EV84&gt;simulazione!T1374,'domanda giornaliera 5F0537'!EV84,0)+IF('domanda giornaliera 5F0537'!EV85&gt;simulazione!T1374,'domanda giornaliera 5F0537'!EV85,0)</f>
        <v>45535.220779220777</v>
      </c>
      <c r="Z1539" s="10"/>
      <c r="AA1539" s="10"/>
    </row>
    <row r="1540" spans="24:27" x14ac:dyDescent="0.25">
      <c r="X1540" s="46" t="s">
        <v>71</v>
      </c>
      <c r="Y1540" s="10">
        <f>'domanda giornaliera 5F0537'!EV54+IF('domanda giornaliera 5F0537'!EV55&gt;simulazione!T1375,'domanda giornaliera 5F0537'!EV55,0)+IF('domanda giornaliera 5F0537'!EV56&gt;simulazione!T1375,'domanda giornaliera 5F0537'!EV56,0)+IF('domanda giornaliera 5F0537'!EV57&gt;simulazione!T1375,'domanda giornaliera 5F0537'!EV57,0)+IF('domanda giornaliera 5F0537'!EV58&gt;simulazione!T1375,'domanda giornaliera 5F0537'!EV58,0)+IF('domanda giornaliera 5F0537'!EV59&gt;simulazione!T1375,'domanda giornaliera 5F0537'!EV59,0)+IF('domanda giornaliera 5F0537'!EV60&gt;simulazione!T1375,'domanda giornaliera 5F0537'!EV60,0)+IF('domanda giornaliera 5F0537'!EV61&gt;simulazione!T1375,'domanda giornaliera 5F0537'!EV61,0)+IF('domanda giornaliera 5F0537'!EV62&gt;simulazione!T1375,'domanda giornaliera 5F0537'!EV61,0)+IF('domanda giornaliera 5F0537'!EV62&gt;simulazione!T1375,'domanda giornaliera 5F0537'!EV62,0)+IF('domanda giornaliera 5F0537'!EV63&gt;simulazione!T1375,'domanda giornaliera 5F0537'!EV63,0)+IF('domanda giornaliera 5F0537'!EV64&gt;simulazione!T1375,'domanda giornaliera 5F0537'!EV64,0)+IF('domanda giornaliera 5F0537'!EV65&gt;simulazione!T1375,'domanda giornaliera 5F0537'!EV65,0)+IF('domanda giornaliera 5F0537'!EV66&gt;simulazione!T1375,'domanda giornaliera 5F0537'!EV66,0)+IF('domanda giornaliera 5F0537'!EV67&gt;simulazione!T1375,'domanda giornaliera 5F0537'!EV67,0)+IF('domanda giornaliera 5F0537'!EV68&gt;simulazione!T1375,'domanda giornaliera 5F0537'!EV68,0)+IF('domanda giornaliera 5F0537'!EV69&gt;simulazione!T1375,'domanda giornaliera 5F0537'!EV69,0)+IF('domanda giornaliera 5F0537'!EV70&gt;simulazione!T1375,'domanda giornaliera 5F0537'!EV70,0)+IF('domanda giornaliera 5F0537'!EV71&gt;simulazione!T1375,'domanda giornaliera 5F0537'!EV71,0)+IF('domanda giornaliera 5F0537'!EV72&gt;simulazione!T1375,'domanda giornaliera 5F0537'!EV72,0)+IF('domanda giornaliera 5F0537'!EV73&gt;simulazione!T1375,'domanda giornaliera 5F0537'!EV73,0)+IF('domanda giornaliera 5F0537'!EV74&gt;simulazione!T1375,'domanda giornaliera 5F0537'!EV74,0)+IF('domanda giornaliera 5F0537'!EV75&gt;simulazione!T1375,'domanda giornaliera 5F0537'!EV75,0)+IF('domanda giornaliera 5F0537'!EV76&gt;simulazione!T1375,'domanda giornaliera 5F0537'!EV76,0)+IF('domanda giornaliera 5F0537'!EV77&gt;simulazione!T1375,'domanda giornaliera 5F0537'!EV77,0)+IF('domanda giornaliera 5F0537'!EV78&gt;simulazione!T1375,'domanda giornaliera 5F0537'!EV78,0)+IF('domanda giornaliera 5F0537'!EV79&gt;simulazione!T1375,'domanda giornaliera 5F0537'!EV79,0)+IF('domanda giornaliera 5F0537'!EV80&gt;simulazione!T1375,'domanda giornaliera 5F0537'!EV80,0)+IF('domanda giornaliera 5F0537'!EV81&gt;simulazione!T1375,'domanda giornaliera 5F0537'!EV81,0)+IF('domanda giornaliera 5F0537'!EV82&gt;simulazione!T1375,'domanda giornaliera 5F0537'!EV82,0)+IF('domanda giornaliera 5F0537'!EV83&gt;simulazione!T1375,'domanda giornaliera 5F0537'!EV83,0)+IF('domanda giornaliera 5F0537'!EV84&gt;simulazione!T1375,'domanda giornaliera 5F0537'!EV84,0)+IF('domanda giornaliera 5F0537'!EV85&gt;simulazione!T1375,'domanda giornaliera 5F0537'!EV85,0)+IF('domanda giornaliera 5F0537'!EV86&gt;simulazione!T1375,'domanda giornaliera 5F0537'!EV86,0)</f>
        <v>85178.077922077908</v>
      </c>
      <c r="Z1540" s="10"/>
      <c r="AA1540" s="10"/>
    </row>
    <row r="1541" spans="24:27" x14ac:dyDescent="0.25">
      <c r="X1541" s="46" t="s">
        <v>72</v>
      </c>
      <c r="Y1541" s="10">
        <f>'domanda giornaliera 5F0537'!EV55+IF('domanda giornaliera 5F0537'!EV56&gt;simulazione!T1376,'domanda giornaliera 5F0537'!EV56,0)+IF('domanda giornaliera 5F0537'!EV57&gt;simulazione!T1376,'domanda giornaliera 5F0537'!EV57,0)+IF('domanda giornaliera 5F0537'!EV58&gt;simulazione!T1376,'domanda giornaliera 5F0537'!EV58,0)+IF('domanda giornaliera 5F0537'!EV59&gt;simulazione!T1376,'domanda giornaliera 5F0537'!EV59,0)+IF('domanda giornaliera 5F0537'!EV60&gt;simulazione!T1376,'domanda giornaliera 5F0537'!EV60,0)+IF('domanda giornaliera 5F0537'!EV61&gt;simulazione!T1376,'domanda giornaliera 5F0537'!EV61,0)+IF('domanda giornaliera 5F0537'!EV62&gt;simulazione!T1376,'domanda giornaliera 5F0537'!EV62,0)+IF('domanda giornaliera 5F0537'!EV63&gt;simulazione!T1376,'domanda giornaliera 5F0537'!EV62,0)+IF('domanda giornaliera 5F0537'!EV63&gt;simulazione!T1376,'domanda giornaliera 5F0537'!EV63,0)+IF('domanda giornaliera 5F0537'!EV64&gt;simulazione!T1376,'domanda giornaliera 5F0537'!EV64,0)+IF('domanda giornaliera 5F0537'!EV65&gt;simulazione!T1376,'domanda giornaliera 5F0537'!EV65,0)+IF('domanda giornaliera 5F0537'!EV66&gt;simulazione!T1376,'domanda giornaliera 5F0537'!EV66,0)+IF('domanda giornaliera 5F0537'!EV67&gt;simulazione!T1376,'domanda giornaliera 5F0537'!EV67,0)+IF('domanda giornaliera 5F0537'!EV68&gt;simulazione!T1376,'domanda giornaliera 5F0537'!EV68,0)+IF('domanda giornaliera 5F0537'!EV69&gt;simulazione!T1376,'domanda giornaliera 5F0537'!EV69,0)+IF('domanda giornaliera 5F0537'!EV70&gt;simulazione!T1376,'domanda giornaliera 5F0537'!EV70,0)+IF('domanda giornaliera 5F0537'!EV71&gt;simulazione!T1376,'domanda giornaliera 5F0537'!EV71,0)+IF('domanda giornaliera 5F0537'!EV72&gt;simulazione!T1376,'domanda giornaliera 5F0537'!EV72,0)+IF('domanda giornaliera 5F0537'!EV73&gt;simulazione!T1376,'domanda giornaliera 5F0537'!EV73,0)+IF('domanda giornaliera 5F0537'!EV74&gt;simulazione!T1376,'domanda giornaliera 5F0537'!EV74,0)+IF('domanda giornaliera 5F0537'!EV75&gt;simulazione!T1376,'domanda giornaliera 5F0537'!EV75,0)+IF('domanda giornaliera 5F0537'!EV76&gt;simulazione!T1376,'domanda giornaliera 5F0537'!EV76,0)+IF('domanda giornaliera 5F0537'!EV77&gt;simulazione!T1376,'domanda giornaliera 5F0537'!EV77,0)+IF('domanda giornaliera 5F0537'!EV78&gt;simulazione!T1376,'domanda giornaliera 5F0537'!EV78,0)+IF('domanda giornaliera 5F0537'!EV79&gt;simulazione!T1376,'domanda giornaliera 5F0537'!EV79,0)+IF('domanda giornaliera 5F0537'!EV80&gt;simulazione!T1376,'domanda giornaliera 5F0537'!EV80,0)+IF('domanda giornaliera 5F0537'!EV81&gt;simulazione!T1376,'domanda giornaliera 5F0537'!EV81,0)+IF('domanda giornaliera 5F0537'!EV82&gt;simulazione!T1376,'domanda giornaliera 5F0537'!EV82,0)+IF('domanda giornaliera 5F0537'!EV83&gt;simulazione!T1376,'domanda giornaliera 5F0537'!EV83,0)+IF('domanda giornaliera 5F0537'!EV84&gt;simulazione!T1376,'domanda giornaliera 5F0537'!EV84,0)+IF('domanda giornaliera 5F0537'!EV85&gt;simulazione!T1376,'domanda giornaliera 5F0537'!EV85,0)+IF('domanda giornaliera 5F0537'!EV86&gt;simulazione!T1376,'domanda giornaliera 5F0537'!EV86,0)+IF('domanda giornaliera 5F0537'!EV87&gt;simulazione!T1376,'domanda giornaliera 5F0537'!EV87,0)</f>
        <v>124820.93506493504</v>
      </c>
      <c r="Z1541" s="10"/>
      <c r="AA1541" s="10"/>
    </row>
    <row r="1542" spans="24:27" x14ac:dyDescent="0.25">
      <c r="X1542" s="46" t="s">
        <v>73</v>
      </c>
      <c r="Y1542" s="10">
        <f>'domanda giornaliera 5F0537'!EV56+IF('domanda giornaliera 5F0537'!EV57&gt;simulazione!T1377,'domanda giornaliera 5F0537'!EV57,0)+IF('domanda giornaliera 5F0537'!EV58&gt;simulazione!T1377,'domanda giornaliera 5F0537'!EV58,0)+IF('domanda giornaliera 5F0537'!EV59&gt;simulazione!T1377,'domanda giornaliera 5F0537'!EV59,0)+IF('domanda giornaliera 5F0537'!EV60&gt;simulazione!T1377,'domanda giornaliera 5F0537'!EV60,0)+IF('domanda giornaliera 5F0537'!EV61&gt;simulazione!T1377,'domanda giornaliera 5F0537'!EV61,0)+IF('domanda giornaliera 5F0537'!EV62&gt;simulazione!T1377,'domanda giornaliera 5F0537'!EV62,0)+IF('domanda giornaliera 5F0537'!EV63&gt;simulazione!T1377,'domanda giornaliera 5F0537'!EV63,0)+IF('domanda giornaliera 5F0537'!EV64&gt;simulazione!T1377,'domanda giornaliera 5F0537'!EV63,0)+IF('domanda giornaliera 5F0537'!EV64&gt;simulazione!T1377,'domanda giornaliera 5F0537'!EV64,0)+IF('domanda giornaliera 5F0537'!EV65&gt;simulazione!T1377,'domanda giornaliera 5F0537'!EV65,0)+IF('domanda giornaliera 5F0537'!EV66&gt;simulazione!T1377,'domanda giornaliera 5F0537'!EV66,0)+IF('domanda giornaliera 5F0537'!EV67&gt;simulazione!T1377,'domanda giornaliera 5F0537'!EV67,0)+IF('domanda giornaliera 5F0537'!EV68&gt;simulazione!T1377,'domanda giornaliera 5F0537'!EV68,0)+IF('domanda giornaliera 5F0537'!EV69&gt;simulazione!T1377,'domanda giornaliera 5F0537'!EV69,0)+IF('domanda giornaliera 5F0537'!EV70&gt;simulazione!T1377,'domanda giornaliera 5F0537'!EV70,0)+IF('domanda giornaliera 5F0537'!EV71&gt;simulazione!T1377,'domanda giornaliera 5F0537'!EV71,0)+IF('domanda giornaliera 5F0537'!EV72&gt;simulazione!T1377,'domanda giornaliera 5F0537'!EV72,0)+IF('domanda giornaliera 5F0537'!EV73&gt;simulazione!T1377,'domanda giornaliera 5F0537'!EV73,0)+IF('domanda giornaliera 5F0537'!EV74&gt;simulazione!T1377,'domanda giornaliera 5F0537'!EV74,0)+IF('domanda giornaliera 5F0537'!EV75&gt;simulazione!T1377,'domanda giornaliera 5F0537'!EV75,0)+IF('domanda giornaliera 5F0537'!EV76&gt;simulazione!T1377,'domanda giornaliera 5F0537'!EV76,0)+IF('domanda giornaliera 5F0537'!EV77&gt;simulazione!T1377,'domanda giornaliera 5F0537'!EV77,0)+IF('domanda giornaliera 5F0537'!EV78&gt;simulazione!T1377,'domanda giornaliera 5F0537'!EV78,0)+IF('domanda giornaliera 5F0537'!EV79&gt;simulazione!T1377,'domanda giornaliera 5F0537'!EV79,0)+IF('domanda giornaliera 5F0537'!EV80&gt;simulazione!T1377,'domanda giornaliera 5F0537'!EV80,0)+IF('domanda giornaliera 5F0537'!EV81&gt;simulazione!T1377,'domanda giornaliera 5F0537'!EV81,0)+IF('domanda giornaliera 5F0537'!EV82&gt;simulazione!T1377,'domanda giornaliera 5F0537'!EV82,0)+IF('domanda giornaliera 5F0537'!EV83&gt;simulazione!T1377,'domanda giornaliera 5F0537'!EV83,0)+IF('domanda giornaliera 5F0537'!EV84&gt;simulazione!T1377,'domanda giornaliera 5F0537'!EV84,0)+IF('domanda giornaliera 5F0537'!EV85&gt;simulazione!T1377,'domanda giornaliera 5F0537'!EV85,0)+IF('domanda giornaliera 5F0537'!EV86&gt;simulazione!T1377,'domanda giornaliera 5F0537'!EV86,0)+IF('domanda giornaliera 5F0537'!EV87&gt;simulazione!T1377,'domanda giornaliera 5F0537'!EV87,0)+IF('domanda giornaliera 5F0537'!EV88&gt;simulazione!T1377,'domanda giornaliera 5F0537'!EV88,0)</f>
        <v>164463.79220779217</v>
      </c>
      <c r="Z1542" s="10"/>
      <c r="AA1542" s="10"/>
    </row>
    <row r="1543" spans="24:27" x14ac:dyDescent="0.25">
      <c r="X1543" s="46" t="s">
        <v>69</v>
      </c>
      <c r="Y1543" s="10">
        <f>'domanda giornaliera 5F0537'!EV57+IF('domanda giornaliera 5F0537'!EV58&gt;simulazione!T1378,'domanda giornaliera 5F0537'!EV58,0)+IF('domanda giornaliera 5F0537'!EV59&gt;simulazione!T1378,'domanda giornaliera 5F0537'!EV59,0)+IF('domanda giornaliera 5F0537'!EV60&gt;simulazione!T1378,'domanda giornaliera 5F0537'!EV60,0)+IF('domanda giornaliera 5F0537'!EV61&gt;simulazione!T1378,'domanda giornaliera 5F0537'!EV61,0)+IF('domanda giornaliera 5F0537'!EV62&gt;simulazione!T1378,'domanda giornaliera 5F0537'!EV62,0)+IF('domanda giornaliera 5F0537'!EV63&gt;simulazione!T1378,'domanda giornaliera 5F0537'!EV63,0)+IF('domanda giornaliera 5F0537'!EV64&gt;simulazione!T1378,'domanda giornaliera 5F0537'!EV64,0)+IF('domanda giornaliera 5F0537'!EV65&gt;simulazione!T1378,'domanda giornaliera 5F0537'!EV64,0)+IF('domanda giornaliera 5F0537'!EV65&gt;simulazione!T1378,'domanda giornaliera 5F0537'!EV65,0)+IF('domanda giornaliera 5F0537'!EV66&gt;simulazione!T1378,'domanda giornaliera 5F0537'!EV66,0)+IF('domanda giornaliera 5F0537'!EV67&gt;simulazione!T1378,'domanda giornaliera 5F0537'!EV67,0)+IF('domanda giornaliera 5F0537'!EV68&gt;simulazione!T1378,'domanda giornaliera 5F0537'!EV68,0)+IF('domanda giornaliera 5F0537'!EV69&gt;simulazione!T1378,'domanda giornaliera 5F0537'!EV69,0)+IF('domanda giornaliera 5F0537'!EV70&gt;simulazione!T1378,'domanda giornaliera 5F0537'!EV70,0)+IF('domanda giornaliera 5F0537'!EV71&gt;simulazione!T1378,'domanda giornaliera 5F0537'!EV71,0)+IF('domanda giornaliera 5F0537'!EV72&gt;simulazione!T1378,'domanda giornaliera 5F0537'!EV72,0)+IF('domanda giornaliera 5F0537'!EV73&gt;simulazione!T1378,'domanda giornaliera 5F0537'!EV73,0)+IF('domanda giornaliera 5F0537'!EV74&gt;simulazione!T1378,'domanda giornaliera 5F0537'!EV74,0)+IF('domanda giornaliera 5F0537'!EV75&gt;simulazione!T1378,'domanda giornaliera 5F0537'!EV75,0)+IF('domanda giornaliera 5F0537'!EV76&gt;simulazione!T1378,'domanda giornaliera 5F0537'!EV76,0)+IF('domanda giornaliera 5F0537'!EV77&gt;simulazione!T1378,'domanda giornaliera 5F0537'!EV77,0)+IF('domanda giornaliera 5F0537'!EV78&gt;simulazione!T1378,'domanda giornaliera 5F0537'!EV78,0)+IF('domanda giornaliera 5F0537'!EV79&gt;simulazione!T1378,'domanda giornaliera 5F0537'!EV79,0)+IF('domanda giornaliera 5F0537'!EV80&gt;simulazione!T1378,'domanda giornaliera 5F0537'!EV80,0)+IF('domanda giornaliera 5F0537'!EV81&gt;simulazione!T1378,'domanda giornaliera 5F0537'!EV81,0)+IF('domanda giornaliera 5F0537'!EV82&gt;simulazione!T1378,'domanda giornaliera 5F0537'!EV82,0)+IF('domanda giornaliera 5F0537'!EV83&gt;simulazione!T1378,'domanda giornaliera 5F0537'!EV83,0)+IF('domanda giornaliera 5F0537'!EV84&gt;simulazione!T1378,'domanda giornaliera 5F0537'!EV84,0)+IF('domanda giornaliera 5F0537'!EV85&gt;simulazione!T1378,'domanda giornaliera 5F0537'!EV85,0)+IF('domanda giornaliera 5F0537'!EV86&gt;simulazione!T1378,'domanda giornaliera 5F0537'!EV86,0)+IF('domanda giornaliera 5F0537'!EV87&gt;simulazione!T1378,'domanda giornaliera 5F0537'!EV87,0)+IF('domanda giornaliera 5F0537'!EV88&gt;simulazione!T1378,'domanda giornaliera 5F0537'!EV88,0)+IF('domanda giornaliera 5F0537'!EV89&gt;simulazione!T1378,'domanda giornaliera 5F0537'!EV89,0)</f>
        <v>204106.6493506493</v>
      </c>
      <c r="Z1543" s="10"/>
      <c r="AA1543" s="10"/>
    </row>
    <row r="1544" spans="24:27" x14ac:dyDescent="0.25">
      <c r="X1544" s="46" t="s">
        <v>75</v>
      </c>
      <c r="Y1544" s="10">
        <f>'domanda giornaliera 5F0537'!EV58+IF('domanda giornaliera 5F0537'!EV59&gt;simulazione!T1379,'domanda giornaliera 5F0537'!EV59,0)+IF('domanda giornaliera 5F0537'!EV60&gt;simulazione!T1379,'domanda giornaliera 5F0537'!EV60,0)+IF('domanda giornaliera 5F0537'!EV61&gt;simulazione!T1379,'domanda giornaliera 5F0537'!EV61,0)+IF('domanda giornaliera 5F0537'!EV62&gt;simulazione!T1379,'domanda giornaliera 5F0537'!EV62,0)+IF('domanda giornaliera 5F0537'!EV63&gt;simulazione!T1379,'domanda giornaliera 5F0537'!EV63,0)+IF('domanda giornaliera 5F0537'!EV64&gt;simulazione!T1379,'domanda giornaliera 5F0537'!EV64,0)+IF('domanda giornaliera 5F0537'!EV65&gt;simulazione!T1379,'domanda giornaliera 5F0537'!EV65,0)+IF('domanda giornaliera 5F0537'!EV66&gt;simulazione!T1379,'domanda giornaliera 5F0537'!EV65,0)+IF('domanda giornaliera 5F0537'!EV66&gt;simulazione!T1379,'domanda giornaliera 5F0537'!EV66,0)+IF('domanda giornaliera 5F0537'!EV67&gt;simulazione!T1379,'domanda giornaliera 5F0537'!EV67,0)+IF('domanda giornaliera 5F0537'!EV68&gt;simulazione!T1379,'domanda giornaliera 5F0537'!EV68,0)+IF('domanda giornaliera 5F0537'!EV69&gt;simulazione!T1379,'domanda giornaliera 5F0537'!EV69,0)+IF('domanda giornaliera 5F0537'!EV70&gt;simulazione!T1379,'domanda giornaliera 5F0537'!EV70,0)+IF('domanda giornaliera 5F0537'!EV71&gt;simulazione!T1379,'domanda giornaliera 5F0537'!EV71,0)+IF('domanda giornaliera 5F0537'!EV72&gt;simulazione!T1379,'domanda giornaliera 5F0537'!EV72,0)+IF('domanda giornaliera 5F0537'!EV73&gt;simulazione!T1379,'domanda giornaliera 5F0537'!EV73,0)+IF('domanda giornaliera 5F0537'!EV74&gt;simulazione!T1379,'domanda giornaliera 5F0537'!EV74,0)+IF('domanda giornaliera 5F0537'!EV75&gt;simulazione!T1379,'domanda giornaliera 5F0537'!EV75,0)+IF('domanda giornaliera 5F0537'!EV76&gt;simulazione!T1379,'domanda giornaliera 5F0537'!EV76,0)+IF('domanda giornaliera 5F0537'!EV77&gt;simulazione!T1379,'domanda giornaliera 5F0537'!EV77,0)+IF('domanda giornaliera 5F0537'!EV78&gt;simulazione!T1379,'domanda giornaliera 5F0537'!EV78,0)+IF('domanda giornaliera 5F0537'!EV79&gt;simulazione!T1379,'domanda giornaliera 5F0537'!EV79,0)+IF('domanda giornaliera 5F0537'!EV80&gt;simulazione!T1379,'domanda giornaliera 5F0537'!EV80,0)+IF('domanda giornaliera 5F0537'!EV81&gt;simulazione!T1379,'domanda giornaliera 5F0537'!EV81,0)+IF('domanda giornaliera 5F0537'!EV82&gt;simulazione!T1379,'domanda giornaliera 5F0537'!EV82,0)+IF('domanda giornaliera 5F0537'!EV83&gt;simulazione!T1379,'domanda giornaliera 5F0537'!EV83,0)+IF('domanda giornaliera 5F0537'!EV84&gt;simulazione!T1379,'domanda giornaliera 5F0537'!EV84,0)+IF('domanda giornaliera 5F0537'!EV85&gt;simulazione!T1379,'domanda giornaliera 5F0537'!EV85,0)+IF('domanda giornaliera 5F0537'!EV86&gt;simulazione!T1379,'domanda giornaliera 5F0537'!EV86,0)+IF('domanda giornaliera 5F0537'!EV87&gt;simulazione!T1379,'domanda giornaliera 5F0537'!EV87,0)+IF('domanda giornaliera 5F0537'!EV88&gt;simulazione!T1379,'domanda giornaliera 5F0537'!EV88,0)+IF('domanda giornaliera 5F0537'!EV89&gt;simulazione!T1379,'domanda giornaliera 5F0537'!EV89,0)+IF('domanda giornaliera 5F0537'!EV90&gt;simulazione!T1379,'domanda giornaliera 5F0537'!EV90,0)</f>
        <v>243340.41558441552</v>
      </c>
      <c r="Z1544" s="10"/>
      <c r="AA1544" s="10"/>
    </row>
    <row r="1545" spans="24:27" x14ac:dyDescent="0.25">
      <c r="X1545" s="46" t="s">
        <v>76</v>
      </c>
      <c r="Y1545" s="10">
        <f>'domanda giornaliera 5F0537'!EV59+IF('domanda giornaliera 5F0537'!EV60&gt;simulazione!T1380,'domanda giornaliera 5F0537'!EV60,0)+IF('domanda giornaliera 5F0537'!EV61&gt;simulazione!T1380,'domanda giornaliera 5F0537'!EV61,0)+IF('domanda giornaliera 5F0537'!EV62&gt;simulazione!T1380,'domanda giornaliera 5F0537'!EV62,0)+IF('domanda giornaliera 5F0537'!EV63&gt;simulazione!T1380,'domanda giornaliera 5F0537'!EV63,0)+IF('domanda giornaliera 5F0537'!EV64&gt;simulazione!T1380,'domanda giornaliera 5F0537'!EV64,0)+IF('domanda giornaliera 5F0537'!EV65&gt;simulazione!T1380,'domanda giornaliera 5F0537'!EV65,0)+IF('domanda giornaliera 5F0537'!EV66&gt;simulazione!T1380,'domanda giornaliera 5F0537'!EV66,0)+IF('domanda giornaliera 5F0537'!EV67&gt;simulazione!T1380,'domanda giornaliera 5F0537'!EV66,0)+IF('domanda giornaliera 5F0537'!EV67&gt;simulazione!T1380,'domanda giornaliera 5F0537'!EV67,0)+IF('domanda giornaliera 5F0537'!EV68&gt;simulazione!T1380,'domanda giornaliera 5F0537'!EV68,0)+IF('domanda giornaliera 5F0537'!EV69&gt;simulazione!T1380,'domanda giornaliera 5F0537'!EV69,0)+IF('domanda giornaliera 5F0537'!EV70&gt;simulazione!T1380,'domanda giornaliera 5F0537'!EV70,0)+IF('domanda giornaliera 5F0537'!EV71&gt;simulazione!T1380,'domanda giornaliera 5F0537'!EV71,0)+IF('domanda giornaliera 5F0537'!EV72&gt;simulazione!T1380,'domanda giornaliera 5F0537'!EV72,0)+IF('domanda giornaliera 5F0537'!EV73&gt;simulazione!T1380,'domanda giornaliera 5F0537'!EV73,0)+IF('domanda giornaliera 5F0537'!EV74&gt;simulazione!T1380,'domanda giornaliera 5F0537'!EV74,0)+IF('domanda giornaliera 5F0537'!EV75&gt;simulazione!T1380,'domanda giornaliera 5F0537'!EV75,0)+IF('domanda giornaliera 5F0537'!EV76&gt;simulazione!T1380,'domanda giornaliera 5F0537'!EV76,0)+IF('domanda giornaliera 5F0537'!EV77&gt;simulazione!T1380,'domanda giornaliera 5F0537'!EV77,0)+IF('domanda giornaliera 5F0537'!EV78&gt;simulazione!T1380,'domanda giornaliera 5F0537'!EV78,0)+IF('domanda giornaliera 5F0537'!EV79&gt;simulazione!T1380,'domanda giornaliera 5F0537'!EV79,0)+IF('domanda giornaliera 5F0537'!EV80&gt;simulazione!T1380,'domanda giornaliera 5F0537'!EV80,0)+IF('domanda giornaliera 5F0537'!EV81&gt;simulazione!T1380,'domanda giornaliera 5F0537'!EV81,0)+IF('domanda giornaliera 5F0537'!EV82&gt;simulazione!T1380,'domanda giornaliera 5F0537'!EV82,0)+IF('domanda giornaliera 5F0537'!EV83&gt;simulazione!T1380,'domanda giornaliera 5F0537'!EV83,0)+IF('domanda giornaliera 5F0537'!EV84&gt;simulazione!T1380,'domanda giornaliera 5F0537'!EV84,0)+IF('domanda giornaliera 5F0537'!EV85&gt;simulazione!T1380,'domanda giornaliera 5F0537'!EV85,0)+IF('domanda giornaliera 5F0537'!EV86&gt;simulazione!T1380,'domanda giornaliera 5F0537'!EV86,0)+IF('domanda giornaliera 5F0537'!EV87&gt;simulazione!T1380,'domanda giornaliera 5F0537'!EV87,0)+IF('domanda giornaliera 5F0537'!EV88&gt;simulazione!T1380,'domanda giornaliera 5F0537'!EV88,0)+IF('domanda giornaliera 5F0537'!EV89&gt;simulazione!T1380,'domanda giornaliera 5F0537'!EV89,0)+IF('domanda giornaliera 5F0537'!EV90&gt;simulazione!T1380,'domanda giornaliera 5F0537'!EV90,0)+IF('domanda giornaliera 5F0537'!EV91&gt;simulazione!T1380,'domanda giornaliera 5F0537'!EV91,0)</f>
        <v>282574.18181818177</v>
      </c>
      <c r="Z1545" s="10"/>
      <c r="AA1545" s="10"/>
    </row>
    <row r="1546" spans="24:27" x14ac:dyDescent="0.25">
      <c r="X1546" s="46" t="s">
        <v>77</v>
      </c>
      <c r="Y1546" s="10">
        <f>'domanda giornaliera 5F0537'!EV60+IF('domanda giornaliera 5F0537'!EV61&gt;simulazione!T1381,'domanda giornaliera 5F0537'!EV61,0)+IF('domanda giornaliera 5F0537'!EV62&gt;simulazione!T1381,'domanda giornaliera 5F0537'!EV62,0)+IF('domanda giornaliera 5F0537'!EV63&gt;simulazione!T1381,'domanda giornaliera 5F0537'!EV63,0)+IF('domanda giornaliera 5F0537'!EV64&gt;simulazione!T1381,'domanda giornaliera 5F0537'!EV64,0)+IF('domanda giornaliera 5F0537'!EV65&gt;simulazione!T1381,'domanda giornaliera 5F0537'!EV65,0)+IF('domanda giornaliera 5F0537'!EV66&gt;simulazione!T1381,'domanda giornaliera 5F0537'!EV66,0)+IF('domanda giornaliera 5F0537'!EV67&gt;simulazione!T1381,'domanda giornaliera 5F0537'!EV67,0)+IF('domanda giornaliera 5F0537'!EV68&gt;simulazione!T1381,'domanda giornaliera 5F0537'!EV67,0)+IF('domanda giornaliera 5F0537'!EV68&gt;simulazione!T1381,'domanda giornaliera 5F0537'!EV68,0)+IF('domanda giornaliera 5F0537'!EV69&gt;simulazione!T1381,'domanda giornaliera 5F0537'!EV69,0)+IF('domanda giornaliera 5F0537'!EV70&gt;simulazione!T1381,'domanda giornaliera 5F0537'!EV70,0)+IF('domanda giornaliera 5F0537'!EV71&gt;simulazione!T1381,'domanda giornaliera 5F0537'!EV71,0)+IF('domanda giornaliera 5F0537'!EV72&gt;simulazione!T1381,'domanda giornaliera 5F0537'!EV72,0)+IF('domanda giornaliera 5F0537'!EV73&gt;simulazione!T1381,'domanda giornaliera 5F0537'!EV73,0)+IF('domanda giornaliera 5F0537'!EV74&gt;simulazione!T1381,'domanda giornaliera 5F0537'!EV74,0)+IF('domanda giornaliera 5F0537'!EV75&gt;simulazione!T1381,'domanda giornaliera 5F0537'!EV75,0)+IF('domanda giornaliera 5F0537'!EV76&gt;simulazione!T1381,'domanda giornaliera 5F0537'!EV76,0)+IF('domanda giornaliera 5F0537'!EV77&gt;simulazione!T1381,'domanda giornaliera 5F0537'!EV77,0)+IF('domanda giornaliera 5F0537'!EV78&gt;simulazione!T1381,'domanda giornaliera 5F0537'!EV78,0)+IF('domanda giornaliera 5F0537'!EV79&gt;simulazione!T1381,'domanda giornaliera 5F0537'!EV79,0)+IF('domanda giornaliera 5F0537'!EV80&gt;simulazione!T1381,'domanda giornaliera 5F0537'!EV80,0)+IF('domanda giornaliera 5F0537'!EV81&gt;simulazione!T1381,'domanda giornaliera 5F0537'!EV81,0)+IF('domanda giornaliera 5F0537'!EV82&gt;simulazione!T1381,'domanda giornaliera 5F0537'!EV82,0)+IF('domanda giornaliera 5F0537'!EV83&gt;simulazione!T1381,'domanda giornaliera 5F0537'!EV83,0)+IF('domanda giornaliera 5F0537'!EV84&gt;simulazione!T1381,'domanda giornaliera 5F0537'!EV84,0)+IF('domanda giornaliera 5F0537'!EV85&gt;simulazione!T1381,'domanda giornaliera 5F0537'!EV85,0)+IF('domanda giornaliera 5F0537'!EV86&gt;simulazione!T1381,'domanda giornaliera 5F0537'!EV86,0)+IF('domanda giornaliera 5F0537'!EV87&gt;simulazione!T1381,'domanda giornaliera 5F0537'!EV87,0)+IF('domanda giornaliera 5F0537'!EV88&gt;simulazione!T1381,'domanda giornaliera 5F0537'!EV88,0)+IF('domanda giornaliera 5F0537'!EV89&gt;simulazione!T1381,'domanda giornaliera 5F0537'!EV89,0)+IF('domanda giornaliera 5F0537'!EV90&gt;simulazione!T1381,'domanda giornaliera 5F0537'!EV90,0)+IF('domanda giornaliera 5F0537'!EV91&gt;simulazione!T1381,'domanda giornaliera 5F0537'!EV91,0)+IF('domanda giornaliera 5F0537'!EV92&gt;simulazione!T1381,'domanda giornaliera 5F0537'!EV92,0)</f>
        <v>282574.18181818177</v>
      </c>
      <c r="Z1546" s="10"/>
      <c r="AA1546" s="10"/>
    </row>
    <row r="1547" spans="24:27" x14ac:dyDescent="0.25">
      <c r="X1547" s="46" t="s">
        <v>78</v>
      </c>
      <c r="Y1547" s="10">
        <f>'domanda giornaliera 5F0537'!EV61+IF('domanda giornaliera 5F0537'!EV62&gt;simulazione!T1382,'domanda giornaliera 5F0537'!EV62,0)+IF('domanda giornaliera 5F0537'!EV63&gt;simulazione!T1382,'domanda giornaliera 5F0537'!EV63,0)+IF('domanda giornaliera 5F0537'!EV64&gt;simulazione!T1382,'domanda giornaliera 5F0537'!EV64,0)+IF('domanda giornaliera 5F0537'!EV65&gt;simulazione!T1382,'domanda giornaliera 5F0537'!EV65,0)+IF('domanda giornaliera 5F0537'!EV66&gt;simulazione!T1382,'domanda giornaliera 5F0537'!EV66,0)+IF('domanda giornaliera 5F0537'!EV67&gt;simulazione!T1382,'domanda giornaliera 5F0537'!EV67,0)+IF('domanda giornaliera 5F0537'!EV68&gt;simulazione!T1382,'domanda giornaliera 5F0537'!EV68,0)+IF('domanda giornaliera 5F0537'!EV69&gt;simulazione!T1382,'domanda giornaliera 5F0537'!EV68,0)+IF('domanda giornaliera 5F0537'!EV69&gt;simulazione!T1382,'domanda giornaliera 5F0537'!EV69,0)+IF('domanda giornaliera 5F0537'!EV70&gt;simulazione!T1382,'domanda giornaliera 5F0537'!EV70,0)+IF('domanda giornaliera 5F0537'!EV71&gt;simulazione!T1382,'domanda giornaliera 5F0537'!EV71,0)+IF('domanda giornaliera 5F0537'!EV72&gt;simulazione!T1382,'domanda giornaliera 5F0537'!EV72,0)+IF('domanda giornaliera 5F0537'!EV73&gt;simulazione!T1382,'domanda giornaliera 5F0537'!EV73,0)+IF('domanda giornaliera 5F0537'!EV74&gt;simulazione!T1382,'domanda giornaliera 5F0537'!EV74,0)+IF('domanda giornaliera 5F0537'!EV75&gt;simulazione!T1382,'domanda giornaliera 5F0537'!EV75,0)+IF('domanda giornaliera 5F0537'!EV76&gt;simulazione!T1382,'domanda giornaliera 5F0537'!EV76,0)+IF('domanda giornaliera 5F0537'!EV77&gt;simulazione!T1382,'domanda giornaliera 5F0537'!EV77,0)+IF('domanda giornaliera 5F0537'!EV78&gt;simulazione!T1382,'domanda giornaliera 5F0537'!EV78,0)+IF('domanda giornaliera 5F0537'!EV79&gt;simulazione!T1382,'domanda giornaliera 5F0537'!EV79,0)+IF('domanda giornaliera 5F0537'!EV80&gt;simulazione!T1382,'domanda giornaliera 5F0537'!EV80,0)+IF('domanda giornaliera 5F0537'!EV81&gt;simulazione!T1382,'domanda giornaliera 5F0537'!EV81,0)+IF('domanda giornaliera 5F0537'!EV82&gt;simulazione!T1382,'domanda giornaliera 5F0537'!EV82,0)+IF('domanda giornaliera 5F0537'!EV83&gt;simulazione!T1382,'domanda giornaliera 5F0537'!EV83,0)+IF('domanda giornaliera 5F0537'!EV84&gt;simulazione!T1382,'domanda giornaliera 5F0537'!EV84,0)+IF('domanda giornaliera 5F0537'!EV85&gt;simulazione!T1382,'domanda giornaliera 5F0537'!EV85,0)+IF('domanda giornaliera 5F0537'!EV86&gt;simulazione!T1382,'domanda giornaliera 5F0537'!EV86,0)+IF('domanda giornaliera 5F0537'!EV87&gt;simulazione!T1382,'domanda giornaliera 5F0537'!EV87,0)+IF('domanda giornaliera 5F0537'!EV88&gt;simulazione!T1382,'domanda giornaliera 5F0537'!EV88,0)+IF('domanda giornaliera 5F0537'!EV89&gt;simulazione!T1382,'domanda giornaliera 5F0537'!EV89,0)+IF('domanda giornaliera 5F0537'!EV90&gt;simulazione!T1382,'domanda giornaliera 5F0537'!EV90,0)+IF('domanda giornaliera 5F0537'!EV91&gt;simulazione!T1382,'domanda giornaliera 5F0537'!EV91,0)+IF('domanda giornaliera 5F0537'!EV92&gt;simulazione!T1382,'domanda giornaliera 5F0537'!EV92,0)+IF('domanda giornaliera 5F0537'!EV93&gt;simulazione!T1382,'domanda giornaliera 5F0537'!EV93,0)</f>
        <v>282574.18181818177</v>
      </c>
      <c r="Z1547" s="10"/>
      <c r="AA1547" s="10"/>
    </row>
    <row r="1548" spans="24:27" x14ac:dyDescent="0.25">
      <c r="X1548" s="46" t="s">
        <v>74</v>
      </c>
      <c r="Y1548" s="10">
        <f>'domanda giornaliera 5F0537'!EV62+IF('domanda giornaliera 5F0537'!EV63&gt;simulazione!T1383,'domanda giornaliera 5F0537'!EV63,0)+IF('domanda giornaliera 5F0537'!EV64&gt;simulazione!T1383,'domanda giornaliera 5F0537'!EV64,0)+IF('domanda giornaliera 5F0537'!EV65&gt;simulazione!T1383,'domanda giornaliera 5F0537'!EV65,0)+IF('domanda giornaliera 5F0537'!EV66&gt;simulazione!T1383,'domanda giornaliera 5F0537'!EV66,0)+IF('domanda giornaliera 5F0537'!EV67&gt;simulazione!T1383,'domanda giornaliera 5F0537'!EV67,0)+IF('domanda giornaliera 5F0537'!EV68&gt;simulazione!T1383,'domanda giornaliera 5F0537'!EV68,0)+IF('domanda giornaliera 5F0537'!EV69&gt;simulazione!T1383,'domanda giornaliera 5F0537'!EV69,0)+IF('domanda giornaliera 5F0537'!EV70&gt;simulazione!T1383,'domanda giornaliera 5F0537'!EV69,0)+IF('domanda giornaliera 5F0537'!EV70&gt;simulazione!T1383,'domanda giornaliera 5F0537'!EV70,0)+IF('domanda giornaliera 5F0537'!EV71&gt;simulazione!T1383,'domanda giornaliera 5F0537'!EV71,0)+IF('domanda giornaliera 5F0537'!EV72&gt;simulazione!T1383,'domanda giornaliera 5F0537'!EV72,0)+IF('domanda giornaliera 5F0537'!EV73&gt;simulazione!T1383,'domanda giornaliera 5F0537'!EV73,0)+IF('domanda giornaliera 5F0537'!EV74&gt;simulazione!T1383,'domanda giornaliera 5F0537'!EV74,0)+IF('domanda giornaliera 5F0537'!EV75&gt;simulazione!T1383,'domanda giornaliera 5F0537'!EV75,0)+IF('domanda giornaliera 5F0537'!EV76&gt;simulazione!T1383,'domanda giornaliera 5F0537'!EV76,0)+IF('domanda giornaliera 5F0537'!EV77&gt;simulazione!T1383,'domanda giornaliera 5F0537'!EV77,0)+IF('domanda giornaliera 5F0537'!EV78&gt;simulazione!T1383,'domanda giornaliera 5F0537'!EV78,0)+IF('domanda giornaliera 5F0537'!EV79&gt;simulazione!T1383,'domanda giornaliera 5F0537'!EV79,0)+IF('domanda giornaliera 5F0537'!EV80&gt;simulazione!T1383,'domanda giornaliera 5F0537'!EV80,0)+IF('domanda giornaliera 5F0537'!EV81&gt;simulazione!T1383,'domanda giornaliera 5F0537'!EV81,0)+IF('domanda giornaliera 5F0537'!EV82&gt;simulazione!T1383,'domanda giornaliera 5F0537'!EV82,0)+IF('domanda giornaliera 5F0537'!EV83&gt;simulazione!T1383,'domanda giornaliera 5F0537'!EV83,0)+IF('domanda giornaliera 5F0537'!EV84&gt;simulazione!T1383,'domanda giornaliera 5F0537'!EV84,0)+IF('domanda giornaliera 5F0537'!EV85&gt;simulazione!T1383,'domanda giornaliera 5F0537'!EV85,0)+IF('domanda giornaliera 5F0537'!EV86&gt;simulazione!T1383,'domanda giornaliera 5F0537'!EV86,0)+IF('domanda giornaliera 5F0537'!EV87&gt;simulazione!T1383,'domanda giornaliera 5F0537'!EV87,0)+IF('domanda giornaliera 5F0537'!EV88&gt;simulazione!T1383,'domanda giornaliera 5F0537'!EV88,0)+IF('domanda giornaliera 5F0537'!EV89&gt;simulazione!T1383,'domanda giornaliera 5F0537'!EV89,0)+IF('domanda giornaliera 5F0537'!EV90&gt;simulazione!T1383,'domanda giornaliera 5F0537'!EV90,0)+IF('domanda giornaliera 5F0537'!EV91&gt;simulazione!T1383,'domanda giornaliera 5F0537'!EV91,0)+IF('domanda giornaliera 5F0537'!EV92&gt;simulazione!T1383,'domanda giornaliera 5F0537'!EV92,0)+IF('domanda giornaliera 5F0537'!EV93&gt;simulazione!T1383,'domanda giornaliera 5F0537'!EV93,0)+IF('domanda giornaliera 5F0537'!EV94&gt;simulazione!T1383,'domanda giornaliera 5F0537'!EV94,0)</f>
        <v>287050.25078369898</v>
      </c>
      <c r="Z1548" s="10"/>
      <c r="AA1548" s="10"/>
    </row>
    <row r="1549" spans="24:27" x14ac:dyDescent="0.25">
      <c r="X1549" s="46" t="s">
        <v>80</v>
      </c>
      <c r="Y1549" s="10">
        <f>'domanda giornaliera 5F0537'!EV63+IF('domanda giornaliera 5F0537'!EV64&gt;simulazione!T1384,'domanda giornaliera 5F0537'!EV64,0)+IF('domanda giornaliera 5F0537'!EV65&gt;simulazione!T1384,'domanda giornaliera 5F0537'!EV65,0)+IF('domanda giornaliera 5F0537'!EV66&gt;simulazione!T1384,'domanda giornaliera 5F0537'!EV66,0)+IF('domanda giornaliera 5F0537'!EV67&gt;simulazione!T1384,'domanda giornaliera 5F0537'!EV67,0)+IF('domanda giornaliera 5F0537'!EV68&gt;simulazione!T1384,'domanda giornaliera 5F0537'!EV68,0)+IF('domanda giornaliera 5F0537'!EV69&gt;simulazione!T1384,'domanda giornaliera 5F0537'!EV69,0)+IF('domanda giornaliera 5F0537'!EV70&gt;simulazione!T1384,'domanda giornaliera 5F0537'!EV70,0)+IF('domanda giornaliera 5F0537'!EV71&gt;simulazione!T1384,'domanda giornaliera 5F0537'!EV70,0)+IF('domanda giornaliera 5F0537'!EV71&gt;simulazione!T1384,'domanda giornaliera 5F0537'!EV71,0)+IF('domanda giornaliera 5F0537'!EV72&gt;simulazione!T1384,'domanda giornaliera 5F0537'!EV72,0)+IF('domanda giornaliera 5F0537'!EV73&gt;simulazione!T1384,'domanda giornaliera 5F0537'!EV73,0)+IF('domanda giornaliera 5F0537'!EV74&gt;simulazione!T1384,'domanda giornaliera 5F0537'!EV74,0)+IF('domanda giornaliera 5F0537'!EV75&gt;simulazione!T1384,'domanda giornaliera 5F0537'!EV75,0)+IF('domanda giornaliera 5F0537'!EV76&gt;simulazione!T1384,'domanda giornaliera 5F0537'!EV76,0)+IF('domanda giornaliera 5F0537'!EV77&gt;simulazione!T1384,'domanda giornaliera 5F0537'!EV77,0)+IF('domanda giornaliera 5F0537'!EV78&gt;simulazione!T1384,'domanda giornaliera 5F0537'!EV78,0)+IF('domanda giornaliera 5F0537'!EV79&gt;simulazione!T1384,'domanda giornaliera 5F0537'!EV79,0)+IF('domanda giornaliera 5F0537'!EV80&gt;simulazione!T1384,'domanda giornaliera 5F0537'!EV80,0)+IF('domanda giornaliera 5F0537'!EV81&gt;simulazione!T1384,'domanda giornaliera 5F0537'!EV81,0)+IF('domanda giornaliera 5F0537'!EV82&gt;simulazione!T1384,'domanda giornaliera 5F0537'!EV82,0)+IF('domanda giornaliera 5F0537'!EV83&gt;simulazione!T1384,'domanda giornaliera 5F0537'!EV83,0)+IF('domanda giornaliera 5F0537'!EV84&gt;simulazione!T1384,'domanda giornaliera 5F0537'!EV84,0)+IF('domanda giornaliera 5F0537'!EV85&gt;simulazione!T1384,'domanda giornaliera 5F0537'!EV85,0)+IF('domanda giornaliera 5F0537'!EV86&gt;simulazione!T1384,'domanda giornaliera 5F0537'!EV86,0)+IF('domanda giornaliera 5F0537'!EV87&gt;simulazione!T1384,'domanda giornaliera 5F0537'!EV87,0)+IF('domanda giornaliera 5F0537'!EV88&gt;simulazione!T1384,'domanda giornaliera 5F0537'!EV88,0)+IF('domanda giornaliera 5F0537'!EV89&gt;simulazione!T1384,'domanda giornaliera 5F0537'!EV89,0)+IF('domanda giornaliera 5F0537'!EV90&gt;simulazione!T1384,'domanda giornaliera 5F0537'!EV90,0)+IF('domanda giornaliera 5F0537'!EV91&gt;simulazione!T1384,'domanda giornaliera 5F0537'!EV91,0)+IF('domanda giornaliera 5F0537'!EV92&gt;simulazione!T1384,'domanda giornaliera 5F0537'!EV92,0)+IF('domanda giornaliera 5F0537'!EV93&gt;simulazione!T1384,'domanda giornaliera 5F0537'!EV93,0)+IF('domanda giornaliera 5F0537'!EV94&gt;simulazione!T1384,'domanda giornaliera 5F0537'!EV94,0)+IF('domanda giornaliera 5F0537'!EV95&gt;simulazione!T1384,'domanda giornaliera 5F0537'!EV95,0)</f>
        <v>287050.25078369898</v>
      </c>
      <c r="Z1549" s="10"/>
      <c r="AA1549" s="10"/>
    </row>
    <row r="1550" spans="24:27" x14ac:dyDescent="0.25">
      <c r="X1550" s="46" t="s">
        <v>81</v>
      </c>
      <c r="Y1550" s="10">
        <f>'domanda giornaliera 5F0537'!EV64+IF('domanda giornaliera 5F0537'!EV65&gt;simulazione!T1385,'domanda giornaliera 5F0537'!EV65,0)+IF('domanda giornaliera 5F0537'!EV66&gt;simulazione!T1385,'domanda giornaliera 5F0537'!EV66,0)+IF('domanda giornaliera 5F0537'!EV67&gt;simulazione!T1385,'domanda giornaliera 5F0537'!EV67,0)+IF('domanda giornaliera 5F0537'!EV68&gt;simulazione!T1385,'domanda giornaliera 5F0537'!EV68,0)+IF('domanda giornaliera 5F0537'!EV69&gt;simulazione!T1385,'domanda giornaliera 5F0537'!EV69,0)+IF('domanda giornaliera 5F0537'!EV70&gt;simulazione!T1385,'domanda giornaliera 5F0537'!EV70,0)+IF('domanda giornaliera 5F0537'!EV71&gt;simulazione!T1385,'domanda giornaliera 5F0537'!EV71,0)+IF('domanda giornaliera 5F0537'!EV72&gt;simulazione!T1385,'domanda giornaliera 5F0537'!EV71,0)+IF('domanda giornaliera 5F0537'!EV72&gt;simulazione!T1385,'domanda giornaliera 5F0537'!EV72,0)+IF('domanda giornaliera 5F0537'!EV73&gt;simulazione!T1385,'domanda giornaliera 5F0537'!EV73,0)+IF('domanda giornaliera 5F0537'!EV74&gt;simulazione!T1385,'domanda giornaliera 5F0537'!EV74,0)+IF('domanda giornaliera 5F0537'!EV75&gt;simulazione!T1385,'domanda giornaliera 5F0537'!EV75,0)+IF('domanda giornaliera 5F0537'!EV76&gt;simulazione!T1385,'domanda giornaliera 5F0537'!EV76,0)+IF('domanda giornaliera 5F0537'!EV77&gt;simulazione!T1385,'domanda giornaliera 5F0537'!EV77,0)+IF('domanda giornaliera 5F0537'!EV78&gt;simulazione!T1385,'domanda giornaliera 5F0537'!EV78,0)+IF('domanda giornaliera 5F0537'!EV79&gt;simulazione!T1385,'domanda giornaliera 5F0537'!EV79,0)+IF('domanda giornaliera 5F0537'!EV80&gt;simulazione!T1385,'domanda giornaliera 5F0537'!EV80,0)+IF('domanda giornaliera 5F0537'!EV81&gt;simulazione!T1385,'domanda giornaliera 5F0537'!EV81,0)+IF('domanda giornaliera 5F0537'!EV82&gt;simulazione!T1385,'domanda giornaliera 5F0537'!EV82,0)+IF('domanda giornaliera 5F0537'!EV83&gt;simulazione!T1385,'domanda giornaliera 5F0537'!EV83,0)+IF('domanda giornaliera 5F0537'!EV84&gt;simulazione!T1385,'domanda giornaliera 5F0537'!EV84,0)+IF('domanda giornaliera 5F0537'!EV85&gt;simulazione!T1385,'domanda giornaliera 5F0537'!EV85,0)+IF('domanda giornaliera 5F0537'!EV86&gt;simulazione!T1385,'domanda giornaliera 5F0537'!EV86,0)+IF('domanda giornaliera 5F0537'!EV87&gt;simulazione!T1385,'domanda giornaliera 5F0537'!EV87,0)+IF('domanda giornaliera 5F0537'!EV88&gt;simulazione!T1385,'domanda giornaliera 5F0537'!EV88,0)+IF('domanda giornaliera 5F0537'!EV89&gt;simulazione!T1385,'domanda giornaliera 5F0537'!EV89,0)+IF('domanda giornaliera 5F0537'!EV90&gt;simulazione!T1385,'domanda giornaliera 5F0537'!EV90,0)+IF('domanda giornaliera 5F0537'!EV91&gt;simulazione!T1385,'domanda giornaliera 5F0537'!EV91,0)+IF('domanda giornaliera 5F0537'!EV92&gt;simulazione!T1385,'domanda giornaliera 5F0537'!EV92,0)+IF('domanda giornaliera 5F0537'!EV93&gt;simulazione!T1385,'domanda giornaliera 5F0537'!EV93,0)+IF('domanda giornaliera 5F0537'!EV94&gt;simulazione!T1385,'domanda giornaliera 5F0537'!EV94,0)+IF('domanda giornaliera 5F0537'!EV95&gt;simulazione!T1385,'domanda giornaliera 5F0537'!EV95,0)+IF('domanda giornaliera 5F0537'!EV96&gt;simulazione!T1385,'domanda giornaliera 5F0537'!EV96,0)</f>
        <v>287050.25078369898</v>
      </c>
      <c r="Z1550" s="10"/>
      <c r="AA1550" s="10"/>
    </row>
    <row r="1551" spans="24:27" x14ac:dyDescent="0.25">
      <c r="X1551" s="46" t="s">
        <v>82</v>
      </c>
      <c r="Y1551" s="10">
        <f>'domanda giornaliera 5F0537'!EV65+IF('domanda giornaliera 5F0537'!EV66&gt;simulazione!T1386,'domanda giornaliera 5F0537'!EV66,0)+IF('domanda giornaliera 5F0537'!EV67&gt;simulazione!T1386,'domanda giornaliera 5F0537'!EV67,0)+IF('domanda giornaliera 5F0537'!EV68&gt;simulazione!T1386,'domanda giornaliera 5F0537'!EV68,0)+IF('domanda giornaliera 5F0537'!EV69&gt;simulazione!T1386,'domanda giornaliera 5F0537'!EV69,0)+IF('domanda giornaliera 5F0537'!EV70&gt;simulazione!T1386,'domanda giornaliera 5F0537'!EV70,0)+IF('domanda giornaliera 5F0537'!EV71&gt;simulazione!T1386,'domanda giornaliera 5F0537'!EV71,0)+IF('domanda giornaliera 5F0537'!EV72&gt;simulazione!T1386,'domanda giornaliera 5F0537'!EV72,0)+IF('domanda giornaliera 5F0537'!EV73&gt;simulazione!T1386,'domanda giornaliera 5F0537'!EV72,0)+IF('domanda giornaliera 5F0537'!EV73&gt;simulazione!T1386,'domanda giornaliera 5F0537'!EV73,0)+IF('domanda giornaliera 5F0537'!EV74&gt;simulazione!T1386,'domanda giornaliera 5F0537'!EV74,0)+IF('domanda giornaliera 5F0537'!EV75&gt;simulazione!T1386,'domanda giornaliera 5F0537'!EV75,0)+IF('domanda giornaliera 5F0537'!EV76&gt;simulazione!T1386,'domanda giornaliera 5F0537'!EV76,0)+IF('domanda giornaliera 5F0537'!EV77&gt;simulazione!T1386,'domanda giornaliera 5F0537'!EV77,0)+IF('domanda giornaliera 5F0537'!EV78&gt;simulazione!T1386,'domanda giornaliera 5F0537'!EV78,0)+IF('domanda giornaliera 5F0537'!EV79&gt;simulazione!T1386,'domanda giornaliera 5F0537'!EV79,0)+IF('domanda giornaliera 5F0537'!EV80&gt;simulazione!T1386,'domanda giornaliera 5F0537'!EV80,0)+IF('domanda giornaliera 5F0537'!EV81&gt;simulazione!T1386,'domanda giornaliera 5F0537'!EV81,0)+IF('domanda giornaliera 5F0537'!EV82&gt;simulazione!T1386,'domanda giornaliera 5F0537'!EV82,0)+IF('domanda giornaliera 5F0537'!EV83&gt;simulazione!T1386,'domanda giornaliera 5F0537'!EV83,0)+IF('domanda giornaliera 5F0537'!EV84&gt;simulazione!T1386,'domanda giornaliera 5F0537'!EV84,0)+IF('domanda giornaliera 5F0537'!EV85&gt;simulazione!T1386,'domanda giornaliera 5F0537'!EV85,0)+IF('domanda giornaliera 5F0537'!EV86&gt;simulazione!T1386,'domanda giornaliera 5F0537'!EV86,0)+IF('domanda giornaliera 5F0537'!EV87&gt;simulazione!T1386,'domanda giornaliera 5F0537'!EV87,0)+IF('domanda giornaliera 5F0537'!EV88&gt;simulazione!T1386,'domanda giornaliera 5F0537'!EV88,0)+IF('domanda giornaliera 5F0537'!EV89&gt;simulazione!T1386,'domanda giornaliera 5F0537'!EV89,0)+IF('domanda giornaliera 5F0537'!EV90&gt;simulazione!T1386,'domanda giornaliera 5F0537'!EV90,0)+IF('domanda giornaliera 5F0537'!EV91&gt;simulazione!T1386,'domanda giornaliera 5F0537'!EV91,0)+IF('domanda giornaliera 5F0537'!EV92&gt;simulazione!T1386,'domanda giornaliera 5F0537'!EV92,0)+IF('domanda giornaliera 5F0537'!EV93&gt;simulazione!T1386,'domanda giornaliera 5F0537'!EV93,0)+IF('domanda giornaliera 5F0537'!EV94&gt;simulazione!T1386,'domanda giornaliera 5F0537'!EV94,0)+IF('domanda giornaliera 5F0537'!EV95&gt;simulazione!T1386,'domanda giornaliera 5F0537'!EV95,0)+IF('domanda giornaliera 5F0537'!EV96&gt;simulazione!T1386,'domanda giornaliera 5F0537'!EV96,0)+IF('domanda giornaliera 5F0537'!EV97&gt;simulazione!T1386,'domanda giornaliera 5F0537'!EV97,0)</f>
        <v>287050.25078369898</v>
      </c>
      <c r="Z1551" s="10"/>
      <c r="AA1551" s="10"/>
    </row>
    <row r="1552" spans="24:27" x14ac:dyDescent="0.25">
      <c r="X1552" s="46" t="s">
        <v>83</v>
      </c>
      <c r="Y1552" s="10">
        <f>'domanda giornaliera 5F0537'!EV66+IF('domanda giornaliera 5F0537'!EV67&gt;simulazione!T1387,'domanda giornaliera 5F0537'!EV67,0)+IF('domanda giornaliera 5F0537'!EV68&gt;simulazione!T1387,'domanda giornaliera 5F0537'!EV68,0)+IF('domanda giornaliera 5F0537'!EV69&gt;simulazione!T1387,'domanda giornaliera 5F0537'!EV69,0)+IF('domanda giornaliera 5F0537'!EV70&gt;simulazione!T1387,'domanda giornaliera 5F0537'!EV70,0)+IF('domanda giornaliera 5F0537'!EV71&gt;simulazione!T1387,'domanda giornaliera 5F0537'!EV71,0)+IF('domanda giornaliera 5F0537'!EV72&gt;simulazione!T1387,'domanda giornaliera 5F0537'!EV72,0)+IF('domanda giornaliera 5F0537'!EV73&gt;simulazione!T1387,'domanda giornaliera 5F0537'!EV73,0)+IF('domanda giornaliera 5F0537'!EV74&gt;simulazione!T1387,'domanda giornaliera 5F0537'!EV73,0)+IF('domanda giornaliera 5F0537'!EV74&gt;simulazione!T1387,'domanda giornaliera 5F0537'!EV74,0)+IF('domanda giornaliera 5F0537'!EV75&gt;simulazione!T1387,'domanda giornaliera 5F0537'!EV75,0)+IF('domanda giornaliera 5F0537'!EV76&gt;simulazione!T1387,'domanda giornaliera 5F0537'!EV76,0)+IF('domanda giornaliera 5F0537'!EV77&gt;simulazione!T1387,'domanda giornaliera 5F0537'!EV77,0)+IF('domanda giornaliera 5F0537'!EV78&gt;simulazione!T1387,'domanda giornaliera 5F0537'!EV78,0)+IF('domanda giornaliera 5F0537'!EV79&gt;simulazione!T1387,'domanda giornaliera 5F0537'!EV79,0)+IF('domanda giornaliera 5F0537'!EV80&gt;simulazione!T1387,'domanda giornaliera 5F0537'!EV80,0)+IF('domanda giornaliera 5F0537'!EV81&gt;simulazione!T1387,'domanda giornaliera 5F0537'!EV81,0)+IF('domanda giornaliera 5F0537'!EV82&gt;simulazione!T1387,'domanda giornaliera 5F0537'!EV82,0)+IF('domanda giornaliera 5F0537'!EV83&gt;simulazione!T1387,'domanda giornaliera 5F0537'!EV83,0)+IF('domanda giornaliera 5F0537'!EV84&gt;simulazione!T1387,'domanda giornaliera 5F0537'!EV84,0)+IF('domanda giornaliera 5F0537'!EV85&gt;simulazione!T1387,'domanda giornaliera 5F0537'!EV85,0)+IF('domanda giornaliera 5F0537'!EV86&gt;simulazione!T1387,'domanda giornaliera 5F0537'!EV86,0)+IF('domanda giornaliera 5F0537'!EV87&gt;simulazione!T1387,'domanda giornaliera 5F0537'!EV87,0)+IF('domanda giornaliera 5F0537'!EV88&gt;simulazione!T1387,'domanda giornaliera 5F0537'!EV88,0)+IF('domanda giornaliera 5F0537'!EV89&gt;simulazione!T1387,'domanda giornaliera 5F0537'!EV89,0)+IF('domanda giornaliera 5F0537'!EV90&gt;simulazione!T1387,'domanda giornaliera 5F0537'!EV90,0)+IF('domanda giornaliera 5F0537'!EV91&gt;simulazione!T1387,'domanda giornaliera 5F0537'!EV91,0)+IF('domanda giornaliera 5F0537'!EV92&gt;simulazione!T1387,'domanda giornaliera 5F0537'!EV92,0)+IF('domanda giornaliera 5F0537'!EV93&gt;simulazione!T1387,'domanda giornaliera 5F0537'!EV93,0)+IF('domanda giornaliera 5F0537'!EV94&gt;simulazione!T1387,'domanda giornaliera 5F0537'!EV94,0)+IF('domanda giornaliera 5F0537'!EV95&gt;simulazione!T1387,'domanda giornaliera 5F0537'!EV95,0)+IF('domanda giornaliera 5F0537'!EV96&gt;simulazione!T1387,'domanda giornaliera 5F0537'!EV96,0)+IF('domanda giornaliera 5F0537'!EV97&gt;simulazione!T1387,'domanda giornaliera 5F0537'!EV97,0)+IF('domanda giornaliera 5F0537'!EV98&gt;simulazione!T1387,'domanda giornaliera 5F0537'!EV98,0)</f>
        <v>287050.25078369898</v>
      </c>
      <c r="Z1552" s="10"/>
      <c r="AA1552" s="10"/>
    </row>
    <row r="1553" spans="24:27" x14ac:dyDescent="0.25">
      <c r="X1553" s="46" t="s">
        <v>79</v>
      </c>
      <c r="Y1553" s="10">
        <f>'domanda giornaliera 5F0537'!EV67+IF('domanda giornaliera 5F0537'!EV68&gt;simulazione!T1388,'domanda giornaliera 5F0537'!EV68,0)+IF('domanda giornaliera 5F0537'!EV69&gt;simulazione!T1388,'domanda giornaliera 5F0537'!EV69,0)+IF('domanda giornaliera 5F0537'!EV70&gt;simulazione!T1388,'domanda giornaliera 5F0537'!EV70,0)+IF('domanda giornaliera 5F0537'!EV71&gt;simulazione!T1388,'domanda giornaliera 5F0537'!EV71,0)+IF('domanda giornaliera 5F0537'!EV72&gt;simulazione!T1388,'domanda giornaliera 5F0537'!EV72,0)+IF('domanda giornaliera 5F0537'!EV73&gt;simulazione!T1388,'domanda giornaliera 5F0537'!EV73,0)+IF('domanda giornaliera 5F0537'!EV74&gt;simulazione!T1388,'domanda giornaliera 5F0537'!EV74,0)+IF('domanda giornaliera 5F0537'!EV75&gt;simulazione!T1388,'domanda giornaliera 5F0537'!EV74,0)+IF('domanda giornaliera 5F0537'!EV75&gt;simulazione!T1388,'domanda giornaliera 5F0537'!EV75,0)+IF('domanda giornaliera 5F0537'!EV76&gt;simulazione!T1388,'domanda giornaliera 5F0537'!EV76,0)+IF('domanda giornaliera 5F0537'!EV77&gt;simulazione!T1388,'domanda giornaliera 5F0537'!EV77,0)+IF('domanda giornaliera 5F0537'!EV78&gt;simulazione!T1388,'domanda giornaliera 5F0537'!EV78,0)+IF('domanda giornaliera 5F0537'!EV79&gt;simulazione!T1388,'domanda giornaliera 5F0537'!EV79,0)+IF('domanda giornaliera 5F0537'!EV80&gt;simulazione!T1388,'domanda giornaliera 5F0537'!EV80,0)+IF('domanda giornaliera 5F0537'!EV81&gt;simulazione!T1388,'domanda giornaliera 5F0537'!EV81,0)+IF('domanda giornaliera 5F0537'!EV82&gt;simulazione!T1388,'domanda giornaliera 5F0537'!EV82,0)+IF('domanda giornaliera 5F0537'!EV83&gt;simulazione!T1388,'domanda giornaliera 5F0537'!EV83,0)+IF('domanda giornaliera 5F0537'!EV84&gt;simulazione!T1388,'domanda giornaliera 5F0537'!EV84,0)+IF('domanda giornaliera 5F0537'!EV85&gt;simulazione!T1388,'domanda giornaliera 5F0537'!EV85,0)+IF('domanda giornaliera 5F0537'!EV86&gt;simulazione!T1388,'domanda giornaliera 5F0537'!EV86,0)+IF('domanda giornaliera 5F0537'!EV87&gt;simulazione!T1388,'domanda giornaliera 5F0537'!EV87,0)+IF('domanda giornaliera 5F0537'!EV88&gt;simulazione!T1388,'domanda giornaliera 5F0537'!EV88,0)+IF('domanda giornaliera 5F0537'!EV89&gt;simulazione!T1388,'domanda giornaliera 5F0537'!EV89,0)+IF('domanda giornaliera 5F0537'!EV90&gt;simulazione!T1388,'domanda giornaliera 5F0537'!EV90,0)+IF('domanda giornaliera 5F0537'!EV91&gt;simulazione!T1388,'domanda giornaliera 5F0537'!EV91,0)+IF('domanda giornaliera 5F0537'!EV92&gt;simulazione!T1388,'domanda giornaliera 5F0537'!EV92,0)+IF('domanda giornaliera 5F0537'!EV93&gt;simulazione!T1388,'domanda giornaliera 5F0537'!EV93,0)+IF('domanda giornaliera 5F0537'!EV94&gt;simulazione!T1388,'domanda giornaliera 5F0537'!EV94,0)+IF('domanda giornaliera 5F0537'!EV95&gt;simulazione!T1388,'domanda giornaliera 5F0537'!EV95,0)+IF('domanda giornaliera 5F0537'!EV96&gt;simulazione!T1388,'domanda giornaliera 5F0537'!EV96,0)+IF('domanda giornaliera 5F0537'!EV97&gt;simulazione!T1388,'domanda giornaliera 5F0537'!EV97,0)+IF('domanda giornaliera 5F0537'!EV98&gt;simulazione!T1388,'domanda giornaliera 5F0537'!EV98,0)+IF('domanda giornaliera 5F0537'!EV99&gt;simulazione!T1388,'domanda giornaliera 5F0537'!EV99,0)</f>
        <v>208582.71831616655</v>
      </c>
      <c r="Z1553" s="10"/>
      <c r="AA1553" s="10"/>
    </row>
    <row r="1554" spans="24:27" x14ac:dyDescent="0.25">
      <c r="X1554" s="46" t="s">
        <v>85</v>
      </c>
      <c r="Y1554" s="10">
        <f>'domanda giornaliera 5F0537'!EV68+IF('domanda giornaliera 5F0537'!EV69&gt;simulazione!T1389,'domanda giornaliera 5F0537'!EV69,0)+IF('domanda giornaliera 5F0537'!EV70&gt;simulazione!T1389,'domanda giornaliera 5F0537'!EV70,0)+IF('domanda giornaliera 5F0537'!EV71&gt;simulazione!T1389,'domanda giornaliera 5F0537'!EV71,0)+IF('domanda giornaliera 5F0537'!EV72&gt;simulazione!T1389,'domanda giornaliera 5F0537'!EV72,0)+IF('domanda giornaliera 5F0537'!EV73&gt;simulazione!T1389,'domanda giornaliera 5F0537'!EV73,0)+IF('domanda giornaliera 5F0537'!EV74&gt;simulazione!T1389,'domanda giornaliera 5F0537'!EV74,0)+IF('domanda giornaliera 5F0537'!EV75&gt;simulazione!T1389,'domanda giornaliera 5F0537'!EV75,0)+IF('domanda giornaliera 5F0537'!EV76&gt;simulazione!T1389,'domanda giornaliera 5F0537'!EV75,0)+IF('domanda giornaliera 5F0537'!EV76&gt;simulazione!T1389,'domanda giornaliera 5F0537'!EV76,0)+IF('domanda giornaliera 5F0537'!EV77&gt;simulazione!T1389,'domanda giornaliera 5F0537'!EV77,0)+IF('domanda giornaliera 5F0537'!EV78&gt;simulazione!T1389,'domanda giornaliera 5F0537'!EV78,0)+IF('domanda giornaliera 5F0537'!EV79&gt;simulazione!T1389,'domanda giornaliera 5F0537'!EV79,0)+IF('domanda giornaliera 5F0537'!EV80&gt;simulazione!T1389,'domanda giornaliera 5F0537'!EV80,0)+IF('domanda giornaliera 5F0537'!EV81&gt;simulazione!T1389,'domanda giornaliera 5F0537'!EV81,0)+IF('domanda giornaliera 5F0537'!EV82&gt;simulazione!T1389,'domanda giornaliera 5F0537'!EV82,0)+IF('domanda giornaliera 5F0537'!EV83&gt;simulazione!T1389,'domanda giornaliera 5F0537'!EV83,0)+IF('domanda giornaliera 5F0537'!EV84&gt;simulazione!T1389,'domanda giornaliera 5F0537'!EV84,0)+IF('domanda giornaliera 5F0537'!EV85&gt;simulazione!T1389,'domanda giornaliera 5F0537'!EV85,0)+IF('domanda giornaliera 5F0537'!EV86&gt;simulazione!T1389,'domanda giornaliera 5F0537'!EV86,0)+IF('domanda giornaliera 5F0537'!EV87&gt;simulazione!T1389,'domanda giornaliera 5F0537'!EV87,0)+IF('domanda giornaliera 5F0537'!EV88&gt;simulazione!T1389,'domanda giornaliera 5F0537'!EV88,0)+IF('domanda giornaliera 5F0537'!EV89&gt;simulazione!T1389,'domanda giornaliera 5F0537'!EV89,0)+IF('domanda giornaliera 5F0537'!EV90&gt;simulazione!T1389,'domanda giornaliera 5F0537'!EV90,0)+IF('domanda giornaliera 5F0537'!EV91&gt;simulazione!T1389,'domanda giornaliera 5F0537'!EV91,0)+IF('domanda giornaliera 5F0537'!EV92&gt;simulazione!T1389,'domanda giornaliera 5F0537'!EV92,0)+IF('domanda giornaliera 5F0537'!EV93&gt;simulazione!T1389,'domanda giornaliera 5F0537'!EV93,0)+IF('domanda giornaliera 5F0537'!EV94&gt;simulazione!T1389,'domanda giornaliera 5F0537'!EV94,0)+IF('domanda giornaliera 5F0537'!EV95&gt;simulazione!T1389,'domanda giornaliera 5F0537'!EV95,0)+IF('domanda giornaliera 5F0537'!EV96&gt;simulazione!T1389,'domanda giornaliera 5F0537'!EV96,0)+IF('domanda giornaliera 5F0537'!EV97&gt;simulazione!T1389,'domanda giornaliera 5F0537'!EV97,0)+IF('domanda giornaliera 5F0537'!EV98&gt;simulazione!T1389,'domanda giornaliera 5F0537'!EV98,0)+IF('domanda giornaliera 5F0537'!EV99&gt;simulazione!T1389,'domanda giornaliera 5F0537'!EV99,0)+IF('domanda giornaliera 5F0537'!EV100&gt;simulazione!T1389,'domanda giornaliera 5F0537'!EV100,0)</f>
        <v>10368.432601880877</v>
      </c>
      <c r="Z1554" s="10"/>
      <c r="AA1554" s="10"/>
    </row>
    <row r="1555" spans="24:27" x14ac:dyDescent="0.25">
      <c r="X1555" s="46" t="s">
        <v>86</v>
      </c>
      <c r="Y1555" s="10">
        <f>'domanda giornaliera 5F0537'!EV69+IF('domanda giornaliera 5F0537'!EV70&gt;simulazione!T1390,'domanda giornaliera 5F0537'!EV70,0)+IF('domanda giornaliera 5F0537'!EV71&gt;simulazione!T1390,'domanda giornaliera 5F0537'!EV71,0)+IF('domanda giornaliera 5F0537'!EV72&gt;simulazione!T1390,'domanda giornaliera 5F0537'!EV72,0)+IF('domanda giornaliera 5F0537'!EV73&gt;simulazione!T1390,'domanda giornaliera 5F0537'!EV73,0)+IF('domanda giornaliera 5F0537'!EV74&gt;simulazione!T1390,'domanda giornaliera 5F0537'!EV74,0)+IF('domanda giornaliera 5F0537'!EV75&gt;simulazione!T1390,'domanda giornaliera 5F0537'!EV75,0)+IF('domanda giornaliera 5F0537'!EV76&gt;simulazione!T1390,'domanda giornaliera 5F0537'!EV76,0)+IF('domanda giornaliera 5F0537'!EV77&gt;simulazione!T1390,'domanda giornaliera 5F0537'!EV76,0)+IF('domanda giornaliera 5F0537'!EV77&gt;simulazione!T1390,'domanda giornaliera 5F0537'!EV77,0)+IF('domanda giornaliera 5F0537'!EV78&gt;simulazione!T1390,'domanda giornaliera 5F0537'!EV78,0)+IF('domanda giornaliera 5F0537'!EV79&gt;simulazione!T1390,'domanda giornaliera 5F0537'!EV79,0)+IF('domanda giornaliera 5F0537'!EV80&gt;simulazione!T1390,'domanda giornaliera 5F0537'!EV80,0)+IF('domanda giornaliera 5F0537'!EV81&gt;simulazione!T1390,'domanda giornaliera 5F0537'!EV81,0)+IF('domanda giornaliera 5F0537'!EV82&gt;simulazione!T1390,'domanda giornaliera 5F0537'!EV82,0)+IF('domanda giornaliera 5F0537'!EV83&gt;simulazione!T1390,'domanda giornaliera 5F0537'!EV83,0)+IF('domanda giornaliera 5F0537'!EV84&gt;simulazione!T1390,'domanda giornaliera 5F0537'!EV84,0)+IF('domanda giornaliera 5F0537'!EV85&gt;simulazione!T1390,'domanda giornaliera 5F0537'!EV85,0)+IF('domanda giornaliera 5F0537'!EV86&gt;simulazione!T1390,'domanda giornaliera 5F0537'!EV86,0)+IF('domanda giornaliera 5F0537'!EV87&gt;simulazione!T1390,'domanda giornaliera 5F0537'!EV87,0)+IF('domanda giornaliera 5F0537'!EV88&gt;simulazione!T1390,'domanda giornaliera 5F0537'!EV88,0)+IF('domanda giornaliera 5F0537'!EV89&gt;simulazione!T1390,'domanda giornaliera 5F0537'!EV89,0)+IF('domanda giornaliera 5F0537'!EV90&gt;simulazione!T1390,'domanda giornaliera 5F0537'!EV90,0)+IF('domanda giornaliera 5F0537'!EV91&gt;simulazione!T1390,'domanda giornaliera 5F0537'!EV91,0)+IF('domanda giornaliera 5F0537'!EV92&gt;simulazione!T1390,'domanda giornaliera 5F0537'!EV92,0)+IF('domanda giornaliera 5F0537'!EV93&gt;simulazione!T1390,'domanda giornaliera 5F0537'!EV93,0)+IF('domanda giornaliera 5F0537'!EV94&gt;simulazione!T1390,'domanda giornaliera 5F0537'!EV94,0)+IF('domanda giornaliera 5F0537'!EV95&gt;simulazione!T1390,'domanda giornaliera 5F0537'!EV95,0)+IF('domanda giornaliera 5F0537'!EV96&gt;simulazione!T1390,'domanda giornaliera 5F0537'!EV96,0)+IF('domanda giornaliera 5F0537'!EV97&gt;simulazione!T1390,'domanda giornaliera 5F0537'!EV97,0)+IF('domanda giornaliera 5F0537'!EV98&gt;simulazione!T1390,'domanda giornaliera 5F0537'!EV98,0)+IF('domanda giornaliera 5F0537'!EV99&gt;simulazione!T1390,'domanda giornaliera 5F0537'!EV99,0)+IF('domanda giornaliera 5F0537'!EV100&gt;simulazione!T1390,'domanda giornaliera 5F0537'!EV100,0)+IF('domanda giornaliera 5F0537'!EV101&gt;simulazione!T1390,'domanda giornaliera 5F0537'!EV101,0)</f>
        <v>10368.432601880877</v>
      </c>
      <c r="Z1555" s="10"/>
      <c r="AA1555" s="10"/>
    </row>
    <row r="1556" spans="24:27" x14ac:dyDescent="0.25">
      <c r="X1556" s="46" t="s">
        <v>87</v>
      </c>
      <c r="Y1556" s="10">
        <f>'domanda giornaliera 5F0537'!EV70+IF('domanda giornaliera 5F0537'!EV71&gt;simulazione!T1391,'domanda giornaliera 5F0537'!EV71,0)+IF('domanda giornaliera 5F0537'!EV72&gt;simulazione!T1391,'domanda giornaliera 5F0537'!EV72,0)+IF('domanda giornaliera 5F0537'!EV73&gt;simulazione!T1391,'domanda giornaliera 5F0537'!EV73,0)+IF('domanda giornaliera 5F0537'!EV74&gt;simulazione!T1391,'domanda giornaliera 5F0537'!EV74,0)+IF('domanda giornaliera 5F0537'!EV75&gt;simulazione!T1391,'domanda giornaliera 5F0537'!EV75,0)+IF('domanda giornaliera 5F0537'!EV76&gt;simulazione!T1391,'domanda giornaliera 5F0537'!EV76,0)+IF('domanda giornaliera 5F0537'!EV77&gt;simulazione!T1391,'domanda giornaliera 5F0537'!EV77,0)+IF('domanda giornaliera 5F0537'!EV78&gt;simulazione!T1391,'domanda giornaliera 5F0537'!EV77,0)+IF('domanda giornaliera 5F0537'!EV78&gt;simulazione!T1391,'domanda giornaliera 5F0537'!EV78,0)+IF('domanda giornaliera 5F0537'!EV79&gt;simulazione!T1391,'domanda giornaliera 5F0537'!EV79,0)+IF('domanda giornaliera 5F0537'!EV80&gt;simulazione!T1391,'domanda giornaliera 5F0537'!EV80,0)+IF('domanda giornaliera 5F0537'!EV81&gt;simulazione!T1391,'domanda giornaliera 5F0537'!EV81,0)+IF('domanda giornaliera 5F0537'!EV82&gt;simulazione!T1391,'domanda giornaliera 5F0537'!EV82,0)+IF('domanda giornaliera 5F0537'!EV83&gt;simulazione!T1391,'domanda giornaliera 5F0537'!EV83,0)+IF('domanda giornaliera 5F0537'!EV84&gt;simulazione!T1391,'domanda giornaliera 5F0537'!EV84,0)+IF('domanda giornaliera 5F0537'!EV85&gt;simulazione!T1391,'domanda giornaliera 5F0537'!EV85,0)+IF('domanda giornaliera 5F0537'!EV86&gt;simulazione!T1391,'domanda giornaliera 5F0537'!EV86,0)+IF('domanda giornaliera 5F0537'!EV87&gt;simulazione!T1391,'domanda giornaliera 5F0537'!EV87,0)+IF('domanda giornaliera 5F0537'!EV88&gt;simulazione!T1391,'domanda giornaliera 5F0537'!EV88,0)+IF('domanda giornaliera 5F0537'!EV89&gt;simulazione!T1391,'domanda giornaliera 5F0537'!EV89,0)+IF('domanda giornaliera 5F0537'!EV90&gt;simulazione!T1391,'domanda giornaliera 5F0537'!EV90,0)+IF('domanda giornaliera 5F0537'!EV91&gt;simulazione!T1391,'domanda giornaliera 5F0537'!EV91,0)+IF('domanda giornaliera 5F0537'!EV92&gt;simulazione!T1391,'domanda giornaliera 5F0537'!EV92,0)+IF('domanda giornaliera 5F0537'!EV93&gt;simulazione!T1391,'domanda giornaliera 5F0537'!EV93,0)+IF('domanda giornaliera 5F0537'!EV94&gt;simulazione!T1391,'domanda giornaliera 5F0537'!EV94,0)+IF('domanda giornaliera 5F0537'!EV95&gt;simulazione!T1391,'domanda giornaliera 5F0537'!EV95,0)+IF('domanda giornaliera 5F0537'!EV96&gt;simulazione!T1391,'domanda giornaliera 5F0537'!EV96,0)+IF('domanda giornaliera 5F0537'!EV97&gt;simulazione!T1391,'domanda giornaliera 5F0537'!EV97,0)+IF('domanda giornaliera 5F0537'!EV98&gt;simulazione!T1391,'domanda giornaliera 5F0537'!EV98,0)+IF('domanda giornaliera 5F0537'!EV99&gt;simulazione!T1391,'domanda giornaliera 5F0537'!EV99,0)+IF('domanda giornaliera 5F0537'!EV100&gt;simulazione!T1391,'domanda giornaliera 5F0537'!EV100,0)+IF('domanda giornaliera 5F0537'!EV101&gt;simulazione!T1391,'domanda giornaliera 5F0537'!EV101,0)+IF('domanda giornaliera 5F0537'!EV102&gt;simulazione!T1391,'domanda giornaliera 5F0537'!EV102,0)</f>
        <v>5437.1428571428569</v>
      </c>
      <c r="Z1556" s="10"/>
      <c r="AA1556" s="10"/>
    </row>
    <row r="1557" spans="24:27" x14ac:dyDescent="0.25">
      <c r="X1557" s="46" t="s">
        <v>88</v>
      </c>
      <c r="Y1557" s="10">
        <f>'domanda giornaliera 5F0537'!EV71+IF('domanda giornaliera 5F0537'!EV72&gt;simulazione!T1392,'domanda giornaliera 5F0537'!EV72,0)+IF('domanda giornaliera 5F0537'!EV73&gt;simulazione!T1392,'domanda giornaliera 5F0537'!EV73,0)+IF('domanda giornaliera 5F0537'!EV74&gt;simulazione!T1392,'domanda giornaliera 5F0537'!EV74,0)+IF('domanda giornaliera 5F0537'!EV75&gt;simulazione!T1392,'domanda giornaliera 5F0537'!EV75,0)+IF('domanda giornaliera 5F0537'!EV76&gt;simulazione!T1392,'domanda giornaliera 5F0537'!EV76,0)+IF('domanda giornaliera 5F0537'!EV77&gt;simulazione!T1392,'domanda giornaliera 5F0537'!EV77,0)+IF('domanda giornaliera 5F0537'!EV78&gt;simulazione!T1392,'domanda giornaliera 5F0537'!EV78,0)+IF('domanda giornaliera 5F0537'!EV79&gt;simulazione!T1392,'domanda giornaliera 5F0537'!EV78,0)+IF('domanda giornaliera 5F0537'!EV79&gt;simulazione!T1392,'domanda giornaliera 5F0537'!EV79,0)+IF('domanda giornaliera 5F0537'!EV80&gt;simulazione!T1392,'domanda giornaliera 5F0537'!EV80,0)+IF('domanda giornaliera 5F0537'!EV81&gt;simulazione!T1392,'domanda giornaliera 5F0537'!EV81,0)+IF('domanda giornaliera 5F0537'!EV82&gt;simulazione!T1392,'domanda giornaliera 5F0537'!EV82,0)+IF('domanda giornaliera 5F0537'!EV83&gt;simulazione!T1392,'domanda giornaliera 5F0537'!EV83,0)+IF('domanda giornaliera 5F0537'!EV84&gt;simulazione!T1392,'domanda giornaliera 5F0537'!EV84,0)+IF('domanda giornaliera 5F0537'!EV85&gt;simulazione!T1392,'domanda giornaliera 5F0537'!EV85,0)+IF('domanda giornaliera 5F0537'!EV86&gt;simulazione!T1392,'domanda giornaliera 5F0537'!EV86,0)+IF('domanda giornaliera 5F0537'!EV87&gt;simulazione!T1392,'domanda giornaliera 5F0537'!EV87,0)+IF('domanda giornaliera 5F0537'!EV88&gt;simulazione!T1392,'domanda giornaliera 5F0537'!EV88,0)+IF('domanda giornaliera 5F0537'!EV89&gt;simulazione!T1392,'domanda giornaliera 5F0537'!EV89,0)+IF('domanda giornaliera 5F0537'!EV90&gt;simulazione!T1392,'domanda giornaliera 5F0537'!EV90,0)+IF('domanda giornaliera 5F0537'!EV91&gt;simulazione!T1392,'domanda giornaliera 5F0537'!EV91,0)+IF('domanda giornaliera 5F0537'!EV92&gt;simulazione!T1392,'domanda giornaliera 5F0537'!EV92,0)+IF('domanda giornaliera 5F0537'!EV93&gt;simulazione!T1392,'domanda giornaliera 5F0537'!EV93,0)+IF('domanda giornaliera 5F0537'!EV94&gt;simulazione!T1392,'domanda giornaliera 5F0537'!EV94,0)+IF('domanda giornaliera 5F0537'!EV95&gt;simulazione!T1392,'domanda giornaliera 5F0537'!EV95,0)+IF('domanda giornaliera 5F0537'!EV96&gt;simulazione!T1392,'domanda giornaliera 5F0537'!EV96,0)+IF('domanda giornaliera 5F0537'!EV97&gt;simulazione!T1392,'domanda giornaliera 5F0537'!EV97,0)+IF('domanda giornaliera 5F0537'!EV98&gt;simulazione!T1392,'domanda giornaliera 5F0537'!EV98,0)+IF('domanda giornaliera 5F0537'!EV99&gt;simulazione!T1392,'domanda giornaliera 5F0537'!EV99,0)+IF('domanda giornaliera 5F0537'!EV100&gt;simulazione!T1392,'domanda giornaliera 5F0537'!EV100,0)+IF('domanda giornaliera 5F0537'!EV101&gt;simulazione!T1392,'domanda giornaliera 5F0537'!EV101,0)+IF('domanda giornaliera 5F0537'!EV102&gt;simulazione!T1392,'domanda giornaliera 5F0537'!EV102,0)+IF('domanda giornaliera 5F0537'!EV103&gt;simulazione!T1392,'domanda giornaliera 5F0537'!EV103,0)</f>
        <v>5437.1428571428569</v>
      </c>
      <c r="Z1557" s="10"/>
      <c r="AA1557" s="10"/>
    </row>
    <row r="1558" spans="24:27" x14ac:dyDescent="0.25">
      <c r="X1558" s="46" t="s">
        <v>84</v>
      </c>
      <c r="Y1558" s="10">
        <f>'domanda giornaliera 5F0537'!EV72+IF('domanda giornaliera 5F0537'!EV73&gt;simulazione!T1393,'domanda giornaliera 5F0537'!EV73,0)+IF('domanda giornaliera 5F0537'!EV74&gt;simulazione!T1393,'domanda giornaliera 5F0537'!EV74,0)+IF('domanda giornaliera 5F0537'!EV75&gt;simulazione!T1393,'domanda giornaliera 5F0537'!EV75,0)+IF('domanda giornaliera 5F0537'!EV76&gt;simulazione!T1393,'domanda giornaliera 5F0537'!EV76,0)+IF('domanda giornaliera 5F0537'!EV77&gt;simulazione!T1393,'domanda giornaliera 5F0537'!EV77,0)+IF('domanda giornaliera 5F0537'!EV78&gt;simulazione!T1393,'domanda giornaliera 5F0537'!EV78,0)+IF('domanda giornaliera 5F0537'!EV79&gt;simulazione!T1393,'domanda giornaliera 5F0537'!EV79,0)+IF('domanda giornaliera 5F0537'!EV80&gt;simulazione!T1393,'domanda giornaliera 5F0537'!EV79,0)+IF('domanda giornaliera 5F0537'!EV80&gt;simulazione!T1393,'domanda giornaliera 5F0537'!EV80,0)+IF('domanda giornaliera 5F0537'!EV81&gt;simulazione!T1393,'domanda giornaliera 5F0537'!EV81,0)+IF('domanda giornaliera 5F0537'!EV82&gt;simulazione!T1393,'domanda giornaliera 5F0537'!EV82,0)+IF('domanda giornaliera 5F0537'!EV83&gt;simulazione!T1393,'domanda giornaliera 5F0537'!EV83,0)+IF('domanda giornaliera 5F0537'!EV84&gt;simulazione!T1393,'domanda giornaliera 5F0537'!EV84,0)+IF('domanda giornaliera 5F0537'!EV85&gt;simulazione!T1393,'domanda giornaliera 5F0537'!EV85,0)+IF('domanda giornaliera 5F0537'!EV86&gt;simulazione!T1393,'domanda giornaliera 5F0537'!EV86,0)+IF('domanda giornaliera 5F0537'!EV87&gt;simulazione!T1393,'domanda giornaliera 5F0537'!EV87,0)+IF('domanda giornaliera 5F0537'!EV88&gt;simulazione!T1393,'domanda giornaliera 5F0537'!EV88,0)+IF('domanda giornaliera 5F0537'!EV89&gt;simulazione!T1393,'domanda giornaliera 5F0537'!EV89,0)+IF('domanda giornaliera 5F0537'!EV90&gt;simulazione!T1393,'domanda giornaliera 5F0537'!EV90,0)+IF('domanda giornaliera 5F0537'!EV91&gt;simulazione!T1393,'domanda giornaliera 5F0537'!EV91,0)+IF('domanda giornaliera 5F0537'!EV92&gt;simulazione!T1393,'domanda giornaliera 5F0537'!EV92,0)+IF('domanda giornaliera 5F0537'!EV93&gt;simulazione!T1393,'domanda giornaliera 5F0537'!EV93,0)+IF('domanda giornaliera 5F0537'!EV94&gt;simulazione!T1393,'domanda giornaliera 5F0537'!EV94,0)+IF('domanda giornaliera 5F0537'!EV95&gt;simulazione!T1393,'domanda giornaliera 5F0537'!EV95,0)+IF('domanda giornaliera 5F0537'!EV96&gt;simulazione!T1393,'domanda giornaliera 5F0537'!EV96,0)+IF('domanda giornaliera 5F0537'!EV97&gt;simulazione!T1393,'domanda giornaliera 5F0537'!EV97,0)+IF('domanda giornaliera 5F0537'!EV98&gt;simulazione!T1393,'domanda giornaliera 5F0537'!EV98,0)+IF('domanda giornaliera 5F0537'!EV99&gt;simulazione!T1393,'domanda giornaliera 5F0537'!EV99,0)+IF('domanda giornaliera 5F0537'!EV100&gt;simulazione!T1393,'domanda giornaliera 5F0537'!EV100,0)+IF('domanda giornaliera 5F0537'!EV101&gt;simulazione!T1393,'domanda giornaliera 5F0537'!EV101,0)+IF('domanda giornaliera 5F0537'!EV102&gt;simulazione!T1393,'domanda giornaliera 5F0537'!EV102,0)+IF('domanda giornaliera 5F0537'!EV103&gt;simulazione!T1393,'domanda giornaliera 5F0537'!EV103,0)+IF('domanda giornaliera 5F0537'!EV104&gt;simulazione!T1393,'domanda giornaliera 5F0537'!EV104,0)</f>
        <v>5437.1428571428569</v>
      </c>
      <c r="Z1558" s="10"/>
      <c r="AA1558" s="10"/>
    </row>
    <row r="1559" spans="24:27" x14ac:dyDescent="0.25">
      <c r="X1559" s="46" t="s">
        <v>90</v>
      </c>
      <c r="Y1559" s="10">
        <f>'domanda giornaliera 5F0537'!EV73+IF('domanda giornaliera 5F0537'!EV74&gt;simulazione!T1394,'domanda giornaliera 5F0537'!EV74,0)+IF('domanda giornaliera 5F0537'!EV75&gt;simulazione!T1394,'domanda giornaliera 5F0537'!EV75,0)+IF('domanda giornaliera 5F0537'!EV76&gt;simulazione!T1394,'domanda giornaliera 5F0537'!EV76,0)+IF('domanda giornaliera 5F0537'!EV77&gt;simulazione!T1394,'domanda giornaliera 5F0537'!EV77,0)+IF('domanda giornaliera 5F0537'!EV78&gt;simulazione!T1394,'domanda giornaliera 5F0537'!EV78,0)+IF('domanda giornaliera 5F0537'!EV79&gt;simulazione!T1394,'domanda giornaliera 5F0537'!EV79,0)+IF('domanda giornaliera 5F0537'!EV80&gt;simulazione!T1394,'domanda giornaliera 5F0537'!EV80,0)+IF('domanda giornaliera 5F0537'!EV81&gt;simulazione!T1394,'domanda giornaliera 5F0537'!EV80,0)+IF('domanda giornaliera 5F0537'!EV81&gt;simulazione!T1394,'domanda giornaliera 5F0537'!EV81,0)+IF('domanda giornaliera 5F0537'!EV82&gt;simulazione!T1394,'domanda giornaliera 5F0537'!EV82,0)+IF('domanda giornaliera 5F0537'!EV83&gt;simulazione!T1394,'domanda giornaliera 5F0537'!EV83,0)+IF('domanda giornaliera 5F0537'!EV84&gt;simulazione!T1394,'domanda giornaliera 5F0537'!EV84,0)+IF('domanda giornaliera 5F0537'!EV85&gt;simulazione!T1394,'domanda giornaliera 5F0537'!EV85,0)+IF('domanda giornaliera 5F0537'!EV86&gt;simulazione!T1394,'domanda giornaliera 5F0537'!EV86,0)+IF('domanda giornaliera 5F0537'!EV87&gt;simulazione!T1394,'domanda giornaliera 5F0537'!EV87,0)+IF('domanda giornaliera 5F0537'!EV88&gt;simulazione!T1394,'domanda giornaliera 5F0537'!EV88,0)+IF('domanda giornaliera 5F0537'!EV89&gt;simulazione!T1394,'domanda giornaliera 5F0537'!EV89,0)+IF('domanda giornaliera 5F0537'!EV90&gt;simulazione!T1394,'domanda giornaliera 5F0537'!EV90,0)+IF('domanda giornaliera 5F0537'!EV91&gt;simulazione!T1394,'domanda giornaliera 5F0537'!EV91,0)+IF('domanda giornaliera 5F0537'!EV92&gt;simulazione!T1394,'domanda giornaliera 5F0537'!EV92,0)+IF('domanda giornaliera 5F0537'!EV93&gt;simulazione!T1394,'domanda giornaliera 5F0537'!EV93,0)+IF('domanda giornaliera 5F0537'!EV94&gt;simulazione!T1394,'domanda giornaliera 5F0537'!EV94,0)+IF('domanda giornaliera 5F0537'!EV95&gt;simulazione!T1394,'domanda giornaliera 5F0537'!EV95,0)+IF('domanda giornaliera 5F0537'!EV96&gt;simulazione!T1394,'domanda giornaliera 5F0537'!EV96,0)+IF('domanda giornaliera 5F0537'!EV97&gt;simulazione!T1394,'domanda giornaliera 5F0537'!EV97,0)+IF('domanda giornaliera 5F0537'!EV98&gt;simulazione!T1394,'domanda giornaliera 5F0537'!EV98,0)+IF('domanda giornaliera 5F0537'!EV99&gt;simulazione!T1394,'domanda giornaliera 5F0537'!EV99,0)+IF('domanda giornaliera 5F0537'!EV100&gt;simulazione!T1394,'domanda giornaliera 5F0537'!EV100,0)+IF('domanda giornaliera 5F0537'!EV101&gt;simulazione!T1394,'domanda giornaliera 5F0537'!EV101,0)+IF('domanda giornaliera 5F0537'!EV102&gt;simulazione!T1394,'domanda giornaliera 5F0537'!EV102,0)+IF('domanda giornaliera 5F0537'!EV103&gt;simulazione!T1394,'domanda giornaliera 5F0537'!EV103,0)+IF('domanda giornaliera 5F0537'!EV104&gt;simulazione!T1394,'domanda giornaliera 5F0537'!EV104,0)+IF('domanda giornaliera 5F0537'!EV105&gt;simulazione!T1394,'domanda giornaliera 5F0537'!EV105,0)</f>
        <v>5437.1428571428569</v>
      </c>
      <c r="Z1559" s="10"/>
      <c r="AA1559" s="10"/>
    </row>
    <row r="1560" spans="24:27" x14ac:dyDescent="0.25">
      <c r="X1560" s="46" t="s">
        <v>91</v>
      </c>
      <c r="Y1560" s="10">
        <f>'domanda giornaliera 5F0537'!EV74+IF('domanda giornaliera 5F0537'!EV75&gt;simulazione!T1395,'domanda giornaliera 5F0537'!EV75,0)+IF('domanda giornaliera 5F0537'!EV76&gt;simulazione!T1395,'domanda giornaliera 5F0537'!EV76,0)+IF('domanda giornaliera 5F0537'!EV77&gt;simulazione!T1395,'domanda giornaliera 5F0537'!EV77,0)+IF('domanda giornaliera 5F0537'!EV78&gt;simulazione!T1395,'domanda giornaliera 5F0537'!EV78,0)+IF('domanda giornaliera 5F0537'!EV79&gt;simulazione!T1395,'domanda giornaliera 5F0537'!EV79,0)+IF('domanda giornaliera 5F0537'!EV80&gt;simulazione!T1395,'domanda giornaliera 5F0537'!EV80,0)+IF('domanda giornaliera 5F0537'!EV81&gt;simulazione!T1395,'domanda giornaliera 5F0537'!EV81,0)+IF('domanda giornaliera 5F0537'!EV82&gt;simulazione!T1395,'domanda giornaliera 5F0537'!EV81,0)+IF('domanda giornaliera 5F0537'!EV82&gt;simulazione!T1395,'domanda giornaliera 5F0537'!EV82,0)+IF('domanda giornaliera 5F0537'!EV83&gt;simulazione!T1395,'domanda giornaliera 5F0537'!EV83,0)+IF('domanda giornaliera 5F0537'!EV84&gt;simulazione!T1395,'domanda giornaliera 5F0537'!EV84,0)+IF('domanda giornaliera 5F0537'!EV85&gt;simulazione!T1395,'domanda giornaliera 5F0537'!EV85,0)+IF('domanda giornaliera 5F0537'!EV86&gt;simulazione!T1395,'domanda giornaliera 5F0537'!EV86,0)+IF('domanda giornaliera 5F0537'!EV87&gt;simulazione!T1395,'domanda giornaliera 5F0537'!EV87,0)+IF('domanda giornaliera 5F0537'!EV88&gt;simulazione!T1395,'domanda giornaliera 5F0537'!EV88,0)+IF('domanda giornaliera 5F0537'!EV89&gt;simulazione!T1395,'domanda giornaliera 5F0537'!EV89,0)+IF('domanda giornaliera 5F0537'!EV90&gt;simulazione!T1395,'domanda giornaliera 5F0537'!EV90,0)+IF('domanda giornaliera 5F0537'!EV91&gt;simulazione!T1395,'domanda giornaliera 5F0537'!EV91,0)+IF('domanda giornaliera 5F0537'!EV92&gt;simulazione!T1395,'domanda giornaliera 5F0537'!EV92,0)+IF('domanda giornaliera 5F0537'!EV93&gt;simulazione!T1395,'domanda giornaliera 5F0537'!EV93,0)+IF('domanda giornaliera 5F0537'!EV94&gt;simulazione!T1395,'domanda giornaliera 5F0537'!EV94,0)+IF('domanda giornaliera 5F0537'!EV95&gt;simulazione!T1395,'domanda giornaliera 5F0537'!EV95,0)+IF('domanda giornaliera 5F0537'!EV96&gt;simulazione!T1395,'domanda giornaliera 5F0537'!EV96,0)+IF('domanda giornaliera 5F0537'!EV97&gt;simulazione!T1395,'domanda giornaliera 5F0537'!EV97,0)+IF('domanda giornaliera 5F0537'!EV98&gt;simulazione!T1395,'domanda giornaliera 5F0537'!EV98,0)+IF('domanda giornaliera 5F0537'!EV99&gt;simulazione!T1395,'domanda giornaliera 5F0537'!EV99,0)+IF('domanda giornaliera 5F0537'!EV100&gt;simulazione!T1395,'domanda giornaliera 5F0537'!EV100,0)+IF('domanda giornaliera 5F0537'!EV101&gt;simulazione!T1395,'domanda giornaliera 5F0537'!EV101,0)+IF('domanda giornaliera 5F0537'!EV102&gt;simulazione!T1395,'domanda giornaliera 5F0537'!EV102,0)+IF('domanda giornaliera 5F0537'!EV103&gt;simulazione!T1395,'domanda giornaliera 5F0537'!EV103,0)+IF('domanda giornaliera 5F0537'!EV104&gt;simulazione!T1395,'domanda giornaliera 5F0537'!EV104,0)+IF('domanda giornaliera 5F0537'!EV105&gt;simulazione!T1395,'domanda giornaliera 5F0537'!EV105,0)+IF('domanda giornaliera 5F0537'!EV106&gt;simulazione!T1395,'domanda giornaliera 5F0537'!EV106,0)</f>
        <v>5437.1428571428569</v>
      </c>
      <c r="Z1560" s="10"/>
      <c r="AA1560" s="10"/>
    </row>
    <row r="1561" spans="24:27" x14ac:dyDescent="0.25">
      <c r="X1561" s="46" t="s">
        <v>92</v>
      </c>
      <c r="Y1561" s="10">
        <f>'domanda giornaliera 5F0537'!EV75+IF('domanda giornaliera 5F0537'!EV76&gt;simulazione!T1396,'domanda giornaliera 5F0537'!EV76,0)+IF('domanda giornaliera 5F0537'!EV77&gt;simulazione!T1396,'domanda giornaliera 5F0537'!EV77,0)+IF('domanda giornaliera 5F0537'!EV78&gt;simulazione!T1396,'domanda giornaliera 5F0537'!EV78,0)+IF('domanda giornaliera 5F0537'!EV79&gt;simulazione!T1396,'domanda giornaliera 5F0537'!EV79,0)+IF('domanda giornaliera 5F0537'!EV80&gt;simulazione!T1396,'domanda giornaliera 5F0537'!EV80,0)+IF('domanda giornaliera 5F0537'!EV81&gt;simulazione!T1396,'domanda giornaliera 5F0537'!EV81,0)+IF('domanda giornaliera 5F0537'!EV82&gt;simulazione!T1396,'domanda giornaliera 5F0537'!EV82,0)+IF('domanda giornaliera 5F0537'!EV83&gt;simulazione!T1396,'domanda giornaliera 5F0537'!EV82,0)+IF('domanda giornaliera 5F0537'!EV83&gt;simulazione!T1396,'domanda giornaliera 5F0537'!EV83,0)+IF('domanda giornaliera 5F0537'!EV84&gt;simulazione!T1396,'domanda giornaliera 5F0537'!EV84,0)+IF('domanda giornaliera 5F0537'!EV85&gt;simulazione!T1396,'domanda giornaliera 5F0537'!EV85,0)+IF('domanda giornaliera 5F0537'!EV86&gt;simulazione!T1396,'domanda giornaliera 5F0537'!EV86,0)+IF('domanda giornaliera 5F0537'!EV87&gt;simulazione!T1396,'domanda giornaliera 5F0537'!EV87,0)+IF('domanda giornaliera 5F0537'!EV88&gt;simulazione!T1396,'domanda giornaliera 5F0537'!EV88,0)+IF('domanda giornaliera 5F0537'!EV89&gt;simulazione!T1396,'domanda giornaliera 5F0537'!EV89,0)+IF('domanda giornaliera 5F0537'!EV90&gt;simulazione!T1396,'domanda giornaliera 5F0537'!EV90,0)+IF('domanda giornaliera 5F0537'!EV91&gt;simulazione!T1396,'domanda giornaliera 5F0537'!EV91,0)+IF('domanda giornaliera 5F0537'!EV92&gt;simulazione!T1396,'domanda giornaliera 5F0537'!EV92,0)+IF('domanda giornaliera 5F0537'!EV93&gt;simulazione!T1396,'domanda giornaliera 5F0537'!EV93,0)+IF('domanda giornaliera 5F0537'!EV94&gt;simulazione!T1396,'domanda giornaliera 5F0537'!EV94,0)+IF('domanda giornaliera 5F0537'!EV95&gt;simulazione!T1396,'domanda giornaliera 5F0537'!EV95,0)+IF('domanda giornaliera 5F0537'!EV96&gt;simulazione!T1396,'domanda giornaliera 5F0537'!EV96,0)+IF('domanda giornaliera 5F0537'!EV97&gt;simulazione!T1396,'domanda giornaliera 5F0537'!EV97,0)+IF('domanda giornaliera 5F0537'!EV98&gt;simulazione!T1396,'domanda giornaliera 5F0537'!EV98,0)+IF('domanda giornaliera 5F0537'!EV99&gt;simulazione!T1396,'domanda giornaliera 5F0537'!EV99,0)+IF('domanda giornaliera 5F0537'!EV100&gt;simulazione!T1396,'domanda giornaliera 5F0537'!EV100,0)+IF('domanda giornaliera 5F0537'!EV101&gt;simulazione!T1396,'domanda giornaliera 5F0537'!EV101,0)+IF('domanda giornaliera 5F0537'!EV102&gt;simulazione!T1396,'domanda giornaliera 5F0537'!EV102,0)+IF('domanda giornaliera 5F0537'!EV103&gt;simulazione!T1396,'domanda giornaliera 5F0537'!EV103,0)+IF('domanda giornaliera 5F0537'!EV104&gt;simulazione!T1396,'domanda giornaliera 5F0537'!EV104,0)+IF('domanda giornaliera 5F0537'!EV105&gt;simulazione!T1396,'domanda giornaliera 5F0537'!EV105,0)+IF('domanda giornaliera 5F0537'!EV106&gt;simulazione!T1396,'domanda giornaliera 5F0537'!EV106,0)+IF('domanda giornaliera 5F0537'!EV107&gt;simulazione!T1396,'domanda giornaliera 5F0537'!EV107,0)</f>
        <v>5437.1428571428569</v>
      </c>
      <c r="Z1561" s="10"/>
      <c r="AA1561" s="10"/>
    </row>
    <row r="1562" spans="24:27" x14ac:dyDescent="0.25">
      <c r="X1562" s="46" t="s">
        <v>93</v>
      </c>
      <c r="Y1562" s="10">
        <f>'domanda giornaliera 5F0537'!EV76+IF('domanda giornaliera 5F0537'!EV77&gt;simulazione!T1397,'domanda giornaliera 5F0537'!EV77,0)+IF('domanda giornaliera 5F0537'!EV78&gt;simulazione!T1397,'domanda giornaliera 5F0537'!EV78,0)+IF('domanda giornaliera 5F0537'!EV79&gt;simulazione!T1397,'domanda giornaliera 5F0537'!EV79,0)+IF('domanda giornaliera 5F0537'!EV80&gt;simulazione!T1397,'domanda giornaliera 5F0537'!EV80,0)+IF('domanda giornaliera 5F0537'!EV81&gt;simulazione!T1397,'domanda giornaliera 5F0537'!EV81,0)+IF('domanda giornaliera 5F0537'!EV82&gt;simulazione!T1397,'domanda giornaliera 5F0537'!EV82,0)+IF('domanda giornaliera 5F0537'!EV83&gt;simulazione!T1397,'domanda giornaliera 5F0537'!EV83,0)+IF('domanda giornaliera 5F0537'!EV84&gt;simulazione!T1397,'domanda giornaliera 5F0537'!EV83,0)+IF('domanda giornaliera 5F0537'!EV84&gt;simulazione!T1397,'domanda giornaliera 5F0537'!EV84,0)+IF('domanda giornaliera 5F0537'!EV85&gt;simulazione!T1397,'domanda giornaliera 5F0537'!EV85,0)+IF('domanda giornaliera 5F0537'!EV86&gt;simulazione!T1397,'domanda giornaliera 5F0537'!EV86,0)+IF('domanda giornaliera 5F0537'!EV87&gt;simulazione!T1397,'domanda giornaliera 5F0537'!EV87,0)+IF('domanda giornaliera 5F0537'!EV88&gt;simulazione!T1397,'domanda giornaliera 5F0537'!EV88,0)+IF('domanda giornaliera 5F0537'!EV89&gt;simulazione!T1397,'domanda giornaliera 5F0537'!EV89,0)+IF('domanda giornaliera 5F0537'!EV90&gt;simulazione!T1397,'domanda giornaliera 5F0537'!EV90,0)+IF('domanda giornaliera 5F0537'!EV91&gt;simulazione!T1397,'domanda giornaliera 5F0537'!EV91,0)+IF('domanda giornaliera 5F0537'!EV92&gt;simulazione!T1397,'domanda giornaliera 5F0537'!EV92,0)+IF('domanda giornaliera 5F0537'!EV93&gt;simulazione!T1397,'domanda giornaliera 5F0537'!EV93,0)+IF('domanda giornaliera 5F0537'!EV94&gt;simulazione!T1397,'domanda giornaliera 5F0537'!EV94,0)+IF('domanda giornaliera 5F0537'!EV95&gt;simulazione!T1397,'domanda giornaliera 5F0537'!EV95,0)+IF('domanda giornaliera 5F0537'!EV96&gt;simulazione!T1397,'domanda giornaliera 5F0537'!EV96,0)+IF('domanda giornaliera 5F0537'!EV97&gt;simulazione!T1397,'domanda giornaliera 5F0537'!EV97,0)+IF('domanda giornaliera 5F0537'!EV98&gt;simulazione!T1397,'domanda giornaliera 5F0537'!EV98,0)+IF('domanda giornaliera 5F0537'!EV99&gt;simulazione!T1397,'domanda giornaliera 5F0537'!EV99,0)+IF('domanda giornaliera 5F0537'!EV100&gt;simulazione!T1397,'domanda giornaliera 5F0537'!EV100,0)+IF('domanda giornaliera 5F0537'!EV101&gt;simulazione!T1397,'domanda giornaliera 5F0537'!EV101,0)+IF('domanda giornaliera 5F0537'!EV102&gt;simulazione!T1397,'domanda giornaliera 5F0537'!EV102,0)+IF('domanda giornaliera 5F0537'!EV103&gt;simulazione!T1397,'domanda giornaliera 5F0537'!EV103,0)+IF('domanda giornaliera 5F0537'!EV104&gt;simulazione!T1397,'domanda giornaliera 5F0537'!EV104,0)+IF('domanda giornaliera 5F0537'!EV105&gt;simulazione!T1397,'domanda giornaliera 5F0537'!EV105,0)+IF('domanda giornaliera 5F0537'!EV106&gt;simulazione!T1397,'domanda giornaliera 5F0537'!EV106,0)+IF('domanda giornaliera 5F0537'!EV107&gt;simulazione!T1397,'domanda giornaliera 5F0537'!EV107,0)+IF('domanda giornaliera 5F0537'!EV108&gt;simulazione!T1397,'domanda giornaliera 5F0537'!EV108,0)</f>
        <v>5437.1428571428569</v>
      </c>
      <c r="Z1562" s="10"/>
      <c r="AA1562" s="10"/>
    </row>
    <row r="1563" spans="24:27" x14ac:dyDescent="0.25">
      <c r="X1563" s="46" t="s">
        <v>89</v>
      </c>
      <c r="Y1563" s="10">
        <f>'domanda giornaliera 5F0537'!EV77+IF('domanda giornaliera 5F0537'!EV78&gt;simulazione!T1398,'domanda giornaliera 5F0537'!EV78,0)+IF('domanda giornaliera 5F0537'!EV79&gt;simulazione!T1398,'domanda giornaliera 5F0537'!EV79,0)+IF('domanda giornaliera 5F0537'!EV80&gt;simulazione!T1398,'domanda giornaliera 5F0537'!EV80,0)+IF('domanda giornaliera 5F0537'!EV81&gt;simulazione!T1398,'domanda giornaliera 5F0537'!EV81,0)+IF('domanda giornaliera 5F0537'!EV82&gt;simulazione!T1398,'domanda giornaliera 5F0537'!EV82,0)+IF('domanda giornaliera 5F0537'!EV83&gt;simulazione!T1398,'domanda giornaliera 5F0537'!EV83,0)+IF('domanda giornaliera 5F0537'!EV84&gt;simulazione!T1398,'domanda giornaliera 5F0537'!EV84,0)+IF('domanda giornaliera 5F0537'!EV85&gt;simulazione!T1398,'domanda giornaliera 5F0537'!EV84,0)+IF('domanda giornaliera 5F0537'!EV85&gt;simulazione!T1398,'domanda giornaliera 5F0537'!EV85,0)+IF('domanda giornaliera 5F0537'!EV86&gt;simulazione!T1398,'domanda giornaliera 5F0537'!EV86,0)+IF('domanda giornaliera 5F0537'!EV87&gt;simulazione!T1398,'domanda giornaliera 5F0537'!EV87,0)+IF('domanda giornaliera 5F0537'!EV88&gt;simulazione!T1398,'domanda giornaliera 5F0537'!EV88,0)+IF('domanda giornaliera 5F0537'!EV89&gt;simulazione!T1398,'domanda giornaliera 5F0537'!EV89,0)+IF('domanda giornaliera 5F0537'!EV90&gt;simulazione!T1398,'domanda giornaliera 5F0537'!EV90,0)+IF('domanda giornaliera 5F0537'!EV91&gt;simulazione!T1398,'domanda giornaliera 5F0537'!EV91,0)+IF('domanda giornaliera 5F0537'!EV92&gt;simulazione!T1398,'domanda giornaliera 5F0537'!EV92,0)+IF('domanda giornaliera 5F0537'!EV93&gt;simulazione!T1398,'domanda giornaliera 5F0537'!EV93,0)+IF('domanda giornaliera 5F0537'!EV94&gt;simulazione!T1398,'domanda giornaliera 5F0537'!EV94,0)+IF('domanda giornaliera 5F0537'!EV95&gt;simulazione!T1398,'domanda giornaliera 5F0537'!EV95,0)+IF('domanda giornaliera 5F0537'!EV96&gt;simulazione!T1398,'domanda giornaliera 5F0537'!EV96,0)+IF('domanda giornaliera 5F0537'!EV97&gt;simulazione!T1398,'domanda giornaliera 5F0537'!EV97,0)+IF('domanda giornaliera 5F0537'!EV98&gt;simulazione!T1398,'domanda giornaliera 5F0537'!EV98,0)+IF('domanda giornaliera 5F0537'!EV99&gt;simulazione!T1398,'domanda giornaliera 5F0537'!EV99,0)+IF('domanda giornaliera 5F0537'!EV100&gt;simulazione!T1398,'domanda giornaliera 5F0537'!EV100,0)+IF('domanda giornaliera 5F0537'!EV101&gt;simulazione!T1398,'domanda giornaliera 5F0537'!EV101,0)+IF('domanda giornaliera 5F0537'!EV102&gt;simulazione!T1398,'domanda giornaliera 5F0537'!EV102,0)+IF('domanda giornaliera 5F0537'!EV103&gt;simulazione!T1398,'domanda giornaliera 5F0537'!EV103,0)+IF('domanda giornaliera 5F0537'!EV104&gt;simulazione!T1398,'domanda giornaliera 5F0537'!EV104,0)+IF('domanda giornaliera 5F0537'!EV105&gt;simulazione!T1398,'domanda giornaliera 5F0537'!EV105,0)+IF('domanda giornaliera 5F0537'!EV106&gt;simulazione!T1398,'domanda giornaliera 5F0537'!EV106,0)+IF('domanda giornaliera 5F0537'!EV107&gt;simulazione!T1398,'domanda giornaliera 5F0537'!EV107,0)+IF('domanda giornaliera 5F0537'!EV108&gt;simulazione!T1398,'domanda giornaliera 5F0537'!EV108,0)+IF('domanda giornaliera 5F0537'!EV109&gt;simulazione!T1398,'domanda giornaliera 5F0537'!EV109,0)</f>
        <v>19260</v>
      </c>
      <c r="Z1563" s="10"/>
      <c r="AA1563" s="10"/>
    </row>
    <row r="1564" spans="24:27" x14ac:dyDescent="0.25">
      <c r="X1564" s="46" t="s">
        <v>95</v>
      </c>
      <c r="Y1564" s="10">
        <f>'domanda giornaliera 5F0537'!EV78+IF('domanda giornaliera 5F0537'!EV79&gt;simulazione!T1399,'domanda giornaliera 5F0537'!EV79,0)+IF('domanda giornaliera 5F0537'!EV80&gt;simulazione!T1399,'domanda giornaliera 5F0537'!EV80,0)+IF('domanda giornaliera 5F0537'!EV81&gt;simulazione!T1399,'domanda giornaliera 5F0537'!EV81,0)+IF('domanda giornaliera 5F0537'!EV82&gt;simulazione!T1399,'domanda giornaliera 5F0537'!EV82,0)+IF('domanda giornaliera 5F0537'!EV83&gt;simulazione!T1399,'domanda giornaliera 5F0537'!EV83,0)+IF('domanda giornaliera 5F0537'!EV84&gt;simulazione!T1399,'domanda giornaliera 5F0537'!EV84,0)+IF('domanda giornaliera 5F0537'!EV85&gt;simulazione!T1399,'domanda giornaliera 5F0537'!EV85,0)+IF('domanda giornaliera 5F0537'!EV86&gt;simulazione!T1399,'domanda giornaliera 5F0537'!EV85,0)+IF('domanda giornaliera 5F0537'!EV86&gt;simulazione!T1399,'domanda giornaliera 5F0537'!EV86,0)+IF('domanda giornaliera 5F0537'!EV87&gt;simulazione!T1399,'domanda giornaliera 5F0537'!EV87,0)+IF('domanda giornaliera 5F0537'!EV88&gt;simulazione!T1399,'domanda giornaliera 5F0537'!EV88,0)+IF('domanda giornaliera 5F0537'!EV89&gt;simulazione!T1399,'domanda giornaliera 5F0537'!EV89,0)+IF('domanda giornaliera 5F0537'!EV90&gt;simulazione!T1399,'domanda giornaliera 5F0537'!EV90,0)+IF('domanda giornaliera 5F0537'!EV91&gt;simulazione!T1399,'domanda giornaliera 5F0537'!EV91,0)+IF('domanda giornaliera 5F0537'!EV92&gt;simulazione!T1399,'domanda giornaliera 5F0537'!EV92,0)+IF('domanda giornaliera 5F0537'!EV93&gt;simulazione!T1399,'domanda giornaliera 5F0537'!EV93,0)+IF('domanda giornaliera 5F0537'!EV94&gt;simulazione!T1399,'domanda giornaliera 5F0537'!EV94,0)+IF('domanda giornaliera 5F0537'!EV95&gt;simulazione!T1399,'domanda giornaliera 5F0537'!EV95,0)+IF('domanda giornaliera 5F0537'!EV96&gt;simulazione!T1399,'domanda giornaliera 5F0537'!EV96,0)+IF('domanda giornaliera 5F0537'!EV97&gt;simulazione!T1399,'domanda giornaliera 5F0537'!EV97,0)+IF('domanda giornaliera 5F0537'!EV98&gt;simulazione!T1399,'domanda giornaliera 5F0537'!EV98,0)+IF('domanda giornaliera 5F0537'!EV99&gt;simulazione!T1399,'domanda giornaliera 5F0537'!EV99,0)+IF('domanda giornaliera 5F0537'!EV100&gt;simulazione!T1399,'domanda giornaliera 5F0537'!EV100,0)+IF('domanda giornaliera 5F0537'!EV101&gt;simulazione!T1399,'domanda giornaliera 5F0537'!EV101,0)+IF('domanda giornaliera 5F0537'!EV102&gt;simulazione!T1399,'domanda giornaliera 5F0537'!EV102,0)+IF('domanda giornaliera 5F0537'!EV103&gt;simulazione!T1399,'domanda giornaliera 5F0537'!EV103,0)+IF('domanda giornaliera 5F0537'!EV104&gt;simulazione!T1399,'domanda giornaliera 5F0537'!EV104,0)+IF('domanda giornaliera 5F0537'!EV105&gt;simulazione!T1399,'domanda giornaliera 5F0537'!EV105,0)+IF('domanda giornaliera 5F0537'!EV106&gt;simulazione!T1399,'domanda giornaliera 5F0537'!EV106,0)+IF('domanda giornaliera 5F0537'!EV107&gt;simulazione!T1399,'domanda giornaliera 5F0537'!EV107,0)+IF('domanda giornaliera 5F0537'!EV108&gt;simulazione!T1399,'domanda giornaliera 5F0537'!EV108,0)+IF('domanda giornaliera 5F0537'!EV109&gt;simulazione!T1399,'domanda giornaliera 5F0537'!EV109,0)+IF('domanda giornaliera 5F0537'!EV110&gt;simulazione!T1399,'domanda giornaliera 5F0537'!EV110,0)</f>
        <v>19260</v>
      </c>
      <c r="Z1564" s="10"/>
      <c r="AA1564" s="10"/>
    </row>
    <row r="1565" spans="24:27" x14ac:dyDescent="0.25">
      <c r="X1565" s="46" t="s">
        <v>96</v>
      </c>
      <c r="Y1565" s="10">
        <f>'domanda giornaliera 5F0537'!EV79+IF('domanda giornaliera 5F0537'!EV80&gt;simulazione!T1400,'domanda giornaliera 5F0537'!EV80,0)+IF('domanda giornaliera 5F0537'!EV81&gt;simulazione!T1400,'domanda giornaliera 5F0537'!EV81,0)+IF('domanda giornaliera 5F0537'!EV82&gt;simulazione!T1400,'domanda giornaliera 5F0537'!EV82,0)+IF('domanda giornaliera 5F0537'!EV83&gt;simulazione!T1400,'domanda giornaliera 5F0537'!EV83,0)+IF('domanda giornaliera 5F0537'!EV84&gt;simulazione!T1400,'domanda giornaliera 5F0537'!EV84,0)+IF('domanda giornaliera 5F0537'!EV85&gt;simulazione!T1400,'domanda giornaliera 5F0537'!EV85,0)+IF('domanda giornaliera 5F0537'!EV86&gt;simulazione!T1400,'domanda giornaliera 5F0537'!EV86,0)+IF('domanda giornaliera 5F0537'!EV87&gt;simulazione!T1400,'domanda giornaliera 5F0537'!EV86,0)+IF('domanda giornaliera 5F0537'!EV87&gt;simulazione!T1400,'domanda giornaliera 5F0537'!EV87,0)+IF('domanda giornaliera 5F0537'!EV88&gt;simulazione!T1400,'domanda giornaliera 5F0537'!EV88,0)+IF('domanda giornaliera 5F0537'!EV89&gt;simulazione!T1400,'domanda giornaliera 5F0537'!EV89,0)+IF('domanda giornaliera 5F0537'!EV90&gt;simulazione!T1400,'domanda giornaliera 5F0537'!EV90,0)+IF('domanda giornaliera 5F0537'!EV91&gt;simulazione!T1400,'domanda giornaliera 5F0537'!EV91,0)+IF('domanda giornaliera 5F0537'!EV92&gt;simulazione!T1400,'domanda giornaliera 5F0537'!EV92,0)+IF('domanda giornaliera 5F0537'!EV93&gt;simulazione!T1400,'domanda giornaliera 5F0537'!EV93,0)+IF('domanda giornaliera 5F0537'!EV94&gt;simulazione!T1400,'domanda giornaliera 5F0537'!EV94,0)+IF('domanda giornaliera 5F0537'!EV95&gt;simulazione!T1400,'domanda giornaliera 5F0537'!EV95,0)+IF('domanda giornaliera 5F0537'!EV96&gt;simulazione!T1400,'domanda giornaliera 5F0537'!EV96,0)+IF('domanda giornaliera 5F0537'!EV97&gt;simulazione!T1400,'domanda giornaliera 5F0537'!EV97,0)+IF('domanda giornaliera 5F0537'!EV98&gt;simulazione!T1400,'domanda giornaliera 5F0537'!EV98,0)+IF('domanda giornaliera 5F0537'!EV99&gt;simulazione!T1400,'domanda giornaliera 5F0537'!EV99,0)+IF('domanda giornaliera 5F0537'!EV100&gt;simulazione!T1400,'domanda giornaliera 5F0537'!EV100,0)+IF('domanda giornaliera 5F0537'!EV101&gt;simulazione!T1400,'domanda giornaliera 5F0537'!EV101,0)+IF('domanda giornaliera 5F0537'!EV102&gt;simulazione!T1400,'domanda giornaliera 5F0537'!EV102,0)+IF('domanda giornaliera 5F0537'!EV103&gt;simulazione!T1400,'domanda giornaliera 5F0537'!EV103,0)+IF('domanda giornaliera 5F0537'!EV104&gt;simulazione!T1400,'domanda giornaliera 5F0537'!EV104,0)+IF('domanda giornaliera 5F0537'!EV105&gt;simulazione!T1400,'domanda giornaliera 5F0537'!EV105,0)+IF('domanda giornaliera 5F0537'!EV106&gt;simulazione!T1400,'domanda giornaliera 5F0537'!EV106,0)+IF('domanda giornaliera 5F0537'!EV107&gt;simulazione!T1400,'domanda giornaliera 5F0537'!EV107,0)+IF('domanda giornaliera 5F0537'!EV108&gt;simulazione!T1400,'domanda giornaliera 5F0537'!EV108,0)+IF('domanda giornaliera 5F0537'!EV109&gt;simulazione!T1400,'domanda giornaliera 5F0537'!EV109,0)+IF('domanda giornaliera 5F0537'!EV110&gt;simulazione!T1400,'domanda giornaliera 5F0537'!EV110,0)+IF('domanda giornaliera 5F0537'!EV111&gt;simulazione!T1400,'domanda giornaliera 5F0537'!EV111,0)</f>
        <v>19260</v>
      </c>
      <c r="Z1565" s="10"/>
      <c r="AA1565" s="10"/>
    </row>
    <row r="1566" spans="24:27" x14ac:dyDescent="0.25">
      <c r="X1566" s="46" t="s">
        <v>97</v>
      </c>
      <c r="Y1566" s="10">
        <f>'domanda giornaliera 5F0537'!EV80+IF('domanda giornaliera 5F0537'!EV81&gt;simulazione!T1401,'domanda giornaliera 5F0537'!EV81,0)+IF('domanda giornaliera 5F0537'!EV82&gt;simulazione!T1401,'domanda giornaliera 5F0537'!EV82,0)+IF('domanda giornaliera 5F0537'!EV83&gt;simulazione!T1401,'domanda giornaliera 5F0537'!EV83,0)+IF('domanda giornaliera 5F0537'!EV84&gt;simulazione!T1401,'domanda giornaliera 5F0537'!EV84,0)+IF('domanda giornaliera 5F0537'!EV85&gt;simulazione!T1401,'domanda giornaliera 5F0537'!EV85,0)+IF('domanda giornaliera 5F0537'!EV86&gt;simulazione!T1401,'domanda giornaliera 5F0537'!EV86,0)+IF('domanda giornaliera 5F0537'!EV87&gt;simulazione!T1401,'domanda giornaliera 5F0537'!EV87,0)+IF('domanda giornaliera 5F0537'!EV88&gt;simulazione!T1401,'domanda giornaliera 5F0537'!EV87,0)+IF('domanda giornaliera 5F0537'!EV88&gt;simulazione!T1401,'domanda giornaliera 5F0537'!EV88,0)+IF('domanda giornaliera 5F0537'!EV89&gt;simulazione!T1401,'domanda giornaliera 5F0537'!EV89,0)+IF('domanda giornaliera 5F0537'!EV90&gt;simulazione!T1401,'domanda giornaliera 5F0537'!EV90,0)+IF('domanda giornaliera 5F0537'!EV91&gt;simulazione!T1401,'domanda giornaliera 5F0537'!EV91,0)+IF('domanda giornaliera 5F0537'!EV92&gt;simulazione!T1401,'domanda giornaliera 5F0537'!EV92,0)+IF('domanda giornaliera 5F0537'!EV93&gt;simulazione!T1401,'domanda giornaliera 5F0537'!EV93,0)+IF('domanda giornaliera 5F0537'!EV94&gt;simulazione!T1401,'domanda giornaliera 5F0537'!EV94,0)+IF('domanda giornaliera 5F0537'!EV95&gt;simulazione!T1401,'domanda giornaliera 5F0537'!EV95,0)+IF('domanda giornaliera 5F0537'!EV96&gt;simulazione!T1401,'domanda giornaliera 5F0537'!EV96,0)+IF('domanda giornaliera 5F0537'!EV97&gt;simulazione!T1401,'domanda giornaliera 5F0537'!EV97,0)+IF('domanda giornaliera 5F0537'!EV98&gt;simulazione!T1401,'domanda giornaliera 5F0537'!EV98,0)+IF('domanda giornaliera 5F0537'!EV99&gt;simulazione!T1401,'domanda giornaliera 5F0537'!EV99,0)+IF('domanda giornaliera 5F0537'!EV100&gt;simulazione!T1401,'domanda giornaliera 5F0537'!EV100,0)+IF('domanda giornaliera 5F0537'!EV101&gt;simulazione!T1401,'domanda giornaliera 5F0537'!EV101,0)+IF('domanda giornaliera 5F0537'!EV102&gt;simulazione!T1401,'domanda giornaliera 5F0537'!EV102,0)+IF('domanda giornaliera 5F0537'!EV103&gt;simulazione!T1401,'domanda giornaliera 5F0537'!EV103,0)+IF('domanda giornaliera 5F0537'!EV104&gt;simulazione!T1401,'domanda giornaliera 5F0537'!EV104,0)+IF('domanda giornaliera 5F0537'!EV105&gt;simulazione!T1401,'domanda giornaliera 5F0537'!EV105,0)+IF('domanda giornaliera 5F0537'!EV106&gt;simulazione!T1401,'domanda giornaliera 5F0537'!EV106,0)+IF('domanda giornaliera 5F0537'!EV107&gt;simulazione!T1401,'domanda giornaliera 5F0537'!EV107,0)+IF('domanda giornaliera 5F0537'!EV108&gt;simulazione!T1401,'domanda giornaliera 5F0537'!EV108,0)+IF('domanda giornaliera 5F0537'!EV109&gt;simulazione!T1401,'domanda giornaliera 5F0537'!EV109,0)+IF('domanda giornaliera 5F0537'!EV110&gt;simulazione!T1401,'domanda giornaliera 5F0537'!EV110,0)+IF('domanda giornaliera 5F0537'!EV111&gt;simulazione!T1401,'domanda giornaliera 5F0537'!EV111,0)+IF('domanda giornaliera 5F0537'!EV112&gt;simulazione!T1401,'domanda giornaliera 5F0537'!EV112,0)</f>
        <v>19260</v>
      </c>
      <c r="Z1566" s="10"/>
      <c r="AA1566" s="10"/>
    </row>
    <row r="1567" spans="24:27" x14ac:dyDescent="0.25">
      <c r="X1567" s="46" t="s">
        <v>98</v>
      </c>
      <c r="Y1567" s="10">
        <f>'domanda giornaliera 5F0537'!EV81+IF('domanda giornaliera 5F0537'!EV82&gt;simulazione!T1402,'domanda giornaliera 5F0537'!EV82,0)+IF('domanda giornaliera 5F0537'!EV83&gt;simulazione!T1402,'domanda giornaliera 5F0537'!EV83,0)+IF('domanda giornaliera 5F0537'!EV84&gt;simulazione!T1402,'domanda giornaliera 5F0537'!EV84,0)+IF('domanda giornaliera 5F0537'!EV85&gt;simulazione!T1402,'domanda giornaliera 5F0537'!EV85,0)+IF('domanda giornaliera 5F0537'!EV86&gt;simulazione!T1402,'domanda giornaliera 5F0537'!EV86,0)+IF('domanda giornaliera 5F0537'!EV87&gt;simulazione!T1402,'domanda giornaliera 5F0537'!EV87,0)+IF('domanda giornaliera 5F0537'!EV88&gt;simulazione!T1402,'domanda giornaliera 5F0537'!EV88,0)+IF('domanda giornaliera 5F0537'!EV89&gt;simulazione!T1402,'domanda giornaliera 5F0537'!EV88,0)+IF('domanda giornaliera 5F0537'!EV89&gt;simulazione!T1402,'domanda giornaliera 5F0537'!EV89,0)+IF('domanda giornaliera 5F0537'!EV90&gt;simulazione!T1402,'domanda giornaliera 5F0537'!EV90,0)+IF('domanda giornaliera 5F0537'!EV91&gt;simulazione!T1402,'domanda giornaliera 5F0537'!EV91,0)+IF('domanda giornaliera 5F0537'!EV92&gt;simulazione!T1402,'domanda giornaliera 5F0537'!EV92,0)+IF('domanda giornaliera 5F0537'!EV93&gt;simulazione!T1402,'domanda giornaliera 5F0537'!EV93,0)+IF('domanda giornaliera 5F0537'!EV94&gt;simulazione!T1402,'domanda giornaliera 5F0537'!EV94,0)+IF('domanda giornaliera 5F0537'!EV95&gt;simulazione!T1402,'domanda giornaliera 5F0537'!EV95,0)+IF('domanda giornaliera 5F0537'!EV96&gt;simulazione!T1402,'domanda giornaliera 5F0537'!EV96,0)+IF('domanda giornaliera 5F0537'!EV97&gt;simulazione!T1402,'domanda giornaliera 5F0537'!EV97,0)+IF('domanda giornaliera 5F0537'!EV98&gt;simulazione!T1402,'domanda giornaliera 5F0537'!EV98,0)+IF('domanda giornaliera 5F0537'!EV99&gt;simulazione!T1402,'domanda giornaliera 5F0537'!EV99,0)+IF('domanda giornaliera 5F0537'!EV100&gt;simulazione!T1402,'domanda giornaliera 5F0537'!EV100,0)+IF('domanda giornaliera 5F0537'!EV101&gt;simulazione!T1402,'domanda giornaliera 5F0537'!EV101,0)+IF('domanda giornaliera 5F0537'!EV102&gt;simulazione!T1402,'domanda giornaliera 5F0537'!EV102,0)+IF('domanda giornaliera 5F0537'!EV103&gt;simulazione!T1402,'domanda giornaliera 5F0537'!EV103,0)+IF('domanda giornaliera 5F0537'!EV104&gt;simulazione!T1402,'domanda giornaliera 5F0537'!EV104,0)+IF('domanda giornaliera 5F0537'!EV105&gt;simulazione!T1402,'domanda giornaliera 5F0537'!EV105,0)+IF('domanda giornaliera 5F0537'!EV106&gt;simulazione!T1402,'domanda giornaliera 5F0537'!EV106,0)+IF('domanda giornaliera 5F0537'!EV107&gt;simulazione!T1402,'domanda giornaliera 5F0537'!EV107,0)+IF('domanda giornaliera 5F0537'!EV108&gt;simulazione!T1402,'domanda giornaliera 5F0537'!EV108,0)+IF('domanda giornaliera 5F0537'!EV109&gt;simulazione!T1402,'domanda giornaliera 5F0537'!EV109,0)+IF('domanda giornaliera 5F0537'!EV110&gt;simulazione!T1402,'domanda giornaliera 5F0537'!EV110,0)+IF('domanda giornaliera 5F0537'!EV111&gt;simulazione!T1402,'domanda giornaliera 5F0537'!EV111,0)+IF('domanda giornaliera 5F0537'!EV112&gt;simulazione!T1402,'domanda giornaliera 5F0537'!EV112,0)+IF('domanda giornaliera 5F0537'!EV113&gt;simulazione!T1402,'domanda giornaliera 5F0537'!EV113,0)</f>
        <v>19260</v>
      </c>
      <c r="Z1567" s="10"/>
      <c r="AA1567" s="10"/>
    </row>
    <row r="1568" spans="24:27" x14ac:dyDescent="0.25">
      <c r="X1568" s="46" t="s">
        <v>94</v>
      </c>
      <c r="Y1568" s="10">
        <f>'domanda giornaliera 5F0537'!EV82+IF('domanda giornaliera 5F0537'!EV83&gt;simulazione!T1403,'domanda giornaliera 5F0537'!EV83,0)+IF('domanda giornaliera 5F0537'!EV84&gt;simulazione!T1403,'domanda giornaliera 5F0537'!EV84,0)+IF('domanda giornaliera 5F0537'!EV85&gt;simulazione!T1403,'domanda giornaliera 5F0537'!EV85,0)+IF('domanda giornaliera 5F0537'!EV86&gt;simulazione!T1403,'domanda giornaliera 5F0537'!EV86,0)+IF('domanda giornaliera 5F0537'!EV87&gt;simulazione!T1403,'domanda giornaliera 5F0537'!EV87,0)+IF('domanda giornaliera 5F0537'!EV88&gt;simulazione!T1403,'domanda giornaliera 5F0537'!EV88,0)+IF('domanda giornaliera 5F0537'!EV89&gt;simulazione!T1403,'domanda giornaliera 5F0537'!EV89,0)+IF('domanda giornaliera 5F0537'!EV90&gt;simulazione!T1403,'domanda giornaliera 5F0537'!EV89,0)+IF('domanda giornaliera 5F0537'!EV90&gt;simulazione!T1403,'domanda giornaliera 5F0537'!EV90,0)+IF('domanda giornaliera 5F0537'!EV91&gt;simulazione!T1403,'domanda giornaliera 5F0537'!EV91,0)+IF('domanda giornaliera 5F0537'!EV92&gt;simulazione!T1403,'domanda giornaliera 5F0537'!EV92,0)+IF('domanda giornaliera 5F0537'!EV93&gt;simulazione!T1403,'domanda giornaliera 5F0537'!EV93,0)+IF('domanda giornaliera 5F0537'!EV94&gt;simulazione!T1403,'domanda giornaliera 5F0537'!EV94,0)+IF('domanda giornaliera 5F0537'!EV95&gt;simulazione!T1403,'domanda giornaliera 5F0537'!EV95,0)+IF('domanda giornaliera 5F0537'!EV96&gt;simulazione!T1403,'domanda giornaliera 5F0537'!EV96,0)+IF('domanda giornaliera 5F0537'!EV97&gt;simulazione!T1403,'domanda giornaliera 5F0537'!EV97,0)+IF('domanda giornaliera 5F0537'!EV98&gt;simulazione!T1403,'domanda giornaliera 5F0537'!EV98,0)+IF('domanda giornaliera 5F0537'!EV99&gt;simulazione!T1403,'domanda giornaliera 5F0537'!EV99,0)+IF('domanda giornaliera 5F0537'!EV100&gt;simulazione!T1403,'domanda giornaliera 5F0537'!EV100,0)+IF('domanda giornaliera 5F0537'!EV101&gt;simulazione!T1403,'domanda giornaliera 5F0537'!EV101,0)+IF('domanda giornaliera 5F0537'!EV102&gt;simulazione!T1403,'domanda giornaliera 5F0537'!EV102,0)+IF('domanda giornaliera 5F0537'!EV103&gt;simulazione!T1403,'domanda giornaliera 5F0537'!EV103,0)+IF('domanda giornaliera 5F0537'!EV104&gt;simulazione!T1403,'domanda giornaliera 5F0537'!EV104,0)+IF('domanda giornaliera 5F0537'!EV105&gt;simulazione!T1403,'domanda giornaliera 5F0537'!EV105,0)+IF('domanda giornaliera 5F0537'!EV106&gt;simulazione!T1403,'domanda giornaliera 5F0537'!EV106,0)+IF('domanda giornaliera 5F0537'!EV107&gt;simulazione!T1403,'domanda giornaliera 5F0537'!EV107,0)+IF('domanda giornaliera 5F0537'!EV108&gt;simulazione!T1403,'domanda giornaliera 5F0537'!EV108,0)+IF('domanda giornaliera 5F0537'!EV109&gt;simulazione!T1403,'domanda giornaliera 5F0537'!EV109,0)+IF('domanda giornaliera 5F0537'!EV110&gt;simulazione!T1403,'domanda giornaliera 5F0537'!EV110,0)+IF('domanda giornaliera 5F0537'!EV111&gt;simulazione!T1403,'domanda giornaliera 5F0537'!EV111,0)+IF('domanda giornaliera 5F0537'!EV112&gt;simulazione!T1403,'domanda giornaliera 5F0537'!EV112,0)+IF('domanda giornaliera 5F0537'!EV113&gt;simulazione!T1403,'domanda giornaliera 5F0537'!EV113,0)+IF('domanda giornaliera 5F0537'!EV114&gt;simulazione!T1403,'domanda giornaliera 5F0537'!EV114,0)</f>
        <v>5866.666666666667</v>
      </c>
      <c r="Z1568" s="10"/>
      <c r="AA1568" s="10"/>
    </row>
    <row r="1569" spans="24:27" x14ac:dyDescent="0.25">
      <c r="X1569" s="46" t="s">
        <v>100</v>
      </c>
      <c r="Y1569" s="10">
        <f>'domanda giornaliera 5F0537'!EV83+IF('domanda giornaliera 5F0537'!EV84&gt;simulazione!T1404,'domanda giornaliera 5F0537'!EV84,0)+IF('domanda giornaliera 5F0537'!EV85&gt;simulazione!T1404,'domanda giornaliera 5F0537'!EV85,0)+IF('domanda giornaliera 5F0537'!EV86&gt;simulazione!T1404,'domanda giornaliera 5F0537'!EV86,0)+IF('domanda giornaliera 5F0537'!EV87&gt;simulazione!T1404,'domanda giornaliera 5F0537'!EV87,0)+IF('domanda giornaliera 5F0537'!EV88&gt;simulazione!T1404,'domanda giornaliera 5F0537'!EV88,0)+IF('domanda giornaliera 5F0537'!EV89&gt;simulazione!T1404,'domanda giornaliera 5F0537'!EV89,0)+IF('domanda giornaliera 5F0537'!EV90&gt;simulazione!T1404,'domanda giornaliera 5F0537'!EV90,0)+IF('domanda giornaliera 5F0537'!EV91&gt;simulazione!T1404,'domanda giornaliera 5F0537'!EV90,0)+IF('domanda giornaliera 5F0537'!EV91&gt;simulazione!T1404,'domanda giornaliera 5F0537'!EV91,0)+IF('domanda giornaliera 5F0537'!EV92&gt;simulazione!T1404,'domanda giornaliera 5F0537'!EV92,0)+IF('domanda giornaliera 5F0537'!EV93&gt;simulazione!T1404,'domanda giornaliera 5F0537'!EV93,0)+IF('domanda giornaliera 5F0537'!EV94&gt;simulazione!T1404,'domanda giornaliera 5F0537'!EV94,0)+IF('domanda giornaliera 5F0537'!EV95&gt;simulazione!T1404,'domanda giornaliera 5F0537'!EV95,0)+IF('domanda giornaliera 5F0537'!EV96&gt;simulazione!T1404,'domanda giornaliera 5F0537'!EV96,0)+IF('domanda giornaliera 5F0537'!EV97&gt;simulazione!T1404,'domanda giornaliera 5F0537'!EV97,0)+IF('domanda giornaliera 5F0537'!EV98&gt;simulazione!T1404,'domanda giornaliera 5F0537'!EV98,0)+IF('domanda giornaliera 5F0537'!EV99&gt;simulazione!T1404,'domanda giornaliera 5F0537'!EV99,0)+IF('domanda giornaliera 5F0537'!EV100&gt;simulazione!T1404,'domanda giornaliera 5F0537'!EV100,0)+IF('domanda giornaliera 5F0537'!EV101&gt;simulazione!T1404,'domanda giornaliera 5F0537'!EV101,0)+IF('domanda giornaliera 5F0537'!EV102&gt;simulazione!T1404,'domanda giornaliera 5F0537'!EV102,0)+IF('domanda giornaliera 5F0537'!EV103&gt;simulazione!T1404,'domanda giornaliera 5F0537'!EV103,0)+IF('domanda giornaliera 5F0537'!EV104&gt;simulazione!T1404,'domanda giornaliera 5F0537'!EV104,0)+IF('domanda giornaliera 5F0537'!EV105&gt;simulazione!T1404,'domanda giornaliera 5F0537'!EV105,0)+IF('domanda giornaliera 5F0537'!EV106&gt;simulazione!T1404,'domanda giornaliera 5F0537'!EV106,0)+IF('domanda giornaliera 5F0537'!EV107&gt;simulazione!T1404,'domanda giornaliera 5F0537'!EV107,0)+IF('domanda giornaliera 5F0537'!EV108&gt;simulazione!T1404,'domanda giornaliera 5F0537'!EV108,0)+IF('domanda giornaliera 5F0537'!EV109&gt;simulazione!T1404,'domanda giornaliera 5F0537'!EV109,0)+IF('domanda giornaliera 5F0537'!EV110&gt;simulazione!T1404,'domanda giornaliera 5F0537'!EV110,0)+IF('domanda giornaliera 5F0537'!EV111&gt;simulazione!T1404,'domanda giornaliera 5F0537'!EV111,0)+IF('domanda giornaliera 5F0537'!EV112&gt;simulazione!T1404,'domanda giornaliera 5F0537'!EV112,0)+IF('domanda giornaliera 5F0537'!EV113&gt;simulazione!T1404,'domanda giornaliera 5F0537'!EV113,0)+IF('domanda giornaliera 5F0537'!EV114&gt;simulazione!T1404,'domanda giornaliera 5F0537'!EV114,0)+IF('domanda giornaliera 5F0537'!EV115&gt;simulazione!T1404,'domanda giornaliera 5F0537'!EV115,0)</f>
        <v>5866.666666666667</v>
      </c>
      <c r="Z1569" s="10"/>
      <c r="AA1569" s="10"/>
    </row>
    <row r="1570" spans="24:27" x14ac:dyDescent="0.25">
      <c r="X1570" s="46" t="s">
        <v>101</v>
      </c>
      <c r="Y1570" s="10">
        <f>'domanda giornaliera 5F0537'!EV84+IF('domanda giornaliera 5F0537'!EV85&gt;simulazione!T1405,'domanda giornaliera 5F0537'!EV85,0)+IF('domanda giornaliera 5F0537'!EV86&gt;simulazione!T1405,'domanda giornaliera 5F0537'!EV86,0)+IF('domanda giornaliera 5F0537'!EV87&gt;simulazione!T1405,'domanda giornaliera 5F0537'!EV87,0)+IF('domanda giornaliera 5F0537'!EV88&gt;simulazione!T1405,'domanda giornaliera 5F0537'!EV88,0)+IF('domanda giornaliera 5F0537'!EV89&gt;simulazione!T1405,'domanda giornaliera 5F0537'!EV89,0)+IF('domanda giornaliera 5F0537'!EV90&gt;simulazione!T1405,'domanda giornaliera 5F0537'!EV90,0)+IF('domanda giornaliera 5F0537'!EV91&gt;simulazione!T1405,'domanda giornaliera 5F0537'!EV91,0)+IF('domanda giornaliera 5F0537'!EV92&gt;simulazione!T1405,'domanda giornaliera 5F0537'!EV91,0)+IF('domanda giornaliera 5F0537'!EV92&gt;simulazione!T1405,'domanda giornaliera 5F0537'!EV92,0)+IF('domanda giornaliera 5F0537'!EV93&gt;simulazione!T1405,'domanda giornaliera 5F0537'!EV93,0)+IF('domanda giornaliera 5F0537'!EV94&gt;simulazione!T1405,'domanda giornaliera 5F0537'!EV94,0)+IF('domanda giornaliera 5F0537'!EV95&gt;simulazione!T1405,'domanda giornaliera 5F0537'!EV95,0)+IF('domanda giornaliera 5F0537'!EV96&gt;simulazione!T1405,'domanda giornaliera 5F0537'!EV96,0)+IF('domanda giornaliera 5F0537'!EV97&gt;simulazione!T1405,'domanda giornaliera 5F0537'!EV97,0)+IF('domanda giornaliera 5F0537'!EV98&gt;simulazione!T1405,'domanda giornaliera 5F0537'!EV98,0)+IF('domanda giornaliera 5F0537'!EV99&gt;simulazione!T1405,'domanda giornaliera 5F0537'!EV99,0)+IF('domanda giornaliera 5F0537'!EV100&gt;simulazione!T1405,'domanda giornaliera 5F0537'!EV100,0)+IF('domanda giornaliera 5F0537'!EV101&gt;simulazione!T1405,'domanda giornaliera 5F0537'!EV101,0)+IF('domanda giornaliera 5F0537'!EV102&gt;simulazione!T1405,'domanda giornaliera 5F0537'!EV102,0)+IF('domanda giornaliera 5F0537'!EV103&gt;simulazione!T1405,'domanda giornaliera 5F0537'!EV103,0)+IF('domanda giornaliera 5F0537'!EV104&gt;simulazione!T1405,'domanda giornaliera 5F0537'!EV104,0)+IF('domanda giornaliera 5F0537'!EV105&gt;simulazione!T1405,'domanda giornaliera 5F0537'!EV105,0)+IF('domanda giornaliera 5F0537'!EV106&gt;simulazione!T1405,'domanda giornaliera 5F0537'!EV106,0)+IF('domanda giornaliera 5F0537'!EV107&gt;simulazione!T1405,'domanda giornaliera 5F0537'!EV107,0)+IF('domanda giornaliera 5F0537'!EV108&gt;simulazione!T1405,'domanda giornaliera 5F0537'!EV108,0)+IF('domanda giornaliera 5F0537'!EV109&gt;simulazione!T1405,'domanda giornaliera 5F0537'!EV109,0)+IF('domanda giornaliera 5F0537'!EV110&gt;simulazione!T1405,'domanda giornaliera 5F0537'!EV110,0)+IF('domanda giornaliera 5F0537'!EV111&gt;simulazione!T1405,'domanda giornaliera 5F0537'!EV111,0)+IF('domanda giornaliera 5F0537'!EV112&gt;simulazione!T1405,'domanda giornaliera 5F0537'!EV112,0)+IF('domanda giornaliera 5F0537'!EV113&gt;simulazione!T1405,'domanda giornaliera 5F0537'!EV113,0)+IF('domanda giornaliera 5F0537'!EV114&gt;simulazione!T1405,'domanda giornaliera 5F0537'!EV114,0)+IF('domanda giornaliera 5F0537'!EV115&gt;simulazione!T1405,'domanda giornaliera 5F0537'!EV115,0)+IF('domanda giornaliera 5F0537'!EV116&gt;simulazione!T1405,'domanda giornaliera 5F0537'!EV116,0)</f>
        <v>5866.666666666667</v>
      </c>
      <c r="Z1570" s="10"/>
      <c r="AA1570" s="10"/>
    </row>
    <row r="1571" spans="24:27" x14ac:dyDescent="0.25">
      <c r="X1571" s="46" t="s">
        <v>102</v>
      </c>
      <c r="Y1571" s="10">
        <f>'domanda giornaliera 5F0537'!EV85+IF('domanda giornaliera 5F0537'!EV86&gt;simulazione!T1406,'domanda giornaliera 5F0537'!EV86,0)+IF('domanda giornaliera 5F0537'!EV87&gt;simulazione!T1406,'domanda giornaliera 5F0537'!EV87,0)+IF('domanda giornaliera 5F0537'!EV88&gt;simulazione!T1406,'domanda giornaliera 5F0537'!EV88,0)+IF('domanda giornaliera 5F0537'!EV89&gt;simulazione!T1406,'domanda giornaliera 5F0537'!EV89,0)+IF('domanda giornaliera 5F0537'!EV90&gt;simulazione!T1406,'domanda giornaliera 5F0537'!EV90,0)+IF('domanda giornaliera 5F0537'!EV91&gt;simulazione!T1406,'domanda giornaliera 5F0537'!EV91,0)+IF('domanda giornaliera 5F0537'!EV92&gt;simulazione!T1406,'domanda giornaliera 5F0537'!EV92,0)+IF('domanda giornaliera 5F0537'!EV93&gt;simulazione!T1406,'domanda giornaliera 5F0537'!EV92,0)+IF('domanda giornaliera 5F0537'!EV93&gt;simulazione!T1406,'domanda giornaliera 5F0537'!EV93,0)+IF('domanda giornaliera 5F0537'!EV94&gt;simulazione!T1406,'domanda giornaliera 5F0537'!EV94,0)+IF('domanda giornaliera 5F0537'!EV95&gt;simulazione!T1406,'domanda giornaliera 5F0537'!EV95,0)+IF('domanda giornaliera 5F0537'!EV96&gt;simulazione!T1406,'domanda giornaliera 5F0537'!EV96,0)+IF('domanda giornaliera 5F0537'!EV97&gt;simulazione!T1406,'domanda giornaliera 5F0537'!EV97,0)+IF('domanda giornaliera 5F0537'!EV98&gt;simulazione!T1406,'domanda giornaliera 5F0537'!EV98,0)+IF('domanda giornaliera 5F0537'!EV99&gt;simulazione!T1406,'domanda giornaliera 5F0537'!EV99,0)+IF('domanda giornaliera 5F0537'!EV100&gt;simulazione!T1406,'domanda giornaliera 5F0537'!EV100,0)+IF('domanda giornaliera 5F0537'!EV101&gt;simulazione!T1406,'domanda giornaliera 5F0537'!EV101,0)+IF('domanda giornaliera 5F0537'!EV102&gt;simulazione!T1406,'domanda giornaliera 5F0537'!EV102,0)+IF('domanda giornaliera 5F0537'!EV103&gt;simulazione!T1406,'domanda giornaliera 5F0537'!EV103,0)+IF('domanda giornaliera 5F0537'!EV104&gt;simulazione!T1406,'domanda giornaliera 5F0537'!EV104,0)+IF('domanda giornaliera 5F0537'!EV105&gt;simulazione!T1406,'domanda giornaliera 5F0537'!EV105,0)+IF('domanda giornaliera 5F0537'!EV106&gt;simulazione!T1406,'domanda giornaliera 5F0537'!EV106,0)+IF('domanda giornaliera 5F0537'!EV107&gt;simulazione!T1406,'domanda giornaliera 5F0537'!EV107,0)+IF('domanda giornaliera 5F0537'!EV108&gt;simulazione!T1406,'domanda giornaliera 5F0537'!EV108,0)+IF('domanda giornaliera 5F0537'!EV109&gt;simulazione!T1406,'domanda giornaliera 5F0537'!EV109,0)+IF('domanda giornaliera 5F0537'!EV110&gt;simulazione!T1406,'domanda giornaliera 5F0537'!EV110,0)+IF('domanda giornaliera 5F0537'!EV111&gt;simulazione!T1406,'domanda giornaliera 5F0537'!EV111,0)+IF('domanda giornaliera 5F0537'!EV112&gt;simulazione!T1406,'domanda giornaliera 5F0537'!EV112,0)+IF('domanda giornaliera 5F0537'!EV113&gt;simulazione!T1406,'domanda giornaliera 5F0537'!EV113,0)+IF('domanda giornaliera 5F0537'!EV114&gt;simulazione!T1406,'domanda giornaliera 5F0537'!EV114,0)+IF('domanda giornaliera 5F0537'!EV115&gt;simulazione!T1406,'domanda giornaliera 5F0537'!EV115,0)+IF('domanda giornaliera 5F0537'!EV116&gt;simulazione!T1406,'domanda giornaliera 5F0537'!EV116,0)+IF('domanda giornaliera 5F0537'!EV117&gt;simulazione!T1406,'domanda giornaliera 5F0537'!EV117,0)</f>
        <v>39642.857142857138</v>
      </c>
      <c r="Z1571" s="10"/>
      <c r="AA1571" s="10"/>
    </row>
    <row r="1572" spans="24:27" x14ac:dyDescent="0.25">
      <c r="X1572" s="46" t="s">
        <v>103</v>
      </c>
      <c r="Y1572" s="10">
        <f>'domanda giornaliera 5F0537'!EV86+IF('domanda giornaliera 5F0537'!EV87&gt;simulazione!T1407,'domanda giornaliera 5F0537'!EV87,0)+IF('domanda giornaliera 5F0537'!EV88&gt;simulazione!T1407,'domanda giornaliera 5F0537'!EV88,0)+IF('domanda giornaliera 5F0537'!EV89&gt;simulazione!T1407,'domanda giornaliera 5F0537'!EV89,0)+IF('domanda giornaliera 5F0537'!EV90&gt;simulazione!T1407,'domanda giornaliera 5F0537'!EV90,0)+IF('domanda giornaliera 5F0537'!EV91&gt;simulazione!T1407,'domanda giornaliera 5F0537'!EV91,0)+IF('domanda giornaliera 5F0537'!EV92&gt;simulazione!T1407,'domanda giornaliera 5F0537'!EV92,0)+IF('domanda giornaliera 5F0537'!EV93&gt;simulazione!T1407,'domanda giornaliera 5F0537'!EV93,0)+IF('domanda giornaliera 5F0537'!EV94&gt;simulazione!T1407,'domanda giornaliera 5F0537'!EV93,0)+IF('domanda giornaliera 5F0537'!EV94&gt;simulazione!T1407,'domanda giornaliera 5F0537'!EV94,0)+IF('domanda giornaliera 5F0537'!EV95&gt;simulazione!T1407,'domanda giornaliera 5F0537'!EV95,0)+IF('domanda giornaliera 5F0537'!EV96&gt;simulazione!T1407,'domanda giornaliera 5F0537'!EV96,0)+IF('domanda giornaliera 5F0537'!EV97&gt;simulazione!T1407,'domanda giornaliera 5F0537'!EV97,0)+IF('domanda giornaliera 5F0537'!EV98&gt;simulazione!T1407,'domanda giornaliera 5F0537'!EV98,0)+IF('domanda giornaliera 5F0537'!EV99&gt;simulazione!T1407,'domanda giornaliera 5F0537'!EV99,0)+IF('domanda giornaliera 5F0537'!EV100&gt;simulazione!T1407,'domanda giornaliera 5F0537'!EV100,0)+IF('domanda giornaliera 5F0537'!EV101&gt;simulazione!T1407,'domanda giornaliera 5F0537'!EV101,0)+IF('domanda giornaliera 5F0537'!EV102&gt;simulazione!T1407,'domanda giornaliera 5F0537'!EV102,0)+IF('domanda giornaliera 5F0537'!EV103&gt;simulazione!T1407,'domanda giornaliera 5F0537'!EV103,0)+IF('domanda giornaliera 5F0537'!EV104&gt;simulazione!T1407,'domanda giornaliera 5F0537'!EV104,0)+IF('domanda giornaliera 5F0537'!EV105&gt;simulazione!T1407,'domanda giornaliera 5F0537'!EV105,0)+IF('domanda giornaliera 5F0537'!EV106&gt;simulazione!T1407,'domanda giornaliera 5F0537'!EV106,0)+IF('domanda giornaliera 5F0537'!EV107&gt;simulazione!T1407,'domanda giornaliera 5F0537'!EV107,0)+IF('domanda giornaliera 5F0537'!EV108&gt;simulazione!T1407,'domanda giornaliera 5F0537'!EV108,0)+IF('domanda giornaliera 5F0537'!EV109&gt;simulazione!T1407,'domanda giornaliera 5F0537'!EV109,0)+IF('domanda giornaliera 5F0537'!EV110&gt;simulazione!T1407,'domanda giornaliera 5F0537'!EV110,0)+IF('domanda giornaliera 5F0537'!EV111&gt;simulazione!T1407,'domanda giornaliera 5F0537'!EV111,0)+IF('domanda giornaliera 5F0537'!EV112&gt;simulazione!T1407,'domanda giornaliera 5F0537'!EV112,0)+IF('domanda giornaliera 5F0537'!EV113&gt;simulazione!T1407,'domanda giornaliera 5F0537'!EV113,0)+IF('domanda giornaliera 5F0537'!EV114&gt;simulazione!T1407,'domanda giornaliera 5F0537'!EV114,0)+IF('domanda giornaliera 5F0537'!EV115&gt;simulazione!T1407,'domanda giornaliera 5F0537'!EV115,0)+IF('domanda giornaliera 5F0537'!EV116&gt;simulazione!T1407,'domanda giornaliera 5F0537'!EV116,0)+IF('domanda giornaliera 5F0537'!EV117&gt;simulazione!T1407,'domanda giornaliera 5F0537'!EV117,0)+IF('domanda giornaliera 5F0537'!EV118&gt;simulazione!T1407,'domanda giornaliera 5F0537'!EV118,0)</f>
        <v>39642.857142857138</v>
      </c>
      <c r="Z1572" s="10"/>
      <c r="AA1572" s="10"/>
    </row>
    <row r="1573" spans="24:27" x14ac:dyDescent="0.25">
      <c r="X1573" s="46" t="s">
        <v>99</v>
      </c>
      <c r="Y1573" s="10">
        <f>'domanda giornaliera 5F0537'!EV87+IF('domanda giornaliera 5F0537'!EV88&gt;simulazione!T1408,'domanda giornaliera 5F0537'!EV88,0)+IF('domanda giornaliera 5F0537'!EV89&gt;simulazione!T1408,'domanda giornaliera 5F0537'!EV89,0)+IF('domanda giornaliera 5F0537'!EV90&gt;simulazione!T1408,'domanda giornaliera 5F0537'!EV90,0)+IF('domanda giornaliera 5F0537'!EV91&gt;simulazione!T1408,'domanda giornaliera 5F0537'!EV91,0)+IF('domanda giornaliera 5F0537'!EV92&gt;simulazione!T1408,'domanda giornaliera 5F0537'!EV92,0)+IF('domanda giornaliera 5F0537'!EV93&gt;simulazione!T1408,'domanda giornaliera 5F0537'!EV93,0)+IF('domanda giornaliera 5F0537'!EV94&gt;simulazione!T1408,'domanda giornaliera 5F0537'!EV94,0)+IF('domanda giornaliera 5F0537'!EV95&gt;simulazione!T1408,'domanda giornaliera 5F0537'!EV94,0)+IF('domanda giornaliera 5F0537'!EV95&gt;simulazione!T1408,'domanda giornaliera 5F0537'!EV95,0)+IF('domanda giornaliera 5F0537'!EV96&gt;simulazione!T1408,'domanda giornaliera 5F0537'!EV96,0)+IF('domanda giornaliera 5F0537'!EV97&gt;simulazione!T1408,'domanda giornaliera 5F0537'!EV97,0)+IF('domanda giornaliera 5F0537'!EV98&gt;simulazione!T1408,'domanda giornaliera 5F0537'!EV98,0)+IF('domanda giornaliera 5F0537'!EV99&gt;simulazione!T1408,'domanda giornaliera 5F0537'!EV99,0)+IF('domanda giornaliera 5F0537'!EV100&gt;simulazione!T1408,'domanda giornaliera 5F0537'!EV100,0)+IF('domanda giornaliera 5F0537'!EV101&gt;simulazione!T1408,'domanda giornaliera 5F0537'!EV101,0)+IF('domanda giornaliera 5F0537'!EV102&gt;simulazione!T1408,'domanda giornaliera 5F0537'!EV102,0)+IF('domanda giornaliera 5F0537'!EV103&gt;simulazione!T1408,'domanda giornaliera 5F0537'!EV103,0)+IF('domanda giornaliera 5F0537'!EV104&gt;simulazione!T1408,'domanda giornaliera 5F0537'!EV104,0)+IF('domanda giornaliera 5F0537'!EV105&gt;simulazione!T1408,'domanda giornaliera 5F0537'!EV105,0)+IF('domanda giornaliera 5F0537'!EV106&gt;simulazione!T1408,'domanda giornaliera 5F0537'!EV106,0)+IF('domanda giornaliera 5F0537'!EV107&gt;simulazione!T1408,'domanda giornaliera 5F0537'!EV107,0)+IF('domanda giornaliera 5F0537'!EV108&gt;simulazione!T1408,'domanda giornaliera 5F0537'!EV108,0)+IF('domanda giornaliera 5F0537'!EV109&gt;simulazione!T1408,'domanda giornaliera 5F0537'!EV109,0)+IF('domanda giornaliera 5F0537'!EV110&gt;simulazione!T1408,'domanda giornaliera 5F0537'!EV110,0)+IF('domanda giornaliera 5F0537'!EV111&gt;simulazione!T1408,'domanda giornaliera 5F0537'!EV111,0)+IF('domanda giornaliera 5F0537'!EV112&gt;simulazione!T1408,'domanda giornaliera 5F0537'!EV112,0)+IF('domanda giornaliera 5F0537'!EV113&gt;simulazione!T1408,'domanda giornaliera 5F0537'!EV113,0)+IF('domanda giornaliera 5F0537'!EV114&gt;simulazione!T1408,'domanda giornaliera 5F0537'!EV114,0)+IF('domanda giornaliera 5F0537'!EV115&gt;simulazione!T1408,'domanda giornaliera 5F0537'!EV115,0)+IF('domanda giornaliera 5F0537'!EV116&gt;simulazione!T1408,'domanda giornaliera 5F0537'!EV116,0)+IF('domanda giornaliera 5F0537'!EV117&gt;simulazione!T1408,'domanda giornaliera 5F0537'!EV117,0)+IF('domanda giornaliera 5F0537'!EV118&gt;simulazione!T1408,'domanda giornaliera 5F0537'!EV118,0)+IF('domanda giornaliera 5F0537'!EV119&gt;simulazione!T1408,'domanda giornaliera 5F0537'!EV119,0)</f>
        <v>39642.857142857138</v>
      </c>
      <c r="Z1573" s="10"/>
      <c r="AA1573" s="10"/>
    </row>
    <row r="1574" spans="24:27" x14ac:dyDescent="0.25">
      <c r="X1574" s="46" t="s">
        <v>105</v>
      </c>
      <c r="Y1574" s="10">
        <f>'domanda giornaliera 5F0537'!EV88+IF('domanda giornaliera 5F0537'!EV89&gt;simulazione!T1409,'domanda giornaliera 5F0537'!EV89,0)+IF('domanda giornaliera 5F0537'!EV90&gt;simulazione!T1409,'domanda giornaliera 5F0537'!EV90,0)+IF('domanda giornaliera 5F0537'!EV91&gt;simulazione!T1409,'domanda giornaliera 5F0537'!EV91,0)+IF('domanda giornaliera 5F0537'!EV92&gt;simulazione!T1409,'domanda giornaliera 5F0537'!EV92,0)+IF('domanda giornaliera 5F0537'!EV93&gt;simulazione!T1409,'domanda giornaliera 5F0537'!EV93,0)+IF('domanda giornaliera 5F0537'!EV94&gt;simulazione!T1409,'domanda giornaliera 5F0537'!EV94,0)+IF('domanda giornaliera 5F0537'!EV95&gt;simulazione!T1409,'domanda giornaliera 5F0537'!EV95,0)+IF('domanda giornaliera 5F0537'!EV96&gt;simulazione!T1409,'domanda giornaliera 5F0537'!EV95,0)+IF('domanda giornaliera 5F0537'!EV96&gt;simulazione!T1409,'domanda giornaliera 5F0537'!EV96,0)+IF('domanda giornaliera 5F0537'!EV97&gt;simulazione!T1409,'domanda giornaliera 5F0537'!EV97,0)+IF('domanda giornaliera 5F0537'!EV98&gt;simulazione!T1409,'domanda giornaliera 5F0537'!EV98,0)+IF('domanda giornaliera 5F0537'!EV99&gt;simulazione!T1409,'domanda giornaliera 5F0537'!EV99,0)+IF('domanda giornaliera 5F0537'!EV100&gt;simulazione!T1409,'domanda giornaliera 5F0537'!EV100,0)+IF('domanda giornaliera 5F0537'!EV101&gt;simulazione!T1409,'domanda giornaliera 5F0537'!EV101,0)+IF('domanda giornaliera 5F0537'!EV102&gt;simulazione!T1409,'domanda giornaliera 5F0537'!EV102,0)+IF('domanda giornaliera 5F0537'!EV103&gt;simulazione!T1409,'domanda giornaliera 5F0537'!EV103,0)+IF('domanda giornaliera 5F0537'!EV104&gt;simulazione!T1409,'domanda giornaliera 5F0537'!EV104,0)+IF('domanda giornaliera 5F0537'!EV105&gt;simulazione!T1409,'domanda giornaliera 5F0537'!EV105,0)+IF('domanda giornaliera 5F0537'!EV106&gt;simulazione!T1409,'domanda giornaliera 5F0537'!EV106,0)+IF('domanda giornaliera 5F0537'!EV107&gt;simulazione!T1409,'domanda giornaliera 5F0537'!EV107,0)+IF('domanda giornaliera 5F0537'!EV108&gt;simulazione!T1409,'domanda giornaliera 5F0537'!EV108,0)+IF('domanda giornaliera 5F0537'!EV109&gt;simulazione!T1409,'domanda giornaliera 5F0537'!EV109,0)+IF('domanda giornaliera 5F0537'!EV110&gt;simulazione!T1409,'domanda giornaliera 5F0537'!EV110,0)+IF('domanda giornaliera 5F0537'!EV111&gt;simulazione!T1409,'domanda giornaliera 5F0537'!EV111,0)+IF('domanda giornaliera 5F0537'!EV112&gt;simulazione!T1409,'domanda giornaliera 5F0537'!EV112,0)+IF('domanda giornaliera 5F0537'!EV113&gt;simulazione!T1409,'domanda giornaliera 5F0537'!EV113,0)+IF('domanda giornaliera 5F0537'!EV114&gt;simulazione!T1409,'domanda giornaliera 5F0537'!EV114,0)+IF('domanda giornaliera 5F0537'!EV115&gt;simulazione!T1409,'domanda giornaliera 5F0537'!EV115,0)+IF('domanda giornaliera 5F0537'!EV116&gt;simulazione!T1409,'domanda giornaliera 5F0537'!EV116,0)+IF('domanda giornaliera 5F0537'!EV117&gt;simulazione!T1409,'domanda giornaliera 5F0537'!EV117,0)+IF('domanda giornaliera 5F0537'!EV118&gt;simulazione!T1409,'domanda giornaliera 5F0537'!EV118,0)+IF('domanda giornaliera 5F0537'!EV119&gt;simulazione!T1409,'domanda giornaliera 5F0537'!EV119,0)+IF('domanda giornaliera 5F0537'!EV120&gt;simulazione!T1409,'domanda giornaliera 5F0537'!EV120,0)</f>
        <v>39642.857142857138</v>
      </c>
      <c r="Z1574" s="10"/>
      <c r="AA1574" s="10"/>
    </row>
    <row r="1575" spans="24:27" x14ac:dyDescent="0.25">
      <c r="X1575" s="46" t="s">
        <v>106</v>
      </c>
      <c r="Y1575" s="10">
        <f>'domanda giornaliera 5F0537'!EV89+IF('domanda giornaliera 5F0537'!EV90&gt;simulazione!T1410,'domanda giornaliera 5F0537'!EV90,0)+IF('domanda giornaliera 5F0537'!EV91&gt;simulazione!T1410,'domanda giornaliera 5F0537'!EV91,0)+IF('domanda giornaliera 5F0537'!EV92&gt;simulazione!T1410,'domanda giornaliera 5F0537'!EV92,0)+IF('domanda giornaliera 5F0537'!EV93&gt;simulazione!T1410,'domanda giornaliera 5F0537'!EV93,0)+IF('domanda giornaliera 5F0537'!EV94&gt;simulazione!T1410,'domanda giornaliera 5F0537'!EV94,0)+IF('domanda giornaliera 5F0537'!EV95&gt;simulazione!T1410,'domanda giornaliera 5F0537'!EV95,0)+IF('domanda giornaliera 5F0537'!EV96&gt;simulazione!T1410,'domanda giornaliera 5F0537'!EV96,0)+IF('domanda giornaliera 5F0537'!EV97&gt;simulazione!T1410,'domanda giornaliera 5F0537'!EV96,0)+IF('domanda giornaliera 5F0537'!EV97&gt;simulazione!T1410,'domanda giornaliera 5F0537'!EV97,0)+IF('domanda giornaliera 5F0537'!EV98&gt;simulazione!T1410,'domanda giornaliera 5F0537'!EV98,0)+IF('domanda giornaliera 5F0537'!EV99&gt;simulazione!T1410,'domanda giornaliera 5F0537'!EV99,0)+IF('domanda giornaliera 5F0537'!EV100&gt;simulazione!T1410,'domanda giornaliera 5F0537'!EV100,0)+IF('domanda giornaliera 5F0537'!EV101&gt;simulazione!T1410,'domanda giornaliera 5F0537'!EV101,0)+IF('domanda giornaliera 5F0537'!EV102&gt;simulazione!T1410,'domanda giornaliera 5F0537'!EV102,0)+IF('domanda giornaliera 5F0537'!EV103&gt;simulazione!T1410,'domanda giornaliera 5F0537'!EV103,0)+IF('domanda giornaliera 5F0537'!EV104&gt;simulazione!T1410,'domanda giornaliera 5F0537'!EV104,0)+IF('domanda giornaliera 5F0537'!EV105&gt;simulazione!T1410,'domanda giornaliera 5F0537'!EV105,0)+IF('domanda giornaliera 5F0537'!EV106&gt;simulazione!T1410,'domanda giornaliera 5F0537'!EV106,0)+IF('domanda giornaliera 5F0537'!EV107&gt;simulazione!T1410,'domanda giornaliera 5F0537'!EV107,0)+IF('domanda giornaliera 5F0537'!EV108&gt;simulazione!T1410,'domanda giornaliera 5F0537'!EV108,0)+IF('domanda giornaliera 5F0537'!EV109&gt;simulazione!T1410,'domanda giornaliera 5F0537'!EV109,0)+IF('domanda giornaliera 5F0537'!EV110&gt;simulazione!T1410,'domanda giornaliera 5F0537'!EV110,0)+IF('domanda giornaliera 5F0537'!EV111&gt;simulazione!T1410,'domanda giornaliera 5F0537'!EV111,0)+IF('domanda giornaliera 5F0537'!EV112&gt;simulazione!T1410,'domanda giornaliera 5F0537'!EV112,0)+IF('domanda giornaliera 5F0537'!EV113&gt;simulazione!T1410,'domanda giornaliera 5F0537'!EV113,0)+IF('domanda giornaliera 5F0537'!EV114&gt;simulazione!T1410,'domanda giornaliera 5F0537'!EV114,0)+IF('domanda giornaliera 5F0537'!EV115&gt;simulazione!T1410,'domanda giornaliera 5F0537'!EV115,0)+IF('domanda giornaliera 5F0537'!EV116&gt;simulazione!T1410,'domanda giornaliera 5F0537'!EV116,0)+IF('domanda giornaliera 5F0537'!EV117&gt;simulazione!T1410,'domanda giornaliera 5F0537'!EV117,0)+IF('domanda giornaliera 5F0537'!EV118&gt;simulazione!T1410,'domanda giornaliera 5F0537'!EV118,0)+IF('domanda giornaliera 5F0537'!EV119&gt;simulazione!T1410,'domanda giornaliera 5F0537'!EV119,0)+IF('domanda giornaliera 5F0537'!EV120&gt;simulazione!T1410,'domanda giornaliera 5F0537'!EV120,0)+IF('domanda giornaliera 5F0537'!EV121&gt;simulazione!T1410,'domanda giornaliera 5F0537'!EV121,0)</f>
        <v>39642.857142857138</v>
      </c>
      <c r="Z1575" s="10"/>
      <c r="AA1575" s="10"/>
    </row>
    <row r="1576" spans="24:27" x14ac:dyDescent="0.25">
      <c r="X1576" s="46" t="s">
        <v>107</v>
      </c>
      <c r="Y1576" s="10">
        <f>'domanda giornaliera 5F0537'!EV90+IF('domanda giornaliera 5F0537'!EV91&gt;simulazione!T1411,'domanda giornaliera 5F0537'!EV91,0)+IF('domanda giornaliera 5F0537'!EV92&gt;simulazione!T1411,'domanda giornaliera 5F0537'!EV92,0)+IF('domanda giornaliera 5F0537'!EV93&gt;simulazione!T1411,'domanda giornaliera 5F0537'!EV93,0)+IF('domanda giornaliera 5F0537'!EV94&gt;simulazione!T1411,'domanda giornaliera 5F0537'!EV94,0)+IF('domanda giornaliera 5F0537'!EV95&gt;simulazione!T1411,'domanda giornaliera 5F0537'!EV95,0)+IF('domanda giornaliera 5F0537'!EV96&gt;simulazione!T1411,'domanda giornaliera 5F0537'!EV96,0)+IF('domanda giornaliera 5F0537'!EV97&gt;simulazione!T1411,'domanda giornaliera 5F0537'!EV97,0)+IF('domanda giornaliera 5F0537'!EV98&gt;simulazione!T1411,'domanda giornaliera 5F0537'!EV97,0)+IF('domanda giornaliera 5F0537'!EV98&gt;simulazione!T1411,'domanda giornaliera 5F0537'!EV98,0)+IF('domanda giornaliera 5F0537'!EV99&gt;simulazione!T1411,'domanda giornaliera 5F0537'!EV99,0)+IF('domanda giornaliera 5F0537'!EV100&gt;simulazione!T1411,'domanda giornaliera 5F0537'!EV100,0)+IF('domanda giornaliera 5F0537'!EV101&gt;simulazione!T1411,'domanda giornaliera 5F0537'!EV101,0)+IF('domanda giornaliera 5F0537'!EV102&gt;simulazione!T1411,'domanda giornaliera 5F0537'!EV102,0)+IF('domanda giornaliera 5F0537'!EV103&gt;simulazione!T1411,'domanda giornaliera 5F0537'!EV103,0)+IF('domanda giornaliera 5F0537'!EV104&gt;simulazione!T1411,'domanda giornaliera 5F0537'!EV104,0)+IF('domanda giornaliera 5F0537'!EV105&gt;simulazione!T1411,'domanda giornaliera 5F0537'!EV105,0)+IF('domanda giornaliera 5F0537'!EV106&gt;simulazione!T1411,'domanda giornaliera 5F0537'!EV106,0)+IF('domanda giornaliera 5F0537'!EV107&gt;simulazione!T1411,'domanda giornaliera 5F0537'!EV107,0)+IF('domanda giornaliera 5F0537'!EV108&gt;simulazione!T1411,'domanda giornaliera 5F0537'!EV108,0)+IF('domanda giornaliera 5F0537'!EV109&gt;simulazione!T1411,'domanda giornaliera 5F0537'!EV109,0)+IF('domanda giornaliera 5F0537'!EV110&gt;simulazione!T1411,'domanda giornaliera 5F0537'!EV110,0)+IF('domanda giornaliera 5F0537'!EV111&gt;simulazione!T1411,'domanda giornaliera 5F0537'!EV111,0)+IF('domanda giornaliera 5F0537'!EV112&gt;simulazione!T1411,'domanda giornaliera 5F0537'!EV112,0)+IF('domanda giornaliera 5F0537'!EV113&gt;simulazione!T1411,'domanda giornaliera 5F0537'!EV113,0)+IF('domanda giornaliera 5F0537'!EV114&gt;simulazione!T1411,'domanda giornaliera 5F0537'!EV114,0)+IF('domanda giornaliera 5F0537'!EV115&gt;simulazione!T1411,'domanda giornaliera 5F0537'!EV115,0)+IF('domanda giornaliera 5F0537'!EV116&gt;simulazione!T1411,'domanda giornaliera 5F0537'!EV116,0)+IF('domanda giornaliera 5F0537'!EV117&gt;simulazione!T1411,'domanda giornaliera 5F0537'!EV117,0)+IF('domanda giornaliera 5F0537'!EV118&gt;simulazione!T1411,'domanda giornaliera 5F0537'!EV118,0)+IF('domanda giornaliera 5F0537'!EV119&gt;simulazione!T1411,'domanda giornaliera 5F0537'!EV119,0)+IF('domanda giornaliera 5F0537'!EV120&gt;simulazione!T1411,'domanda giornaliera 5F0537'!EV120,0)+IF('domanda giornaliera 5F0537'!EV121&gt;simulazione!T1411,'domanda giornaliera 5F0537'!EV121,0)+IF('domanda giornaliera 5F0537'!EV122&gt;simulazione!T1411,'domanda giornaliera 5F0537'!EV122,0)</f>
        <v>39233.766233766226</v>
      </c>
      <c r="Z1576" s="10"/>
      <c r="AA1576" s="10"/>
    </row>
    <row r="1577" spans="24:27" x14ac:dyDescent="0.25">
      <c r="X1577" s="46" t="s">
        <v>108</v>
      </c>
      <c r="Y1577" s="10">
        <f>'domanda giornaliera 5F0537'!EV91+IF('domanda giornaliera 5F0537'!EV92&gt;simulazione!T1412,'domanda giornaliera 5F0537'!EV92,0)+IF('domanda giornaliera 5F0537'!EV93&gt;simulazione!T1412,'domanda giornaliera 5F0537'!EV93,0)+IF('domanda giornaliera 5F0537'!EV94&gt;simulazione!T1412,'domanda giornaliera 5F0537'!EV94,0)+IF('domanda giornaliera 5F0537'!EV95&gt;simulazione!T1412,'domanda giornaliera 5F0537'!EV95,0)+IF('domanda giornaliera 5F0537'!EV96&gt;simulazione!T1412,'domanda giornaliera 5F0537'!EV96,0)+IF('domanda giornaliera 5F0537'!EV97&gt;simulazione!T1412,'domanda giornaliera 5F0537'!EV97,0)+IF('domanda giornaliera 5F0537'!EV98&gt;simulazione!T1412,'domanda giornaliera 5F0537'!EV98,0)+IF('domanda giornaliera 5F0537'!EV99&gt;simulazione!T1412,'domanda giornaliera 5F0537'!EV98,0)+IF('domanda giornaliera 5F0537'!EV99&gt;simulazione!T1412,'domanda giornaliera 5F0537'!EV99,0)+IF('domanda giornaliera 5F0537'!EV100&gt;simulazione!T1412,'domanda giornaliera 5F0537'!EV100,0)+IF('domanda giornaliera 5F0537'!EV101&gt;simulazione!T1412,'domanda giornaliera 5F0537'!EV101,0)+IF('domanda giornaliera 5F0537'!EV102&gt;simulazione!T1412,'domanda giornaliera 5F0537'!EV102,0)+IF('domanda giornaliera 5F0537'!EV103&gt;simulazione!T1412,'domanda giornaliera 5F0537'!EV103,0)+IF('domanda giornaliera 5F0537'!EV104&gt;simulazione!T1412,'domanda giornaliera 5F0537'!EV104,0)+IF('domanda giornaliera 5F0537'!EV105&gt;simulazione!T1412,'domanda giornaliera 5F0537'!EV105,0)+IF('domanda giornaliera 5F0537'!EV106&gt;simulazione!T1412,'domanda giornaliera 5F0537'!EV106,0)+IF('domanda giornaliera 5F0537'!EV107&gt;simulazione!T1412,'domanda giornaliera 5F0537'!EV107,0)+IF('domanda giornaliera 5F0537'!EV108&gt;simulazione!T1412,'domanda giornaliera 5F0537'!EV108,0)+IF('domanda giornaliera 5F0537'!EV109&gt;simulazione!T1412,'domanda giornaliera 5F0537'!EV109,0)+IF('domanda giornaliera 5F0537'!EV110&gt;simulazione!T1412,'domanda giornaliera 5F0537'!EV110,0)+IF('domanda giornaliera 5F0537'!EV111&gt;simulazione!T1412,'domanda giornaliera 5F0537'!EV111,0)+IF('domanda giornaliera 5F0537'!EV112&gt;simulazione!T1412,'domanda giornaliera 5F0537'!EV112,0)+IF('domanda giornaliera 5F0537'!EV113&gt;simulazione!T1412,'domanda giornaliera 5F0537'!EV113,0)+IF('domanda giornaliera 5F0537'!EV114&gt;simulazione!T1412,'domanda giornaliera 5F0537'!EV114,0)+IF('domanda giornaliera 5F0537'!EV115&gt;simulazione!T1412,'domanda giornaliera 5F0537'!EV115,0)+IF('domanda giornaliera 5F0537'!EV116&gt;simulazione!T1412,'domanda giornaliera 5F0537'!EV116,0)+IF('domanda giornaliera 5F0537'!EV117&gt;simulazione!T1412,'domanda giornaliera 5F0537'!EV117,0)+IF('domanda giornaliera 5F0537'!EV118&gt;simulazione!T1412,'domanda giornaliera 5F0537'!EV118,0)+IF('domanda giornaliera 5F0537'!EV119&gt;simulazione!T1412,'domanda giornaliera 5F0537'!EV119,0)+IF('domanda giornaliera 5F0537'!EV120&gt;simulazione!T1412,'domanda giornaliera 5F0537'!EV120,0)+IF('domanda giornaliera 5F0537'!EV121&gt;simulazione!T1412,'domanda giornaliera 5F0537'!EV121,0)+IF('domanda giornaliera 5F0537'!EV122&gt;simulazione!T1412,'domanda giornaliera 5F0537'!EV122,0)+IF('domanda giornaliera 5F0537'!EV123&gt;simulazione!T1412,'domanda giornaliera 5F0537'!EV123,0)</f>
        <v>39233.766233766226</v>
      </c>
      <c r="Z1577" s="10"/>
      <c r="AA1577" s="10"/>
    </row>
    <row r="1578" spans="24:27" x14ac:dyDescent="0.25">
      <c r="X1578" s="46" t="s">
        <v>104</v>
      </c>
      <c r="Y1578" s="10">
        <f>'domanda giornaliera 5F0537'!EV92+IF('domanda giornaliera 5F0537'!EV93&gt;simulazione!T1413,'domanda giornaliera 5F0537'!EV93,0)+IF('domanda giornaliera 5F0537'!EV94&gt;simulazione!T1413,'domanda giornaliera 5F0537'!EV94,0)+IF('domanda giornaliera 5F0537'!EV95&gt;simulazione!T1413,'domanda giornaliera 5F0537'!EV95,0)+IF('domanda giornaliera 5F0537'!EV96&gt;simulazione!T1413,'domanda giornaliera 5F0537'!EV96,0)+IF('domanda giornaliera 5F0537'!EV97&gt;simulazione!T1413,'domanda giornaliera 5F0537'!EV97,0)+IF('domanda giornaliera 5F0537'!EV98&gt;simulazione!T1413,'domanda giornaliera 5F0537'!EV98,0)+IF('domanda giornaliera 5F0537'!EV99&gt;simulazione!T1413,'domanda giornaliera 5F0537'!EV99,0)+IF('domanda giornaliera 5F0537'!EV100&gt;simulazione!T1413,'domanda giornaliera 5F0537'!EV99,0)+IF('domanda giornaliera 5F0537'!EV100&gt;simulazione!T1413,'domanda giornaliera 5F0537'!EV100,0)+IF('domanda giornaliera 5F0537'!EV101&gt;simulazione!T1413,'domanda giornaliera 5F0537'!EV101,0)+IF('domanda giornaliera 5F0537'!EV102&gt;simulazione!T1413,'domanda giornaliera 5F0537'!EV102,0)+IF('domanda giornaliera 5F0537'!EV103&gt;simulazione!T1413,'domanda giornaliera 5F0537'!EV103,0)+IF('domanda giornaliera 5F0537'!EV104&gt;simulazione!T1413,'domanda giornaliera 5F0537'!EV104,0)+IF('domanda giornaliera 5F0537'!EV105&gt;simulazione!T1413,'domanda giornaliera 5F0537'!EV105,0)+IF('domanda giornaliera 5F0537'!EV106&gt;simulazione!T1413,'domanda giornaliera 5F0537'!EV106,0)+IF('domanda giornaliera 5F0537'!EV107&gt;simulazione!T1413,'domanda giornaliera 5F0537'!EV107,0)+IF('domanda giornaliera 5F0537'!EV108&gt;simulazione!T1413,'domanda giornaliera 5F0537'!EV108,0)+IF('domanda giornaliera 5F0537'!EV109&gt;simulazione!T1413,'domanda giornaliera 5F0537'!EV109,0)+IF('domanda giornaliera 5F0537'!EV110&gt;simulazione!T1413,'domanda giornaliera 5F0537'!EV110,0)+IF('domanda giornaliera 5F0537'!EV111&gt;simulazione!T1413,'domanda giornaliera 5F0537'!EV111,0)+IF('domanda giornaliera 5F0537'!EV112&gt;simulazione!T1413,'domanda giornaliera 5F0537'!EV112,0)+IF('domanda giornaliera 5F0537'!EV113&gt;simulazione!T1413,'domanda giornaliera 5F0537'!EV113,0)+IF('domanda giornaliera 5F0537'!EV114&gt;simulazione!T1413,'domanda giornaliera 5F0537'!EV114,0)+IF('domanda giornaliera 5F0537'!EV115&gt;simulazione!T1413,'domanda giornaliera 5F0537'!EV115,0)+IF('domanda giornaliera 5F0537'!EV116&gt;simulazione!T1413,'domanda giornaliera 5F0537'!EV116,0)+IF('domanda giornaliera 5F0537'!EV117&gt;simulazione!T1413,'domanda giornaliera 5F0537'!EV117,0)+IF('domanda giornaliera 5F0537'!EV118&gt;simulazione!T1413,'domanda giornaliera 5F0537'!EV118,0)+IF('domanda giornaliera 5F0537'!EV119&gt;simulazione!T1413,'domanda giornaliera 5F0537'!EV119,0)+IF('domanda giornaliera 5F0537'!EV120&gt;simulazione!T1413,'domanda giornaliera 5F0537'!EV120,0)+IF('domanda giornaliera 5F0537'!EV121&gt;simulazione!T1413,'domanda giornaliera 5F0537'!EV121,0)+IF('domanda giornaliera 5F0537'!EV122&gt;simulazione!T1413,'domanda giornaliera 5F0537'!EV122,0)+IF('domanda giornaliera 5F0537'!EV123&gt;simulazione!T1413,'domanda giornaliera 5F0537'!EV123,0)+IF('domanda giornaliera 5F0537'!EV124&gt;simulazione!T1413,'domanda giornaliera 5F0537'!EV124,0)</f>
        <v>4808.409090909091</v>
      </c>
      <c r="Z1578" s="10"/>
      <c r="AA1578" s="10"/>
    </row>
    <row r="1579" spans="24:27" x14ac:dyDescent="0.25">
      <c r="X1579" s="46" t="s">
        <v>110</v>
      </c>
      <c r="Y1579" s="10">
        <f>'domanda giornaliera 5F0537'!EV93+IF('domanda giornaliera 5F0537'!EV94&gt;simulazione!T1414,'domanda giornaliera 5F0537'!EV94,0)+IF('domanda giornaliera 5F0537'!EV95&gt;simulazione!T1414,'domanda giornaliera 5F0537'!EV95,0)+IF('domanda giornaliera 5F0537'!EV96&gt;simulazione!T1414,'domanda giornaliera 5F0537'!EV96,0)+IF('domanda giornaliera 5F0537'!EV97&gt;simulazione!T1414,'domanda giornaliera 5F0537'!EV97,0)+IF('domanda giornaliera 5F0537'!EV98&gt;simulazione!T1414,'domanda giornaliera 5F0537'!EV98,0)+IF('domanda giornaliera 5F0537'!EV99&gt;simulazione!T1414,'domanda giornaliera 5F0537'!EV99,0)+IF('domanda giornaliera 5F0537'!EV100&gt;simulazione!T1414,'domanda giornaliera 5F0537'!EV100,0)+IF('domanda giornaliera 5F0537'!EV101&gt;simulazione!T1414,'domanda giornaliera 5F0537'!EV100,0)+IF('domanda giornaliera 5F0537'!EV101&gt;simulazione!T1414,'domanda giornaliera 5F0537'!EV101,0)+IF('domanda giornaliera 5F0537'!EV102&gt;simulazione!T1414,'domanda giornaliera 5F0537'!EV102,0)+IF('domanda giornaliera 5F0537'!EV103&gt;simulazione!T1414,'domanda giornaliera 5F0537'!EV103,0)+IF('domanda giornaliera 5F0537'!EV104&gt;simulazione!T1414,'domanda giornaliera 5F0537'!EV104,0)+IF('domanda giornaliera 5F0537'!EV105&gt;simulazione!T1414,'domanda giornaliera 5F0537'!EV105,0)+IF('domanda giornaliera 5F0537'!EV106&gt;simulazione!T1414,'domanda giornaliera 5F0537'!EV106,0)+IF('domanda giornaliera 5F0537'!EV107&gt;simulazione!T1414,'domanda giornaliera 5F0537'!EV107,0)+IF('domanda giornaliera 5F0537'!EV108&gt;simulazione!T1414,'domanda giornaliera 5F0537'!EV108,0)+IF('domanda giornaliera 5F0537'!EV109&gt;simulazione!T1414,'domanda giornaliera 5F0537'!EV109,0)+IF('domanda giornaliera 5F0537'!EV110&gt;simulazione!T1414,'domanda giornaliera 5F0537'!EV110,0)+IF('domanda giornaliera 5F0537'!EV111&gt;simulazione!T1414,'domanda giornaliera 5F0537'!EV111,0)+IF('domanda giornaliera 5F0537'!EV112&gt;simulazione!T1414,'domanda giornaliera 5F0537'!EV112,0)+IF('domanda giornaliera 5F0537'!EV113&gt;simulazione!T1414,'domanda giornaliera 5F0537'!EV113,0)+IF('domanda giornaliera 5F0537'!EV114&gt;simulazione!T1414,'domanda giornaliera 5F0537'!EV114,0)+IF('domanda giornaliera 5F0537'!EV115&gt;simulazione!T1414,'domanda giornaliera 5F0537'!EV115,0)+IF('domanda giornaliera 5F0537'!EV116&gt;simulazione!T1414,'domanda giornaliera 5F0537'!EV116,0)+IF('domanda giornaliera 5F0537'!EV117&gt;simulazione!T1414,'domanda giornaliera 5F0537'!EV117,0)+IF('domanda giornaliera 5F0537'!EV118&gt;simulazione!T1414,'domanda giornaliera 5F0537'!EV118,0)+IF('domanda giornaliera 5F0537'!EV119&gt;simulazione!T1414,'domanda giornaliera 5F0537'!EV119,0)+IF('domanda giornaliera 5F0537'!EV120&gt;simulazione!T1414,'domanda giornaliera 5F0537'!EV120,0)+IF('domanda giornaliera 5F0537'!EV121&gt;simulazione!T1414,'domanda giornaliera 5F0537'!EV121,0)+IF('domanda giornaliera 5F0537'!EV122&gt;simulazione!T1414,'domanda giornaliera 5F0537'!EV122,0)+IF('domanda giornaliera 5F0537'!EV123&gt;simulazione!T1414,'domanda giornaliera 5F0537'!EV123,0)+IF('domanda giornaliera 5F0537'!EV124&gt;simulazione!T1414,'domanda giornaliera 5F0537'!EV124,0)+IF('domanda giornaliera 5F0537'!EV125&gt;simulazione!T1414,'domanda giornaliera 5F0537'!EV125,0)</f>
        <v>4808.409090909091</v>
      </c>
      <c r="Z1579" s="10"/>
      <c r="AA1579" s="10"/>
    </row>
    <row r="1580" spans="24:27" x14ac:dyDescent="0.25">
      <c r="X1580" s="46" t="s">
        <v>111</v>
      </c>
      <c r="Y1580" s="10">
        <f>'domanda giornaliera 5F0537'!EV94+IF('domanda giornaliera 5F0537'!EV95&gt;simulazione!T1415,'domanda giornaliera 5F0537'!EV95,0)+IF('domanda giornaliera 5F0537'!EV96&gt;simulazione!T1415,'domanda giornaliera 5F0537'!EV96,0)+IF('domanda giornaliera 5F0537'!EV97&gt;simulazione!T1415,'domanda giornaliera 5F0537'!EV97,0)+IF('domanda giornaliera 5F0537'!EV98&gt;simulazione!T1415,'domanda giornaliera 5F0537'!EV98,0)+IF('domanda giornaliera 5F0537'!EV99&gt;simulazione!T1415,'domanda giornaliera 5F0537'!EV99,0)+IF('domanda giornaliera 5F0537'!EV100&gt;simulazione!T1415,'domanda giornaliera 5F0537'!EV100,0)+IF('domanda giornaliera 5F0537'!EV101&gt;simulazione!T1415,'domanda giornaliera 5F0537'!EV101,0)+IF('domanda giornaliera 5F0537'!EV102&gt;simulazione!T1415,'domanda giornaliera 5F0537'!EV101,0)+IF('domanda giornaliera 5F0537'!EV102&gt;simulazione!T1415,'domanda giornaliera 5F0537'!EV102,0)+IF('domanda giornaliera 5F0537'!EV103&gt;simulazione!T1415,'domanda giornaliera 5F0537'!EV103,0)+IF('domanda giornaliera 5F0537'!EV104&gt;simulazione!T1415,'domanda giornaliera 5F0537'!EV104,0)+IF('domanda giornaliera 5F0537'!EV105&gt;simulazione!T1415,'domanda giornaliera 5F0537'!EV105,0)+IF('domanda giornaliera 5F0537'!EV106&gt;simulazione!T1415,'domanda giornaliera 5F0537'!EV106,0)+IF('domanda giornaliera 5F0537'!EV107&gt;simulazione!T1415,'domanda giornaliera 5F0537'!EV107,0)+IF('domanda giornaliera 5F0537'!EV108&gt;simulazione!T1415,'domanda giornaliera 5F0537'!EV108,0)+IF('domanda giornaliera 5F0537'!EV109&gt;simulazione!T1415,'domanda giornaliera 5F0537'!EV109,0)+IF('domanda giornaliera 5F0537'!EV110&gt;simulazione!T1415,'domanda giornaliera 5F0537'!EV110,0)+IF('domanda giornaliera 5F0537'!EV111&gt;simulazione!T1415,'domanda giornaliera 5F0537'!EV111,0)+IF('domanda giornaliera 5F0537'!EV112&gt;simulazione!T1415,'domanda giornaliera 5F0537'!EV112,0)+IF('domanda giornaliera 5F0537'!EV113&gt;simulazione!T1415,'domanda giornaliera 5F0537'!EV113,0)+IF('domanda giornaliera 5F0537'!EV114&gt;simulazione!T1415,'domanda giornaliera 5F0537'!EV114,0)+IF('domanda giornaliera 5F0537'!EV115&gt;simulazione!T1415,'domanda giornaliera 5F0537'!EV115,0)+IF('domanda giornaliera 5F0537'!EV116&gt;simulazione!T1415,'domanda giornaliera 5F0537'!EV116,0)+IF('domanda giornaliera 5F0537'!EV117&gt;simulazione!T1415,'domanda giornaliera 5F0537'!EV117,0)+IF('domanda giornaliera 5F0537'!EV118&gt;simulazione!T1415,'domanda giornaliera 5F0537'!EV118,0)+IF('domanda giornaliera 5F0537'!EV119&gt;simulazione!T1415,'domanda giornaliera 5F0537'!EV119,0)+IF('domanda giornaliera 5F0537'!EV120&gt;simulazione!T1415,'domanda giornaliera 5F0537'!EV120,0)+IF('domanda giornaliera 5F0537'!EV121&gt;simulazione!T1415,'domanda giornaliera 5F0537'!EV121,0)+IF('domanda giornaliera 5F0537'!EV122&gt;simulazione!T1415,'domanda giornaliera 5F0537'!EV122,0)+IF('domanda giornaliera 5F0537'!EV123&gt;simulazione!T1415,'domanda giornaliera 5F0537'!EV123,0)+IF('domanda giornaliera 5F0537'!EV124&gt;simulazione!T1415,'domanda giornaliera 5F0537'!EV124,0)+IF('domanda giornaliera 5F0537'!EV125&gt;simulazione!T1415,'domanda giornaliera 5F0537'!EV125,0)+IF('domanda giornaliera 5F0537'!EV126&gt;simulazione!T1415,'domanda giornaliera 5F0537'!EV126,0)</f>
        <v>4808.409090909091</v>
      </c>
      <c r="Z1580" s="10"/>
      <c r="AA1580" s="10"/>
    </row>
    <row r="1581" spans="24:27" x14ac:dyDescent="0.25">
      <c r="X1581" s="46" t="s">
        <v>112</v>
      </c>
      <c r="Y1581" s="10">
        <f>'domanda giornaliera 5F0537'!EV95+IF('domanda giornaliera 5F0537'!EV96&gt;simulazione!T1416,'domanda giornaliera 5F0537'!EV96,0)+IF('domanda giornaliera 5F0537'!EV97&gt;simulazione!T1416,'domanda giornaliera 5F0537'!EV97,0)+IF('domanda giornaliera 5F0537'!EV98&gt;simulazione!T1416,'domanda giornaliera 5F0537'!EV98,0)+IF('domanda giornaliera 5F0537'!EV99&gt;simulazione!T1416,'domanda giornaliera 5F0537'!EV99,0)+IF('domanda giornaliera 5F0537'!EV100&gt;simulazione!T1416,'domanda giornaliera 5F0537'!EV100,0)+IF('domanda giornaliera 5F0537'!EV101&gt;simulazione!T1416,'domanda giornaliera 5F0537'!EV101,0)+IF('domanda giornaliera 5F0537'!EV102&gt;simulazione!T1416,'domanda giornaliera 5F0537'!EV102,0)+IF('domanda giornaliera 5F0537'!EV103&gt;simulazione!T1416,'domanda giornaliera 5F0537'!EV102,0)+IF('domanda giornaliera 5F0537'!EV103&gt;simulazione!T1416,'domanda giornaliera 5F0537'!EV103,0)+IF('domanda giornaliera 5F0537'!EV104&gt;simulazione!T1416,'domanda giornaliera 5F0537'!EV104,0)+IF('domanda giornaliera 5F0537'!EV105&gt;simulazione!T1416,'domanda giornaliera 5F0537'!EV105,0)+IF('domanda giornaliera 5F0537'!EV106&gt;simulazione!T1416,'domanda giornaliera 5F0537'!EV106,0)+IF('domanda giornaliera 5F0537'!EV107&gt;simulazione!T1416,'domanda giornaliera 5F0537'!EV107,0)+IF('domanda giornaliera 5F0537'!EV108&gt;simulazione!T1416,'domanda giornaliera 5F0537'!EV108,0)+IF('domanda giornaliera 5F0537'!EV109&gt;simulazione!T1416,'domanda giornaliera 5F0537'!EV109,0)+IF('domanda giornaliera 5F0537'!EV110&gt;simulazione!T1416,'domanda giornaliera 5F0537'!EV110,0)+IF('domanda giornaliera 5F0537'!EV111&gt;simulazione!T1416,'domanda giornaliera 5F0537'!EV111,0)+IF('domanda giornaliera 5F0537'!EV112&gt;simulazione!T1416,'domanda giornaliera 5F0537'!EV112,0)+IF('domanda giornaliera 5F0537'!EV113&gt;simulazione!T1416,'domanda giornaliera 5F0537'!EV113,0)+IF('domanda giornaliera 5F0537'!EV114&gt;simulazione!T1416,'domanda giornaliera 5F0537'!EV114,0)+IF('domanda giornaliera 5F0537'!EV115&gt;simulazione!T1416,'domanda giornaliera 5F0537'!EV115,0)+IF('domanda giornaliera 5F0537'!EV116&gt;simulazione!T1416,'domanda giornaliera 5F0537'!EV116,0)+IF('domanda giornaliera 5F0537'!EV117&gt;simulazione!T1416,'domanda giornaliera 5F0537'!EV117,0)+IF('domanda giornaliera 5F0537'!EV118&gt;simulazione!T1416,'domanda giornaliera 5F0537'!EV118,0)+IF('domanda giornaliera 5F0537'!EV119&gt;simulazione!T1416,'domanda giornaliera 5F0537'!EV119,0)+IF('domanda giornaliera 5F0537'!EV120&gt;simulazione!T1416,'domanda giornaliera 5F0537'!EV120,0)+IF('domanda giornaliera 5F0537'!EV121&gt;simulazione!T1416,'domanda giornaliera 5F0537'!EV121,0)+IF('domanda giornaliera 5F0537'!EV122&gt;simulazione!T1416,'domanda giornaliera 5F0537'!EV122,0)+IF('domanda giornaliera 5F0537'!EV123&gt;simulazione!T1416,'domanda giornaliera 5F0537'!EV123,0)+IF('domanda giornaliera 5F0537'!EV124&gt;simulazione!T1416,'domanda giornaliera 5F0537'!EV124,0)+IF('domanda giornaliera 5F0537'!EV125&gt;simulazione!T1416,'domanda giornaliera 5F0537'!EV125,0)+IF('domanda giornaliera 5F0537'!EV126&gt;simulazione!T1416,'domanda giornaliera 5F0537'!EV126,0)+IF('domanda giornaliera 5F0537'!EV127&gt;simulazione!T1416,'domanda giornaliera 5F0537'!EV127,0)</f>
        <v>4808.409090909091</v>
      </c>
      <c r="Z1581" s="10"/>
      <c r="AA1581" s="10"/>
    </row>
    <row r="1582" spans="24:27" x14ac:dyDescent="0.25">
      <c r="X1582" s="46" t="s">
        <v>113</v>
      </c>
      <c r="Y1582" s="10">
        <f>'domanda giornaliera 5F0537'!EV96+IF('domanda giornaliera 5F0537'!EV97&gt;simulazione!T1417,'domanda giornaliera 5F0537'!EV97,0)+IF('domanda giornaliera 5F0537'!EV98&gt;simulazione!T1417,'domanda giornaliera 5F0537'!EV98,0)+IF('domanda giornaliera 5F0537'!EV99&gt;simulazione!T1417,'domanda giornaliera 5F0537'!EV99,0)+IF('domanda giornaliera 5F0537'!EV100&gt;simulazione!T1417,'domanda giornaliera 5F0537'!EV100,0)+IF('domanda giornaliera 5F0537'!EV101&gt;simulazione!T1417,'domanda giornaliera 5F0537'!EV101,0)+IF('domanda giornaliera 5F0537'!EV102&gt;simulazione!T1417,'domanda giornaliera 5F0537'!EV102,0)+IF('domanda giornaliera 5F0537'!EV103&gt;simulazione!T1417,'domanda giornaliera 5F0537'!EV103,0)+IF('domanda giornaliera 5F0537'!EV104&gt;simulazione!T1417,'domanda giornaliera 5F0537'!EV103,0)+IF('domanda giornaliera 5F0537'!EV104&gt;simulazione!T1417,'domanda giornaliera 5F0537'!EV104,0)+IF('domanda giornaliera 5F0537'!EV105&gt;simulazione!T1417,'domanda giornaliera 5F0537'!EV105,0)+IF('domanda giornaliera 5F0537'!EV106&gt;simulazione!T1417,'domanda giornaliera 5F0537'!EV106,0)+IF('domanda giornaliera 5F0537'!EV107&gt;simulazione!T1417,'domanda giornaliera 5F0537'!EV107,0)+IF('domanda giornaliera 5F0537'!EV108&gt;simulazione!T1417,'domanda giornaliera 5F0537'!EV108,0)+IF('domanda giornaliera 5F0537'!EV109&gt;simulazione!T1417,'domanda giornaliera 5F0537'!EV109,0)+IF('domanda giornaliera 5F0537'!EV110&gt;simulazione!T1417,'domanda giornaliera 5F0537'!EV110,0)+IF('domanda giornaliera 5F0537'!EV111&gt;simulazione!T1417,'domanda giornaliera 5F0537'!EV111,0)+IF('domanda giornaliera 5F0537'!EV112&gt;simulazione!T1417,'domanda giornaliera 5F0537'!EV112,0)+IF('domanda giornaliera 5F0537'!EV113&gt;simulazione!T1417,'domanda giornaliera 5F0537'!EV113,0)+IF('domanda giornaliera 5F0537'!EV114&gt;simulazione!T1417,'domanda giornaliera 5F0537'!EV114,0)+IF('domanda giornaliera 5F0537'!EV115&gt;simulazione!T1417,'domanda giornaliera 5F0537'!EV115,0)+IF('domanda giornaliera 5F0537'!EV116&gt;simulazione!T1417,'domanda giornaliera 5F0537'!EV116,0)+IF('domanda giornaliera 5F0537'!EV117&gt;simulazione!T1417,'domanda giornaliera 5F0537'!EV117,0)+IF('domanda giornaliera 5F0537'!EV118&gt;simulazione!T1417,'domanda giornaliera 5F0537'!EV118,0)+IF('domanda giornaliera 5F0537'!EV119&gt;simulazione!T1417,'domanda giornaliera 5F0537'!EV119,0)+IF('domanda giornaliera 5F0537'!EV120&gt;simulazione!T1417,'domanda giornaliera 5F0537'!EV120,0)+IF('domanda giornaliera 5F0537'!EV121&gt;simulazione!T1417,'domanda giornaliera 5F0537'!EV121,0)+IF('domanda giornaliera 5F0537'!EV122&gt;simulazione!T1417,'domanda giornaliera 5F0537'!EV122,0)+IF('domanda giornaliera 5F0537'!EV123&gt;simulazione!T1417,'domanda giornaliera 5F0537'!EV123,0)+IF('domanda giornaliera 5F0537'!EV124&gt;simulazione!T1417,'domanda giornaliera 5F0537'!EV124,0)+IF('domanda giornaliera 5F0537'!EV125&gt;simulazione!T1417,'domanda giornaliera 5F0537'!EV125,0)+IF('domanda giornaliera 5F0537'!EV126&gt;simulazione!T1417,'domanda giornaliera 5F0537'!EV126,0)+IF('domanda giornaliera 5F0537'!EV127&gt;simulazione!T1417,'domanda giornaliera 5F0537'!EV127,0)+IF('domanda giornaliera 5F0537'!EV128&gt;simulazione!T1417,'domanda giornaliera 5F0537'!EV128,0)</f>
        <v>4808.409090909091</v>
      </c>
      <c r="Z1582" s="10"/>
      <c r="AA1582" s="10"/>
    </row>
    <row r="1583" spans="24:27" x14ac:dyDescent="0.25">
      <c r="X1583" s="46" t="s">
        <v>109</v>
      </c>
      <c r="Y1583" s="10">
        <f>'domanda giornaliera 5F0537'!EV97+IF('domanda giornaliera 5F0537'!EV98&gt;simulazione!T1418,'domanda giornaliera 5F0537'!EV98,0)+IF('domanda giornaliera 5F0537'!EV99&gt;simulazione!T1418,'domanda giornaliera 5F0537'!EV99,0)+IF('domanda giornaliera 5F0537'!EV100&gt;simulazione!T1418,'domanda giornaliera 5F0537'!EV100,0)+IF('domanda giornaliera 5F0537'!EV101&gt;simulazione!T1418,'domanda giornaliera 5F0537'!EV101,0)+IF('domanda giornaliera 5F0537'!EV102&gt;simulazione!T1418,'domanda giornaliera 5F0537'!EV102,0)+IF('domanda giornaliera 5F0537'!EV103&gt;simulazione!T1418,'domanda giornaliera 5F0537'!EV103,0)+IF('domanda giornaliera 5F0537'!EV104&gt;simulazione!T1418,'domanda giornaliera 5F0537'!EV104,0)+IF('domanda giornaliera 5F0537'!EV105&gt;simulazione!T1418,'domanda giornaliera 5F0537'!EV104,0)+IF('domanda giornaliera 5F0537'!EV105&gt;simulazione!T1418,'domanda giornaliera 5F0537'!EV105,0)+IF('domanda giornaliera 5F0537'!EV106&gt;simulazione!T1418,'domanda giornaliera 5F0537'!EV106,0)+IF('domanda giornaliera 5F0537'!EV107&gt;simulazione!T1418,'domanda giornaliera 5F0537'!EV107,0)+IF('domanda giornaliera 5F0537'!EV108&gt;simulazione!T1418,'domanda giornaliera 5F0537'!EV108,0)+IF('domanda giornaliera 5F0537'!EV109&gt;simulazione!T1418,'domanda giornaliera 5F0537'!EV109,0)+IF('domanda giornaliera 5F0537'!EV110&gt;simulazione!T1418,'domanda giornaliera 5F0537'!EV110,0)+IF('domanda giornaliera 5F0537'!EV111&gt;simulazione!T1418,'domanda giornaliera 5F0537'!EV111,0)+IF('domanda giornaliera 5F0537'!EV112&gt;simulazione!T1418,'domanda giornaliera 5F0537'!EV112,0)+IF('domanda giornaliera 5F0537'!EV113&gt;simulazione!T1418,'domanda giornaliera 5F0537'!EV113,0)+IF('domanda giornaliera 5F0537'!EV114&gt;simulazione!T1418,'domanda giornaliera 5F0537'!EV114,0)+IF('domanda giornaliera 5F0537'!EV115&gt;simulazione!T1418,'domanda giornaliera 5F0537'!EV115,0)+IF('domanda giornaliera 5F0537'!EV116&gt;simulazione!T1418,'domanda giornaliera 5F0537'!EV116,0)+IF('domanda giornaliera 5F0537'!EV117&gt;simulazione!T1418,'domanda giornaliera 5F0537'!EV117,0)+IF('domanda giornaliera 5F0537'!EV118&gt;simulazione!T1418,'domanda giornaliera 5F0537'!EV118,0)+IF('domanda giornaliera 5F0537'!EV119&gt;simulazione!T1418,'domanda giornaliera 5F0537'!EV119,0)+IF('domanda giornaliera 5F0537'!EV120&gt;simulazione!T1418,'domanda giornaliera 5F0537'!EV120,0)+IF('domanda giornaliera 5F0537'!EV121&gt;simulazione!T1418,'domanda giornaliera 5F0537'!EV121,0)+IF('domanda giornaliera 5F0537'!EV122&gt;simulazione!T1418,'domanda giornaliera 5F0537'!EV122,0)+IF('domanda giornaliera 5F0537'!EV123&gt;simulazione!T1418,'domanda giornaliera 5F0537'!EV123,0)+IF('domanda giornaliera 5F0537'!EV124&gt;simulazione!T1418,'domanda giornaliera 5F0537'!EV124,0)+IF('domanda giornaliera 5F0537'!EV125&gt;simulazione!T1418,'domanda giornaliera 5F0537'!EV125,0)+IF('domanda giornaliera 5F0537'!EV126&gt;simulazione!T1418,'domanda giornaliera 5F0537'!EV126,0)+IF('domanda giornaliera 5F0537'!EV127&gt;simulazione!T1418,'domanda giornaliera 5F0537'!EV127,0)+IF('domanda giornaliera 5F0537'!EV128&gt;simulazione!T1418,'domanda giornaliera 5F0537'!EV128,0)+IF('domanda giornaliera 5F0537'!EV129&gt;simulazione!T1418,'domanda giornaliera 5F0537'!EV129,0)</f>
        <v>4808.409090909091</v>
      </c>
      <c r="Z1583" s="10"/>
      <c r="AA1583" s="10"/>
    </row>
    <row r="1584" spans="24:27" x14ac:dyDescent="0.25">
      <c r="X1584" s="46" t="s">
        <v>115</v>
      </c>
      <c r="Y1584" s="10">
        <f>'domanda giornaliera 5F0537'!EV98+IF('domanda giornaliera 5F0537'!EV99&gt;simulazione!T1419,'domanda giornaliera 5F0537'!EV99,0)+IF('domanda giornaliera 5F0537'!EV100&gt;simulazione!T1419,'domanda giornaliera 5F0537'!EV100,0)+IF('domanda giornaliera 5F0537'!EV101&gt;simulazione!T1419,'domanda giornaliera 5F0537'!EV101,0)+IF('domanda giornaliera 5F0537'!EV102&gt;simulazione!T1419,'domanda giornaliera 5F0537'!EV102,0)+IF('domanda giornaliera 5F0537'!EV103&gt;simulazione!T1419,'domanda giornaliera 5F0537'!EV103,0)+IF('domanda giornaliera 5F0537'!EV104&gt;simulazione!T1419,'domanda giornaliera 5F0537'!EV104,0)+IF('domanda giornaliera 5F0537'!EV105&gt;simulazione!T1419,'domanda giornaliera 5F0537'!EV105,0)+IF('domanda giornaliera 5F0537'!EV106&gt;simulazione!T1419,'domanda giornaliera 5F0537'!EV105,0)+IF('domanda giornaliera 5F0537'!EV106&gt;simulazione!T1419,'domanda giornaliera 5F0537'!EV106,0)+IF('domanda giornaliera 5F0537'!EV107&gt;simulazione!T1419,'domanda giornaliera 5F0537'!EV107,0)+IF('domanda giornaliera 5F0537'!EV108&gt;simulazione!T1419,'domanda giornaliera 5F0537'!EV108,0)+IF('domanda giornaliera 5F0537'!EV109&gt;simulazione!T1419,'domanda giornaliera 5F0537'!EV109,0)+IF('domanda giornaliera 5F0537'!EV110&gt;simulazione!T1419,'domanda giornaliera 5F0537'!EV110,0)+IF('domanda giornaliera 5F0537'!EV111&gt;simulazione!T1419,'domanda giornaliera 5F0537'!EV111,0)+IF('domanda giornaliera 5F0537'!EV112&gt;simulazione!T1419,'domanda giornaliera 5F0537'!EV112,0)+IF('domanda giornaliera 5F0537'!EV113&gt;simulazione!T1419,'domanda giornaliera 5F0537'!EV113,0)+IF('domanda giornaliera 5F0537'!EV114&gt;simulazione!T1419,'domanda giornaliera 5F0537'!EV114,0)+IF('domanda giornaliera 5F0537'!EV115&gt;simulazione!T1419,'domanda giornaliera 5F0537'!EV115,0)+IF('domanda giornaliera 5F0537'!EV116&gt;simulazione!T1419,'domanda giornaliera 5F0537'!EV116,0)+IF('domanda giornaliera 5F0537'!EV117&gt;simulazione!T1419,'domanda giornaliera 5F0537'!EV117,0)+IF('domanda giornaliera 5F0537'!EV118&gt;simulazione!T1419,'domanda giornaliera 5F0537'!EV118,0)+IF('domanda giornaliera 5F0537'!EV119&gt;simulazione!T1419,'domanda giornaliera 5F0537'!EV119,0)+IF('domanda giornaliera 5F0537'!EV120&gt;simulazione!T1419,'domanda giornaliera 5F0537'!EV120,0)+IF('domanda giornaliera 5F0537'!EV121&gt;simulazione!T1419,'domanda giornaliera 5F0537'!EV121,0)+IF('domanda giornaliera 5F0537'!EV122&gt;simulazione!T1419,'domanda giornaliera 5F0537'!EV122,0)+IF('domanda giornaliera 5F0537'!EV123&gt;simulazione!T1419,'domanda giornaliera 5F0537'!EV123,0)+IF('domanda giornaliera 5F0537'!EV124&gt;simulazione!T1419,'domanda giornaliera 5F0537'!EV124,0)+IF('domanda giornaliera 5F0537'!EV125&gt;simulazione!T1419,'domanda giornaliera 5F0537'!EV125,0)+IF('domanda giornaliera 5F0537'!EV126&gt;simulazione!T1419,'domanda giornaliera 5F0537'!EV126,0)+IF('domanda giornaliera 5F0537'!EV127&gt;simulazione!T1419,'domanda giornaliera 5F0537'!EV127,0)+IF('domanda giornaliera 5F0537'!EV128&gt;simulazione!T1419,'domanda giornaliera 5F0537'!EV128,0)+IF('domanda giornaliera 5F0537'!EV129&gt;simulazione!T1419,'domanda giornaliera 5F0537'!EV129,0)+IF('domanda giornaliera 5F0537'!EV130&gt;simulazione!T1419,'domanda giornaliera 5F0537'!EV130,0)</f>
        <v>4808.409090909091</v>
      </c>
      <c r="Z1584" s="10"/>
      <c r="AA1584" s="10"/>
    </row>
    <row r="1585" spans="24:27" x14ac:dyDescent="0.25">
      <c r="X1585" s="46" t="s">
        <v>116</v>
      </c>
      <c r="Y1585" s="10">
        <f>'domanda giornaliera 5F0537'!EV99+IF('domanda giornaliera 5F0537'!EV100&gt;simulazione!T1420,'domanda giornaliera 5F0537'!EV100,0)+IF('domanda giornaliera 5F0537'!EV101&gt;simulazione!T1420,'domanda giornaliera 5F0537'!EV101,0)+IF('domanda giornaliera 5F0537'!EV102&gt;simulazione!T1420,'domanda giornaliera 5F0537'!EV102,0)+IF('domanda giornaliera 5F0537'!EV103&gt;simulazione!T1420,'domanda giornaliera 5F0537'!EV103,0)+IF('domanda giornaliera 5F0537'!EV104&gt;simulazione!T1420,'domanda giornaliera 5F0537'!EV104,0)+IF('domanda giornaliera 5F0537'!EV105&gt;simulazione!T1420,'domanda giornaliera 5F0537'!EV105,0)+IF('domanda giornaliera 5F0537'!EV106&gt;simulazione!T1420,'domanda giornaliera 5F0537'!EV106,0)+IF('domanda giornaliera 5F0537'!EV107&gt;simulazione!T1420,'domanda giornaliera 5F0537'!EV106,0)+IF('domanda giornaliera 5F0537'!EV107&gt;simulazione!T1420,'domanda giornaliera 5F0537'!EV107,0)+IF('domanda giornaliera 5F0537'!EV108&gt;simulazione!T1420,'domanda giornaliera 5F0537'!EV108,0)+IF('domanda giornaliera 5F0537'!EV109&gt;simulazione!T1420,'domanda giornaliera 5F0537'!EV109,0)+IF('domanda giornaliera 5F0537'!EV110&gt;simulazione!T1420,'domanda giornaliera 5F0537'!EV110,0)+IF('domanda giornaliera 5F0537'!EV111&gt;simulazione!T1420,'domanda giornaliera 5F0537'!EV111,0)+IF('domanda giornaliera 5F0537'!EV112&gt;simulazione!T1420,'domanda giornaliera 5F0537'!EV112,0)+IF('domanda giornaliera 5F0537'!EV113&gt;simulazione!T1420,'domanda giornaliera 5F0537'!EV113,0)+IF('domanda giornaliera 5F0537'!EV114&gt;simulazione!T1420,'domanda giornaliera 5F0537'!EV114,0)+IF('domanda giornaliera 5F0537'!EV115&gt;simulazione!T1420,'domanda giornaliera 5F0537'!EV115,0)+IF('domanda giornaliera 5F0537'!EV116&gt;simulazione!T1420,'domanda giornaliera 5F0537'!EV116,0)+IF('domanda giornaliera 5F0537'!EV117&gt;simulazione!T1420,'domanda giornaliera 5F0537'!EV117,0)+IF('domanda giornaliera 5F0537'!EV118&gt;simulazione!T1420,'domanda giornaliera 5F0537'!EV118,0)+IF('domanda giornaliera 5F0537'!EV119&gt;simulazione!T1420,'domanda giornaliera 5F0537'!EV119,0)+IF('domanda giornaliera 5F0537'!EV120&gt;simulazione!T1420,'domanda giornaliera 5F0537'!EV120,0)+IF('domanda giornaliera 5F0537'!EV121&gt;simulazione!T1420,'domanda giornaliera 5F0537'!EV121,0)+IF('domanda giornaliera 5F0537'!EV122&gt;simulazione!T1420,'domanda giornaliera 5F0537'!EV122,0)+IF('domanda giornaliera 5F0537'!EV123&gt;simulazione!T1420,'domanda giornaliera 5F0537'!EV123,0)+IF('domanda giornaliera 5F0537'!EV124&gt;simulazione!T1420,'domanda giornaliera 5F0537'!EV124,0)+IF('domanda giornaliera 5F0537'!EV125&gt;simulazione!T1420,'domanda giornaliera 5F0537'!EV125,0)+IF('domanda giornaliera 5F0537'!EV126&gt;simulazione!T1420,'domanda giornaliera 5F0537'!EV126,0)+IF('domanda giornaliera 5F0537'!EV127&gt;simulazione!T1420,'domanda giornaliera 5F0537'!EV127,0)+IF('domanda giornaliera 5F0537'!EV128&gt;simulazione!T1420,'domanda giornaliera 5F0537'!EV128,0)+IF('domanda giornaliera 5F0537'!EV129&gt;simulazione!T1420,'domanda giornaliera 5F0537'!EV129,0)+IF('domanda giornaliera 5F0537'!EV130&gt;simulazione!T1420,'domanda giornaliera 5F0537'!EV130,0)+IF('domanda giornaliera 5F0537'!EV131&gt;simulazione!T1420,'domanda giornaliera 5F0537'!EV131,0)</f>
        <v>4808.409090909091</v>
      </c>
      <c r="Z1585" s="10"/>
      <c r="AA1585" s="10"/>
    </row>
    <row r="1586" spans="24:27" x14ac:dyDescent="0.25">
      <c r="X1586" s="46" t="s">
        <v>117</v>
      </c>
      <c r="Y1586" s="10">
        <f>'domanda giornaliera 5F0537'!EV100+IF('domanda giornaliera 5F0537'!EV101&gt;simulazione!T1421,'domanda giornaliera 5F0537'!EV101,0)+IF('domanda giornaliera 5F0537'!EV102&gt;simulazione!T1421,'domanda giornaliera 5F0537'!EV102,0)+IF('domanda giornaliera 5F0537'!EV103&gt;simulazione!T1421,'domanda giornaliera 5F0537'!EV103,0)+IF('domanda giornaliera 5F0537'!EV104&gt;simulazione!T1421,'domanda giornaliera 5F0537'!EV104,0)+IF('domanda giornaliera 5F0537'!EV105&gt;simulazione!T1421,'domanda giornaliera 5F0537'!EV105,0)+IF('domanda giornaliera 5F0537'!EV106&gt;simulazione!T1421,'domanda giornaliera 5F0537'!EV106,0)+IF('domanda giornaliera 5F0537'!EV107&gt;simulazione!T1421,'domanda giornaliera 5F0537'!EV107,0)+IF('domanda giornaliera 5F0537'!EV108&gt;simulazione!T1421,'domanda giornaliera 5F0537'!EV107,0)+IF('domanda giornaliera 5F0537'!EV108&gt;simulazione!T1421,'domanda giornaliera 5F0537'!EV108,0)+IF('domanda giornaliera 5F0537'!EV109&gt;simulazione!T1421,'domanda giornaliera 5F0537'!EV109,0)+IF('domanda giornaliera 5F0537'!EV110&gt;simulazione!T1421,'domanda giornaliera 5F0537'!EV110,0)+IF('domanda giornaliera 5F0537'!EV111&gt;simulazione!T1421,'domanda giornaliera 5F0537'!EV111,0)+IF('domanda giornaliera 5F0537'!EV112&gt;simulazione!T1421,'domanda giornaliera 5F0537'!EV112,0)+IF('domanda giornaliera 5F0537'!EV113&gt;simulazione!T1421,'domanda giornaliera 5F0537'!EV113,0)+IF('domanda giornaliera 5F0537'!EV114&gt;simulazione!T1421,'domanda giornaliera 5F0537'!EV114,0)+IF('domanda giornaliera 5F0537'!EV115&gt;simulazione!T1421,'domanda giornaliera 5F0537'!EV115,0)+IF('domanda giornaliera 5F0537'!EV116&gt;simulazione!T1421,'domanda giornaliera 5F0537'!EV116,0)+IF('domanda giornaliera 5F0537'!EV117&gt;simulazione!T1421,'domanda giornaliera 5F0537'!EV117,0)+IF('domanda giornaliera 5F0537'!EV118&gt;simulazione!T1421,'domanda giornaliera 5F0537'!EV118,0)+IF('domanda giornaliera 5F0537'!EV119&gt;simulazione!T1421,'domanda giornaliera 5F0537'!EV119,0)+IF('domanda giornaliera 5F0537'!EV120&gt;simulazione!T1421,'domanda giornaliera 5F0537'!EV120,0)+IF('domanda giornaliera 5F0537'!EV121&gt;simulazione!T1421,'domanda giornaliera 5F0537'!EV121,0)+IF('domanda giornaliera 5F0537'!EV122&gt;simulazione!T1421,'domanda giornaliera 5F0537'!EV122,0)+IF('domanda giornaliera 5F0537'!EV123&gt;simulazione!T1421,'domanda giornaliera 5F0537'!EV123,0)+IF('domanda giornaliera 5F0537'!EV124&gt;simulazione!T1421,'domanda giornaliera 5F0537'!EV124,0)+IF('domanda giornaliera 5F0537'!EV125&gt;simulazione!T1421,'domanda giornaliera 5F0537'!EV125,0)+IF('domanda giornaliera 5F0537'!EV126&gt;simulazione!T1421,'domanda giornaliera 5F0537'!EV126,0)+IF('domanda giornaliera 5F0537'!EV127&gt;simulazione!T1421,'domanda giornaliera 5F0537'!EV127,0)+IF('domanda giornaliera 5F0537'!EV128&gt;simulazione!T1421,'domanda giornaliera 5F0537'!EV128,0)+IF('domanda giornaliera 5F0537'!EV129&gt;simulazione!T1421,'domanda giornaliera 5F0537'!EV129,0)+IF('domanda giornaliera 5F0537'!EV130&gt;simulazione!T1421,'domanda giornaliera 5F0537'!EV130,0)+IF('domanda giornaliera 5F0537'!EV131&gt;simulazione!T1421,'domanda giornaliera 5F0537'!EV131,0)+IF('domanda giornaliera 5F0537'!EV132&gt;simulazione!T1421,'domanda giornaliera 5F0537'!EV132,0)</f>
        <v>4808.409090909091</v>
      </c>
      <c r="Z1586" s="10"/>
      <c r="AA1586" s="10"/>
    </row>
    <row r="1587" spans="24:27" x14ac:dyDescent="0.25">
      <c r="X1587" s="46" t="s">
        <v>118</v>
      </c>
      <c r="Y1587" s="10">
        <f>'domanda giornaliera 5F0537'!EV101+IF('domanda giornaliera 5F0537'!EV102&gt;simulazione!T1422,'domanda giornaliera 5F0537'!EV102,0)+IF('domanda giornaliera 5F0537'!EV103&gt;simulazione!T1422,'domanda giornaliera 5F0537'!EV103,0)+IF('domanda giornaliera 5F0537'!EV104&gt;simulazione!T1422,'domanda giornaliera 5F0537'!EV104,0)+IF('domanda giornaliera 5F0537'!EV105&gt;simulazione!T1422,'domanda giornaliera 5F0537'!EV105,0)+IF('domanda giornaliera 5F0537'!EV106&gt;simulazione!T1422,'domanda giornaliera 5F0537'!EV106,0)+IF('domanda giornaliera 5F0537'!EV107&gt;simulazione!T1422,'domanda giornaliera 5F0537'!EV107,0)+IF('domanda giornaliera 5F0537'!EV108&gt;simulazione!T1422,'domanda giornaliera 5F0537'!EV108,0)+IF('domanda giornaliera 5F0537'!EV109&gt;simulazione!T1422,'domanda giornaliera 5F0537'!EV108,0)+IF('domanda giornaliera 5F0537'!EV109&gt;simulazione!T1422,'domanda giornaliera 5F0537'!EV109,0)+IF('domanda giornaliera 5F0537'!EV110&gt;simulazione!T1422,'domanda giornaliera 5F0537'!EV110,0)+IF('domanda giornaliera 5F0537'!EV111&gt;simulazione!T1422,'domanda giornaliera 5F0537'!EV111,0)+IF('domanda giornaliera 5F0537'!EV112&gt;simulazione!T1422,'domanda giornaliera 5F0537'!EV112,0)+IF('domanda giornaliera 5F0537'!EV113&gt;simulazione!T1422,'domanda giornaliera 5F0537'!EV113,0)+IF('domanda giornaliera 5F0537'!EV114&gt;simulazione!T1422,'domanda giornaliera 5F0537'!EV114,0)+IF('domanda giornaliera 5F0537'!EV115&gt;simulazione!T1422,'domanda giornaliera 5F0537'!EV115,0)+IF('domanda giornaliera 5F0537'!EV116&gt;simulazione!T1422,'domanda giornaliera 5F0537'!EV116,0)+IF('domanda giornaliera 5F0537'!EV117&gt;simulazione!T1422,'domanda giornaliera 5F0537'!EV117,0)+IF('domanda giornaliera 5F0537'!EV118&gt;simulazione!T1422,'domanda giornaliera 5F0537'!EV118,0)+IF('domanda giornaliera 5F0537'!EV119&gt;simulazione!T1422,'domanda giornaliera 5F0537'!EV119,0)+IF('domanda giornaliera 5F0537'!EV120&gt;simulazione!T1422,'domanda giornaliera 5F0537'!EV120,0)+IF('domanda giornaliera 5F0537'!EV121&gt;simulazione!T1422,'domanda giornaliera 5F0537'!EV121,0)+IF('domanda giornaliera 5F0537'!EV122&gt;simulazione!T1422,'domanda giornaliera 5F0537'!EV122,0)+IF('domanda giornaliera 5F0537'!EV123&gt;simulazione!T1422,'domanda giornaliera 5F0537'!EV123,0)+IF('domanda giornaliera 5F0537'!EV124&gt;simulazione!T1422,'domanda giornaliera 5F0537'!EV124,0)+IF('domanda giornaliera 5F0537'!EV125&gt;simulazione!T1422,'domanda giornaliera 5F0537'!EV125,0)+IF('domanda giornaliera 5F0537'!EV126&gt;simulazione!T1422,'domanda giornaliera 5F0537'!EV126,0)+IF('domanda giornaliera 5F0537'!EV127&gt;simulazione!T1422,'domanda giornaliera 5F0537'!EV127,0)+IF('domanda giornaliera 5F0537'!EV128&gt;simulazione!T1422,'domanda giornaliera 5F0537'!EV128,0)+IF('domanda giornaliera 5F0537'!EV129&gt;simulazione!T1422,'domanda giornaliera 5F0537'!EV129,0)+IF('domanda giornaliera 5F0537'!EV130&gt;simulazione!T1422,'domanda giornaliera 5F0537'!EV130,0)+IF('domanda giornaliera 5F0537'!EV131&gt;simulazione!T1422,'domanda giornaliera 5F0537'!EV131,0)+IF('domanda giornaliera 5F0537'!EV132&gt;simulazione!T1422,'domanda giornaliera 5F0537'!EV132,0)+IF('domanda giornaliera 5F0537'!EV133&gt;simulazione!T1422,'domanda giornaliera 5F0537'!EV133,0)</f>
        <v>4808.409090909091</v>
      </c>
      <c r="Z1587" s="10"/>
      <c r="AA1587" s="10"/>
    </row>
    <row r="1588" spans="24:27" x14ac:dyDescent="0.25">
      <c r="X1588" s="46" t="s">
        <v>114</v>
      </c>
      <c r="Y1588" s="10">
        <f>'domanda giornaliera 5F0537'!EV102+IF('domanda giornaliera 5F0537'!EV103&gt;simulazione!T1423,'domanda giornaliera 5F0537'!EV103,0)+IF('domanda giornaliera 5F0537'!EV104&gt;simulazione!T1423,'domanda giornaliera 5F0537'!EV104,0)+IF('domanda giornaliera 5F0537'!EV105&gt;simulazione!T1423,'domanda giornaliera 5F0537'!EV105,0)+IF('domanda giornaliera 5F0537'!EV106&gt;simulazione!T1423,'domanda giornaliera 5F0537'!EV106,0)+IF('domanda giornaliera 5F0537'!EV107&gt;simulazione!T1423,'domanda giornaliera 5F0537'!EV107,0)+IF('domanda giornaliera 5F0537'!EV108&gt;simulazione!T1423,'domanda giornaliera 5F0537'!EV108,0)+IF('domanda giornaliera 5F0537'!EV109&gt;simulazione!T1423,'domanda giornaliera 5F0537'!EV109,0)+IF('domanda giornaliera 5F0537'!EV110&gt;simulazione!T1423,'domanda giornaliera 5F0537'!EV109,0)+IF('domanda giornaliera 5F0537'!EV110&gt;simulazione!T1423,'domanda giornaliera 5F0537'!EV110,0)+IF('domanda giornaliera 5F0537'!EV111&gt;simulazione!T1423,'domanda giornaliera 5F0537'!EV111,0)+IF('domanda giornaliera 5F0537'!EV112&gt;simulazione!T1423,'domanda giornaliera 5F0537'!EV112,0)+IF('domanda giornaliera 5F0537'!EV113&gt;simulazione!T1423,'domanda giornaliera 5F0537'!EV113,0)+IF('domanda giornaliera 5F0537'!EV114&gt;simulazione!T1423,'domanda giornaliera 5F0537'!EV114,0)+IF('domanda giornaliera 5F0537'!EV115&gt;simulazione!T1423,'domanda giornaliera 5F0537'!EV115,0)+IF('domanda giornaliera 5F0537'!EV116&gt;simulazione!T1423,'domanda giornaliera 5F0537'!EV116,0)+IF('domanda giornaliera 5F0537'!EV117&gt;simulazione!T1423,'domanda giornaliera 5F0537'!EV117,0)+IF('domanda giornaliera 5F0537'!EV118&gt;simulazione!T1423,'domanda giornaliera 5F0537'!EV118,0)+IF('domanda giornaliera 5F0537'!EV119&gt;simulazione!T1423,'domanda giornaliera 5F0537'!EV119,0)+IF('domanda giornaliera 5F0537'!EV120&gt;simulazione!T1423,'domanda giornaliera 5F0537'!EV120,0)+IF('domanda giornaliera 5F0537'!EV121&gt;simulazione!T1423,'domanda giornaliera 5F0537'!EV121,0)+IF('domanda giornaliera 5F0537'!EV122&gt;simulazione!T1423,'domanda giornaliera 5F0537'!EV122,0)+IF('domanda giornaliera 5F0537'!EV123&gt;simulazione!T1423,'domanda giornaliera 5F0537'!EV123,0)+IF('domanda giornaliera 5F0537'!EV124&gt;simulazione!T1423,'domanda giornaliera 5F0537'!EV124,0)+IF('domanda giornaliera 5F0537'!EV125&gt;simulazione!T1423,'domanda giornaliera 5F0537'!EV125,0)+IF('domanda giornaliera 5F0537'!EV126&gt;simulazione!T1423,'domanda giornaliera 5F0537'!EV126,0)+IF('domanda giornaliera 5F0537'!EV127&gt;simulazione!T1423,'domanda giornaliera 5F0537'!EV127,0)+IF('domanda giornaliera 5F0537'!EV128&gt;simulazione!T1423,'domanda giornaliera 5F0537'!EV128,0)+IF('domanda giornaliera 5F0537'!EV129&gt;simulazione!T1423,'domanda giornaliera 5F0537'!EV129,0)+IF('domanda giornaliera 5F0537'!EV130&gt;simulazione!T1423,'domanda giornaliera 5F0537'!EV130,0)+IF('domanda giornaliera 5F0537'!EV131&gt;simulazione!T1423,'domanda giornaliera 5F0537'!EV131,0)+IF('domanda giornaliera 5F0537'!EV132&gt;simulazione!T1423,'domanda giornaliera 5F0537'!EV132,0)+IF('domanda giornaliera 5F0537'!EV133&gt;simulazione!T1423,'domanda giornaliera 5F0537'!EV133,0)+IF('domanda giornaliera 5F0537'!EV134&gt;simulazione!T1423,'domanda giornaliera 5F0537'!EV134,0)</f>
        <v>41810.909090909088</v>
      </c>
      <c r="Z1588" s="10"/>
      <c r="AA1588" s="10"/>
    </row>
    <row r="1589" spans="24:27" x14ac:dyDescent="0.25">
      <c r="X1589" s="46" t="s">
        <v>120</v>
      </c>
      <c r="Y1589" s="10">
        <f>'domanda giornaliera 5F0537'!EV103+IF('domanda giornaliera 5F0537'!EV104&gt;simulazione!T1424,'domanda giornaliera 5F0537'!EV104,0)+IF('domanda giornaliera 5F0537'!EV105&gt;simulazione!T1424,'domanda giornaliera 5F0537'!EV105,0)+IF('domanda giornaliera 5F0537'!EV106&gt;simulazione!T1424,'domanda giornaliera 5F0537'!EV106,0)+IF('domanda giornaliera 5F0537'!EV107&gt;simulazione!T1424,'domanda giornaliera 5F0537'!EV107,0)+IF('domanda giornaliera 5F0537'!EV108&gt;simulazione!T1424,'domanda giornaliera 5F0537'!EV108,0)+IF('domanda giornaliera 5F0537'!EV109&gt;simulazione!T1424,'domanda giornaliera 5F0537'!EV109,0)+IF('domanda giornaliera 5F0537'!EV110&gt;simulazione!T1424,'domanda giornaliera 5F0537'!EV110,0)+IF('domanda giornaliera 5F0537'!EV111&gt;simulazione!T1424,'domanda giornaliera 5F0537'!EV110,0)+IF('domanda giornaliera 5F0537'!EV111&gt;simulazione!T1424,'domanda giornaliera 5F0537'!EV111,0)+IF('domanda giornaliera 5F0537'!EV112&gt;simulazione!T1424,'domanda giornaliera 5F0537'!EV112,0)+IF('domanda giornaliera 5F0537'!EV113&gt;simulazione!T1424,'domanda giornaliera 5F0537'!EV113,0)+IF('domanda giornaliera 5F0537'!EV114&gt;simulazione!T1424,'domanda giornaliera 5F0537'!EV114,0)+IF('domanda giornaliera 5F0537'!EV115&gt;simulazione!T1424,'domanda giornaliera 5F0537'!EV115,0)+IF('domanda giornaliera 5F0537'!EV116&gt;simulazione!T1424,'domanda giornaliera 5F0537'!EV116,0)+IF('domanda giornaliera 5F0537'!EV117&gt;simulazione!T1424,'domanda giornaliera 5F0537'!EV117,0)+IF('domanda giornaliera 5F0537'!EV118&gt;simulazione!T1424,'domanda giornaliera 5F0537'!EV118,0)+IF('domanda giornaliera 5F0537'!EV119&gt;simulazione!T1424,'domanda giornaliera 5F0537'!EV119,0)+IF('domanda giornaliera 5F0537'!EV120&gt;simulazione!T1424,'domanda giornaliera 5F0537'!EV120,0)+IF('domanda giornaliera 5F0537'!EV121&gt;simulazione!T1424,'domanda giornaliera 5F0537'!EV121,0)+IF('domanda giornaliera 5F0537'!EV122&gt;simulazione!T1424,'domanda giornaliera 5F0537'!EV122,0)+IF('domanda giornaliera 5F0537'!EV123&gt;simulazione!T1424,'domanda giornaliera 5F0537'!EV123,0)+IF('domanda giornaliera 5F0537'!EV124&gt;simulazione!T1424,'domanda giornaliera 5F0537'!EV124,0)+IF('domanda giornaliera 5F0537'!EV125&gt;simulazione!T1424,'domanda giornaliera 5F0537'!EV125,0)+IF('domanda giornaliera 5F0537'!EV126&gt;simulazione!T1424,'domanda giornaliera 5F0537'!EV126,0)+IF('domanda giornaliera 5F0537'!EV127&gt;simulazione!T1424,'domanda giornaliera 5F0537'!EV127,0)+IF('domanda giornaliera 5F0537'!EV128&gt;simulazione!T1424,'domanda giornaliera 5F0537'!EV128,0)+IF('domanda giornaliera 5F0537'!EV129&gt;simulazione!T1424,'domanda giornaliera 5F0537'!EV129,0)+IF('domanda giornaliera 5F0537'!EV130&gt;simulazione!T1424,'domanda giornaliera 5F0537'!EV130,0)+IF('domanda giornaliera 5F0537'!EV131&gt;simulazione!T1424,'domanda giornaliera 5F0537'!EV131,0)+IF('domanda giornaliera 5F0537'!EV132&gt;simulazione!T1424,'domanda giornaliera 5F0537'!EV132,0)+IF('domanda giornaliera 5F0537'!EV133&gt;simulazione!T1424,'domanda giornaliera 5F0537'!EV133,0)+IF('domanda giornaliera 5F0537'!EV134&gt;simulazione!T1424,'domanda giornaliera 5F0537'!EV134,0)+IF('domanda giornaliera 5F0537'!EV135&gt;simulazione!T1424,'domanda giornaliera 5F0537'!EV135,0)</f>
        <v>41810.909090909088</v>
      </c>
      <c r="Z1589" s="10"/>
      <c r="AA1589" s="10"/>
    </row>
    <row r="1590" spans="24:27" x14ac:dyDescent="0.25">
      <c r="X1590" s="46" t="s">
        <v>121</v>
      </c>
      <c r="Y1590" s="10">
        <f>'domanda giornaliera 5F0537'!EV104+IF('domanda giornaliera 5F0537'!EV105&gt;simulazione!T1425,'domanda giornaliera 5F0537'!EV105,0)+IF('domanda giornaliera 5F0537'!EV106&gt;simulazione!T1425,'domanda giornaliera 5F0537'!EV106,0)+IF('domanda giornaliera 5F0537'!EV107&gt;simulazione!T1425,'domanda giornaliera 5F0537'!EV107,0)+IF('domanda giornaliera 5F0537'!EV108&gt;simulazione!T1425,'domanda giornaliera 5F0537'!EV108,0)+IF('domanda giornaliera 5F0537'!EV109&gt;simulazione!T1425,'domanda giornaliera 5F0537'!EV109,0)+IF('domanda giornaliera 5F0537'!EV110&gt;simulazione!T1425,'domanda giornaliera 5F0537'!EV110,0)+IF('domanda giornaliera 5F0537'!EV111&gt;simulazione!T1425,'domanda giornaliera 5F0537'!EV111,0)+IF('domanda giornaliera 5F0537'!EV112&gt;simulazione!T1425,'domanda giornaliera 5F0537'!EV111,0)+IF('domanda giornaliera 5F0537'!EV112&gt;simulazione!T1425,'domanda giornaliera 5F0537'!EV112,0)+IF('domanda giornaliera 5F0537'!EV113&gt;simulazione!T1425,'domanda giornaliera 5F0537'!EV113,0)+IF('domanda giornaliera 5F0537'!EV114&gt;simulazione!T1425,'domanda giornaliera 5F0537'!EV114,0)+IF('domanda giornaliera 5F0537'!EV115&gt;simulazione!T1425,'domanda giornaliera 5F0537'!EV115,0)+IF('domanda giornaliera 5F0537'!EV116&gt;simulazione!T1425,'domanda giornaliera 5F0537'!EV116,0)+IF('domanda giornaliera 5F0537'!EV117&gt;simulazione!T1425,'domanda giornaliera 5F0537'!EV117,0)+IF('domanda giornaliera 5F0537'!EV118&gt;simulazione!T1425,'domanda giornaliera 5F0537'!EV118,0)+IF('domanda giornaliera 5F0537'!EV119&gt;simulazione!T1425,'domanda giornaliera 5F0537'!EV119,0)+IF('domanda giornaliera 5F0537'!EV120&gt;simulazione!T1425,'domanda giornaliera 5F0537'!EV120,0)+IF('domanda giornaliera 5F0537'!EV121&gt;simulazione!T1425,'domanda giornaliera 5F0537'!EV121,0)+IF('domanda giornaliera 5F0537'!EV122&gt;simulazione!T1425,'domanda giornaliera 5F0537'!EV122,0)+IF('domanda giornaliera 5F0537'!EV123&gt;simulazione!T1425,'domanda giornaliera 5F0537'!EV123,0)+IF('domanda giornaliera 5F0537'!EV124&gt;simulazione!T1425,'domanda giornaliera 5F0537'!EV124,0)+IF('domanda giornaliera 5F0537'!EV125&gt;simulazione!T1425,'domanda giornaliera 5F0537'!EV125,0)+IF('domanda giornaliera 5F0537'!EV126&gt;simulazione!T1425,'domanda giornaliera 5F0537'!EV126,0)+IF('domanda giornaliera 5F0537'!EV127&gt;simulazione!T1425,'domanda giornaliera 5F0537'!EV127,0)+IF('domanda giornaliera 5F0537'!EV128&gt;simulazione!T1425,'domanda giornaliera 5F0537'!EV128,0)+IF('domanda giornaliera 5F0537'!EV129&gt;simulazione!T1425,'domanda giornaliera 5F0537'!EV129,0)+IF('domanda giornaliera 5F0537'!EV130&gt;simulazione!T1425,'domanda giornaliera 5F0537'!EV130,0)+IF('domanda giornaliera 5F0537'!EV131&gt;simulazione!T1425,'domanda giornaliera 5F0537'!EV131,0)+IF('domanda giornaliera 5F0537'!EV132&gt;simulazione!T1425,'domanda giornaliera 5F0537'!EV132,0)+IF('domanda giornaliera 5F0537'!EV133&gt;simulazione!T1425,'domanda giornaliera 5F0537'!EV133,0)+IF('domanda giornaliera 5F0537'!EV134&gt;simulazione!T1425,'domanda giornaliera 5F0537'!EV134,0)+IF('domanda giornaliera 5F0537'!EV135&gt;simulazione!T1425,'domanda giornaliera 5F0537'!EV135,0)+IF('domanda giornaliera 5F0537'!EV136&gt;simulazione!T1425,'domanda giornaliera 5F0537'!EV136,0)</f>
        <v>41810.909090909088</v>
      </c>
      <c r="Z1590" s="10"/>
      <c r="AA1590" s="10"/>
    </row>
    <row r="1591" spans="24:27" x14ac:dyDescent="0.25">
      <c r="X1591" s="46" t="s">
        <v>122</v>
      </c>
      <c r="Y1591" s="10">
        <f>'domanda giornaliera 5F0537'!EV105+IF('domanda giornaliera 5F0537'!EV106&gt;simulazione!T1426,'domanda giornaliera 5F0537'!EV106,0)+IF('domanda giornaliera 5F0537'!EV107&gt;simulazione!T1426,'domanda giornaliera 5F0537'!EV107,0)+IF('domanda giornaliera 5F0537'!EV108&gt;simulazione!T1426,'domanda giornaliera 5F0537'!EV108,0)+IF('domanda giornaliera 5F0537'!EV109&gt;simulazione!T1426,'domanda giornaliera 5F0537'!EV109,0)+IF('domanda giornaliera 5F0537'!EV110&gt;simulazione!T1426,'domanda giornaliera 5F0537'!EV110,0)+IF('domanda giornaliera 5F0537'!EV111&gt;simulazione!T1426,'domanda giornaliera 5F0537'!EV111,0)+IF('domanda giornaliera 5F0537'!EV112&gt;simulazione!T1426,'domanda giornaliera 5F0537'!EV112,0)+IF('domanda giornaliera 5F0537'!EV113&gt;simulazione!T1426,'domanda giornaliera 5F0537'!EV112,0)+IF('domanda giornaliera 5F0537'!EV113&gt;simulazione!T1426,'domanda giornaliera 5F0537'!EV113,0)+IF('domanda giornaliera 5F0537'!EV114&gt;simulazione!T1426,'domanda giornaliera 5F0537'!EV114,0)+IF('domanda giornaliera 5F0537'!EV115&gt;simulazione!T1426,'domanda giornaliera 5F0537'!EV115,0)+IF('domanda giornaliera 5F0537'!EV116&gt;simulazione!T1426,'domanda giornaliera 5F0537'!EV116,0)+IF('domanda giornaliera 5F0537'!EV117&gt;simulazione!T1426,'domanda giornaliera 5F0537'!EV117,0)+IF('domanda giornaliera 5F0537'!EV118&gt;simulazione!T1426,'domanda giornaliera 5F0537'!EV118,0)+IF('domanda giornaliera 5F0537'!EV119&gt;simulazione!T1426,'domanda giornaliera 5F0537'!EV119,0)+IF('domanda giornaliera 5F0537'!EV120&gt;simulazione!T1426,'domanda giornaliera 5F0537'!EV120,0)+IF('domanda giornaliera 5F0537'!EV121&gt;simulazione!T1426,'domanda giornaliera 5F0537'!EV121,0)+IF('domanda giornaliera 5F0537'!EV122&gt;simulazione!T1426,'domanda giornaliera 5F0537'!EV122,0)+IF('domanda giornaliera 5F0537'!EV123&gt;simulazione!T1426,'domanda giornaliera 5F0537'!EV123,0)+IF('domanda giornaliera 5F0537'!EV124&gt;simulazione!T1426,'domanda giornaliera 5F0537'!EV124,0)+IF('domanda giornaliera 5F0537'!EV125&gt;simulazione!T1426,'domanda giornaliera 5F0537'!EV125,0)+IF('domanda giornaliera 5F0537'!EV126&gt;simulazione!T1426,'domanda giornaliera 5F0537'!EV126,0)+IF('domanda giornaliera 5F0537'!EV127&gt;simulazione!T1426,'domanda giornaliera 5F0537'!EV127,0)+IF('domanda giornaliera 5F0537'!EV128&gt;simulazione!T1426,'domanda giornaliera 5F0537'!EV128,0)+IF('domanda giornaliera 5F0537'!EV129&gt;simulazione!T1426,'domanda giornaliera 5F0537'!EV129,0)+IF('domanda giornaliera 5F0537'!EV130&gt;simulazione!T1426,'domanda giornaliera 5F0537'!EV130,0)+IF('domanda giornaliera 5F0537'!EV131&gt;simulazione!T1426,'domanda giornaliera 5F0537'!EV131,0)+IF('domanda giornaliera 5F0537'!EV132&gt;simulazione!T1426,'domanda giornaliera 5F0537'!EV132,0)+IF('domanda giornaliera 5F0537'!EV133&gt;simulazione!T1426,'domanda giornaliera 5F0537'!EV133,0)+IF('domanda giornaliera 5F0537'!EV134&gt;simulazione!T1426,'domanda giornaliera 5F0537'!EV134,0)+IF('domanda giornaliera 5F0537'!EV135&gt;simulazione!T1426,'domanda giornaliera 5F0537'!EV135,0)+IF('domanda giornaliera 5F0537'!EV136&gt;simulazione!T1426,'domanda giornaliera 5F0537'!EV136,0)+IF('domanda giornaliera 5F0537'!EV137&gt;simulazione!T1426,'domanda giornaliera 5F0537'!EV137,0)</f>
        <v>41810.909090909088</v>
      </c>
      <c r="Z1591" s="10"/>
      <c r="AA1591" s="10"/>
    </row>
    <row r="1592" spans="24:27" x14ac:dyDescent="0.25">
      <c r="X1592" s="46" t="s">
        <v>123</v>
      </c>
      <c r="Y1592" s="10">
        <f>'domanda giornaliera 5F0537'!EV106+IF('domanda giornaliera 5F0537'!EV107&gt;simulazione!T1427,'domanda giornaliera 5F0537'!EV107,0)+IF('domanda giornaliera 5F0537'!EV108&gt;simulazione!T1427,'domanda giornaliera 5F0537'!EV108,0)+IF('domanda giornaliera 5F0537'!EV109&gt;simulazione!T1427,'domanda giornaliera 5F0537'!EV109,0)+IF('domanda giornaliera 5F0537'!EV110&gt;simulazione!T1427,'domanda giornaliera 5F0537'!EV110,0)+IF('domanda giornaliera 5F0537'!EV111&gt;simulazione!T1427,'domanda giornaliera 5F0537'!EV111,0)+IF('domanda giornaliera 5F0537'!EV112&gt;simulazione!T1427,'domanda giornaliera 5F0537'!EV112,0)+IF('domanda giornaliera 5F0537'!EV113&gt;simulazione!T1427,'domanda giornaliera 5F0537'!EV113,0)+IF('domanda giornaliera 5F0537'!EV114&gt;simulazione!T1427,'domanda giornaliera 5F0537'!EV113,0)+IF('domanda giornaliera 5F0537'!EV114&gt;simulazione!T1427,'domanda giornaliera 5F0537'!EV114,0)+IF('domanda giornaliera 5F0537'!EV115&gt;simulazione!T1427,'domanda giornaliera 5F0537'!EV115,0)+IF('domanda giornaliera 5F0537'!EV116&gt;simulazione!T1427,'domanda giornaliera 5F0537'!EV116,0)+IF('domanda giornaliera 5F0537'!EV117&gt;simulazione!T1427,'domanda giornaliera 5F0537'!EV117,0)+IF('domanda giornaliera 5F0537'!EV118&gt;simulazione!T1427,'domanda giornaliera 5F0537'!EV118,0)+IF('domanda giornaliera 5F0537'!EV119&gt;simulazione!T1427,'domanda giornaliera 5F0537'!EV119,0)+IF('domanda giornaliera 5F0537'!EV120&gt;simulazione!T1427,'domanda giornaliera 5F0537'!EV120,0)+IF('domanda giornaliera 5F0537'!EV121&gt;simulazione!T1427,'domanda giornaliera 5F0537'!EV121,0)+IF('domanda giornaliera 5F0537'!EV122&gt;simulazione!T1427,'domanda giornaliera 5F0537'!EV122,0)+IF('domanda giornaliera 5F0537'!EV123&gt;simulazione!T1427,'domanda giornaliera 5F0537'!EV123,0)+IF('domanda giornaliera 5F0537'!EV124&gt;simulazione!T1427,'domanda giornaliera 5F0537'!EV124,0)+IF('domanda giornaliera 5F0537'!EV125&gt;simulazione!T1427,'domanda giornaliera 5F0537'!EV125,0)+IF('domanda giornaliera 5F0537'!EV126&gt;simulazione!T1427,'domanda giornaliera 5F0537'!EV126,0)+IF('domanda giornaliera 5F0537'!EV127&gt;simulazione!T1427,'domanda giornaliera 5F0537'!EV127,0)+IF('domanda giornaliera 5F0537'!EV128&gt;simulazione!T1427,'domanda giornaliera 5F0537'!EV128,0)+IF('domanda giornaliera 5F0537'!EV129&gt;simulazione!T1427,'domanda giornaliera 5F0537'!EV129,0)+IF('domanda giornaliera 5F0537'!EV130&gt;simulazione!T1427,'domanda giornaliera 5F0537'!EV130,0)+IF('domanda giornaliera 5F0537'!EV131&gt;simulazione!T1427,'domanda giornaliera 5F0537'!EV131,0)+IF('domanda giornaliera 5F0537'!EV132&gt;simulazione!T1427,'domanda giornaliera 5F0537'!EV132,0)+IF('domanda giornaliera 5F0537'!EV133&gt;simulazione!T1427,'domanda giornaliera 5F0537'!EV133,0)+IF('domanda giornaliera 5F0537'!EV134&gt;simulazione!T1427,'domanda giornaliera 5F0537'!EV134,0)+IF('domanda giornaliera 5F0537'!EV135&gt;simulazione!T1427,'domanda giornaliera 5F0537'!EV135,0)+IF('domanda giornaliera 5F0537'!EV136&gt;simulazione!T1427,'domanda giornaliera 5F0537'!EV136,0)+IF('domanda giornaliera 5F0537'!EV137&gt;simulazione!T1427,'domanda giornaliera 5F0537'!EV137,0)+IF('domanda giornaliera 5F0537'!EV138&gt;simulazione!T1427,'domanda giornaliera 5F0537'!EV138,0)</f>
        <v>250865.45454545453</v>
      </c>
      <c r="Z1592" s="10"/>
      <c r="AA1592" s="10"/>
    </row>
    <row r="1593" spans="24:27" x14ac:dyDescent="0.25">
      <c r="X1593" s="46" t="s">
        <v>119</v>
      </c>
      <c r="Y1593" s="10">
        <f>'domanda giornaliera 5F0537'!EV107+IF('domanda giornaliera 5F0537'!EV108&gt;simulazione!T1428,'domanda giornaliera 5F0537'!EV108,0)+IF('domanda giornaliera 5F0537'!EV109&gt;simulazione!T1428,'domanda giornaliera 5F0537'!EV109,0)+IF('domanda giornaliera 5F0537'!EV110&gt;simulazione!T1428,'domanda giornaliera 5F0537'!EV110,0)+IF('domanda giornaliera 5F0537'!EV111&gt;simulazione!T1428,'domanda giornaliera 5F0537'!EV111,0)+IF('domanda giornaliera 5F0537'!EV112&gt;simulazione!T1428,'domanda giornaliera 5F0537'!EV112,0)+IF('domanda giornaliera 5F0537'!EV113&gt;simulazione!T1428,'domanda giornaliera 5F0537'!EV113,0)+IF('domanda giornaliera 5F0537'!EV114&gt;simulazione!T1428,'domanda giornaliera 5F0537'!EV114,0)+IF('domanda giornaliera 5F0537'!EV115&gt;simulazione!T1428,'domanda giornaliera 5F0537'!EV114,0)+IF('domanda giornaliera 5F0537'!EV115&gt;simulazione!T1428,'domanda giornaliera 5F0537'!EV115,0)+IF('domanda giornaliera 5F0537'!EV116&gt;simulazione!T1428,'domanda giornaliera 5F0537'!EV116,0)+IF('domanda giornaliera 5F0537'!EV117&gt;simulazione!T1428,'domanda giornaliera 5F0537'!EV117,0)+IF('domanda giornaliera 5F0537'!EV118&gt;simulazione!T1428,'domanda giornaliera 5F0537'!EV118,0)+IF('domanda giornaliera 5F0537'!EV119&gt;simulazione!T1428,'domanda giornaliera 5F0537'!EV119,0)+IF('domanda giornaliera 5F0537'!EV120&gt;simulazione!T1428,'domanda giornaliera 5F0537'!EV120,0)+IF('domanda giornaliera 5F0537'!EV121&gt;simulazione!T1428,'domanda giornaliera 5F0537'!EV121,0)+IF('domanda giornaliera 5F0537'!EV122&gt;simulazione!T1428,'domanda giornaliera 5F0537'!EV122,0)+IF('domanda giornaliera 5F0537'!EV123&gt;simulazione!T1428,'domanda giornaliera 5F0537'!EV123,0)+IF('domanda giornaliera 5F0537'!EV124&gt;simulazione!T1428,'domanda giornaliera 5F0537'!EV124,0)+IF('domanda giornaliera 5F0537'!EV125&gt;simulazione!T1428,'domanda giornaliera 5F0537'!EV125,0)+IF('domanda giornaliera 5F0537'!EV126&gt;simulazione!T1428,'domanda giornaliera 5F0537'!EV126,0)+IF('domanda giornaliera 5F0537'!EV127&gt;simulazione!T1428,'domanda giornaliera 5F0537'!EV127,0)+IF('domanda giornaliera 5F0537'!EV128&gt;simulazione!T1428,'domanda giornaliera 5F0537'!EV128,0)+IF('domanda giornaliera 5F0537'!EV129&gt;simulazione!T1428,'domanda giornaliera 5F0537'!EV129,0)+IF('domanda giornaliera 5F0537'!EV130&gt;simulazione!T1428,'domanda giornaliera 5F0537'!EV130,0)+IF('domanda giornaliera 5F0537'!EV131&gt;simulazione!T1428,'domanda giornaliera 5F0537'!EV131,0)+IF('domanda giornaliera 5F0537'!EV132&gt;simulazione!T1428,'domanda giornaliera 5F0537'!EV132,0)+IF('domanda giornaliera 5F0537'!EV133&gt;simulazione!T1428,'domanda giornaliera 5F0537'!EV133,0)+IF('domanda giornaliera 5F0537'!EV134&gt;simulazione!T1428,'domanda giornaliera 5F0537'!EV134,0)+IF('domanda giornaliera 5F0537'!EV135&gt;simulazione!T1428,'domanda giornaliera 5F0537'!EV135,0)+IF('domanda giornaliera 5F0537'!EV136&gt;simulazione!T1428,'domanda giornaliera 5F0537'!EV136,0)+IF('domanda giornaliera 5F0537'!EV137&gt;simulazione!T1428,'domanda giornaliera 5F0537'!EV137,0)+IF('domanda giornaliera 5F0537'!EV138&gt;simulazione!T1428,'domanda giornaliera 5F0537'!EV138,0)+IF('domanda giornaliera 5F0537'!EV139&gt;simulazione!T1428,'domanda giornaliera 5F0537'!EV139,0)</f>
        <v>209054.54545454544</v>
      </c>
      <c r="Z1593" s="10"/>
      <c r="AA1593" s="10"/>
    </row>
    <row r="1594" spans="24:27" x14ac:dyDescent="0.25">
      <c r="X1594" s="46" t="s">
        <v>125</v>
      </c>
      <c r="Y1594" s="10">
        <f>'domanda giornaliera 5F0537'!EV108+IF('domanda giornaliera 5F0537'!EV109&gt;simulazione!T1429,'domanda giornaliera 5F0537'!EV109,0)+IF('domanda giornaliera 5F0537'!EV110&gt;simulazione!T1429,'domanda giornaliera 5F0537'!EV110,0)+IF('domanda giornaliera 5F0537'!EV111&gt;simulazione!T1429,'domanda giornaliera 5F0537'!EV111,0)+IF('domanda giornaliera 5F0537'!EV112&gt;simulazione!T1429,'domanda giornaliera 5F0537'!EV112,0)+IF('domanda giornaliera 5F0537'!EV113&gt;simulazione!T1429,'domanda giornaliera 5F0537'!EV113,0)+IF('domanda giornaliera 5F0537'!EV114&gt;simulazione!T1429,'domanda giornaliera 5F0537'!EV114,0)+IF('domanda giornaliera 5F0537'!EV115&gt;simulazione!T1429,'domanda giornaliera 5F0537'!EV115,0)+IF('domanda giornaliera 5F0537'!EV116&gt;simulazione!T1429,'domanda giornaliera 5F0537'!EV115,0)+IF('domanda giornaliera 5F0537'!EV116&gt;simulazione!T1429,'domanda giornaliera 5F0537'!EV116,0)+IF('domanda giornaliera 5F0537'!EV117&gt;simulazione!T1429,'domanda giornaliera 5F0537'!EV117,0)+IF('domanda giornaliera 5F0537'!EV118&gt;simulazione!T1429,'domanda giornaliera 5F0537'!EV118,0)+IF('domanda giornaliera 5F0537'!EV119&gt;simulazione!T1429,'domanda giornaliera 5F0537'!EV119,0)+IF('domanda giornaliera 5F0537'!EV120&gt;simulazione!T1429,'domanda giornaliera 5F0537'!EV120,0)+IF('domanda giornaliera 5F0537'!EV121&gt;simulazione!T1429,'domanda giornaliera 5F0537'!EV121,0)+IF('domanda giornaliera 5F0537'!EV122&gt;simulazione!T1429,'domanda giornaliera 5F0537'!EV122,0)+IF('domanda giornaliera 5F0537'!EV123&gt;simulazione!T1429,'domanda giornaliera 5F0537'!EV123,0)+IF('domanda giornaliera 5F0537'!EV124&gt;simulazione!T1429,'domanda giornaliera 5F0537'!EV124,0)+IF('domanda giornaliera 5F0537'!EV125&gt;simulazione!T1429,'domanda giornaliera 5F0537'!EV125,0)+IF('domanda giornaliera 5F0537'!EV126&gt;simulazione!T1429,'domanda giornaliera 5F0537'!EV126,0)+IF('domanda giornaliera 5F0537'!EV127&gt;simulazione!T1429,'domanda giornaliera 5F0537'!EV127,0)+IF('domanda giornaliera 5F0537'!EV128&gt;simulazione!T1429,'domanda giornaliera 5F0537'!EV128,0)+IF('domanda giornaliera 5F0537'!EV129&gt;simulazione!T1429,'domanda giornaliera 5F0537'!EV129,0)+IF('domanda giornaliera 5F0537'!EV130&gt;simulazione!T1429,'domanda giornaliera 5F0537'!EV130,0)+IF('domanda giornaliera 5F0537'!EV131&gt;simulazione!T1429,'domanda giornaliera 5F0537'!EV131,0)+IF('domanda giornaliera 5F0537'!EV132&gt;simulazione!T1429,'domanda giornaliera 5F0537'!EV132,0)+IF('domanda giornaliera 5F0537'!EV133&gt;simulazione!T1429,'domanda giornaliera 5F0537'!EV133,0)+IF('domanda giornaliera 5F0537'!EV134&gt;simulazione!T1429,'domanda giornaliera 5F0537'!EV134,0)+IF('domanda giornaliera 5F0537'!EV135&gt;simulazione!T1429,'domanda giornaliera 5F0537'!EV135,0)+IF('domanda giornaliera 5F0537'!EV136&gt;simulazione!T1429,'domanda giornaliera 5F0537'!EV136,0)+IF('domanda giornaliera 5F0537'!EV137&gt;simulazione!T1429,'domanda giornaliera 5F0537'!EV137,0)+IF('domanda giornaliera 5F0537'!EV138&gt;simulazione!T1429,'domanda giornaliera 5F0537'!EV138,0)+IF('domanda giornaliera 5F0537'!EV139&gt;simulazione!T1429,'domanda giornaliera 5F0537'!EV139,0)+IF('domanda giornaliera 5F0537'!EV140&gt;simulazione!T1429,'domanda giornaliera 5F0537'!EV140,0)</f>
        <v>167243.63636363635</v>
      </c>
      <c r="Z1594" s="10"/>
      <c r="AA1594" s="10"/>
    </row>
    <row r="1595" spans="24:27" x14ac:dyDescent="0.25">
      <c r="X1595" s="46" t="s">
        <v>126</v>
      </c>
      <c r="Y1595" s="10">
        <f>'domanda giornaliera 5F0537'!EV109+IF('domanda giornaliera 5F0537'!EV110&gt;simulazione!T1430,'domanda giornaliera 5F0537'!EV110,0)+IF('domanda giornaliera 5F0537'!EV111&gt;simulazione!T1430,'domanda giornaliera 5F0537'!EV111,0)+IF('domanda giornaliera 5F0537'!EV112&gt;simulazione!T1430,'domanda giornaliera 5F0537'!EV112,0)+IF('domanda giornaliera 5F0537'!EV113&gt;simulazione!T1430,'domanda giornaliera 5F0537'!EV113,0)+IF('domanda giornaliera 5F0537'!EV114&gt;simulazione!T1430,'domanda giornaliera 5F0537'!EV114,0)+IF('domanda giornaliera 5F0537'!EV115&gt;simulazione!T1430,'domanda giornaliera 5F0537'!EV115,0)+IF('domanda giornaliera 5F0537'!EV116&gt;simulazione!T1430,'domanda giornaliera 5F0537'!EV116,0)+IF('domanda giornaliera 5F0537'!EV117&gt;simulazione!T1430,'domanda giornaliera 5F0537'!EV116,0)+IF('domanda giornaliera 5F0537'!EV117&gt;simulazione!T1430,'domanda giornaliera 5F0537'!EV117,0)+IF('domanda giornaliera 5F0537'!EV118&gt;simulazione!T1430,'domanda giornaliera 5F0537'!EV118,0)+IF('domanda giornaliera 5F0537'!EV119&gt;simulazione!T1430,'domanda giornaliera 5F0537'!EV119,0)+IF('domanda giornaliera 5F0537'!EV120&gt;simulazione!T1430,'domanda giornaliera 5F0537'!EV120,0)+IF('domanda giornaliera 5F0537'!EV121&gt;simulazione!T1430,'domanda giornaliera 5F0537'!EV121,0)+IF('domanda giornaliera 5F0537'!EV122&gt;simulazione!T1430,'domanda giornaliera 5F0537'!EV122,0)+IF('domanda giornaliera 5F0537'!EV123&gt;simulazione!T1430,'domanda giornaliera 5F0537'!EV123,0)+IF('domanda giornaliera 5F0537'!EV124&gt;simulazione!T1430,'domanda giornaliera 5F0537'!EV124,0)+IF('domanda giornaliera 5F0537'!EV125&gt;simulazione!T1430,'domanda giornaliera 5F0537'!EV125,0)+IF('domanda giornaliera 5F0537'!EV126&gt;simulazione!T1430,'domanda giornaliera 5F0537'!EV126,0)+IF('domanda giornaliera 5F0537'!EV127&gt;simulazione!T1430,'domanda giornaliera 5F0537'!EV127,0)+IF('domanda giornaliera 5F0537'!EV128&gt;simulazione!T1430,'domanda giornaliera 5F0537'!EV128,0)+IF('domanda giornaliera 5F0537'!EV129&gt;simulazione!T1430,'domanda giornaliera 5F0537'!EV129,0)+IF('domanda giornaliera 5F0537'!EV130&gt;simulazione!T1430,'domanda giornaliera 5F0537'!EV130,0)+IF('domanda giornaliera 5F0537'!EV131&gt;simulazione!T1430,'domanda giornaliera 5F0537'!EV131,0)+IF('domanda giornaliera 5F0537'!EV132&gt;simulazione!T1430,'domanda giornaliera 5F0537'!EV132,0)+IF('domanda giornaliera 5F0537'!EV133&gt;simulazione!T1430,'domanda giornaliera 5F0537'!EV133,0)+IF('domanda giornaliera 5F0537'!EV134&gt;simulazione!T1430,'domanda giornaliera 5F0537'!EV134,0)+IF('domanda giornaliera 5F0537'!EV135&gt;simulazione!T1430,'domanda giornaliera 5F0537'!EV135,0)+IF('domanda giornaliera 5F0537'!EV136&gt;simulazione!T1430,'domanda giornaliera 5F0537'!EV136,0)+IF('domanda giornaliera 5F0537'!EV137&gt;simulazione!T1430,'domanda giornaliera 5F0537'!EV137,0)+IF('domanda giornaliera 5F0537'!EV138&gt;simulazione!T1430,'domanda giornaliera 5F0537'!EV138,0)+IF('domanda giornaliera 5F0537'!EV139&gt;simulazione!T1430,'domanda giornaliera 5F0537'!EV139,0)+IF('domanda giornaliera 5F0537'!EV140&gt;simulazione!T1430,'domanda giornaliera 5F0537'!EV140,0)+IF('domanda giornaliera 5F0537'!EV141&gt;simulazione!T1430,'domanda giornaliera 5F0537'!EV141,0)</f>
        <v>125432.72727272726</v>
      </c>
      <c r="Z1595" s="10"/>
      <c r="AA1595" s="10"/>
    </row>
    <row r="1596" spans="24:27" x14ac:dyDescent="0.25">
      <c r="X1596" s="46" t="s">
        <v>127</v>
      </c>
      <c r="Y1596" s="10">
        <f>'domanda giornaliera 5F0537'!EV110+IF('domanda giornaliera 5F0537'!EV111&gt;simulazione!T1431,'domanda giornaliera 5F0537'!EV111,0)+IF('domanda giornaliera 5F0537'!EV112&gt;simulazione!T1431,'domanda giornaliera 5F0537'!EV112,0)+IF('domanda giornaliera 5F0537'!EV113&gt;simulazione!T1431,'domanda giornaliera 5F0537'!EV113,0)+IF('domanda giornaliera 5F0537'!EV114&gt;simulazione!T1431,'domanda giornaliera 5F0537'!EV114,0)+IF('domanda giornaliera 5F0537'!EV115&gt;simulazione!T1431,'domanda giornaliera 5F0537'!EV115,0)+IF('domanda giornaliera 5F0537'!EV116&gt;simulazione!T1431,'domanda giornaliera 5F0537'!EV116,0)+IF('domanda giornaliera 5F0537'!EV117&gt;simulazione!T1431,'domanda giornaliera 5F0537'!EV117,0)+IF('domanda giornaliera 5F0537'!EV118&gt;simulazione!T1431,'domanda giornaliera 5F0537'!EV117,0)+IF('domanda giornaliera 5F0537'!EV118&gt;simulazione!T1431,'domanda giornaliera 5F0537'!EV118,0)+IF('domanda giornaliera 5F0537'!EV119&gt;simulazione!T1431,'domanda giornaliera 5F0537'!EV119,0)+IF('domanda giornaliera 5F0537'!EV120&gt;simulazione!T1431,'domanda giornaliera 5F0537'!EV120,0)+IF('domanda giornaliera 5F0537'!EV121&gt;simulazione!T1431,'domanda giornaliera 5F0537'!EV121,0)+IF('domanda giornaliera 5F0537'!EV122&gt;simulazione!T1431,'domanda giornaliera 5F0537'!EV122,0)+IF('domanda giornaliera 5F0537'!EV123&gt;simulazione!T1431,'domanda giornaliera 5F0537'!EV123,0)+IF('domanda giornaliera 5F0537'!EV124&gt;simulazione!T1431,'domanda giornaliera 5F0537'!EV124,0)+IF('domanda giornaliera 5F0537'!EV125&gt;simulazione!T1431,'domanda giornaliera 5F0537'!EV125,0)+IF('domanda giornaliera 5F0537'!EV126&gt;simulazione!T1431,'domanda giornaliera 5F0537'!EV126,0)+IF('domanda giornaliera 5F0537'!EV127&gt;simulazione!T1431,'domanda giornaliera 5F0537'!EV127,0)+IF('domanda giornaliera 5F0537'!EV128&gt;simulazione!T1431,'domanda giornaliera 5F0537'!EV128,0)+IF('domanda giornaliera 5F0537'!EV129&gt;simulazione!T1431,'domanda giornaliera 5F0537'!EV129,0)+IF('domanda giornaliera 5F0537'!EV130&gt;simulazione!T1431,'domanda giornaliera 5F0537'!EV130,0)+IF('domanda giornaliera 5F0537'!EV131&gt;simulazione!T1431,'domanda giornaliera 5F0537'!EV131,0)+IF('domanda giornaliera 5F0537'!EV132&gt;simulazione!T1431,'domanda giornaliera 5F0537'!EV132,0)+IF('domanda giornaliera 5F0537'!EV133&gt;simulazione!T1431,'domanda giornaliera 5F0537'!EV133,0)+IF('domanda giornaliera 5F0537'!EV134&gt;simulazione!T1431,'domanda giornaliera 5F0537'!EV134,0)+IF('domanda giornaliera 5F0537'!EV135&gt;simulazione!T1431,'domanda giornaliera 5F0537'!EV135,0)+IF('domanda giornaliera 5F0537'!EV136&gt;simulazione!T1431,'domanda giornaliera 5F0537'!EV136,0)+IF('domanda giornaliera 5F0537'!EV137&gt;simulazione!T1431,'domanda giornaliera 5F0537'!EV137,0)+IF('domanda giornaliera 5F0537'!EV138&gt;simulazione!T1431,'domanda giornaliera 5F0537'!EV138,0)+IF('domanda giornaliera 5F0537'!EV139&gt;simulazione!T1431,'domanda giornaliera 5F0537'!EV139,0)+IF('domanda giornaliera 5F0537'!EV140&gt;simulazione!T1431,'domanda giornaliera 5F0537'!EV140,0)+IF('domanda giornaliera 5F0537'!EV141&gt;simulazione!T1431,'domanda giornaliera 5F0537'!EV141,0)+IF('domanda giornaliera 5F0537'!EV142&gt;simulazione!T1431,'domanda giornaliera 5F0537'!EV142,0)</f>
        <v>83621.818181818177</v>
      </c>
      <c r="Z1596" s="10"/>
      <c r="AA1596" s="10"/>
    </row>
    <row r="1597" spans="24:27" x14ac:dyDescent="0.25">
      <c r="X1597" s="46" t="s">
        <v>128</v>
      </c>
      <c r="Y1597" s="10">
        <f>'domanda giornaliera 5F0537'!EV111+IF('domanda giornaliera 5F0537'!EV112&gt;simulazione!T1432,'domanda giornaliera 5F0537'!EV112,0)+IF('domanda giornaliera 5F0537'!EV113&gt;simulazione!T1432,'domanda giornaliera 5F0537'!EV113,0)+IF('domanda giornaliera 5F0537'!EV114&gt;simulazione!T1432,'domanda giornaliera 5F0537'!EV114,0)+IF('domanda giornaliera 5F0537'!EV115&gt;simulazione!T1432,'domanda giornaliera 5F0537'!EV115,0)+IF('domanda giornaliera 5F0537'!EV116&gt;simulazione!T1432,'domanda giornaliera 5F0537'!EV116,0)+IF('domanda giornaliera 5F0537'!EV117&gt;simulazione!T1432,'domanda giornaliera 5F0537'!EV117,0)+IF('domanda giornaliera 5F0537'!EV118&gt;simulazione!T1432,'domanda giornaliera 5F0537'!EV118,0)+IF('domanda giornaliera 5F0537'!EV119&gt;simulazione!T1432,'domanda giornaliera 5F0537'!EV118,0)+IF('domanda giornaliera 5F0537'!EV119&gt;simulazione!T1432,'domanda giornaliera 5F0537'!EV119,0)+IF('domanda giornaliera 5F0537'!EV120&gt;simulazione!T1432,'domanda giornaliera 5F0537'!EV120,0)+IF('domanda giornaliera 5F0537'!EV121&gt;simulazione!T1432,'domanda giornaliera 5F0537'!EV121,0)+IF('domanda giornaliera 5F0537'!EV122&gt;simulazione!T1432,'domanda giornaliera 5F0537'!EV122,0)+IF('domanda giornaliera 5F0537'!EV123&gt;simulazione!T1432,'domanda giornaliera 5F0537'!EV123,0)+IF('domanda giornaliera 5F0537'!EV124&gt;simulazione!T1432,'domanda giornaliera 5F0537'!EV124,0)+IF('domanda giornaliera 5F0537'!EV125&gt;simulazione!T1432,'domanda giornaliera 5F0537'!EV125,0)+IF('domanda giornaliera 5F0537'!EV126&gt;simulazione!T1432,'domanda giornaliera 5F0537'!EV126,0)+IF('domanda giornaliera 5F0537'!EV127&gt;simulazione!T1432,'domanda giornaliera 5F0537'!EV127,0)+IF('domanda giornaliera 5F0537'!EV128&gt;simulazione!T1432,'domanda giornaliera 5F0537'!EV128,0)+IF('domanda giornaliera 5F0537'!EV129&gt;simulazione!T1432,'domanda giornaliera 5F0537'!EV129,0)+IF('domanda giornaliera 5F0537'!EV130&gt;simulazione!T1432,'domanda giornaliera 5F0537'!EV130,0)+IF('domanda giornaliera 5F0537'!EV131&gt;simulazione!T1432,'domanda giornaliera 5F0537'!EV131,0)+IF('domanda giornaliera 5F0537'!EV132&gt;simulazione!T1432,'domanda giornaliera 5F0537'!EV132,0)+IF('domanda giornaliera 5F0537'!EV133&gt;simulazione!T1432,'domanda giornaliera 5F0537'!EV133,0)+IF('domanda giornaliera 5F0537'!EV134&gt;simulazione!T1432,'domanda giornaliera 5F0537'!EV134,0)+IF('domanda giornaliera 5F0537'!EV135&gt;simulazione!T1432,'domanda giornaliera 5F0537'!EV135,0)+IF('domanda giornaliera 5F0537'!EV136&gt;simulazione!T1432,'domanda giornaliera 5F0537'!EV136,0)+IF('domanda giornaliera 5F0537'!EV137&gt;simulazione!T1432,'domanda giornaliera 5F0537'!EV137,0)+IF('domanda giornaliera 5F0537'!EV138&gt;simulazione!T1432,'domanda giornaliera 5F0537'!EV138,0)+IF('domanda giornaliera 5F0537'!EV139&gt;simulazione!T1432,'domanda giornaliera 5F0537'!EV139,0)+IF('domanda giornaliera 5F0537'!EV140&gt;simulazione!T1432,'domanda giornaliera 5F0537'!EV140,0)+IF('domanda giornaliera 5F0537'!EV141&gt;simulazione!T1432,'domanda giornaliera 5F0537'!EV141,0)+IF('domanda giornaliera 5F0537'!EV142&gt;simulazione!T1432,'domanda giornaliera 5F0537'!EV142,0)+IF('domanda giornaliera 5F0537'!EV143&gt;simulazione!T1432,'domanda giornaliera 5F0537'!EV143,0)</f>
        <v>41810.909090909088</v>
      </c>
      <c r="Z1597" s="10"/>
      <c r="AA1597" s="10"/>
    </row>
    <row r="1598" spans="24:27" x14ac:dyDescent="0.25">
      <c r="X1598" s="46" t="s">
        <v>124</v>
      </c>
      <c r="Y1598" s="10">
        <f>'domanda giornaliera 5F0537'!EV112+IF('domanda giornaliera 5F0537'!EV113&gt;simulazione!T1433,'domanda giornaliera 5F0537'!EV113,0)+IF('domanda giornaliera 5F0537'!EV114&gt;simulazione!T1433,'domanda giornaliera 5F0537'!EV114,0)+IF('domanda giornaliera 5F0537'!EV115&gt;simulazione!T1433,'domanda giornaliera 5F0537'!EV115,0)+IF('domanda giornaliera 5F0537'!EV116&gt;simulazione!T1433,'domanda giornaliera 5F0537'!EV116,0)+IF('domanda giornaliera 5F0537'!EV117&gt;simulazione!T1433,'domanda giornaliera 5F0537'!EV117,0)+IF('domanda giornaliera 5F0537'!EV118&gt;simulazione!T1433,'domanda giornaliera 5F0537'!EV118,0)+IF('domanda giornaliera 5F0537'!EV119&gt;simulazione!T1433,'domanda giornaliera 5F0537'!EV119,0)+IF('domanda giornaliera 5F0537'!EV120&gt;simulazione!T1433,'domanda giornaliera 5F0537'!EV119,0)+IF('domanda giornaliera 5F0537'!EV120&gt;simulazione!T1433,'domanda giornaliera 5F0537'!EV120,0)+IF('domanda giornaliera 5F0537'!EV121&gt;simulazione!T1433,'domanda giornaliera 5F0537'!EV121,0)+IF('domanda giornaliera 5F0537'!EV122&gt;simulazione!T1433,'domanda giornaliera 5F0537'!EV122,0)+IF('domanda giornaliera 5F0537'!EV123&gt;simulazione!T1433,'domanda giornaliera 5F0537'!EV123,0)+IF('domanda giornaliera 5F0537'!EV124&gt;simulazione!T1433,'domanda giornaliera 5F0537'!EV124,0)+IF('domanda giornaliera 5F0537'!EV125&gt;simulazione!T1433,'domanda giornaliera 5F0537'!EV125,0)+IF('domanda giornaliera 5F0537'!EV126&gt;simulazione!T1433,'domanda giornaliera 5F0537'!EV126,0)+IF('domanda giornaliera 5F0537'!EV127&gt;simulazione!T1433,'domanda giornaliera 5F0537'!EV127,0)+IF('domanda giornaliera 5F0537'!EV128&gt;simulazione!T1433,'domanda giornaliera 5F0537'!EV128,0)+IF('domanda giornaliera 5F0537'!EV129&gt;simulazione!T1433,'domanda giornaliera 5F0537'!EV129,0)+IF('domanda giornaliera 5F0537'!EV130&gt;simulazione!T1433,'domanda giornaliera 5F0537'!EV130,0)+IF('domanda giornaliera 5F0537'!EV131&gt;simulazione!T1433,'domanda giornaliera 5F0537'!EV131,0)+IF('domanda giornaliera 5F0537'!EV132&gt;simulazione!T1433,'domanda giornaliera 5F0537'!EV132,0)+IF('domanda giornaliera 5F0537'!EV133&gt;simulazione!T1433,'domanda giornaliera 5F0537'!EV133,0)+IF('domanda giornaliera 5F0537'!EV134&gt;simulazione!T1433,'domanda giornaliera 5F0537'!EV134,0)+IF('domanda giornaliera 5F0537'!EV135&gt;simulazione!T1433,'domanda giornaliera 5F0537'!EV135,0)+IF('domanda giornaliera 5F0537'!EV136&gt;simulazione!T1433,'domanda giornaliera 5F0537'!EV136,0)+IF('domanda giornaliera 5F0537'!EV137&gt;simulazione!T1433,'domanda giornaliera 5F0537'!EV137,0)+IF('domanda giornaliera 5F0537'!EV138&gt;simulazione!T1433,'domanda giornaliera 5F0537'!EV138,0)+IF('domanda giornaliera 5F0537'!EV139&gt;simulazione!T1433,'domanda giornaliera 5F0537'!EV139,0)+IF('domanda giornaliera 5F0537'!EV140&gt;simulazione!T1433,'domanda giornaliera 5F0537'!EV140,0)+IF('domanda giornaliera 5F0537'!EV141&gt;simulazione!T1433,'domanda giornaliera 5F0537'!EV141,0)+IF('domanda giornaliera 5F0537'!EV142&gt;simulazione!T1433,'domanda giornaliera 5F0537'!EV142,0)+IF('domanda giornaliera 5F0537'!EV143&gt;simulazione!T1433,'domanda giornaliera 5F0537'!EV143,0)+IF('domanda giornaliera 5F0537'!EV144&gt;simulazione!T1433,'domanda giornaliera 5F0537'!EV144,0)</f>
        <v>5209.411764705882</v>
      </c>
      <c r="Z1598" s="10"/>
      <c r="AA1598" s="10"/>
    </row>
    <row r="1599" spans="24:27" x14ac:dyDescent="0.25">
      <c r="X1599" s="46" t="s">
        <v>130</v>
      </c>
      <c r="Y1599" s="10">
        <f>'domanda giornaliera 5F0537'!EV113+IF('domanda giornaliera 5F0537'!EV114&gt;simulazione!T1434,'domanda giornaliera 5F0537'!EV114,0)+IF('domanda giornaliera 5F0537'!EV115&gt;simulazione!T1434,'domanda giornaliera 5F0537'!EV115,0)+IF('domanda giornaliera 5F0537'!EV116&gt;simulazione!T1434,'domanda giornaliera 5F0537'!EV116,0)+IF('domanda giornaliera 5F0537'!EV117&gt;simulazione!T1434,'domanda giornaliera 5F0537'!EV117,0)+IF('domanda giornaliera 5F0537'!EV118&gt;simulazione!T1434,'domanda giornaliera 5F0537'!EV118,0)+IF('domanda giornaliera 5F0537'!EV119&gt;simulazione!T1434,'domanda giornaliera 5F0537'!EV119,0)+IF('domanda giornaliera 5F0537'!EV120&gt;simulazione!T1434,'domanda giornaliera 5F0537'!EV120,0)+IF('domanda giornaliera 5F0537'!EV121&gt;simulazione!T1434,'domanda giornaliera 5F0537'!EV120,0)+IF('domanda giornaliera 5F0537'!EV121&gt;simulazione!T1434,'domanda giornaliera 5F0537'!EV121,0)+IF('domanda giornaliera 5F0537'!EV122&gt;simulazione!T1434,'domanda giornaliera 5F0537'!EV122,0)+IF('domanda giornaliera 5F0537'!EV123&gt;simulazione!T1434,'domanda giornaliera 5F0537'!EV123,0)+IF('domanda giornaliera 5F0537'!EV124&gt;simulazione!T1434,'domanda giornaliera 5F0537'!EV124,0)+IF('domanda giornaliera 5F0537'!EV125&gt;simulazione!T1434,'domanda giornaliera 5F0537'!EV125,0)+IF('domanda giornaliera 5F0537'!EV126&gt;simulazione!T1434,'domanda giornaliera 5F0537'!EV126,0)+IF('domanda giornaliera 5F0537'!EV127&gt;simulazione!T1434,'domanda giornaliera 5F0537'!EV127,0)+IF('domanda giornaliera 5F0537'!EV128&gt;simulazione!T1434,'domanda giornaliera 5F0537'!EV128,0)+IF('domanda giornaliera 5F0537'!EV129&gt;simulazione!T1434,'domanda giornaliera 5F0537'!EV129,0)+IF('domanda giornaliera 5F0537'!EV130&gt;simulazione!T1434,'domanda giornaliera 5F0537'!EV130,0)+IF('domanda giornaliera 5F0537'!EV131&gt;simulazione!T1434,'domanda giornaliera 5F0537'!EV131,0)+IF('domanda giornaliera 5F0537'!EV132&gt;simulazione!T1434,'domanda giornaliera 5F0537'!EV132,0)+IF('domanda giornaliera 5F0537'!EV133&gt;simulazione!T1434,'domanda giornaliera 5F0537'!EV133,0)+IF('domanda giornaliera 5F0537'!EV134&gt;simulazione!T1434,'domanda giornaliera 5F0537'!EV134,0)+IF('domanda giornaliera 5F0537'!EV135&gt;simulazione!T1434,'domanda giornaliera 5F0537'!EV135,0)+IF('domanda giornaliera 5F0537'!EV136&gt;simulazione!T1434,'domanda giornaliera 5F0537'!EV136,0)+IF('domanda giornaliera 5F0537'!EV137&gt;simulazione!T1434,'domanda giornaliera 5F0537'!EV137,0)+IF('domanda giornaliera 5F0537'!EV138&gt;simulazione!T1434,'domanda giornaliera 5F0537'!EV138,0)+IF('domanda giornaliera 5F0537'!EV139&gt;simulazione!T1434,'domanda giornaliera 5F0537'!EV139,0)+IF('domanda giornaliera 5F0537'!EV140&gt;simulazione!T1434,'domanda giornaliera 5F0537'!EV140,0)+IF('domanda giornaliera 5F0537'!EV141&gt;simulazione!T1434,'domanda giornaliera 5F0537'!EV141,0)+IF('domanda giornaliera 5F0537'!EV142&gt;simulazione!T1434,'domanda giornaliera 5F0537'!EV142,0)+IF('domanda giornaliera 5F0537'!EV143&gt;simulazione!T1434,'domanda giornaliera 5F0537'!EV143,0)+IF('domanda giornaliera 5F0537'!EV144&gt;simulazione!T1434,'domanda giornaliera 5F0537'!EV144,0)+IF('domanda giornaliera 5F0537'!EV145&gt;simulazione!T1434,'domanda giornaliera 5F0537'!EV145,0)</f>
        <v>4341.1764705882351</v>
      </c>
      <c r="Z1599" s="10"/>
      <c r="AA1599" s="10"/>
    </row>
    <row r="1600" spans="24:27" x14ac:dyDescent="0.25">
      <c r="X1600" s="46" t="s">
        <v>131</v>
      </c>
      <c r="Y1600" s="10">
        <f>'domanda giornaliera 5F0537'!EV114+IF('domanda giornaliera 5F0537'!EV115&gt;simulazione!T1435,'domanda giornaliera 5F0537'!EV115,0)+IF('domanda giornaliera 5F0537'!EV116&gt;simulazione!T1435,'domanda giornaliera 5F0537'!EV116,0)+IF('domanda giornaliera 5F0537'!EV117&gt;simulazione!T1435,'domanda giornaliera 5F0537'!EV117,0)+IF('domanda giornaliera 5F0537'!EV118&gt;simulazione!T1435,'domanda giornaliera 5F0537'!EV118,0)+IF('domanda giornaliera 5F0537'!EV119&gt;simulazione!T1435,'domanda giornaliera 5F0537'!EV119,0)+IF('domanda giornaliera 5F0537'!EV120&gt;simulazione!T1435,'domanda giornaliera 5F0537'!EV120,0)+IF('domanda giornaliera 5F0537'!EV121&gt;simulazione!T1435,'domanda giornaliera 5F0537'!EV121,0)+IF('domanda giornaliera 5F0537'!EV122&gt;simulazione!T1435,'domanda giornaliera 5F0537'!EV121,0)+IF('domanda giornaliera 5F0537'!EV122&gt;simulazione!T1435,'domanda giornaliera 5F0537'!EV122,0)+IF('domanda giornaliera 5F0537'!EV123&gt;simulazione!T1435,'domanda giornaliera 5F0537'!EV123,0)+IF('domanda giornaliera 5F0537'!EV124&gt;simulazione!T1435,'domanda giornaliera 5F0537'!EV124,0)+IF('domanda giornaliera 5F0537'!EV125&gt;simulazione!T1435,'domanda giornaliera 5F0537'!EV125,0)+IF('domanda giornaliera 5F0537'!EV126&gt;simulazione!T1435,'domanda giornaliera 5F0537'!EV126,0)+IF('domanda giornaliera 5F0537'!EV127&gt;simulazione!T1435,'domanda giornaliera 5F0537'!EV127,0)+IF('domanda giornaliera 5F0537'!EV128&gt;simulazione!T1435,'domanda giornaliera 5F0537'!EV128,0)+IF('domanda giornaliera 5F0537'!EV129&gt;simulazione!T1435,'domanda giornaliera 5F0537'!EV129,0)+IF('domanda giornaliera 5F0537'!EV130&gt;simulazione!T1435,'domanda giornaliera 5F0537'!EV130,0)+IF('domanda giornaliera 5F0537'!EV131&gt;simulazione!T1435,'domanda giornaliera 5F0537'!EV131,0)+IF('domanda giornaliera 5F0537'!EV132&gt;simulazione!T1435,'domanda giornaliera 5F0537'!EV132,0)+IF('domanda giornaliera 5F0537'!EV133&gt;simulazione!T1435,'domanda giornaliera 5F0537'!EV133,0)+IF('domanda giornaliera 5F0537'!EV134&gt;simulazione!T1435,'domanda giornaliera 5F0537'!EV134,0)+IF('domanda giornaliera 5F0537'!EV135&gt;simulazione!T1435,'domanda giornaliera 5F0537'!EV135,0)+IF('domanda giornaliera 5F0537'!EV136&gt;simulazione!T1435,'domanda giornaliera 5F0537'!EV136,0)+IF('domanda giornaliera 5F0537'!EV137&gt;simulazione!T1435,'domanda giornaliera 5F0537'!EV137,0)+IF('domanda giornaliera 5F0537'!EV138&gt;simulazione!T1435,'domanda giornaliera 5F0537'!EV138,0)+IF('domanda giornaliera 5F0537'!EV139&gt;simulazione!T1435,'domanda giornaliera 5F0537'!EV139,0)+IF('domanda giornaliera 5F0537'!EV140&gt;simulazione!T1435,'domanda giornaliera 5F0537'!EV140,0)+IF('domanda giornaliera 5F0537'!EV141&gt;simulazione!T1435,'domanda giornaliera 5F0537'!EV141,0)+IF('domanda giornaliera 5F0537'!EV142&gt;simulazione!T1435,'domanda giornaliera 5F0537'!EV142,0)+IF('domanda giornaliera 5F0537'!EV143&gt;simulazione!T1435,'domanda giornaliera 5F0537'!EV143,0)+IF('domanda giornaliera 5F0537'!EV144&gt;simulazione!T1435,'domanda giornaliera 5F0537'!EV144,0)+IF('domanda giornaliera 5F0537'!EV145&gt;simulazione!T1435,'domanda giornaliera 5F0537'!EV145,0)+IF('domanda giornaliera 5F0537'!EV146&gt;simulazione!T1435,'domanda giornaliera 5F0537'!EV146,0)</f>
        <v>3472.9411764705878</v>
      </c>
      <c r="Z1600" s="10"/>
      <c r="AA1600" s="10"/>
    </row>
    <row r="1601" spans="24:27" x14ac:dyDescent="0.25">
      <c r="X1601" s="46" t="s">
        <v>132</v>
      </c>
      <c r="Y1601" s="10">
        <f>'domanda giornaliera 5F0537'!EV115+IF('domanda giornaliera 5F0537'!EV116&gt;simulazione!T1436,'domanda giornaliera 5F0537'!EV116,0)+IF('domanda giornaliera 5F0537'!EV117&gt;simulazione!T1436,'domanda giornaliera 5F0537'!EV117,0)+IF('domanda giornaliera 5F0537'!EV118&gt;simulazione!T1436,'domanda giornaliera 5F0537'!EV118,0)+IF('domanda giornaliera 5F0537'!EV119&gt;simulazione!T1436,'domanda giornaliera 5F0537'!EV119,0)+IF('domanda giornaliera 5F0537'!EV120&gt;simulazione!T1436,'domanda giornaliera 5F0537'!EV120,0)+IF('domanda giornaliera 5F0537'!EV121&gt;simulazione!T1436,'domanda giornaliera 5F0537'!EV121,0)+IF('domanda giornaliera 5F0537'!EV122&gt;simulazione!T1436,'domanda giornaliera 5F0537'!EV122,0)+IF('domanda giornaliera 5F0537'!EV123&gt;simulazione!T1436,'domanda giornaliera 5F0537'!EV122,0)+IF('domanda giornaliera 5F0537'!EV123&gt;simulazione!T1436,'domanda giornaliera 5F0537'!EV123,0)+IF('domanda giornaliera 5F0537'!EV124&gt;simulazione!T1436,'domanda giornaliera 5F0537'!EV124,0)+IF('domanda giornaliera 5F0537'!EV125&gt;simulazione!T1436,'domanda giornaliera 5F0537'!EV125,0)+IF('domanda giornaliera 5F0537'!EV126&gt;simulazione!T1436,'domanda giornaliera 5F0537'!EV126,0)+IF('domanda giornaliera 5F0537'!EV127&gt;simulazione!T1436,'domanda giornaliera 5F0537'!EV127,0)+IF('domanda giornaliera 5F0537'!EV128&gt;simulazione!T1436,'domanda giornaliera 5F0537'!EV128,0)+IF('domanda giornaliera 5F0537'!EV129&gt;simulazione!T1436,'domanda giornaliera 5F0537'!EV129,0)+IF('domanda giornaliera 5F0537'!EV130&gt;simulazione!T1436,'domanda giornaliera 5F0537'!EV130,0)+IF('domanda giornaliera 5F0537'!EV131&gt;simulazione!T1436,'domanda giornaliera 5F0537'!EV131,0)+IF('domanda giornaliera 5F0537'!EV132&gt;simulazione!T1436,'domanda giornaliera 5F0537'!EV132,0)+IF('domanda giornaliera 5F0537'!EV133&gt;simulazione!T1436,'domanda giornaliera 5F0537'!EV133,0)+IF('domanda giornaliera 5F0537'!EV134&gt;simulazione!T1436,'domanda giornaliera 5F0537'!EV134,0)+IF('domanda giornaliera 5F0537'!EV135&gt;simulazione!T1436,'domanda giornaliera 5F0537'!EV135,0)+IF('domanda giornaliera 5F0537'!EV136&gt;simulazione!T1436,'domanda giornaliera 5F0537'!EV136,0)+IF('domanda giornaliera 5F0537'!EV137&gt;simulazione!T1436,'domanda giornaliera 5F0537'!EV137,0)+IF('domanda giornaliera 5F0537'!EV138&gt;simulazione!T1436,'domanda giornaliera 5F0537'!EV138,0)+IF('domanda giornaliera 5F0537'!EV139&gt;simulazione!T1436,'domanda giornaliera 5F0537'!EV139,0)+IF('domanda giornaliera 5F0537'!EV140&gt;simulazione!T1436,'domanda giornaliera 5F0537'!EV140,0)+IF('domanda giornaliera 5F0537'!EV141&gt;simulazione!T1436,'domanda giornaliera 5F0537'!EV141,0)+IF('domanda giornaliera 5F0537'!EV142&gt;simulazione!T1436,'domanda giornaliera 5F0537'!EV142,0)+IF('domanda giornaliera 5F0537'!EV143&gt;simulazione!T1436,'domanda giornaliera 5F0537'!EV143,0)+IF('domanda giornaliera 5F0537'!EV144&gt;simulazione!T1436,'domanda giornaliera 5F0537'!EV144,0)+IF('domanda giornaliera 5F0537'!EV145&gt;simulazione!T1436,'domanda giornaliera 5F0537'!EV145,0)+IF('domanda giornaliera 5F0537'!EV146&gt;simulazione!T1436,'domanda giornaliera 5F0537'!EV146,0)+IF('domanda giornaliera 5F0537'!EV147&gt;simulazione!T1436,'domanda giornaliera 5F0537'!EV147,0)</f>
        <v>2604.705882352941</v>
      </c>
      <c r="Z1601" s="10"/>
      <c r="AA1601" s="10"/>
    </row>
    <row r="1602" spans="24:27" x14ac:dyDescent="0.25">
      <c r="X1602" s="46" t="s">
        <v>133</v>
      </c>
      <c r="Y1602" s="10">
        <f>'domanda giornaliera 5F0537'!EV116+IF('domanda giornaliera 5F0537'!EV117&gt;simulazione!T1437,'domanda giornaliera 5F0537'!EV117,0)+IF('domanda giornaliera 5F0537'!EV118&gt;simulazione!T1437,'domanda giornaliera 5F0537'!EV118,0)+IF('domanda giornaliera 5F0537'!EV119&gt;simulazione!T1437,'domanda giornaliera 5F0537'!EV119,0)+IF('domanda giornaliera 5F0537'!EV120&gt;simulazione!T1437,'domanda giornaliera 5F0537'!EV120,0)+IF('domanda giornaliera 5F0537'!EV121&gt;simulazione!T1437,'domanda giornaliera 5F0537'!EV121,0)+IF('domanda giornaliera 5F0537'!EV122&gt;simulazione!T1437,'domanda giornaliera 5F0537'!EV122,0)+IF('domanda giornaliera 5F0537'!EV123&gt;simulazione!T1437,'domanda giornaliera 5F0537'!EV123,0)+IF('domanda giornaliera 5F0537'!EV124&gt;simulazione!T1437,'domanda giornaliera 5F0537'!EV123,0)+IF('domanda giornaliera 5F0537'!EV124&gt;simulazione!T1437,'domanda giornaliera 5F0537'!EV124,0)+IF('domanda giornaliera 5F0537'!EV125&gt;simulazione!T1437,'domanda giornaliera 5F0537'!EV125,0)+IF('domanda giornaliera 5F0537'!EV126&gt;simulazione!T1437,'domanda giornaliera 5F0537'!EV126,0)+IF('domanda giornaliera 5F0537'!EV127&gt;simulazione!T1437,'domanda giornaliera 5F0537'!EV127,0)+IF('domanda giornaliera 5F0537'!EV128&gt;simulazione!T1437,'domanda giornaliera 5F0537'!EV128,0)+IF('domanda giornaliera 5F0537'!EV129&gt;simulazione!T1437,'domanda giornaliera 5F0537'!EV129,0)+IF('domanda giornaliera 5F0537'!EV130&gt;simulazione!T1437,'domanda giornaliera 5F0537'!EV130,0)+IF('domanda giornaliera 5F0537'!EV131&gt;simulazione!T1437,'domanda giornaliera 5F0537'!EV131,0)+IF('domanda giornaliera 5F0537'!EV132&gt;simulazione!T1437,'domanda giornaliera 5F0537'!EV132,0)+IF('domanda giornaliera 5F0537'!EV133&gt;simulazione!T1437,'domanda giornaliera 5F0537'!EV133,0)+IF('domanda giornaliera 5F0537'!EV134&gt;simulazione!T1437,'domanda giornaliera 5F0537'!EV134,0)+IF('domanda giornaliera 5F0537'!EV135&gt;simulazione!T1437,'domanda giornaliera 5F0537'!EV135,0)+IF('domanda giornaliera 5F0537'!EV136&gt;simulazione!T1437,'domanda giornaliera 5F0537'!EV136,0)+IF('domanda giornaliera 5F0537'!EV137&gt;simulazione!T1437,'domanda giornaliera 5F0537'!EV137,0)+IF('domanda giornaliera 5F0537'!EV138&gt;simulazione!T1437,'domanda giornaliera 5F0537'!EV138,0)+IF('domanda giornaliera 5F0537'!EV139&gt;simulazione!T1437,'domanda giornaliera 5F0537'!EV139,0)+IF('domanda giornaliera 5F0537'!EV140&gt;simulazione!T1437,'domanda giornaliera 5F0537'!EV140,0)+IF('domanda giornaliera 5F0537'!EV141&gt;simulazione!T1437,'domanda giornaliera 5F0537'!EV141,0)+IF('domanda giornaliera 5F0537'!EV142&gt;simulazione!T1437,'domanda giornaliera 5F0537'!EV142,0)+IF('domanda giornaliera 5F0537'!EV143&gt;simulazione!T1437,'domanda giornaliera 5F0537'!EV143,0)+IF('domanda giornaliera 5F0537'!EV144&gt;simulazione!T1437,'domanda giornaliera 5F0537'!EV144,0)+IF('domanda giornaliera 5F0537'!EV145&gt;simulazione!T1437,'domanda giornaliera 5F0537'!EV145,0)+IF('domanda giornaliera 5F0537'!EV146&gt;simulazione!T1437,'domanda giornaliera 5F0537'!EV146,0)+IF('domanda giornaliera 5F0537'!EV147&gt;simulazione!T1437,'domanda giornaliera 5F0537'!EV147,0)+IF('domanda giornaliera 5F0537'!EV148&gt;simulazione!T1437,'domanda giornaliera 5F0537'!EV148,0)</f>
        <v>1736.4705882352939</v>
      </c>
      <c r="Z1602" s="10"/>
      <c r="AA1602" s="10"/>
    </row>
    <row r="1603" spans="24:27" x14ac:dyDescent="0.25">
      <c r="X1603" s="46" t="s">
        <v>129</v>
      </c>
      <c r="Y1603" s="10">
        <f>'domanda giornaliera 5F0537'!EV117+IF('domanda giornaliera 5F0537'!EV118&gt;simulazione!T1438,'domanda giornaliera 5F0537'!EV118,0)+IF('domanda giornaliera 5F0537'!EV119&gt;simulazione!T1438,'domanda giornaliera 5F0537'!EV119,0)+IF('domanda giornaliera 5F0537'!EV120&gt;simulazione!T1438,'domanda giornaliera 5F0537'!EV120,0)+IF('domanda giornaliera 5F0537'!EV121&gt;simulazione!T1438,'domanda giornaliera 5F0537'!EV121,0)+IF('domanda giornaliera 5F0537'!EV122&gt;simulazione!T1438,'domanda giornaliera 5F0537'!EV122,0)+IF('domanda giornaliera 5F0537'!EV123&gt;simulazione!T1438,'domanda giornaliera 5F0537'!EV123,0)+IF('domanda giornaliera 5F0537'!EV124&gt;simulazione!T1438,'domanda giornaliera 5F0537'!EV124,0)+IF('domanda giornaliera 5F0537'!EV125&gt;simulazione!T1438,'domanda giornaliera 5F0537'!EV124,0)+IF('domanda giornaliera 5F0537'!EV125&gt;simulazione!T1438,'domanda giornaliera 5F0537'!EV125,0)+IF('domanda giornaliera 5F0537'!EV126&gt;simulazione!T1438,'domanda giornaliera 5F0537'!EV126,0)+IF('domanda giornaliera 5F0537'!EV127&gt;simulazione!T1438,'domanda giornaliera 5F0537'!EV127,0)+IF('domanda giornaliera 5F0537'!EV128&gt;simulazione!T1438,'domanda giornaliera 5F0537'!EV128,0)+IF('domanda giornaliera 5F0537'!EV129&gt;simulazione!T1438,'domanda giornaliera 5F0537'!EV129,0)+IF('domanda giornaliera 5F0537'!EV130&gt;simulazione!T1438,'domanda giornaliera 5F0537'!EV130,0)+IF('domanda giornaliera 5F0537'!EV131&gt;simulazione!T1438,'domanda giornaliera 5F0537'!EV131,0)+IF('domanda giornaliera 5F0537'!EV132&gt;simulazione!T1438,'domanda giornaliera 5F0537'!EV132,0)+IF('domanda giornaliera 5F0537'!EV133&gt;simulazione!T1438,'domanda giornaliera 5F0537'!EV133,0)+IF('domanda giornaliera 5F0537'!EV134&gt;simulazione!T1438,'domanda giornaliera 5F0537'!EV134,0)+IF('domanda giornaliera 5F0537'!EV135&gt;simulazione!T1438,'domanda giornaliera 5F0537'!EV135,0)+IF('domanda giornaliera 5F0537'!EV136&gt;simulazione!T1438,'domanda giornaliera 5F0537'!EV136,0)+IF('domanda giornaliera 5F0537'!EV137&gt;simulazione!T1438,'domanda giornaliera 5F0537'!EV137,0)+IF('domanda giornaliera 5F0537'!EV138&gt;simulazione!T1438,'domanda giornaliera 5F0537'!EV138,0)+IF('domanda giornaliera 5F0537'!EV139&gt;simulazione!T1438,'domanda giornaliera 5F0537'!EV139,0)+IF('domanda giornaliera 5F0537'!EV140&gt;simulazione!T1438,'domanda giornaliera 5F0537'!EV140,0)+IF('domanda giornaliera 5F0537'!EV141&gt;simulazione!T1438,'domanda giornaliera 5F0537'!EV141,0)+IF('domanda giornaliera 5F0537'!EV142&gt;simulazione!T1438,'domanda giornaliera 5F0537'!EV142,0)+IF('domanda giornaliera 5F0537'!EV143&gt;simulazione!T1438,'domanda giornaliera 5F0537'!EV143,0)+IF('domanda giornaliera 5F0537'!EV144&gt;simulazione!T1438,'domanda giornaliera 5F0537'!EV144,0)+IF('domanda giornaliera 5F0537'!EV145&gt;simulazione!T1438,'domanda giornaliera 5F0537'!EV145,0)+IF('domanda giornaliera 5F0537'!EV146&gt;simulazione!T1438,'domanda giornaliera 5F0537'!EV146,0)+IF('domanda giornaliera 5F0537'!EV147&gt;simulazione!T1438,'domanda giornaliera 5F0537'!EV147,0)+IF('domanda giornaliera 5F0537'!EV148&gt;simulazione!T1438,'domanda giornaliera 5F0537'!EV148,0)+IF('domanda giornaliera 5F0537'!EV149&gt;simulazione!T1438,'domanda giornaliera 5F0537'!EV149,0)</f>
        <v>868.23529411764696</v>
      </c>
      <c r="Z1603" s="10"/>
      <c r="AA1603" s="10"/>
    </row>
    <row r="1604" spans="24:27" x14ac:dyDescent="0.25">
      <c r="X1604" s="4"/>
      <c r="Y1604" s="4"/>
      <c r="Z1604" s="4"/>
      <c r="AA1604" s="4"/>
    </row>
    <row r="1605" spans="24:27" x14ac:dyDescent="0.25">
      <c r="X1605" s="4"/>
      <c r="Y1605" s="4"/>
      <c r="Z1605" s="4"/>
      <c r="AA1605" s="4"/>
    </row>
    <row r="1606" spans="24:27" x14ac:dyDescent="0.25">
      <c r="X1606" s="4"/>
      <c r="Y1606" s="4"/>
      <c r="Z1606" s="4"/>
      <c r="AA1606" s="4"/>
    </row>
    <row r="1607" spans="24:27" x14ac:dyDescent="0.25">
      <c r="X1607" s="4"/>
      <c r="Y1607" s="4"/>
      <c r="Z1607" s="4"/>
      <c r="AA1607" s="4"/>
    </row>
    <row r="1608" spans="24:27" x14ac:dyDescent="0.25">
      <c r="X1608" s="4"/>
      <c r="Y1608" s="4"/>
      <c r="Z1608" s="4"/>
      <c r="AA1608" s="4"/>
    </row>
    <row r="1609" spans="24:27" x14ac:dyDescent="0.25">
      <c r="X1609" s="4"/>
      <c r="Y1609" s="4"/>
      <c r="Z1609" s="4"/>
      <c r="AA1609" s="4"/>
    </row>
    <row r="1610" spans="24:27" x14ac:dyDescent="0.25">
      <c r="X1610" s="4"/>
      <c r="Y1610" s="4"/>
      <c r="Z1610" s="4"/>
      <c r="AA1610" s="4"/>
    </row>
    <row r="1611" spans="24:27" x14ac:dyDescent="0.25">
      <c r="X1611" s="4"/>
      <c r="Y1611" s="4"/>
      <c r="Z1611" s="4"/>
      <c r="AA1611" s="4"/>
    </row>
    <row r="1612" spans="24:27" x14ac:dyDescent="0.25">
      <c r="X1612" s="4"/>
      <c r="Y1612" s="4"/>
      <c r="Z1612" s="4"/>
      <c r="AA1612" s="4"/>
    </row>
    <row r="1613" spans="24:27" x14ac:dyDescent="0.25">
      <c r="X1613" s="4"/>
      <c r="Y1613" s="4"/>
      <c r="Z1613" s="4"/>
      <c r="AA1613" s="4"/>
    </row>
    <row r="1614" spans="24:27" x14ac:dyDescent="0.25">
      <c r="X1614" s="4"/>
      <c r="Y1614" s="4"/>
      <c r="Z1614" s="4"/>
      <c r="AA1614" s="4"/>
    </row>
    <row r="1615" spans="24:27" x14ac:dyDescent="0.25">
      <c r="X1615" s="4"/>
      <c r="Y1615" s="4"/>
      <c r="Z1615" s="4"/>
      <c r="AA1615" s="4"/>
    </row>
    <row r="1616" spans="24:27" x14ac:dyDescent="0.25">
      <c r="X1616" s="4"/>
      <c r="Y1616" s="4"/>
      <c r="Z1616" s="4"/>
      <c r="AA1616" s="4"/>
    </row>
    <row r="1617" spans="24:27" x14ac:dyDescent="0.25">
      <c r="X1617" s="4"/>
      <c r="Y1617" s="4"/>
      <c r="Z1617" s="4"/>
      <c r="AA1617" s="4"/>
    </row>
    <row r="1618" spans="24:27" x14ac:dyDescent="0.25">
      <c r="X1618" s="4"/>
      <c r="Y1618" s="4"/>
      <c r="Z1618" s="4"/>
      <c r="AA1618" s="4"/>
    </row>
    <row r="1619" spans="24:27" x14ac:dyDescent="0.25">
      <c r="X1619" s="4"/>
      <c r="Y1619" s="4"/>
      <c r="Z1619" s="4"/>
      <c r="AA1619" s="4"/>
    </row>
    <row r="1620" spans="24:27" x14ac:dyDescent="0.25">
      <c r="Y1620" s="4"/>
      <c r="Z1620" s="4"/>
      <c r="AA1620" s="4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0D36C-B916-4A3C-BDF7-B7722C3B3038}">
  <dimension ref="A1:N15"/>
  <sheetViews>
    <sheetView zoomScale="80" zoomScaleNormal="80" workbookViewId="0">
      <selection activeCell="N15" sqref="N15"/>
    </sheetView>
  </sheetViews>
  <sheetFormatPr defaultRowHeight="15" x14ac:dyDescent="0.25"/>
  <cols>
    <col min="1" max="1" width="14.5703125" customWidth="1"/>
    <col min="2" max="2" width="14.7109375" customWidth="1"/>
    <col min="3" max="3" width="18.140625" customWidth="1"/>
    <col min="4" max="4" width="14.42578125" customWidth="1"/>
    <col min="5" max="5" width="17.85546875" customWidth="1"/>
    <col min="6" max="6" width="12" customWidth="1"/>
    <col min="7" max="7" width="19.28515625" customWidth="1"/>
    <col min="8" max="8" width="12.7109375" customWidth="1"/>
    <col min="9" max="9" width="18.5703125" customWidth="1"/>
    <col min="10" max="10" width="13.5703125" customWidth="1"/>
    <col min="11" max="11" width="18.42578125" customWidth="1"/>
    <col min="12" max="12" width="12.7109375" customWidth="1"/>
    <col min="13" max="13" width="17.5703125" customWidth="1"/>
  </cols>
  <sheetData>
    <row r="1" spans="1:14" s="4" customFormat="1" ht="24" thickBot="1" x14ac:dyDescent="0.3">
      <c r="A1" s="374" t="s">
        <v>278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6"/>
    </row>
    <row r="2" spans="1:14" ht="34.5" customHeight="1" thickBot="1" x14ac:dyDescent="0.3">
      <c r="A2" s="379" t="s">
        <v>271</v>
      </c>
      <c r="B2" s="380" t="s">
        <v>272</v>
      </c>
      <c r="C2" s="373"/>
      <c r="D2" s="381" t="s">
        <v>273</v>
      </c>
      <c r="E2" s="372"/>
      <c r="F2" s="372" t="s">
        <v>274</v>
      </c>
      <c r="G2" s="372"/>
      <c r="H2" s="372" t="s">
        <v>275</v>
      </c>
      <c r="I2" s="372"/>
      <c r="J2" s="372" t="s">
        <v>276</v>
      </c>
      <c r="K2" s="372"/>
      <c r="L2" s="372" t="s">
        <v>277</v>
      </c>
      <c r="M2" s="373"/>
      <c r="N2" s="377" t="s">
        <v>282</v>
      </c>
    </row>
    <row r="3" spans="1:14" ht="15.75" thickBot="1" x14ac:dyDescent="0.3">
      <c r="A3" s="379"/>
      <c r="B3" s="100" t="s">
        <v>279</v>
      </c>
      <c r="C3" s="101" t="s">
        <v>280</v>
      </c>
      <c r="D3" s="106" t="s">
        <v>279</v>
      </c>
      <c r="E3" s="107" t="s">
        <v>281</v>
      </c>
      <c r="F3" s="106" t="s">
        <v>279</v>
      </c>
      <c r="G3" s="107" t="s">
        <v>281</v>
      </c>
      <c r="H3" s="106" t="s">
        <v>279</v>
      </c>
      <c r="I3" s="107" t="s">
        <v>281</v>
      </c>
      <c r="J3" s="106" t="s">
        <v>279</v>
      </c>
      <c r="K3" s="107" t="s">
        <v>281</v>
      </c>
      <c r="L3" s="106" t="s">
        <v>279</v>
      </c>
      <c r="M3" s="107" t="s">
        <v>281</v>
      </c>
      <c r="N3" s="378"/>
    </row>
    <row r="4" spans="1:14" x14ac:dyDescent="0.25">
      <c r="A4" s="98" t="s">
        <v>14</v>
      </c>
      <c r="B4" s="96">
        <v>18786.212800000001</v>
      </c>
      <c r="C4" s="97">
        <v>13112.016</v>
      </c>
      <c r="D4" s="96">
        <v>11865.612800000001</v>
      </c>
      <c r="E4" s="97">
        <v>8211.0040575999992</v>
      </c>
      <c r="F4" s="96">
        <v>5976.2128000000002</v>
      </c>
      <c r="G4" s="97">
        <v>4135.5392576000004</v>
      </c>
      <c r="H4" s="96">
        <v>11366.212799999999</v>
      </c>
      <c r="I4" s="97">
        <v>7865.4192575999996</v>
      </c>
      <c r="J4" s="96">
        <v>18786.212800000001</v>
      </c>
      <c r="K4" s="97">
        <v>13000.0592576</v>
      </c>
      <c r="L4" s="96">
        <v>15806.212799999999</v>
      </c>
      <c r="M4" s="108">
        <v>10937.8992576</v>
      </c>
      <c r="N4" s="110">
        <v>0.69199999999999995</v>
      </c>
    </row>
    <row r="5" spans="1:14" x14ac:dyDescent="0.25">
      <c r="A5" s="94" t="s">
        <v>15</v>
      </c>
      <c r="B5" s="102">
        <v>945802</v>
      </c>
      <c r="C5" s="103">
        <v>15592.491771999999</v>
      </c>
      <c r="D5" s="102">
        <v>466636</v>
      </c>
      <c r="E5" s="103">
        <v>7692.961096</v>
      </c>
      <c r="F5" s="102">
        <v>42156</v>
      </c>
      <c r="G5" s="103">
        <v>694.98381600000005</v>
      </c>
      <c r="H5" s="102">
        <v>975156</v>
      </c>
      <c r="I5" s="103">
        <v>16076.421816</v>
      </c>
      <c r="J5" s="102">
        <v>1436155</v>
      </c>
      <c r="K5" s="103">
        <v>23676.45133</v>
      </c>
      <c r="L5" s="102">
        <v>1946955</v>
      </c>
      <c r="M5" s="46">
        <v>32097.50013</v>
      </c>
      <c r="N5" s="74">
        <v>5.8000000000000003E-2</v>
      </c>
    </row>
    <row r="6" spans="1:14" x14ac:dyDescent="0.25">
      <c r="A6" s="94" t="s">
        <v>16</v>
      </c>
      <c r="B6" s="102">
        <v>993714</v>
      </c>
      <c r="C6" s="103">
        <v>57635.411999999997</v>
      </c>
      <c r="D6" s="102">
        <v>518182</v>
      </c>
      <c r="E6" s="103">
        <v>45164.832000000002</v>
      </c>
      <c r="F6" s="102">
        <v>518182</v>
      </c>
      <c r="G6" s="103">
        <v>30054.556</v>
      </c>
      <c r="H6" s="102">
        <v>722765</v>
      </c>
      <c r="I6" s="103">
        <v>41920.370000000003</v>
      </c>
      <c r="J6" s="102">
        <v>591464</v>
      </c>
      <c r="K6" s="103">
        <v>34304.911999999997</v>
      </c>
      <c r="L6" s="102">
        <v>328604</v>
      </c>
      <c r="M6" s="46">
        <v>19059.031999999999</v>
      </c>
      <c r="N6" s="74">
        <v>5.8000000000000003E-2</v>
      </c>
    </row>
    <row r="7" spans="1:14" x14ac:dyDescent="0.25">
      <c r="A7" s="94" t="s">
        <v>17</v>
      </c>
      <c r="B7" s="102">
        <v>90320</v>
      </c>
      <c r="C7" s="103">
        <v>256.50880000000001</v>
      </c>
      <c r="D7" s="102">
        <v>762044</v>
      </c>
      <c r="E7" s="103">
        <v>2164.20496</v>
      </c>
      <c r="F7" s="102">
        <v>661659</v>
      </c>
      <c r="G7" s="103">
        <v>1879.1115600000001</v>
      </c>
      <c r="H7" s="102">
        <v>584889</v>
      </c>
      <c r="I7" s="103">
        <v>1661.08476</v>
      </c>
      <c r="J7" s="102">
        <v>572599</v>
      </c>
      <c r="K7" s="103">
        <v>1626.1811600000001</v>
      </c>
      <c r="L7" s="102">
        <v>572599</v>
      </c>
      <c r="M7" s="46">
        <v>1626.1811600000001</v>
      </c>
      <c r="N7" s="74">
        <v>2.8400000000000001E-3</v>
      </c>
    </row>
    <row r="8" spans="1:14" x14ac:dyDescent="0.25">
      <c r="A8" s="94" t="s">
        <v>18</v>
      </c>
      <c r="B8" s="102">
        <v>99100</v>
      </c>
      <c r="C8" s="103">
        <v>3270.3</v>
      </c>
      <c r="D8" s="102">
        <v>71775</v>
      </c>
      <c r="E8" s="103">
        <v>2368.5749999999998</v>
      </c>
      <c r="F8" s="102">
        <v>40085</v>
      </c>
      <c r="G8" s="103">
        <v>1322.8050000000001</v>
      </c>
      <c r="H8" s="102">
        <v>108900</v>
      </c>
      <c r="I8" s="103">
        <v>3593.7</v>
      </c>
      <c r="J8" s="102">
        <v>90200</v>
      </c>
      <c r="K8" s="103">
        <v>2976.6</v>
      </c>
      <c r="L8" s="102">
        <v>72200</v>
      </c>
      <c r="M8" s="46">
        <v>2382.6</v>
      </c>
      <c r="N8" s="74">
        <v>3.3000000000000002E-2</v>
      </c>
    </row>
    <row r="9" spans="1:14" x14ac:dyDescent="0.25">
      <c r="A9" s="94" t="s">
        <v>35</v>
      </c>
      <c r="B9" s="102">
        <v>1385000</v>
      </c>
      <c r="C9" s="103">
        <v>22833.11</v>
      </c>
      <c r="D9" s="102">
        <v>116924</v>
      </c>
      <c r="E9" s="103">
        <v>1927.609064</v>
      </c>
      <c r="F9" s="102">
        <v>0</v>
      </c>
      <c r="G9" s="103">
        <v>0</v>
      </c>
      <c r="H9" s="102">
        <v>3229332</v>
      </c>
      <c r="I9" s="103">
        <v>53238.767352000003</v>
      </c>
      <c r="J9" s="102">
        <v>3777970</v>
      </c>
      <c r="K9" s="103">
        <v>62283.613420000001</v>
      </c>
      <c r="L9" s="102">
        <v>4345394</v>
      </c>
      <c r="M9" s="46">
        <v>71638.165483999997</v>
      </c>
      <c r="N9" s="74">
        <v>1.6486000000000001E-2</v>
      </c>
    </row>
    <row r="10" spans="1:14" x14ac:dyDescent="0.25">
      <c r="A10" s="94" t="s">
        <v>19</v>
      </c>
      <c r="B10" s="102">
        <v>34531</v>
      </c>
      <c r="C10" s="103">
        <v>1726.55</v>
      </c>
      <c r="D10" s="102">
        <v>30694.2</v>
      </c>
      <c r="E10" s="103">
        <v>1534.71</v>
      </c>
      <c r="F10" s="102">
        <v>25668.2</v>
      </c>
      <c r="G10" s="103">
        <v>1283.4100000000001</v>
      </c>
      <c r="H10" s="102">
        <v>22647.200000000001</v>
      </c>
      <c r="I10" s="103">
        <v>1132.3599999999999</v>
      </c>
      <c r="J10" s="102">
        <v>22647.200000000001</v>
      </c>
      <c r="K10" s="103">
        <v>1132.3599999999999</v>
      </c>
      <c r="L10" s="102">
        <v>18579.2</v>
      </c>
      <c r="M10" s="46">
        <v>928.96</v>
      </c>
      <c r="N10" s="74">
        <v>0.05</v>
      </c>
    </row>
    <row r="11" spans="1:14" x14ac:dyDescent="0.25">
      <c r="A11" s="94" t="s">
        <v>20</v>
      </c>
      <c r="B11" s="102">
        <v>62530</v>
      </c>
      <c r="C11" s="103">
        <v>245.11760000000001</v>
      </c>
      <c r="D11" s="102">
        <v>10330</v>
      </c>
      <c r="E11" s="103">
        <v>40.493600000000001</v>
      </c>
      <c r="F11" s="102">
        <v>45080</v>
      </c>
      <c r="G11" s="103">
        <v>176.71360000000001</v>
      </c>
      <c r="H11" s="102">
        <v>62460</v>
      </c>
      <c r="I11" s="103">
        <v>244.8432</v>
      </c>
      <c r="J11" s="102">
        <v>154630</v>
      </c>
      <c r="K11" s="103">
        <v>606.14959999999996</v>
      </c>
      <c r="L11" s="102">
        <v>102430</v>
      </c>
      <c r="M11" s="46">
        <v>401.5256</v>
      </c>
      <c r="N11" s="74">
        <v>3.9199999999999999E-3</v>
      </c>
    </row>
    <row r="12" spans="1:14" x14ac:dyDescent="0.25">
      <c r="A12" s="94" t="s">
        <v>21</v>
      </c>
      <c r="B12" s="102">
        <v>0</v>
      </c>
      <c r="C12" s="103">
        <v>0</v>
      </c>
      <c r="D12" s="102">
        <v>279000</v>
      </c>
      <c r="E12" s="103">
        <v>9709.7579999999998</v>
      </c>
      <c r="F12" s="102">
        <v>399300</v>
      </c>
      <c r="G12" s="103">
        <v>13896.438599999999</v>
      </c>
      <c r="H12" s="102">
        <v>528200</v>
      </c>
      <c r="I12" s="103">
        <v>18382.416399999998</v>
      </c>
      <c r="J12" s="102">
        <v>426800</v>
      </c>
      <c r="K12" s="103">
        <v>14853.4936</v>
      </c>
      <c r="L12" s="102">
        <v>53700</v>
      </c>
      <c r="M12" s="46">
        <v>1868.8674000000001</v>
      </c>
      <c r="N12" s="74">
        <v>3.4802E-2</v>
      </c>
    </row>
    <row r="13" spans="1:14" x14ac:dyDescent="0.25">
      <c r="A13" s="94" t="s">
        <v>26</v>
      </c>
      <c r="B13" s="102">
        <v>178900</v>
      </c>
      <c r="C13" s="103">
        <v>7651.3741</v>
      </c>
      <c r="D13" s="102">
        <v>294900</v>
      </c>
      <c r="E13" s="103">
        <v>12728.768700000001</v>
      </c>
      <c r="F13" s="102">
        <v>512900</v>
      </c>
      <c r="G13" s="103">
        <v>22138.3027</v>
      </c>
      <c r="H13" s="102">
        <v>896300</v>
      </c>
      <c r="I13" s="103">
        <v>38686.996899999998</v>
      </c>
      <c r="J13" s="102">
        <v>406300</v>
      </c>
      <c r="K13" s="103">
        <v>17537.126899999999</v>
      </c>
      <c r="L13" s="102">
        <v>563500</v>
      </c>
      <c r="M13" s="46">
        <v>24322.3505</v>
      </c>
      <c r="N13" s="74">
        <v>4.3163E-2</v>
      </c>
    </row>
    <row r="14" spans="1:14" x14ac:dyDescent="0.25">
      <c r="A14" s="99" t="s">
        <v>24</v>
      </c>
      <c r="B14" s="102">
        <v>83900</v>
      </c>
      <c r="C14" s="103">
        <v>4217.7368999999999</v>
      </c>
      <c r="D14" s="102">
        <v>60300</v>
      </c>
      <c r="E14" s="103">
        <v>3091.1588999999999</v>
      </c>
      <c r="F14" s="102">
        <v>124400</v>
      </c>
      <c r="G14" s="103">
        <v>6377.1171999999997</v>
      </c>
      <c r="H14" s="102">
        <v>186000</v>
      </c>
      <c r="I14" s="103">
        <v>9534.9179999999997</v>
      </c>
      <c r="J14" s="102">
        <v>120900</v>
      </c>
      <c r="K14" s="103">
        <v>6197.6967000000004</v>
      </c>
      <c r="L14" s="102">
        <v>122300</v>
      </c>
      <c r="M14" s="46">
        <v>6269.4648999999999</v>
      </c>
      <c r="N14" s="74">
        <v>5.1263000000000003E-2</v>
      </c>
    </row>
    <row r="15" spans="1:14" ht="15.75" thickBot="1" x14ac:dyDescent="0.3">
      <c r="A15" s="95" t="s">
        <v>29</v>
      </c>
      <c r="B15" s="104">
        <v>238094</v>
      </c>
      <c r="C15" s="105">
        <v>16481.342868</v>
      </c>
      <c r="D15" s="104">
        <v>126100.5</v>
      </c>
      <c r="E15" s="105">
        <v>8903.7041040000004</v>
      </c>
      <c r="F15" s="104">
        <v>107670</v>
      </c>
      <c r="G15" s="105">
        <v>7602.3633600000003</v>
      </c>
      <c r="H15" s="104">
        <v>270100</v>
      </c>
      <c r="I15" s="105">
        <v>19071.220799999999</v>
      </c>
      <c r="J15" s="104">
        <v>242090.9</v>
      </c>
      <c r="K15" s="105">
        <v>17093.554267200001</v>
      </c>
      <c r="L15" s="104">
        <v>163420.6</v>
      </c>
      <c r="M15" s="109">
        <v>11538.8017248</v>
      </c>
      <c r="N15" s="111">
        <v>7.0608000000000004E-2</v>
      </c>
    </row>
  </sheetData>
  <mergeCells count="9">
    <mergeCell ref="L2:M2"/>
    <mergeCell ref="A1:M1"/>
    <mergeCell ref="N2:N3"/>
    <mergeCell ref="A2:A3"/>
    <mergeCell ref="B2:C2"/>
    <mergeCell ref="D2:E2"/>
    <mergeCell ref="F2:G2"/>
    <mergeCell ref="H2:I2"/>
    <mergeCell ref="J2:K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11C56-0C66-40F0-8AF5-8183C6BDB7F1}">
  <dimension ref="A1:EM132"/>
  <sheetViews>
    <sheetView topLeftCell="DT41" workbookViewId="0">
      <selection activeCell="EB52" sqref="EB52"/>
    </sheetView>
  </sheetViews>
  <sheetFormatPr defaultRowHeight="15" x14ac:dyDescent="0.25"/>
  <cols>
    <col min="2" max="2" width="11.140625" customWidth="1"/>
    <col min="136" max="136" width="12.28515625" customWidth="1"/>
  </cols>
  <sheetData>
    <row r="1" spans="1:142" ht="30.75" thickBot="1" x14ac:dyDescent="0.3">
      <c r="B1" s="4" t="s">
        <v>191</v>
      </c>
      <c r="C1" s="27" t="s">
        <v>192</v>
      </c>
      <c r="F1" s="4"/>
      <c r="G1" s="4"/>
      <c r="H1" s="4"/>
      <c r="EE1" s="29" t="s">
        <v>248</v>
      </c>
      <c r="EF1" s="31" t="s">
        <v>14</v>
      </c>
      <c r="EG1" s="31" t="s">
        <v>19</v>
      </c>
      <c r="EH1" s="31" t="s">
        <v>35</v>
      </c>
      <c r="EI1" s="32" t="s">
        <v>17</v>
      </c>
      <c r="EJ1" s="31" t="s">
        <v>15</v>
      </c>
      <c r="EK1" s="31" t="s">
        <v>21</v>
      </c>
      <c r="EL1" s="55" t="s">
        <v>24</v>
      </c>
    </row>
    <row r="2" spans="1:142" x14ac:dyDescent="0.25">
      <c r="B2" s="15" t="s">
        <v>25</v>
      </c>
      <c r="C2" s="15">
        <v>1.06</v>
      </c>
      <c r="F2" s="4"/>
      <c r="G2" s="4"/>
      <c r="H2" s="4"/>
      <c r="EE2" s="28" t="s">
        <v>163</v>
      </c>
      <c r="EF2" s="13"/>
      <c r="EG2" s="13"/>
      <c r="EH2" s="13"/>
      <c r="EI2" s="13"/>
      <c r="EJ2" s="13"/>
      <c r="EK2" s="13"/>
      <c r="EL2" s="13"/>
    </row>
    <row r="3" spans="1:142" x14ac:dyDescent="0.25">
      <c r="B3" s="15" t="s">
        <v>24</v>
      </c>
      <c r="C3" s="15">
        <v>0.95</v>
      </c>
      <c r="F3" s="4"/>
      <c r="G3" s="4"/>
      <c r="H3" s="4"/>
      <c r="EE3" s="9" t="s">
        <v>164</v>
      </c>
      <c r="EF3" s="13"/>
      <c r="EG3" s="13"/>
      <c r="EH3" s="13"/>
      <c r="EI3" s="13"/>
      <c r="EJ3" s="13"/>
      <c r="EK3" s="13"/>
      <c r="EL3" s="13"/>
    </row>
    <row r="4" spans="1:142" x14ac:dyDescent="0.25">
      <c r="B4" s="15" t="s">
        <v>19</v>
      </c>
      <c r="C4" s="15">
        <v>0.05</v>
      </c>
      <c r="F4" s="4"/>
      <c r="G4" s="4"/>
      <c r="H4" s="4"/>
      <c r="EE4" s="9" t="s">
        <v>165</v>
      </c>
      <c r="EF4" s="13"/>
      <c r="EG4" s="13"/>
      <c r="EH4" s="13"/>
      <c r="EI4" s="13"/>
      <c r="EJ4" s="13"/>
      <c r="EK4" s="13"/>
      <c r="EL4" s="13"/>
    </row>
    <row r="5" spans="1:142" x14ac:dyDescent="0.25">
      <c r="B5" s="15" t="s">
        <v>23</v>
      </c>
      <c r="C5" s="15">
        <v>1.02</v>
      </c>
      <c r="F5" s="4"/>
      <c r="G5" s="4"/>
      <c r="H5" s="4"/>
      <c r="EE5" s="9" t="s">
        <v>166</v>
      </c>
      <c r="EF5" s="13"/>
      <c r="EG5" s="13"/>
      <c r="EH5" s="13"/>
      <c r="EI5" s="13"/>
      <c r="EJ5" s="13"/>
      <c r="EK5" s="13"/>
      <c r="EL5" s="13"/>
    </row>
    <row r="6" spans="1:142" x14ac:dyDescent="0.25">
      <c r="B6" s="15" t="s">
        <v>22</v>
      </c>
      <c r="C6" s="15">
        <v>1</v>
      </c>
      <c r="F6" s="4"/>
      <c r="G6" s="4"/>
      <c r="H6" s="4"/>
      <c r="EE6" s="9" t="s">
        <v>167</v>
      </c>
      <c r="EF6" s="13"/>
      <c r="EG6" s="13"/>
      <c r="EH6" s="13"/>
      <c r="EI6" s="13"/>
      <c r="EJ6" s="13"/>
      <c r="EK6" s="13"/>
      <c r="EL6" s="13"/>
    </row>
    <row r="7" spans="1:142" x14ac:dyDescent="0.25">
      <c r="B7" s="15" t="s">
        <v>21</v>
      </c>
      <c r="C7" s="15">
        <v>1.01</v>
      </c>
      <c r="F7" s="4"/>
      <c r="G7" s="4"/>
      <c r="H7" s="4"/>
      <c r="EE7" s="9" t="s">
        <v>168</v>
      </c>
      <c r="EF7" s="13"/>
      <c r="EG7" s="13"/>
      <c r="EH7" s="13"/>
      <c r="EI7" s="13"/>
      <c r="EJ7" s="13"/>
      <c r="EK7" s="13"/>
      <c r="EL7" s="13"/>
    </row>
    <row r="8" spans="1:142" x14ac:dyDescent="0.25">
      <c r="B8" s="15" t="s">
        <v>14</v>
      </c>
      <c r="C8" s="15">
        <v>2.3496599999999999E-3</v>
      </c>
      <c r="F8" s="4"/>
      <c r="G8" s="4"/>
      <c r="H8" s="4"/>
      <c r="EE8" s="9" t="s">
        <v>169</v>
      </c>
      <c r="EF8" s="13">
        <f>$I$33*$C$8</f>
        <v>31.688332911612001</v>
      </c>
      <c r="EG8" s="13">
        <f>$I$18*$C$4</f>
        <v>689</v>
      </c>
      <c r="EH8" s="13">
        <f>$I$33*$C$10</f>
        <v>9144.7630676109475</v>
      </c>
      <c r="EI8" s="13">
        <f>$I$33*$C$11</f>
        <v>2244.1283404800001</v>
      </c>
      <c r="EJ8" s="13">
        <f>$I$33*$C$9</f>
        <v>2177.3245373385403</v>
      </c>
      <c r="EK8" s="13">
        <f>$I$30*$C$7</f>
        <v>13486.3482</v>
      </c>
      <c r="EL8" s="13">
        <f>$I$18*$C$3</f>
        <v>13091</v>
      </c>
    </row>
    <row r="9" spans="1:142" s="4" customFormat="1" x14ac:dyDescent="0.25">
      <c r="B9" s="15" t="s">
        <v>15</v>
      </c>
      <c r="C9" s="15">
        <v>0.16144656099999999</v>
      </c>
      <c r="EE9" s="9" t="s">
        <v>170</v>
      </c>
      <c r="EF9" s="13"/>
      <c r="EG9" s="13"/>
      <c r="EH9" s="13"/>
      <c r="EI9" s="13"/>
      <c r="EJ9" s="13"/>
      <c r="EK9" s="13"/>
      <c r="EL9" s="13"/>
    </row>
    <row r="10" spans="1:142" s="4" customFormat="1" x14ac:dyDescent="0.25">
      <c r="B10" s="15" t="s">
        <v>35</v>
      </c>
      <c r="C10" s="15">
        <v>0.678075557</v>
      </c>
      <c r="EE10" s="9" t="s">
        <v>171</v>
      </c>
      <c r="EF10" s="13"/>
      <c r="EG10" s="13"/>
      <c r="EH10" s="13"/>
      <c r="EI10" s="13"/>
      <c r="EJ10" s="13"/>
      <c r="EK10" s="13"/>
      <c r="EL10" s="13"/>
    </row>
    <row r="11" spans="1:142" s="4" customFormat="1" x14ac:dyDescent="0.25">
      <c r="B11" s="15" t="s">
        <v>17</v>
      </c>
      <c r="C11" s="15">
        <v>0.16639999999999999</v>
      </c>
      <c r="EE11" s="9" t="s">
        <v>172</v>
      </c>
      <c r="EF11" s="13"/>
      <c r="EG11" s="13"/>
      <c r="EH11" s="13"/>
      <c r="EI11" s="13"/>
      <c r="EJ11" s="13"/>
      <c r="EK11" s="13"/>
      <c r="EL11" s="13"/>
    </row>
    <row r="12" spans="1:142" s="4" customFormat="1" x14ac:dyDescent="0.25">
      <c r="B12" s="15"/>
      <c r="C12" s="15"/>
      <c r="EE12" s="9" t="s">
        <v>173</v>
      </c>
      <c r="EF12" s="13"/>
      <c r="EG12" s="13"/>
      <c r="EH12" s="13"/>
      <c r="EI12" s="13"/>
      <c r="EJ12" s="13"/>
      <c r="EK12" s="13"/>
      <c r="EL12" s="13"/>
    </row>
    <row r="13" spans="1:142" x14ac:dyDescent="0.25">
      <c r="F13" s="4"/>
      <c r="G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E13" s="9" t="s">
        <v>174</v>
      </c>
      <c r="EF13" s="13"/>
      <c r="EG13" s="13"/>
      <c r="EH13" s="13"/>
      <c r="EI13" s="13"/>
      <c r="EJ13" s="13"/>
      <c r="EK13" s="13"/>
      <c r="EL13" s="13"/>
    </row>
    <row r="14" spans="1:142" x14ac:dyDescent="0.25">
      <c r="A14" s="16" t="s">
        <v>188</v>
      </c>
      <c r="B14" s="16" t="s">
        <v>189</v>
      </c>
      <c r="C14" s="9" t="s">
        <v>163</v>
      </c>
      <c r="D14" s="9" t="s">
        <v>164</v>
      </c>
      <c r="E14" s="9" t="s">
        <v>165</v>
      </c>
      <c r="F14" s="9" t="s">
        <v>166</v>
      </c>
      <c r="G14" s="9" t="s">
        <v>167</v>
      </c>
      <c r="H14" s="9" t="s">
        <v>168</v>
      </c>
      <c r="I14" s="9" t="s">
        <v>169</v>
      </c>
      <c r="J14" s="9" t="s">
        <v>170</v>
      </c>
      <c r="K14" s="9" t="s">
        <v>171</v>
      </c>
      <c r="L14" s="9" t="s">
        <v>172</v>
      </c>
      <c r="M14" s="9" t="s">
        <v>173</v>
      </c>
      <c r="N14" s="9" t="s">
        <v>174</v>
      </c>
      <c r="O14" s="9" t="s">
        <v>175</v>
      </c>
      <c r="P14" s="9" t="s">
        <v>176</v>
      </c>
      <c r="Q14" s="9" t="s">
        <v>177</v>
      </c>
      <c r="R14" s="9" t="s">
        <v>158</v>
      </c>
      <c r="S14" s="9" t="s">
        <v>159</v>
      </c>
      <c r="T14" s="9" t="s">
        <v>160</v>
      </c>
      <c r="U14" s="9" t="s">
        <v>161</v>
      </c>
      <c r="V14" s="9" t="s">
        <v>162</v>
      </c>
      <c r="W14" s="9" t="s">
        <v>40</v>
      </c>
      <c r="X14" s="9" t="s">
        <v>41</v>
      </c>
      <c r="Y14" s="9" t="s">
        <v>42</v>
      </c>
      <c r="Z14" s="9" t="s">
        <v>43</v>
      </c>
      <c r="AA14" s="9" t="s">
        <v>178</v>
      </c>
      <c r="AB14" s="9" t="s">
        <v>45</v>
      </c>
      <c r="AC14" s="9" t="s">
        <v>46</v>
      </c>
      <c r="AD14" s="9" t="s">
        <v>47</v>
      </c>
      <c r="AE14" s="9" t="s">
        <v>48</v>
      </c>
      <c r="AF14" s="9" t="s">
        <v>44</v>
      </c>
      <c r="AG14" s="9" t="s">
        <v>50</v>
      </c>
      <c r="AH14" s="9" t="s">
        <v>51</v>
      </c>
      <c r="AI14" s="9" t="s">
        <v>52</v>
      </c>
      <c r="AJ14" s="9" t="s">
        <v>53</v>
      </c>
      <c r="AK14" s="9" t="s">
        <v>49</v>
      </c>
      <c r="AL14" s="9" t="s">
        <v>55</v>
      </c>
      <c r="AM14" s="9" t="s">
        <v>56</v>
      </c>
      <c r="AN14" s="9" t="s">
        <v>57</v>
      </c>
      <c r="AO14" s="9" t="s">
        <v>58</v>
      </c>
      <c r="AP14" s="9" t="s">
        <v>54</v>
      </c>
      <c r="AQ14" s="9" t="s">
        <v>60</v>
      </c>
      <c r="AR14" s="9" t="s">
        <v>61</v>
      </c>
      <c r="AS14" s="9" t="s">
        <v>62</v>
      </c>
      <c r="AT14" s="9" t="s">
        <v>63</v>
      </c>
      <c r="AU14" s="9" t="s">
        <v>59</v>
      </c>
      <c r="AV14" s="9" t="s">
        <v>65</v>
      </c>
      <c r="AW14" s="9" t="s">
        <v>66</v>
      </c>
      <c r="AX14" s="9" t="s">
        <v>67</v>
      </c>
      <c r="AY14" s="9" t="s">
        <v>68</v>
      </c>
      <c r="AZ14" s="9" t="s">
        <v>64</v>
      </c>
      <c r="BA14" s="9" t="s">
        <v>70</v>
      </c>
      <c r="BB14" s="9" t="s">
        <v>71</v>
      </c>
      <c r="BC14" s="9" t="s">
        <v>72</v>
      </c>
      <c r="BD14" s="9" t="s">
        <v>73</v>
      </c>
      <c r="BE14" s="9" t="s">
        <v>69</v>
      </c>
      <c r="BF14" s="9" t="s">
        <v>75</v>
      </c>
      <c r="BG14" s="9" t="s">
        <v>76</v>
      </c>
      <c r="BH14" s="9" t="s">
        <v>77</v>
      </c>
      <c r="BI14" s="9" t="s">
        <v>78</v>
      </c>
      <c r="BJ14" s="9" t="s">
        <v>74</v>
      </c>
      <c r="BK14" s="9" t="s">
        <v>80</v>
      </c>
      <c r="BL14" s="9" t="s">
        <v>81</v>
      </c>
      <c r="BM14" s="9" t="s">
        <v>82</v>
      </c>
      <c r="BN14" s="9" t="s">
        <v>83</v>
      </c>
      <c r="BO14" s="9" t="s">
        <v>79</v>
      </c>
      <c r="BP14" s="9" t="s">
        <v>85</v>
      </c>
      <c r="BQ14" s="9" t="s">
        <v>86</v>
      </c>
      <c r="BR14" s="9" t="s">
        <v>87</v>
      </c>
      <c r="BS14" s="9" t="s">
        <v>88</v>
      </c>
      <c r="BT14" s="9" t="s">
        <v>84</v>
      </c>
      <c r="BU14" s="9" t="s">
        <v>90</v>
      </c>
      <c r="BV14" s="9" t="s">
        <v>91</v>
      </c>
      <c r="BW14" s="9" t="s">
        <v>92</v>
      </c>
      <c r="BX14" s="9" t="s">
        <v>93</v>
      </c>
      <c r="BY14" s="9" t="s">
        <v>89</v>
      </c>
      <c r="BZ14" s="9" t="s">
        <v>95</v>
      </c>
      <c r="CA14" s="9" t="s">
        <v>96</v>
      </c>
      <c r="CB14" s="9" t="s">
        <v>97</v>
      </c>
      <c r="CC14" s="9" t="s">
        <v>98</v>
      </c>
      <c r="CD14" s="9" t="s">
        <v>94</v>
      </c>
      <c r="CE14" s="9" t="s">
        <v>100</v>
      </c>
      <c r="CF14" s="9" t="s">
        <v>101</v>
      </c>
      <c r="CG14" s="9" t="s">
        <v>102</v>
      </c>
      <c r="CH14" s="9" t="s">
        <v>103</v>
      </c>
      <c r="CI14" s="9" t="s">
        <v>99</v>
      </c>
      <c r="CJ14" s="9" t="s">
        <v>105</v>
      </c>
      <c r="CK14" s="9" t="s">
        <v>106</v>
      </c>
      <c r="CL14" s="9" t="s">
        <v>107</v>
      </c>
      <c r="CM14" s="9" t="s">
        <v>108</v>
      </c>
      <c r="CN14" s="9" t="s">
        <v>104</v>
      </c>
      <c r="CO14" s="9" t="s">
        <v>110</v>
      </c>
      <c r="CP14" s="9" t="s">
        <v>111</v>
      </c>
      <c r="CQ14" s="9" t="s">
        <v>112</v>
      </c>
      <c r="CR14" s="9" t="s">
        <v>113</v>
      </c>
      <c r="CS14" s="9" t="s">
        <v>109</v>
      </c>
      <c r="CT14" s="9" t="s">
        <v>115</v>
      </c>
      <c r="CU14" s="9" t="s">
        <v>116</v>
      </c>
      <c r="CV14" s="9" t="s">
        <v>117</v>
      </c>
      <c r="CW14" s="9" t="s">
        <v>118</v>
      </c>
      <c r="CX14" s="9" t="s">
        <v>114</v>
      </c>
      <c r="CY14" s="9" t="s">
        <v>120</v>
      </c>
      <c r="CZ14" s="9" t="s">
        <v>121</v>
      </c>
      <c r="DA14" s="9" t="s">
        <v>122</v>
      </c>
      <c r="DB14" s="9" t="s">
        <v>123</v>
      </c>
      <c r="DC14" s="9" t="s">
        <v>119</v>
      </c>
      <c r="DD14" s="9" t="s">
        <v>125</v>
      </c>
      <c r="DE14" s="9" t="s">
        <v>126</v>
      </c>
      <c r="DF14" s="9" t="s">
        <v>127</v>
      </c>
      <c r="DG14" s="9" t="s">
        <v>128</v>
      </c>
      <c r="DH14" s="9" t="s">
        <v>124</v>
      </c>
      <c r="DI14" s="9" t="s">
        <v>130</v>
      </c>
      <c r="DJ14" s="9" t="s">
        <v>131</v>
      </c>
      <c r="DK14" s="9" t="s">
        <v>132</v>
      </c>
      <c r="DL14" s="9" t="s">
        <v>133</v>
      </c>
      <c r="DM14" s="9" t="s">
        <v>129</v>
      </c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E14" s="9" t="s">
        <v>175</v>
      </c>
      <c r="EF14" s="13">
        <f>$O$33*$C$8</f>
        <v>4.8751281402480009</v>
      </c>
      <c r="EG14" s="13">
        <f>$O$18*$C$4</f>
        <v>106</v>
      </c>
      <c r="EH14" s="13">
        <f>$O$33*$C$10</f>
        <v>1406.8866257862999</v>
      </c>
      <c r="EI14" s="13">
        <f>$O$33*$C$11</f>
        <v>345.25051392000006</v>
      </c>
      <c r="EJ14" s="13">
        <f>$O$33*$C$9</f>
        <v>334.97300574439083</v>
      </c>
      <c r="EK14" s="13">
        <f>$O$30*$C$7</f>
        <v>2074.8228000000004</v>
      </c>
      <c r="EL14" s="13">
        <f>$O$18*$C$3</f>
        <v>2014</v>
      </c>
    </row>
    <row r="15" spans="1:142" x14ac:dyDescent="0.25">
      <c r="A15" s="13"/>
      <c r="B15" s="13"/>
      <c r="C15" s="13"/>
      <c r="D15" s="13"/>
      <c r="E15" s="13"/>
      <c r="F15" s="13"/>
      <c r="G15" s="13"/>
      <c r="H15" s="13"/>
      <c r="I15" s="13">
        <v>13000</v>
      </c>
      <c r="J15" s="13"/>
      <c r="K15" s="13"/>
      <c r="L15" s="13"/>
      <c r="M15" s="13"/>
      <c r="N15" s="13"/>
      <c r="O15" s="13">
        <v>2000</v>
      </c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>
        <v>71000</v>
      </c>
      <c r="AH15" s="13"/>
      <c r="AI15" s="13"/>
      <c r="AJ15" s="13"/>
      <c r="AK15" s="13">
        <v>12000</v>
      </c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>
        <v>30000</v>
      </c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>
        <v>21000</v>
      </c>
      <c r="BH15" s="13"/>
      <c r="BI15" s="13"/>
      <c r="BJ15" s="13"/>
      <c r="BK15" s="13"/>
      <c r="BL15" s="13"/>
      <c r="BM15" s="13">
        <v>27000</v>
      </c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>
        <v>8000</v>
      </c>
      <c r="CP15" s="13">
        <v>7000</v>
      </c>
      <c r="CQ15" s="13"/>
      <c r="CR15" s="13"/>
      <c r="CS15" s="13"/>
      <c r="CT15" s="13"/>
      <c r="CU15" s="13">
        <v>3000</v>
      </c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E15" s="9" t="s">
        <v>176</v>
      </c>
      <c r="EF15" s="13"/>
      <c r="EG15" s="13"/>
      <c r="EH15" s="13"/>
      <c r="EI15" s="13"/>
      <c r="EJ15" s="13"/>
      <c r="EK15" s="13"/>
      <c r="EL15" s="13"/>
    </row>
    <row r="16" spans="1:142" x14ac:dyDescent="0.25"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E16" s="9" t="s">
        <v>177</v>
      </c>
      <c r="EF16" s="13"/>
      <c r="EG16" s="13"/>
      <c r="EH16" s="13"/>
      <c r="EI16" s="13"/>
      <c r="EJ16" s="13"/>
      <c r="EK16" s="13"/>
      <c r="EL16" s="13"/>
    </row>
    <row r="17" spans="1:142" x14ac:dyDescent="0.25">
      <c r="A17" s="16" t="s">
        <v>188</v>
      </c>
      <c r="B17" s="16" t="s">
        <v>228</v>
      </c>
      <c r="C17" s="9" t="s">
        <v>163</v>
      </c>
      <c r="D17" s="9" t="s">
        <v>164</v>
      </c>
      <c r="E17" s="9" t="s">
        <v>165</v>
      </c>
      <c r="F17" s="9" t="s">
        <v>166</v>
      </c>
      <c r="G17" s="9" t="s">
        <v>167</v>
      </c>
      <c r="H17" s="9" t="s">
        <v>168</v>
      </c>
      <c r="I17" s="9" t="s">
        <v>169</v>
      </c>
      <c r="J17" s="9" t="s">
        <v>170</v>
      </c>
      <c r="K17" s="9" t="s">
        <v>171</v>
      </c>
      <c r="L17" s="9" t="s">
        <v>172</v>
      </c>
      <c r="M17" s="9" t="s">
        <v>173</v>
      </c>
      <c r="N17" s="9" t="s">
        <v>174</v>
      </c>
      <c r="O17" s="9" t="s">
        <v>175</v>
      </c>
      <c r="P17" s="9" t="s">
        <v>176</v>
      </c>
      <c r="Q17" s="9" t="s">
        <v>177</v>
      </c>
      <c r="R17" s="9" t="s">
        <v>158</v>
      </c>
      <c r="S17" s="9" t="s">
        <v>159</v>
      </c>
      <c r="T17" s="9" t="s">
        <v>160</v>
      </c>
      <c r="U17" s="9" t="s">
        <v>161</v>
      </c>
      <c r="V17" s="9" t="s">
        <v>162</v>
      </c>
      <c r="W17" s="9" t="s">
        <v>40</v>
      </c>
      <c r="X17" s="9" t="s">
        <v>41</v>
      </c>
      <c r="Y17" s="9" t="s">
        <v>42</v>
      </c>
      <c r="Z17" s="9" t="s">
        <v>43</v>
      </c>
      <c r="AA17" s="9" t="s">
        <v>178</v>
      </c>
      <c r="AB17" s="9" t="s">
        <v>45</v>
      </c>
      <c r="AC17" s="9" t="s">
        <v>46</v>
      </c>
      <c r="AD17" s="9" t="s">
        <v>47</v>
      </c>
      <c r="AE17" s="9" t="s">
        <v>48</v>
      </c>
      <c r="AF17" s="9" t="s">
        <v>44</v>
      </c>
      <c r="AG17" s="9" t="s">
        <v>50</v>
      </c>
      <c r="AH17" s="9" t="s">
        <v>51</v>
      </c>
      <c r="AI17" s="9" t="s">
        <v>52</v>
      </c>
      <c r="AJ17" s="9" t="s">
        <v>53</v>
      </c>
      <c r="AK17" s="9" t="s">
        <v>49</v>
      </c>
      <c r="AL17" s="9" t="s">
        <v>55</v>
      </c>
      <c r="AM17" s="9" t="s">
        <v>56</v>
      </c>
      <c r="AN17" s="9" t="s">
        <v>57</v>
      </c>
      <c r="AO17" s="9" t="s">
        <v>58</v>
      </c>
      <c r="AP17" s="9" t="s">
        <v>54</v>
      </c>
      <c r="AQ17" s="9" t="s">
        <v>60</v>
      </c>
      <c r="AR17" s="9" t="s">
        <v>61</v>
      </c>
      <c r="AS17" s="9" t="s">
        <v>62</v>
      </c>
      <c r="AT17" s="9" t="s">
        <v>63</v>
      </c>
      <c r="AU17" s="9" t="s">
        <v>59</v>
      </c>
      <c r="AV17" s="9" t="s">
        <v>65</v>
      </c>
      <c r="AW17" s="9" t="s">
        <v>66</v>
      </c>
      <c r="AX17" s="9" t="s">
        <v>67</v>
      </c>
      <c r="AY17" s="9" t="s">
        <v>68</v>
      </c>
      <c r="AZ17" s="9" t="s">
        <v>64</v>
      </c>
      <c r="BA17" s="9" t="s">
        <v>70</v>
      </c>
      <c r="BB17" s="9" t="s">
        <v>71</v>
      </c>
      <c r="BC17" s="9" t="s">
        <v>72</v>
      </c>
      <c r="BD17" s="9" t="s">
        <v>73</v>
      </c>
      <c r="BE17" s="9" t="s">
        <v>69</v>
      </c>
      <c r="BF17" s="9" t="s">
        <v>75</v>
      </c>
      <c r="BG17" s="9" t="s">
        <v>76</v>
      </c>
      <c r="BH17" s="9" t="s">
        <v>77</v>
      </c>
      <c r="BI17" s="9" t="s">
        <v>78</v>
      </c>
      <c r="BJ17" s="9" t="s">
        <v>74</v>
      </c>
      <c r="BK17" s="9" t="s">
        <v>80</v>
      </c>
      <c r="BL17" s="9" t="s">
        <v>81</v>
      </c>
      <c r="BM17" s="9" t="s">
        <v>82</v>
      </c>
      <c r="BN17" s="9" t="s">
        <v>83</v>
      </c>
      <c r="BO17" s="9" t="s">
        <v>79</v>
      </c>
      <c r="BP17" s="9" t="s">
        <v>85</v>
      </c>
      <c r="BQ17" s="9" t="s">
        <v>86</v>
      </c>
      <c r="BR17" s="9" t="s">
        <v>87</v>
      </c>
      <c r="BS17" s="9" t="s">
        <v>88</v>
      </c>
      <c r="BT17" s="9" t="s">
        <v>84</v>
      </c>
      <c r="BU17" s="9" t="s">
        <v>90</v>
      </c>
      <c r="BV17" s="9" t="s">
        <v>91</v>
      </c>
      <c r="BW17" s="9" t="s">
        <v>92</v>
      </c>
      <c r="BX17" s="9" t="s">
        <v>93</v>
      </c>
      <c r="BY17" s="9" t="s">
        <v>89</v>
      </c>
      <c r="BZ17" s="9" t="s">
        <v>95</v>
      </c>
      <c r="CA17" s="9" t="s">
        <v>96</v>
      </c>
      <c r="CB17" s="9" t="s">
        <v>97</v>
      </c>
      <c r="CC17" s="9" t="s">
        <v>98</v>
      </c>
      <c r="CD17" s="9" t="s">
        <v>94</v>
      </c>
      <c r="CE17" s="9" t="s">
        <v>100</v>
      </c>
      <c r="CF17" s="9" t="s">
        <v>101</v>
      </c>
      <c r="CG17" s="9" t="s">
        <v>102</v>
      </c>
      <c r="CH17" s="9" t="s">
        <v>103</v>
      </c>
      <c r="CI17" s="9" t="s">
        <v>99</v>
      </c>
      <c r="CJ17" s="9" t="s">
        <v>105</v>
      </c>
      <c r="CK17" s="9" t="s">
        <v>106</v>
      </c>
      <c r="CL17" s="9" t="s">
        <v>107</v>
      </c>
      <c r="CM17" s="9" t="s">
        <v>108</v>
      </c>
      <c r="CN17" s="9" t="s">
        <v>104</v>
      </c>
      <c r="CO17" s="9" t="s">
        <v>110</v>
      </c>
      <c r="CP17" s="9" t="s">
        <v>111</v>
      </c>
      <c r="CQ17" s="9" t="s">
        <v>112</v>
      </c>
      <c r="CR17" s="9" t="s">
        <v>113</v>
      </c>
      <c r="CS17" s="9" t="s">
        <v>109</v>
      </c>
      <c r="CT17" s="9" t="s">
        <v>115</v>
      </c>
      <c r="CU17" s="9" t="s">
        <v>116</v>
      </c>
      <c r="CV17" s="9" t="s">
        <v>117</v>
      </c>
      <c r="CW17" s="9" t="s">
        <v>118</v>
      </c>
      <c r="CX17" s="9" t="s">
        <v>114</v>
      </c>
      <c r="CY17" s="9" t="s">
        <v>120</v>
      </c>
      <c r="CZ17" s="9" t="s">
        <v>121</v>
      </c>
      <c r="DA17" s="9" t="s">
        <v>122</v>
      </c>
      <c r="DB17" s="9" t="s">
        <v>123</v>
      </c>
      <c r="DC17" s="9" t="s">
        <v>119</v>
      </c>
      <c r="DD17" s="9" t="s">
        <v>125</v>
      </c>
      <c r="DE17" s="9" t="s">
        <v>126</v>
      </c>
      <c r="DF17" s="9" t="s">
        <v>127</v>
      </c>
      <c r="DG17" s="9" t="s">
        <v>128</v>
      </c>
      <c r="DH17" s="9" t="s">
        <v>124</v>
      </c>
      <c r="DI17" s="9" t="s">
        <v>130</v>
      </c>
      <c r="DJ17" s="9" t="s">
        <v>131</v>
      </c>
      <c r="DK17" s="9" t="s">
        <v>132</v>
      </c>
      <c r="DL17" s="9" t="s">
        <v>133</v>
      </c>
      <c r="DM17" s="9" t="s">
        <v>129</v>
      </c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E17" s="9" t="s">
        <v>158</v>
      </c>
      <c r="EF17" s="13"/>
      <c r="EG17" s="13"/>
      <c r="EH17" s="13"/>
      <c r="EI17" s="13"/>
      <c r="EJ17" s="13"/>
      <c r="EK17" s="13"/>
      <c r="EL17" s="13"/>
    </row>
    <row r="18" spans="1:142" x14ac:dyDescent="0.25">
      <c r="A18" s="13"/>
      <c r="B18" s="13"/>
      <c r="C18" s="13"/>
      <c r="D18" s="13"/>
      <c r="E18" s="13"/>
      <c r="F18" s="13"/>
      <c r="G18" s="13"/>
      <c r="H18" s="13"/>
      <c r="I18" s="13">
        <f>I15*C2</f>
        <v>13780</v>
      </c>
      <c r="J18" s="13"/>
      <c r="K18" s="13"/>
      <c r="L18" s="13"/>
      <c r="M18" s="13"/>
      <c r="N18" s="13"/>
      <c r="O18" s="13">
        <f>O15*C2</f>
        <v>2120</v>
      </c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>
        <f>AG15*C2</f>
        <v>75260</v>
      </c>
      <c r="AH18" s="13"/>
      <c r="AI18" s="13"/>
      <c r="AJ18" s="13"/>
      <c r="AK18" s="13">
        <f>AK15*C2</f>
        <v>12720</v>
      </c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>
        <f>AV15*C2</f>
        <v>31800</v>
      </c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>
        <f>BG15*C2</f>
        <v>22260</v>
      </c>
      <c r="BH18" s="13"/>
      <c r="BI18" s="13"/>
      <c r="BJ18" s="13"/>
      <c r="BK18" s="13"/>
      <c r="BL18" s="13"/>
      <c r="BM18" s="13">
        <f>BM15*C2</f>
        <v>28620</v>
      </c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>
        <f>CO15*C2</f>
        <v>8480</v>
      </c>
      <c r="CP18" s="13">
        <f>CP15*C2</f>
        <v>7420</v>
      </c>
      <c r="CQ18" s="13"/>
      <c r="CR18" s="13"/>
      <c r="CS18" s="13"/>
      <c r="CT18" s="13"/>
      <c r="CU18" s="13">
        <f>CU15*C2</f>
        <v>3180</v>
      </c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E18" s="9" t="s">
        <v>159</v>
      </c>
      <c r="EF18" s="13"/>
      <c r="EG18" s="13"/>
      <c r="EH18" s="13"/>
      <c r="EI18" s="13"/>
      <c r="EJ18" s="13"/>
      <c r="EK18" s="13"/>
      <c r="EL18" s="13"/>
    </row>
    <row r="19" spans="1:142" x14ac:dyDescent="0.25"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E19" s="9" t="s">
        <v>160</v>
      </c>
      <c r="EF19" s="13"/>
      <c r="EG19" s="13"/>
      <c r="EH19" s="13"/>
      <c r="EI19" s="13"/>
      <c r="EJ19" s="13"/>
      <c r="EK19" s="13"/>
      <c r="EL19" s="13"/>
    </row>
    <row r="20" spans="1:142" x14ac:dyDescent="0.25">
      <c r="A20" s="16" t="s">
        <v>188</v>
      </c>
      <c r="B20" s="16" t="s">
        <v>227</v>
      </c>
      <c r="C20" s="9" t="s">
        <v>163</v>
      </c>
      <c r="D20" s="9" t="s">
        <v>164</v>
      </c>
      <c r="E20" s="9" t="s">
        <v>165</v>
      </c>
      <c r="F20" s="9" t="s">
        <v>166</v>
      </c>
      <c r="G20" s="9" t="s">
        <v>167</v>
      </c>
      <c r="H20" s="9" t="s">
        <v>168</v>
      </c>
      <c r="I20" s="9" t="s">
        <v>169</v>
      </c>
      <c r="J20" s="9" t="s">
        <v>170</v>
      </c>
      <c r="K20" s="9" t="s">
        <v>171</v>
      </c>
      <c r="L20" s="9" t="s">
        <v>172</v>
      </c>
      <c r="M20" s="9" t="s">
        <v>173</v>
      </c>
      <c r="N20" s="9" t="s">
        <v>174</v>
      </c>
      <c r="O20" s="9" t="s">
        <v>175</v>
      </c>
      <c r="P20" s="9" t="s">
        <v>176</v>
      </c>
      <c r="Q20" s="9" t="s">
        <v>177</v>
      </c>
      <c r="R20" s="9" t="s">
        <v>158</v>
      </c>
      <c r="S20" s="9" t="s">
        <v>159</v>
      </c>
      <c r="T20" s="9" t="s">
        <v>160</v>
      </c>
      <c r="U20" s="9" t="s">
        <v>161</v>
      </c>
      <c r="V20" s="9" t="s">
        <v>162</v>
      </c>
      <c r="W20" s="9" t="s">
        <v>40</v>
      </c>
      <c r="X20" s="9" t="s">
        <v>41</v>
      </c>
      <c r="Y20" s="9" t="s">
        <v>42</v>
      </c>
      <c r="Z20" s="9" t="s">
        <v>43</v>
      </c>
      <c r="AA20" s="9" t="s">
        <v>178</v>
      </c>
      <c r="AB20" s="9" t="s">
        <v>45</v>
      </c>
      <c r="AC20" s="9" t="s">
        <v>46</v>
      </c>
      <c r="AD20" s="9" t="s">
        <v>47</v>
      </c>
      <c r="AE20" s="9" t="s">
        <v>48</v>
      </c>
      <c r="AF20" s="9" t="s">
        <v>44</v>
      </c>
      <c r="AG20" s="9" t="s">
        <v>50</v>
      </c>
      <c r="AH20" s="9" t="s">
        <v>51</v>
      </c>
      <c r="AI20" s="9" t="s">
        <v>52</v>
      </c>
      <c r="AJ20" s="9" t="s">
        <v>53</v>
      </c>
      <c r="AK20" s="9" t="s">
        <v>49</v>
      </c>
      <c r="AL20" s="9" t="s">
        <v>55</v>
      </c>
      <c r="AM20" s="9" t="s">
        <v>56</v>
      </c>
      <c r="AN20" s="9" t="s">
        <v>57</v>
      </c>
      <c r="AO20" s="9" t="s">
        <v>58</v>
      </c>
      <c r="AP20" s="9" t="s">
        <v>54</v>
      </c>
      <c r="AQ20" s="9" t="s">
        <v>60</v>
      </c>
      <c r="AR20" s="9" t="s">
        <v>61</v>
      </c>
      <c r="AS20" s="9" t="s">
        <v>62</v>
      </c>
      <c r="AT20" s="9" t="s">
        <v>63</v>
      </c>
      <c r="AU20" s="9" t="s">
        <v>59</v>
      </c>
      <c r="AV20" s="9" t="s">
        <v>65</v>
      </c>
      <c r="AW20" s="9" t="s">
        <v>66</v>
      </c>
      <c r="AX20" s="9" t="s">
        <v>67</v>
      </c>
      <c r="AY20" s="9" t="s">
        <v>68</v>
      </c>
      <c r="AZ20" s="9" t="s">
        <v>64</v>
      </c>
      <c r="BA20" s="9" t="s">
        <v>70</v>
      </c>
      <c r="BB20" s="9" t="s">
        <v>71</v>
      </c>
      <c r="BC20" s="9" t="s">
        <v>72</v>
      </c>
      <c r="BD20" s="9" t="s">
        <v>73</v>
      </c>
      <c r="BE20" s="9" t="s">
        <v>69</v>
      </c>
      <c r="BF20" s="9" t="s">
        <v>75</v>
      </c>
      <c r="BG20" s="9" t="s">
        <v>76</v>
      </c>
      <c r="BH20" s="9" t="s">
        <v>77</v>
      </c>
      <c r="BI20" s="9" t="s">
        <v>78</v>
      </c>
      <c r="BJ20" s="9" t="s">
        <v>74</v>
      </c>
      <c r="BK20" s="9" t="s">
        <v>80</v>
      </c>
      <c r="BL20" s="9" t="s">
        <v>81</v>
      </c>
      <c r="BM20" s="9" t="s">
        <v>82</v>
      </c>
      <c r="BN20" s="9" t="s">
        <v>83</v>
      </c>
      <c r="BO20" s="9" t="s">
        <v>79</v>
      </c>
      <c r="BP20" s="9" t="s">
        <v>85</v>
      </c>
      <c r="BQ20" s="9" t="s">
        <v>86</v>
      </c>
      <c r="BR20" s="9" t="s">
        <v>87</v>
      </c>
      <c r="BS20" s="9" t="s">
        <v>88</v>
      </c>
      <c r="BT20" s="9" t="s">
        <v>84</v>
      </c>
      <c r="BU20" s="9" t="s">
        <v>90</v>
      </c>
      <c r="BV20" s="9" t="s">
        <v>91</v>
      </c>
      <c r="BW20" s="9" t="s">
        <v>92</v>
      </c>
      <c r="BX20" s="9" t="s">
        <v>93</v>
      </c>
      <c r="BY20" s="9" t="s">
        <v>89</v>
      </c>
      <c r="BZ20" s="9" t="s">
        <v>95</v>
      </c>
      <c r="CA20" s="9" t="s">
        <v>96</v>
      </c>
      <c r="CB20" s="9" t="s">
        <v>97</v>
      </c>
      <c r="CC20" s="9" t="s">
        <v>98</v>
      </c>
      <c r="CD20" s="9" t="s">
        <v>94</v>
      </c>
      <c r="CE20" s="9" t="s">
        <v>100</v>
      </c>
      <c r="CF20" s="9" t="s">
        <v>101</v>
      </c>
      <c r="CG20" s="9" t="s">
        <v>102</v>
      </c>
      <c r="CH20" s="9" t="s">
        <v>103</v>
      </c>
      <c r="CI20" s="9" t="s">
        <v>99</v>
      </c>
      <c r="CJ20" s="9" t="s">
        <v>105</v>
      </c>
      <c r="CK20" s="9" t="s">
        <v>106</v>
      </c>
      <c r="CL20" s="9" t="s">
        <v>107</v>
      </c>
      <c r="CM20" s="9" t="s">
        <v>108</v>
      </c>
      <c r="CN20" s="9" t="s">
        <v>104</v>
      </c>
      <c r="CO20" s="9" t="s">
        <v>110</v>
      </c>
      <c r="CP20" s="9" t="s">
        <v>111</v>
      </c>
      <c r="CQ20" s="9" t="s">
        <v>112</v>
      </c>
      <c r="CR20" s="9" t="s">
        <v>113</v>
      </c>
      <c r="CS20" s="9" t="s">
        <v>109</v>
      </c>
      <c r="CT20" s="9" t="s">
        <v>115</v>
      </c>
      <c r="CU20" s="9" t="s">
        <v>116</v>
      </c>
      <c r="CV20" s="9" t="s">
        <v>117</v>
      </c>
      <c r="CW20" s="9" t="s">
        <v>118</v>
      </c>
      <c r="CX20" s="9" t="s">
        <v>114</v>
      </c>
      <c r="CY20" s="9" t="s">
        <v>120</v>
      </c>
      <c r="CZ20" s="9" t="s">
        <v>121</v>
      </c>
      <c r="DA20" s="9" t="s">
        <v>122</v>
      </c>
      <c r="DB20" s="9" t="s">
        <v>123</v>
      </c>
      <c r="DC20" s="9" t="s">
        <v>119</v>
      </c>
      <c r="DD20" s="9" t="s">
        <v>125</v>
      </c>
      <c r="DE20" s="9" t="s">
        <v>126</v>
      </c>
      <c r="DF20" s="9" t="s">
        <v>127</v>
      </c>
      <c r="DG20" s="9" t="s">
        <v>128</v>
      </c>
      <c r="DH20" s="9" t="s">
        <v>124</v>
      </c>
      <c r="DI20" s="9" t="s">
        <v>130</v>
      </c>
      <c r="DJ20" s="9" t="s">
        <v>131</v>
      </c>
      <c r="DK20" s="9" t="s">
        <v>132</v>
      </c>
      <c r="DL20" s="9" t="s">
        <v>133</v>
      </c>
      <c r="DM20" s="9" t="s">
        <v>129</v>
      </c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E20" s="9" t="s">
        <v>161</v>
      </c>
      <c r="EF20" s="13"/>
      <c r="EG20" s="13"/>
      <c r="EH20" s="13"/>
      <c r="EI20" s="13"/>
      <c r="EJ20" s="13"/>
      <c r="EK20" s="13"/>
      <c r="EL20" s="13"/>
    </row>
    <row r="21" spans="1:142" x14ac:dyDescent="0.25">
      <c r="A21" s="13"/>
      <c r="B21" s="13"/>
      <c r="C21" s="13"/>
      <c r="D21" s="13"/>
      <c r="E21" s="13"/>
      <c r="F21" s="13"/>
      <c r="G21" s="13"/>
      <c r="H21" s="13"/>
      <c r="I21" s="13">
        <f>$I$18*$C$3</f>
        <v>13091</v>
      </c>
      <c r="J21" s="13"/>
      <c r="K21" s="13"/>
      <c r="L21" s="13"/>
      <c r="M21" s="13"/>
      <c r="N21" s="13"/>
      <c r="O21" s="13">
        <f>$O$18*$C$3</f>
        <v>2014</v>
      </c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>
        <f>$AG$18*$C$3</f>
        <v>71497</v>
      </c>
      <c r="AH21" s="13"/>
      <c r="AI21" s="13"/>
      <c r="AJ21" s="13"/>
      <c r="AK21" s="13">
        <f>$AK$18*$C$3</f>
        <v>12084</v>
      </c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>
        <f>$AV$18*$C$3</f>
        <v>30210</v>
      </c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>
        <f>$BG$18*$C$3</f>
        <v>21147</v>
      </c>
      <c r="BH21" s="13"/>
      <c r="BI21" s="13"/>
      <c r="BJ21" s="13"/>
      <c r="BK21" s="13"/>
      <c r="BL21" s="13"/>
      <c r="BM21" s="13">
        <f>$BM$18*$C$3</f>
        <v>27189</v>
      </c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>
        <f>$CO$18*$C$3</f>
        <v>8056</v>
      </c>
      <c r="CP21" s="13">
        <f>$CP$18*$C$3</f>
        <v>7049</v>
      </c>
      <c r="CQ21" s="13"/>
      <c r="CR21" s="13"/>
      <c r="CS21" s="13"/>
      <c r="CT21" s="13"/>
      <c r="CU21" s="13">
        <f>$CU$18*$C$3</f>
        <v>3021</v>
      </c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E21" s="9" t="s">
        <v>162</v>
      </c>
      <c r="EF21" s="13"/>
      <c r="EG21" s="13"/>
      <c r="EH21" s="13"/>
      <c r="EI21" s="13"/>
      <c r="EJ21" s="13"/>
      <c r="EK21" s="13"/>
      <c r="EL21" s="13"/>
    </row>
    <row r="22" spans="1:142" x14ac:dyDescent="0.25"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E22" s="9" t="s">
        <v>40</v>
      </c>
      <c r="EF22" s="13"/>
      <c r="EG22" s="13"/>
      <c r="EH22" s="13"/>
      <c r="EI22" s="13"/>
      <c r="EJ22" s="13"/>
      <c r="EK22" s="13"/>
      <c r="EL22" s="13"/>
    </row>
    <row r="23" spans="1:142" x14ac:dyDescent="0.25">
      <c r="A23" s="16" t="s">
        <v>188</v>
      </c>
      <c r="B23" s="16" t="s">
        <v>229</v>
      </c>
      <c r="C23" s="9" t="s">
        <v>163</v>
      </c>
      <c r="D23" s="9" t="s">
        <v>164</v>
      </c>
      <c r="E23" s="9" t="s">
        <v>165</v>
      </c>
      <c r="F23" s="9" t="s">
        <v>166</v>
      </c>
      <c r="G23" s="9" t="s">
        <v>167</v>
      </c>
      <c r="H23" s="9" t="s">
        <v>168</v>
      </c>
      <c r="I23" s="9" t="s">
        <v>169</v>
      </c>
      <c r="J23" s="9" t="s">
        <v>170</v>
      </c>
      <c r="K23" s="9" t="s">
        <v>171</v>
      </c>
      <c r="L23" s="9" t="s">
        <v>172</v>
      </c>
      <c r="M23" s="9" t="s">
        <v>173</v>
      </c>
      <c r="N23" s="9" t="s">
        <v>174</v>
      </c>
      <c r="O23" s="9" t="s">
        <v>175</v>
      </c>
      <c r="P23" s="9" t="s">
        <v>176</v>
      </c>
      <c r="Q23" s="9" t="s">
        <v>177</v>
      </c>
      <c r="R23" s="9" t="s">
        <v>158</v>
      </c>
      <c r="S23" s="9" t="s">
        <v>159</v>
      </c>
      <c r="T23" s="9" t="s">
        <v>160</v>
      </c>
      <c r="U23" s="9" t="s">
        <v>161</v>
      </c>
      <c r="V23" s="9" t="s">
        <v>162</v>
      </c>
      <c r="W23" s="9" t="s">
        <v>40</v>
      </c>
      <c r="X23" s="9" t="s">
        <v>41</v>
      </c>
      <c r="Y23" s="9" t="s">
        <v>42</v>
      </c>
      <c r="Z23" s="9" t="s">
        <v>43</v>
      </c>
      <c r="AA23" s="9" t="s">
        <v>178</v>
      </c>
      <c r="AB23" s="9" t="s">
        <v>45</v>
      </c>
      <c r="AC23" s="9" t="s">
        <v>46</v>
      </c>
      <c r="AD23" s="9" t="s">
        <v>47</v>
      </c>
      <c r="AE23" s="9" t="s">
        <v>48</v>
      </c>
      <c r="AF23" s="9" t="s">
        <v>44</v>
      </c>
      <c r="AG23" s="9" t="s">
        <v>50</v>
      </c>
      <c r="AH23" s="9" t="s">
        <v>51</v>
      </c>
      <c r="AI23" s="9" t="s">
        <v>52</v>
      </c>
      <c r="AJ23" s="9" t="s">
        <v>53</v>
      </c>
      <c r="AK23" s="9" t="s">
        <v>49</v>
      </c>
      <c r="AL23" s="9" t="s">
        <v>55</v>
      </c>
      <c r="AM23" s="9" t="s">
        <v>56</v>
      </c>
      <c r="AN23" s="9" t="s">
        <v>57</v>
      </c>
      <c r="AO23" s="9" t="s">
        <v>58</v>
      </c>
      <c r="AP23" s="9" t="s">
        <v>54</v>
      </c>
      <c r="AQ23" s="9" t="s">
        <v>60</v>
      </c>
      <c r="AR23" s="9" t="s">
        <v>61</v>
      </c>
      <c r="AS23" s="9" t="s">
        <v>62</v>
      </c>
      <c r="AT23" s="9" t="s">
        <v>63</v>
      </c>
      <c r="AU23" s="9" t="s">
        <v>59</v>
      </c>
      <c r="AV23" s="9" t="s">
        <v>65</v>
      </c>
      <c r="AW23" s="9" t="s">
        <v>66</v>
      </c>
      <c r="AX23" s="9" t="s">
        <v>67</v>
      </c>
      <c r="AY23" s="9" t="s">
        <v>68</v>
      </c>
      <c r="AZ23" s="9" t="s">
        <v>64</v>
      </c>
      <c r="BA23" s="9" t="s">
        <v>70</v>
      </c>
      <c r="BB23" s="9" t="s">
        <v>71</v>
      </c>
      <c r="BC23" s="9" t="s">
        <v>72</v>
      </c>
      <c r="BD23" s="9" t="s">
        <v>73</v>
      </c>
      <c r="BE23" s="9" t="s">
        <v>69</v>
      </c>
      <c r="BF23" s="9" t="s">
        <v>75</v>
      </c>
      <c r="BG23" s="9" t="s">
        <v>76</v>
      </c>
      <c r="BH23" s="9" t="s">
        <v>77</v>
      </c>
      <c r="BI23" s="9" t="s">
        <v>78</v>
      </c>
      <c r="BJ23" s="9" t="s">
        <v>74</v>
      </c>
      <c r="BK23" s="9" t="s">
        <v>80</v>
      </c>
      <c r="BL23" s="9" t="s">
        <v>81</v>
      </c>
      <c r="BM23" s="9" t="s">
        <v>82</v>
      </c>
      <c r="BN23" s="9" t="s">
        <v>83</v>
      </c>
      <c r="BO23" s="9" t="s">
        <v>79</v>
      </c>
      <c r="BP23" s="9" t="s">
        <v>85</v>
      </c>
      <c r="BQ23" s="9" t="s">
        <v>86</v>
      </c>
      <c r="BR23" s="9" t="s">
        <v>87</v>
      </c>
      <c r="BS23" s="9" t="s">
        <v>88</v>
      </c>
      <c r="BT23" s="9" t="s">
        <v>84</v>
      </c>
      <c r="BU23" s="9" t="s">
        <v>90</v>
      </c>
      <c r="BV23" s="9" t="s">
        <v>91</v>
      </c>
      <c r="BW23" s="9" t="s">
        <v>92</v>
      </c>
      <c r="BX23" s="9" t="s">
        <v>93</v>
      </c>
      <c r="BY23" s="9" t="s">
        <v>89</v>
      </c>
      <c r="BZ23" s="9" t="s">
        <v>95</v>
      </c>
      <c r="CA23" s="9" t="s">
        <v>96</v>
      </c>
      <c r="CB23" s="9" t="s">
        <v>97</v>
      </c>
      <c r="CC23" s="9" t="s">
        <v>98</v>
      </c>
      <c r="CD23" s="9" t="s">
        <v>94</v>
      </c>
      <c r="CE23" s="9" t="s">
        <v>100</v>
      </c>
      <c r="CF23" s="9" t="s">
        <v>101</v>
      </c>
      <c r="CG23" s="9" t="s">
        <v>102</v>
      </c>
      <c r="CH23" s="9" t="s">
        <v>103</v>
      </c>
      <c r="CI23" s="9" t="s">
        <v>99</v>
      </c>
      <c r="CJ23" s="9" t="s">
        <v>105</v>
      </c>
      <c r="CK23" s="9" t="s">
        <v>106</v>
      </c>
      <c r="CL23" s="9" t="s">
        <v>107</v>
      </c>
      <c r="CM23" s="9" t="s">
        <v>108</v>
      </c>
      <c r="CN23" s="9" t="s">
        <v>104</v>
      </c>
      <c r="CO23" s="9" t="s">
        <v>110</v>
      </c>
      <c r="CP23" s="9" t="s">
        <v>111</v>
      </c>
      <c r="CQ23" s="9" t="s">
        <v>112</v>
      </c>
      <c r="CR23" s="9" t="s">
        <v>113</v>
      </c>
      <c r="CS23" s="9" t="s">
        <v>109</v>
      </c>
      <c r="CT23" s="9" t="s">
        <v>115</v>
      </c>
      <c r="CU23" s="9" t="s">
        <v>116</v>
      </c>
      <c r="CV23" s="9" t="s">
        <v>117</v>
      </c>
      <c r="CW23" s="9" t="s">
        <v>118</v>
      </c>
      <c r="CX23" s="9" t="s">
        <v>114</v>
      </c>
      <c r="CY23" s="9" t="s">
        <v>120</v>
      </c>
      <c r="CZ23" s="9" t="s">
        <v>121</v>
      </c>
      <c r="DA23" s="9" t="s">
        <v>122</v>
      </c>
      <c r="DB23" s="9" t="s">
        <v>123</v>
      </c>
      <c r="DC23" s="9" t="s">
        <v>119</v>
      </c>
      <c r="DD23" s="9" t="s">
        <v>125</v>
      </c>
      <c r="DE23" s="9" t="s">
        <v>126</v>
      </c>
      <c r="DF23" s="9" t="s">
        <v>127</v>
      </c>
      <c r="DG23" s="9" t="s">
        <v>128</v>
      </c>
      <c r="DH23" s="9" t="s">
        <v>124</v>
      </c>
      <c r="DI23" s="9" t="s">
        <v>130</v>
      </c>
      <c r="DJ23" s="9" t="s">
        <v>131</v>
      </c>
      <c r="DK23" s="9" t="s">
        <v>132</v>
      </c>
      <c r="DL23" s="9" t="s">
        <v>133</v>
      </c>
      <c r="DM23" s="9" t="s">
        <v>129</v>
      </c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E23" s="9" t="s">
        <v>41</v>
      </c>
      <c r="EF23" s="13"/>
      <c r="EG23" s="13"/>
      <c r="EH23" s="13"/>
      <c r="EI23" s="13"/>
      <c r="EJ23" s="13"/>
      <c r="EK23" s="13"/>
      <c r="EL23" s="13"/>
    </row>
    <row r="24" spans="1:142" x14ac:dyDescent="0.25">
      <c r="A24" s="13"/>
      <c r="B24" s="13"/>
      <c r="C24" s="13"/>
      <c r="D24" s="13"/>
      <c r="E24" s="13"/>
      <c r="F24" s="13"/>
      <c r="G24" s="13"/>
      <c r="H24" s="13"/>
      <c r="I24" s="13">
        <f>$I$18*$C$4</f>
        <v>689</v>
      </c>
      <c r="J24" s="13"/>
      <c r="K24" s="13"/>
      <c r="L24" s="13"/>
      <c r="M24" s="13"/>
      <c r="N24" s="13"/>
      <c r="O24" s="13">
        <f>$O$18*$C$4</f>
        <v>106</v>
      </c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>
        <f>$AG$18*$C$4</f>
        <v>3763</v>
      </c>
      <c r="AH24" s="13"/>
      <c r="AI24" s="13"/>
      <c r="AJ24" s="13"/>
      <c r="AK24" s="13">
        <f>$AK$18*$C$4</f>
        <v>636</v>
      </c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>
        <f>$AV$18*$C$4</f>
        <v>1590</v>
      </c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>
        <f>$BG$18*$C$4</f>
        <v>1113</v>
      </c>
      <c r="BH24" s="13"/>
      <c r="BI24" s="13"/>
      <c r="BJ24" s="13"/>
      <c r="BK24" s="13"/>
      <c r="BL24" s="13"/>
      <c r="BM24" s="13">
        <f>$BM$18*$C$4</f>
        <v>1431</v>
      </c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>
        <f>$CO$18*$C$4</f>
        <v>424</v>
      </c>
      <c r="CP24" s="13">
        <f>$CP$18*$C$4</f>
        <v>371</v>
      </c>
      <c r="CQ24" s="13"/>
      <c r="CR24" s="13"/>
      <c r="CS24" s="13"/>
      <c r="CT24" s="13"/>
      <c r="CU24" s="13">
        <f>$CU$18*$C$4</f>
        <v>159</v>
      </c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E24" s="9" t="s">
        <v>42</v>
      </c>
      <c r="EF24" s="13"/>
      <c r="EG24" s="13"/>
      <c r="EH24" s="13"/>
      <c r="EI24" s="13"/>
      <c r="EJ24" s="13"/>
      <c r="EK24" s="13"/>
      <c r="EL24" s="13"/>
    </row>
    <row r="25" spans="1:142" x14ac:dyDescent="0.25"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E25" s="9" t="s">
        <v>43</v>
      </c>
      <c r="EF25" s="13"/>
      <c r="EG25" s="13"/>
      <c r="EH25" s="13"/>
      <c r="EI25" s="13"/>
      <c r="EJ25" s="13"/>
      <c r="EK25" s="13"/>
      <c r="EL25" s="13"/>
    </row>
    <row r="26" spans="1:142" x14ac:dyDescent="0.25">
      <c r="A26" s="16" t="s">
        <v>188</v>
      </c>
      <c r="B26" s="16" t="s">
        <v>230</v>
      </c>
      <c r="C26" s="9" t="s">
        <v>163</v>
      </c>
      <c r="D26" s="9" t="s">
        <v>164</v>
      </c>
      <c r="E26" s="9" t="s">
        <v>165</v>
      </c>
      <c r="F26" s="9" t="s">
        <v>166</v>
      </c>
      <c r="G26" s="9" t="s">
        <v>167</v>
      </c>
      <c r="H26" s="9" t="s">
        <v>168</v>
      </c>
      <c r="I26" s="9" t="s">
        <v>169</v>
      </c>
      <c r="J26" s="9" t="s">
        <v>170</v>
      </c>
      <c r="K26" s="9" t="s">
        <v>171</v>
      </c>
      <c r="L26" s="9" t="s">
        <v>172</v>
      </c>
      <c r="M26" s="9" t="s">
        <v>173</v>
      </c>
      <c r="N26" s="9" t="s">
        <v>174</v>
      </c>
      <c r="O26" s="9" t="s">
        <v>175</v>
      </c>
      <c r="P26" s="9" t="s">
        <v>176</v>
      </c>
      <c r="Q26" s="9" t="s">
        <v>177</v>
      </c>
      <c r="R26" s="9" t="s">
        <v>158</v>
      </c>
      <c r="S26" s="9" t="s">
        <v>159</v>
      </c>
      <c r="T26" s="9" t="s">
        <v>160</v>
      </c>
      <c r="U26" s="9" t="s">
        <v>161</v>
      </c>
      <c r="V26" s="9" t="s">
        <v>162</v>
      </c>
      <c r="W26" s="9" t="s">
        <v>40</v>
      </c>
      <c r="X26" s="9" t="s">
        <v>41</v>
      </c>
      <c r="Y26" s="9" t="s">
        <v>42</v>
      </c>
      <c r="Z26" s="9" t="s">
        <v>43</v>
      </c>
      <c r="AA26" s="9" t="s">
        <v>178</v>
      </c>
      <c r="AB26" s="9" t="s">
        <v>45</v>
      </c>
      <c r="AC26" s="9" t="s">
        <v>46</v>
      </c>
      <c r="AD26" s="9" t="s">
        <v>47</v>
      </c>
      <c r="AE26" s="9" t="s">
        <v>48</v>
      </c>
      <c r="AF26" s="9" t="s">
        <v>44</v>
      </c>
      <c r="AG26" s="9" t="s">
        <v>50</v>
      </c>
      <c r="AH26" s="9" t="s">
        <v>51</v>
      </c>
      <c r="AI26" s="9" t="s">
        <v>52</v>
      </c>
      <c r="AJ26" s="9" t="s">
        <v>53</v>
      </c>
      <c r="AK26" s="9" t="s">
        <v>49</v>
      </c>
      <c r="AL26" s="9" t="s">
        <v>55</v>
      </c>
      <c r="AM26" s="9" t="s">
        <v>56</v>
      </c>
      <c r="AN26" s="9" t="s">
        <v>57</v>
      </c>
      <c r="AO26" s="9" t="s">
        <v>58</v>
      </c>
      <c r="AP26" s="9" t="s">
        <v>54</v>
      </c>
      <c r="AQ26" s="9" t="s">
        <v>60</v>
      </c>
      <c r="AR26" s="9" t="s">
        <v>61</v>
      </c>
      <c r="AS26" s="9" t="s">
        <v>62</v>
      </c>
      <c r="AT26" s="9" t="s">
        <v>63</v>
      </c>
      <c r="AU26" s="9" t="s">
        <v>59</v>
      </c>
      <c r="AV26" s="9" t="s">
        <v>65</v>
      </c>
      <c r="AW26" s="9" t="s">
        <v>66</v>
      </c>
      <c r="AX26" s="9" t="s">
        <v>67</v>
      </c>
      <c r="AY26" s="9" t="s">
        <v>68</v>
      </c>
      <c r="AZ26" s="9" t="s">
        <v>64</v>
      </c>
      <c r="BA26" s="9" t="s">
        <v>70</v>
      </c>
      <c r="BB26" s="9" t="s">
        <v>71</v>
      </c>
      <c r="BC26" s="9" t="s">
        <v>72</v>
      </c>
      <c r="BD26" s="9" t="s">
        <v>73</v>
      </c>
      <c r="BE26" s="9" t="s">
        <v>69</v>
      </c>
      <c r="BF26" s="9" t="s">
        <v>75</v>
      </c>
      <c r="BG26" s="9" t="s">
        <v>76</v>
      </c>
      <c r="BH26" s="9" t="s">
        <v>77</v>
      </c>
      <c r="BI26" s="9" t="s">
        <v>78</v>
      </c>
      <c r="BJ26" s="9" t="s">
        <v>74</v>
      </c>
      <c r="BK26" s="9" t="s">
        <v>80</v>
      </c>
      <c r="BL26" s="9" t="s">
        <v>81</v>
      </c>
      <c r="BM26" s="9" t="s">
        <v>82</v>
      </c>
      <c r="BN26" s="9" t="s">
        <v>83</v>
      </c>
      <c r="BO26" s="9" t="s">
        <v>79</v>
      </c>
      <c r="BP26" s="9" t="s">
        <v>85</v>
      </c>
      <c r="BQ26" s="9" t="s">
        <v>86</v>
      </c>
      <c r="BR26" s="9" t="s">
        <v>87</v>
      </c>
      <c r="BS26" s="9" t="s">
        <v>88</v>
      </c>
      <c r="BT26" s="9" t="s">
        <v>84</v>
      </c>
      <c r="BU26" s="9" t="s">
        <v>90</v>
      </c>
      <c r="BV26" s="9" t="s">
        <v>91</v>
      </c>
      <c r="BW26" s="9" t="s">
        <v>92</v>
      </c>
      <c r="BX26" s="9" t="s">
        <v>93</v>
      </c>
      <c r="BY26" s="9" t="s">
        <v>89</v>
      </c>
      <c r="BZ26" s="9" t="s">
        <v>95</v>
      </c>
      <c r="CA26" s="9" t="s">
        <v>96</v>
      </c>
      <c r="CB26" s="9" t="s">
        <v>97</v>
      </c>
      <c r="CC26" s="9" t="s">
        <v>98</v>
      </c>
      <c r="CD26" s="9" t="s">
        <v>94</v>
      </c>
      <c r="CE26" s="9" t="s">
        <v>100</v>
      </c>
      <c r="CF26" s="9" t="s">
        <v>101</v>
      </c>
      <c r="CG26" s="9" t="s">
        <v>102</v>
      </c>
      <c r="CH26" s="9" t="s">
        <v>103</v>
      </c>
      <c r="CI26" s="9" t="s">
        <v>99</v>
      </c>
      <c r="CJ26" s="9" t="s">
        <v>105</v>
      </c>
      <c r="CK26" s="9" t="s">
        <v>106</v>
      </c>
      <c r="CL26" s="9" t="s">
        <v>107</v>
      </c>
      <c r="CM26" s="9" t="s">
        <v>108</v>
      </c>
      <c r="CN26" s="9" t="s">
        <v>104</v>
      </c>
      <c r="CO26" s="9" t="s">
        <v>110</v>
      </c>
      <c r="CP26" s="9" t="s">
        <v>111</v>
      </c>
      <c r="CQ26" s="9" t="s">
        <v>112</v>
      </c>
      <c r="CR26" s="9" t="s">
        <v>113</v>
      </c>
      <c r="CS26" s="9" t="s">
        <v>109</v>
      </c>
      <c r="CT26" s="9" t="s">
        <v>115</v>
      </c>
      <c r="CU26" s="9" t="s">
        <v>116</v>
      </c>
      <c r="CV26" s="9" t="s">
        <v>117</v>
      </c>
      <c r="CW26" s="9" t="s">
        <v>118</v>
      </c>
      <c r="CX26" s="9" t="s">
        <v>114</v>
      </c>
      <c r="CY26" s="9" t="s">
        <v>120</v>
      </c>
      <c r="CZ26" s="9" t="s">
        <v>121</v>
      </c>
      <c r="DA26" s="9" t="s">
        <v>122</v>
      </c>
      <c r="DB26" s="9" t="s">
        <v>123</v>
      </c>
      <c r="DC26" s="9" t="s">
        <v>119</v>
      </c>
      <c r="DD26" s="9" t="s">
        <v>125</v>
      </c>
      <c r="DE26" s="9" t="s">
        <v>126</v>
      </c>
      <c r="DF26" s="9" t="s">
        <v>127</v>
      </c>
      <c r="DG26" s="9" t="s">
        <v>128</v>
      </c>
      <c r="DH26" s="9" t="s">
        <v>124</v>
      </c>
      <c r="DI26" s="9" t="s">
        <v>130</v>
      </c>
      <c r="DJ26" s="9" t="s">
        <v>131</v>
      </c>
      <c r="DK26" s="9" t="s">
        <v>132</v>
      </c>
      <c r="DL26" s="9" t="s">
        <v>133</v>
      </c>
      <c r="DM26" s="9" t="s">
        <v>129</v>
      </c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E26" s="9" t="s">
        <v>178</v>
      </c>
      <c r="EF26" s="13"/>
      <c r="EG26" s="13"/>
      <c r="EH26" s="13"/>
      <c r="EI26" s="13"/>
      <c r="EJ26" s="13"/>
      <c r="EK26" s="13"/>
      <c r="EL26" s="13"/>
    </row>
    <row r="27" spans="1:142" x14ac:dyDescent="0.25">
      <c r="A27" s="13"/>
      <c r="B27" s="13"/>
      <c r="C27" s="13"/>
      <c r="D27" s="13"/>
      <c r="E27" s="13"/>
      <c r="F27" s="13"/>
      <c r="G27" s="13"/>
      <c r="H27" s="13"/>
      <c r="I27" s="13">
        <f>I21*C5</f>
        <v>13352.82</v>
      </c>
      <c r="J27" s="13"/>
      <c r="K27" s="13"/>
      <c r="L27" s="13"/>
      <c r="M27" s="13"/>
      <c r="N27" s="13"/>
      <c r="O27" s="13">
        <f>O21*C5</f>
        <v>2054.2800000000002</v>
      </c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>
        <f>AG21*C5</f>
        <v>72926.94</v>
      </c>
      <c r="AH27" s="13"/>
      <c r="AI27" s="13"/>
      <c r="AJ27" s="13"/>
      <c r="AK27" s="13">
        <f>AK21*C5</f>
        <v>12325.68</v>
      </c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>
        <f>AV21*C5</f>
        <v>30814.2</v>
      </c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>
        <f>BG21*C5</f>
        <v>21569.94</v>
      </c>
      <c r="BH27" s="13"/>
      <c r="BI27" s="13"/>
      <c r="BJ27" s="13"/>
      <c r="BK27" s="13"/>
      <c r="BL27" s="13"/>
      <c r="BM27" s="13">
        <f>BM21*C5</f>
        <v>27732.78</v>
      </c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>
        <f>CO21*C5</f>
        <v>8217.1200000000008</v>
      </c>
      <c r="CP27" s="13">
        <f>CP21*C5</f>
        <v>7189.9800000000005</v>
      </c>
      <c r="CQ27" s="13"/>
      <c r="CR27" s="13"/>
      <c r="CS27" s="13"/>
      <c r="CT27" s="13"/>
      <c r="CU27" s="13">
        <f>CU21*C5</f>
        <v>3081.42</v>
      </c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E27" s="9" t="s">
        <v>45</v>
      </c>
      <c r="EF27" s="13"/>
      <c r="EG27" s="13"/>
      <c r="EH27" s="13"/>
      <c r="EI27" s="13"/>
      <c r="EJ27" s="13"/>
      <c r="EK27" s="13"/>
      <c r="EL27" s="13"/>
    </row>
    <row r="28" spans="1:142" x14ac:dyDescent="0.25"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E28" s="9" t="s">
        <v>46</v>
      </c>
      <c r="EF28" s="13"/>
      <c r="EG28" s="13"/>
      <c r="EH28" s="13"/>
      <c r="EI28" s="13"/>
      <c r="EJ28" s="13"/>
      <c r="EK28" s="13"/>
      <c r="EL28" s="13"/>
    </row>
    <row r="29" spans="1:142" x14ac:dyDescent="0.25">
      <c r="A29" s="16" t="s">
        <v>188</v>
      </c>
      <c r="B29" s="16" t="s">
        <v>231</v>
      </c>
      <c r="C29" s="9" t="s">
        <v>163</v>
      </c>
      <c r="D29" s="9" t="s">
        <v>164</v>
      </c>
      <c r="E29" s="9" t="s">
        <v>165</v>
      </c>
      <c r="F29" s="9" t="s">
        <v>166</v>
      </c>
      <c r="G29" s="9" t="s">
        <v>167</v>
      </c>
      <c r="H29" s="9" t="s">
        <v>168</v>
      </c>
      <c r="I29" s="9" t="s">
        <v>169</v>
      </c>
      <c r="J29" s="9" t="s">
        <v>170</v>
      </c>
      <c r="K29" s="9" t="s">
        <v>171</v>
      </c>
      <c r="L29" s="9" t="s">
        <v>172</v>
      </c>
      <c r="M29" s="9" t="s">
        <v>173</v>
      </c>
      <c r="N29" s="9" t="s">
        <v>174</v>
      </c>
      <c r="O29" s="9" t="s">
        <v>175</v>
      </c>
      <c r="P29" s="9" t="s">
        <v>176</v>
      </c>
      <c r="Q29" s="9" t="s">
        <v>177</v>
      </c>
      <c r="R29" s="9" t="s">
        <v>158</v>
      </c>
      <c r="S29" s="9" t="s">
        <v>159</v>
      </c>
      <c r="T29" s="9" t="s">
        <v>160</v>
      </c>
      <c r="U29" s="9" t="s">
        <v>161</v>
      </c>
      <c r="V29" s="9" t="s">
        <v>162</v>
      </c>
      <c r="W29" s="9" t="s">
        <v>40</v>
      </c>
      <c r="X29" s="9" t="s">
        <v>41</v>
      </c>
      <c r="Y29" s="9" t="s">
        <v>42</v>
      </c>
      <c r="Z29" s="9" t="s">
        <v>43</v>
      </c>
      <c r="AA29" s="9" t="s">
        <v>178</v>
      </c>
      <c r="AB29" s="9" t="s">
        <v>45</v>
      </c>
      <c r="AC29" s="9" t="s">
        <v>46</v>
      </c>
      <c r="AD29" s="9" t="s">
        <v>47</v>
      </c>
      <c r="AE29" s="9" t="s">
        <v>48</v>
      </c>
      <c r="AF29" s="9" t="s">
        <v>44</v>
      </c>
      <c r="AG29" s="9" t="s">
        <v>50</v>
      </c>
      <c r="AH29" s="9" t="s">
        <v>51</v>
      </c>
      <c r="AI29" s="9" t="s">
        <v>52</v>
      </c>
      <c r="AJ29" s="9" t="s">
        <v>53</v>
      </c>
      <c r="AK29" s="9" t="s">
        <v>49</v>
      </c>
      <c r="AL29" s="9" t="s">
        <v>55</v>
      </c>
      <c r="AM29" s="9" t="s">
        <v>56</v>
      </c>
      <c r="AN29" s="9" t="s">
        <v>57</v>
      </c>
      <c r="AO29" s="9" t="s">
        <v>58</v>
      </c>
      <c r="AP29" s="9" t="s">
        <v>54</v>
      </c>
      <c r="AQ29" s="9" t="s">
        <v>60</v>
      </c>
      <c r="AR29" s="9" t="s">
        <v>61</v>
      </c>
      <c r="AS29" s="9" t="s">
        <v>62</v>
      </c>
      <c r="AT29" s="9" t="s">
        <v>63</v>
      </c>
      <c r="AU29" s="9" t="s">
        <v>59</v>
      </c>
      <c r="AV29" s="9" t="s">
        <v>65</v>
      </c>
      <c r="AW29" s="9" t="s">
        <v>66</v>
      </c>
      <c r="AX29" s="9" t="s">
        <v>67</v>
      </c>
      <c r="AY29" s="9" t="s">
        <v>68</v>
      </c>
      <c r="AZ29" s="9" t="s">
        <v>64</v>
      </c>
      <c r="BA29" s="9" t="s">
        <v>70</v>
      </c>
      <c r="BB29" s="9" t="s">
        <v>71</v>
      </c>
      <c r="BC29" s="9" t="s">
        <v>72</v>
      </c>
      <c r="BD29" s="9" t="s">
        <v>73</v>
      </c>
      <c r="BE29" s="9" t="s">
        <v>69</v>
      </c>
      <c r="BF29" s="9" t="s">
        <v>75</v>
      </c>
      <c r="BG29" s="9" t="s">
        <v>76</v>
      </c>
      <c r="BH29" s="9" t="s">
        <v>77</v>
      </c>
      <c r="BI29" s="9" t="s">
        <v>78</v>
      </c>
      <c r="BJ29" s="9" t="s">
        <v>74</v>
      </c>
      <c r="BK29" s="9" t="s">
        <v>80</v>
      </c>
      <c r="BL29" s="9" t="s">
        <v>81</v>
      </c>
      <c r="BM29" s="9" t="s">
        <v>82</v>
      </c>
      <c r="BN29" s="9" t="s">
        <v>83</v>
      </c>
      <c r="BO29" s="9" t="s">
        <v>79</v>
      </c>
      <c r="BP29" s="9" t="s">
        <v>85</v>
      </c>
      <c r="BQ29" s="9" t="s">
        <v>86</v>
      </c>
      <c r="BR29" s="9" t="s">
        <v>87</v>
      </c>
      <c r="BS29" s="9" t="s">
        <v>88</v>
      </c>
      <c r="BT29" s="9" t="s">
        <v>84</v>
      </c>
      <c r="BU29" s="9" t="s">
        <v>90</v>
      </c>
      <c r="BV29" s="9" t="s">
        <v>91</v>
      </c>
      <c r="BW29" s="9" t="s">
        <v>92</v>
      </c>
      <c r="BX29" s="9" t="s">
        <v>93</v>
      </c>
      <c r="BY29" s="9" t="s">
        <v>89</v>
      </c>
      <c r="BZ29" s="9" t="s">
        <v>95</v>
      </c>
      <c r="CA29" s="9" t="s">
        <v>96</v>
      </c>
      <c r="CB29" s="9" t="s">
        <v>97</v>
      </c>
      <c r="CC29" s="9" t="s">
        <v>98</v>
      </c>
      <c r="CD29" s="9" t="s">
        <v>94</v>
      </c>
      <c r="CE29" s="9" t="s">
        <v>100</v>
      </c>
      <c r="CF29" s="9" t="s">
        <v>101</v>
      </c>
      <c r="CG29" s="9" t="s">
        <v>102</v>
      </c>
      <c r="CH29" s="9" t="s">
        <v>103</v>
      </c>
      <c r="CI29" s="9" t="s">
        <v>99</v>
      </c>
      <c r="CJ29" s="9" t="s">
        <v>105</v>
      </c>
      <c r="CK29" s="9" t="s">
        <v>106</v>
      </c>
      <c r="CL29" s="9" t="s">
        <v>107</v>
      </c>
      <c r="CM29" s="9" t="s">
        <v>108</v>
      </c>
      <c r="CN29" s="9" t="s">
        <v>104</v>
      </c>
      <c r="CO29" s="9" t="s">
        <v>110</v>
      </c>
      <c r="CP29" s="9" t="s">
        <v>111</v>
      </c>
      <c r="CQ29" s="9" t="s">
        <v>112</v>
      </c>
      <c r="CR29" s="9" t="s">
        <v>113</v>
      </c>
      <c r="CS29" s="9" t="s">
        <v>109</v>
      </c>
      <c r="CT29" s="9" t="s">
        <v>115</v>
      </c>
      <c r="CU29" s="9" t="s">
        <v>116</v>
      </c>
      <c r="CV29" s="9" t="s">
        <v>117</v>
      </c>
      <c r="CW29" s="9" t="s">
        <v>118</v>
      </c>
      <c r="CX29" s="9" t="s">
        <v>114</v>
      </c>
      <c r="CY29" s="9" t="s">
        <v>120</v>
      </c>
      <c r="CZ29" s="9" t="s">
        <v>121</v>
      </c>
      <c r="DA29" s="9" t="s">
        <v>122</v>
      </c>
      <c r="DB29" s="9" t="s">
        <v>123</v>
      </c>
      <c r="DC29" s="9" t="s">
        <v>119</v>
      </c>
      <c r="DD29" s="9" t="s">
        <v>125</v>
      </c>
      <c r="DE29" s="9" t="s">
        <v>126</v>
      </c>
      <c r="DF29" s="9" t="s">
        <v>127</v>
      </c>
      <c r="DG29" s="9" t="s">
        <v>128</v>
      </c>
      <c r="DH29" s="9" t="s">
        <v>124</v>
      </c>
      <c r="DI29" s="9" t="s">
        <v>130</v>
      </c>
      <c r="DJ29" s="9" t="s">
        <v>131</v>
      </c>
      <c r="DK29" s="9" t="s">
        <v>132</v>
      </c>
      <c r="DL29" s="9" t="s">
        <v>133</v>
      </c>
      <c r="DM29" s="9" t="s">
        <v>129</v>
      </c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E29" s="9" t="s">
        <v>47</v>
      </c>
      <c r="EF29" s="13"/>
      <c r="EG29" s="13"/>
      <c r="EH29" s="13"/>
      <c r="EI29" s="13"/>
      <c r="EJ29" s="13"/>
      <c r="EK29" s="13"/>
      <c r="EL29" s="13"/>
    </row>
    <row r="30" spans="1:142" x14ac:dyDescent="0.25">
      <c r="A30" s="13"/>
      <c r="B30" s="13"/>
      <c r="C30" s="13"/>
      <c r="D30" s="13"/>
      <c r="E30" s="13"/>
      <c r="F30" s="13"/>
      <c r="G30" s="13"/>
      <c r="H30" s="13"/>
      <c r="I30" s="13">
        <f>I27</f>
        <v>13352.82</v>
      </c>
      <c r="J30" s="13"/>
      <c r="K30" s="13"/>
      <c r="L30" s="13"/>
      <c r="M30" s="13"/>
      <c r="N30" s="13"/>
      <c r="O30" s="13">
        <f>O27</f>
        <v>2054.2800000000002</v>
      </c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>
        <f>AG27</f>
        <v>72926.94</v>
      </c>
      <c r="AH30" s="13"/>
      <c r="AI30" s="13"/>
      <c r="AJ30" s="13"/>
      <c r="AK30" s="13">
        <f>AK27</f>
        <v>12325.68</v>
      </c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>
        <f>AV27</f>
        <v>30814.2</v>
      </c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>
        <f>BG27</f>
        <v>21569.94</v>
      </c>
      <c r="BH30" s="13"/>
      <c r="BI30" s="13"/>
      <c r="BJ30" s="13"/>
      <c r="BK30" s="13"/>
      <c r="BL30" s="13"/>
      <c r="BM30" s="13">
        <f>BM27</f>
        <v>27732.78</v>
      </c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>
        <f>CO27</f>
        <v>8217.1200000000008</v>
      </c>
      <c r="CP30" s="13">
        <f>CP27</f>
        <v>7189.9800000000005</v>
      </c>
      <c r="CQ30" s="13"/>
      <c r="CR30" s="13"/>
      <c r="CS30" s="13"/>
      <c r="CT30" s="13"/>
      <c r="CU30" s="13">
        <f>CU27</f>
        <v>3081.42</v>
      </c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E30" s="9" t="s">
        <v>48</v>
      </c>
      <c r="EF30" s="13"/>
      <c r="EG30" s="13"/>
      <c r="EH30" s="13"/>
      <c r="EI30" s="13"/>
      <c r="EJ30" s="13"/>
      <c r="EK30" s="13"/>
      <c r="EL30" s="13"/>
    </row>
    <row r="31" spans="1:142" x14ac:dyDescent="0.25"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E31" s="9" t="s">
        <v>44</v>
      </c>
      <c r="EF31" s="13"/>
      <c r="EG31" s="13"/>
      <c r="EH31" s="13"/>
      <c r="EI31" s="13"/>
      <c r="EJ31" s="13"/>
      <c r="EK31" s="13"/>
      <c r="EL31" s="13"/>
    </row>
    <row r="32" spans="1:142" x14ac:dyDescent="0.25">
      <c r="A32" s="16" t="s">
        <v>188</v>
      </c>
      <c r="B32" s="16" t="s">
        <v>232</v>
      </c>
      <c r="C32" s="9" t="s">
        <v>163</v>
      </c>
      <c r="D32" s="9" t="s">
        <v>164</v>
      </c>
      <c r="E32" s="9" t="s">
        <v>165</v>
      </c>
      <c r="F32" s="9" t="s">
        <v>166</v>
      </c>
      <c r="G32" s="9" t="s">
        <v>167</v>
      </c>
      <c r="H32" s="9" t="s">
        <v>168</v>
      </c>
      <c r="I32" s="9" t="s">
        <v>169</v>
      </c>
      <c r="J32" s="9" t="s">
        <v>170</v>
      </c>
      <c r="K32" s="9" t="s">
        <v>171</v>
      </c>
      <c r="L32" s="9" t="s">
        <v>172</v>
      </c>
      <c r="M32" s="9" t="s">
        <v>173</v>
      </c>
      <c r="N32" s="9" t="s">
        <v>174</v>
      </c>
      <c r="O32" s="9" t="s">
        <v>175</v>
      </c>
      <c r="P32" s="9" t="s">
        <v>176</v>
      </c>
      <c r="Q32" s="9" t="s">
        <v>177</v>
      </c>
      <c r="R32" s="9" t="s">
        <v>158</v>
      </c>
      <c r="S32" s="9" t="s">
        <v>159</v>
      </c>
      <c r="T32" s="9" t="s">
        <v>160</v>
      </c>
      <c r="U32" s="9" t="s">
        <v>161</v>
      </c>
      <c r="V32" s="9" t="s">
        <v>162</v>
      </c>
      <c r="W32" s="9" t="s">
        <v>40</v>
      </c>
      <c r="X32" s="9" t="s">
        <v>41</v>
      </c>
      <c r="Y32" s="9" t="s">
        <v>42</v>
      </c>
      <c r="Z32" s="9" t="s">
        <v>43</v>
      </c>
      <c r="AA32" s="9" t="s">
        <v>178</v>
      </c>
      <c r="AB32" s="9" t="s">
        <v>45</v>
      </c>
      <c r="AC32" s="9" t="s">
        <v>46</v>
      </c>
      <c r="AD32" s="9" t="s">
        <v>47</v>
      </c>
      <c r="AE32" s="9" t="s">
        <v>48</v>
      </c>
      <c r="AF32" s="9" t="s">
        <v>44</v>
      </c>
      <c r="AG32" s="9" t="s">
        <v>50</v>
      </c>
      <c r="AH32" s="9" t="s">
        <v>51</v>
      </c>
      <c r="AI32" s="9" t="s">
        <v>52</v>
      </c>
      <c r="AJ32" s="9" t="s">
        <v>53</v>
      </c>
      <c r="AK32" s="9" t="s">
        <v>49</v>
      </c>
      <c r="AL32" s="9" t="s">
        <v>55</v>
      </c>
      <c r="AM32" s="9" t="s">
        <v>56</v>
      </c>
      <c r="AN32" s="9" t="s">
        <v>57</v>
      </c>
      <c r="AO32" s="9" t="s">
        <v>58</v>
      </c>
      <c r="AP32" s="9" t="s">
        <v>54</v>
      </c>
      <c r="AQ32" s="9" t="s">
        <v>60</v>
      </c>
      <c r="AR32" s="9" t="s">
        <v>61</v>
      </c>
      <c r="AS32" s="9" t="s">
        <v>62</v>
      </c>
      <c r="AT32" s="9" t="s">
        <v>63</v>
      </c>
      <c r="AU32" s="9" t="s">
        <v>59</v>
      </c>
      <c r="AV32" s="9" t="s">
        <v>65</v>
      </c>
      <c r="AW32" s="9" t="s">
        <v>66</v>
      </c>
      <c r="AX32" s="9" t="s">
        <v>67</v>
      </c>
      <c r="AY32" s="9" t="s">
        <v>68</v>
      </c>
      <c r="AZ32" s="9" t="s">
        <v>64</v>
      </c>
      <c r="BA32" s="9" t="s">
        <v>70</v>
      </c>
      <c r="BB32" s="9" t="s">
        <v>71</v>
      </c>
      <c r="BC32" s="9" t="s">
        <v>72</v>
      </c>
      <c r="BD32" s="9" t="s">
        <v>73</v>
      </c>
      <c r="BE32" s="9" t="s">
        <v>69</v>
      </c>
      <c r="BF32" s="9" t="s">
        <v>75</v>
      </c>
      <c r="BG32" s="9" t="s">
        <v>76</v>
      </c>
      <c r="BH32" s="9" t="s">
        <v>77</v>
      </c>
      <c r="BI32" s="9" t="s">
        <v>78</v>
      </c>
      <c r="BJ32" s="9" t="s">
        <v>74</v>
      </c>
      <c r="BK32" s="9" t="s">
        <v>80</v>
      </c>
      <c r="BL32" s="9" t="s">
        <v>81</v>
      </c>
      <c r="BM32" s="9" t="s">
        <v>82</v>
      </c>
      <c r="BN32" s="9" t="s">
        <v>83</v>
      </c>
      <c r="BO32" s="9" t="s">
        <v>79</v>
      </c>
      <c r="BP32" s="9" t="s">
        <v>85</v>
      </c>
      <c r="BQ32" s="9" t="s">
        <v>86</v>
      </c>
      <c r="BR32" s="9" t="s">
        <v>87</v>
      </c>
      <c r="BS32" s="9" t="s">
        <v>88</v>
      </c>
      <c r="BT32" s="9" t="s">
        <v>84</v>
      </c>
      <c r="BU32" s="9" t="s">
        <v>90</v>
      </c>
      <c r="BV32" s="9" t="s">
        <v>91</v>
      </c>
      <c r="BW32" s="9" t="s">
        <v>92</v>
      </c>
      <c r="BX32" s="9" t="s">
        <v>93</v>
      </c>
      <c r="BY32" s="9" t="s">
        <v>89</v>
      </c>
      <c r="BZ32" s="9" t="s">
        <v>95</v>
      </c>
      <c r="CA32" s="9" t="s">
        <v>96</v>
      </c>
      <c r="CB32" s="9" t="s">
        <v>97</v>
      </c>
      <c r="CC32" s="9" t="s">
        <v>98</v>
      </c>
      <c r="CD32" s="9" t="s">
        <v>94</v>
      </c>
      <c r="CE32" s="9" t="s">
        <v>100</v>
      </c>
      <c r="CF32" s="9" t="s">
        <v>101</v>
      </c>
      <c r="CG32" s="9" t="s">
        <v>102</v>
      </c>
      <c r="CH32" s="9" t="s">
        <v>103</v>
      </c>
      <c r="CI32" s="9" t="s">
        <v>99</v>
      </c>
      <c r="CJ32" s="9" t="s">
        <v>105</v>
      </c>
      <c r="CK32" s="9" t="s">
        <v>106</v>
      </c>
      <c r="CL32" s="9" t="s">
        <v>107</v>
      </c>
      <c r="CM32" s="9" t="s">
        <v>108</v>
      </c>
      <c r="CN32" s="9" t="s">
        <v>104</v>
      </c>
      <c r="CO32" s="9" t="s">
        <v>110</v>
      </c>
      <c r="CP32" s="9" t="s">
        <v>111</v>
      </c>
      <c r="CQ32" s="9" t="s">
        <v>112</v>
      </c>
      <c r="CR32" s="9" t="s">
        <v>113</v>
      </c>
      <c r="CS32" s="9" t="s">
        <v>109</v>
      </c>
      <c r="CT32" s="9" t="s">
        <v>115</v>
      </c>
      <c r="CU32" s="9" t="s">
        <v>116</v>
      </c>
      <c r="CV32" s="9" t="s">
        <v>117</v>
      </c>
      <c r="CW32" s="9" t="s">
        <v>118</v>
      </c>
      <c r="CX32" s="9" t="s">
        <v>114</v>
      </c>
      <c r="CY32" s="9" t="s">
        <v>120</v>
      </c>
      <c r="CZ32" s="9" t="s">
        <v>121</v>
      </c>
      <c r="DA32" s="9" t="s">
        <v>122</v>
      </c>
      <c r="DB32" s="9" t="s">
        <v>123</v>
      </c>
      <c r="DC32" s="9" t="s">
        <v>119</v>
      </c>
      <c r="DD32" s="9" t="s">
        <v>125</v>
      </c>
      <c r="DE32" s="9" t="s">
        <v>126</v>
      </c>
      <c r="DF32" s="9" t="s">
        <v>127</v>
      </c>
      <c r="DG32" s="9" t="s">
        <v>128</v>
      </c>
      <c r="DH32" s="9" t="s">
        <v>124</v>
      </c>
      <c r="DI32" s="9" t="s">
        <v>130</v>
      </c>
      <c r="DJ32" s="9" t="s">
        <v>131</v>
      </c>
      <c r="DK32" s="9" t="s">
        <v>132</v>
      </c>
      <c r="DL32" s="9" t="s">
        <v>133</v>
      </c>
      <c r="DM32" s="9" t="s">
        <v>129</v>
      </c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E32" s="9" t="s">
        <v>50</v>
      </c>
      <c r="EF32" s="13">
        <f>$AG$33*$C$8</f>
        <v>173.06704897880402</v>
      </c>
      <c r="EG32" s="13">
        <f>$AG$18*$C$4</f>
        <v>3763</v>
      </c>
      <c r="EH32" s="13">
        <f>$AG$33*$C$10</f>
        <v>49944.475215413637</v>
      </c>
      <c r="EI32" s="13">
        <f>$AG$33*$C$11</f>
        <v>12256.393244160001</v>
      </c>
      <c r="EJ32" s="13">
        <f>$AG$33*$C$9</f>
        <v>11891.541703925874</v>
      </c>
      <c r="EK32" s="13">
        <f>$AG$30*$C$7</f>
        <v>73656.209400000007</v>
      </c>
      <c r="EL32" s="13">
        <f>$AG$18*$C$3</f>
        <v>71497</v>
      </c>
    </row>
    <row r="33" spans="1:142" x14ac:dyDescent="0.25">
      <c r="A33" s="13"/>
      <c r="B33" s="13"/>
      <c r="C33" s="13"/>
      <c r="D33" s="13"/>
      <c r="E33" s="13"/>
      <c r="F33" s="13"/>
      <c r="G33" s="13"/>
      <c r="H33" s="13"/>
      <c r="I33" s="13">
        <f>$I$30*$C$7</f>
        <v>13486.3482</v>
      </c>
      <c r="J33" s="13"/>
      <c r="K33" s="13"/>
      <c r="L33" s="13"/>
      <c r="M33" s="13"/>
      <c r="N33" s="13"/>
      <c r="O33" s="13">
        <f>$O$30*$C$7</f>
        <v>2074.8228000000004</v>
      </c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>
        <f>$AG$30*$C$7</f>
        <v>73656.209400000007</v>
      </c>
      <c r="AH33" s="13"/>
      <c r="AI33" s="13"/>
      <c r="AJ33" s="13"/>
      <c r="AK33" s="13">
        <f>$AK$30*$C$7</f>
        <v>12448.936799999999</v>
      </c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>
        <f>$AV$30*$C$7</f>
        <v>31122.342000000001</v>
      </c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>
        <f>$BG$30*$C$7</f>
        <v>21785.6394</v>
      </c>
      <c r="BH33" s="13"/>
      <c r="BI33" s="13"/>
      <c r="BJ33" s="13"/>
      <c r="BK33" s="13"/>
      <c r="BL33" s="13"/>
      <c r="BM33" s="13">
        <f>$BM$30*$C$7</f>
        <v>28010.107799999998</v>
      </c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>
        <f>$CO$30*$C$7</f>
        <v>8299.2912000000015</v>
      </c>
      <c r="CP33" s="13">
        <f>$CP$30*$C$7</f>
        <v>7261.8798000000006</v>
      </c>
      <c r="CQ33" s="13"/>
      <c r="CR33" s="13"/>
      <c r="CS33" s="13"/>
      <c r="CT33" s="13"/>
      <c r="CU33" s="13">
        <f>$CU$30*$C$7</f>
        <v>3112.2341999999999</v>
      </c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E33" s="9" t="s">
        <v>51</v>
      </c>
      <c r="EF33" s="13"/>
      <c r="EG33" s="13"/>
      <c r="EH33" s="13"/>
      <c r="EI33" s="13"/>
      <c r="EJ33" s="13"/>
      <c r="EK33" s="13"/>
      <c r="EL33" s="13"/>
    </row>
    <row r="34" spans="1:142" x14ac:dyDescent="0.25"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E34" s="9" t="s">
        <v>52</v>
      </c>
      <c r="EF34" s="13"/>
      <c r="EG34" s="13"/>
      <c r="EH34" s="13"/>
      <c r="EI34" s="13"/>
      <c r="EJ34" s="13"/>
      <c r="EK34" s="13"/>
      <c r="EL34" s="13"/>
    </row>
    <row r="35" spans="1:142" x14ac:dyDescent="0.25"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E35" s="9" t="s">
        <v>53</v>
      </c>
      <c r="EF35" s="13"/>
      <c r="EG35" s="13"/>
      <c r="EH35" s="13"/>
      <c r="EI35" s="13"/>
      <c r="EJ35" s="13"/>
      <c r="EK35" s="13"/>
      <c r="EL35" s="13"/>
    </row>
    <row r="36" spans="1:142" x14ac:dyDescent="0.25">
      <c r="A36" s="16" t="s">
        <v>188</v>
      </c>
      <c r="B36" s="16" t="s">
        <v>233</v>
      </c>
      <c r="C36" s="9" t="s">
        <v>163</v>
      </c>
      <c r="D36" s="9" t="s">
        <v>164</v>
      </c>
      <c r="E36" s="9" t="s">
        <v>165</v>
      </c>
      <c r="F36" s="9" t="s">
        <v>166</v>
      </c>
      <c r="G36" s="9" t="s">
        <v>167</v>
      </c>
      <c r="H36" s="9" t="s">
        <v>168</v>
      </c>
      <c r="I36" s="9" t="s">
        <v>169</v>
      </c>
      <c r="J36" s="9" t="s">
        <v>170</v>
      </c>
      <c r="K36" s="9" t="s">
        <v>171</v>
      </c>
      <c r="L36" s="9" t="s">
        <v>172</v>
      </c>
      <c r="M36" s="9" t="s">
        <v>173</v>
      </c>
      <c r="N36" s="9" t="s">
        <v>174</v>
      </c>
      <c r="O36" s="9" t="s">
        <v>175</v>
      </c>
      <c r="P36" s="9" t="s">
        <v>176</v>
      </c>
      <c r="Q36" s="9" t="s">
        <v>177</v>
      </c>
      <c r="R36" s="9" t="s">
        <v>158</v>
      </c>
      <c r="S36" s="9" t="s">
        <v>159</v>
      </c>
      <c r="T36" s="9" t="s">
        <v>160</v>
      </c>
      <c r="U36" s="9" t="s">
        <v>161</v>
      </c>
      <c r="V36" s="9" t="s">
        <v>162</v>
      </c>
      <c r="W36" s="9" t="s">
        <v>40</v>
      </c>
      <c r="X36" s="9" t="s">
        <v>41</v>
      </c>
      <c r="Y36" s="9" t="s">
        <v>42</v>
      </c>
      <c r="Z36" s="9" t="s">
        <v>43</v>
      </c>
      <c r="AA36" s="9" t="s">
        <v>178</v>
      </c>
      <c r="AB36" s="9" t="s">
        <v>45</v>
      </c>
      <c r="AC36" s="9" t="s">
        <v>46</v>
      </c>
      <c r="AD36" s="9" t="s">
        <v>47</v>
      </c>
      <c r="AE36" s="9" t="s">
        <v>48</v>
      </c>
      <c r="AF36" s="9" t="s">
        <v>44</v>
      </c>
      <c r="AG36" s="9" t="s">
        <v>50</v>
      </c>
      <c r="AH36" s="9" t="s">
        <v>51</v>
      </c>
      <c r="AI36" s="9" t="s">
        <v>52</v>
      </c>
      <c r="AJ36" s="9" t="s">
        <v>53</v>
      </c>
      <c r="AK36" s="9" t="s">
        <v>49</v>
      </c>
      <c r="AL36" s="9" t="s">
        <v>55</v>
      </c>
      <c r="AM36" s="9" t="s">
        <v>56</v>
      </c>
      <c r="AN36" s="9" t="s">
        <v>57</v>
      </c>
      <c r="AO36" s="9" t="s">
        <v>58</v>
      </c>
      <c r="AP36" s="9" t="s">
        <v>54</v>
      </c>
      <c r="AQ36" s="9" t="s">
        <v>60</v>
      </c>
      <c r="AR36" s="9" t="s">
        <v>61</v>
      </c>
      <c r="AS36" s="9" t="s">
        <v>62</v>
      </c>
      <c r="AT36" s="9" t="s">
        <v>63</v>
      </c>
      <c r="AU36" s="9" t="s">
        <v>59</v>
      </c>
      <c r="AV36" s="9" t="s">
        <v>65</v>
      </c>
      <c r="AW36" s="9" t="s">
        <v>66</v>
      </c>
      <c r="AX36" s="9" t="s">
        <v>67</v>
      </c>
      <c r="AY36" s="9" t="s">
        <v>68</v>
      </c>
      <c r="AZ36" s="9" t="s">
        <v>64</v>
      </c>
      <c r="BA36" s="9" t="s">
        <v>70</v>
      </c>
      <c r="BB36" s="9" t="s">
        <v>71</v>
      </c>
      <c r="BC36" s="9" t="s">
        <v>72</v>
      </c>
      <c r="BD36" s="9" t="s">
        <v>73</v>
      </c>
      <c r="BE36" s="9" t="s">
        <v>69</v>
      </c>
      <c r="BF36" s="9" t="s">
        <v>75</v>
      </c>
      <c r="BG36" s="9" t="s">
        <v>76</v>
      </c>
      <c r="BH36" s="9" t="s">
        <v>77</v>
      </c>
      <c r="BI36" s="9" t="s">
        <v>78</v>
      </c>
      <c r="BJ36" s="9" t="s">
        <v>74</v>
      </c>
      <c r="BK36" s="9" t="s">
        <v>80</v>
      </c>
      <c r="BL36" s="9" t="s">
        <v>81</v>
      </c>
      <c r="BM36" s="9" t="s">
        <v>82</v>
      </c>
      <c r="BN36" s="9" t="s">
        <v>83</v>
      </c>
      <c r="BO36" s="9" t="s">
        <v>79</v>
      </c>
      <c r="BP36" s="9" t="s">
        <v>85</v>
      </c>
      <c r="BQ36" s="9" t="s">
        <v>86</v>
      </c>
      <c r="BR36" s="9" t="s">
        <v>87</v>
      </c>
      <c r="BS36" s="9" t="s">
        <v>88</v>
      </c>
      <c r="BT36" s="9" t="s">
        <v>84</v>
      </c>
      <c r="BU36" s="9" t="s">
        <v>90</v>
      </c>
      <c r="BV36" s="9" t="s">
        <v>91</v>
      </c>
      <c r="BW36" s="9" t="s">
        <v>92</v>
      </c>
      <c r="BX36" s="9" t="s">
        <v>93</v>
      </c>
      <c r="BY36" s="9" t="s">
        <v>89</v>
      </c>
      <c r="BZ36" s="9" t="s">
        <v>95</v>
      </c>
      <c r="CA36" s="9" t="s">
        <v>96</v>
      </c>
      <c r="CB36" s="9" t="s">
        <v>97</v>
      </c>
      <c r="CC36" s="9" t="s">
        <v>98</v>
      </c>
      <c r="CD36" s="9" t="s">
        <v>94</v>
      </c>
      <c r="CE36" s="9" t="s">
        <v>100</v>
      </c>
      <c r="CF36" s="9" t="s">
        <v>101</v>
      </c>
      <c r="CG36" s="9" t="s">
        <v>102</v>
      </c>
      <c r="CH36" s="9" t="s">
        <v>103</v>
      </c>
      <c r="CI36" s="9" t="s">
        <v>99</v>
      </c>
      <c r="CJ36" s="9" t="s">
        <v>105</v>
      </c>
      <c r="CK36" s="9" t="s">
        <v>106</v>
      </c>
      <c r="CL36" s="9" t="s">
        <v>107</v>
      </c>
      <c r="CM36" s="9" t="s">
        <v>108</v>
      </c>
      <c r="CN36" s="9" t="s">
        <v>104</v>
      </c>
      <c r="CO36" s="9" t="s">
        <v>110</v>
      </c>
      <c r="CP36" s="9" t="s">
        <v>111</v>
      </c>
      <c r="CQ36" s="9" t="s">
        <v>112</v>
      </c>
      <c r="CR36" s="9" t="s">
        <v>113</v>
      </c>
      <c r="CS36" s="9" t="s">
        <v>109</v>
      </c>
      <c r="CT36" s="9" t="s">
        <v>115</v>
      </c>
      <c r="CU36" s="9" t="s">
        <v>116</v>
      </c>
      <c r="CV36" s="9" t="s">
        <v>117</v>
      </c>
      <c r="CW36" s="9" t="s">
        <v>118</v>
      </c>
      <c r="CX36" s="9" t="s">
        <v>114</v>
      </c>
      <c r="CY36" s="9" t="s">
        <v>120</v>
      </c>
      <c r="CZ36" s="9" t="s">
        <v>121</v>
      </c>
      <c r="DA36" s="9" t="s">
        <v>122</v>
      </c>
      <c r="DB36" s="9" t="s">
        <v>123</v>
      </c>
      <c r="DC36" s="9" t="s">
        <v>119</v>
      </c>
      <c r="DD36" s="9" t="s">
        <v>125</v>
      </c>
      <c r="DE36" s="9" t="s">
        <v>126</v>
      </c>
      <c r="DF36" s="9" t="s">
        <v>127</v>
      </c>
      <c r="DG36" s="9" t="s">
        <v>128</v>
      </c>
      <c r="DH36" s="9" t="s">
        <v>124</v>
      </c>
      <c r="DI36" s="9" t="s">
        <v>130</v>
      </c>
      <c r="DJ36" s="9" t="s">
        <v>131</v>
      </c>
      <c r="DK36" s="9" t="s">
        <v>132</v>
      </c>
      <c r="DL36" s="9" t="s">
        <v>133</v>
      </c>
      <c r="DM36" s="9" t="s">
        <v>129</v>
      </c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E36" s="9" t="s">
        <v>49</v>
      </c>
      <c r="EF36" s="13">
        <f>$AK$33*$C$8</f>
        <v>29.250768841487996</v>
      </c>
      <c r="EG36" s="13">
        <f>$AK$18*$C$4</f>
        <v>636</v>
      </c>
      <c r="EH36" s="13">
        <f>$AK$33*$C$10</f>
        <v>8441.319754717797</v>
      </c>
      <c r="EI36" s="13">
        <f>$AK$33*$C$11</f>
        <v>2071.50308352</v>
      </c>
      <c r="EJ36" s="13">
        <f>$AK$33*$C$9</f>
        <v>2009.8380344663447</v>
      </c>
      <c r="EK36" s="13">
        <f>$AK$30*$C$7</f>
        <v>12448.936799999999</v>
      </c>
      <c r="EL36" s="13">
        <f>$AK$18*$C$3</f>
        <v>12084</v>
      </c>
    </row>
    <row r="37" spans="1:142" x14ac:dyDescent="0.25">
      <c r="A37" s="13"/>
      <c r="B37" s="13"/>
      <c r="C37" s="13"/>
      <c r="D37" s="13"/>
      <c r="E37" s="13"/>
      <c r="F37" s="13"/>
      <c r="G37" s="13"/>
      <c r="H37" s="13"/>
      <c r="I37" s="13">
        <f>$I$33*$C$8</f>
        <v>31.688332911612001</v>
      </c>
      <c r="J37" s="13"/>
      <c r="K37" s="13"/>
      <c r="L37" s="13"/>
      <c r="M37" s="13"/>
      <c r="N37" s="13"/>
      <c r="O37" s="13">
        <f>$O$33*$C$8</f>
        <v>4.8751281402480009</v>
      </c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>
        <f>$AG$33*$C$8</f>
        <v>173.06704897880402</v>
      </c>
      <c r="AH37" s="13"/>
      <c r="AI37" s="13"/>
      <c r="AJ37" s="13"/>
      <c r="AK37" s="13">
        <f>$AK$33*$C$8</f>
        <v>29.250768841487996</v>
      </c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>
        <f>$AV$33*$C$8</f>
        <v>73.126922103720005</v>
      </c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>
        <f>$BG$33*$C$8</f>
        <v>51.188845472604001</v>
      </c>
      <c r="BH37" s="13"/>
      <c r="BI37" s="13"/>
      <c r="BJ37" s="13"/>
      <c r="BK37" s="13"/>
      <c r="BL37" s="13"/>
      <c r="BM37" s="13">
        <f>$BM$33*$C$8</f>
        <v>65.814229893347999</v>
      </c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>
        <f>$CO$33*$C$8</f>
        <v>19.500512560992004</v>
      </c>
      <c r="CP37" s="13">
        <f>$CP$33*$C$8</f>
        <v>17.062948490868003</v>
      </c>
      <c r="CQ37" s="13"/>
      <c r="CR37" s="13"/>
      <c r="CS37" s="13"/>
      <c r="CT37" s="13"/>
      <c r="CU37" s="13">
        <f>$CU$33*$C$8</f>
        <v>7.3126922103719991</v>
      </c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E37" s="9" t="s">
        <v>55</v>
      </c>
      <c r="EF37" s="13"/>
      <c r="EG37" s="13"/>
      <c r="EH37" s="13"/>
      <c r="EI37" s="13"/>
      <c r="EJ37" s="13"/>
      <c r="EK37" s="13"/>
      <c r="EL37" s="13"/>
    </row>
    <row r="38" spans="1:142" x14ac:dyDescent="0.25"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E38" s="9" t="s">
        <v>56</v>
      </c>
      <c r="EF38" s="13"/>
      <c r="EG38" s="13"/>
      <c r="EH38" s="13"/>
      <c r="EI38" s="13"/>
      <c r="EJ38" s="13"/>
      <c r="EK38" s="13"/>
      <c r="EL38" s="13"/>
    </row>
    <row r="39" spans="1:142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E39" s="9" t="s">
        <v>57</v>
      </c>
      <c r="EF39" s="13"/>
      <c r="EG39" s="13"/>
      <c r="EH39" s="13"/>
      <c r="EI39" s="13"/>
      <c r="EJ39" s="13"/>
      <c r="EK39" s="13"/>
      <c r="EL39" s="13"/>
    </row>
    <row r="40" spans="1:142" x14ac:dyDescent="0.25">
      <c r="A40" s="16" t="s">
        <v>188</v>
      </c>
      <c r="B40" s="16" t="s">
        <v>234</v>
      </c>
      <c r="C40" s="9" t="s">
        <v>163</v>
      </c>
      <c r="D40" s="9" t="s">
        <v>164</v>
      </c>
      <c r="E40" s="9" t="s">
        <v>165</v>
      </c>
      <c r="F40" s="9" t="s">
        <v>166</v>
      </c>
      <c r="G40" s="9" t="s">
        <v>167</v>
      </c>
      <c r="H40" s="9" t="s">
        <v>168</v>
      </c>
      <c r="I40" s="9" t="s">
        <v>169</v>
      </c>
      <c r="J40" s="9" t="s">
        <v>170</v>
      </c>
      <c r="K40" s="9" t="s">
        <v>171</v>
      </c>
      <c r="L40" s="9" t="s">
        <v>172</v>
      </c>
      <c r="M40" s="9" t="s">
        <v>173</v>
      </c>
      <c r="N40" s="9" t="s">
        <v>174</v>
      </c>
      <c r="O40" s="9" t="s">
        <v>175</v>
      </c>
      <c r="P40" s="9" t="s">
        <v>176</v>
      </c>
      <c r="Q40" s="9" t="s">
        <v>177</v>
      </c>
      <c r="R40" s="9" t="s">
        <v>158</v>
      </c>
      <c r="S40" s="9" t="s">
        <v>159</v>
      </c>
      <c r="T40" s="9" t="s">
        <v>160</v>
      </c>
      <c r="U40" s="9" t="s">
        <v>161</v>
      </c>
      <c r="V40" s="9" t="s">
        <v>162</v>
      </c>
      <c r="W40" s="9" t="s">
        <v>40</v>
      </c>
      <c r="X40" s="9" t="s">
        <v>41</v>
      </c>
      <c r="Y40" s="9" t="s">
        <v>42</v>
      </c>
      <c r="Z40" s="9" t="s">
        <v>43</v>
      </c>
      <c r="AA40" s="9" t="s">
        <v>178</v>
      </c>
      <c r="AB40" s="9" t="s">
        <v>45</v>
      </c>
      <c r="AC40" s="9" t="s">
        <v>46</v>
      </c>
      <c r="AD40" s="9" t="s">
        <v>47</v>
      </c>
      <c r="AE40" s="9" t="s">
        <v>48</v>
      </c>
      <c r="AF40" s="9" t="s">
        <v>44</v>
      </c>
      <c r="AG40" s="9" t="s">
        <v>50</v>
      </c>
      <c r="AH40" s="9" t="s">
        <v>51</v>
      </c>
      <c r="AI40" s="9" t="s">
        <v>52</v>
      </c>
      <c r="AJ40" s="9" t="s">
        <v>53</v>
      </c>
      <c r="AK40" s="9" t="s">
        <v>49</v>
      </c>
      <c r="AL40" s="9" t="s">
        <v>55</v>
      </c>
      <c r="AM40" s="9" t="s">
        <v>56</v>
      </c>
      <c r="AN40" s="9" t="s">
        <v>57</v>
      </c>
      <c r="AO40" s="9" t="s">
        <v>58</v>
      </c>
      <c r="AP40" s="9" t="s">
        <v>54</v>
      </c>
      <c r="AQ40" s="9" t="s">
        <v>60</v>
      </c>
      <c r="AR40" s="9" t="s">
        <v>61</v>
      </c>
      <c r="AS40" s="9" t="s">
        <v>62</v>
      </c>
      <c r="AT40" s="9" t="s">
        <v>63</v>
      </c>
      <c r="AU40" s="9" t="s">
        <v>59</v>
      </c>
      <c r="AV40" s="9" t="s">
        <v>65</v>
      </c>
      <c r="AW40" s="9" t="s">
        <v>66</v>
      </c>
      <c r="AX40" s="9" t="s">
        <v>67</v>
      </c>
      <c r="AY40" s="9" t="s">
        <v>68</v>
      </c>
      <c r="AZ40" s="9" t="s">
        <v>64</v>
      </c>
      <c r="BA40" s="9" t="s">
        <v>70</v>
      </c>
      <c r="BB40" s="9" t="s">
        <v>71</v>
      </c>
      <c r="BC40" s="9" t="s">
        <v>72</v>
      </c>
      <c r="BD40" s="9" t="s">
        <v>73</v>
      </c>
      <c r="BE40" s="9" t="s">
        <v>69</v>
      </c>
      <c r="BF40" s="9" t="s">
        <v>75</v>
      </c>
      <c r="BG40" s="9" t="s">
        <v>76</v>
      </c>
      <c r="BH40" s="9" t="s">
        <v>77</v>
      </c>
      <c r="BI40" s="9" t="s">
        <v>78</v>
      </c>
      <c r="BJ40" s="9" t="s">
        <v>74</v>
      </c>
      <c r="BK40" s="9" t="s">
        <v>80</v>
      </c>
      <c r="BL40" s="9" t="s">
        <v>81</v>
      </c>
      <c r="BM40" s="9" t="s">
        <v>82</v>
      </c>
      <c r="BN40" s="9" t="s">
        <v>83</v>
      </c>
      <c r="BO40" s="9" t="s">
        <v>79</v>
      </c>
      <c r="BP40" s="9" t="s">
        <v>85</v>
      </c>
      <c r="BQ40" s="9" t="s">
        <v>86</v>
      </c>
      <c r="BR40" s="9" t="s">
        <v>87</v>
      </c>
      <c r="BS40" s="9" t="s">
        <v>88</v>
      </c>
      <c r="BT40" s="9" t="s">
        <v>84</v>
      </c>
      <c r="BU40" s="9" t="s">
        <v>90</v>
      </c>
      <c r="BV40" s="9" t="s">
        <v>91</v>
      </c>
      <c r="BW40" s="9" t="s">
        <v>92</v>
      </c>
      <c r="BX40" s="9" t="s">
        <v>93</v>
      </c>
      <c r="BY40" s="9" t="s">
        <v>89</v>
      </c>
      <c r="BZ40" s="9" t="s">
        <v>95</v>
      </c>
      <c r="CA40" s="9" t="s">
        <v>96</v>
      </c>
      <c r="CB40" s="9" t="s">
        <v>97</v>
      </c>
      <c r="CC40" s="9" t="s">
        <v>98</v>
      </c>
      <c r="CD40" s="9" t="s">
        <v>94</v>
      </c>
      <c r="CE40" s="9" t="s">
        <v>100</v>
      </c>
      <c r="CF40" s="9" t="s">
        <v>101</v>
      </c>
      <c r="CG40" s="9" t="s">
        <v>102</v>
      </c>
      <c r="CH40" s="9" t="s">
        <v>103</v>
      </c>
      <c r="CI40" s="9" t="s">
        <v>99</v>
      </c>
      <c r="CJ40" s="9" t="s">
        <v>105</v>
      </c>
      <c r="CK40" s="9" t="s">
        <v>106</v>
      </c>
      <c r="CL40" s="9" t="s">
        <v>107</v>
      </c>
      <c r="CM40" s="9" t="s">
        <v>108</v>
      </c>
      <c r="CN40" s="9" t="s">
        <v>104</v>
      </c>
      <c r="CO40" s="9" t="s">
        <v>110</v>
      </c>
      <c r="CP40" s="9" t="s">
        <v>111</v>
      </c>
      <c r="CQ40" s="9" t="s">
        <v>112</v>
      </c>
      <c r="CR40" s="9" t="s">
        <v>113</v>
      </c>
      <c r="CS40" s="9" t="s">
        <v>109</v>
      </c>
      <c r="CT40" s="9" t="s">
        <v>115</v>
      </c>
      <c r="CU40" s="9" t="s">
        <v>116</v>
      </c>
      <c r="CV40" s="9" t="s">
        <v>117</v>
      </c>
      <c r="CW40" s="9" t="s">
        <v>118</v>
      </c>
      <c r="CX40" s="9" t="s">
        <v>114</v>
      </c>
      <c r="CY40" s="9" t="s">
        <v>120</v>
      </c>
      <c r="CZ40" s="9" t="s">
        <v>121</v>
      </c>
      <c r="DA40" s="9" t="s">
        <v>122</v>
      </c>
      <c r="DB40" s="9" t="s">
        <v>123</v>
      </c>
      <c r="DC40" s="9" t="s">
        <v>119</v>
      </c>
      <c r="DD40" s="9" t="s">
        <v>125</v>
      </c>
      <c r="DE40" s="9" t="s">
        <v>126</v>
      </c>
      <c r="DF40" s="9" t="s">
        <v>127</v>
      </c>
      <c r="DG40" s="9" t="s">
        <v>128</v>
      </c>
      <c r="DH40" s="9" t="s">
        <v>124</v>
      </c>
      <c r="DI40" s="9" t="s">
        <v>130</v>
      </c>
      <c r="DJ40" s="9" t="s">
        <v>131</v>
      </c>
      <c r="DK40" s="9" t="s">
        <v>132</v>
      </c>
      <c r="DL40" s="9" t="s">
        <v>133</v>
      </c>
      <c r="DM40" s="9" t="s">
        <v>129</v>
      </c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E40" s="9" t="s">
        <v>58</v>
      </c>
      <c r="EF40" s="13"/>
      <c r="EG40" s="13"/>
      <c r="EH40" s="13"/>
      <c r="EI40" s="13"/>
      <c r="EJ40" s="13"/>
      <c r="EK40" s="13"/>
      <c r="EL40" s="13"/>
    </row>
    <row r="41" spans="1:142" x14ac:dyDescent="0.25">
      <c r="A41" s="13"/>
      <c r="B41" s="13"/>
      <c r="C41" s="13"/>
      <c r="D41" s="13"/>
      <c r="E41" s="13"/>
      <c r="F41" s="13"/>
      <c r="G41" s="13"/>
      <c r="H41" s="13"/>
      <c r="I41" s="13">
        <f>$I$33*$C$9</f>
        <v>2177.3245373385403</v>
      </c>
      <c r="J41" s="13"/>
      <c r="K41" s="13"/>
      <c r="L41" s="13"/>
      <c r="M41" s="13"/>
      <c r="N41" s="13"/>
      <c r="O41" s="13">
        <f>$O$33*$C$9</f>
        <v>334.97300574439083</v>
      </c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>
        <f>$AG$33*$C$9</f>
        <v>11891.541703925874</v>
      </c>
      <c r="AH41" s="13"/>
      <c r="AI41" s="13"/>
      <c r="AJ41" s="13"/>
      <c r="AK41" s="13">
        <f>$AK$33*$C$9</f>
        <v>2009.8380344663447</v>
      </c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>
        <f>$AV$33*$C$9</f>
        <v>5024.5950861658621</v>
      </c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>
        <f>$BG$33*$C$9</f>
        <v>3517.2165603161034</v>
      </c>
      <c r="BH41" s="13"/>
      <c r="BI41" s="13"/>
      <c r="BJ41" s="13"/>
      <c r="BK41" s="13"/>
      <c r="BL41" s="13"/>
      <c r="BM41" s="13">
        <f>$BM$33*$C$9</f>
        <v>4522.1355775492748</v>
      </c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>
        <f>$CO$33*$C$9</f>
        <v>1339.8920229775633</v>
      </c>
      <c r="CP41" s="13">
        <f>$CP$33*$C$9</f>
        <v>1172.4055201053677</v>
      </c>
      <c r="CQ41" s="13"/>
      <c r="CR41" s="13"/>
      <c r="CS41" s="13"/>
      <c r="CT41" s="13"/>
      <c r="CU41" s="13">
        <f>$CU$33*$C$9</f>
        <v>502.45950861658616</v>
      </c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E41" s="9" t="s">
        <v>54</v>
      </c>
      <c r="EF41" s="13"/>
      <c r="EG41" s="13"/>
      <c r="EH41" s="13"/>
      <c r="EI41" s="13"/>
      <c r="EJ41" s="13"/>
      <c r="EK41" s="13"/>
      <c r="EL41" s="13"/>
    </row>
    <row r="42" spans="1:142" x14ac:dyDescent="0.25"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E42" s="9" t="s">
        <v>60</v>
      </c>
      <c r="EF42" s="13"/>
      <c r="EG42" s="13"/>
      <c r="EH42" s="13"/>
      <c r="EI42" s="13"/>
      <c r="EJ42" s="13"/>
      <c r="EK42" s="13"/>
      <c r="EL42" s="13"/>
    </row>
    <row r="43" spans="1:142" x14ac:dyDescent="0.25"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E43" s="9" t="s">
        <v>61</v>
      </c>
      <c r="EF43" s="13"/>
      <c r="EG43" s="13"/>
      <c r="EH43" s="13"/>
      <c r="EI43" s="13"/>
      <c r="EJ43" s="13"/>
      <c r="EK43" s="13"/>
      <c r="EL43" s="13"/>
    </row>
    <row r="44" spans="1:142" x14ac:dyDescent="0.25">
      <c r="A44" s="16" t="s">
        <v>188</v>
      </c>
      <c r="B44" s="16" t="s">
        <v>235</v>
      </c>
      <c r="C44" s="9" t="s">
        <v>163</v>
      </c>
      <c r="D44" s="9" t="s">
        <v>164</v>
      </c>
      <c r="E44" s="9" t="s">
        <v>165</v>
      </c>
      <c r="F44" s="9" t="s">
        <v>166</v>
      </c>
      <c r="G44" s="9" t="s">
        <v>167</v>
      </c>
      <c r="H44" s="9" t="s">
        <v>168</v>
      </c>
      <c r="I44" s="9" t="s">
        <v>169</v>
      </c>
      <c r="J44" s="9" t="s">
        <v>170</v>
      </c>
      <c r="K44" s="9" t="s">
        <v>171</v>
      </c>
      <c r="L44" s="9" t="s">
        <v>172</v>
      </c>
      <c r="M44" s="9" t="s">
        <v>173</v>
      </c>
      <c r="N44" s="9" t="s">
        <v>174</v>
      </c>
      <c r="O44" s="9" t="s">
        <v>175</v>
      </c>
      <c r="P44" s="9" t="s">
        <v>176</v>
      </c>
      <c r="Q44" s="9" t="s">
        <v>177</v>
      </c>
      <c r="R44" s="9" t="s">
        <v>158</v>
      </c>
      <c r="S44" s="9" t="s">
        <v>159</v>
      </c>
      <c r="T44" s="9" t="s">
        <v>160</v>
      </c>
      <c r="U44" s="9" t="s">
        <v>161</v>
      </c>
      <c r="V44" s="9" t="s">
        <v>162</v>
      </c>
      <c r="W44" s="9" t="s">
        <v>40</v>
      </c>
      <c r="X44" s="9" t="s">
        <v>41</v>
      </c>
      <c r="Y44" s="9" t="s">
        <v>42</v>
      </c>
      <c r="Z44" s="9" t="s">
        <v>43</v>
      </c>
      <c r="AA44" s="9" t="s">
        <v>178</v>
      </c>
      <c r="AB44" s="9" t="s">
        <v>45</v>
      </c>
      <c r="AC44" s="9" t="s">
        <v>46</v>
      </c>
      <c r="AD44" s="9" t="s">
        <v>47</v>
      </c>
      <c r="AE44" s="9" t="s">
        <v>48</v>
      </c>
      <c r="AF44" s="9" t="s">
        <v>44</v>
      </c>
      <c r="AG44" s="9" t="s">
        <v>50</v>
      </c>
      <c r="AH44" s="9" t="s">
        <v>51</v>
      </c>
      <c r="AI44" s="9" t="s">
        <v>52</v>
      </c>
      <c r="AJ44" s="9" t="s">
        <v>53</v>
      </c>
      <c r="AK44" s="9" t="s">
        <v>49</v>
      </c>
      <c r="AL44" s="9" t="s">
        <v>55</v>
      </c>
      <c r="AM44" s="9" t="s">
        <v>56</v>
      </c>
      <c r="AN44" s="9" t="s">
        <v>57</v>
      </c>
      <c r="AO44" s="9" t="s">
        <v>58</v>
      </c>
      <c r="AP44" s="9" t="s">
        <v>54</v>
      </c>
      <c r="AQ44" s="9" t="s">
        <v>60</v>
      </c>
      <c r="AR44" s="9" t="s">
        <v>61</v>
      </c>
      <c r="AS44" s="9" t="s">
        <v>62</v>
      </c>
      <c r="AT44" s="9" t="s">
        <v>63</v>
      </c>
      <c r="AU44" s="9" t="s">
        <v>59</v>
      </c>
      <c r="AV44" s="9" t="s">
        <v>65</v>
      </c>
      <c r="AW44" s="9" t="s">
        <v>66</v>
      </c>
      <c r="AX44" s="9" t="s">
        <v>67</v>
      </c>
      <c r="AY44" s="9" t="s">
        <v>68</v>
      </c>
      <c r="AZ44" s="9" t="s">
        <v>64</v>
      </c>
      <c r="BA44" s="9" t="s">
        <v>70</v>
      </c>
      <c r="BB44" s="9" t="s">
        <v>71</v>
      </c>
      <c r="BC44" s="9" t="s">
        <v>72</v>
      </c>
      <c r="BD44" s="9" t="s">
        <v>73</v>
      </c>
      <c r="BE44" s="9" t="s">
        <v>69</v>
      </c>
      <c r="BF44" s="9" t="s">
        <v>75</v>
      </c>
      <c r="BG44" s="9" t="s">
        <v>76</v>
      </c>
      <c r="BH44" s="9" t="s">
        <v>77</v>
      </c>
      <c r="BI44" s="9" t="s">
        <v>78</v>
      </c>
      <c r="BJ44" s="9" t="s">
        <v>74</v>
      </c>
      <c r="BK44" s="9" t="s">
        <v>80</v>
      </c>
      <c r="BL44" s="9" t="s">
        <v>81</v>
      </c>
      <c r="BM44" s="9" t="s">
        <v>82</v>
      </c>
      <c r="BN44" s="9" t="s">
        <v>83</v>
      </c>
      <c r="BO44" s="9" t="s">
        <v>79</v>
      </c>
      <c r="BP44" s="9" t="s">
        <v>85</v>
      </c>
      <c r="BQ44" s="9" t="s">
        <v>86</v>
      </c>
      <c r="BR44" s="9" t="s">
        <v>87</v>
      </c>
      <c r="BS44" s="9" t="s">
        <v>88</v>
      </c>
      <c r="BT44" s="9" t="s">
        <v>84</v>
      </c>
      <c r="BU44" s="9" t="s">
        <v>90</v>
      </c>
      <c r="BV44" s="9" t="s">
        <v>91</v>
      </c>
      <c r="BW44" s="9" t="s">
        <v>92</v>
      </c>
      <c r="BX44" s="9" t="s">
        <v>93</v>
      </c>
      <c r="BY44" s="9" t="s">
        <v>89</v>
      </c>
      <c r="BZ44" s="9" t="s">
        <v>95</v>
      </c>
      <c r="CA44" s="9" t="s">
        <v>96</v>
      </c>
      <c r="CB44" s="9" t="s">
        <v>97</v>
      </c>
      <c r="CC44" s="9" t="s">
        <v>98</v>
      </c>
      <c r="CD44" s="9" t="s">
        <v>94</v>
      </c>
      <c r="CE44" s="9" t="s">
        <v>100</v>
      </c>
      <c r="CF44" s="9" t="s">
        <v>101</v>
      </c>
      <c r="CG44" s="9" t="s">
        <v>102</v>
      </c>
      <c r="CH44" s="9" t="s">
        <v>103</v>
      </c>
      <c r="CI44" s="9" t="s">
        <v>99</v>
      </c>
      <c r="CJ44" s="9" t="s">
        <v>105</v>
      </c>
      <c r="CK44" s="9" t="s">
        <v>106</v>
      </c>
      <c r="CL44" s="9" t="s">
        <v>107</v>
      </c>
      <c r="CM44" s="9" t="s">
        <v>108</v>
      </c>
      <c r="CN44" s="9" t="s">
        <v>104</v>
      </c>
      <c r="CO44" s="9" t="s">
        <v>110</v>
      </c>
      <c r="CP44" s="9" t="s">
        <v>111</v>
      </c>
      <c r="CQ44" s="9" t="s">
        <v>112</v>
      </c>
      <c r="CR44" s="9" t="s">
        <v>113</v>
      </c>
      <c r="CS44" s="9" t="s">
        <v>109</v>
      </c>
      <c r="CT44" s="9" t="s">
        <v>115</v>
      </c>
      <c r="CU44" s="9" t="s">
        <v>116</v>
      </c>
      <c r="CV44" s="9" t="s">
        <v>117</v>
      </c>
      <c r="CW44" s="9" t="s">
        <v>118</v>
      </c>
      <c r="CX44" s="9" t="s">
        <v>114</v>
      </c>
      <c r="CY44" s="9" t="s">
        <v>120</v>
      </c>
      <c r="CZ44" s="9" t="s">
        <v>121</v>
      </c>
      <c r="DA44" s="9" t="s">
        <v>122</v>
      </c>
      <c r="DB44" s="9" t="s">
        <v>123</v>
      </c>
      <c r="DC44" s="9" t="s">
        <v>119</v>
      </c>
      <c r="DD44" s="9" t="s">
        <v>125</v>
      </c>
      <c r="DE44" s="9" t="s">
        <v>126</v>
      </c>
      <c r="DF44" s="9" t="s">
        <v>127</v>
      </c>
      <c r="DG44" s="9" t="s">
        <v>128</v>
      </c>
      <c r="DH44" s="9" t="s">
        <v>124</v>
      </c>
      <c r="DI44" s="9" t="s">
        <v>130</v>
      </c>
      <c r="DJ44" s="9" t="s">
        <v>131</v>
      </c>
      <c r="DK44" s="9" t="s">
        <v>132</v>
      </c>
      <c r="DL44" s="9" t="s">
        <v>133</v>
      </c>
      <c r="DM44" s="9" t="s">
        <v>129</v>
      </c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E44" s="9" t="s">
        <v>62</v>
      </c>
      <c r="EF44" s="13"/>
      <c r="EG44" s="13"/>
      <c r="EH44" s="13"/>
      <c r="EI44" s="13"/>
      <c r="EJ44" s="13"/>
      <c r="EK44" s="13"/>
      <c r="EL44" s="13"/>
    </row>
    <row r="45" spans="1:142" x14ac:dyDescent="0.25">
      <c r="A45" s="13"/>
      <c r="B45" s="13"/>
      <c r="C45" s="13"/>
      <c r="D45" s="13"/>
      <c r="E45" s="13"/>
      <c r="F45" s="13"/>
      <c r="G45" s="13"/>
      <c r="H45" s="13"/>
      <c r="I45" s="13">
        <f>$I$33*$C$10</f>
        <v>9144.7630676109475</v>
      </c>
      <c r="J45" s="13"/>
      <c r="K45" s="13"/>
      <c r="L45" s="13"/>
      <c r="M45" s="13"/>
      <c r="N45" s="13"/>
      <c r="O45" s="13">
        <f>$O$33*$C$10</f>
        <v>1406.8866257862999</v>
      </c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>
        <f>$AG$33*$C$10</f>
        <v>49944.475215413637</v>
      </c>
      <c r="AH45" s="13"/>
      <c r="AI45" s="13"/>
      <c r="AJ45" s="13"/>
      <c r="AK45" s="13">
        <f>$AK$33*$C$10</f>
        <v>8441.319754717797</v>
      </c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>
        <f>$AV$33*$C$10</f>
        <v>21103.299386794493</v>
      </c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>
        <f>$BG$33*$C$10</f>
        <v>14772.309570756146</v>
      </c>
      <c r="BH45" s="13"/>
      <c r="BI45" s="13"/>
      <c r="BJ45" s="13"/>
      <c r="BK45" s="13"/>
      <c r="BL45" s="13"/>
      <c r="BM45" s="13">
        <f>$BM$33*$C$10</f>
        <v>18992.969448115044</v>
      </c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>
        <f>$CO$33*$C$10</f>
        <v>5627.5465031451995</v>
      </c>
      <c r="CP45" s="13">
        <f>$CP$33*$C$10</f>
        <v>4924.103190252049</v>
      </c>
      <c r="CQ45" s="13"/>
      <c r="CR45" s="13"/>
      <c r="CS45" s="13"/>
      <c r="CT45" s="13"/>
      <c r="CU45" s="13">
        <f>$CU$33*$C$10</f>
        <v>2110.3299386794492</v>
      </c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E45" s="9" t="s">
        <v>63</v>
      </c>
      <c r="EF45" s="13"/>
      <c r="EG45" s="13"/>
      <c r="EH45" s="13"/>
      <c r="EI45" s="13"/>
      <c r="EJ45" s="13"/>
      <c r="EK45" s="13"/>
      <c r="EL45" s="13"/>
    </row>
    <row r="46" spans="1:142" x14ac:dyDescent="0.25"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E46" s="9" t="s">
        <v>59</v>
      </c>
      <c r="EF46" s="13"/>
      <c r="EG46" s="13"/>
      <c r="EH46" s="13"/>
      <c r="EI46" s="13"/>
      <c r="EJ46" s="13"/>
      <c r="EK46" s="13"/>
      <c r="EL46" s="13"/>
    </row>
    <row r="47" spans="1:142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E47" s="9" t="s">
        <v>65</v>
      </c>
      <c r="EF47" s="13">
        <f>$AV$33*$C$8</f>
        <v>73.126922103720005</v>
      </c>
      <c r="EG47" s="13">
        <f>$AV$18*$C$4</f>
        <v>1590</v>
      </c>
      <c r="EH47" s="13">
        <f>$AV$33*$C$10</f>
        <v>21103.299386794493</v>
      </c>
      <c r="EI47" s="13">
        <f>$AV$33*$C$11</f>
        <v>5178.7577087999998</v>
      </c>
      <c r="EJ47" s="13">
        <f>$AV$33*$C$9</f>
        <v>5024.5950861658621</v>
      </c>
      <c r="EK47" s="13">
        <f>$AV$30*$C$7</f>
        <v>31122.342000000001</v>
      </c>
      <c r="EL47" s="13">
        <f>$AV$18*$C$3</f>
        <v>30210</v>
      </c>
    </row>
    <row r="48" spans="1:142" x14ac:dyDescent="0.25">
      <c r="A48" s="16" t="s">
        <v>188</v>
      </c>
      <c r="B48" s="16" t="s">
        <v>236</v>
      </c>
      <c r="C48" s="9" t="s">
        <v>163</v>
      </c>
      <c r="D48" s="9" t="s">
        <v>164</v>
      </c>
      <c r="E48" s="9" t="s">
        <v>165</v>
      </c>
      <c r="F48" s="9" t="s">
        <v>166</v>
      </c>
      <c r="G48" s="9" t="s">
        <v>167</v>
      </c>
      <c r="H48" s="9" t="s">
        <v>168</v>
      </c>
      <c r="I48" s="9" t="s">
        <v>169</v>
      </c>
      <c r="J48" s="9" t="s">
        <v>170</v>
      </c>
      <c r="K48" s="9" t="s">
        <v>171</v>
      </c>
      <c r="L48" s="9" t="s">
        <v>172</v>
      </c>
      <c r="M48" s="9" t="s">
        <v>173</v>
      </c>
      <c r="N48" s="9" t="s">
        <v>174</v>
      </c>
      <c r="O48" s="9" t="s">
        <v>175</v>
      </c>
      <c r="P48" s="9" t="s">
        <v>176</v>
      </c>
      <c r="Q48" s="9" t="s">
        <v>177</v>
      </c>
      <c r="R48" s="9" t="s">
        <v>158</v>
      </c>
      <c r="S48" s="9" t="s">
        <v>159</v>
      </c>
      <c r="T48" s="9" t="s">
        <v>160</v>
      </c>
      <c r="U48" s="9" t="s">
        <v>161</v>
      </c>
      <c r="V48" s="9" t="s">
        <v>162</v>
      </c>
      <c r="W48" s="9" t="s">
        <v>40</v>
      </c>
      <c r="X48" s="9" t="s">
        <v>41</v>
      </c>
      <c r="Y48" s="9" t="s">
        <v>42</v>
      </c>
      <c r="Z48" s="9" t="s">
        <v>43</v>
      </c>
      <c r="AA48" s="9" t="s">
        <v>178</v>
      </c>
      <c r="AB48" s="9" t="s">
        <v>45</v>
      </c>
      <c r="AC48" s="9" t="s">
        <v>46</v>
      </c>
      <c r="AD48" s="9" t="s">
        <v>47</v>
      </c>
      <c r="AE48" s="9" t="s">
        <v>48</v>
      </c>
      <c r="AF48" s="9" t="s">
        <v>44</v>
      </c>
      <c r="AG48" s="9" t="s">
        <v>50</v>
      </c>
      <c r="AH48" s="9" t="s">
        <v>51</v>
      </c>
      <c r="AI48" s="9" t="s">
        <v>52</v>
      </c>
      <c r="AJ48" s="9" t="s">
        <v>53</v>
      </c>
      <c r="AK48" s="9" t="s">
        <v>49</v>
      </c>
      <c r="AL48" s="9" t="s">
        <v>55</v>
      </c>
      <c r="AM48" s="9" t="s">
        <v>56</v>
      </c>
      <c r="AN48" s="9" t="s">
        <v>57</v>
      </c>
      <c r="AO48" s="9" t="s">
        <v>58</v>
      </c>
      <c r="AP48" s="9" t="s">
        <v>54</v>
      </c>
      <c r="AQ48" s="9" t="s">
        <v>60</v>
      </c>
      <c r="AR48" s="9" t="s">
        <v>61</v>
      </c>
      <c r="AS48" s="9" t="s">
        <v>62</v>
      </c>
      <c r="AT48" s="9" t="s">
        <v>63</v>
      </c>
      <c r="AU48" s="9" t="s">
        <v>59</v>
      </c>
      <c r="AV48" s="9" t="s">
        <v>65</v>
      </c>
      <c r="AW48" s="9" t="s">
        <v>66</v>
      </c>
      <c r="AX48" s="9" t="s">
        <v>67</v>
      </c>
      <c r="AY48" s="9" t="s">
        <v>68</v>
      </c>
      <c r="AZ48" s="9" t="s">
        <v>64</v>
      </c>
      <c r="BA48" s="9" t="s">
        <v>70</v>
      </c>
      <c r="BB48" s="9" t="s">
        <v>71</v>
      </c>
      <c r="BC48" s="9" t="s">
        <v>72</v>
      </c>
      <c r="BD48" s="9" t="s">
        <v>73</v>
      </c>
      <c r="BE48" s="9" t="s">
        <v>69</v>
      </c>
      <c r="BF48" s="9" t="s">
        <v>75</v>
      </c>
      <c r="BG48" s="9" t="s">
        <v>76</v>
      </c>
      <c r="BH48" s="9" t="s">
        <v>77</v>
      </c>
      <c r="BI48" s="9" t="s">
        <v>78</v>
      </c>
      <c r="BJ48" s="9" t="s">
        <v>74</v>
      </c>
      <c r="BK48" s="9" t="s">
        <v>80</v>
      </c>
      <c r="BL48" s="9" t="s">
        <v>81</v>
      </c>
      <c r="BM48" s="9" t="s">
        <v>82</v>
      </c>
      <c r="BN48" s="9" t="s">
        <v>83</v>
      </c>
      <c r="BO48" s="9" t="s">
        <v>79</v>
      </c>
      <c r="BP48" s="9" t="s">
        <v>85</v>
      </c>
      <c r="BQ48" s="9" t="s">
        <v>86</v>
      </c>
      <c r="BR48" s="9" t="s">
        <v>87</v>
      </c>
      <c r="BS48" s="9" t="s">
        <v>88</v>
      </c>
      <c r="BT48" s="9" t="s">
        <v>84</v>
      </c>
      <c r="BU48" s="9" t="s">
        <v>90</v>
      </c>
      <c r="BV48" s="9" t="s">
        <v>91</v>
      </c>
      <c r="BW48" s="9" t="s">
        <v>92</v>
      </c>
      <c r="BX48" s="9" t="s">
        <v>93</v>
      </c>
      <c r="BY48" s="9" t="s">
        <v>89</v>
      </c>
      <c r="BZ48" s="9" t="s">
        <v>95</v>
      </c>
      <c r="CA48" s="9" t="s">
        <v>96</v>
      </c>
      <c r="CB48" s="9" t="s">
        <v>97</v>
      </c>
      <c r="CC48" s="9" t="s">
        <v>98</v>
      </c>
      <c r="CD48" s="9" t="s">
        <v>94</v>
      </c>
      <c r="CE48" s="9" t="s">
        <v>100</v>
      </c>
      <c r="CF48" s="9" t="s">
        <v>101</v>
      </c>
      <c r="CG48" s="9" t="s">
        <v>102</v>
      </c>
      <c r="CH48" s="9" t="s">
        <v>103</v>
      </c>
      <c r="CI48" s="9" t="s">
        <v>99</v>
      </c>
      <c r="CJ48" s="9" t="s">
        <v>105</v>
      </c>
      <c r="CK48" s="9" t="s">
        <v>106</v>
      </c>
      <c r="CL48" s="9" t="s">
        <v>107</v>
      </c>
      <c r="CM48" s="9" t="s">
        <v>108</v>
      </c>
      <c r="CN48" s="9" t="s">
        <v>104</v>
      </c>
      <c r="CO48" s="9" t="s">
        <v>110</v>
      </c>
      <c r="CP48" s="9" t="s">
        <v>111</v>
      </c>
      <c r="CQ48" s="9" t="s">
        <v>112</v>
      </c>
      <c r="CR48" s="9" t="s">
        <v>113</v>
      </c>
      <c r="CS48" s="9" t="s">
        <v>109</v>
      </c>
      <c r="CT48" s="9" t="s">
        <v>115</v>
      </c>
      <c r="CU48" s="9" t="s">
        <v>116</v>
      </c>
      <c r="CV48" s="9" t="s">
        <v>117</v>
      </c>
      <c r="CW48" s="9" t="s">
        <v>118</v>
      </c>
      <c r="CX48" s="9" t="s">
        <v>114</v>
      </c>
      <c r="CY48" s="9" t="s">
        <v>120</v>
      </c>
      <c r="CZ48" s="9" t="s">
        <v>121</v>
      </c>
      <c r="DA48" s="9" t="s">
        <v>122</v>
      </c>
      <c r="DB48" s="9" t="s">
        <v>123</v>
      </c>
      <c r="DC48" s="9" t="s">
        <v>119</v>
      </c>
      <c r="DD48" s="9" t="s">
        <v>125</v>
      </c>
      <c r="DE48" s="9" t="s">
        <v>126</v>
      </c>
      <c r="DF48" s="9" t="s">
        <v>127</v>
      </c>
      <c r="DG48" s="9" t="s">
        <v>128</v>
      </c>
      <c r="DH48" s="9" t="s">
        <v>124</v>
      </c>
      <c r="DI48" s="9" t="s">
        <v>130</v>
      </c>
      <c r="DJ48" s="9" t="s">
        <v>131</v>
      </c>
      <c r="DK48" s="9" t="s">
        <v>132</v>
      </c>
      <c r="DL48" s="9" t="s">
        <v>133</v>
      </c>
      <c r="DM48" s="9" t="s">
        <v>129</v>
      </c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E48" s="9" t="s">
        <v>66</v>
      </c>
      <c r="EF48" s="13"/>
      <c r="EG48" s="13"/>
      <c r="EH48" s="13"/>
      <c r="EI48" s="13"/>
      <c r="EJ48" s="13"/>
      <c r="EK48" s="13"/>
      <c r="EL48" s="13"/>
    </row>
    <row r="49" spans="1:142" x14ac:dyDescent="0.25">
      <c r="A49" s="13"/>
      <c r="B49" s="13"/>
      <c r="C49" s="13"/>
      <c r="D49" s="13"/>
      <c r="E49" s="13"/>
      <c r="F49" s="13"/>
      <c r="G49" s="13"/>
      <c r="H49" s="13"/>
      <c r="I49" s="13">
        <f>$I$33*$C$11</f>
        <v>2244.1283404800001</v>
      </c>
      <c r="J49" s="13"/>
      <c r="K49" s="13"/>
      <c r="L49" s="13"/>
      <c r="M49" s="13"/>
      <c r="N49" s="13"/>
      <c r="O49" s="13">
        <f>$O$33*$C$11</f>
        <v>345.25051392000006</v>
      </c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>
        <f>$AG$33*$C$11</f>
        <v>12256.393244160001</v>
      </c>
      <c r="AH49" s="13"/>
      <c r="AI49" s="13"/>
      <c r="AJ49" s="13"/>
      <c r="AK49" s="13">
        <f>$AK$33*$C$11</f>
        <v>2071.50308352</v>
      </c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>
        <f>$AV$33*$C$11</f>
        <v>5178.7577087999998</v>
      </c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>
        <f>$BG$33*$C$11</f>
        <v>3625.1303961599997</v>
      </c>
      <c r="BH49" s="13"/>
      <c r="BI49" s="13"/>
      <c r="BJ49" s="13"/>
      <c r="BK49" s="13"/>
      <c r="BL49" s="13"/>
      <c r="BM49" s="13">
        <f>$BM$33*$C$11</f>
        <v>4660.8819379199995</v>
      </c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>
        <f>$CO$33*$C$11</f>
        <v>1381.0020556800002</v>
      </c>
      <c r="CP49" s="13">
        <f>$CP$33*$C$11</f>
        <v>1208.3767987200001</v>
      </c>
      <c r="CQ49" s="13"/>
      <c r="CR49" s="13"/>
      <c r="CS49" s="13"/>
      <c r="CT49" s="13"/>
      <c r="CU49" s="13">
        <f>$CU$33*$C$11</f>
        <v>517.87577088</v>
      </c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E49" s="9" t="s">
        <v>67</v>
      </c>
      <c r="EF49" s="13"/>
      <c r="EG49" s="13"/>
      <c r="EH49" s="13"/>
      <c r="EI49" s="13"/>
      <c r="EJ49" s="13"/>
      <c r="EK49" s="13"/>
      <c r="EL49" s="13"/>
    </row>
    <row r="50" spans="1:142" x14ac:dyDescent="0.25">
      <c r="EE50" s="9" t="s">
        <v>68</v>
      </c>
      <c r="EF50" s="13"/>
      <c r="EG50" s="13"/>
      <c r="EH50" s="13"/>
      <c r="EI50" s="13"/>
      <c r="EJ50" s="13"/>
      <c r="EK50" s="13"/>
      <c r="EL50" s="13"/>
    </row>
    <row r="51" spans="1:142" x14ac:dyDescent="0.25">
      <c r="EE51" s="9" t="s">
        <v>64</v>
      </c>
      <c r="EF51" s="13"/>
      <c r="EG51" s="13"/>
      <c r="EH51" s="13"/>
      <c r="EI51" s="13"/>
      <c r="EJ51" s="13"/>
      <c r="EK51" s="13"/>
      <c r="EL51" s="13"/>
    </row>
    <row r="52" spans="1:142" x14ac:dyDescent="0.25"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E52" s="9" t="s">
        <v>70</v>
      </c>
      <c r="EF52" s="13"/>
      <c r="EG52" s="13"/>
      <c r="EH52" s="13"/>
      <c r="EI52" s="13"/>
      <c r="EJ52" s="13"/>
      <c r="EK52" s="13"/>
      <c r="EL52" s="13"/>
    </row>
    <row r="53" spans="1:142" x14ac:dyDescent="0.25">
      <c r="EE53" s="9" t="s">
        <v>71</v>
      </c>
      <c r="EF53" s="13"/>
      <c r="EG53" s="13"/>
      <c r="EH53" s="13"/>
      <c r="EI53" s="13"/>
      <c r="EJ53" s="13"/>
      <c r="EK53" s="13"/>
      <c r="EL53" s="13"/>
    </row>
    <row r="54" spans="1:142" x14ac:dyDescent="0.25">
      <c r="EE54" s="9" t="s">
        <v>72</v>
      </c>
      <c r="EF54" s="13"/>
      <c r="EG54" s="13"/>
      <c r="EH54" s="13"/>
      <c r="EI54" s="13"/>
      <c r="EJ54" s="13"/>
      <c r="EK54" s="13"/>
      <c r="EL54" s="13"/>
    </row>
    <row r="55" spans="1:142" x14ac:dyDescent="0.25">
      <c r="EE55" s="9" t="s">
        <v>73</v>
      </c>
      <c r="EF55" s="13"/>
      <c r="EG55" s="13"/>
      <c r="EH55" s="13"/>
      <c r="EI55" s="13"/>
      <c r="EJ55" s="13"/>
      <c r="EK55" s="13"/>
      <c r="EL55" s="13"/>
    </row>
    <row r="56" spans="1:142" x14ac:dyDescent="0.25">
      <c r="EE56" s="9" t="s">
        <v>69</v>
      </c>
      <c r="EF56" s="13"/>
      <c r="EG56" s="13"/>
      <c r="EH56" s="13"/>
      <c r="EI56" s="13"/>
      <c r="EJ56" s="13"/>
      <c r="EK56" s="13"/>
      <c r="EL56" s="13"/>
    </row>
    <row r="57" spans="1:142" x14ac:dyDescent="0.25">
      <c r="EE57" s="9" t="s">
        <v>75</v>
      </c>
      <c r="EF57" s="13"/>
      <c r="EG57" s="13"/>
      <c r="EH57" s="13"/>
      <c r="EI57" s="13"/>
      <c r="EJ57" s="13"/>
      <c r="EK57" s="13"/>
      <c r="EL57" s="13"/>
    </row>
    <row r="58" spans="1:142" x14ac:dyDescent="0.25">
      <c r="EE58" s="9" t="s">
        <v>76</v>
      </c>
      <c r="EF58" s="13">
        <f>$BG$33*$C$8</f>
        <v>51.188845472604001</v>
      </c>
      <c r="EG58" s="13">
        <f>$BG$18*$C$4</f>
        <v>1113</v>
      </c>
      <c r="EH58" s="13">
        <f>$BG$33*$C$10</f>
        <v>14772.309570756146</v>
      </c>
      <c r="EI58" s="13">
        <f>$BG$33*$C$11</f>
        <v>3625.1303961599997</v>
      </c>
      <c r="EJ58" s="13">
        <f>$BG$33*$C$9</f>
        <v>3517.2165603161034</v>
      </c>
      <c r="EK58" s="13">
        <f>$BG$30*$C$7</f>
        <v>21785.6394</v>
      </c>
      <c r="EL58" s="13">
        <f>$BG$18*$C$3</f>
        <v>21147</v>
      </c>
    </row>
    <row r="59" spans="1:142" x14ac:dyDescent="0.25">
      <c r="EE59" s="9" t="s">
        <v>77</v>
      </c>
      <c r="EF59" s="13"/>
      <c r="EG59" s="13"/>
      <c r="EH59" s="13"/>
      <c r="EI59" s="13"/>
      <c r="EJ59" s="13"/>
      <c r="EK59" s="13"/>
      <c r="EL59" s="13"/>
    </row>
    <row r="60" spans="1:142" x14ac:dyDescent="0.25">
      <c r="EE60" s="9" t="s">
        <v>78</v>
      </c>
      <c r="EF60" s="13"/>
      <c r="EG60" s="13"/>
      <c r="EH60" s="13"/>
      <c r="EI60" s="13"/>
      <c r="EJ60" s="13"/>
      <c r="EK60" s="13"/>
      <c r="EL60" s="13"/>
    </row>
    <row r="61" spans="1:142" x14ac:dyDescent="0.25">
      <c r="EE61" s="9" t="s">
        <v>74</v>
      </c>
      <c r="EF61" s="13"/>
      <c r="EG61" s="13"/>
      <c r="EH61" s="13"/>
      <c r="EI61" s="13"/>
      <c r="EJ61" s="13"/>
      <c r="EK61" s="13"/>
      <c r="EL61" s="13"/>
    </row>
    <row r="62" spans="1:142" x14ac:dyDescent="0.25">
      <c r="EE62" s="9" t="s">
        <v>80</v>
      </c>
      <c r="EF62" s="13"/>
      <c r="EG62" s="13"/>
      <c r="EH62" s="13"/>
      <c r="EI62" s="13"/>
      <c r="EJ62" s="13"/>
      <c r="EK62" s="13"/>
      <c r="EL62" s="13"/>
    </row>
    <row r="63" spans="1:142" x14ac:dyDescent="0.25">
      <c r="EE63" s="9" t="s">
        <v>81</v>
      </c>
      <c r="EF63" s="13"/>
      <c r="EG63" s="13"/>
      <c r="EH63" s="13"/>
      <c r="EI63" s="13"/>
      <c r="EJ63" s="13"/>
      <c r="EK63" s="13"/>
      <c r="EL63" s="13"/>
    </row>
    <row r="64" spans="1:142" x14ac:dyDescent="0.25">
      <c r="EE64" s="9" t="s">
        <v>82</v>
      </c>
      <c r="EF64" s="13">
        <f>$BM$33*$C$8</f>
        <v>65.814229893347999</v>
      </c>
      <c r="EG64" s="13">
        <f>$BM$18*$C$4</f>
        <v>1431</v>
      </c>
      <c r="EH64" s="13">
        <f>$BM$33*$C$10</f>
        <v>18992.969448115044</v>
      </c>
      <c r="EI64" s="13">
        <f>$BM$33*$C$11</f>
        <v>4660.8819379199995</v>
      </c>
      <c r="EJ64" s="13">
        <f>$BM$33*$C$9</f>
        <v>4522.1355775492748</v>
      </c>
      <c r="EK64" s="13">
        <f>$BM$30*$C$7</f>
        <v>28010.107799999998</v>
      </c>
      <c r="EL64" s="13">
        <f>$BM$18*$C$3</f>
        <v>27189</v>
      </c>
    </row>
    <row r="65" spans="135:142" x14ac:dyDescent="0.25">
      <c r="EE65" s="9" t="s">
        <v>83</v>
      </c>
      <c r="EF65" s="13"/>
      <c r="EG65" s="13"/>
      <c r="EH65" s="13"/>
      <c r="EI65" s="13"/>
      <c r="EJ65" s="13"/>
      <c r="EK65" s="13"/>
      <c r="EL65" s="13"/>
    </row>
    <row r="66" spans="135:142" x14ac:dyDescent="0.25">
      <c r="EE66" s="9" t="s">
        <v>79</v>
      </c>
      <c r="EF66" s="13"/>
      <c r="EG66" s="13"/>
      <c r="EH66" s="13"/>
      <c r="EI66" s="13"/>
      <c r="EJ66" s="13"/>
      <c r="EK66" s="13"/>
      <c r="EL66" s="13"/>
    </row>
    <row r="67" spans="135:142" x14ac:dyDescent="0.25">
      <c r="EE67" s="9" t="s">
        <v>85</v>
      </c>
      <c r="EF67" s="13"/>
      <c r="EG67" s="13"/>
      <c r="EH67" s="13"/>
      <c r="EI67" s="13"/>
      <c r="EJ67" s="13"/>
      <c r="EK67" s="13"/>
      <c r="EL67" s="13"/>
    </row>
    <row r="68" spans="135:142" x14ac:dyDescent="0.25">
      <c r="EE68" s="9" t="s">
        <v>86</v>
      </c>
      <c r="EF68" s="13"/>
      <c r="EG68" s="13"/>
      <c r="EH68" s="13"/>
      <c r="EI68" s="13"/>
      <c r="EJ68" s="13"/>
      <c r="EK68" s="13"/>
      <c r="EL68" s="13"/>
    </row>
    <row r="69" spans="135:142" x14ac:dyDescent="0.25">
      <c r="EE69" s="9" t="s">
        <v>87</v>
      </c>
      <c r="EF69" s="13"/>
      <c r="EG69" s="13"/>
      <c r="EH69" s="13"/>
      <c r="EI69" s="13"/>
      <c r="EJ69" s="13"/>
      <c r="EK69" s="13"/>
      <c r="EL69" s="13"/>
    </row>
    <row r="70" spans="135:142" x14ac:dyDescent="0.25">
      <c r="EE70" s="9" t="s">
        <v>88</v>
      </c>
      <c r="EF70" s="13"/>
      <c r="EG70" s="13"/>
      <c r="EH70" s="13"/>
      <c r="EI70" s="13"/>
      <c r="EJ70" s="13"/>
      <c r="EK70" s="13"/>
      <c r="EL70" s="13"/>
    </row>
    <row r="71" spans="135:142" x14ac:dyDescent="0.25">
      <c r="EE71" s="9" t="s">
        <v>84</v>
      </c>
      <c r="EF71" s="13"/>
      <c r="EG71" s="13"/>
      <c r="EH71" s="13"/>
      <c r="EI71" s="13"/>
      <c r="EJ71" s="13"/>
      <c r="EK71" s="13"/>
      <c r="EL71" s="13"/>
    </row>
    <row r="72" spans="135:142" x14ac:dyDescent="0.25">
      <c r="EE72" s="9" t="s">
        <v>90</v>
      </c>
      <c r="EF72" s="13"/>
      <c r="EG72" s="13"/>
      <c r="EH72" s="13"/>
      <c r="EI72" s="13"/>
      <c r="EJ72" s="13"/>
      <c r="EK72" s="13"/>
      <c r="EL72" s="13"/>
    </row>
    <row r="73" spans="135:142" x14ac:dyDescent="0.25">
      <c r="EE73" s="9" t="s">
        <v>91</v>
      </c>
      <c r="EF73" s="13"/>
      <c r="EG73" s="13"/>
      <c r="EH73" s="13"/>
      <c r="EI73" s="13"/>
      <c r="EJ73" s="13"/>
      <c r="EK73" s="13"/>
      <c r="EL73" s="13"/>
    </row>
    <row r="74" spans="135:142" x14ac:dyDescent="0.25">
      <c r="EE74" s="9" t="s">
        <v>92</v>
      </c>
      <c r="EF74" s="13"/>
      <c r="EG74" s="13"/>
      <c r="EH74" s="13"/>
      <c r="EI74" s="13"/>
      <c r="EJ74" s="13"/>
      <c r="EK74" s="13"/>
      <c r="EL74" s="13"/>
    </row>
    <row r="75" spans="135:142" x14ac:dyDescent="0.25">
      <c r="EE75" s="9" t="s">
        <v>93</v>
      </c>
      <c r="EF75" s="13"/>
      <c r="EG75" s="13"/>
      <c r="EH75" s="13"/>
      <c r="EI75" s="13"/>
      <c r="EJ75" s="13"/>
      <c r="EK75" s="13"/>
      <c r="EL75" s="13"/>
    </row>
    <row r="76" spans="135:142" x14ac:dyDescent="0.25">
      <c r="EE76" s="9" t="s">
        <v>89</v>
      </c>
      <c r="EF76" s="13"/>
      <c r="EG76" s="13"/>
      <c r="EH76" s="13"/>
      <c r="EI76" s="13"/>
      <c r="EJ76" s="13"/>
      <c r="EK76" s="13"/>
      <c r="EL76" s="13"/>
    </row>
    <row r="77" spans="135:142" x14ac:dyDescent="0.25">
      <c r="EE77" s="9" t="s">
        <v>95</v>
      </c>
      <c r="EF77" s="13"/>
      <c r="EG77" s="13"/>
      <c r="EH77" s="13"/>
      <c r="EI77" s="13"/>
      <c r="EJ77" s="13"/>
      <c r="EK77" s="13"/>
      <c r="EL77" s="13"/>
    </row>
    <row r="78" spans="135:142" x14ac:dyDescent="0.25">
      <c r="EE78" s="9" t="s">
        <v>96</v>
      </c>
      <c r="EF78" s="13"/>
      <c r="EG78" s="13"/>
      <c r="EH78" s="13"/>
      <c r="EI78" s="13"/>
      <c r="EJ78" s="13"/>
      <c r="EK78" s="13"/>
      <c r="EL78" s="13"/>
    </row>
    <row r="79" spans="135:142" x14ac:dyDescent="0.25">
      <c r="EE79" s="9" t="s">
        <v>97</v>
      </c>
      <c r="EF79" s="13"/>
      <c r="EG79" s="13"/>
      <c r="EH79" s="13"/>
      <c r="EI79" s="13"/>
      <c r="EJ79" s="13"/>
      <c r="EK79" s="13"/>
      <c r="EL79" s="13"/>
    </row>
    <row r="80" spans="135:142" x14ac:dyDescent="0.25">
      <c r="EE80" s="9" t="s">
        <v>98</v>
      </c>
      <c r="EF80" s="13"/>
      <c r="EG80" s="13"/>
      <c r="EH80" s="13"/>
      <c r="EI80" s="13"/>
      <c r="EJ80" s="13"/>
      <c r="EK80" s="13"/>
      <c r="EL80" s="13"/>
    </row>
    <row r="81" spans="135:142" x14ac:dyDescent="0.25">
      <c r="EE81" s="9" t="s">
        <v>94</v>
      </c>
      <c r="EF81" s="13"/>
      <c r="EG81" s="13"/>
      <c r="EH81" s="13"/>
      <c r="EI81" s="13"/>
      <c r="EJ81" s="13"/>
      <c r="EK81" s="13"/>
      <c r="EL81" s="13"/>
    </row>
    <row r="82" spans="135:142" x14ac:dyDescent="0.25">
      <c r="EE82" s="9" t="s">
        <v>100</v>
      </c>
      <c r="EF82" s="13"/>
      <c r="EG82" s="13"/>
      <c r="EH82" s="13"/>
      <c r="EI82" s="13"/>
      <c r="EJ82" s="13"/>
      <c r="EK82" s="13"/>
      <c r="EL82" s="13"/>
    </row>
    <row r="83" spans="135:142" x14ac:dyDescent="0.25">
      <c r="EE83" s="9" t="s">
        <v>101</v>
      </c>
      <c r="EF83" s="13"/>
      <c r="EG83" s="13"/>
      <c r="EH83" s="13"/>
      <c r="EI83" s="13"/>
      <c r="EJ83" s="13"/>
      <c r="EK83" s="13"/>
      <c r="EL83" s="13"/>
    </row>
    <row r="84" spans="135:142" x14ac:dyDescent="0.25">
      <c r="EE84" s="9" t="s">
        <v>102</v>
      </c>
      <c r="EF84" s="13"/>
      <c r="EG84" s="13"/>
      <c r="EH84" s="13"/>
      <c r="EI84" s="13"/>
      <c r="EJ84" s="13"/>
      <c r="EK84" s="13"/>
      <c r="EL84" s="13"/>
    </row>
    <row r="85" spans="135:142" x14ac:dyDescent="0.25">
      <c r="EE85" s="9" t="s">
        <v>103</v>
      </c>
      <c r="EF85" s="13"/>
      <c r="EG85" s="13"/>
      <c r="EH85" s="13"/>
      <c r="EI85" s="13"/>
      <c r="EJ85" s="13"/>
      <c r="EK85" s="13"/>
      <c r="EL85" s="13"/>
    </row>
    <row r="86" spans="135:142" x14ac:dyDescent="0.25">
      <c r="EE86" s="9" t="s">
        <v>99</v>
      </c>
      <c r="EF86" s="13"/>
      <c r="EG86" s="13"/>
      <c r="EH86" s="13"/>
      <c r="EI86" s="13"/>
      <c r="EJ86" s="13"/>
      <c r="EK86" s="13"/>
      <c r="EL86" s="13"/>
    </row>
    <row r="87" spans="135:142" x14ac:dyDescent="0.25">
      <c r="EE87" s="9" t="s">
        <v>105</v>
      </c>
      <c r="EF87" s="13"/>
      <c r="EG87" s="13"/>
      <c r="EH87" s="13"/>
      <c r="EI87" s="13"/>
      <c r="EJ87" s="13"/>
      <c r="EK87" s="13"/>
      <c r="EL87" s="13"/>
    </row>
    <row r="88" spans="135:142" x14ac:dyDescent="0.25">
      <c r="EE88" s="9" t="s">
        <v>106</v>
      </c>
      <c r="EF88" s="13"/>
      <c r="EG88" s="13"/>
      <c r="EH88" s="13"/>
      <c r="EI88" s="13"/>
      <c r="EJ88" s="13"/>
      <c r="EK88" s="13"/>
      <c r="EL88" s="13"/>
    </row>
    <row r="89" spans="135:142" x14ac:dyDescent="0.25">
      <c r="EE89" s="9" t="s">
        <v>107</v>
      </c>
      <c r="EF89" s="13"/>
      <c r="EG89" s="13"/>
      <c r="EH89" s="13"/>
      <c r="EI89" s="13"/>
      <c r="EJ89" s="13"/>
      <c r="EK89" s="13"/>
      <c r="EL89" s="13"/>
    </row>
    <row r="90" spans="135:142" x14ac:dyDescent="0.25">
      <c r="EE90" s="9" t="s">
        <v>108</v>
      </c>
      <c r="EF90" s="13"/>
      <c r="EG90" s="13"/>
      <c r="EH90" s="13"/>
      <c r="EI90" s="13"/>
      <c r="EJ90" s="13"/>
      <c r="EK90" s="13"/>
      <c r="EL90" s="13"/>
    </row>
    <row r="91" spans="135:142" x14ac:dyDescent="0.25">
      <c r="EE91" s="9" t="s">
        <v>104</v>
      </c>
      <c r="EF91" s="13"/>
      <c r="EG91" s="13"/>
      <c r="EH91" s="13"/>
      <c r="EI91" s="13"/>
      <c r="EJ91" s="13"/>
      <c r="EK91" s="13"/>
      <c r="EL91" s="13"/>
    </row>
    <row r="92" spans="135:142" x14ac:dyDescent="0.25">
      <c r="EE92" s="9" t="s">
        <v>110</v>
      </c>
      <c r="EF92" s="13">
        <f>$CO$33*$C$8</f>
        <v>19.500512560992004</v>
      </c>
      <c r="EG92" s="13">
        <f>$CO$18*$C$4</f>
        <v>424</v>
      </c>
      <c r="EH92" s="13">
        <f>$CO$33*$C$10</f>
        <v>5627.5465031451995</v>
      </c>
      <c r="EI92" s="13">
        <f>$CO$33*$C$11</f>
        <v>1381.0020556800002</v>
      </c>
      <c r="EJ92" s="13">
        <f>$CO$33*$C$9</f>
        <v>1339.8920229775633</v>
      </c>
      <c r="EK92" s="13">
        <f>$CO$30*$C$7</f>
        <v>8299.2912000000015</v>
      </c>
      <c r="EL92" s="13">
        <f>$CO$18*$C$3</f>
        <v>8056</v>
      </c>
    </row>
    <row r="93" spans="135:142" x14ac:dyDescent="0.25">
      <c r="EE93" s="9" t="s">
        <v>111</v>
      </c>
      <c r="EF93" s="13">
        <f>$CP$33*$C$8</f>
        <v>17.062948490868003</v>
      </c>
      <c r="EG93" s="13">
        <f>$CP$18*$C$4</f>
        <v>371</v>
      </c>
      <c r="EH93" s="13">
        <f>$CP$33*$C$10</f>
        <v>4924.103190252049</v>
      </c>
      <c r="EI93" s="13">
        <f>$CP$33*$C$11</f>
        <v>1208.3767987200001</v>
      </c>
      <c r="EJ93" s="13">
        <f>$CP$33*$C$9</f>
        <v>1172.4055201053677</v>
      </c>
      <c r="EK93" s="13">
        <f>$CP$30*$C$7</f>
        <v>7261.8798000000006</v>
      </c>
      <c r="EL93" s="13">
        <f>$CP$18*$C$3</f>
        <v>7049</v>
      </c>
    </row>
    <row r="94" spans="135:142" x14ac:dyDescent="0.25">
      <c r="EE94" s="9" t="s">
        <v>112</v>
      </c>
      <c r="EF94" s="13"/>
      <c r="EG94" s="13"/>
      <c r="EH94" s="13"/>
      <c r="EI94" s="13"/>
      <c r="EJ94" s="13"/>
      <c r="EK94" s="13"/>
      <c r="EL94" s="13"/>
    </row>
    <row r="95" spans="135:142" x14ac:dyDescent="0.25">
      <c r="EE95" s="9" t="s">
        <v>113</v>
      </c>
      <c r="EF95" s="13"/>
      <c r="EG95" s="13"/>
      <c r="EH95" s="13"/>
      <c r="EI95" s="13"/>
      <c r="EJ95" s="13"/>
      <c r="EK95" s="13"/>
      <c r="EL95" s="13"/>
    </row>
    <row r="96" spans="135:142" x14ac:dyDescent="0.25">
      <c r="EE96" s="9" t="s">
        <v>109</v>
      </c>
      <c r="EF96" s="13"/>
      <c r="EG96" s="13"/>
      <c r="EH96" s="13"/>
      <c r="EI96" s="13"/>
      <c r="EJ96" s="13"/>
      <c r="EK96" s="13"/>
      <c r="EL96" s="13"/>
    </row>
    <row r="97" spans="135:142" x14ac:dyDescent="0.25">
      <c r="EE97" s="9" t="s">
        <v>115</v>
      </c>
      <c r="EF97" s="13"/>
      <c r="EG97" s="13"/>
      <c r="EH97" s="13"/>
      <c r="EI97" s="13"/>
      <c r="EJ97" s="13"/>
      <c r="EK97" s="13"/>
      <c r="EL97" s="13"/>
    </row>
    <row r="98" spans="135:142" x14ac:dyDescent="0.25">
      <c r="EE98" s="9" t="s">
        <v>116</v>
      </c>
      <c r="EF98" s="13">
        <f>$CU$33*$C$8</f>
        <v>7.3126922103719991</v>
      </c>
      <c r="EG98" s="13">
        <f>$CU$18*$C$4</f>
        <v>159</v>
      </c>
      <c r="EH98" s="13">
        <f>$CU$33*$C$10</f>
        <v>2110.3299386794492</v>
      </c>
      <c r="EI98" s="13">
        <f>$CU$33*$C$11</f>
        <v>517.87577088</v>
      </c>
      <c r="EJ98" s="13">
        <f>$CU$33*$C$9</f>
        <v>502.45950861658616</v>
      </c>
      <c r="EK98" s="13">
        <f>$CU$30*$C$7</f>
        <v>3112.2341999999999</v>
      </c>
      <c r="EL98" s="13">
        <f>$CU$18*$C$3</f>
        <v>3021</v>
      </c>
    </row>
    <row r="99" spans="135:142" x14ac:dyDescent="0.25">
      <c r="EE99" s="9" t="s">
        <v>117</v>
      </c>
      <c r="EF99" s="13"/>
      <c r="EG99" s="13"/>
      <c r="EH99" s="13"/>
      <c r="EI99" s="13"/>
      <c r="EJ99" s="13"/>
      <c r="EK99" s="13"/>
      <c r="EL99" s="13"/>
    </row>
    <row r="100" spans="135:142" x14ac:dyDescent="0.25">
      <c r="EE100" s="9" t="s">
        <v>118</v>
      </c>
      <c r="EF100" s="13"/>
      <c r="EG100" s="13"/>
      <c r="EH100" s="13"/>
      <c r="EI100" s="13"/>
      <c r="EJ100" s="13"/>
      <c r="EK100" s="13"/>
      <c r="EL100" s="13"/>
    </row>
    <row r="101" spans="135:142" x14ac:dyDescent="0.25">
      <c r="EE101" s="9" t="s">
        <v>114</v>
      </c>
      <c r="EF101" s="13"/>
      <c r="EG101" s="13"/>
      <c r="EH101" s="13"/>
      <c r="EI101" s="13"/>
      <c r="EJ101" s="13"/>
      <c r="EK101" s="13"/>
      <c r="EL101" s="13"/>
    </row>
    <row r="102" spans="135:142" x14ac:dyDescent="0.25">
      <c r="EE102" s="9" t="s">
        <v>120</v>
      </c>
      <c r="EF102" s="13"/>
      <c r="EG102" s="13"/>
      <c r="EH102" s="13"/>
      <c r="EI102" s="13"/>
      <c r="EJ102" s="13"/>
      <c r="EK102" s="13"/>
      <c r="EL102" s="13"/>
    </row>
    <row r="103" spans="135:142" x14ac:dyDescent="0.25">
      <c r="EE103" s="9" t="s">
        <v>121</v>
      </c>
      <c r="EF103" s="13"/>
      <c r="EG103" s="13"/>
      <c r="EH103" s="13"/>
      <c r="EI103" s="13"/>
      <c r="EJ103" s="13"/>
      <c r="EK103" s="13"/>
      <c r="EL103" s="13"/>
    </row>
    <row r="104" spans="135:142" x14ac:dyDescent="0.25">
      <c r="EE104" s="9" t="s">
        <v>122</v>
      </c>
      <c r="EF104" s="13"/>
      <c r="EG104" s="13"/>
      <c r="EH104" s="13"/>
      <c r="EI104" s="13"/>
      <c r="EJ104" s="13"/>
      <c r="EK104" s="13"/>
      <c r="EL104" s="13"/>
    </row>
    <row r="105" spans="135:142" x14ac:dyDescent="0.25">
      <c r="EE105" s="9" t="s">
        <v>123</v>
      </c>
      <c r="EF105" s="13"/>
      <c r="EG105" s="13"/>
      <c r="EH105" s="13"/>
      <c r="EI105" s="13"/>
      <c r="EJ105" s="13"/>
      <c r="EK105" s="13"/>
      <c r="EL105" s="13"/>
    </row>
    <row r="106" spans="135:142" x14ac:dyDescent="0.25">
      <c r="EE106" s="9" t="s">
        <v>119</v>
      </c>
      <c r="EF106" s="13"/>
      <c r="EG106" s="13"/>
      <c r="EH106" s="13"/>
      <c r="EI106" s="13"/>
      <c r="EJ106" s="13"/>
      <c r="EK106" s="13"/>
      <c r="EL106" s="13"/>
    </row>
    <row r="107" spans="135:142" x14ac:dyDescent="0.25">
      <c r="EE107" s="9" t="s">
        <v>125</v>
      </c>
      <c r="EF107" s="13"/>
      <c r="EG107" s="13"/>
      <c r="EH107" s="13"/>
      <c r="EI107" s="13"/>
      <c r="EJ107" s="13"/>
      <c r="EK107" s="13"/>
      <c r="EL107" s="13"/>
    </row>
    <row r="108" spans="135:142" x14ac:dyDescent="0.25">
      <c r="EE108" s="9" t="s">
        <v>126</v>
      </c>
      <c r="EF108" s="13"/>
      <c r="EG108" s="13"/>
      <c r="EH108" s="13"/>
      <c r="EI108" s="13"/>
      <c r="EJ108" s="13"/>
      <c r="EK108" s="13"/>
      <c r="EL108" s="13"/>
    </row>
    <row r="109" spans="135:142" x14ac:dyDescent="0.25">
      <c r="EE109" s="9" t="s">
        <v>127</v>
      </c>
      <c r="EF109" s="13"/>
      <c r="EG109" s="13"/>
      <c r="EH109" s="13"/>
      <c r="EI109" s="13"/>
      <c r="EJ109" s="13"/>
      <c r="EK109" s="13"/>
      <c r="EL109" s="13"/>
    </row>
    <row r="110" spans="135:142" x14ac:dyDescent="0.25">
      <c r="EE110" s="9" t="s">
        <v>128</v>
      </c>
      <c r="EF110" s="13"/>
      <c r="EG110" s="13"/>
      <c r="EH110" s="13"/>
      <c r="EI110" s="13"/>
      <c r="EJ110" s="13"/>
      <c r="EK110" s="13"/>
      <c r="EL110" s="13"/>
    </row>
    <row r="111" spans="135:142" x14ac:dyDescent="0.25">
      <c r="EE111" s="9" t="s">
        <v>124</v>
      </c>
      <c r="EF111" s="13"/>
      <c r="EG111" s="13"/>
      <c r="EH111" s="13"/>
      <c r="EI111" s="13"/>
      <c r="EJ111" s="13"/>
      <c r="EK111" s="13"/>
      <c r="EL111" s="13"/>
    </row>
    <row r="112" spans="135:142" x14ac:dyDescent="0.25">
      <c r="EE112" s="9" t="s">
        <v>130</v>
      </c>
      <c r="EF112" s="13"/>
      <c r="EG112" s="13"/>
      <c r="EH112" s="13"/>
      <c r="EI112" s="13"/>
      <c r="EJ112" s="13"/>
      <c r="EK112" s="13"/>
      <c r="EL112" s="13"/>
    </row>
    <row r="113" spans="135:143" x14ac:dyDescent="0.25">
      <c r="EE113" s="9" t="s">
        <v>131</v>
      </c>
      <c r="EF113" s="13"/>
      <c r="EG113" s="13"/>
      <c r="EH113" s="13"/>
      <c r="EI113" s="13"/>
      <c r="EJ113" s="13"/>
      <c r="EK113" s="13"/>
      <c r="EL113" s="13"/>
    </row>
    <row r="114" spans="135:143" x14ac:dyDescent="0.25">
      <c r="EE114" s="9" t="s">
        <v>132</v>
      </c>
      <c r="EF114" s="13"/>
      <c r="EG114" s="13"/>
      <c r="EH114" s="13"/>
      <c r="EI114" s="13"/>
      <c r="EJ114" s="13"/>
      <c r="EK114" s="13"/>
      <c r="EL114" s="13"/>
    </row>
    <row r="115" spans="135:143" x14ac:dyDescent="0.25">
      <c r="EE115" s="9" t="s">
        <v>133</v>
      </c>
      <c r="EF115" s="13"/>
      <c r="EG115" s="13"/>
      <c r="EH115" s="13"/>
      <c r="EI115" s="13"/>
      <c r="EJ115" s="13"/>
      <c r="EK115" s="13"/>
      <c r="EL115" s="13"/>
    </row>
    <row r="116" spans="135:143" x14ac:dyDescent="0.25">
      <c r="EE116" s="9" t="s">
        <v>129</v>
      </c>
      <c r="EF116" s="13"/>
      <c r="EG116" s="13"/>
      <c r="EH116" s="13"/>
      <c r="EI116" s="13"/>
      <c r="EJ116" s="13"/>
      <c r="EK116" s="13"/>
      <c r="EL116" s="13"/>
    </row>
    <row r="117" spans="135:143" x14ac:dyDescent="0.25">
      <c r="EE117" s="4"/>
      <c r="EF117" s="4"/>
      <c r="EG117" s="4"/>
      <c r="EH117" s="4"/>
      <c r="EI117" s="4"/>
      <c r="EJ117" s="4"/>
      <c r="EK117" s="4"/>
      <c r="EL117" s="4"/>
      <c r="EM117" s="4"/>
    </row>
    <row r="118" spans="135:143" x14ac:dyDescent="0.25">
      <c r="EE118" s="4"/>
      <c r="EF118" s="4"/>
      <c r="EG118" s="4"/>
      <c r="EH118" s="4"/>
      <c r="EI118" s="4"/>
      <c r="EJ118" s="4"/>
      <c r="EK118" s="4"/>
      <c r="EL118" s="4"/>
    </row>
    <row r="119" spans="135:143" x14ac:dyDescent="0.25">
      <c r="EE119" s="4"/>
      <c r="EF119" s="4"/>
      <c r="EG119" s="4"/>
      <c r="EH119" s="4"/>
      <c r="EI119" s="4"/>
      <c r="EJ119" s="4"/>
      <c r="EK119" s="4"/>
      <c r="EL119" s="4"/>
    </row>
    <row r="120" spans="135:143" x14ac:dyDescent="0.25">
      <c r="EE120" s="4"/>
      <c r="EF120" s="4"/>
      <c r="EG120" s="4"/>
      <c r="EH120" s="4"/>
      <c r="EI120" s="4"/>
      <c r="EJ120" s="4"/>
      <c r="EK120" s="4"/>
      <c r="EL120" s="4"/>
    </row>
    <row r="121" spans="135:143" x14ac:dyDescent="0.25">
      <c r="EE121" s="4"/>
      <c r="EF121" s="4"/>
      <c r="EG121" s="4"/>
      <c r="EH121" s="4"/>
      <c r="EI121" s="4"/>
      <c r="EJ121" s="4"/>
      <c r="EK121" s="4"/>
      <c r="EL121" s="4"/>
    </row>
    <row r="122" spans="135:143" x14ac:dyDescent="0.25">
      <c r="EE122" s="4"/>
      <c r="EF122" s="4"/>
      <c r="EG122" s="4"/>
      <c r="EH122" s="4"/>
      <c r="EI122" s="4"/>
      <c r="EJ122" s="4"/>
      <c r="EK122" s="4"/>
      <c r="EL122" s="4"/>
    </row>
    <row r="123" spans="135:143" x14ac:dyDescent="0.25">
      <c r="EE123" s="4"/>
      <c r="EF123" s="4"/>
      <c r="EG123" s="4"/>
      <c r="EH123" s="4"/>
      <c r="EI123" s="4"/>
      <c r="EJ123" s="4"/>
      <c r="EK123" s="4"/>
      <c r="EL123" s="4"/>
    </row>
    <row r="124" spans="135:143" x14ac:dyDescent="0.25">
      <c r="EE124" s="4"/>
      <c r="EF124" s="4"/>
      <c r="EG124" s="4"/>
      <c r="EH124" s="4"/>
      <c r="EI124" s="4"/>
      <c r="EJ124" s="4"/>
      <c r="EK124" s="4"/>
      <c r="EL124" s="4"/>
    </row>
    <row r="125" spans="135:143" x14ac:dyDescent="0.25">
      <c r="EE125" s="4"/>
      <c r="EF125" s="4"/>
      <c r="EG125" s="4"/>
      <c r="EH125" s="4"/>
      <c r="EI125" s="4"/>
      <c r="EJ125" s="4"/>
      <c r="EK125" s="4"/>
      <c r="EL125" s="4"/>
    </row>
    <row r="126" spans="135:143" x14ac:dyDescent="0.25">
      <c r="EE126" s="4"/>
      <c r="EF126" s="4"/>
      <c r="EG126" s="4"/>
      <c r="EH126" s="4"/>
      <c r="EI126" s="4"/>
      <c r="EJ126" s="4"/>
      <c r="EK126" s="4"/>
      <c r="EL126" s="4"/>
    </row>
    <row r="127" spans="135:143" x14ac:dyDescent="0.25">
      <c r="EE127" s="4"/>
      <c r="EF127" s="4"/>
      <c r="EG127" s="4"/>
      <c r="EH127" s="4"/>
      <c r="EI127" s="4"/>
      <c r="EJ127" s="4"/>
      <c r="EK127" s="4"/>
      <c r="EL127" s="4"/>
    </row>
    <row r="128" spans="135:143" x14ac:dyDescent="0.25">
      <c r="EE128" s="4"/>
      <c r="EF128" s="4"/>
      <c r="EG128" s="4"/>
      <c r="EH128" s="4"/>
      <c r="EI128" s="4"/>
      <c r="EJ128" s="4"/>
      <c r="EK128" s="4"/>
      <c r="EL128" s="4"/>
    </row>
    <row r="129" spans="135:142" x14ac:dyDescent="0.25">
      <c r="EE129" s="4"/>
      <c r="EF129" s="4"/>
      <c r="EG129" s="4"/>
      <c r="EH129" s="4"/>
      <c r="EI129" s="4"/>
      <c r="EJ129" s="4"/>
      <c r="EK129" s="4"/>
      <c r="EL129" s="4"/>
    </row>
    <row r="130" spans="135:142" x14ac:dyDescent="0.25">
      <c r="EE130" s="4"/>
      <c r="EF130" s="4"/>
      <c r="EG130" s="4"/>
      <c r="EH130" s="4"/>
      <c r="EI130" s="4"/>
      <c r="EJ130" s="4"/>
      <c r="EK130" s="4"/>
      <c r="EL130" s="4"/>
    </row>
    <row r="131" spans="135:142" x14ac:dyDescent="0.25">
      <c r="EE131" s="4"/>
      <c r="EF131" s="4"/>
      <c r="EG131" s="4"/>
      <c r="EH131" s="4"/>
      <c r="EI131" s="4"/>
      <c r="EJ131" s="4"/>
      <c r="EK131" s="4"/>
      <c r="EL131" s="4"/>
    </row>
    <row r="132" spans="135:142" x14ac:dyDescent="0.25">
      <c r="EF132" s="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24860-0EEF-45C9-A11F-9F09FCC0CF5D}">
  <dimension ref="A1:EL200"/>
  <sheetViews>
    <sheetView topLeftCell="DS114" workbookViewId="0">
      <selection activeCell="EE132" sqref="EE117:EL132"/>
    </sheetView>
  </sheetViews>
  <sheetFormatPr defaultRowHeight="15" x14ac:dyDescent="0.25"/>
  <cols>
    <col min="2" max="2" width="12.5703125" customWidth="1"/>
    <col min="3" max="3" width="14.85546875" customWidth="1"/>
    <col min="4" max="4" width="9.140625" customWidth="1"/>
    <col min="9" max="9" width="11.85546875" customWidth="1"/>
    <col min="134" max="134" width="11.140625" customWidth="1"/>
  </cols>
  <sheetData>
    <row r="1" spans="1:142" s="4" customFormat="1" ht="15.75" thickBot="1" x14ac:dyDescent="0.3">
      <c r="A1" s="17" t="s">
        <v>30</v>
      </c>
      <c r="B1" s="4" t="s">
        <v>191</v>
      </c>
      <c r="C1" s="4" t="s">
        <v>192</v>
      </c>
      <c r="ED1" s="382" t="s">
        <v>262</v>
      </c>
      <c r="EE1" s="29" t="s">
        <v>248</v>
      </c>
      <c r="EF1" s="31" t="s">
        <v>14</v>
      </c>
      <c r="EG1" s="31" t="s">
        <v>19</v>
      </c>
      <c r="EH1" s="31" t="s">
        <v>35</v>
      </c>
      <c r="EI1" s="32" t="s">
        <v>17</v>
      </c>
      <c r="EJ1" s="31" t="s">
        <v>15</v>
      </c>
      <c r="EK1" s="56" t="s">
        <v>21</v>
      </c>
      <c r="EL1" s="59" t="s">
        <v>24</v>
      </c>
    </row>
    <row r="2" spans="1:142" s="4" customFormat="1" x14ac:dyDescent="0.25">
      <c r="B2" s="15" t="s">
        <v>25</v>
      </c>
      <c r="C2" s="15">
        <v>1.06</v>
      </c>
      <c r="ED2" s="382"/>
      <c r="EE2" s="28" t="s">
        <v>163</v>
      </c>
      <c r="EF2" s="30">
        <f>(((((1857.142857*$C$2)*$C$3)*$C$5)*$C$7)*$C$8)+'domanda giornaliera 5F0537'!EP3</f>
        <v>65.945289195500848</v>
      </c>
      <c r="EG2" s="30">
        <f t="shared" ref="EG2:EG8" si="0">(1857.142857*$C$2)*$C$4</f>
        <v>98.428571421000015</v>
      </c>
      <c r="EH2" s="30">
        <f>(((((1857.142857*$C$2)*$C$3)*$C$5)*$C$7)*$C$10)+'domanda giornaliera 5F0537'!ER3</f>
        <v>18409.337268624677</v>
      </c>
      <c r="EI2" s="30">
        <f t="shared" ref="EI2:EI8" si="1">((((1857.142857*$C$2)*$C$3)*$C$5)*$C$7)*$C$11</f>
        <v>320.58976290105352</v>
      </c>
      <c r="EJ2" s="30">
        <f>(((((1857.142857*$C$2)*$C$3)*$C$5)*$C$7)*$C$9)+'domanda giornaliera 5F0537'!ET3</f>
        <v>4608.2681073727927</v>
      </c>
      <c r="EK2" s="57">
        <f t="shared" ref="EK2:EK8" si="2">(((1857.142857*$C$2)*$C$3)*$C$5)*$C$7</f>
        <v>1926.6211712803699</v>
      </c>
      <c r="EL2" s="13">
        <v>1870.142857</v>
      </c>
    </row>
    <row r="3" spans="1:142" s="4" customFormat="1" x14ac:dyDescent="0.25">
      <c r="B3" s="15" t="s">
        <v>24</v>
      </c>
      <c r="C3" s="15">
        <v>0.95</v>
      </c>
      <c r="ED3" s="382"/>
      <c r="EE3" s="9" t="s">
        <v>164</v>
      </c>
      <c r="EF3" s="30">
        <f>(((((1857.142857*$C$2)*$C$3)*$C$5)*$C$7)*$C$8)+'domanda giornaliera 5F0537'!EP4</f>
        <v>65.945289195500848</v>
      </c>
      <c r="EG3" s="13">
        <f t="shared" si="0"/>
        <v>98.428571421000015</v>
      </c>
      <c r="EH3" s="30">
        <f>(((((1857.142857*$C$2)*$C$3)*$C$5)*$C$7)*$C$10)+'domanda giornaliera 5F0537'!ER4</f>
        <v>18409.337268624677</v>
      </c>
      <c r="EI3" s="13">
        <f t="shared" si="1"/>
        <v>320.58976290105352</v>
      </c>
      <c r="EJ3" s="30">
        <f>(((((1857.142857*$C$2)*$C$3)*$C$5)*$C$7)*$C$9)+'domanda giornaliera 5F0537'!ET4</f>
        <v>4608.2681073727927</v>
      </c>
      <c r="EK3" s="58">
        <f t="shared" si="2"/>
        <v>1926.6211712803699</v>
      </c>
      <c r="EL3" s="13">
        <v>1870.142857</v>
      </c>
    </row>
    <row r="4" spans="1:142" s="4" customFormat="1" x14ac:dyDescent="0.25">
      <c r="B4" s="15" t="s">
        <v>19</v>
      </c>
      <c r="C4" s="15">
        <v>0.05</v>
      </c>
      <c r="ED4" s="382"/>
      <c r="EE4" s="9" t="s">
        <v>165</v>
      </c>
      <c r="EF4" s="30">
        <f>(((((1857.142857*$C$2)*$C$3)*$C$5)*$C$7)*$C$8)+'domanda giornaliera 5F0537'!EP5</f>
        <v>65.945289195500848</v>
      </c>
      <c r="EG4" s="13">
        <f t="shared" si="0"/>
        <v>98.428571421000015</v>
      </c>
      <c r="EH4" s="30">
        <f>(((((1857.142857*$C$2)*$C$3)*$C$5)*$C$7)*$C$10)+'domanda giornaliera 5F0537'!ER5</f>
        <v>18409.337268624677</v>
      </c>
      <c r="EI4" s="13">
        <f t="shared" si="1"/>
        <v>320.58976290105352</v>
      </c>
      <c r="EJ4" s="30">
        <f>(((((1857.142857*$C$2)*$C$3)*$C$5)*$C$7)*$C$9)+'domanda giornaliera 5F0537'!ET5</f>
        <v>4608.2681073727927</v>
      </c>
      <c r="EK4" s="58">
        <f t="shared" si="2"/>
        <v>1926.6211712803699</v>
      </c>
      <c r="EL4" s="13">
        <v>1870.142857</v>
      </c>
    </row>
    <row r="5" spans="1:142" s="4" customFormat="1" x14ac:dyDescent="0.25">
      <c r="B5" s="15" t="s">
        <v>23</v>
      </c>
      <c r="C5" s="15">
        <v>1.02</v>
      </c>
      <c r="ED5" s="382"/>
      <c r="EE5" s="9" t="s">
        <v>166</v>
      </c>
      <c r="EF5" s="30">
        <f>(((((1857.142857*$C$2)*$C$3)*$C$5)*$C$7)*$C$8)+'domanda giornaliera 5F0537'!EP6</f>
        <v>65.945289195500848</v>
      </c>
      <c r="EG5" s="13">
        <f t="shared" si="0"/>
        <v>98.428571421000015</v>
      </c>
      <c r="EH5" s="30">
        <f>(((((1857.142857*$C$2)*$C$3)*$C$5)*$C$7)*$C$10)+'domanda giornaliera 5F0537'!ER6</f>
        <v>18409.337268624677</v>
      </c>
      <c r="EI5" s="13">
        <f t="shared" si="1"/>
        <v>320.58976290105352</v>
      </c>
      <c r="EJ5" s="30">
        <f>(((((1857.142857*$C$2)*$C$3)*$C$5)*$C$7)*$C$9)+'domanda giornaliera 5F0537'!ET6</f>
        <v>4608.2681073727927</v>
      </c>
      <c r="EK5" s="58">
        <f t="shared" si="2"/>
        <v>1926.6211712803699</v>
      </c>
      <c r="EL5" s="13">
        <v>1870.142857</v>
      </c>
    </row>
    <row r="6" spans="1:142" s="4" customFormat="1" x14ac:dyDescent="0.25">
      <c r="B6" s="15" t="s">
        <v>22</v>
      </c>
      <c r="C6" s="15">
        <v>1</v>
      </c>
      <c r="ED6" s="382"/>
      <c r="EE6" s="9" t="s">
        <v>167</v>
      </c>
      <c r="EF6" s="30">
        <f>(((((1857.142857*$C$2)*$C$3)*$C$5)*$C$7)*$C$8)+'domanda giornaliera 5F0537'!EP7</f>
        <v>65.945289195500848</v>
      </c>
      <c r="EG6" s="13">
        <f t="shared" si="0"/>
        <v>98.428571421000015</v>
      </c>
      <c r="EH6" s="30">
        <f>(((((1857.142857*$C$2)*$C$3)*$C$5)*$C$7)*$C$10)+'domanda giornaliera 5F0537'!ER7</f>
        <v>18409.337268624677</v>
      </c>
      <c r="EI6" s="13">
        <f t="shared" si="1"/>
        <v>320.58976290105352</v>
      </c>
      <c r="EJ6" s="30">
        <f>(((((1857.142857*$C$2)*$C$3)*$C$5)*$C$7)*$C$9)+'domanda giornaliera 5F0537'!ET7</f>
        <v>4608.2681073727927</v>
      </c>
      <c r="EK6" s="58">
        <f t="shared" si="2"/>
        <v>1926.6211712803699</v>
      </c>
      <c r="EL6" s="13">
        <v>1870.142857</v>
      </c>
    </row>
    <row r="7" spans="1:142" s="4" customFormat="1" x14ac:dyDescent="0.25">
      <c r="B7" s="15" t="s">
        <v>21</v>
      </c>
      <c r="C7" s="15">
        <v>1.01</v>
      </c>
      <c r="ED7" s="382"/>
      <c r="EE7" s="9" t="s">
        <v>168</v>
      </c>
      <c r="EF7" s="30">
        <f>(((((1857.142857*$C$2)*$C$3)*$C$5)*$C$7)*$C$8)+'domanda giornaliera 5F0537'!EP8</f>
        <v>65.945289195500848</v>
      </c>
      <c r="EG7" s="13">
        <f t="shared" si="0"/>
        <v>98.428571421000015</v>
      </c>
      <c r="EH7" s="30">
        <f>(((((1857.142857*$C$2)*$C$3)*$C$5)*$C$7)*$C$10)+'domanda giornaliera 5F0537'!ER8</f>
        <v>18409.337268624677</v>
      </c>
      <c r="EI7" s="13">
        <f t="shared" si="1"/>
        <v>320.58976290105352</v>
      </c>
      <c r="EJ7" s="30">
        <f>(((((1857.142857*$C$2)*$C$3)*$C$5)*$C$7)*$C$9)+'domanda giornaliera 5F0537'!ET8</f>
        <v>4608.2681073727927</v>
      </c>
      <c r="EK7" s="58">
        <f t="shared" si="2"/>
        <v>1926.6211712803699</v>
      </c>
      <c r="EL7" s="13">
        <v>1870.142857</v>
      </c>
    </row>
    <row r="8" spans="1:142" s="4" customFormat="1" x14ac:dyDescent="0.25">
      <c r="B8" s="15" t="s">
        <v>14</v>
      </c>
      <c r="C8" s="15">
        <v>2.3496599999999999E-3</v>
      </c>
      <c r="ED8" s="382"/>
      <c r="EE8" s="9" t="s">
        <v>169</v>
      </c>
      <c r="EF8" s="30">
        <f>(((((1857.142857*$C$2)*$C$3)*$C$5)*$C$7)*$C$8)+'domanda giornaliera 5F0537'!EP9</f>
        <v>65.945289195500848</v>
      </c>
      <c r="EG8" s="13">
        <f t="shared" si="0"/>
        <v>98.428571421000015</v>
      </c>
      <c r="EH8" s="30">
        <f>(((((1857.142857*$C$2)*$C$3)*$C$5)*$C$7)*$C$10)+'domanda giornaliera 5F0537'!ER9</f>
        <v>18409.337268624677</v>
      </c>
      <c r="EI8" s="13">
        <f t="shared" si="1"/>
        <v>320.58976290105352</v>
      </c>
      <c r="EJ8" s="30">
        <f>(((((1857.142857*$C$2)*$C$3)*$C$5)*$C$7)*$C$9)+'domanda giornaliera 5F0537'!ET9</f>
        <v>4608.2681073727927</v>
      </c>
      <c r="EK8" s="58">
        <f t="shared" si="2"/>
        <v>1926.6211712803699</v>
      </c>
      <c r="EL8" s="13">
        <v>1870.142857</v>
      </c>
    </row>
    <row r="9" spans="1:142" s="4" customFormat="1" x14ac:dyDescent="0.25">
      <c r="B9" s="15" t="s">
        <v>15</v>
      </c>
      <c r="C9" s="15">
        <v>0.16144656099999999</v>
      </c>
      <c r="ED9" s="382"/>
      <c r="EE9" s="9" t="s">
        <v>170</v>
      </c>
      <c r="EF9" s="13">
        <f>((((((2000/6)*$C$2)*$C$3)*$C$5)*$C$7)*$C$8)+'domanda giornaliera 5F0537'!EP10</f>
        <v>62.230905850898218</v>
      </c>
      <c r="EG9" s="13">
        <f t="shared" ref="EG9:EG14" si="3">((2000/6)*$C$2)*$C$4</f>
        <v>17.666666666666668</v>
      </c>
      <c r="EH9" s="13">
        <f>((((((2000/6)*$C$2)*$C$3)*$C$5)*$C$7)*$C$10)+'domanda giornaliera 5F0537'!ER10</f>
        <v>17337.423649078464</v>
      </c>
      <c r="EI9" s="13">
        <f t="shared" ref="EI9:EI14" si="4">(((((2000/6)*$C$2)*$C$3)*$C$5)*$C$7)*$C$11</f>
        <v>57.541752320000001</v>
      </c>
      <c r="EJ9" s="13">
        <f>((((((2000/6)*$C$2)*$C$3)*$C$5)*$C$7)*$C$9)+'domanda giornaliera 5F0537'!ET10</f>
        <v>4353.0505792105168</v>
      </c>
      <c r="EK9" s="58">
        <f t="shared" ref="EK9:EK14" si="5">((((2000/6)*$C$2)*$C$3)*$C$5)*$C$7</f>
        <v>345.80380000000002</v>
      </c>
      <c r="EL9" s="60">
        <v>335.66669999999999</v>
      </c>
    </row>
    <row r="10" spans="1:142" s="4" customFormat="1" x14ac:dyDescent="0.25">
      <c r="B10" s="15" t="s">
        <v>35</v>
      </c>
      <c r="C10" s="15">
        <v>0.678075557</v>
      </c>
      <c r="ED10" s="382"/>
      <c r="EE10" s="9" t="s">
        <v>171</v>
      </c>
      <c r="EF10" s="13">
        <f>((((((2000/6)*$C$2)*$C$3)*$C$5)*$C$7)*$C$8)+'domanda giornaliera 5F0537'!EP11</f>
        <v>62.230905850898218</v>
      </c>
      <c r="EG10" s="13">
        <f t="shared" si="3"/>
        <v>17.666666666666668</v>
      </c>
      <c r="EH10" s="13">
        <f>((((((2000/6)*$C$2)*$C$3)*$C$5)*$C$7)*$C$10)+'domanda giornaliera 5F0537'!ER11</f>
        <v>17337.423649078464</v>
      </c>
      <c r="EI10" s="13">
        <f t="shared" si="4"/>
        <v>57.541752320000001</v>
      </c>
      <c r="EJ10" s="13">
        <f>((((((2000/6)*$C$2)*$C$3)*$C$5)*$C$7)*$C$9)+'domanda giornaliera 5F0537'!ET11</f>
        <v>4353.0505792105168</v>
      </c>
      <c r="EK10" s="58">
        <f t="shared" si="5"/>
        <v>345.80380000000002</v>
      </c>
      <c r="EL10" s="60">
        <v>335.66669999999999</v>
      </c>
    </row>
    <row r="11" spans="1:142" s="4" customFormat="1" x14ac:dyDescent="0.25">
      <c r="B11" s="15" t="s">
        <v>17</v>
      </c>
      <c r="C11" s="15">
        <v>0.16639999999999999</v>
      </c>
      <c r="ED11" s="382"/>
      <c r="EE11" s="9" t="s">
        <v>172</v>
      </c>
      <c r="EF11" s="13">
        <f>((((((2000/6)*$C$2)*$C$3)*$C$5)*$C$7)*$C$8)+'domanda giornaliera 5F0537'!EP12</f>
        <v>62.230905850898218</v>
      </c>
      <c r="EG11" s="13">
        <f t="shared" si="3"/>
        <v>17.666666666666668</v>
      </c>
      <c r="EH11" s="13">
        <f>((((((2000/6)*$C$2)*$C$3)*$C$5)*$C$7)*$C$10)+'domanda giornaliera 5F0537'!ER12</f>
        <v>17337.423649078464</v>
      </c>
      <c r="EI11" s="13">
        <f t="shared" si="4"/>
        <v>57.541752320000001</v>
      </c>
      <c r="EJ11" s="13">
        <f>((((((2000/6)*$C$2)*$C$3)*$C$5)*$C$7)*$C$9)+'domanda giornaliera 5F0537'!ET12</f>
        <v>4353.0505792105168</v>
      </c>
      <c r="EK11" s="58">
        <f t="shared" si="5"/>
        <v>345.80380000000002</v>
      </c>
      <c r="EL11" s="60">
        <v>335.66669999999999</v>
      </c>
    </row>
    <row r="12" spans="1:142" s="4" customFormat="1" x14ac:dyDescent="0.25">
      <c r="ED12" s="382"/>
      <c r="EE12" s="9" t="s">
        <v>173</v>
      </c>
      <c r="EF12" s="13">
        <f>((((((2000/6)*$C$2)*$C$3)*$C$5)*$C$7)*$C$8)+'domanda giornaliera 5F0537'!EP13</f>
        <v>62.230905850898218</v>
      </c>
      <c r="EG12" s="13">
        <f t="shared" si="3"/>
        <v>17.666666666666668</v>
      </c>
      <c r="EH12" s="13">
        <f>((((((2000/6)*$C$2)*$C$3)*$C$5)*$C$7)*$C$10)+'domanda giornaliera 5F0537'!ER13</f>
        <v>17337.423649078464</v>
      </c>
      <c r="EI12" s="13">
        <f t="shared" si="4"/>
        <v>57.541752320000001</v>
      </c>
      <c r="EJ12" s="13">
        <f>((((((2000/6)*$C$2)*$C$3)*$C$5)*$C$7)*$C$9)+'domanda giornaliera 5F0537'!ET13</f>
        <v>4353.0505792105168</v>
      </c>
      <c r="EK12" s="58">
        <f t="shared" si="5"/>
        <v>345.80380000000002</v>
      </c>
      <c r="EL12" s="60">
        <v>335.66669999999999</v>
      </c>
    </row>
    <row r="13" spans="1:142" x14ac:dyDescent="0.25">
      <c r="A13" s="16" t="s">
        <v>188</v>
      </c>
      <c r="B13" s="16" t="s">
        <v>189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382"/>
      <c r="EE13" s="9" t="s">
        <v>174</v>
      </c>
      <c r="EF13" s="13">
        <f>((((((2000/6)*$C$2)*$C$3)*$C$5)*$C$7)*$C$8)+'domanda giornaliera 5F0537'!EP14</f>
        <v>13.312746112716404</v>
      </c>
      <c r="EG13" s="13">
        <f t="shared" si="3"/>
        <v>17.666666666666668</v>
      </c>
      <c r="EH13" s="13">
        <f>((((((2000/6)*$C$2)*$C$3)*$C$5)*$C$7)*$C$10)+'domanda giornaliera 5F0537'!ER14</f>
        <v>3715.3708665330109</v>
      </c>
      <c r="EI13" s="13">
        <f t="shared" si="4"/>
        <v>57.541752320000001</v>
      </c>
      <c r="EJ13" s="13">
        <f>((((((2000/6)*$C$2)*$C$3)*$C$5)*$C$7)*$C$9)+'domanda giornaliera 5F0537'!ET14</f>
        <v>930.42425193779059</v>
      </c>
      <c r="EK13" s="58">
        <f t="shared" si="5"/>
        <v>345.80380000000002</v>
      </c>
      <c r="EL13" s="60">
        <v>335.66669999999999</v>
      </c>
    </row>
    <row r="14" spans="1:142" x14ac:dyDescent="0.25">
      <c r="A14" s="13"/>
      <c r="B14" s="13"/>
      <c r="C14" s="13">
        <f>13000/7</f>
        <v>1857.1428571428571</v>
      </c>
      <c r="D14" s="13">
        <f t="shared" ref="D14:H14" si="6">13000/7</f>
        <v>1857.1428571428571</v>
      </c>
      <c r="E14" s="13">
        <f t="shared" si="6"/>
        <v>1857.1428571428571</v>
      </c>
      <c r="F14" s="13">
        <f t="shared" si="6"/>
        <v>1857.1428571428571</v>
      </c>
      <c r="G14" s="13">
        <f t="shared" si="6"/>
        <v>1857.1428571428571</v>
      </c>
      <c r="H14" s="13">
        <f t="shared" si="6"/>
        <v>1857.1428571428571</v>
      </c>
      <c r="I14" s="13">
        <f>13000/7</f>
        <v>1857.1428571428571</v>
      </c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382"/>
      <c r="EE14" s="9" t="s">
        <v>175</v>
      </c>
      <c r="EF14" s="13">
        <f>((((((2000/6)*$C$2)*$C$3)*$C$5)*$C$7)*$C$8)+'domanda giornaliera 5F0537'!EP15</f>
        <v>13.312746112716404</v>
      </c>
      <c r="EG14" s="13">
        <f t="shared" si="3"/>
        <v>17.666666666666668</v>
      </c>
      <c r="EH14" s="13">
        <f>((((((2000/6)*$C$2)*$C$3)*$C$5)*$C$7)*$C$10)+'domanda giornaliera 5F0537'!ER15</f>
        <v>3715.3708665330109</v>
      </c>
      <c r="EI14" s="13">
        <f t="shared" si="4"/>
        <v>57.541752320000001</v>
      </c>
      <c r="EJ14" s="13">
        <f>((((((2000/6)*$C$2)*$C$3)*$C$5)*$C$7)*$C$9)+'domanda giornaliera 5F0537'!ET15</f>
        <v>930.42425193779059</v>
      </c>
      <c r="EK14" s="58">
        <f t="shared" si="5"/>
        <v>345.80380000000002</v>
      </c>
      <c r="EL14" s="60">
        <v>335.66669999999999</v>
      </c>
    </row>
    <row r="15" spans="1:142" x14ac:dyDescent="0.25">
      <c r="A15" s="13"/>
      <c r="B15" s="13"/>
      <c r="C15" s="13"/>
      <c r="D15" s="13"/>
      <c r="E15" s="13"/>
      <c r="F15" s="13"/>
      <c r="G15" s="13"/>
      <c r="H15" s="13"/>
      <c r="I15" s="13"/>
      <c r="J15" s="13">
        <f>2000/6</f>
        <v>333.33333333333331</v>
      </c>
      <c r="K15" s="13">
        <f t="shared" ref="K15:O15" si="7">2000/6</f>
        <v>333.33333333333331</v>
      </c>
      <c r="L15" s="13">
        <f t="shared" si="7"/>
        <v>333.33333333333331</v>
      </c>
      <c r="M15" s="13">
        <f>2000/6</f>
        <v>333.33333333333331</v>
      </c>
      <c r="N15" s="13">
        <f t="shared" si="7"/>
        <v>333.33333333333331</v>
      </c>
      <c r="O15" s="13">
        <f t="shared" si="7"/>
        <v>333.33333333333331</v>
      </c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382"/>
      <c r="EE15" s="9" t="s">
        <v>176</v>
      </c>
      <c r="EF15" s="13">
        <f>((((((71000/18)*$C$2)*$C$3)*$C$5)*$C$7)*$C$8)+'domanda giornaliera 5F0537'!EP16</f>
        <v>22.115060810386403</v>
      </c>
      <c r="EG15" s="13">
        <f t="shared" ref="EG15:EG32" si="8">((71000/18)*$C$2)*$C$4</f>
        <v>209.05555555555557</v>
      </c>
      <c r="EH15" s="13">
        <f>((((((71000/18)*$C$2)*$C$3)*$C$5)*$C$7)*$C$10)+'domanda giornaliera 5F0537'!ER16</f>
        <v>6255.5828297582739</v>
      </c>
      <c r="EI15" s="13">
        <f t="shared" ref="EI15:EI32" si="9">(((((71000/18)*$C$2)*$C$3)*$C$5)*$C$7)*$C$11</f>
        <v>680.91073578666669</v>
      </c>
      <c r="EJ15" s="13">
        <f>((((((71000/18)*$C$2)*$C$3)*$C$5)*$C$7)*$C$9)+'domanda giornaliera 5F0537'!ET16</f>
        <v>1535.2366234207184</v>
      </c>
      <c r="EK15" s="58">
        <f t="shared" ref="EK15:EK32" si="10">((((71000/18)*$C$2)*$C$3)*$C$5)*$C$7</f>
        <v>4092.0116333333335</v>
      </c>
      <c r="EL15" s="60">
        <v>3972.056</v>
      </c>
    </row>
    <row r="16" spans="1:142" x14ac:dyDescent="0.25">
      <c r="A16" s="13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>
        <f>71000/18</f>
        <v>3944.4444444444443</v>
      </c>
      <c r="Q16" s="13">
        <f t="shared" ref="Q16:AG16" si="11">71000/18</f>
        <v>3944.4444444444443</v>
      </c>
      <c r="R16" s="13">
        <f t="shared" si="11"/>
        <v>3944.4444444444443</v>
      </c>
      <c r="S16" s="13">
        <f t="shared" si="11"/>
        <v>3944.4444444444443</v>
      </c>
      <c r="T16" s="13">
        <f t="shared" si="11"/>
        <v>3944.4444444444443</v>
      </c>
      <c r="U16" s="13">
        <f t="shared" si="11"/>
        <v>3944.4444444444443</v>
      </c>
      <c r="V16" s="13">
        <f t="shared" si="11"/>
        <v>3944.4444444444443</v>
      </c>
      <c r="W16" s="13">
        <f t="shared" si="11"/>
        <v>3944.4444444444443</v>
      </c>
      <c r="X16" s="13">
        <f t="shared" si="11"/>
        <v>3944.4444444444443</v>
      </c>
      <c r="Y16" s="13">
        <f t="shared" si="11"/>
        <v>3944.4444444444443</v>
      </c>
      <c r="Z16" s="13">
        <f t="shared" si="11"/>
        <v>3944.4444444444443</v>
      </c>
      <c r="AA16" s="13">
        <f t="shared" si="11"/>
        <v>3944.4444444444443</v>
      </c>
      <c r="AB16" s="13">
        <f t="shared" si="11"/>
        <v>3944.4444444444443</v>
      </c>
      <c r="AC16" s="13">
        <f t="shared" si="11"/>
        <v>3944.4444444444443</v>
      </c>
      <c r="AD16" s="13">
        <f t="shared" si="11"/>
        <v>3944.4444444444443</v>
      </c>
      <c r="AE16" s="13">
        <f t="shared" si="11"/>
        <v>3944.4444444444443</v>
      </c>
      <c r="AF16" s="13">
        <f t="shared" si="11"/>
        <v>3944.4444444444443</v>
      </c>
      <c r="AG16" s="13">
        <f t="shared" si="11"/>
        <v>3944.4444444444443</v>
      </c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382"/>
      <c r="EE16" s="9" t="s">
        <v>177</v>
      </c>
      <c r="EF16" s="13">
        <f>((((((71000/18)*$C$2)*$C$3)*$C$5)*$C$7)*$C$8)+'domanda giornaliera 5F0537'!EP17</f>
        <v>51.462086274672117</v>
      </c>
      <c r="EG16" s="13">
        <f t="shared" si="8"/>
        <v>209.05555555555557</v>
      </c>
      <c r="EH16" s="13">
        <f>((((((71000/18)*$C$2)*$C$3)*$C$5)*$C$7)*$C$10)+'domanda giornaliera 5F0537'!ER17</f>
        <v>14427.736729758273</v>
      </c>
      <c r="EI16" s="13">
        <f t="shared" si="9"/>
        <v>680.91073578666669</v>
      </c>
      <c r="EJ16" s="13">
        <f>((((((71000/18)*$C$2)*$C$3)*$C$5)*$C$7)*$C$9)+'domanda giornaliera 5F0537'!ET17</f>
        <v>3588.5416234207182</v>
      </c>
      <c r="EK16" s="58">
        <f t="shared" si="10"/>
        <v>4092.0116333333335</v>
      </c>
      <c r="EL16" s="60">
        <v>3972.056</v>
      </c>
    </row>
    <row r="17" spans="1:142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>
        <f>12000/4</f>
        <v>3000</v>
      </c>
      <c r="AI17" s="13">
        <f t="shared" ref="AI17:AK17" si="12">12000/4</f>
        <v>3000</v>
      </c>
      <c r="AJ17" s="13">
        <f t="shared" si="12"/>
        <v>3000</v>
      </c>
      <c r="AK17" s="13">
        <f t="shared" si="12"/>
        <v>3000</v>
      </c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382"/>
      <c r="EE17" s="9" t="s">
        <v>158</v>
      </c>
      <c r="EF17" s="13">
        <f>((((((71000/18)*$C$2)*$C$3)*$C$5)*$C$7)*$C$8)+'domanda giornaliera 5F0537'!EP18</f>
        <v>51.462086274672117</v>
      </c>
      <c r="EG17" s="13">
        <f t="shared" si="8"/>
        <v>209.05555555555557</v>
      </c>
      <c r="EH17" s="13">
        <f>((((((71000/18)*$C$2)*$C$3)*$C$5)*$C$7)*$C$10)+'domanda giornaliera 5F0537'!ER18</f>
        <v>14427.736729758273</v>
      </c>
      <c r="EI17" s="13">
        <f t="shared" si="9"/>
        <v>680.91073578666669</v>
      </c>
      <c r="EJ17" s="13">
        <f>((((((71000/18)*$C$2)*$C$3)*$C$5)*$C$7)*$C$9)+'domanda giornaliera 5F0537'!ET18</f>
        <v>3588.5416234207182</v>
      </c>
      <c r="EK17" s="58">
        <f t="shared" si="10"/>
        <v>4092.0116333333335</v>
      </c>
      <c r="EL17" s="60">
        <v>3972.056</v>
      </c>
    </row>
    <row r="18" spans="1:142" x14ac:dyDescent="0.25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>
        <f>30000/11</f>
        <v>2727.2727272727275</v>
      </c>
      <c r="AM18" s="13">
        <f t="shared" ref="AM18:AV18" si="13">30000/11</f>
        <v>2727.2727272727275</v>
      </c>
      <c r="AN18" s="13">
        <f t="shared" si="13"/>
        <v>2727.2727272727275</v>
      </c>
      <c r="AO18" s="13">
        <f t="shared" si="13"/>
        <v>2727.2727272727275</v>
      </c>
      <c r="AP18" s="13">
        <f t="shared" si="13"/>
        <v>2727.2727272727275</v>
      </c>
      <c r="AQ18" s="13">
        <f t="shared" si="13"/>
        <v>2727.2727272727275</v>
      </c>
      <c r="AR18" s="13">
        <f t="shared" si="13"/>
        <v>2727.2727272727275</v>
      </c>
      <c r="AS18" s="13">
        <f t="shared" si="13"/>
        <v>2727.2727272727275</v>
      </c>
      <c r="AT18" s="13">
        <f t="shared" si="13"/>
        <v>2727.2727272727275</v>
      </c>
      <c r="AU18" s="13">
        <f>30000/11</f>
        <v>2727.2727272727275</v>
      </c>
      <c r="AV18" s="13">
        <f t="shared" si="13"/>
        <v>2727.2727272727275</v>
      </c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382"/>
      <c r="EE18" s="9" t="s">
        <v>159</v>
      </c>
      <c r="EF18" s="13">
        <f>((((((71000/18)*$C$2)*$C$3)*$C$5)*$C$7)*$C$8)+'domanda giornaliera 5F0537'!EP19</f>
        <v>51.462086274672117</v>
      </c>
      <c r="EG18" s="13">
        <f t="shared" si="8"/>
        <v>209.05555555555557</v>
      </c>
      <c r="EH18" s="13">
        <f>((((((71000/18)*$C$2)*$C$3)*$C$5)*$C$7)*$C$10)+'domanda giornaliera 5F0537'!ER19</f>
        <v>14427.736729758273</v>
      </c>
      <c r="EI18" s="13">
        <f t="shared" si="9"/>
        <v>680.91073578666669</v>
      </c>
      <c r="EJ18" s="13">
        <f>((((((71000/18)*$C$2)*$C$3)*$C$5)*$C$7)*$C$9)+'domanda giornaliera 5F0537'!ET19</f>
        <v>3588.5416234207182</v>
      </c>
      <c r="EK18" s="58">
        <f t="shared" si="10"/>
        <v>4092.0116333333335</v>
      </c>
      <c r="EL18" s="60">
        <v>3972.056</v>
      </c>
    </row>
    <row r="19" spans="1:142" x14ac:dyDescent="0.25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>
        <f>21000/11</f>
        <v>1909.090909090909</v>
      </c>
      <c r="AX19" s="13">
        <f t="shared" ref="AX19:BG19" si="14">21000/11</f>
        <v>1909.090909090909</v>
      </c>
      <c r="AY19" s="13">
        <f t="shared" si="14"/>
        <v>1909.090909090909</v>
      </c>
      <c r="AZ19" s="13">
        <f t="shared" si="14"/>
        <v>1909.090909090909</v>
      </c>
      <c r="BA19" s="13">
        <f t="shared" si="14"/>
        <v>1909.090909090909</v>
      </c>
      <c r="BB19" s="13">
        <f t="shared" si="14"/>
        <v>1909.090909090909</v>
      </c>
      <c r="BC19" s="13">
        <f t="shared" si="14"/>
        <v>1909.090909090909</v>
      </c>
      <c r="BD19" s="13">
        <f t="shared" si="14"/>
        <v>1909.090909090909</v>
      </c>
      <c r="BE19" s="13">
        <f t="shared" si="14"/>
        <v>1909.090909090909</v>
      </c>
      <c r="BF19" s="13">
        <f t="shared" si="14"/>
        <v>1909.090909090909</v>
      </c>
      <c r="BG19" s="13">
        <f t="shared" si="14"/>
        <v>1909.090909090909</v>
      </c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382"/>
      <c r="EE19" s="9" t="s">
        <v>160</v>
      </c>
      <c r="EF19" s="13">
        <f>((((((71000/18)*$C$2)*$C$3)*$C$5)*$C$7)*$C$8)+'domanda giornaliera 5F0537'!EP20</f>
        <v>48.277977959378006</v>
      </c>
      <c r="EG19" s="13">
        <f t="shared" si="8"/>
        <v>209.05555555555557</v>
      </c>
      <c r="EH19" s="13">
        <f>((((((71000/18)*$C$2)*$C$3)*$C$5)*$C$7)*$C$10)+'domanda giornaliera 5F0537'!ER20</f>
        <v>13541.070269522979</v>
      </c>
      <c r="EI19" s="13">
        <f t="shared" si="9"/>
        <v>680.91073578666669</v>
      </c>
      <c r="EJ19" s="13">
        <f>((((((71000/18)*$C$2)*$C$3)*$C$5)*$C$7)*$C$9)+'domanda giornaliera 5F0537'!ET20</f>
        <v>3365.7611057736594</v>
      </c>
      <c r="EK19" s="58">
        <f t="shared" si="10"/>
        <v>4092.0116333333335</v>
      </c>
      <c r="EL19" s="60">
        <v>3972.056</v>
      </c>
    </row>
    <row r="20" spans="1:142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>
        <f>27000/6</f>
        <v>4500</v>
      </c>
      <c r="BI20" s="13">
        <f t="shared" ref="BI20:BM20" si="15">27000/6</f>
        <v>4500</v>
      </c>
      <c r="BJ20" s="13">
        <f t="shared" si="15"/>
        <v>4500</v>
      </c>
      <c r="BK20" s="13">
        <f t="shared" si="15"/>
        <v>4500</v>
      </c>
      <c r="BL20" s="13">
        <f t="shared" si="15"/>
        <v>4500</v>
      </c>
      <c r="BM20" s="13">
        <f t="shared" si="15"/>
        <v>4500</v>
      </c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382"/>
      <c r="EE20" s="9" t="s">
        <v>161</v>
      </c>
      <c r="EF20" s="13">
        <f>((((((71000/18)*$C$2)*$C$3)*$C$5)*$C$7)*$C$8)+'domanda giornaliera 5F0537'!EP21</f>
        <v>48.277977959378006</v>
      </c>
      <c r="EG20" s="13">
        <f t="shared" si="8"/>
        <v>209.05555555555557</v>
      </c>
      <c r="EH20" s="13">
        <f>((((((71000/18)*$C$2)*$C$3)*$C$5)*$C$7)*$C$10)+'domanda giornaliera 5F0537'!ER21</f>
        <v>13541.070269522979</v>
      </c>
      <c r="EI20" s="13">
        <f t="shared" si="9"/>
        <v>680.91073578666669</v>
      </c>
      <c r="EJ20" s="13">
        <f>((((((71000/18)*$C$2)*$C$3)*$C$5)*$C$7)*$C$9)+'domanda giornaliera 5F0537'!ET21</f>
        <v>3365.7611057736594</v>
      </c>
      <c r="EK20" s="58">
        <f t="shared" si="10"/>
        <v>4092.0116333333335</v>
      </c>
      <c r="EL20" s="60">
        <v>3972.056</v>
      </c>
    </row>
    <row r="21" spans="1:142" x14ac:dyDescent="0.25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>
        <f t="shared" ref="BN21:CP21" si="16">15000/29</f>
        <v>517.24137931034488</v>
      </c>
      <c r="BO21" s="13">
        <f t="shared" si="16"/>
        <v>517.24137931034488</v>
      </c>
      <c r="BP21" s="13">
        <f t="shared" si="16"/>
        <v>517.24137931034488</v>
      </c>
      <c r="BQ21" s="13">
        <f t="shared" si="16"/>
        <v>517.24137931034488</v>
      </c>
      <c r="BR21" s="13">
        <f t="shared" si="16"/>
        <v>517.24137931034488</v>
      </c>
      <c r="BS21" s="13">
        <f t="shared" si="16"/>
        <v>517.24137931034488</v>
      </c>
      <c r="BT21" s="13">
        <f t="shared" si="16"/>
        <v>517.24137931034488</v>
      </c>
      <c r="BU21" s="13">
        <f t="shared" si="16"/>
        <v>517.24137931034488</v>
      </c>
      <c r="BV21" s="13">
        <f t="shared" si="16"/>
        <v>517.24137931034488</v>
      </c>
      <c r="BW21" s="13">
        <f t="shared" si="16"/>
        <v>517.24137931034488</v>
      </c>
      <c r="BX21" s="13">
        <f t="shared" si="16"/>
        <v>517.24137931034488</v>
      </c>
      <c r="BY21" s="13">
        <f t="shared" si="16"/>
        <v>517.24137931034488</v>
      </c>
      <c r="BZ21" s="13">
        <f t="shared" si="16"/>
        <v>517.24137931034488</v>
      </c>
      <c r="CA21" s="13">
        <f t="shared" si="16"/>
        <v>517.24137931034488</v>
      </c>
      <c r="CB21" s="13">
        <f t="shared" si="16"/>
        <v>517.24137931034488</v>
      </c>
      <c r="CC21" s="13">
        <f t="shared" si="16"/>
        <v>517.24137931034488</v>
      </c>
      <c r="CD21" s="13">
        <f t="shared" si="16"/>
        <v>517.24137931034488</v>
      </c>
      <c r="CE21" s="13">
        <f t="shared" si="16"/>
        <v>517.24137931034488</v>
      </c>
      <c r="CF21" s="13">
        <f t="shared" si="16"/>
        <v>517.24137931034488</v>
      </c>
      <c r="CG21" s="13">
        <f t="shared" si="16"/>
        <v>517.24137931034488</v>
      </c>
      <c r="CH21" s="13">
        <f t="shared" si="16"/>
        <v>517.24137931034488</v>
      </c>
      <c r="CI21" s="13">
        <f t="shared" si="16"/>
        <v>517.24137931034488</v>
      </c>
      <c r="CJ21" s="13">
        <f t="shared" si="16"/>
        <v>517.24137931034488</v>
      </c>
      <c r="CK21" s="13">
        <f t="shared" si="16"/>
        <v>517.24137931034488</v>
      </c>
      <c r="CL21" s="13">
        <f t="shared" si="16"/>
        <v>517.24137931034488</v>
      </c>
      <c r="CM21" s="13">
        <f t="shared" si="16"/>
        <v>517.24137931034488</v>
      </c>
      <c r="CN21" s="13">
        <f t="shared" si="16"/>
        <v>517.24137931034488</v>
      </c>
      <c r="CO21" s="13">
        <f t="shared" si="16"/>
        <v>517.24137931034488</v>
      </c>
      <c r="CP21" s="13">
        <f t="shared" si="16"/>
        <v>517.24137931034488</v>
      </c>
      <c r="CQ21" s="13">
        <v>517.2414</v>
      </c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382"/>
      <c r="EE21" s="9" t="s">
        <v>162</v>
      </c>
      <c r="EF21" s="13">
        <f>((((((71000/18)*$C$2)*$C$3)*$C$5)*$C$7)*$C$8)+'domanda giornaliera 5F0537'!EP22</f>
        <v>48.277977959378006</v>
      </c>
      <c r="EG21" s="13">
        <f t="shared" si="8"/>
        <v>209.05555555555557</v>
      </c>
      <c r="EH21" s="13">
        <f>((((((71000/18)*$C$2)*$C$3)*$C$5)*$C$7)*$C$10)+'domanda giornaliera 5F0537'!ER22</f>
        <v>13541.070269522979</v>
      </c>
      <c r="EI21" s="13">
        <f t="shared" si="9"/>
        <v>680.91073578666669</v>
      </c>
      <c r="EJ21" s="13">
        <f>((((((71000/18)*$C$2)*$C$3)*$C$5)*$C$7)*$C$9)+'domanda giornaliera 5F0537'!ET22</f>
        <v>3365.7611057736594</v>
      </c>
      <c r="EK21" s="58">
        <f t="shared" si="10"/>
        <v>4092.0116333333335</v>
      </c>
      <c r="EL21" s="60">
        <v>3972.056</v>
      </c>
    </row>
    <row r="22" spans="1:142" x14ac:dyDescent="0.25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>
        <f t="shared" ref="CR22:CU22" si="17">3000/5</f>
        <v>600</v>
      </c>
      <c r="CS22" s="13">
        <f t="shared" si="17"/>
        <v>600</v>
      </c>
      <c r="CT22" s="13">
        <f t="shared" si="17"/>
        <v>600</v>
      </c>
      <c r="CU22" s="13">
        <f t="shared" si="17"/>
        <v>600</v>
      </c>
      <c r="CV22" s="13">
        <v>600</v>
      </c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382"/>
      <c r="EE22" s="9" t="s">
        <v>40</v>
      </c>
      <c r="EF22" s="13">
        <f>((((((71000/18)*$C$2)*$C$3)*$C$5)*$C$7)*$C$8)+'domanda giornaliera 5F0537'!EP23</f>
        <v>48.277977959378006</v>
      </c>
      <c r="EG22" s="13">
        <f t="shared" si="8"/>
        <v>209.05555555555557</v>
      </c>
      <c r="EH22" s="13">
        <f>((((((71000/18)*$C$2)*$C$3)*$C$5)*$C$7)*$C$10)+'domanda giornaliera 5F0537'!ER23</f>
        <v>13541.070269522979</v>
      </c>
      <c r="EI22" s="13">
        <f t="shared" si="9"/>
        <v>680.91073578666669</v>
      </c>
      <c r="EJ22" s="13">
        <f>((((((71000/18)*$C$2)*$C$3)*$C$5)*$C$7)*$C$9)+'domanda giornaliera 5F0537'!ET23</f>
        <v>3365.7611057736594</v>
      </c>
      <c r="EK22" s="58">
        <f t="shared" si="10"/>
        <v>4092.0116333333335</v>
      </c>
      <c r="EL22" s="60">
        <v>3972.056</v>
      </c>
    </row>
    <row r="23" spans="1:142" x14ac:dyDescent="0.25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>
        <f t="shared" ref="CW23:DM23" si="18">38000/18</f>
        <v>2111.1111111111113</v>
      </c>
      <c r="CX23" s="13">
        <f t="shared" si="18"/>
        <v>2111.1111111111113</v>
      </c>
      <c r="CY23" s="13">
        <f t="shared" si="18"/>
        <v>2111.1111111111113</v>
      </c>
      <c r="CZ23" s="13">
        <f t="shared" si="18"/>
        <v>2111.1111111111113</v>
      </c>
      <c r="DA23" s="13">
        <f t="shared" si="18"/>
        <v>2111.1111111111113</v>
      </c>
      <c r="DB23" s="13">
        <f t="shared" si="18"/>
        <v>2111.1111111111113</v>
      </c>
      <c r="DC23" s="13">
        <f t="shared" si="18"/>
        <v>2111.1111111111113</v>
      </c>
      <c r="DD23" s="13">
        <f t="shared" si="18"/>
        <v>2111.1111111111113</v>
      </c>
      <c r="DE23" s="13">
        <f t="shared" si="18"/>
        <v>2111.1111111111113</v>
      </c>
      <c r="DF23" s="13">
        <f t="shared" si="18"/>
        <v>2111.1111111111113</v>
      </c>
      <c r="DG23" s="13">
        <f t="shared" si="18"/>
        <v>2111.1111111111113</v>
      </c>
      <c r="DH23" s="13">
        <f t="shared" si="18"/>
        <v>2111.1111111111113</v>
      </c>
      <c r="DI23" s="13">
        <f t="shared" si="18"/>
        <v>2111.1111111111113</v>
      </c>
      <c r="DJ23" s="13">
        <f t="shared" si="18"/>
        <v>2111.1111111111113</v>
      </c>
      <c r="DK23" s="13">
        <f t="shared" si="18"/>
        <v>2111.1111111111113</v>
      </c>
      <c r="DL23" s="13">
        <f t="shared" si="18"/>
        <v>2111.1111111111113</v>
      </c>
      <c r="DM23" s="13">
        <f t="shared" si="18"/>
        <v>2111.1111111111113</v>
      </c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382"/>
      <c r="EE23" s="9" t="s">
        <v>41</v>
      </c>
      <c r="EF23" s="13">
        <f>((((((71000/18)*$C$2)*$C$3)*$C$5)*$C$7)*$C$8)+'domanda giornaliera 5F0537'!EP24</f>
        <v>52.460757164377995</v>
      </c>
      <c r="EG23" s="13">
        <f t="shared" si="8"/>
        <v>209.05555555555557</v>
      </c>
      <c r="EH23" s="13">
        <f>((((((71000/18)*$C$2)*$C$3)*$C$5)*$C$7)*$C$10)+'domanda giornaliera 5F0537'!ER24</f>
        <v>14705.832791522978</v>
      </c>
      <c r="EI23" s="13">
        <f t="shared" si="9"/>
        <v>680.91073578666669</v>
      </c>
      <c r="EJ23" s="13">
        <f>((((((71000/18)*$C$2)*$C$3)*$C$5)*$C$7)*$C$9)+'domanda giornaliera 5F0537'!ET24</f>
        <v>3658.4150057736597</v>
      </c>
      <c r="EK23" s="58">
        <f t="shared" si="10"/>
        <v>4092.0116333333335</v>
      </c>
      <c r="EL23" s="60">
        <v>3972.056</v>
      </c>
    </row>
    <row r="24" spans="1:142" x14ac:dyDescent="0.25"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382"/>
      <c r="EE24" s="9" t="s">
        <v>42</v>
      </c>
      <c r="EF24" s="13">
        <f>((((((71000/18)*$C$2)*$C$3)*$C$5)*$C$7)*$C$8)+'domanda giornaliera 5F0537'!EP25</f>
        <v>34.415893631769308</v>
      </c>
      <c r="EG24" s="13">
        <f t="shared" si="8"/>
        <v>209.05555555555557</v>
      </c>
      <c r="EH24" s="13">
        <f>((((((71000/18)*$C$2)*$C$3)*$C$5)*$C$7)*$C$10)+'domanda giornaliera 5F0537'!ER25</f>
        <v>9680.9486828273275</v>
      </c>
      <c r="EI24" s="13">
        <f t="shared" si="9"/>
        <v>680.91073578666669</v>
      </c>
      <c r="EJ24" s="13">
        <f>((((((71000/18)*$C$2)*$C$3)*$C$5)*$C$7)*$C$9)+'domanda giornaliera 5F0537'!ET25</f>
        <v>2395.8813101214855</v>
      </c>
      <c r="EK24" s="58">
        <f t="shared" si="10"/>
        <v>4092.0116333333335</v>
      </c>
      <c r="EL24" s="60">
        <v>3972.056</v>
      </c>
    </row>
    <row r="25" spans="1:142" x14ac:dyDescent="0.25">
      <c r="A25" s="16" t="s">
        <v>188</v>
      </c>
      <c r="B25" s="16" t="s">
        <v>25</v>
      </c>
      <c r="C25" s="9" t="s">
        <v>163</v>
      </c>
      <c r="D25" s="9" t="s">
        <v>164</v>
      </c>
      <c r="E25" s="9" t="s">
        <v>165</v>
      </c>
      <c r="F25" s="9" t="s">
        <v>166</v>
      </c>
      <c r="G25" s="9" t="s">
        <v>167</v>
      </c>
      <c r="H25" s="9" t="s">
        <v>168</v>
      </c>
      <c r="I25" s="9" t="s">
        <v>169</v>
      </c>
      <c r="J25" s="9" t="s">
        <v>170</v>
      </c>
      <c r="K25" s="9" t="s">
        <v>171</v>
      </c>
      <c r="L25" s="9" t="s">
        <v>172</v>
      </c>
      <c r="M25" s="9" t="s">
        <v>173</v>
      </c>
      <c r="N25" s="9" t="s">
        <v>174</v>
      </c>
      <c r="O25" s="9" t="s">
        <v>175</v>
      </c>
      <c r="P25" s="9" t="s">
        <v>176</v>
      </c>
      <c r="Q25" s="9" t="s">
        <v>177</v>
      </c>
      <c r="R25" s="9" t="s">
        <v>158</v>
      </c>
      <c r="S25" s="9" t="s">
        <v>159</v>
      </c>
      <c r="T25" s="9" t="s">
        <v>160</v>
      </c>
      <c r="U25" s="9" t="s">
        <v>161</v>
      </c>
      <c r="V25" s="9" t="s">
        <v>162</v>
      </c>
      <c r="W25" s="9" t="s">
        <v>40</v>
      </c>
      <c r="X25" s="9" t="s">
        <v>41</v>
      </c>
      <c r="Y25" s="9" t="s">
        <v>42</v>
      </c>
      <c r="Z25" s="9" t="s">
        <v>43</v>
      </c>
      <c r="AA25" s="9" t="s">
        <v>178</v>
      </c>
      <c r="AB25" s="9" t="s">
        <v>45</v>
      </c>
      <c r="AC25" s="9" t="s">
        <v>46</v>
      </c>
      <c r="AD25" s="9" t="s">
        <v>47</v>
      </c>
      <c r="AE25" s="9" t="s">
        <v>48</v>
      </c>
      <c r="AF25" s="9" t="s">
        <v>44</v>
      </c>
      <c r="AG25" s="9" t="s">
        <v>50</v>
      </c>
      <c r="AH25" s="9" t="s">
        <v>51</v>
      </c>
      <c r="AI25" s="9" t="s">
        <v>52</v>
      </c>
      <c r="AJ25" s="9" t="s">
        <v>53</v>
      </c>
      <c r="AK25" s="9" t="s">
        <v>49</v>
      </c>
      <c r="AL25" s="9" t="s">
        <v>55</v>
      </c>
      <c r="AM25" s="9" t="s">
        <v>56</v>
      </c>
      <c r="AN25" s="9" t="s">
        <v>57</v>
      </c>
      <c r="AO25" s="9" t="s">
        <v>58</v>
      </c>
      <c r="AP25" s="9" t="s">
        <v>54</v>
      </c>
      <c r="AQ25" s="9" t="s">
        <v>60</v>
      </c>
      <c r="AR25" s="9" t="s">
        <v>61</v>
      </c>
      <c r="AS25" s="9" t="s">
        <v>62</v>
      </c>
      <c r="AT25" s="9" t="s">
        <v>63</v>
      </c>
      <c r="AU25" s="9" t="s">
        <v>59</v>
      </c>
      <c r="AV25" s="9" t="s">
        <v>65</v>
      </c>
      <c r="AW25" s="9" t="s">
        <v>66</v>
      </c>
      <c r="AX25" s="9" t="s">
        <v>67</v>
      </c>
      <c r="AY25" s="9" t="s">
        <v>68</v>
      </c>
      <c r="AZ25" s="9" t="s">
        <v>64</v>
      </c>
      <c r="BA25" s="9" t="s">
        <v>70</v>
      </c>
      <c r="BB25" s="9" t="s">
        <v>71</v>
      </c>
      <c r="BC25" s="9" t="s">
        <v>72</v>
      </c>
      <c r="BD25" s="9" t="s">
        <v>73</v>
      </c>
      <c r="BE25" s="9" t="s">
        <v>69</v>
      </c>
      <c r="BF25" s="9" t="s">
        <v>75</v>
      </c>
      <c r="BG25" s="9" t="s">
        <v>76</v>
      </c>
      <c r="BH25" s="9" t="s">
        <v>77</v>
      </c>
      <c r="BI25" s="9" t="s">
        <v>78</v>
      </c>
      <c r="BJ25" s="9" t="s">
        <v>74</v>
      </c>
      <c r="BK25" s="9" t="s">
        <v>80</v>
      </c>
      <c r="BL25" s="9" t="s">
        <v>81</v>
      </c>
      <c r="BM25" s="9" t="s">
        <v>82</v>
      </c>
      <c r="BN25" s="9" t="s">
        <v>83</v>
      </c>
      <c r="BO25" s="9" t="s">
        <v>79</v>
      </c>
      <c r="BP25" s="9" t="s">
        <v>85</v>
      </c>
      <c r="BQ25" s="9" t="s">
        <v>86</v>
      </c>
      <c r="BR25" s="9" t="s">
        <v>87</v>
      </c>
      <c r="BS25" s="9" t="s">
        <v>88</v>
      </c>
      <c r="BT25" s="9" t="s">
        <v>84</v>
      </c>
      <c r="BU25" s="9" t="s">
        <v>90</v>
      </c>
      <c r="BV25" s="9" t="s">
        <v>91</v>
      </c>
      <c r="BW25" s="9" t="s">
        <v>92</v>
      </c>
      <c r="BX25" s="9" t="s">
        <v>93</v>
      </c>
      <c r="BY25" s="9" t="s">
        <v>89</v>
      </c>
      <c r="BZ25" s="9" t="s">
        <v>95</v>
      </c>
      <c r="CA25" s="9" t="s">
        <v>96</v>
      </c>
      <c r="CB25" s="9" t="s">
        <v>97</v>
      </c>
      <c r="CC25" s="9" t="s">
        <v>98</v>
      </c>
      <c r="CD25" s="9" t="s">
        <v>94</v>
      </c>
      <c r="CE25" s="9" t="s">
        <v>100</v>
      </c>
      <c r="CF25" s="9" t="s">
        <v>101</v>
      </c>
      <c r="CG25" s="9" t="s">
        <v>102</v>
      </c>
      <c r="CH25" s="9" t="s">
        <v>103</v>
      </c>
      <c r="CI25" s="9" t="s">
        <v>99</v>
      </c>
      <c r="CJ25" s="9" t="s">
        <v>105</v>
      </c>
      <c r="CK25" s="9" t="s">
        <v>106</v>
      </c>
      <c r="CL25" s="9" t="s">
        <v>107</v>
      </c>
      <c r="CM25" s="9" t="s">
        <v>108</v>
      </c>
      <c r="CN25" s="9" t="s">
        <v>104</v>
      </c>
      <c r="CO25" s="9" t="s">
        <v>110</v>
      </c>
      <c r="CP25" s="9" t="s">
        <v>111</v>
      </c>
      <c r="CQ25" s="9" t="s">
        <v>112</v>
      </c>
      <c r="CR25" s="9" t="s">
        <v>113</v>
      </c>
      <c r="CS25" s="9" t="s">
        <v>109</v>
      </c>
      <c r="CT25" s="9" t="s">
        <v>115</v>
      </c>
      <c r="CU25" s="9" t="s">
        <v>116</v>
      </c>
      <c r="CV25" s="9" t="s">
        <v>117</v>
      </c>
      <c r="CW25" s="9" t="s">
        <v>118</v>
      </c>
      <c r="CX25" s="9" t="s">
        <v>114</v>
      </c>
      <c r="CY25" s="9" t="s">
        <v>120</v>
      </c>
      <c r="CZ25" s="9" t="s">
        <v>121</v>
      </c>
      <c r="DA25" s="9" t="s">
        <v>122</v>
      </c>
      <c r="DB25" s="9" t="s">
        <v>123</v>
      </c>
      <c r="DC25" s="9" t="s">
        <v>119</v>
      </c>
      <c r="DD25" s="9" t="s">
        <v>125</v>
      </c>
      <c r="DE25" s="9" t="s">
        <v>126</v>
      </c>
      <c r="DF25" s="9" t="s">
        <v>127</v>
      </c>
      <c r="DG25" s="9" t="s">
        <v>128</v>
      </c>
      <c r="DH25" s="9" t="s">
        <v>124</v>
      </c>
      <c r="DI25" s="9" t="s">
        <v>130</v>
      </c>
      <c r="DJ25" s="9" t="s">
        <v>131</v>
      </c>
      <c r="DK25" s="9" t="s">
        <v>132</v>
      </c>
      <c r="DL25" s="9" t="s">
        <v>133</v>
      </c>
      <c r="DM25" s="9" t="s">
        <v>129</v>
      </c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382"/>
      <c r="EE25" s="9" t="s">
        <v>43</v>
      </c>
      <c r="EF25" s="13">
        <f>((((((71000/18)*$C$2)*$C$3)*$C$5)*$C$7)*$C$8)+'domanda giornaliera 5F0537'!EP26</f>
        <v>34.415893631769308</v>
      </c>
      <c r="EG25" s="13">
        <f t="shared" si="8"/>
        <v>209.05555555555557</v>
      </c>
      <c r="EH25" s="13">
        <f>((((((71000/18)*$C$2)*$C$3)*$C$5)*$C$7)*$C$10)+'domanda giornaliera 5F0537'!ER26</f>
        <v>9680.9486828273275</v>
      </c>
      <c r="EI25" s="13">
        <f t="shared" si="9"/>
        <v>680.91073578666669</v>
      </c>
      <c r="EJ25" s="13">
        <f>((((((71000/18)*$C$2)*$C$3)*$C$5)*$C$7)*$C$9)+'domanda giornaliera 5F0537'!ET26</f>
        <v>2395.8813101214855</v>
      </c>
      <c r="EK25" s="58">
        <f t="shared" si="10"/>
        <v>4092.0116333333335</v>
      </c>
      <c r="EL25" s="60">
        <v>3972.056</v>
      </c>
    </row>
    <row r="26" spans="1:142" x14ac:dyDescent="0.25">
      <c r="A26" s="13"/>
      <c r="B26" s="13"/>
      <c r="C26" s="13">
        <f>1857.142857*C2</f>
        <v>1968.5714284200001</v>
      </c>
      <c r="D26" s="13">
        <f>1857.142857*C2</f>
        <v>1968.5714284200001</v>
      </c>
      <c r="E26" s="13">
        <f>1857.142857*$C2</f>
        <v>1968.5714284200001</v>
      </c>
      <c r="F26" s="13">
        <f>1857.142857*$C2</f>
        <v>1968.5714284200001</v>
      </c>
      <c r="G26" s="13">
        <f>1857.142857*$C2</f>
        <v>1968.5714284200001</v>
      </c>
      <c r="H26" s="13">
        <f>1857.142857*$C2</f>
        <v>1968.5714284200001</v>
      </c>
      <c r="I26" s="13">
        <f>1857.142857*$C2</f>
        <v>1968.5714284200001</v>
      </c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382"/>
      <c r="EE26" s="9" t="s">
        <v>178</v>
      </c>
      <c r="EF26" s="13">
        <f>((((((71000/18)*$C$2)*$C$3)*$C$5)*$C$7)*$C$8)+'domanda giornaliera 5F0537'!EP27</f>
        <v>34.415893631769308</v>
      </c>
      <c r="EG26" s="13">
        <f t="shared" si="8"/>
        <v>209.05555555555557</v>
      </c>
      <c r="EH26" s="13">
        <f>((((((71000/18)*$C$2)*$C$3)*$C$5)*$C$7)*$C$10)+'domanda giornaliera 5F0537'!ER27</f>
        <v>9680.9486828273275</v>
      </c>
      <c r="EI26" s="13">
        <f t="shared" si="9"/>
        <v>680.91073578666669</v>
      </c>
      <c r="EJ26" s="13">
        <f>((((((71000/18)*$C$2)*$C$3)*$C$5)*$C$7)*$C$9)+'domanda giornaliera 5F0537'!ET27</f>
        <v>2395.8813101214855</v>
      </c>
      <c r="EK26" s="58">
        <f t="shared" si="10"/>
        <v>4092.0116333333335</v>
      </c>
      <c r="EL26" s="60">
        <v>3972.056</v>
      </c>
    </row>
    <row r="27" spans="1:142" x14ac:dyDescent="0.25">
      <c r="A27" s="13"/>
      <c r="B27" s="13"/>
      <c r="C27" s="13"/>
      <c r="D27" s="13"/>
      <c r="E27" s="13"/>
      <c r="F27" s="13"/>
      <c r="G27" s="13"/>
      <c r="H27" s="13"/>
      <c r="I27" s="13"/>
      <c r="J27" s="13">
        <f t="shared" ref="J27:O27" si="19">(2000/6)*$C2</f>
        <v>353.33333333333331</v>
      </c>
      <c r="K27" s="13">
        <f t="shared" si="19"/>
        <v>353.33333333333331</v>
      </c>
      <c r="L27" s="13">
        <f t="shared" si="19"/>
        <v>353.33333333333331</v>
      </c>
      <c r="M27" s="13">
        <f t="shared" si="19"/>
        <v>353.33333333333331</v>
      </c>
      <c r="N27" s="13">
        <f t="shared" si="19"/>
        <v>353.33333333333331</v>
      </c>
      <c r="O27" s="13">
        <f t="shared" si="19"/>
        <v>353.33333333333331</v>
      </c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382"/>
      <c r="EE27" s="9" t="s">
        <v>45</v>
      </c>
      <c r="EF27" s="13">
        <f>((((((71000/18)*$C$2)*$C$3)*$C$5)*$C$7)*$C$8)+'domanda giornaliera 5F0537'!EP28</f>
        <v>34.415893631769308</v>
      </c>
      <c r="EG27" s="13">
        <f t="shared" si="8"/>
        <v>209.05555555555557</v>
      </c>
      <c r="EH27" s="13">
        <f>((((((71000/18)*$C$2)*$C$3)*$C$5)*$C$7)*$C$10)+'domanda giornaliera 5F0537'!ER28</f>
        <v>9680.9486828273275</v>
      </c>
      <c r="EI27" s="13">
        <f t="shared" si="9"/>
        <v>680.91073578666669</v>
      </c>
      <c r="EJ27" s="13">
        <f>((((((71000/18)*$C$2)*$C$3)*$C$5)*$C$7)*$C$9)+'domanda giornaliera 5F0537'!ET28</f>
        <v>2395.8813101214855</v>
      </c>
      <c r="EK27" s="58">
        <f t="shared" si="10"/>
        <v>4092.0116333333335</v>
      </c>
      <c r="EL27" s="60">
        <v>3972.056</v>
      </c>
    </row>
    <row r="28" spans="1:142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>
        <f t="shared" ref="P28:AG28" si="20">(71000/18)*$C2</f>
        <v>4181.1111111111113</v>
      </c>
      <c r="Q28" s="13">
        <f t="shared" si="20"/>
        <v>4181.1111111111113</v>
      </c>
      <c r="R28" s="13">
        <f t="shared" si="20"/>
        <v>4181.1111111111113</v>
      </c>
      <c r="S28" s="13">
        <f t="shared" si="20"/>
        <v>4181.1111111111113</v>
      </c>
      <c r="T28" s="13">
        <f t="shared" si="20"/>
        <v>4181.1111111111113</v>
      </c>
      <c r="U28" s="13">
        <f t="shared" si="20"/>
        <v>4181.1111111111113</v>
      </c>
      <c r="V28" s="13">
        <f t="shared" si="20"/>
        <v>4181.1111111111113</v>
      </c>
      <c r="W28" s="13">
        <f t="shared" si="20"/>
        <v>4181.1111111111113</v>
      </c>
      <c r="X28" s="13">
        <f t="shared" si="20"/>
        <v>4181.1111111111113</v>
      </c>
      <c r="Y28" s="13">
        <f t="shared" si="20"/>
        <v>4181.1111111111113</v>
      </c>
      <c r="Z28" s="13">
        <f t="shared" si="20"/>
        <v>4181.1111111111113</v>
      </c>
      <c r="AA28" s="13">
        <f t="shared" si="20"/>
        <v>4181.1111111111113</v>
      </c>
      <c r="AB28" s="13">
        <f t="shared" si="20"/>
        <v>4181.1111111111113</v>
      </c>
      <c r="AC28" s="13">
        <f t="shared" si="20"/>
        <v>4181.1111111111113</v>
      </c>
      <c r="AD28" s="13">
        <f t="shared" si="20"/>
        <v>4181.1111111111113</v>
      </c>
      <c r="AE28" s="13">
        <f t="shared" si="20"/>
        <v>4181.1111111111113</v>
      </c>
      <c r="AF28" s="13">
        <f t="shared" si="20"/>
        <v>4181.1111111111113</v>
      </c>
      <c r="AG28" s="13">
        <f t="shared" si="20"/>
        <v>4181.1111111111113</v>
      </c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382"/>
      <c r="EE28" s="9" t="s">
        <v>46</v>
      </c>
      <c r="EF28" s="13">
        <f>((((((71000/18)*$C$2)*$C$3)*$C$5)*$C$7)*$C$8)+'domanda giornaliera 5F0537'!EP29</f>
        <v>34.415893631769308</v>
      </c>
      <c r="EG28" s="13">
        <f t="shared" si="8"/>
        <v>209.05555555555557</v>
      </c>
      <c r="EH28" s="13">
        <f>((((((71000/18)*$C$2)*$C$3)*$C$5)*$C$7)*$C$10)+'domanda giornaliera 5F0537'!ER29</f>
        <v>9680.9486828273275</v>
      </c>
      <c r="EI28" s="13">
        <f t="shared" si="9"/>
        <v>680.91073578666669</v>
      </c>
      <c r="EJ28" s="13">
        <f>((((((71000/18)*$C$2)*$C$3)*$C$5)*$C$7)*$C$9)+'domanda giornaliera 5F0537'!ET29</f>
        <v>2395.8813101214855</v>
      </c>
      <c r="EK28" s="58">
        <f t="shared" si="10"/>
        <v>4092.0116333333335</v>
      </c>
      <c r="EL28" s="60">
        <v>3972.056</v>
      </c>
    </row>
    <row r="29" spans="1:142" x14ac:dyDescent="0.25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>
        <f>(12000/4)*$C2</f>
        <v>3180</v>
      </c>
      <c r="AI29" s="13">
        <f>(12000/4)*$C2</f>
        <v>3180</v>
      </c>
      <c r="AJ29" s="13">
        <f>(12000/4)*$C2</f>
        <v>3180</v>
      </c>
      <c r="AK29" s="13">
        <f>(12000/4)*$C2</f>
        <v>3180</v>
      </c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382"/>
      <c r="EE29" s="9" t="s">
        <v>47</v>
      </c>
      <c r="EF29" s="13">
        <f>((((((71000/18)*$C$2)*$C$3)*$C$5)*$C$7)*$C$8)+'domanda giornaliera 5F0537'!EP30</f>
        <v>34.415893631769308</v>
      </c>
      <c r="EG29" s="13">
        <f t="shared" si="8"/>
        <v>209.05555555555557</v>
      </c>
      <c r="EH29" s="13">
        <f>((((((71000/18)*$C$2)*$C$3)*$C$5)*$C$7)*$C$10)+'domanda giornaliera 5F0537'!ER30</f>
        <v>9680.9486828273275</v>
      </c>
      <c r="EI29" s="13">
        <f t="shared" si="9"/>
        <v>680.91073578666669</v>
      </c>
      <c r="EJ29" s="13">
        <f>((((((71000/18)*$C$2)*$C$3)*$C$5)*$C$7)*$C$9)+'domanda giornaliera 5F0537'!ET30</f>
        <v>2395.8813101214855</v>
      </c>
      <c r="EK29" s="58">
        <f t="shared" si="10"/>
        <v>4092.0116333333335</v>
      </c>
      <c r="EL29" s="60">
        <v>3972.056</v>
      </c>
    </row>
    <row r="30" spans="1:142" x14ac:dyDescent="0.25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>
        <f t="shared" ref="AL30:AV30" si="21">(30000/11)*$C2</f>
        <v>2890.9090909090914</v>
      </c>
      <c r="AM30" s="13">
        <f t="shared" si="21"/>
        <v>2890.9090909090914</v>
      </c>
      <c r="AN30" s="13">
        <f t="shared" si="21"/>
        <v>2890.9090909090914</v>
      </c>
      <c r="AO30" s="13">
        <f t="shared" si="21"/>
        <v>2890.9090909090914</v>
      </c>
      <c r="AP30" s="13">
        <f t="shared" si="21"/>
        <v>2890.9090909090914</v>
      </c>
      <c r="AQ30" s="13">
        <f t="shared" si="21"/>
        <v>2890.9090909090914</v>
      </c>
      <c r="AR30" s="13">
        <f t="shared" si="21"/>
        <v>2890.9090909090914</v>
      </c>
      <c r="AS30" s="13">
        <f t="shared" si="21"/>
        <v>2890.9090909090914</v>
      </c>
      <c r="AT30" s="13">
        <f t="shared" si="21"/>
        <v>2890.9090909090914</v>
      </c>
      <c r="AU30" s="13">
        <f t="shared" si="21"/>
        <v>2890.9090909090914</v>
      </c>
      <c r="AV30" s="13">
        <f t="shared" si="21"/>
        <v>2890.9090909090914</v>
      </c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382"/>
      <c r="EE30" s="9" t="s">
        <v>48</v>
      </c>
      <c r="EF30" s="13">
        <f>((((((71000/18)*$C$2)*$C$3)*$C$5)*$C$7)*$C$8)+'domanda giornaliera 5F0537'!EP31</f>
        <v>34.415893631769308</v>
      </c>
      <c r="EG30" s="13">
        <f t="shared" si="8"/>
        <v>209.05555555555557</v>
      </c>
      <c r="EH30" s="13">
        <f>((((((71000/18)*$C$2)*$C$3)*$C$5)*$C$7)*$C$10)+'domanda giornaliera 5F0537'!ER31</f>
        <v>9680.9486828273275</v>
      </c>
      <c r="EI30" s="13">
        <f t="shared" si="9"/>
        <v>680.91073578666669</v>
      </c>
      <c r="EJ30" s="13">
        <f>((((((71000/18)*$C$2)*$C$3)*$C$5)*$C$7)*$C$9)+'domanda giornaliera 5F0537'!ET31</f>
        <v>2395.8813101214855</v>
      </c>
      <c r="EK30" s="58">
        <f t="shared" si="10"/>
        <v>4092.0116333333335</v>
      </c>
      <c r="EL30" s="60">
        <v>3972.056</v>
      </c>
    </row>
    <row r="31" spans="1:142" x14ac:dyDescent="0.25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>
        <f t="shared" ref="AW31:BG31" si="22">(21000/11)*$C2</f>
        <v>2023.6363636363637</v>
      </c>
      <c r="AX31" s="13">
        <f t="shared" si="22"/>
        <v>2023.6363636363637</v>
      </c>
      <c r="AY31" s="13">
        <f t="shared" si="22"/>
        <v>2023.6363636363637</v>
      </c>
      <c r="AZ31" s="13">
        <f t="shared" si="22"/>
        <v>2023.6363636363637</v>
      </c>
      <c r="BA31" s="13">
        <f t="shared" si="22"/>
        <v>2023.6363636363637</v>
      </c>
      <c r="BB31" s="13">
        <f t="shared" si="22"/>
        <v>2023.6363636363637</v>
      </c>
      <c r="BC31" s="13">
        <f t="shared" si="22"/>
        <v>2023.6363636363637</v>
      </c>
      <c r="BD31" s="13">
        <f t="shared" si="22"/>
        <v>2023.6363636363637</v>
      </c>
      <c r="BE31" s="13">
        <f t="shared" si="22"/>
        <v>2023.6363636363637</v>
      </c>
      <c r="BF31" s="13">
        <f t="shared" si="22"/>
        <v>2023.6363636363637</v>
      </c>
      <c r="BG31" s="13">
        <f t="shared" si="22"/>
        <v>2023.6363636363637</v>
      </c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382"/>
      <c r="EE31" s="9" t="s">
        <v>44</v>
      </c>
      <c r="EF31" s="13">
        <f>((((((71000/18)*$C$2)*$C$3)*$C$5)*$C$7)*$C$8)+'domanda giornaliera 5F0537'!EP32</f>
        <v>34.415893631769308</v>
      </c>
      <c r="EG31" s="13">
        <f t="shared" si="8"/>
        <v>209.05555555555557</v>
      </c>
      <c r="EH31" s="13">
        <f>((((((71000/18)*$C$2)*$C$3)*$C$5)*$C$7)*$C$10)+'domanda giornaliera 5F0537'!ER32</f>
        <v>9680.9486828273275</v>
      </c>
      <c r="EI31" s="13">
        <f t="shared" si="9"/>
        <v>680.91073578666669</v>
      </c>
      <c r="EJ31" s="13">
        <f>((((((71000/18)*$C$2)*$C$3)*$C$5)*$C$7)*$C$9)+'domanda giornaliera 5F0537'!ET32</f>
        <v>2395.8813101214855</v>
      </c>
      <c r="EK31" s="58">
        <f t="shared" si="10"/>
        <v>4092.0116333333335</v>
      </c>
      <c r="EL31" s="60">
        <v>3972.056</v>
      </c>
    </row>
    <row r="32" spans="1:142" x14ac:dyDescent="0.2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>
        <f t="shared" ref="BH32:BM32" si="23">(27000/6)*$C2</f>
        <v>4770</v>
      </c>
      <c r="BI32" s="13">
        <f t="shared" si="23"/>
        <v>4770</v>
      </c>
      <c r="BJ32" s="13">
        <f t="shared" si="23"/>
        <v>4770</v>
      </c>
      <c r="BK32" s="13">
        <f t="shared" si="23"/>
        <v>4770</v>
      </c>
      <c r="BL32" s="13">
        <f t="shared" si="23"/>
        <v>4770</v>
      </c>
      <c r="BM32" s="13">
        <f t="shared" si="23"/>
        <v>4770</v>
      </c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382"/>
      <c r="EE32" s="9" t="s">
        <v>50</v>
      </c>
      <c r="EF32" s="13">
        <f>((((((71000/18)*$C$2)*$C$3)*$C$5)*$C$7)*$C$8)+'domanda giornaliera 5F0537'!EP33</f>
        <v>34.415893631769308</v>
      </c>
      <c r="EG32" s="13">
        <f t="shared" si="8"/>
        <v>209.05555555555557</v>
      </c>
      <c r="EH32" s="13">
        <f>((((((71000/18)*$C$2)*$C$3)*$C$5)*$C$7)*$C$10)+'domanda giornaliera 5F0537'!ER33</f>
        <v>9680.9486828273275</v>
      </c>
      <c r="EI32" s="13">
        <f t="shared" si="9"/>
        <v>680.91073578666669</v>
      </c>
      <c r="EJ32" s="13">
        <f>((((((71000/18)*$C$2)*$C$3)*$C$5)*$C$7)*$C$9)+'domanda giornaliera 5F0537'!ET33</f>
        <v>2395.8813101214855</v>
      </c>
      <c r="EK32" s="58">
        <f t="shared" si="10"/>
        <v>4092.0116333333335</v>
      </c>
      <c r="EL32" s="60">
        <v>3972.056</v>
      </c>
    </row>
    <row r="33" spans="1:142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>
        <f t="shared" ref="BN33:CQ33" si="24">(15000/29)*$C2</f>
        <v>548.27586206896558</v>
      </c>
      <c r="BO33" s="13">
        <f t="shared" si="24"/>
        <v>548.27586206896558</v>
      </c>
      <c r="BP33" s="13">
        <f t="shared" si="24"/>
        <v>548.27586206896558</v>
      </c>
      <c r="BQ33" s="13">
        <f t="shared" si="24"/>
        <v>548.27586206896558</v>
      </c>
      <c r="BR33" s="13">
        <f t="shared" si="24"/>
        <v>548.27586206896558</v>
      </c>
      <c r="BS33" s="13">
        <f t="shared" si="24"/>
        <v>548.27586206896558</v>
      </c>
      <c r="BT33" s="13">
        <f t="shared" si="24"/>
        <v>548.27586206896558</v>
      </c>
      <c r="BU33" s="13">
        <f t="shared" si="24"/>
        <v>548.27586206896558</v>
      </c>
      <c r="BV33" s="13">
        <f t="shared" si="24"/>
        <v>548.27586206896558</v>
      </c>
      <c r="BW33" s="13">
        <f t="shared" si="24"/>
        <v>548.27586206896558</v>
      </c>
      <c r="BX33" s="13">
        <f t="shared" si="24"/>
        <v>548.27586206896558</v>
      </c>
      <c r="BY33" s="13">
        <f t="shared" si="24"/>
        <v>548.27586206896558</v>
      </c>
      <c r="BZ33" s="13">
        <f t="shared" si="24"/>
        <v>548.27586206896558</v>
      </c>
      <c r="CA33" s="13">
        <f t="shared" si="24"/>
        <v>548.27586206896558</v>
      </c>
      <c r="CB33" s="13">
        <f t="shared" si="24"/>
        <v>548.27586206896558</v>
      </c>
      <c r="CC33" s="13">
        <f t="shared" si="24"/>
        <v>548.27586206896558</v>
      </c>
      <c r="CD33" s="13">
        <f t="shared" si="24"/>
        <v>548.27586206896558</v>
      </c>
      <c r="CE33" s="13">
        <f t="shared" si="24"/>
        <v>548.27586206896558</v>
      </c>
      <c r="CF33" s="13">
        <f t="shared" si="24"/>
        <v>548.27586206896558</v>
      </c>
      <c r="CG33" s="13">
        <f t="shared" si="24"/>
        <v>548.27586206896558</v>
      </c>
      <c r="CH33" s="13">
        <f t="shared" si="24"/>
        <v>548.27586206896558</v>
      </c>
      <c r="CI33" s="13">
        <f t="shared" si="24"/>
        <v>548.27586206896558</v>
      </c>
      <c r="CJ33" s="13">
        <f t="shared" si="24"/>
        <v>548.27586206896558</v>
      </c>
      <c r="CK33" s="13">
        <f t="shared" si="24"/>
        <v>548.27586206896558</v>
      </c>
      <c r="CL33" s="13">
        <f t="shared" si="24"/>
        <v>548.27586206896558</v>
      </c>
      <c r="CM33" s="13">
        <f t="shared" si="24"/>
        <v>548.27586206896558</v>
      </c>
      <c r="CN33" s="13">
        <f t="shared" si="24"/>
        <v>548.27586206896558</v>
      </c>
      <c r="CO33" s="13">
        <f t="shared" si="24"/>
        <v>548.27586206896558</v>
      </c>
      <c r="CP33" s="13">
        <f t="shared" si="24"/>
        <v>548.27586206896558</v>
      </c>
      <c r="CQ33" s="13">
        <f t="shared" si="24"/>
        <v>548.27586206896558</v>
      </c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382"/>
      <c r="EE33" s="9" t="s">
        <v>51</v>
      </c>
      <c r="EF33" s="13">
        <f>((((((12000/4)*$C$2)*$C$3)*$C$5)*$C$7)*$C$8)+'domanda giornaliera 5F0537'!EP34</f>
        <v>23.536939902763301</v>
      </c>
      <c r="EG33" s="13">
        <f>((12000/4)*$C$2)*$C$4</f>
        <v>159</v>
      </c>
      <c r="EH33" s="13">
        <f>((((((12000/4)*$C$2)*$C$3)*$C$5)*$C$7)*$C$10)+'domanda giornaliera 5F0537'!ER35</f>
        <v>6628.2341199837974</v>
      </c>
      <c r="EI33" s="13">
        <f>(((((12000/4)*$C$2)*$C$3)*$C$5)*$C$7)*$C$11</f>
        <v>517.87577088</v>
      </c>
      <c r="EJ33" s="13">
        <f>((((((12000/4)*$C$2)*$C$3)*$C$5)*$C$7)*$C$9)+'domanda giornaliera 5F0537'!ET34</f>
        <v>1637.611312964412</v>
      </c>
      <c r="EK33" s="58">
        <f>((((12000/4)*$C$2)*$C$3)*$C$5)*$C$7</f>
        <v>3112.2341999999999</v>
      </c>
      <c r="EL33" s="60">
        <v>3021</v>
      </c>
    </row>
    <row r="34" spans="1:142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>
        <f>(3000/5)*$C2</f>
        <v>636</v>
      </c>
      <c r="CS34" s="13">
        <f>(3000/5)*$C2</f>
        <v>636</v>
      </c>
      <c r="CT34" s="13">
        <f>(3000/5)*$C2</f>
        <v>636</v>
      </c>
      <c r="CU34" s="13">
        <f>(3000/5)*$C2</f>
        <v>636</v>
      </c>
      <c r="CV34" s="13">
        <f>(3000/5)*$C2</f>
        <v>636</v>
      </c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382"/>
      <c r="EE34" s="9" t="s">
        <v>52</v>
      </c>
      <c r="EF34" s="13">
        <f>((((((12000/4)*$C$2)*$C$3)*$C$5)*$C$7)*$C$8)+'domanda giornaliera 5F0537'!EP35</f>
        <v>23.536939902763301</v>
      </c>
      <c r="EG34" s="13">
        <f>((12000/4)*$C$2)*$C$4</f>
        <v>159</v>
      </c>
      <c r="EH34" s="13">
        <f>((((((12000/4)*$C$2)*$C$3)*$C$5)*$C$7)*$C$10)+'domanda giornaliera 5F0537'!ER36</f>
        <v>6628.2341199837974</v>
      </c>
      <c r="EI34" s="13">
        <f>(((((12000/4)*$C$2)*$C$3)*$C$5)*$C$7)*$C$11</f>
        <v>517.87577088</v>
      </c>
      <c r="EJ34" s="13">
        <f>((((((12000/4)*$C$2)*$C$3)*$C$5)*$C$7)*$C$9)+'domanda giornaliera 5F0537'!ET35</f>
        <v>1637.611312964412</v>
      </c>
      <c r="EK34" s="58">
        <f>((((12000/4)*$C$2)*$C$3)*$C$5)*$C$7</f>
        <v>3112.2341999999999</v>
      </c>
      <c r="EL34" s="60">
        <v>3021</v>
      </c>
    </row>
    <row r="35" spans="1:142" x14ac:dyDescent="0.25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>
        <f t="shared" ref="CW35:DM35" si="25">(38000/18)*$C2</f>
        <v>2237.7777777777783</v>
      </c>
      <c r="CX35" s="13">
        <f t="shared" si="25"/>
        <v>2237.7777777777783</v>
      </c>
      <c r="CY35" s="13">
        <f t="shared" si="25"/>
        <v>2237.7777777777783</v>
      </c>
      <c r="CZ35" s="13">
        <f t="shared" si="25"/>
        <v>2237.7777777777783</v>
      </c>
      <c r="DA35" s="13">
        <f t="shared" si="25"/>
        <v>2237.7777777777783</v>
      </c>
      <c r="DB35" s="13">
        <f t="shared" si="25"/>
        <v>2237.7777777777783</v>
      </c>
      <c r="DC35" s="13">
        <f t="shared" si="25"/>
        <v>2237.7777777777783</v>
      </c>
      <c r="DD35" s="13">
        <f t="shared" si="25"/>
        <v>2237.7777777777783</v>
      </c>
      <c r="DE35" s="13">
        <f t="shared" si="25"/>
        <v>2237.7777777777783</v>
      </c>
      <c r="DF35" s="13">
        <f t="shared" si="25"/>
        <v>2237.7777777777783</v>
      </c>
      <c r="DG35" s="13">
        <f t="shared" si="25"/>
        <v>2237.7777777777783</v>
      </c>
      <c r="DH35" s="13">
        <f t="shared" si="25"/>
        <v>2237.7777777777783</v>
      </c>
      <c r="DI35" s="13">
        <f t="shared" si="25"/>
        <v>2237.7777777777783</v>
      </c>
      <c r="DJ35" s="13">
        <f t="shared" si="25"/>
        <v>2237.7777777777783</v>
      </c>
      <c r="DK35" s="13">
        <f t="shared" si="25"/>
        <v>2237.7777777777783</v>
      </c>
      <c r="DL35" s="13">
        <f t="shared" si="25"/>
        <v>2237.7777777777783</v>
      </c>
      <c r="DM35" s="13">
        <f t="shared" si="25"/>
        <v>2237.7777777777783</v>
      </c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382"/>
      <c r="EE35" s="9" t="s">
        <v>53</v>
      </c>
      <c r="EF35" s="13">
        <f>((((((12000/4)*$C$2)*$C$3)*$C$5)*$C$7)*$C$8)+'domanda giornaliera 5F0537'!EP36</f>
        <v>23.536939902763301</v>
      </c>
      <c r="EG35" s="13">
        <f>((12000/4)*$C$2)*$C$4</f>
        <v>159</v>
      </c>
      <c r="EH35" s="13">
        <f>((((((12000/4)*$C$2)*$C$3)*$C$5)*$C$7)*$C$10)+'domanda giornaliera 5F0537'!ER37</f>
        <v>6628.2341199837974</v>
      </c>
      <c r="EI35" s="13">
        <f>(((((12000/4)*$C$2)*$C$3)*$C$5)*$C$7)*$C$11</f>
        <v>517.87577088</v>
      </c>
      <c r="EJ35" s="13">
        <f>((((((12000/4)*$C$2)*$C$3)*$C$5)*$C$7)*$C$9)+'domanda giornaliera 5F0537'!ET36</f>
        <v>1637.611312964412</v>
      </c>
      <c r="EK35" s="58">
        <f>((((12000/4)*$C$2)*$C$3)*$C$5)*$C$7</f>
        <v>3112.2341999999999</v>
      </c>
      <c r="EL35" s="60">
        <v>3021</v>
      </c>
    </row>
    <row r="36" spans="1:142" x14ac:dyDescent="0.25"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382"/>
      <c r="EE36" s="9" t="s">
        <v>49</v>
      </c>
      <c r="EF36" s="13">
        <f>((((((12000/4)*$C$2)*$C$3)*$C$5)*$C$7)*$C$8)+'domanda giornaliera 5F0537'!EP37</f>
        <v>23.536939902763301</v>
      </c>
      <c r="EG36" s="13">
        <f>((12000/4)*$C$2)*$C$4</f>
        <v>159</v>
      </c>
      <c r="EH36" s="13">
        <f>((((((12000/4)*$C$2)*$C$3)*$C$5)*$C$7)*$C$10)+'domanda giornaliera 5F0537'!ER38</f>
        <v>6628.2341199837974</v>
      </c>
      <c r="EI36" s="13">
        <f>(((((12000/4)*$C$2)*$C$3)*$C$5)*$C$7)*$C$11</f>
        <v>517.87577088</v>
      </c>
      <c r="EJ36" s="13">
        <f>((((((12000/4)*$C$2)*$C$3)*$C$5)*$C$7)*$C$9)+'domanda giornaliera 5F0537'!ET37</f>
        <v>1637.611312964412</v>
      </c>
      <c r="EK36" s="58">
        <f>((((12000/4)*$C$2)*$C$3)*$C$5)*$C$7</f>
        <v>3112.2341999999999</v>
      </c>
      <c r="EL36" s="60">
        <v>3021</v>
      </c>
    </row>
    <row r="37" spans="1:142" x14ac:dyDescent="0.25">
      <c r="A37" s="16" t="s">
        <v>188</v>
      </c>
      <c r="B37" s="16" t="s">
        <v>24</v>
      </c>
      <c r="C37" s="9" t="s">
        <v>163</v>
      </c>
      <c r="D37" s="9" t="s">
        <v>164</v>
      </c>
      <c r="E37" s="9" t="s">
        <v>165</v>
      </c>
      <c r="F37" s="9" t="s">
        <v>166</v>
      </c>
      <c r="G37" s="9" t="s">
        <v>167</v>
      </c>
      <c r="H37" s="9" t="s">
        <v>168</v>
      </c>
      <c r="I37" s="9" t="s">
        <v>169</v>
      </c>
      <c r="J37" s="9" t="s">
        <v>170</v>
      </c>
      <c r="K37" s="9" t="s">
        <v>171</v>
      </c>
      <c r="L37" s="9" t="s">
        <v>172</v>
      </c>
      <c r="M37" s="9" t="s">
        <v>173</v>
      </c>
      <c r="N37" s="9" t="s">
        <v>174</v>
      </c>
      <c r="O37" s="9" t="s">
        <v>175</v>
      </c>
      <c r="P37" s="9" t="s">
        <v>176</v>
      </c>
      <c r="Q37" s="9" t="s">
        <v>177</v>
      </c>
      <c r="R37" s="9" t="s">
        <v>158</v>
      </c>
      <c r="S37" s="9" t="s">
        <v>159</v>
      </c>
      <c r="T37" s="9" t="s">
        <v>160</v>
      </c>
      <c r="U37" s="9" t="s">
        <v>161</v>
      </c>
      <c r="V37" s="9" t="s">
        <v>162</v>
      </c>
      <c r="W37" s="9" t="s">
        <v>40</v>
      </c>
      <c r="X37" s="9" t="s">
        <v>41</v>
      </c>
      <c r="Y37" s="9" t="s">
        <v>42</v>
      </c>
      <c r="Z37" s="9" t="s">
        <v>43</v>
      </c>
      <c r="AA37" s="9" t="s">
        <v>178</v>
      </c>
      <c r="AB37" s="9" t="s">
        <v>45</v>
      </c>
      <c r="AC37" s="9" t="s">
        <v>46</v>
      </c>
      <c r="AD37" s="9" t="s">
        <v>47</v>
      </c>
      <c r="AE37" s="9" t="s">
        <v>48</v>
      </c>
      <c r="AF37" s="9" t="s">
        <v>44</v>
      </c>
      <c r="AG37" s="9" t="s">
        <v>50</v>
      </c>
      <c r="AH37" s="9" t="s">
        <v>51</v>
      </c>
      <c r="AI37" s="9" t="s">
        <v>52</v>
      </c>
      <c r="AJ37" s="9" t="s">
        <v>53</v>
      </c>
      <c r="AK37" s="9" t="s">
        <v>49</v>
      </c>
      <c r="AL37" s="9" t="s">
        <v>55</v>
      </c>
      <c r="AM37" s="9" t="s">
        <v>56</v>
      </c>
      <c r="AN37" s="9" t="s">
        <v>57</v>
      </c>
      <c r="AO37" s="9" t="s">
        <v>58</v>
      </c>
      <c r="AP37" s="9" t="s">
        <v>54</v>
      </c>
      <c r="AQ37" s="9" t="s">
        <v>60</v>
      </c>
      <c r="AR37" s="9" t="s">
        <v>61</v>
      </c>
      <c r="AS37" s="9" t="s">
        <v>62</v>
      </c>
      <c r="AT37" s="9" t="s">
        <v>63</v>
      </c>
      <c r="AU37" s="9" t="s">
        <v>59</v>
      </c>
      <c r="AV37" s="9" t="s">
        <v>65</v>
      </c>
      <c r="AW37" s="9" t="s">
        <v>66</v>
      </c>
      <c r="AX37" s="9" t="s">
        <v>67</v>
      </c>
      <c r="AY37" s="9" t="s">
        <v>68</v>
      </c>
      <c r="AZ37" s="9" t="s">
        <v>64</v>
      </c>
      <c r="BA37" s="9" t="s">
        <v>70</v>
      </c>
      <c r="BB37" s="9" t="s">
        <v>71</v>
      </c>
      <c r="BC37" s="9" t="s">
        <v>72</v>
      </c>
      <c r="BD37" s="9" t="s">
        <v>73</v>
      </c>
      <c r="BE37" s="9" t="s">
        <v>69</v>
      </c>
      <c r="BF37" s="9" t="s">
        <v>75</v>
      </c>
      <c r="BG37" s="9" t="s">
        <v>76</v>
      </c>
      <c r="BH37" s="9" t="s">
        <v>77</v>
      </c>
      <c r="BI37" s="9" t="s">
        <v>78</v>
      </c>
      <c r="BJ37" s="9" t="s">
        <v>74</v>
      </c>
      <c r="BK37" s="9" t="s">
        <v>80</v>
      </c>
      <c r="BL37" s="9" t="s">
        <v>81</v>
      </c>
      <c r="BM37" s="9" t="s">
        <v>82</v>
      </c>
      <c r="BN37" s="9" t="s">
        <v>83</v>
      </c>
      <c r="BO37" s="9" t="s">
        <v>79</v>
      </c>
      <c r="BP37" s="9" t="s">
        <v>85</v>
      </c>
      <c r="BQ37" s="9" t="s">
        <v>86</v>
      </c>
      <c r="BR37" s="9" t="s">
        <v>87</v>
      </c>
      <c r="BS37" s="9" t="s">
        <v>88</v>
      </c>
      <c r="BT37" s="9" t="s">
        <v>84</v>
      </c>
      <c r="BU37" s="9" t="s">
        <v>90</v>
      </c>
      <c r="BV37" s="9" t="s">
        <v>91</v>
      </c>
      <c r="BW37" s="9" t="s">
        <v>92</v>
      </c>
      <c r="BX37" s="9" t="s">
        <v>93</v>
      </c>
      <c r="BY37" s="9" t="s">
        <v>89</v>
      </c>
      <c r="BZ37" s="9" t="s">
        <v>95</v>
      </c>
      <c r="CA37" s="9" t="s">
        <v>96</v>
      </c>
      <c r="CB37" s="9" t="s">
        <v>97</v>
      </c>
      <c r="CC37" s="9" t="s">
        <v>98</v>
      </c>
      <c r="CD37" s="9" t="s">
        <v>94</v>
      </c>
      <c r="CE37" s="9" t="s">
        <v>100</v>
      </c>
      <c r="CF37" s="9" t="s">
        <v>101</v>
      </c>
      <c r="CG37" s="9" t="s">
        <v>102</v>
      </c>
      <c r="CH37" s="9" t="s">
        <v>103</v>
      </c>
      <c r="CI37" s="9" t="s">
        <v>99</v>
      </c>
      <c r="CJ37" s="9" t="s">
        <v>105</v>
      </c>
      <c r="CK37" s="9" t="s">
        <v>106</v>
      </c>
      <c r="CL37" s="9" t="s">
        <v>107</v>
      </c>
      <c r="CM37" s="9" t="s">
        <v>108</v>
      </c>
      <c r="CN37" s="9" t="s">
        <v>104</v>
      </c>
      <c r="CO37" s="9" t="s">
        <v>110</v>
      </c>
      <c r="CP37" s="9" t="s">
        <v>111</v>
      </c>
      <c r="CQ37" s="9" t="s">
        <v>112</v>
      </c>
      <c r="CR37" s="9" t="s">
        <v>113</v>
      </c>
      <c r="CS37" s="9" t="s">
        <v>109</v>
      </c>
      <c r="CT37" s="9" t="s">
        <v>115</v>
      </c>
      <c r="CU37" s="9" t="s">
        <v>116</v>
      </c>
      <c r="CV37" s="9" t="s">
        <v>117</v>
      </c>
      <c r="CW37" s="9" t="s">
        <v>118</v>
      </c>
      <c r="CX37" s="9" t="s">
        <v>114</v>
      </c>
      <c r="CY37" s="9" t="s">
        <v>120</v>
      </c>
      <c r="CZ37" s="9" t="s">
        <v>121</v>
      </c>
      <c r="DA37" s="9" t="s">
        <v>122</v>
      </c>
      <c r="DB37" s="9" t="s">
        <v>123</v>
      </c>
      <c r="DC37" s="9" t="s">
        <v>119</v>
      </c>
      <c r="DD37" s="9" t="s">
        <v>125</v>
      </c>
      <c r="DE37" s="9" t="s">
        <v>126</v>
      </c>
      <c r="DF37" s="9" t="s">
        <v>127</v>
      </c>
      <c r="DG37" s="9" t="s">
        <v>128</v>
      </c>
      <c r="DH37" s="9" t="s">
        <v>124</v>
      </c>
      <c r="DI37" s="9" t="s">
        <v>130</v>
      </c>
      <c r="DJ37" s="9" t="s">
        <v>131</v>
      </c>
      <c r="DK37" s="9" t="s">
        <v>132</v>
      </c>
      <c r="DL37" s="9" t="s">
        <v>133</v>
      </c>
      <c r="DM37" s="9" t="s">
        <v>129</v>
      </c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382"/>
      <c r="EE37" s="9" t="s">
        <v>55</v>
      </c>
      <c r="EF37" s="13">
        <f>((((((30000/11)*$C$2)*$C$3)*$C$5)*$C$7)*$C$8)+'domanda giornaliera 5F0537'!EP38</f>
        <v>22.872149701820394</v>
      </c>
      <c r="EG37" s="13">
        <f t="shared" ref="EG37:EG47" si="26">((30000/11)*$C$2)*$C$4</f>
        <v>144.54545454545459</v>
      </c>
      <c r="EH37" s="13">
        <f>((((((30000/11)*$C$2)*$C$3)*$C$5)*$C$7)*$C$10)+('domanda giornaliera 5F0537'!ER38)</f>
        <v>6436.3859437402116</v>
      </c>
      <c r="EI37" s="13">
        <f t="shared" ref="EI37:EI47" si="27">(((((30000/11)*$C$2)*$C$3)*$C$5)*$C$7)*$C$11</f>
        <v>470.79615534545462</v>
      </c>
      <c r="EJ37" s="13">
        <f>((((((30000/11)*$C$2)*$C$3)*$C$5)*$C$7)*$C$9)+'domanda giornaliera 5F0537'!ET38</f>
        <v>1591.9331758174499</v>
      </c>
      <c r="EK37" s="58">
        <f t="shared" ref="EK37:EK47" si="28">((((30000/11)*$C$2)*$C$3)*$C$5)*$C$7</f>
        <v>2829.3038181818188</v>
      </c>
      <c r="EL37" s="60">
        <v>2746.364</v>
      </c>
    </row>
    <row r="38" spans="1:142" x14ac:dyDescent="0.25">
      <c r="A38" s="13"/>
      <c r="B38" s="13"/>
      <c r="C38" s="13">
        <f t="shared" ref="C38:I38" si="29">(1857.142857*$C2)*$C3</f>
        <v>1870.1428569990001</v>
      </c>
      <c r="D38" s="13">
        <f t="shared" si="29"/>
        <v>1870.1428569990001</v>
      </c>
      <c r="E38" s="13">
        <f t="shared" si="29"/>
        <v>1870.1428569990001</v>
      </c>
      <c r="F38" s="13">
        <f t="shared" si="29"/>
        <v>1870.1428569990001</v>
      </c>
      <c r="G38" s="13">
        <f t="shared" si="29"/>
        <v>1870.1428569990001</v>
      </c>
      <c r="H38" s="13">
        <f t="shared" si="29"/>
        <v>1870.1428569990001</v>
      </c>
      <c r="I38" s="13">
        <f t="shared" si="29"/>
        <v>1870.1428569990001</v>
      </c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382"/>
      <c r="EE38" s="9" t="s">
        <v>56</v>
      </c>
      <c r="EF38" s="13">
        <f>((((((30000/11)*$C$2)*$C$3)*$C$5)*$C$7)*$C$8)+'domanda giornaliera 5F0537'!EP39</f>
        <v>22.872149701820394</v>
      </c>
      <c r="EG38" s="13">
        <f t="shared" si="26"/>
        <v>144.54545454545459</v>
      </c>
      <c r="EH38" s="13">
        <f>((((((30000/11)*$C$2)*$C$3)*$C$5)*$C$7)*$C$10)+('domanda giornaliera 5F0537'!ER39)</f>
        <v>6436.3859437402116</v>
      </c>
      <c r="EI38" s="13">
        <f t="shared" si="27"/>
        <v>470.79615534545462</v>
      </c>
      <c r="EJ38" s="13">
        <f>((((((30000/11)*$C$2)*$C$3)*$C$5)*$C$7)*$C$9)+'domanda giornaliera 5F0537'!ET39</f>
        <v>1591.9331758174499</v>
      </c>
      <c r="EK38" s="58">
        <f t="shared" si="28"/>
        <v>2829.3038181818188</v>
      </c>
      <c r="EL38" s="60">
        <v>2746.364</v>
      </c>
    </row>
    <row r="39" spans="1:142" x14ac:dyDescent="0.25">
      <c r="A39" s="13"/>
      <c r="B39" s="13"/>
      <c r="C39" s="13"/>
      <c r="D39" s="13"/>
      <c r="E39" s="13"/>
      <c r="F39" s="13"/>
      <c r="G39" s="13"/>
      <c r="H39" s="13"/>
      <c r="I39" s="13"/>
      <c r="J39" s="13">
        <f>((2000/6)*$C2)*$C3</f>
        <v>335.66666666666663</v>
      </c>
      <c r="K39" s="13">
        <f>((2000/6)*$C14)*$C3</f>
        <v>588095.23809523811</v>
      </c>
      <c r="L39" s="13">
        <f>((2000/6)*$C14)*$C3</f>
        <v>588095.23809523811</v>
      </c>
      <c r="M39" s="13">
        <f>((2000/6)*$C14)*$C3</f>
        <v>588095.23809523811</v>
      </c>
      <c r="N39" s="13">
        <f>((2000/6)*$C14)*$C3</f>
        <v>588095.23809523811</v>
      </c>
      <c r="O39" s="13">
        <f>((2000/6)*$C14)*$C3</f>
        <v>588095.23809523811</v>
      </c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382"/>
      <c r="EE39" s="9" t="s">
        <v>57</v>
      </c>
      <c r="EF39" s="13">
        <f>((((((30000/11)*$C$2)*$C$3)*$C$5)*$C$7)*$C$8)+'domanda giornaliera 5F0537'!EP40</f>
        <v>22.872149701820394</v>
      </c>
      <c r="EG39" s="13">
        <f t="shared" si="26"/>
        <v>144.54545454545459</v>
      </c>
      <c r="EH39" s="13">
        <f>((((((30000/11)*$C$2)*$C$3)*$C$5)*$C$7)*$C$10)+('domanda giornaliera 5F0537'!ER40)</f>
        <v>6436.3859437402116</v>
      </c>
      <c r="EI39" s="13">
        <f t="shared" si="27"/>
        <v>470.79615534545462</v>
      </c>
      <c r="EJ39" s="13">
        <f>((((((30000/11)*$C$2)*$C$3)*$C$5)*$C$7)*$C$9)+'domanda giornaliera 5F0537'!ET40</f>
        <v>1591.9331758174499</v>
      </c>
      <c r="EK39" s="58">
        <f t="shared" si="28"/>
        <v>2829.3038181818188</v>
      </c>
      <c r="EL39" s="60">
        <v>2746.364</v>
      </c>
    </row>
    <row r="40" spans="1:142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>
        <f>((71000/18)*$C2)*$C3</f>
        <v>3972.0555555555557</v>
      </c>
      <c r="Q40" s="13">
        <f t="shared" ref="Q40:AG40" si="30">((71000/18)*$C2)*$C3</f>
        <v>3972.0555555555557</v>
      </c>
      <c r="R40" s="13">
        <f t="shared" si="30"/>
        <v>3972.0555555555557</v>
      </c>
      <c r="S40" s="13">
        <f t="shared" si="30"/>
        <v>3972.0555555555557</v>
      </c>
      <c r="T40" s="13">
        <f t="shared" si="30"/>
        <v>3972.0555555555557</v>
      </c>
      <c r="U40" s="13">
        <f t="shared" si="30"/>
        <v>3972.0555555555557</v>
      </c>
      <c r="V40" s="13">
        <f t="shared" si="30"/>
        <v>3972.0555555555557</v>
      </c>
      <c r="W40" s="13">
        <f t="shared" si="30"/>
        <v>3972.0555555555557</v>
      </c>
      <c r="X40" s="13">
        <f t="shared" si="30"/>
        <v>3972.0555555555557</v>
      </c>
      <c r="Y40" s="13">
        <f t="shared" si="30"/>
        <v>3972.0555555555557</v>
      </c>
      <c r="Z40" s="13">
        <f t="shared" si="30"/>
        <v>3972.0555555555557</v>
      </c>
      <c r="AA40" s="13">
        <f t="shared" si="30"/>
        <v>3972.0555555555557</v>
      </c>
      <c r="AB40" s="13">
        <f t="shared" si="30"/>
        <v>3972.0555555555557</v>
      </c>
      <c r="AC40" s="13">
        <f t="shared" si="30"/>
        <v>3972.0555555555557</v>
      </c>
      <c r="AD40" s="13">
        <f t="shared" si="30"/>
        <v>3972.0555555555557</v>
      </c>
      <c r="AE40" s="13">
        <f t="shared" si="30"/>
        <v>3972.0555555555557</v>
      </c>
      <c r="AF40" s="13">
        <f t="shared" si="30"/>
        <v>3972.0555555555557</v>
      </c>
      <c r="AG40" s="13">
        <f t="shared" si="30"/>
        <v>3972.0555555555557</v>
      </c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382"/>
      <c r="EE40" s="9" t="s">
        <v>58</v>
      </c>
      <c r="EF40" s="13">
        <f>((((((30000/11)*$C$2)*$C$3)*$C$5)*$C$7)*$C$8)+'domanda giornaliera 5F0537'!EP41</f>
        <v>22.872149701820394</v>
      </c>
      <c r="EG40" s="13">
        <f t="shared" si="26"/>
        <v>144.54545454545459</v>
      </c>
      <c r="EH40" s="13">
        <f>((((((30000/11)*$C$2)*$C$3)*$C$5)*$C$7)*$C$10)+('domanda giornaliera 5F0537'!ER41)</f>
        <v>6436.3859437402116</v>
      </c>
      <c r="EI40" s="13">
        <f t="shared" si="27"/>
        <v>470.79615534545462</v>
      </c>
      <c r="EJ40" s="13">
        <f>((((((30000/11)*$C$2)*$C$3)*$C$5)*$C$7)*$C$9)+'domanda giornaliera 5F0537'!ET41</f>
        <v>1591.9331758174499</v>
      </c>
      <c r="EK40" s="58">
        <f t="shared" si="28"/>
        <v>2829.3038181818188</v>
      </c>
      <c r="EL40" s="60">
        <v>2746.364</v>
      </c>
    </row>
    <row r="41" spans="1:142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>
        <f>((12000/4)*$C2)*$C3</f>
        <v>3021</v>
      </c>
      <c r="AI41" s="13">
        <f t="shared" ref="AI41:AK41" si="31">((12000/4)*$C2)*$C3</f>
        <v>3021</v>
      </c>
      <c r="AJ41" s="13">
        <f t="shared" si="31"/>
        <v>3021</v>
      </c>
      <c r="AK41" s="13">
        <f t="shared" si="31"/>
        <v>3021</v>
      </c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382"/>
      <c r="EE41" s="9" t="s">
        <v>54</v>
      </c>
      <c r="EF41" s="13">
        <f>((((((30000/11)*$C$2)*$C$3)*$C$5)*$C$7)*$C$8)+'domanda giornaliera 5F0537'!EP42</f>
        <v>119.76615956848707</v>
      </c>
      <c r="EG41" s="13">
        <f t="shared" si="26"/>
        <v>144.54545454545459</v>
      </c>
      <c r="EH41" s="13">
        <f>((((((30000/11)*$C$2)*$C$3)*$C$5)*$C$7)*$C$10)+('domanda giornaliera 5F0537'!ER42)</f>
        <v>33418.090157073544</v>
      </c>
      <c r="EI41" s="13">
        <f t="shared" si="27"/>
        <v>470.79615534545462</v>
      </c>
      <c r="EJ41" s="13">
        <f>((((((30000/11)*$C$2)*$C$3)*$C$5)*$C$7)*$C$9)+'domanda giornaliera 5F0537'!ET42</f>
        <v>8371.2558424841154</v>
      </c>
      <c r="EK41" s="58">
        <f t="shared" si="28"/>
        <v>2829.3038181818188</v>
      </c>
      <c r="EL41" s="60">
        <v>2746.364</v>
      </c>
    </row>
    <row r="42" spans="1:142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>
        <f>((30000/11)*$C2)*$C3</f>
        <v>2746.3636363636369</v>
      </c>
      <c r="AM42" s="13">
        <f t="shared" ref="AM42:AV42" si="32">((30000/11)*$C2)*$C3</f>
        <v>2746.3636363636369</v>
      </c>
      <c r="AN42" s="13">
        <f t="shared" si="32"/>
        <v>2746.3636363636369</v>
      </c>
      <c r="AO42" s="13">
        <f t="shared" si="32"/>
        <v>2746.3636363636369</v>
      </c>
      <c r="AP42" s="13">
        <f t="shared" si="32"/>
        <v>2746.3636363636369</v>
      </c>
      <c r="AQ42" s="13">
        <f t="shared" si="32"/>
        <v>2746.3636363636369</v>
      </c>
      <c r="AR42" s="13">
        <f t="shared" si="32"/>
        <v>2746.3636363636369</v>
      </c>
      <c r="AS42" s="13">
        <f t="shared" si="32"/>
        <v>2746.3636363636369</v>
      </c>
      <c r="AT42" s="13">
        <f t="shared" si="32"/>
        <v>2746.3636363636369</v>
      </c>
      <c r="AU42" s="13">
        <f t="shared" si="32"/>
        <v>2746.3636363636369</v>
      </c>
      <c r="AV42" s="13">
        <f t="shared" si="32"/>
        <v>2746.3636363636369</v>
      </c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382"/>
      <c r="EE42" s="9" t="s">
        <v>60</v>
      </c>
      <c r="EF42" s="13">
        <f>((((((30000/11)*$C$2)*$C$3)*$C$5)*$C$7)*$C$8)+'domanda giornaliera 5F0537'!EP43</f>
        <v>117.32903889348707</v>
      </c>
      <c r="EG42" s="13">
        <f t="shared" si="26"/>
        <v>144.54545454545459</v>
      </c>
      <c r="EH42" s="13">
        <f>((((((30000/11)*$C$2)*$C$3)*$C$5)*$C$7)*$C$10)+('domanda giornaliera 5F0537'!ER43)</f>
        <v>32739.43448707354</v>
      </c>
      <c r="EI42" s="13">
        <f t="shared" si="27"/>
        <v>470.79615534545462</v>
      </c>
      <c r="EJ42" s="13">
        <f>((((((30000/11)*$C$2)*$C$3)*$C$5)*$C$7)*$C$9)+'domanda giornaliera 5F0537'!ET43</f>
        <v>8200.7393424841157</v>
      </c>
      <c r="EK42" s="58">
        <f t="shared" si="28"/>
        <v>2829.3038181818188</v>
      </c>
      <c r="EL42" s="60">
        <v>2746.364</v>
      </c>
    </row>
    <row r="43" spans="1:142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>
        <f>((21000/11)*$C2)*$C3</f>
        <v>1922.4545454545455</v>
      </c>
      <c r="AX43" s="13">
        <f t="shared" ref="AX43:BG43" si="33">((21000/11)*$C2)*$C3</f>
        <v>1922.4545454545455</v>
      </c>
      <c r="AY43" s="13">
        <f t="shared" si="33"/>
        <v>1922.4545454545455</v>
      </c>
      <c r="AZ43" s="13">
        <f t="shared" si="33"/>
        <v>1922.4545454545455</v>
      </c>
      <c r="BA43" s="13">
        <f t="shared" si="33"/>
        <v>1922.4545454545455</v>
      </c>
      <c r="BB43" s="13">
        <f t="shared" si="33"/>
        <v>1922.4545454545455</v>
      </c>
      <c r="BC43" s="13">
        <f t="shared" si="33"/>
        <v>1922.4545454545455</v>
      </c>
      <c r="BD43" s="13">
        <f t="shared" si="33"/>
        <v>1922.4545454545455</v>
      </c>
      <c r="BE43" s="13">
        <f t="shared" si="33"/>
        <v>1922.4545454545455</v>
      </c>
      <c r="BF43" s="13">
        <f t="shared" si="33"/>
        <v>1922.4545454545455</v>
      </c>
      <c r="BG43" s="13">
        <f t="shared" si="33"/>
        <v>1922.4545454545455</v>
      </c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382"/>
      <c r="EE43" s="9" t="s">
        <v>61</v>
      </c>
      <c r="EF43" s="13">
        <f>((((((30000/11)*$C$2)*$C$3)*$C$5)*$C$7)*$C$8)+'domanda giornaliera 5F0537'!EP44</f>
        <v>117.32903889348707</v>
      </c>
      <c r="EG43" s="13">
        <f t="shared" si="26"/>
        <v>144.54545454545459</v>
      </c>
      <c r="EH43" s="13">
        <f>((((((30000/11)*$C$2)*$C$3)*$C$5)*$C$7)*$C$10)+('domanda giornaliera 5F0537'!ER44)</f>
        <v>32739.43448707354</v>
      </c>
      <c r="EI43" s="13">
        <f t="shared" si="27"/>
        <v>470.79615534545462</v>
      </c>
      <c r="EJ43" s="13">
        <f>((((((30000/11)*$C$2)*$C$3)*$C$5)*$C$7)*$C$9)+'domanda giornaliera 5F0537'!ET44</f>
        <v>8200.7393424841157</v>
      </c>
      <c r="EK43" s="58">
        <f t="shared" si="28"/>
        <v>2829.3038181818188</v>
      </c>
      <c r="EL43" s="60">
        <v>2746.364</v>
      </c>
    </row>
    <row r="44" spans="1:142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>
        <f>((27000/6)*$C2)*$C3</f>
        <v>4531.5</v>
      </c>
      <c r="BI44" s="13">
        <f t="shared" ref="BI44:BM44" si="34">((27000/6)*$C2)*$C3</f>
        <v>4531.5</v>
      </c>
      <c r="BJ44" s="13">
        <f t="shared" si="34"/>
        <v>4531.5</v>
      </c>
      <c r="BK44" s="13">
        <f t="shared" si="34"/>
        <v>4531.5</v>
      </c>
      <c r="BL44" s="13">
        <f t="shared" si="34"/>
        <v>4531.5</v>
      </c>
      <c r="BM44" s="13">
        <f t="shared" si="34"/>
        <v>4531.5</v>
      </c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382"/>
      <c r="EE44" s="9" t="s">
        <v>62</v>
      </c>
      <c r="EF44" s="13">
        <f>((((((30000/11)*$C$2)*$C$3)*$C$5)*$C$7)*$C$8)+'domanda giornaliera 5F0537'!EP45</f>
        <v>117.32903889348707</v>
      </c>
      <c r="EG44" s="13">
        <f t="shared" si="26"/>
        <v>144.54545454545459</v>
      </c>
      <c r="EH44" s="13">
        <f>((((((30000/11)*$C$2)*$C$3)*$C$5)*$C$7)*$C$10)+('domanda giornaliera 5F0537'!ER45)</f>
        <v>32739.43448707354</v>
      </c>
      <c r="EI44" s="13">
        <f t="shared" si="27"/>
        <v>470.79615534545462</v>
      </c>
      <c r="EJ44" s="13">
        <f>((((((30000/11)*$C$2)*$C$3)*$C$5)*$C$7)*$C$9)+'domanda giornaliera 5F0537'!ET45</f>
        <v>8200.7393424841157</v>
      </c>
      <c r="EK44" s="58">
        <f t="shared" si="28"/>
        <v>2829.3038181818188</v>
      </c>
      <c r="EL44" s="60">
        <v>2746.364</v>
      </c>
    </row>
    <row r="45" spans="1:142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>
        <f>((15000/29)*$C2)*$C3</f>
        <v>520.86206896551732</v>
      </c>
      <c r="BO45" s="13">
        <f t="shared" ref="BO45:CO45" si="35">((15000/29)*$C2)*$C3</f>
        <v>520.86206896551732</v>
      </c>
      <c r="BP45" s="13">
        <f t="shared" si="35"/>
        <v>520.86206896551732</v>
      </c>
      <c r="BQ45" s="13">
        <f t="shared" si="35"/>
        <v>520.86206896551732</v>
      </c>
      <c r="BR45" s="13">
        <f t="shared" si="35"/>
        <v>520.86206896551732</v>
      </c>
      <c r="BS45" s="13">
        <f t="shared" si="35"/>
        <v>520.86206896551732</v>
      </c>
      <c r="BT45" s="13">
        <f t="shared" si="35"/>
        <v>520.86206896551732</v>
      </c>
      <c r="BU45" s="13">
        <f t="shared" si="35"/>
        <v>520.86206896551732</v>
      </c>
      <c r="BV45" s="13">
        <f t="shared" si="35"/>
        <v>520.86206896551732</v>
      </c>
      <c r="BW45" s="13">
        <f t="shared" si="35"/>
        <v>520.86206896551732</v>
      </c>
      <c r="BX45" s="13">
        <f t="shared" si="35"/>
        <v>520.86206896551732</v>
      </c>
      <c r="BY45" s="13">
        <f t="shared" si="35"/>
        <v>520.86206896551732</v>
      </c>
      <c r="BZ45" s="13">
        <f t="shared" si="35"/>
        <v>520.86206896551732</v>
      </c>
      <c r="CA45" s="13">
        <f t="shared" si="35"/>
        <v>520.86206896551732</v>
      </c>
      <c r="CB45" s="13">
        <f t="shared" si="35"/>
        <v>520.86206896551732</v>
      </c>
      <c r="CC45" s="13">
        <f t="shared" si="35"/>
        <v>520.86206896551732</v>
      </c>
      <c r="CD45" s="13">
        <f t="shared" si="35"/>
        <v>520.86206896551732</v>
      </c>
      <c r="CE45" s="13">
        <f t="shared" si="35"/>
        <v>520.86206896551732</v>
      </c>
      <c r="CF45" s="13">
        <f t="shared" si="35"/>
        <v>520.86206896551732</v>
      </c>
      <c r="CG45" s="13">
        <f t="shared" si="35"/>
        <v>520.86206896551732</v>
      </c>
      <c r="CH45" s="13">
        <f t="shared" si="35"/>
        <v>520.86206896551732</v>
      </c>
      <c r="CI45" s="13">
        <f t="shared" si="35"/>
        <v>520.86206896551732</v>
      </c>
      <c r="CJ45" s="13">
        <f t="shared" si="35"/>
        <v>520.86206896551732</v>
      </c>
      <c r="CK45" s="13">
        <f t="shared" si="35"/>
        <v>520.86206896551732</v>
      </c>
      <c r="CL45" s="13">
        <f t="shared" si="35"/>
        <v>520.86206896551732</v>
      </c>
      <c r="CM45" s="13">
        <f t="shared" si="35"/>
        <v>520.86206896551732</v>
      </c>
      <c r="CN45" s="13">
        <f t="shared" si="35"/>
        <v>520.86206896551732</v>
      </c>
      <c r="CO45" s="13">
        <f t="shared" si="35"/>
        <v>520.86206896551732</v>
      </c>
      <c r="CP45" s="13">
        <f>((15000/29)*$C2)*$C3</f>
        <v>520.86206896551732</v>
      </c>
      <c r="CQ45" s="13">
        <f>((15000/29)*$C2)*$C3</f>
        <v>520.86206896551732</v>
      </c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382"/>
      <c r="EE45" s="9" t="s">
        <v>63</v>
      </c>
      <c r="EF45" s="13">
        <f>((((((30000/11)*$C$2)*$C$3)*$C$5)*$C$7)*$C$8)+'domanda giornaliera 5F0537'!EP46</f>
        <v>117.32903889348707</v>
      </c>
      <c r="EG45" s="13">
        <f t="shared" si="26"/>
        <v>144.54545454545459</v>
      </c>
      <c r="EH45" s="13">
        <f>((((((30000/11)*$C$2)*$C$3)*$C$5)*$C$7)*$C$10)+('domanda giornaliera 5F0537'!ER46)</f>
        <v>32739.43448707354</v>
      </c>
      <c r="EI45" s="13">
        <f t="shared" si="27"/>
        <v>470.79615534545462</v>
      </c>
      <c r="EJ45" s="13">
        <f>((((((30000/11)*$C$2)*$C$3)*$C$5)*$C$7)*$C$9)+'domanda giornaliera 5F0537'!ET46</f>
        <v>8200.7393424841157</v>
      </c>
      <c r="EK45" s="58">
        <f t="shared" si="28"/>
        <v>2829.3038181818188</v>
      </c>
      <c r="EL45" s="60">
        <v>2746.364</v>
      </c>
    </row>
    <row r="46" spans="1:142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>
        <f t="shared" ref="CR46:CV46" si="36">((3000/5)*$C2)*$C3</f>
        <v>604.19999999999993</v>
      </c>
      <c r="CS46" s="13">
        <f t="shared" si="36"/>
        <v>604.19999999999993</v>
      </c>
      <c r="CT46" s="13">
        <f t="shared" si="36"/>
        <v>604.19999999999993</v>
      </c>
      <c r="CU46" s="13">
        <f t="shared" si="36"/>
        <v>604.19999999999993</v>
      </c>
      <c r="CV46" s="13">
        <f t="shared" si="36"/>
        <v>604.19999999999993</v>
      </c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382"/>
      <c r="EE46" s="9" t="s">
        <v>59</v>
      </c>
      <c r="EF46" s="13">
        <f>((((((30000/11)*$C$2)*$C$3)*$C$5)*$C$7)*$C$8)+'domanda giornaliera 5F0537'!EP47</f>
        <v>117.32903889348707</v>
      </c>
      <c r="EG46" s="13">
        <f t="shared" si="26"/>
        <v>144.54545454545459</v>
      </c>
      <c r="EH46" s="13">
        <f>((((((30000/11)*$C$2)*$C$3)*$C$5)*$C$7)*$C$10)+('domanda giornaliera 5F0537'!ER47)</f>
        <v>32739.43448707354</v>
      </c>
      <c r="EI46" s="13">
        <f t="shared" si="27"/>
        <v>470.79615534545462</v>
      </c>
      <c r="EJ46" s="13">
        <f>((((((30000/11)*$C$2)*$C$3)*$C$5)*$C$7)*$C$9)+'domanda giornaliera 5F0537'!ET47</f>
        <v>8200.7393424841157</v>
      </c>
      <c r="EK46" s="58">
        <f t="shared" si="28"/>
        <v>2829.3038181818188</v>
      </c>
      <c r="EL46" s="60">
        <v>2746.364</v>
      </c>
    </row>
    <row r="47" spans="1:142" x14ac:dyDescent="0.2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>
        <f t="shared" ref="CW47:DM47" si="37">((38000/18)*$C2)*$C3</f>
        <v>2125.8888888888891</v>
      </c>
      <c r="CX47" s="13">
        <f t="shared" si="37"/>
        <v>2125.8888888888891</v>
      </c>
      <c r="CY47" s="13">
        <f t="shared" si="37"/>
        <v>2125.8888888888891</v>
      </c>
      <c r="CZ47" s="13">
        <f t="shared" si="37"/>
        <v>2125.8888888888891</v>
      </c>
      <c r="DA47" s="13">
        <f t="shared" si="37"/>
        <v>2125.8888888888891</v>
      </c>
      <c r="DB47" s="13">
        <f t="shared" si="37"/>
        <v>2125.8888888888891</v>
      </c>
      <c r="DC47" s="13">
        <f t="shared" si="37"/>
        <v>2125.8888888888891</v>
      </c>
      <c r="DD47" s="13">
        <f t="shared" si="37"/>
        <v>2125.8888888888891</v>
      </c>
      <c r="DE47" s="13">
        <f t="shared" si="37"/>
        <v>2125.8888888888891</v>
      </c>
      <c r="DF47" s="13">
        <f t="shared" si="37"/>
        <v>2125.8888888888891</v>
      </c>
      <c r="DG47" s="13">
        <f t="shared" si="37"/>
        <v>2125.8888888888891</v>
      </c>
      <c r="DH47" s="13">
        <f t="shared" si="37"/>
        <v>2125.8888888888891</v>
      </c>
      <c r="DI47" s="13">
        <f t="shared" si="37"/>
        <v>2125.8888888888891</v>
      </c>
      <c r="DJ47" s="13">
        <f t="shared" si="37"/>
        <v>2125.8888888888891</v>
      </c>
      <c r="DK47" s="13">
        <f t="shared" si="37"/>
        <v>2125.8888888888891</v>
      </c>
      <c r="DL47" s="13">
        <f t="shared" si="37"/>
        <v>2125.8888888888891</v>
      </c>
      <c r="DM47" s="13">
        <f t="shared" si="37"/>
        <v>2125.8888888888891</v>
      </c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382"/>
      <c r="EE47" s="9" t="s">
        <v>65</v>
      </c>
      <c r="EF47" s="13">
        <f>((((((30000/11)*$C$2)*$C$3)*$C$5)*$C$7)*$C$8)+'domanda giornaliera 5F0537'!EP48</f>
        <v>42.790172100338182</v>
      </c>
      <c r="EG47" s="13">
        <f t="shared" si="26"/>
        <v>144.54545454545459</v>
      </c>
      <c r="EH47" s="13">
        <f>((((((30000/11)*$C$2)*$C$3)*$C$5)*$C$7)*$C$10)+('domanda giornaliera 5F0537'!ER48)</f>
        <v>11982.881435163135</v>
      </c>
      <c r="EI47" s="13">
        <f t="shared" si="27"/>
        <v>470.79615534545462</v>
      </c>
      <c r="EJ47" s="13">
        <f>((((((30000/11)*$C$2)*$C$3)*$C$5)*$C$7)*$C$9)+'domanda giornaliera 5F0537'!ET48</f>
        <v>2985.5250078332601</v>
      </c>
      <c r="EK47" s="58">
        <f t="shared" si="28"/>
        <v>2829.3038181818188</v>
      </c>
      <c r="EL47" s="60">
        <v>2746.364</v>
      </c>
    </row>
    <row r="48" spans="1:142" s="4" customFormat="1" x14ac:dyDescent="0.25">
      <c r="A48" s="18"/>
      <c r="B48" s="18"/>
      <c r="C48" s="18">
        <v>1870.142857</v>
      </c>
      <c r="D48" s="18">
        <v>1870.142857</v>
      </c>
      <c r="E48" s="18">
        <v>1870.142857</v>
      </c>
      <c r="F48" s="18">
        <v>1870.142857</v>
      </c>
      <c r="G48" s="18">
        <v>1870.142857</v>
      </c>
      <c r="H48" s="18">
        <v>1870.142857</v>
      </c>
      <c r="I48" s="18">
        <v>1870.142857</v>
      </c>
      <c r="J48" s="19">
        <v>335.66669999999999</v>
      </c>
      <c r="K48" s="19">
        <v>335.66669999999999</v>
      </c>
      <c r="L48" s="19">
        <v>335.66669999999999</v>
      </c>
      <c r="M48" s="19">
        <v>335.66669999999999</v>
      </c>
      <c r="N48" s="19">
        <v>335.66669999999999</v>
      </c>
      <c r="O48" s="19">
        <v>335.66669999999999</v>
      </c>
      <c r="P48" s="19">
        <v>3972.056</v>
      </c>
      <c r="Q48" s="19">
        <v>3972.056</v>
      </c>
      <c r="R48" s="19">
        <v>3972.056</v>
      </c>
      <c r="S48" s="19">
        <v>3972.056</v>
      </c>
      <c r="T48" s="19">
        <v>3972.056</v>
      </c>
      <c r="U48" s="19">
        <v>3972.056</v>
      </c>
      <c r="V48" s="19">
        <v>3972.056</v>
      </c>
      <c r="W48" s="19">
        <v>3972.056</v>
      </c>
      <c r="X48" s="19">
        <v>3972.056</v>
      </c>
      <c r="Y48" s="19">
        <v>3972.056</v>
      </c>
      <c r="Z48" s="19">
        <v>3972.056</v>
      </c>
      <c r="AA48" s="19">
        <v>3972.056</v>
      </c>
      <c r="AB48" s="19">
        <v>3972.056</v>
      </c>
      <c r="AC48" s="19">
        <v>3972.056</v>
      </c>
      <c r="AD48" s="19">
        <v>3972.056</v>
      </c>
      <c r="AE48" s="19">
        <v>3972.056</v>
      </c>
      <c r="AF48" s="19">
        <v>3972.056</v>
      </c>
      <c r="AG48" s="19">
        <v>3972.056</v>
      </c>
      <c r="AH48" s="19">
        <v>3021</v>
      </c>
      <c r="AI48" s="19">
        <v>3021</v>
      </c>
      <c r="AJ48" s="19">
        <v>3021</v>
      </c>
      <c r="AK48" s="19">
        <v>3021</v>
      </c>
      <c r="AL48" s="19">
        <v>2746.364</v>
      </c>
      <c r="AM48" s="19">
        <v>2746.364</v>
      </c>
      <c r="AN48" s="19">
        <v>2746.364</v>
      </c>
      <c r="AO48" s="19">
        <v>2746.364</v>
      </c>
      <c r="AP48" s="19">
        <v>2746.364</v>
      </c>
      <c r="AQ48" s="19">
        <v>2746.364</v>
      </c>
      <c r="AR48" s="19">
        <v>2746.364</v>
      </c>
      <c r="AS48" s="19">
        <v>2746.364</v>
      </c>
      <c r="AT48" s="19">
        <v>2746.364</v>
      </c>
      <c r="AU48" s="19">
        <v>2746.364</v>
      </c>
      <c r="AV48" s="19">
        <v>2746.364</v>
      </c>
      <c r="AW48" s="19">
        <v>1922.4549999999999</v>
      </c>
      <c r="AX48" s="19">
        <v>1922.4549999999999</v>
      </c>
      <c r="AY48" s="19">
        <v>1922.4549999999999</v>
      </c>
      <c r="AZ48" s="19">
        <v>1922.4549999999999</v>
      </c>
      <c r="BA48" s="19">
        <v>1922.4549999999999</v>
      </c>
      <c r="BB48" s="19">
        <v>1922.4549999999999</v>
      </c>
      <c r="BC48" s="19">
        <v>1922.4549999999999</v>
      </c>
      <c r="BD48" s="19">
        <v>1922.4549999999999</v>
      </c>
      <c r="BE48" s="19">
        <v>1922.4549999999999</v>
      </c>
      <c r="BF48" s="19">
        <v>1922.4549999999999</v>
      </c>
      <c r="BG48" s="19">
        <v>1922.4549999999999</v>
      </c>
      <c r="BH48" s="19">
        <v>4531.5</v>
      </c>
      <c r="BI48" s="19">
        <v>4531.5</v>
      </c>
      <c r="BJ48" s="19">
        <v>4531.5</v>
      </c>
      <c r="BK48" s="19">
        <v>4531.5</v>
      </c>
      <c r="BL48" s="19">
        <v>4531.5</v>
      </c>
      <c r="BM48" s="19">
        <v>4531.5</v>
      </c>
      <c r="BN48" s="19">
        <v>520.86210000000005</v>
      </c>
      <c r="BO48" s="19">
        <v>520.86210000000005</v>
      </c>
      <c r="BP48" s="19">
        <v>520.86210000000005</v>
      </c>
      <c r="BQ48" s="19">
        <v>520.86210000000005</v>
      </c>
      <c r="BR48" s="19">
        <v>520.86210000000005</v>
      </c>
      <c r="BS48" s="19">
        <v>520.86210000000005</v>
      </c>
      <c r="BT48" s="19">
        <v>520.86210000000005</v>
      </c>
      <c r="BU48" s="19">
        <v>520.86210000000005</v>
      </c>
      <c r="BV48" s="19">
        <v>520.86210000000005</v>
      </c>
      <c r="BW48" s="19">
        <v>520.86210000000005</v>
      </c>
      <c r="BX48" s="19">
        <v>520.86210000000005</v>
      </c>
      <c r="BY48" s="19">
        <v>520.86210000000005</v>
      </c>
      <c r="BZ48" s="19">
        <v>520.86210000000005</v>
      </c>
      <c r="CA48" s="19">
        <v>520.86210000000005</v>
      </c>
      <c r="CB48" s="19">
        <v>520.86210000000005</v>
      </c>
      <c r="CC48" s="19">
        <v>520.86210000000005</v>
      </c>
      <c r="CD48" s="19">
        <v>520.86210000000005</v>
      </c>
      <c r="CE48" s="19">
        <v>520.86210000000005</v>
      </c>
      <c r="CF48" s="19">
        <v>520.86210000000005</v>
      </c>
      <c r="CG48" s="19">
        <v>520.86210000000005</v>
      </c>
      <c r="CH48" s="19">
        <v>520.86210000000005</v>
      </c>
      <c r="CI48" s="19">
        <v>520.86210000000005</v>
      </c>
      <c r="CJ48" s="19">
        <v>520.86210000000005</v>
      </c>
      <c r="CK48" s="19">
        <v>520.86210000000005</v>
      </c>
      <c r="CL48" s="19">
        <v>520.86210000000005</v>
      </c>
      <c r="CM48" s="19">
        <v>520.86210000000005</v>
      </c>
      <c r="CN48" s="19">
        <v>520.86210000000005</v>
      </c>
      <c r="CO48" s="19">
        <v>520.86210000000005</v>
      </c>
      <c r="CP48" s="19">
        <v>520.86210000000005</v>
      </c>
      <c r="CQ48" s="19">
        <v>520.86210000000005</v>
      </c>
      <c r="CR48" s="19">
        <v>604.20000000000005</v>
      </c>
      <c r="CS48" s="19">
        <v>604.20000000000005</v>
      </c>
      <c r="CT48" s="19">
        <v>604.20000000000005</v>
      </c>
      <c r="CU48" s="19">
        <v>604.20000000000005</v>
      </c>
      <c r="CV48" s="19">
        <v>604.20000000000005</v>
      </c>
      <c r="CW48" s="19">
        <v>2125.8890000000001</v>
      </c>
      <c r="CX48" s="19">
        <v>2125.8890000000001</v>
      </c>
      <c r="CY48" s="19">
        <v>2125.8890000000001</v>
      </c>
      <c r="CZ48" s="19">
        <v>2125.8890000000001</v>
      </c>
      <c r="DA48" s="19">
        <v>2125.8890000000001</v>
      </c>
      <c r="DB48" s="19">
        <v>2125.8890000000001</v>
      </c>
      <c r="DC48" s="19">
        <v>2125.8890000000001</v>
      </c>
      <c r="DD48" s="19">
        <v>2125.8890000000001</v>
      </c>
      <c r="DE48" s="19">
        <v>2125.8890000000001</v>
      </c>
      <c r="DF48" s="19">
        <v>2125.8890000000001</v>
      </c>
      <c r="DG48" s="19">
        <v>2125.8890000000001</v>
      </c>
      <c r="DH48" s="19">
        <v>2125.8890000000001</v>
      </c>
      <c r="DI48" s="19">
        <v>2125.8890000000001</v>
      </c>
      <c r="DJ48" s="19">
        <v>2125.8890000000001</v>
      </c>
      <c r="DK48" s="19">
        <v>2125.8890000000001</v>
      </c>
      <c r="DL48" s="19">
        <v>2125.8890000000001</v>
      </c>
      <c r="DM48" s="19">
        <v>2125.8890000000001</v>
      </c>
      <c r="ED48" s="382"/>
      <c r="EE48" s="9" t="s">
        <v>66</v>
      </c>
      <c r="EF48" s="13">
        <f>((((((21000/11)*$C$2)*$C$3)*$C$5)*$C$7)*$C$8)+'domanda giornaliera 5F0537'!EP49</f>
        <v>40.795801497509451</v>
      </c>
      <c r="EG48" s="13">
        <f t="shared" ref="EG48:EG58" si="38">((21000/11)*$C$2)*$C$4</f>
        <v>101.18181818181819</v>
      </c>
      <c r="EH48" s="13">
        <f>((((((21000/11)*$C$2)*$C$3)*$C$5)*$C$7)*$C$10)+'domanda giornaliera 5F0537'!ER49</f>
        <v>11407.336906432376</v>
      </c>
      <c r="EI48" s="13">
        <f t="shared" ref="EI48:EI58" si="39">(((((21000/11)*$C$2)*$C$3)*$C$5)*$C$7)*$C$11</f>
        <v>329.55730874181819</v>
      </c>
      <c r="EJ48" s="13">
        <f>((((((21000/11)*$C$2)*$C$3)*$C$5)*$C$7)*$C$9)+'domanda giornaliera 5F0537'!ET49</f>
        <v>2848.4905963923729</v>
      </c>
      <c r="EK48" s="58">
        <f t="shared" ref="EK48:EK58" si="40">((((21000/11)*$C$2)*$C$3)*$C$5)*$C$7</f>
        <v>1980.5126727272727</v>
      </c>
      <c r="EL48" s="60">
        <v>1922.4549999999999</v>
      </c>
    </row>
    <row r="49" spans="1:142" x14ac:dyDescent="0.25"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382"/>
      <c r="EE49" s="9" t="s">
        <v>67</v>
      </c>
      <c r="EF49" s="13">
        <f>((((((21000/11)*$C$2)*$C$3)*$C$5)*$C$7)*$C$8)+'domanda giornaliera 5F0537'!EP50</f>
        <v>40.795801497509451</v>
      </c>
      <c r="EG49" s="13">
        <f t="shared" si="38"/>
        <v>101.18181818181819</v>
      </c>
      <c r="EH49" s="13">
        <f>((((((21000/11)*$C$2)*$C$3)*$C$5)*$C$7)*$C$10)+'domanda giornaliera 5F0537'!ER50</f>
        <v>11407.336906432376</v>
      </c>
      <c r="EI49" s="13">
        <f t="shared" si="39"/>
        <v>329.55730874181819</v>
      </c>
      <c r="EJ49" s="13">
        <f>((((((21000/11)*$C$2)*$C$3)*$C$5)*$C$7)*$C$9)+'domanda giornaliera 5F0537'!ET50</f>
        <v>2848.4905963923729</v>
      </c>
      <c r="EK49" s="58">
        <f t="shared" si="40"/>
        <v>1980.5126727272727</v>
      </c>
      <c r="EL49" s="60">
        <v>1922.4549999999999</v>
      </c>
    </row>
    <row r="50" spans="1:142" x14ac:dyDescent="0.25">
      <c r="A50" s="16" t="s">
        <v>188</v>
      </c>
      <c r="B50" s="16" t="s">
        <v>23</v>
      </c>
      <c r="C50" s="9" t="s">
        <v>163</v>
      </c>
      <c r="D50" s="9" t="s">
        <v>164</v>
      </c>
      <c r="E50" s="9" t="s">
        <v>165</v>
      </c>
      <c r="F50" s="9" t="s">
        <v>166</v>
      </c>
      <c r="G50" s="9" t="s">
        <v>167</v>
      </c>
      <c r="H50" s="9" t="s">
        <v>168</v>
      </c>
      <c r="I50" s="9" t="s">
        <v>169</v>
      </c>
      <c r="J50" s="9" t="s">
        <v>170</v>
      </c>
      <c r="K50" s="9" t="s">
        <v>171</v>
      </c>
      <c r="L50" s="9" t="s">
        <v>172</v>
      </c>
      <c r="M50" s="9" t="s">
        <v>173</v>
      </c>
      <c r="N50" s="9" t="s">
        <v>174</v>
      </c>
      <c r="O50" s="9" t="s">
        <v>175</v>
      </c>
      <c r="P50" s="9" t="s">
        <v>176</v>
      </c>
      <c r="Q50" s="9" t="s">
        <v>177</v>
      </c>
      <c r="R50" s="9" t="s">
        <v>158</v>
      </c>
      <c r="S50" s="9" t="s">
        <v>159</v>
      </c>
      <c r="T50" s="9" t="s">
        <v>160</v>
      </c>
      <c r="U50" s="9" t="s">
        <v>161</v>
      </c>
      <c r="V50" s="9" t="s">
        <v>162</v>
      </c>
      <c r="W50" s="9" t="s">
        <v>40</v>
      </c>
      <c r="X50" s="9" t="s">
        <v>41</v>
      </c>
      <c r="Y50" s="9" t="s">
        <v>42</v>
      </c>
      <c r="Z50" s="9" t="s">
        <v>43</v>
      </c>
      <c r="AA50" s="9" t="s">
        <v>178</v>
      </c>
      <c r="AB50" s="9" t="s">
        <v>45</v>
      </c>
      <c r="AC50" s="9" t="s">
        <v>46</v>
      </c>
      <c r="AD50" s="9" t="s">
        <v>47</v>
      </c>
      <c r="AE50" s="9" t="s">
        <v>48</v>
      </c>
      <c r="AF50" s="9" t="s">
        <v>44</v>
      </c>
      <c r="AG50" s="9" t="s">
        <v>50</v>
      </c>
      <c r="AH50" s="9" t="s">
        <v>51</v>
      </c>
      <c r="AI50" s="9" t="s">
        <v>52</v>
      </c>
      <c r="AJ50" s="9" t="s">
        <v>53</v>
      </c>
      <c r="AK50" s="9" t="s">
        <v>49</v>
      </c>
      <c r="AL50" s="9" t="s">
        <v>55</v>
      </c>
      <c r="AM50" s="9" t="s">
        <v>56</v>
      </c>
      <c r="AN50" s="9" t="s">
        <v>57</v>
      </c>
      <c r="AO50" s="9" t="s">
        <v>58</v>
      </c>
      <c r="AP50" s="9" t="s">
        <v>54</v>
      </c>
      <c r="AQ50" s="9" t="s">
        <v>60</v>
      </c>
      <c r="AR50" s="9" t="s">
        <v>61</v>
      </c>
      <c r="AS50" s="9" t="s">
        <v>62</v>
      </c>
      <c r="AT50" s="9" t="s">
        <v>63</v>
      </c>
      <c r="AU50" s="9" t="s">
        <v>59</v>
      </c>
      <c r="AV50" s="9" t="s">
        <v>65</v>
      </c>
      <c r="AW50" s="9" t="s">
        <v>66</v>
      </c>
      <c r="AX50" s="9" t="s">
        <v>67</v>
      </c>
      <c r="AY50" s="9" t="s">
        <v>68</v>
      </c>
      <c r="AZ50" s="9" t="s">
        <v>64</v>
      </c>
      <c r="BA50" s="9" t="s">
        <v>70</v>
      </c>
      <c r="BB50" s="9" t="s">
        <v>71</v>
      </c>
      <c r="BC50" s="9" t="s">
        <v>72</v>
      </c>
      <c r="BD50" s="9" t="s">
        <v>73</v>
      </c>
      <c r="BE50" s="9" t="s">
        <v>69</v>
      </c>
      <c r="BF50" s="9" t="s">
        <v>75</v>
      </c>
      <c r="BG50" s="9" t="s">
        <v>76</v>
      </c>
      <c r="BH50" s="9" t="s">
        <v>77</v>
      </c>
      <c r="BI50" s="9" t="s">
        <v>78</v>
      </c>
      <c r="BJ50" s="9" t="s">
        <v>74</v>
      </c>
      <c r="BK50" s="9" t="s">
        <v>80</v>
      </c>
      <c r="BL50" s="9" t="s">
        <v>81</v>
      </c>
      <c r="BM50" s="9" t="s">
        <v>82</v>
      </c>
      <c r="BN50" s="9" t="s">
        <v>83</v>
      </c>
      <c r="BO50" s="9" t="s">
        <v>79</v>
      </c>
      <c r="BP50" s="9" t="s">
        <v>85</v>
      </c>
      <c r="BQ50" s="9" t="s">
        <v>86</v>
      </c>
      <c r="BR50" s="9" t="s">
        <v>87</v>
      </c>
      <c r="BS50" s="9" t="s">
        <v>88</v>
      </c>
      <c r="BT50" s="9" t="s">
        <v>84</v>
      </c>
      <c r="BU50" s="9" t="s">
        <v>90</v>
      </c>
      <c r="BV50" s="9" t="s">
        <v>91</v>
      </c>
      <c r="BW50" s="9" t="s">
        <v>92</v>
      </c>
      <c r="BX50" s="9" t="s">
        <v>93</v>
      </c>
      <c r="BY50" s="9" t="s">
        <v>89</v>
      </c>
      <c r="BZ50" s="9" t="s">
        <v>95</v>
      </c>
      <c r="CA50" s="9" t="s">
        <v>96</v>
      </c>
      <c r="CB50" s="9" t="s">
        <v>97</v>
      </c>
      <c r="CC50" s="9" t="s">
        <v>98</v>
      </c>
      <c r="CD50" s="9" t="s">
        <v>94</v>
      </c>
      <c r="CE50" s="9" t="s">
        <v>100</v>
      </c>
      <c r="CF50" s="9" t="s">
        <v>101</v>
      </c>
      <c r="CG50" s="9" t="s">
        <v>102</v>
      </c>
      <c r="CH50" s="9" t="s">
        <v>103</v>
      </c>
      <c r="CI50" s="9" t="s">
        <v>99</v>
      </c>
      <c r="CJ50" s="9" t="s">
        <v>105</v>
      </c>
      <c r="CK50" s="9" t="s">
        <v>106</v>
      </c>
      <c r="CL50" s="9" t="s">
        <v>107</v>
      </c>
      <c r="CM50" s="9" t="s">
        <v>108</v>
      </c>
      <c r="CN50" s="9" t="s">
        <v>104</v>
      </c>
      <c r="CO50" s="9" t="s">
        <v>110</v>
      </c>
      <c r="CP50" s="9" t="s">
        <v>111</v>
      </c>
      <c r="CQ50" s="9" t="s">
        <v>112</v>
      </c>
      <c r="CR50" s="9" t="s">
        <v>113</v>
      </c>
      <c r="CS50" s="9" t="s">
        <v>109</v>
      </c>
      <c r="CT50" s="9" t="s">
        <v>115</v>
      </c>
      <c r="CU50" s="9" t="s">
        <v>116</v>
      </c>
      <c r="CV50" s="9" t="s">
        <v>117</v>
      </c>
      <c r="CW50" s="9" t="s">
        <v>118</v>
      </c>
      <c r="CX50" s="9" t="s">
        <v>114</v>
      </c>
      <c r="CY50" s="9" t="s">
        <v>120</v>
      </c>
      <c r="CZ50" s="9" t="s">
        <v>121</v>
      </c>
      <c r="DA50" s="9" t="s">
        <v>122</v>
      </c>
      <c r="DB50" s="9" t="s">
        <v>123</v>
      </c>
      <c r="DC50" s="9" t="s">
        <v>119</v>
      </c>
      <c r="DD50" s="9" t="s">
        <v>125</v>
      </c>
      <c r="DE50" s="9" t="s">
        <v>126</v>
      </c>
      <c r="DF50" s="9" t="s">
        <v>127</v>
      </c>
      <c r="DG50" s="9" t="s">
        <v>128</v>
      </c>
      <c r="DH50" s="9" t="s">
        <v>124</v>
      </c>
      <c r="DI50" s="9" t="s">
        <v>130</v>
      </c>
      <c r="DJ50" s="9" t="s">
        <v>131</v>
      </c>
      <c r="DK50" s="9" t="s">
        <v>132</v>
      </c>
      <c r="DL50" s="9" t="s">
        <v>133</v>
      </c>
      <c r="DM50" s="9" t="s">
        <v>129</v>
      </c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382"/>
      <c r="EE50" s="9" t="s">
        <v>68</v>
      </c>
      <c r="EF50" s="13">
        <f>((((((21000/11)*$C$2)*$C$3)*$C$5)*$C$7)*$C$8)+'domanda giornaliera 5F0537'!EP51</f>
        <v>40.795801497509451</v>
      </c>
      <c r="EG50" s="13">
        <f t="shared" si="38"/>
        <v>101.18181818181819</v>
      </c>
      <c r="EH50" s="13">
        <f>((((((21000/11)*$C$2)*$C$3)*$C$5)*$C$7)*$C$10)+'domanda giornaliera 5F0537'!ER51</f>
        <v>11407.336906432376</v>
      </c>
      <c r="EI50" s="13">
        <f t="shared" si="39"/>
        <v>329.55730874181819</v>
      </c>
      <c r="EJ50" s="13">
        <f>((((((21000/11)*$C$2)*$C$3)*$C$5)*$C$7)*$C$9)+'domanda giornaliera 5F0537'!ET51</f>
        <v>2848.4905963923729</v>
      </c>
      <c r="EK50" s="58">
        <f t="shared" si="40"/>
        <v>1980.5126727272727</v>
      </c>
      <c r="EL50" s="60">
        <v>1922.4549999999999</v>
      </c>
    </row>
    <row r="51" spans="1:142" x14ac:dyDescent="0.25">
      <c r="A51" s="13"/>
      <c r="B51" s="13"/>
      <c r="C51" s="13">
        <f>((1857.142857*$C$2)*$C$3)*$C$5</f>
        <v>1907.5457141389802</v>
      </c>
      <c r="D51" s="13">
        <f t="shared" ref="D51:I51" si="41">((1857.142857*$C$2)*$C$3)*$C$5</f>
        <v>1907.5457141389802</v>
      </c>
      <c r="E51" s="13">
        <f t="shared" si="41"/>
        <v>1907.5457141389802</v>
      </c>
      <c r="F51" s="13">
        <f t="shared" si="41"/>
        <v>1907.5457141389802</v>
      </c>
      <c r="G51" s="13">
        <f t="shared" si="41"/>
        <v>1907.5457141389802</v>
      </c>
      <c r="H51" s="13">
        <f t="shared" si="41"/>
        <v>1907.5457141389802</v>
      </c>
      <c r="I51" s="13">
        <f t="shared" si="41"/>
        <v>1907.5457141389802</v>
      </c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382"/>
      <c r="EE51" s="9" t="s">
        <v>64</v>
      </c>
      <c r="EF51" s="13">
        <f>((((((21000/11)*$C$2)*$C$3)*$C$5)*$C$7)*$C$8)+'domanda giornaliera 5F0537'!EP52</f>
        <v>16.797633937509453</v>
      </c>
      <c r="EG51" s="13">
        <f t="shared" si="38"/>
        <v>101.18181818181819</v>
      </c>
      <c r="EH51" s="13">
        <f>((((((21000/11)*$C$2)*$C$3)*$C$5)*$C$7)*$C$10)+'domanda giornaliera 5F0537'!ER52</f>
        <v>4724.6590024323759</v>
      </c>
      <c r="EI51" s="13">
        <f t="shared" si="39"/>
        <v>329.55730874181819</v>
      </c>
      <c r="EJ51" s="13">
        <f>((((((21000/11)*$C$2)*$C$3)*$C$5)*$C$7)*$C$9)+'domanda giornaliera 5F0537'!ET52</f>
        <v>1169.4257963923728</v>
      </c>
      <c r="EK51" s="58">
        <f t="shared" si="40"/>
        <v>1980.5126727272727</v>
      </c>
      <c r="EL51" s="60">
        <v>1922.4549999999999</v>
      </c>
    </row>
    <row r="52" spans="1:142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>
        <f>(((2000/6)*$C$2)*$C$3)*$C$5</f>
        <v>342.38</v>
      </c>
      <c r="K52" s="13">
        <f t="shared" ref="K52:O52" si="42">(((2000/6)*$C$2)*$C$3)*$C$5</f>
        <v>342.38</v>
      </c>
      <c r="L52" s="13">
        <f t="shared" si="42"/>
        <v>342.38</v>
      </c>
      <c r="M52" s="13">
        <f t="shared" si="42"/>
        <v>342.38</v>
      </c>
      <c r="N52" s="13">
        <f t="shared" si="42"/>
        <v>342.38</v>
      </c>
      <c r="O52" s="13">
        <f t="shared" si="42"/>
        <v>342.38</v>
      </c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382"/>
      <c r="EE52" s="9" t="s">
        <v>70</v>
      </c>
      <c r="EF52" s="13">
        <f>((((((21000/11)*$C$2)*$C$3)*$C$5)*$C$7)*$C$8)+'domanda giornaliera 5F0537'!EP53</f>
        <v>16.797633937509453</v>
      </c>
      <c r="EG52" s="13">
        <f t="shared" si="38"/>
        <v>101.18181818181819</v>
      </c>
      <c r="EH52" s="13">
        <f>((((((21000/11)*$C$2)*$C$3)*$C$5)*$C$7)*$C$10)+'domanda giornaliera 5F0537'!ER53</f>
        <v>4724.6590024323759</v>
      </c>
      <c r="EI52" s="13">
        <f t="shared" si="39"/>
        <v>329.55730874181819</v>
      </c>
      <c r="EJ52" s="13">
        <f>((((((21000/11)*$C$2)*$C$3)*$C$5)*$C$7)*$C$9)+'domanda giornaliera 5F0537'!ET53</f>
        <v>1169.4257963923728</v>
      </c>
      <c r="EK52" s="58">
        <f t="shared" si="40"/>
        <v>1980.5126727272727</v>
      </c>
      <c r="EL52" s="60">
        <v>1922.4549999999999</v>
      </c>
    </row>
    <row r="53" spans="1:142" x14ac:dyDescent="0.2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>
        <f>(((71000/18)*$C$2)*$C$3)*$C$5</f>
        <v>4051.4966666666669</v>
      </c>
      <c r="Q53" s="13">
        <f t="shared" ref="Q53:AG53" si="43">(((71000/18)*$C$2)*$C$3)*$C$5</f>
        <v>4051.4966666666669</v>
      </c>
      <c r="R53" s="13">
        <f t="shared" si="43"/>
        <v>4051.4966666666669</v>
      </c>
      <c r="S53" s="13">
        <f t="shared" si="43"/>
        <v>4051.4966666666669</v>
      </c>
      <c r="T53" s="13">
        <f t="shared" si="43"/>
        <v>4051.4966666666669</v>
      </c>
      <c r="U53" s="13">
        <f t="shared" si="43"/>
        <v>4051.4966666666669</v>
      </c>
      <c r="V53" s="13">
        <f t="shared" si="43"/>
        <v>4051.4966666666669</v>
      </c>
      <c r="W53" s="13">
        <f t="shared" si="43"/>
        <v>4051.4966666666669</v>
      </c>
      <c r="X53" s="13">
        <f t="shared" si="43"/>
        <v>4051.4966666666669</v>
      </c>
      <c r="Y53" s="13">
        <f t="shared" si="43"/>
        <v>4051.4966666666669</v>
      </c>
      <c r="Z53" s="13">
        <f t="shared" si="43"/>
        <v>4051.4966666666669</v>
      </c>
      <c r="AA53" s="13">
        <f t="shared" si="43"/>
        <v>4051.4966666666669</v>
      </c>
      <c r="AB53" s="13">
        <f t="shared" si="43"/>
        <v>4051.4966666666669</v>
      </c>
      <c r="AC53" s="13">
        <f t="shared" si="43"/>
        <v>4051.4966666666669</v>
      </c>
      <c r="AD53" s="13">
        <f t="shared" si="43"/>
        <v>4051.4966666666669</v>
      </c>
      <c r="AE53" s="13">
        <f t="shared" si="43"/>
        <v>4051.4966666666669</v>
      </c>
      <c r="AF53" s="13">
        <f t="shared" si="43"/>
        <v>4051.4966666666669</v>
      </c>
      <c r="AG53" s="13">
        <f t="shared" si="43"/>
        <v>4051.4966666666669</v>
      </c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382"/>
      <c r="EE53" s="9" t="s">
        <v>71</v>
      </c>
      <c r="EF53" s="13">
        <f>((((((21000/11)*$C$2)*$C$3)*$C$5)*$C$7)*$C$8)+'domanda giornaliera 5F0537'!EP54</f>
        <v>16.797633937509453</v>
      </c>
      <c r="EG53" s="13">
        <f t="shared" si="38"/>
        <v>101.18181818181819</v>
      </c>
      <c r="EH53" s="13">
        <f>((((((21000/11)*$C$2)*$C$3)*$C$5)*$C$7)*$C$10)+'domanda giornaliera 5F0537'!ER54</f>
        <v>4724.6590024323759</v>
      </c>
      <c r="EI53" s="13">
        <f t="shared" si="39"/>
        <v>329.55730874181819</v>
      </c>
      <c r="EJ53" s="13">
        <f>((((((21000/11)*$C$2)*$C$3)*$C$5)*$C$7)*$C$9)+'domanda giornaliera 5F0537'!ET54</f>
        <v>1169.4257963923728</v>
      </c>
      <c r="EK53" s="58">
        <f t="shared" si="40"/>
        <v>1980.5126727272727</v>
      </c>
      <c r="EL53" s="60">
        <v>1922.4549999999999</v>
      </c>
    </row>
    <row r="54" spans="1:142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>
        <f>(((12000/4)*$C$2)*$C$3)*$C$5</f>
        <v>3081.42</v>
      </c>
      <c r="AI54" s="13">
        <f t="shared" ref="AI54:AK54" si="44">(((12000/4)*$C$2)*$C$3)*$C$5</f>
        <v>3081.42</v>
      </c>
      <c r="AJ54" s="13">
        <f t="shared" si="44"/>
        <v>3081.42</v>
      </c>
      <c r="AK54" s="13">
        <f t="shared" si="44"/>
        <v>3081.42</v>
      </c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382"/>
      <c r="EE54" s="9" t="s">
        <v>72</v>
      </c>
      <c r="EF54" s="13">
        <f>((((((21000/11)*$C$2)*$C$3)*$C$5)*$C$7)*$C$8)+'domanda giornaliera 5F0537'!EP55</f>
        <v>16.797633937509453</v>
      </c>
      <c r="EG54" s="13">
        <f t="shared" si="38"/>
        <v>101.18181818181819</v>
      </c>
      <c r="EH54" s="13">
        <f>((((((21000/11)*$C$2)*$C$3)*$C$5)*$C$7)*$C$10)+'domanda giornaliera 5F0537'!ER55</f>
        <v>4724.6590024323759</v>
      </c>
      <c r="EI54" s="13">
        <f t="shared" si="39"/>
        <v>329.55730874181819</v>
      </c>
      <c r="EJ54" s="13">
        <f>((((((21000/11)*$C$2)*$C$3)*$C$5)*$C$7)*$C$9)+'domanda giornaliera 5F0537'!ET55</f>
        <v>1169.4257963923728</v>
      </c>
      <c r="EK54" s="58">
        <f t="shared" si="40"/>
        <v>1980.5126727272727</v>
      </c>
      <c r="EL54" s="60">
        <v>1922.4549999999999</v>
      </c>
    </row>
    <row r="55" spans="1:142" x14ac:dyDescent="0.2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>
        <f>(((30000/11)*$C$2)*$C$3)*$C$5</f>
        <v>2801.2909090909097</v>
      </c>
      <c r="AM55" s="13">
        <f t="shared" ref="AM55:AV55" si="45">(((30000/11)*$C$2)*$C$3)*$C$5</f>
        <v>2801.2909090909097</v>
      </c>
      <c r="AN55" s="13">
        <f t="shared" si="45"/>
        <v>2801.2909090909097</v>
      </c>
      <c r="AO55" s="13">
        <f t="shared" si="45"/>
        <v>2801.2909090909097</v>
      </c>
      <c r="AP55" s="13">
        <f t="shared" si="45"/>
        <v>2801.2909090909097</v>
      </c>
      <c r="AQ55" s="13">
        <f t="shared" si="45"/>
        <v>2801.2909090909097</v>
      </c>
      <c r="AR55" s="13">
        <f t="shared" si="45"/>
        <v>2801.2909090909097</v>
      </c>
      <c r="AS55" s="13">
        <f t="shared" si="45"/>
        <v>2801.2909090909097</v>
      </c>
      <c r="AT55" s="13">
        <f t="shared" si="45"/>
        <v>2801.2909090909097</v>
      </c>
      <c r="AU55" s="13">
        <f t="shared" si="45"/>
        <v>2801.2909090909097</v>
      </c>
      <c r="AV55" s="13">
        <f t="shared" si="45"/>
        <v>2801.2909090909097</v>
      </c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382"/>
      <c r="EE55" s="9" t="s">
        <v>73</v>
      </c>
      <c r="EF55" s="13">
        <f>((((((21000/11)*$C$2)*$C$3)*$C$5)*$C$7)*$C$8)+'domanda giornaliera 5F0537'!EP56</f>
        <v>16.797633937509453</v>
      </c>
      <c r="EG55" s="13">
        <f t="shared" si="38"/>
        <v>101.18181818181819</v>
      </c>
      <c r="EH55" s="13">
        <f>((((((21000/11)*$C$2)*$C$3)*$C$5)*$C$7)*$C$10)+'domanda giornaliera 5F0537'!ER56</f>
        <v>4724.6590024323759</v>
      </c>
      <c r="EI55" s="13">
        <f t="shared" si="39"/>
        <v>329.55730874181819</v>
      </c>
      <c r="EJ55" s="13">
        <f>((((((21000/11)*$C$2)*$C$3)*$C$5)*$C$7)*$C$9)+'domanda giornaliera 5F0537'!ET56</f>
        <v>1169.4257963923728</v>
      </c>
      <c r="EK55" s="58">
        <f t="shared" si="40"/>
        <v>1980.5126727272727</v>
      </c>
      <c r="EL55" s="60">
        <v>1922.4549999999999</v>
      </c>
    </row>
    <row r="56" spans="1:142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>
        <f>(((21000/11)*$C$2)*$C$3)*$C$5</f>
        <v>1960.9036363636365</v>
      </c>
      <c r="AX56" s="13">
        <f t="shared" ref="AX56:BG56" si="46">(((21000/11)*$C$2)*$C$3)*$C$5</f>
        <v>1960.9036363636365</v>
      </c>
      <c r="AY56" s="13">
        <f t="shared" si="46"/>
        <v>1960.9036363636365</v>
      </c>
      <c r="AZ56" s="13">
        <f t="shared" si="46"/>
        <v>1960.9036363636365</v>
      </c>
      <c r="BA56" s="13">
        <f t="shared" si="46"/>
        <v>1960.9036363636365</v>
      </c>
      <c r="BB56" s="13">
        <f t="shared" si="46"/>
        <v>1960.9036363636365</v>
      </c>
      <c r="BC56" s="13">
        <f t="shared" si="46"/>
        <v>1960.9036363636365</v>
      </c>
      <c r="BD56" s="13">
        <f t="shared" si="46"/>
        <v>1960.9036363636365</v>
      </c>
      <c r="BE56" s="13">
        <f t="shared" si="46"/>
        <v>1960.9036363636365</v>
      </c>
      <c r="BF56" s="13">
        <f t="shared" si="46"/>
        <v>1960.9036363636365</v>
      </c>
      <c r="BG56" s="13">
        <f t="shared" si="46"/>
        <v>1960.9036363636365</v>
      </c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382"/>
      <c r="EE56" s="9" t="s">
        <v>69</v>
      </c>
      <c r="EF56" s="13">
        <f>((((((21000/11)*$C$2)*$C$3)*$C$5)*$C$7)*$C$8)+'domanda giornaliera 5F0537'!EP57</f>
        <v>16.797633937509453</v>
      </c>
      <c r="EG56" s="13">
        <f t="shared" si="38"/>
        <v>101.18181818181819</v>
      </c>
      <c r="EH56" s="13">
        <f>((((((21000/11)*$C$2)*$C$3)*$C$5)*$C$7)*$C$10)+'domanda giornaliera 5F0537'!ER57</f>
        <v>4724.6590024323759</v>
      </c>
      <c r="EI56" s="13">
        <f t="shared" si="39"/>
        <v>329.55730874181819</v>
      </c>
      <c r="EJ56" s="13">
        <f>((((((21000/11)*$C$2)*$C$3)*$C$5)*$C$7)*$C$9)+'domanda giornaliera 5F0537'!ET57</f>
        <v>1169.4257963923728</v>
      </c>
      <c r="EK56" s="58">
        <f t="shared" si="40"/>
        <v>1980.5126727272727</v>
      </c>
      <c r="EL56" s="60">
        <v>1922.4549999999999</v>
      </c>
    </row>
    <row r="57" spans="1:142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>
        <f>(((27000/6)*$C$2)*$C$3)*$C$5</f>
        <v>4622.13</v>
      </c>
      <c r="BI57" s="13">
        <f t="shared" ref="BI57:BM57" si="47">(((27000/6)*$C$2)*$C$3)*$C$5</f>
        <v>4622.13</v>
      </c>
      <c r="BJ57" s="13">
        <f t="shared" si="47"/>
        <v>4622.13</v>
      </c>
      <c r="BK57" s="13">
        <f t="shared" si="47"/>
        <v>4622.13</v>
      </c>
      <c r="BL57" s="13">
        <f t="shared" si="47"/>
        <v>4622.13</v>
      </c>
      <c r="BM57" s="13">
        <f t="shared" si="47"/>
        <v>4622.13</v>
      </c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382"/>
      <c r="EE57" s="9" t="s">
        <v>75</v>
      </c>
      <c r="EF57" s="13">
        <f>((((((21000/11)*$C$2)*$C$3)*$C$5)*$C$7)*$C$8)+'domanda giornaliera 5F0537'!EP58</f>
        <v>16.797633937509453</v>
      </c>
      <c r="EG57" s="13">
        <f t="shared" si="38"/>
        <v>101.18181818181819</v>
      </c>
      <c r="EH57" s="13">
        <f>((((((21000/11)*$C$2)*$C$3)*$C$5)*$C$7)*$C$10)+'domanda giornaliera 5F0537'!ER58</f>
        <v>4724.6590024323759</v>
      </c>
      <c r="EI57" s="13">
        <f t="shared" si="39"/>
        <v>329.55730874181819</v>
      </c>
      <c r="EJ57" s="13">
        <f>((((((21000/11)*$C$2)*$C$3)*$C$5)*$C$7)*$C$9)+'domanda giornaliera 5F0537'!ET58</f>
        <v>1169.4257963923728</v>
      </c>
      <c r="EK57" s="58">
        <f t="shared" si="40"/>
        <v>1980.5126727272727</v>
      </c>
      <c r="EL57" s="60">
        <v>1922.4549999999999</v>
      </c>
    </row>
    <row r="58" spans="1:142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>
        <f>(((15000/29)*$C$2)*$C$3)*$C$5</f>
        <v>531.27931034482765</v>
      </c>
      <c r="BO58" s="13">
        <f t="shared" ref="BO58:CQ58" si="48">(((15000/29)*$C$2)*$C$3)*$C$5</f>
        <v>531.27931034482765</v>
      </c>
      <c r="BP58" s="13">
        <f t="shared" si="48"/>
        <v>531.27931034482765</v>
      </c>
      <c r="BQ58" s="13">
        <f t="shared" si="48"/>
        <v>531.27931034482765</v>
      </c>
      <c r="BR58" s="13">
        <f t="shared" si="48"/>
        <v>531.27931034482765</v>
      </c>
      <c r="BS58" s="13">
        <f t="shared" si="48"/>
        <v>531.27931034482765</v>
      </c>
      <c r="BT58" s="13">
        <f t="shared" si="48"/>
        <v>531.27931034482765</v>
      </c>
      <c r="BU58" s="13">
        <f t="shared" si="48"/>
        <v>531.27931034482765</v>
      </c>
      <c r="BV58" s="13">
        <f t="shared" si="48"/>
        <v>531.27931034482765</v>
      </c>
      <c r="BW58" s="13">
        <f t="shared" si="48"/>
        <v>531.27931034482765</v>
      </c>
      <c r="BX58" s="13">
        <f t="shared" si="48"/>
        <v>531.27931034482765</v>
      </c>
      <c r="BY58" s="13">
        <f t="shared" si="48"/>
        <v>531.27931034482765</v>
      </c>
      <c r="BZ58" s="13">
        <f t="shared" si="48"/>
        <v>531.27931034482765</v>
      </c>
      <c r="CA58" s="13">
        <f t="shared" si="48"/>
        <v>531.27931034482765</v>
      </c>
      <c r="CB58" s="13">
        <f t="shared" si="48"/>
        <v>531.27931034482765</v>
      </c>
      <c r="CC58" s="13">
        <f t="shared" si="48"/>
        <v>531.27931034482765</v>
      </c>
      <c r="CD58" s="13">
        <f t="shared" si="48"/>
        <v>531.27931034482765</v>
      </c>
      <c r="CE58" s="13">
        <f t="shared" si="48"/>
        <v>531.27931034482765</v>
      </c>
      <c r="CF58" s="13">
        <f t="shared" si="48"/>
        <v>531.27931034482765</v>
      </c>
      <c r="CG58" s="13">
        <f t="shared" si="48"/>
        <v>531.27931034482765</v>
      </c>
      <c r="CH58" s="13">
        <f t="shared" si="48"/>
        <v>531.27931034482765</v>
      </c>
      <c r="CI58" s="13">
        <f t="shared" si="48"/>
        <v>531.27931034482765</v>
      </c>
      <c r="CJ58" s="13">
        <f t="shared" si="48"/>
        <v>531.27931034482765</v>
      </c>
      <c r="CK58" s="13">
        <f t="shared" si="48"/>
        <v>531.27931034482765</v>
      </c>
      <c r="CL58" s="13">
        <f t="shared" si="48"/>
        <v>531.27931034482765</v>
      </c>
      <c r="CM58" s="13">
        <f t="shared" si="48"/>
        <v>531.27931034482765</v>
      </c>
      <c r="CN58" s="13">
        <f t="shared" si="48"/>
        <v>531.27931034482765</v>
      </c>
      <c r="CO58" s="13">
        <f t="shared" si="48"/>
        <v>531.27931034482765</v>
      </c>
      <c r="CP58" s="13">
        <f t="shared" si="48"/>
        <v>531.27931034482765</v>
      </c>
      <c r="CQ58" s="13">
        <f t="shared" si="48"/>
        <v>531.27931034482765</v>
      </c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382"/>
      <c r="EE58" s="9" t="s">
        <v>76</v>
      </c>
      <c r="EF58" s="13">
        <f>((((((21000/11)*$C$2)*$C$3)*$C$5)*$C$7)*$C$8)+'domanda giornaliera 5F0537'!EP59</f>
        <v>16.797633937509453</v>
      </c>
      <c r="EG58" s="13">
        <f t="shared" si="38"/>
        <v>101.18181818181819</v>
      </c>
      <c r="EH58" s="13">
        <f>((((((21000/11)*$C$2)*$C$3)*$C$5)*$C$7)*$C$10)+'domanda giornaliera 5F0537'!ER59</f>
        <v>4724.6590024323759</v>
      </c>
      <c r="EI58" s="13">
        <f t="shared" si="39"/>
        <v>329.55730874181819</v>
      </c>
      <c r="EJ58" s="13">
        <f>((((((21000/11)*$C$2)*$C$3)*$C$5)*$C$7)*$C$9)+'domanda giornaliera 5F0537'!ET59</f>
        <v>1169.4257963923728</v>
      </c>
      <c r="EK58" s="58">
        <f t="shared" si="40"/>
        <v>1980.5126727272727</v>
      </c>
      <c r="EL58" s="60">
        <v>1922.4549999999999</v>
      </c>
    </row>
    <row r="59" spans="1:142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>
        <f>(((3000/5)*$C$2)*$C$3)*$C$5</f>
        <v>616.28399999999999</v>
      </c>
      <c r="CS59" s="13">
        <f t="shared" ref="CS59:CV59" si="49">(((3000/5)*$C$2)*$C$3)*$C$5</f>
        <v>616.28399999999999</v>
      </c>
      <c r="CT59" s="13">
        <f t="shared" si="49"/>
        <v>616.28399999999999</v>
      </c>
      <c r="CU59" s="13">
        <f t="shared" si="49"/>
        <v>616.28399999999999</v>
      </c>
      <c r="CV59" s="13">
        <f t="shared" si="49"/>
        <v>616.28399999999999</v>
      </c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382"/>
      <c r="EE59" s="9" t="s">
        <v>77</v>
      </c>
      <c r="EF59" s="13">
        <f>((((((27000/6)*$C$2)*$C$3)*$C$5)*$C$7)*$C$8)+'domanda giornaliera 5F0537'!EP60</f>
        <v>23.11314084646709</v>
      </c>
      <c r="EG59" s="13">
        <f t="shared" ref="EG59:EG64" si="50">((27000/6)*$C$2)*$C$4</f>
        <v>238.5</v>
      </c>
      <c r="EH59" s="13">
        <f>((((((27000/6)*$C$2)*$C$3)*$C$5)*$C$7)*$C$10)+'domanda giornaliera 5F0537'!ER60</f>
        <v>6547.216676746446</v>
      </c>
      <c r="EI59" s="13">
        <f t="shared" ref="EI59:EI64" si="51">(((((27000/6)*$C$2)*$C$3)*$C$5)*$C$7)*$C$11</f>
        <v>776.81365632000006</v>
      </c>
      <c r="EJ59" s="13">
        <f>((((((27000/6)*$C$2)*$C$3)*$C$5)*$C$7)*$C$9)+'domanda giornaliera 5F0537'!ET60</f>
        <v>1603.3680992885156</v>
      </c>
      <c r="EK59" s="58">
        <f t="shared" ref="EK59:EK64" si="52">((((27000/6)*$C$2)*$C$3)*$C$5)*$C$7</f>
        <v>4668.3513000000003</v>
      </c>
      <c r="EL59" s="60">
        <v>4531.5</v>
      </c>
    </row>
    <row r="60" spans="1:142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>
        <f>(((38000/18)*$C$2)*$C$3)*$C$5</f>
        <v>2168.4066666666668</v>
      </c>
      <c r="CX60" s="13">
        <f t="shared" ref="CX60:DM60" si="53">(((38000/18)*$C$2)*$C$3)*$C$5</f>
        <v>2168.4066666666668</v>
      </c>
      <c r="CY60" s="13">
        <f t="shared" si="53"/>
        <v>2168.4066666666668</v>
      </c>
      <c r="CZ60" s="13">
        <f t="shared" si="53"/>
        <v>2168.4066666666668</v>
      </c>
      <c r="DA60" s="13">
        <f t="shared" si="53"/>
        <v>2168.4066666666668</v>
      </c>
      <c r="DB60" s="13">
        <f t="shared" si="53"/>
        <v>2168.4066666666668</v>
      </c>
      <c r="DC60" s="13">
        <f t="shared" si="53"/>
        <v>2168.4066666666668</v>
      </c>
      <c r="DD60" s="13">
        <f t="shared" si="53"/>
        <v>2168.4066666666668</v>
      </c>
      <c r="DE60" s="13">
        <f t="shared" si="53"/>
        <v>2168.4066666666668</v>
      </c>
      <c r="DF60" s="13">
        <f t="shared" si="53"/>
        <v>2168.4066666666668</v>
      </c>
      <c r="DG60" s="13">
        <f t="shared" si="53"/>
        <v>2168.4066666666668</v>
      </c>
      <c r="DH60" s="13">
        <f t="shared" si="53"/>
        <v>2168.4066666666668</v>
      </c>
      <c r="DI60" s="13">
        <f t="shared" si="53"/>
        <v>2168.4066666666668</v>
      </c>
      <c r="DJ60" s="13">
        <f t="shared" si="53"/>
        <v>2168.4066666666668</v>
      </c>
      <c r="DK60" s="13">
        <f t="shared" si="53"/>
        <v>2168.4066666666668</v>
      </c>
      <c r="DL60" s="13">
        <f t="shared" si="53"/>
        <v>2168.4066666666668</v>
      </c>
      <c r="DM60" s="13">
        <f t="shared" si="53"/>
        <v>2168.4066666666668</v>
      </c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382"/>
      <c r="EE60" s="9" t="s">
        <v>78</v>
      </c>
      <c r="EF60" s="13">
        <f>((((((27000/6)*$C$2)*$C$3)*$C$5)*$C$7)*$C$8)+'domanda giornaliera 5F0537'!EP61</f>
        <v>23.11314084646709</v>
      </c>
      <c r="EG60" s="13">
        <f t="shared" si="50"/>
        <v>238.5</v>
      </c>
      <c r="EH60" s="13">
        <f>((((((27000/6)*$C$2)*$C$3)*$C$5)*$C$7)*$C$10)+'domanda giornaliera 5F0537'!ER61</f>
        <v>6547.216676746446</v>
      </c>
      <c r="EI60" s="13">
        <f t="shared" si="51"/>
        <v>776.81365632000006</v>
      </c>
      <c r="EJ60" s="13">
        <f>((((((27000/6)*$C$2)*$C$3)*$C$5)*$C$7)*$C$9)+'domanda giornaliera 5F0537'!ET61</f>
        <v>1603.3680992885156</v>
      </c>
      <c r="EK60" s="58">
        <f t="shared" si="52"/>
        <v>4668.3513000000003</v>
      </c>
      <c r="EL60" s="60">
        <v>4531.5</v>
      </c>
    </row>
    <row r="61" spans="1:142" x14ac:dyDescent="0.25"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382"/>
      <c r="EE61" s="9" t="s">
        <v>74</v>
      </c>
      <c r="EF61" s="13">
        <f>((((((27000/6)*$C$2)*$C$3)*$C$5)*$C$7)*$C$8)+'domanda giornaliera 5F0537'!EP62</f>
        <v>32.338274223708467</v>
      </c>
      <c r="EG61" s="13">
        <f t="shared" si="50"/>
        <v>238.5</v>
      </c>
      <c r="EH61" s="13">
        <f>((((((27000/6)*$C$2)*$C$3)*$C$5)*$C$7)*$C$10)+'domanda giornaliera 5F0537'!ER62</f>
        <v>9116.1042731602392</v>
      </c>
      <c r="EI61" s="13">
        <f t="shared" si="51"/>
        <v>776.81365632000006</v>
      </c>
      <c r="EJ61" s="13">
        <f>((((((27000/6)*$C$2)*$C$3)*$C$5)*$C$7)*$C$9)+'domanda giornaliera 5F0537'!ET62</f>
        <v>2248.8172441161014</v>
      </c>
      <c r="EK61" s="58">
        <f t="shared" si="52"/>
        <v>4668.3513000000003</v>
      </c>
      <c r="EL61" s="60">
        <v>4531.5</v>
      </c>
    </row>
    <row r="62" spans="1:142" x14ac:dyDescent="0.25">
      <c r="A62" s="16" t="s">
        <v>188</v>
      </c>
      <c r="B62" s="16" t="s">
        <v>22</v>
      </c>
      <c r="C62" s="9" t="s">
        <v>163</v>
      </c>
      <c r="D62" s="9" t="s">
        <v>164</v>
      </c>
      <c r="E62" s="9" t="s">
        <v>165</v>
      </c>
      <c r="F62" s="9" t="s">
        <v>166</v>
      </c>
      <c r="G62" s="9" t="s">
        <v>167</v>
      </c>
      <c r="H62" s="9" t="s">
        <v>168</v>
      </c>
      <c r="I62" s="9" t="s">
        <v>169</v>
      </c>
      <c r="J62" s="9" t="s">
        <v>170</v>
      </c>
      <c r="K62" s="9" t="s">
        <v>171</v>
      </c>
      <c r="L62" s="9" t="s">
        <v>172</v>
      </c>
      <c r="M62" s="9" t="s">
        <v>173</v>
      </c>
      <c r="N62" s="9" t="s">
        <v>174</v>
      </c>
      <c r="O62" s="9" t="s">
        <v>175</v>
      </c>
      <c r="P62" s="9" t="s">
        <v>176</v>
      </c>
      <c r="Q62" s="9" t="s">
        <v>177</v>
      </c>
      <c r="R62" s="9" t="s">
        <v>158</v>
      </c>
      <c r="S62" s="9" t="s">
        <v>159</v>
      </c>
      <c r="T62" s="9" t="s">
        <v>160</v>
      </c>
      <c r="U62" s="9" t="s">
        <v>161</v>
      </c>
      <c r="V62" s="9" t="s">
        <v>162</v>
      </c>
      <c r="W62" s="9" t="s">
        <v>40</v>
      </c>
      <c r="X62" s="9" t="s">
        <v>41</v>
      </c>
      <c r="Y62" s="9" t="s">
        <v>42</v>
      </c>
      <c r="Z62" s="9" t="s">
        <v>43</v>
      </c>
      <c r="AA62" s="9" t="s">
        <v>178</v>
      </c>
      <c r="AB62" s="9" t="s">
        <v>45</v>
      </c>
      <c r="AC62" s="9" t="s">
        <v>46</v>
      </c>
      <c r="AD62" s="9" t="s">
        <v>47</v>
      </c>
      <c r="AE62" s="9" t="s">
        <v>48</v>
      </c>
      <c r="AF62" s="9" t="s">
        <v>44</v>
      </c>
      <c r="AG62" s="9" t="s">
        <v>50</v>
      </c>
      <c r="AH62" s="9" t="s">
        <v>51</v>
      </c>
      <c r="AI62" s="9" t="s">
        <v>52</v>
      </c>
      <c r="AJ62" s="9" t="s">
        <v>53</v>
      </c>
      <c r="AK62" s="9" t="s">
        <v>49</v>
      </c>
      <c r="AL62" s="9" t="s">
        <v>55</v>
      </c>
      <c r="AM62" s="9" t="s">
        <v>56</v>
      </c>
      <c r="AN62" s="9" t="s">
        <v>57</v>
      </c>
      <c r="AO62" s="9" t="s">
        <v>58</v>
      </c>
      <c r="AP62" s="9" t="s">
        <v>54</v>
      </c>
      <c r="AQ62" s="9" t="s">
        <v>60</v>
      </c>
      <c r="AR62" s="9" t="s">
        <v>61</v>
      </c>
      <c r="AS62" s="9" t="s">
        <v>62</v>
      </c>
      <c r="AT62" s="9" t="s">
        <v>63</v>
      </c>
      <c r="AU62" s="9" t="s">
        <v>59</v>
      </c>
      <c r="AV62" s="9" t="s">
        <v>65</v>
      </c>
      <c r="AW62" s="9" t="s">
        <v>66</v>
      </c>
      <c r="AX62" s="9" t="s">
        <v>67</v>
      </c>
      <c r="AY62" s="9" t="s">
        <v>68</v>
      </c>
      <c r="AZ62" s="9" t="s">
        <v>64</v>
      </c>
      <c r="BA62" s="9" t="s">
        <v>70</v>
      </c>
      <c r="BB62" s="9" t="s">
        <v>71</v>
      </c>
      <c r="BC62" s="9" t="s">
        <v>72</v>
      </c>
      <c r="BD62" s="9" t="s">
        <v>73</v>
      </c>
      <c r="BE62" s="9" t="s">
        <v>69</v>
      </c>
      <c r="BF62" s="9" t="s">
        <v>75</v>
      </c>
      <c r="BG62" s="9" t="s">
        <v>76</v>
      </c>
      <c r="BH62" s="9" t="s">
        <v>77</v>
      </c>
      <c r="BI62" s="9" t="s">
        <v>78</v>
      </c>
      <c r="BJ62" s="9" t="s">
        <v>74</v>
      </c>
      <c r="BK62" s="9" t="s">
        <v>80</v>
      </c>
      <c r="BL62" s="9" t="s">
        <v>81</v>
      </c>
      <c r="BM62" s="9" t="s">
        <v>82</v>
      </c>
      <c r="BN62" s="9" t="s">
        <v>83</v>
      </c>
      <c r="BO62" s="9" t="s">
        <v>79</v>
      </c>
      <c r="BP62" s="9" t="s">
        <v>85</v>
      </c>
      <c r="BQ62" s="9" t="s">
        <v>86</v>
      </c>
      <c r="BR62" s="9" t="s">
        <v>87</v>
      </c>
      <c r="BS62" s="9" t="s">
        <v>88</v>
      </c>
      <c r="BT62" s="9" t="s">
        <v>84</v>
      </c>
      <c r="BU62" s="9" t="s">
        <v>90</v>
      </c>
      <c r="BV62" s="9" t="s">
        <v>91</v>
      </c>
      <c r="BW62" s="9" t="s">
        <v>92</v>
      </c>
      <c r="BX62" s="9" t="s">
        <v>93</v>
      </c>
      <c r="BY62" s="9" t="s">
        <v>89</v>
      </c>
      <c r="BZ62" s="9" t="s">
        <v>95</v>
      </c>
      <c r="CA62" s="9" t="s">
        <v>96</v>
      </c>
      <c r="CB62" s="9" t="s">
        <v>97</v>
      </c>
      <c r="CC62" s="9" t="s">
        <v>98</v>
      </c>
      <c r="CD62" s="9" t="s">
        <v>94</v>
      </c>
      <c r="CE62" s="9" t="s">
        <v>100</v>
      </c>
      <c r="CF62" s="9" t="s">
        <v>101</v>
      </c>
      <c r="CG62" s="9" t="s">
        <v>102</v>
      </c>
      <c r="CH62" s="9" t="s">
        <v>103</v>
      </c>
      <c r="CI62" s="9" t="s">
        <v>99</v>
      </c>
      <c r="CJ62" s="9" t="s">
        <v>105</v>
      </c>
      <c r="CK62" s="9" t="s">
        <v>106</v>
      </c>
      <c r="CL62" s="9" t="s">
        <v>107</v>
      </c>
      <c r="CM62" s="9" t="s">
        <v>108</v>
      </c>
      <c r="CN62" s="9" t="s">
        <v>104</v>
      </c>
      <c r="CO62" s="9" t="s">
        <v>110</v>
      </c>
      <c r="CP62" s="9" t="s">
        <v>111</v>
      </c>
      <c r="CQ62" s="9" t="s">
        <v>112</v>
      </c>
      <c r="CR62" s="9" t="s">
        <v>113</v>
      </c>
      <c r="CS62" s="9" t="s">
        <v>109</v>
      </c>
      <c r="CT62" s="9" t="s">
        <v>115</v>
      </c>
      <c r="CU62" s="9" t="s">
        <v>116</v>
      </c>
      <c r="CV62" s="9" t="s">
        <v>117</v>
      </c>
      <c r="CW62" s="9" t="s">
        <v>118</v>
      </c>
      <c r="CX62" s="9" t="s">
        <v>114</v>
      </c>
      <c r="CY62" s="9" t="s">
        <v>120</v>
      </c>
      <c r="CZ62" s="9" t="s">
        <v>121</v>
      </c>
      <c r="DA62" s="9" t="s">
        <v>122</v>
      </c>
      <c r="DB62" s="9" t="s">
        <v>123</v>
      </c>
      <c r="DC62" s="9" t="s">
        <v>119</v>
      </c>
      <c r="DD62" s="9" t="s">
        <v>125</v>
      </c>
      <c r="DE62" s="9" t="s">
        <v>126</v>
      </c>
      <c r="DF62" s="9" t="s">
        <v>127</v>
      </c>
      <c r="DG62" s="9" t="s">
        <v>128</v>
      </c>
      <c r="DH62" s="9" t="s">
        <v>124</v>
      </c>
      <c r="DI62" s="9" t="s">
        <v>130</v>
      </c>
      <c r="DJ62" s="9" t="s">
        <v>131</v>
      </c>
      <c r="DK62" s="9" t="s">
        <v>132</v>
      </c>
      <c r="DL62" s="9" t="s">
        <v>133</v>
      </c>
      <c r="DM62" s="9" t="s">
        <v>129</v>
      </c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382"/>
      <c r="EE62" s="9" t="s">
        <v>80</v>
      </c>
      <c r="EF62" s="13">
        <f>((((((27000/6)*$C$2)*$C$3)*$C$5)*$C$7)*$C$8)+'domanda giornaliera 5F0537'!EP63</f>
        <v>32.338274223708467</v>
      </c>
      <c r="EG62" s="13">
        <f t="shared" si="50"/>
        <v>238.5</v>
      </c>
      <c r="EH62" s="13">
        <f>((((((27000/6)*$C$2)*$C$3)*$C$5)*$C$7)*$C$10)+'domanda giornaliera 5F0537'!ER63</f>
        <v>9116.1042731602392</v>
      </c>
      <c r="EI62" s="13">
        <f t="shared" si="51"/>
        <v>776.81365632000006</v>
      </c>
      <c r="EJ62" s="13">
        <f>((((((27000/6)*$C$2)*$C$3)*$C$5)*$C$7)*$C$9)+'domanda giornaliera 5F0537'!ET63</f>
        <v>2248.8172441161014</v>
      </c>
      <c r="EK62" s="58">
        <f t="shared" si="52"/>
        <v>4668.3513000000003</v>
      </c>
      <c r="EL62" s="60">
        <v>4531.5</v>
      </c>
    </row>
    <row r="63" spans="1:142" x14ac:dyDescent="0.25">
      <c r="A63" s="13"/>
      <c r="B63" s="13"/>
      <c r="C63" s="13">
        <f>((1857.142857*$C$2)*$C$3)*$C$5</f>
        <v>1907.5457141389802</v>
      </c>
      <c r="D63" s="13">
        <f t="shared" ref="D63:I63" si="54">((1857.142857*$C$2)*$C$3)*$C$5</f>
        <v>1907.5457141389802</v>
      </c>
      <c r="E63" s="13">
        <f t="shared" si="54"/>
        <v>1907.5457141389802</v>
      </c>
      <c r="F63" s="13">
        <f t="shared" si="54"/>
        <v>1907.5457141389802</v>
      </c>
      <c r="G63" s="13">
        <f t="shared" si="54"/>
        <v>1907.5457141389802</v>
      </c>
      <c r="H63" s="13">
        <f t="shared" si="54"/>
        <v>1907.5457141389802</v>
      </c>
      <c r="I63" s="13">
        <f t="shared" si="54"/>
        <v>1907.5457141389802</v>
      </c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382"/>
      <c r="EE63" s="9" t="s">
        <v>81</v>
      </c>
      <c r="EF63" s="13">
        <f>((((((27000/6)*$C$2)*$C$3)*$C$5)*$C$7)*$C$8)+'domanda giornaliera 5F0537'!EP64</f>
        <v>32.338274223708467</v>
      </c>
      <c r="EG63" s="13">
        <f t="shared" si="50"/>
        <v>238.5</v>
      </c>
      <c r="EH63" s="13">
        <f>((((((27000/6)*$C$2)*$C$3)*$C$5)*$C$7)*$C$10)+'domanda giornaliera 5F0537'!ER64</f>
        <v>9116.1042731602392</v>
      </c>
      <c r="EI63" s="13">
        <f t="shared" si="51"/>
        <v>776.81365632000006</v>
      </c>
      <c r="EJ63" s="13">
        <f>((((((27000/6)*$C$2)*$C$3)*$C$5)*$C$7)*$C$9)+'domanda giornaliera 5F0537'!ET64</f>
        <v>2248.8172441161014</v>
      </c>
      <c r="EK63" s="58">
        <f t="shared" si="52"/>
        <v>4668.3513000000003</v>
      </c>
      <c r="EL63" s="60">
        <v>4531.5</v>
      </c>
    </row>
    <row r="64" spans="1:142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>
        <f>(((2000/6)*$C$2)*$C$3)*$C$5</f>
        <v>342.38</v>
      </c>
      <c r="K64" s="13">
        <f t="shared" ref="K64:O64" si="55">(((2000/6)*$C$2)*$C$3)*$C$5</f>
        <v>342.38</v>
      </c>
      <c r="L64" s="13">
        <f t="shared" si="55"/>
        <v>342.38</v>
      </c>
      <c r="M64" s="13">
        <f t="shared" si="55"/>
        <v>342.38</v>
      </c>
      <c r="N64" s="13">
        <f t="shared" si="55"/>
        <v>342.38</v>
      </c>
      <c r="O64" s="13">
        <f t="shared" si="55"/>
        <v>342.38</v>
      </c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382"/>
      <c r="EE64" s="9" t="s">
        <v>82</v>
      </c>
      <c r="EF64" s="13">
        <f>((((((27000/6)*$C$2)*$C$3)*$C$5)*$C$7)*$C$8)+'domanda giornaliera 5F0537'!EP65</f>
        <v>32.338274223708467</v>
      </c>
      <c r="EG64" s="13">
        <f t="shared" si="50"/>
        <v>238.5</v>
      </c>
      <c r="EH64" s="13">
        <f>((((((27000/6)*$C$2)*$C$3)*$C$5)*$C$7)*$C$10)+'domanda giornaliera 5F0537'!ER65</f>
        <v>9116.1042731602392</v>
      </c>
      <c r="EI64" s="13">
        <f t="shared" si="51"/>
        <v>776.81365632000006</v>
      </c>
      <c r="EJ64" s="13">
        <f>((((((27000/6)*$C$2)*$C$3)*$C$5)*$C$7)*$C$9)+'domanda giornaliera 5F0537'!ET65</f>
        <v>2248.8172441161014</v>
      </c>
      <c r="EK64" s="58">
        <f t="shared" si="52"/>
        <v>4668.3513000000003</v>
      </c>
      <c r="EL64" s="60">
        <v>4531.5</v>
      </c>
    </row>
    <row r="65" spans="1:142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>
        <f>(((71000/18)*$C$2)*$C$3)*$C$5</f>
        <v>4051.4966666666669</v>
      </c>
      <c r="Q65" s="13">
        <f t="shared" ref="Q65:AG65" si="56">(((71000/18)*$C$2)*$C$3)*$C$5</f>
        <v>4051.4966666666669</v>
      </c>
      <c r="R65" s="13">
        <f t="shared" si="56"/>
        <v>4051.4966666666669</v>
      </c>
      <c r="S65" s="13">
        <f t="shared" si="56"/>
        <v>4051.4966666666669</v>
      </c>
      <c r="T65" s="13">
        <f t="shared" si="56"/>
        <v>4051.4966666666669</v>
      </c>
      <c r="U65" s="13">
        <f t="shared" si="56"/>
        <v>4051.4966666666669</v>
      </c>
      <c r="V65" s="13">
        <f t="shared" si="56"/>
        <v>4051.4966666666669</v>
      </c>
      <c r="W65" s="13">
        <f t="shared" si="56"/>
        <v>4051.4966666666669</v>
      </c>
      <c r="X65" s="13">
        <f t="shared" si="56"/>
        <v>4051.4966666666669</v>
      </c>
      <c r="Y65" s="13">
        <f t="shared" si="56"/>
        <v>4051.4966666666669</v>
      </c>
      <c r="Z65" s="13">
        <f t="shared" si="56"/>
        <v>4051.4966666666669</v>
      </c>
      <c r="AA65" s="13">
        <f t="shared" si="56"/>
        <v>4051.4966666666669</v>
      </c>
      <c r="AB65" s="13">
        <f t="shared" si="56"/>
        <v>4051.4966666666669</v>
      </c>
      <c r="AC65" s="13">
        <f t="shared" si="56"/>
        <v>4051.4966666666669</v>
      </c>
      <c r="AD65" s="13">
        <f t="shared" si="56"/>
        <v>4051.4966666666669</v>
      </c>
      <c r="AE65" s="13">
        <f t="shared" si="56"/>
        <v>4051.4966666666669</v>
      </c>
      <c r="AF65" s="13">
        <f t="shared" si="56"/>
        <v>4051.4966666666669</v>
      </c>
      <c r="AG65" s="13">
        <f t="shared" si="56"/>
        <v>4051.4966666666669</v>
      </c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382"/>
      <c r="EE65" s="9" t="s">
        <v>83</v>
      </c>
      <c r="EF65" s="13">
        <f>((((((15000/29)*$C$2)*$C$3)*$C$5)*$C$7)*$C$8)+'domanda giornaliera 5F0537'!EP66</f>
        <v>22.630044909938743</v>
      </c>
      <c r="EG65" s="13">
        <f t="shared" ref="EG65:EG94" si="57">((15000/29)*$C$2)*$C$4</f>
        <v>27.413793103448281</v>
      </c>
      <c r="EH65" s="13">
        <f>((((((15000/29)*$C$2)*$C$3)*$C$5)*$C$7)*$C$10)+'domanda giornaliera 5F0537'!ER66</f>
        <v>6314.4593545685557</v>
      </c>
      <c r="EI65" s="13">
        <f t="shared" ref="EI65:EI94" si="58">(((((15000/29)*$C$2)*$C$3)*$C$5)*$C$7)*$C$11</f>
        <v>89.288926013793102</v>
      </c>
      <c r="EJ65" s="13">
        <f>((((((15000/29)*$C$2)*$C$3)*$C$5)*$C$7)*$C$9)+'domanda giornaliera 5F0537'!ET66</f>
        <v>1581.7589309527027</v>
      </c>
      <c r="EK65" s="58">
        <f t="shared" ref="EK65:EK94" si="59">((((15000/29)*$C$2)*$C$3)*$C$5)*$C$7</f>
        <v>536.59210344827591</v>
      </c>
      <c r="EL65" s="60">
        <v>520.86210000000005</v>
      </c>
    </row>
    <row r="66" spans="1:142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>
        <f>(((12000/4)*$C$2)*$C$3)*$C$5</f>
        <v>3081.42</v>
      </c>
      <c r="AI66" s="13">
        <f t="shared" ref="AI66:AK66" si="60">(((12000/4)*$C$2)*$C$3)*$C$5</f>
        <v>3081.42</v>
      </c>
      <c r="AJ66" s="13">
        <f t="shared" si="60"/>
        <v>3081.42</v>
      </c>
      <c r="AK66" s="13">
        <f t="shared" si="60"/>
        <v>3081.42</v>
      </c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382"/>
      <c r="EE66" s="9" t="s">
        <v>79</v>
      </c>
      <c r="EF66" s="13">
        <f>((((((15000/29)*$C$2)*$C$3)*$C$5)*$C$7)*$C$8)+'domanda giornaliera 5F0537'!EP67</f>
        <v>22.630044909938743</v>
      </c>
      <c r="EG66" s="13">
        <f t="shared" si="57"/>
        <v>27.413793103448281</v>
      </c>
      <c r="EH66" s="13">
        <f>((((((15000/29)*$C$2)*$C$3)*$C$5)*$C$7)*$C$10)+'domanda giornaliera 5F0537'!ER67</f>
        <v>6314.4593545685557</v>
      </c>
      <c r="EI66" s="13">
        <f t="shared" si="58"/>
        <v>89.288926013793102</v>
      </c>
      <c r="EJ66" s="13">
        <f>((((((15000/29)*$C$2)*$C$3)*$C$5)*$C$7)*$C$9)+'domanda giornaliera 5F0537'!ET67</f>
        <v>1581.7589309527027</v>
      </c>
      <c r="EK66" s="58">
        <f t="shared" si="59"/>
        <v>536.59210344827591</v>
      </c>
      <c r="EL66" s="60">
        <v>520.86210000000005</v>
      </c>
    </row>
    <row r="67" spans="1:142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>
        <f>(((30000/11)*$C$2)*$C$3)*$C$5</f>
        <v>2801.2909090909097</v>
      </c>
      <c r="AM67" s="13">
        <f t="shared" ref="AM67:AV67" si="61">(((30000/11)*$C$2)*$C$3)*$C$5</f>
        <v>2801.2909090909097</v>
      </c>
      <c r="AN67" s="13">
        <f t="shared" si="61"/>
        <v>2801.2909090909097</v>
      </c>
      <c r="AO67" s="13">
        <f t="shared" si="61"/>
        <v>2801.2909090909097</v>
      </c>
      <c r="AP67" s="13">
        <f t="shared" si="61"/>
        <v>2801.2909090909097</v>
      </c>
      <c r="AQ67" s="13">
        <f t="shared" si="61"/>
        <v>2801.2909090909097</v>
      </c>
      <c r="AR67" s="13">
        <f t="shared" si="61"/>
        <v>2801.2909090909097</v>
      </c>
      <c r="AS67" s="13">
        <f t="shared" si="61"/>
        <v>2801.2909090909097</v>
      </c>
      <c r="AT67" s="13">
        <f t="shared" si="61"/>
        <v>2801.2909090909097</v>
      </c>
      <c r="AU67" s="13">
        <f t="shared" si="61"/>
        <v>2801.2909090909097</v>
      </c>
      <c r="AV67" s="13">
        <f t="shared" si="61"/>
        <v>2801.2909090909097</v>
      </c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382"/>
      <c r="EE67" s="9" t="s">
        <v>85</v>
      </c>
      <c r="EF67" s="13">
        <f>((((((15000/29)*$C$2)*$C$3)*$C$5)*$C$7)*$C$8)+'domanda giornaliera 5F0537'!EP68</f>
        <v>22.630044909938743</v>
      </c>
      <c r="EG67" s="13">
        <f t="shared" si="57"/>
        <v>27.413793103448281</v>
      </c>
      <c r="EH67" s="13">
        <f>((((((15000/29)*$C$2)*$C$3)*$C$5)*$C$7)*$C$10)+'domanda giornaliera 5F0537'!ER68</f>
        <v>6314.4593545685557</v>
      </c>
      <c r="EI67" s="13">
        <f t="shared" si="58"/>
        <v>89.288926013793102</v>
      </c>
      <c r="EJ67" s="13">
        <f>((((((15000/29)*$C$2)*$C$3)*$C$5)*$C$7)*$C$9)+'domanda giornaliera 5F0537'!ET68</f>
        <v>1581.7589309527027</v>
      </c>
      <c r="EK67" s="58">
        <f t="shared" si="59"/>
        <v>536.59210344827591</v>
      </c>
      <c r="EL67" s="60">
        <v>520.86210000000005</v>
      </c>
    </row>
    <row r="68" spans="1:142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>
        <f>(((21000/11)*$C$2)*$C$3)*$C$5</f>
        <v>1960.9036363636365</v>
      </c>
      <c r="AX68" s="13">
        <f t="shared" ref="AX68:BG68" si="62">(((21000/11)*$C$2)*$C$3)*$C$5</f>
        <v>1960.9036363636365</v>
      </c>
      <c r="AY68" s="13">
        <f t="shared" si="62"/>
        <v>1960.9036363636365</v>
      </c>
      <c r="AZ68" s="13">
        <f t="shared" si="62"/>
        <v>1960.9036363636365</v>
      </c>
      <c r="BA68" s="13">
        <f t="shared" si="62"/>
        <v>1960.9036363636365</v>
      </c>
      <c r="BB68" s="13">
        <f t="shared" si="62"/>
        <v>1960.9036363636365</v>
      </c>
      <c r="BC68" s="13">
        <f t="shared" si="62"/>
        <v>1960.9036363636365</v>
      </c>
      <c r="BD68" s="13">
        <f t="shared" si="62"/>
        <v>1960.9036363636365</v>
      </c>
      <c r="BE68" s="13">
        <f t="shared" si="62"/>
        <v>1960.9036363636365</v>
      </c>
      <c r="BF68" s="13">
        <f t="shared" si="62"/>
        <v>1960.9036363636365</v>
      </c>
      <c r="BG68" s="13">
        <f t="shared" si="62"/>
        <v>1960.9036363636365</v>
      </c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382"/>
      <c r="EE68" s="9" t="s">
        <v>86</v>
      </c>
      <c r="EF68" s="13">
        <f>((((((15000/29)*$C$2)*$C$3)*$C$5)*$C$7)*$C$8)+'domanda giornaliera 5F0537'!EP69</f>
        <v>22.630044909938743</v>
      </c>
      <c r="EG68" s="13">
        <f t="shared" si="57"/>
        <v>27.413793103448281</v>
      </c>
      <c r="EH68" s="13">
        <f>((((((15000/29)*$C$2)*$C$3)*$C$5)*$C$7)*$C$10)+'domanda giornaliera 5F0537'!ER69</f>
        <v>6314.4593545685557</v>
      </c>
      <c r="EI68" s="13">
        <f t="shared" si="58"/>
        <v>89.288926013793102</v>
      </c>
      <c r="EJ68" s="13">
        <f>((((((15000/29)*$C$2)*$C$3)*$C$5)*$C$7)*$C$9)+'domanda giornaliera 5F0537'!ET69</f>
        <v>1581.7589309527027</v>
      </c>
      <c r="EK68" s="58">
        <f t="shared" si="59"/>
        <v>536.59210344827591</v>
      </c>
      <c r="EL68" s="60">
        <v>520.86210000000005</v>
      </c>
    </row>
    <row r="69" spans="1:142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>
        <f>(((27000/6)*$C$2)*$C$3)*$C$5</f>
        <v>4622.13</v>
      </c>
      <c r="BI69" s="13">
        <f t="shared" ref="BI69:BM69" si="63">(((27000/6)*$C$2)*$C$3)*$C$5</f>
        <v>4622.13</v>
      </c>
      <c r="BJ69" s="13">
        <f t="shared" si="63"/>
        <v>4622.13</v>
      </c>
      <c r="BK69" s="13">
        <f t="shared" si="63"/>
        <v>4622.13</v>
      </c>
      <c r="BL69" s="13">
        <f t="shared" si="63"/>
        <v>4622.13</v>
      </c>
      <c r="BM69" s="13">
        <f t="shared" si="63"/>
        <v>4622.13</v>
      </c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382"/>
      <c r="EE69" s="9" t="s">
        <v>87</v>
      </c>
      <c r="EF69" s="13">
        <f>((((((15000/29)*$C$2)*$C$3)*$C$5)*$C$7)*$C$8)+'domanda giornaliera 5F0537'!EP70</f>
        <v>12.466706058931132</v>
      </c>
      <c r="EG69" s="13">
        <f t="shared" si="57"/>
        <v>27.413793103448281</v>
      </c>
      <c r="EH69" s="13">
        <f>((((((15000/29)*$C$2)*$C$3)*$C$5)*$C$7)*$C$10)+'domanda giornaliera 5F0537'!ER70</f>
        <v>3484.3132694274914</v>
      </c>
      <c r="EI69" s="13">
        <f t="shared" si="58"/>
        <v>89.288926013793102</v>
      </c>
      <c r="EJ69" s="13">
        <f>((((((15000/29)*$C$2)*$C$3)*$C$5)*$C$7)*$C$9)+'domanda giornaliera 5F0537'!ET70</f>
        <v>870.66694976148028</v>
      </c>
      <c r="EK69" s="58">
        <f t="shared" si="59"/>
        <v>536.59210344827591</v>
      </c>
      <c r="EL69" s="60">
        <v>520.86210000000005</v>
      </c>
    </row>
    <row r="70" spans="1:142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>
        <f>(((15000/29)*$C$2)*$C$3)*$C$5</f>
        <v>531.27931034482765</v>
      </c>
      <c r="BO70" s="13">
        <f t="shared" ref="BO70:CQ70" si="64">(((15000/29)*$C$2)*$C$3)*$C$5</f>
        <v>531.27931034482765</v>
      </c>
      <c r="BP70" s="13">
        <f t="shared" si="64"/>
        <v>531.27931034482765</v>
      </c>
      <c r="BQ70" s="13">
        <f t="shared" si="64"/>
        <v>531.27931034482765</v>
      </c>
      <c r="BR70" s="13">
        <f t="shared" si="64"/>
        <v>531.27931034482765</v>
      </c>
      <c r="BS70" s="13">
        <f t="shared" si="64"/>
        <v>531.27931034482765</v>
      </c>
      <c r="BT70" s="13">
        <f t="shared" si="64"/>
        <v>531.27931034482765</v>
      </c>
      <c r="BU70" s="13">
        <f t="shared" si="64"/>
        <v>531.27931034482765</v>
      </c>
      <c r="BV70" s="13">
        <f t="shared" si="64"/>
        <v>531.27931034482765</v>
      </c>
      <c r="BW70" s="13">
        <f t="shared" si="64"/>
        <v>531.27931034482765</v>
      </c>
      <c r="BX70" s="13">
        <f t="shared" si="64"/>
        <v>531.27931034482765</v>
      </c>
      <c r="BY70" s="13">
        <f t="shared" si="64"/>
        <v>531.27931034482765</v>
      </c>
      <c r="BZ70" s="13">
        <f t="shared" si="64"/>
        <v>531.27931034482765</v>
      </c>
      <c r="CA70" s="13">
        <f t="shared" si="64"/>
        <v>531.27931034482765</v>
      </c>
      <c r="CB70" s="13">
        <f t="shared" si="64"/>
        <v>531.27931034482765</v>
      </c>
      <c r="CC70" s="13">
        <f t="shared" si="64"/>
        <v>531.27931034482765</v>
      </c>
      <c r="CD70" s="13">
        <f t="shared" si="64"/>
        <v>531.27931034482765</v>
      </c>
      <c r="CE70" s="13">
        <f t="shared" si="64"/>
        <v>531.27931034482765</v>
      </c>
      <c r="CF70" s="13">
        <f t="shared" si="64"/>
        <v>531.27931034482765</v>
      </c>
      <c r="CG70" s="13">
        <f t="shared" si="64"/>
        <v>531.27931034482765</v>
      </c>
      <c r="CH70" s="13">
        <f t="shared" si="64"/>
        <v>531.27931034482765</v>
      </c>
      <c r="CI70" s="13">
        <f t="shared" si="64"/>
        <v>531.27931034482765</v>
      </c>
      <c r="CJ70" s="13">
        <f t="shared" si="64"/>
        <v>531.27931034482765</v>
      </c>
      <c r="CK70" s="13">
        <f t="shared" si="64"/>
        <v>531.27931034482765</v>
      </c>
      <c r="CL70" s="13">
        <f t="shared" si="64"/>
        <v>531.27931034482765</v>
      </c>
      <c r="CM70" s="13">
        <f t="shared" si="64"/>
        <v>531.27931034482765</v>
      </c>
      <c r="CN70" s="13">
        <f t="shared" si="64"/>
        <v>531.27931034482765</v>
      </c>
      <c r="CO70" s="13">
        <f t="shared" si="64"/>
        <v>531.27931034482765</v>
      </c>
      <c r="CP70" s="13">
        <f t="shared" si="64"/>
        <v>531.27931034482765</v>
      </c>
      <c r="CQ70" s="13">
        <f t="shared" si="64"/>
        <v>531.27931034482765</v>
      </c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382"/>
      <c r="EE70" s="9" t="s">
        <v>88</v>
      </c>
      <c r="EF70" s="13">
        <f>((((((15000/29)*$C$2)*$C$3)*$C$5)*$C$7)*$C$8)+'domanda giornaliera 5F0537'!EP71</f>
        <v>12.466706058931132</v>
      </c>
      <c r="EG70" s="13">
        <f t="shared" si="57"/>
        <v>27.413793103448281</v>
      </c>
      <c r="EH70" s="13">
        <f>((((((15000/29)*$C$2)*$C$3)*$C$5)*$C$7)*$C$10)+'domanda giornaliera 5F0537'!ER71</f>
        <v>3484.3132694274914</v>
      </c>
      <c r="EI70" s="13">
        <f t="shared" si="58"/>
        <v>89.288926013793102</v>
      </c>
      <c r="EJ70" s="13">
        <f>((((((15000/29)*$C$2)*$C$3)*$C$5)*$C$7)*$C$9)+'domanda giornaliera 5F0537'!ET71</f>
        <v>870.66694976148028</v>
      </c>
      <c r="EK70" s="58">
        <f t="shared" si="59"/>
        <v>536.59210344827591</v>
      </c>
      <c r="EL70" s="60">
        <v>520.86210000000005</v>
      </c>
    </row>
    <row r="71" spans="1:142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>
        <f>(((3000/5)*$C$2)*$C$3)*$C$5</f>
        <v>616.28399999999999</v>
      </c>
      <c r="CS71" s="13">
        <f t="shared" ref="CS71:CV71" si="65">(((3000/5)*$C$2)*$C$3)*$C$5</f>
        <v>616.28399999999999</v>
      </c>
      <c r="CT71" s="13">
        <f t="shared" si="65"/>
        <v>616.28399999999999</v>
      </c>
      <c r="CU71" s="13">
        <f t="shared" si="65"/>
        <v>616.28399999999999</v>
      </c>
      <c r="CV71" s="13">
        <f t="shared" si="65"/>
        <v>616.28399999999999</v>
      </c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382"/>
      <c r="EE71" s="9" t="s">
        <v>84</v>
      </c>
      <c r="EF71" s="13">
        <f>((((((15000/29)*$C$2)*$C$3)*$C$5)*$C$7)*$C$8)+'domanda giornaliera 5F0537'!EP72</f>
        <v>12.466706058931132</v>
      </c>
      <c r="EG71" s="13">
        <f t="shared" si="57"/>
        <v>27.413793103448281</v>
      </c>
      <c r="EH71" s="13">
        <f>((((((15000/29)*$C$2)*$C$3)*$C$5)*$C$7)*$C$10)+'domanda giornaliera 5F0537'!ER72</f>
        <v>3484.3132694274914</v>
      </c>
      <c r="EI71" s="13">
        <f t="shared" si="58"/>
        <v>89.288926013793102</v>
      </c>
      <c r="EJ71" s="13">
        <f>((((((15000/29)*$C$2)*$C$3)*$C$5)*$C$7)*$C$9)+'domanda giornaliera 5F0537'!ET72</f>
        <v>870.66694976148028</v>
      </c>
      <c r="EK71" s="58">
        <f t="shared" si="59"/>
        <v>536.59210344827591</v>
      </c>
      <c r="EL71" s="60">
        <v>520.86210000000005</v>
      </c>
    </row>
    <row r="72" spans="1:142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>
        <f>(((38000/18)*$C$2)*$C$3)*$C$5</f>
        <v>2168.4066666666668</v>
      </c>
      <c r="CX72" s="13">
        <f t="shared" ref="CX72:DM72" si="66">(((38000/18)*$C$2)*$C$3)*$C$5</f>
        <v>2168.4066666666668</v>
      </c>
      <c r="CY72" s="13">
        <f t="shared" si="66"/>
        <v>2168.4066666666668</v>
      </c>
      <c r="CZ72" s="13">
        <f t="shared" si="66"/>
        <v>2168.4066666666668</v>
      </c>
      <c r="DA72" s="13">
        <f t="shared" si="66"/>
        <v>2168.4066666666668</v>
      </c>
      <c r="DB72" s="13">
        <f t="shared" si="66"/>
        <v>2168.4066666666668</v>
      </c>
      <c r="DC72" s="13">
        <f t="shared" si="66"/>
        <v>2168.4066666666668</v>
      </c>
      <c r="DD72" s="13">
        <f t="shared" si="66"/>
        <v>2168.4066666666668</v>
      </c>
      <c r="DE72" s="13">
        <f t="shared" si="66"/>
        <v>2168.4066666666668</v>
      </c>
      <c r="DF72" s="13">
        <f t="shared" si="66"/>
        <v>2168.4066666666668</v>
      </c>
      <c r="DG72" s="13">
        <f t="shared" si="66"/>
        <v>2168.4066666666668</v>
      </c>
      <c r="DH72" s="13">
        <f t="shared" si="66"/>
        <v>2168.4066666666668</v>
      </c>
      <c r="DI72" s="13">
        <f t="shared" si="66"/>
        <v>2168.4066666666668</v>
      </c>
      <c r="DJ72" s="13">
        <f t="shared" si="66"/>
        <v>2168.4066666666668</v>
      </c>
      <c r="DK72" s="13">
        <f t="shared" si="66"/>
        <v>2168.4066666666668</v>
      </c>
      <c r="DL72" s="13">
        <f t="shared" si="66"/>
        <v>2168.4066666666668</v>
      </c>
      <c r="DM72" s="13">
        <f t="shared" si="66"/>
        <v>2168.4066666666668</v>
      </c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382"/>
      <c r="EE72" s="9" t="s">
        <v>90</v>
      </c>
      <c r="EF72" s="13">
        <f>((((((15000/29)*$C$2)*$C$3)*$C$5)*$C$7)*$C$8)+'domanda giornaliera 5F0537'!EP73</f>
        <v>12.466706058931132</v>
      </c>
      <c r="EG72" s="13">
        <f t="shared" si="57"/>
        <v>27.413793103448281</v>
      </c>
      <c r="EH72" s="13">
        <f>((((((15000/29)*$C$2)*$C$3)*$C$5)*$C$7)*$C$10)+'domanda giornaliera 5F0537'!ER73</f>
        <v>3484.3132694274914</v>
      </c>
      <c r="EI72" s="13">
        <f t="shared" si="58"/>
        <v>89.288926013793102</v>
      </c>
      <c r="EJ72" s="13">
        <f>((((((15000/29)*$C$2)*$C$3)*$C$5)*$C$7)*$C$9)+'domanda giornaliera 5F0537'!ET73</f>
        <v>870.66694976148028</v>
      </c>
      <c r="EK72" s="58">
        <f t="shared" si="59"/>
        <v>536.59210344827591</v>
      </c>
      <c r="EL72" s="60">
        <v>520.86210000000005</v>
      </c>
    </row>
    <row r="73" spans="1:142" x14ac:dyDescent="0.25"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382"/>
      <c r="EE73" s="9" t="s">
        <v>91</v>
      </c>
      <c r="EF73" s="13">
        <f>((((((15000/29)*$C$2)*$C$3)*$C$5)*$C$7)*$C$8)+'domanda giornaliera 5F0537'!EP74</f>
        <v>12.466706058931132</v>
      </c>
      <c r="EG73" s="13">
        <f t="shared" si="57"/>
        <v>27.413793103448281</v>
      </c>
      <c r="EH73" s="13">
        <f>((((((15000/29)*$C$2)*$C$3)*$C$5)*$C$7)*$C$10)+'domanda giornaliera 5F0537'!ER74</f>
        <v>3484.3132694274914</v>
      </c>
      <c r="EI73" s="13">
        <f t="shared" si="58"/>
        <v>89.288926013793102</v>
      </c>
      <c r="EJ73" s="13">
        <f>((((((15000/29)*$C$2)*$C$3)*$C$5)*$C$7)*$C$9)+'domanda giornaliera 5F0537'!ET74</f>
        <v>870.66694976148028</v>
      </c>
      <c r="EK73" s="58">
        <f t="shared" si="59"/>
        <v>536.59210344827591</v>
      </c>
      <c r="EL73" s="60">
        <v>520.86210000000005</v>
      </c>
    </row>
    <row r="74" spans="1:142" x14ac:dyDescent="0.25">
      <c r="A74" s="16" t="s">
        <v>188</v>
      </c>
      <c r="B74" s="16" t="s">
        <v>21</v>
      </c>
      <c r="C74" s="9" t="s">
        <v>163</v>
      </c>
      <c r="D74" s="9" t="s">
        <v>164</v>
      </c>
      <c r="E74" s="9" t="s">
        <v>165</v>
      </c>
      <c r="F74" s="9" t="s">
        <v>166</v>
      </c>
      <c r="G74" s="9" t="s">
        <v>167</v>
      </c>
      <c r="H74" s="9" t="s">
        <v>168</v>
      </c>
      <c r="I74" s="9" t="s">
        <v>169</v>
      </c>
      <c r="J74" s="9" t="s">
        <v>170</v>
      </c>
      <c r="K74" s="9" t="s">
        <v>171</v>
      </c>
      <c r="L74" s="9" t="s">
        <v>172</v>
      </c>
      <c r="M74" s="9" t="s">
        <v>173</v>
      </c>
      <c r="N74" s="9" t="s">
        <v>174</v>
      </c>
      <c r="O74" s="9" t="s">
        <v>175</v>
      </c>
      <c r="P74" s="9" t="s">
        <v>176</v>
      </c>
      <c r="Q74" s="9" t="s">
        <v>177</v>
      </c>
      <c r="R74" s="9" t="s">
        <v>158</v>
      </c>
      <c r="S74" s="9" t="s">
        <v>159</v>
      </c>
      <c r="T74" s="9" t="s">
        <v>160</v>
      </c>
      <c r="U74" s="9" t="s">
        <v>161</v>
      </c>
      <c r="V74" s="9" t="s">
        <v>162</v>
      </c>
      <c r="W74" s="9" t="s">
        <v>40</v>
      </c>
      <c r="X74" s="9" t="s">
        <v>41</v>
      </c>
      <c r="Y74" s="9" t="s">
        <v>42</v>
      </c>
      <c r="Z74" s="9" t="s">
        <v>43</v>
      </c>
      <c r="AA74" s="9" t="s">
        <v>178</v>
      </c>
      <c r="AB74" s="9" t="s">
        <v>45</v>
      </c>
      <c r="AC74" s="9" t="s">
        <v>46</v>
      </c>
      <c r="AD74" s="9" t="s">
        <v>47</v>
      </c>
      <c r="AE74" s="9" t="s">
        <v>48</v>
      </c>
      <c r="AF74" s="9" t="s">
        <v>44</v>
      </c>
      <c r="AG74" s="9" t="s">
        <v>50</v>
      </c>
      <c r="AH74" s="9" t="s">
        <v>51</v>
      </c>
      <c r="AI74" s="9" t="s">
        <v>52</v>
      </c>
      <c r="AJ74" s="9" t="s">
        <v>53</v>
      </c>
      <c r="AK74" s="9" t="s">
        <v>49</v>
      </c>
      <c r="AL74" s="9" t="s">
        <v>55</v>
      </c>
      <c r="AM74" s="9" t="s">
        <v>56</v>
      </c>
      <c r="AN74" s="9" t="s">
        <v>57</v>
      </c>
      <c r="AO74" s="9" t="s">
        <v>58</v>
      </c>
      <c r="AP74" s="9" t="s">
        <v>54</v>
      </c>
      <c r="AQ74" s="9" t="s">
        <v>60</v>
      </c>
      <c r="AR74" s="9" t="s">
        <v>61</v>
      </c>
      <c r="AS74" s="9" t="s">
        <v>62</v>
      </c>
      <c r="AT74" s="9" t="s">
        <v>63</v>
      </c>
      <c r="AU74" s="9" t="s">
        <v>59</v>
      </c>
      <c r="AV74" s="9" t="s">
        <v>65</v>
      </c>
      <c r="AW74" s="9" t="s">
        <v>66</v>
      </c>
      <c r="AX74" s="9" t="s">
        <v>67</v>
      </c>
      <c r="AY74" s="9" t="s">
        <v>68</v>
      </c>
      <c r="AZ74" s="9" t="s">
        <v>64</v>
      </c>
      <c r="BA74" s="9" t="s">
        <v>70</v>
      </c>
      <c r="BB74" s="9" t="s">
        <v>71</v>
      </c>
      <c r="BC74" s="9" t="s">
        <v>72</v>
      </c>
      <c r="BD74" s="9" t="s">
        <v>73</v>
      </c>
      <c r="BE74" s="9" t="s">
        <v>69</v>
      </c>
      <c r="BF74" s="9" t="s">
        <v>75</v>
      </c>
      <c r="BG74" s="9" t="s">
        <v>76</v>
      </c>
      <c r="BH74" s="9" t="s">
        <v>77</v>
      </c>
      <c r="BI74" s="9" t="s">
        <v>78</v>
      </c>
      <c r="BJ74" s="9" t="s">
        <v>74</v>
      </c>
      <c r="BK74" s="9" t="s">
        <v>80</v>
      </c>
      <c r="BL74" s="9" t="s">
        <v>81</v>
      </c>
      <c r="BM74" s="9" t="s">
        <v>82</v>
      </c>
      <c r="BN74" s="9" t="s">
        <v>83</v>
      </c>
      <c r="BO74" s="9" t="s">
        <v>79</v>
      </c>
      <c r="BP74" s="9" t="s">
        <v>85</v>
      </c>
      <c r="BQ74" s="9" t="s">
        <v>86</v>
      </c>
      <c r="BR74" s="9" t="s">
        <v>87</v>
      </c>
      <c r="BS74" s="9" t="s">
        <v>88</v>
      </c>
      <c r="BT74" s="9" t="s">
        <v>84</v>
      </c>
      <c r="BU74" s="9" t="s">
        <v>90</v>
      </c>
      <c r="BV74" s="9" t="s">
        <v>91</v>
      </c>
      <c r="BW74" s="9" t="s">
        <v>92</v>
      </c>
      <c r="BX74" s="9" t="s">
        <v>93</v>
      </c>
      <c r="BY74" s="9" t="s">
        <v>89</v>
      </c>
      <c r="BZ74" s="9" t="s">
        <v>95</v>
      </c>
      <c r="CA74" s="9" t="s">
        <v>96</v>
      </c>
      <c r="CB74" s="9" t="s">
        <v>97</v>
      </c>
      <c r="CC74" s="9" t="s">
        <v>98</v>
      </c>
      <c r="CD74" s="9" t="s">
        <v>94</v>
      </c>
      <c r="CE74" s="9" t="s">
        <v>100</v>
      </c>
      <c r="CF74" s="9" t="s">
        <v>101</v>
      </c>
      <c r="CG74" s="9" t="s">
        <v>102</v>
      </c>
      <c r="CH74" s="9" t="s">
        <v>103</v>
      </c>
      <c r="CI74" s="9" t="s">
        <v>99</v>
      </c>
      <c r="CJ74" s="9" t="s">
        <v>105</v>
      </c>
      <c r="CK74" s="9" t="s">
        <v>106</v>
      </c>
      <c r="CL74" s="9" t="s">
        <v>107</v>
      </c>
      <c r="CM74" s="9" t="s">
        <v>108</v>
      </c>
      <c r="CN74" s="9" t="s">
        <v>104</v>
      </c>
      <c r="CO74" s="9" t="s">
        <v>110</v>
      </c>
      <c r="CP74" s="9" t="s">
        <v>111</v>
      </c>
      <c r="CQ74" s="9" t="s">
        <v>112</v>
      </c>
      <c r="CR74" s="9" t="s">
        <v>113</v>
      </c>
      <c r="CS74" s="9" t="s">
        <v>109</v>
      </c>
      <c r="CT74" s="9" t="s">
        <v>115</v>
      </c>
      <c r="CU74" s="9" t="s">
        <v>116</v>
      </c>
      <c r="CV74" s="9" t="s">
        <v>117</v>
      </c>
      <c r="CW74" s="9" t="s">
        <v>118</v>
      </c>
      <c r="CX74" s="9" t="s">
        <v>114</v>
      </c>
      <c r="CY74" s="9" t="s">
        <v>120</v>
      </c>
      <c r="CZ74" s="9" t="s">
        <v>121</v>
      </c>
      <c r="DA74" s="9" t="s">
        <v>122</v>
      </c>
      <c r="DB74" s="9" t="s">
        <v>123</v>
      </c>
      <c r="DC74" s="9" t="s">
        <v>119</v>
      </c>
      <c r="DD74" s="9" t="s">
        <v>125</v>
      </c>
      <c r="DE74" s="9" t="s">
        <v>126</v>
      </c>
      <c r="DF74" s="9" t="s">
        <v>127</v>
      </c>
      <c r="DG74" s="9" t="s">
        <v>128</v>
      </c>
      <c r="DH74" s="9" t="s">
        <v>124</v>
      </c>
      <c r="DI74" s="9" t="s">
        <v>130</v>
      </c>
      <c r="DJ74" s="9" t="s">
        <v>131</v>
      </c>
      <c r="DK74" s="9" t="s">
        <v>132</v>
      </c>
      <c r="DL74" s="9" t="s">
        <v>133</v>
      </c>
      <c r="DM74" s="9" t="s">
        <v>129</v>
      </c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382"/>
      <c r="EE74" s="9" t="s">
        <v>92</v>
      </c>
      <c r="EF74" s="13">
        <f>((((((15000/29)*$C$2)*$C$3)*$C$5)*$C$7)*$C$8)+'domanda giornaliera 5F0537'!EP75</f>
        <v>12.466706058931132</v>
      </c>
      <c r="EG74" s="13">
        <f t="shared" si="57"/>
        <v>27.413793103448281</v>
      </c>
      <c r="EH74" s="13">
        <f>((((((15000/29)*$C$2)*$C$3)*$C$5)*$C$7)*$C$10)+'domanda giornaliera 5F0537'!ER75</f>
        <v>3484.3132694274914</v>
      </c>
      <c r="EI74" s="13">
        <f t="shared" si="58"/>
        <v>89.288926013793102</v>
      </c>
      <c r="EJ74" s="13">
        <f>((((((15000/29)*$C$2)*$C$3)*$C$5)*$C$7)*$C$9)+'domanda giornaliera 5F0537'!ET75</f>
        <v>870.66694976148028</v>
      </c>
      <c r="EK74" s="58">
        <f t="shared" si="59"/>
        <v>536.59210344827591</v>
      </c>
      <c r="EL74" s="60">
        <v>520.86210000000005</v>
      </c>
    </row>
    <row r="75" spans="1:142" x14ac:dyDescent="0.25">
      <c r="A75" s="13"/>
      <c r="B75" s="13"/>
      <c r="C75" s="13">
        <f>(((1857.142857*$C$2)*$C$3)*$C$5)*$C$7</f>
        <v>1926.6211712803699</v>
      </c>
      <c r="D75" s="13">
        <f t="shared" ref="D75:I75" si="67">(((1857.142857*$C$2)*$C$3)*$C$5)*$C$7</f>
        <v>1926.6211712803699</v>
      </c>
      <c r="E75" s="13">
        <f t="shared" si="67"/>
        <v>1926.6211712803699</v>
      </c>
      <c r="F75" s="13">
        <f t="shared" si="67"/>
        <v>1926.6211712803699</v>
      </c>
      <c r="G75" s="13">
        <f t="shared" si="67"/>
        <v>1926.6211712803699</v>
      </c>
      <c r="H75" s="13">
        <f t="shared" si="67"/>
        <v>1926.6211712803699</v>
      </c>
      <c r="I75" s="13">
        <f t="shared" si="67"/>
        <v>1926.6211712803699</v>
      </c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382"/>
      <c r="EE75" s="9" t="s">
        <v>93</v>
      </c>
      <c r="EF75" s="13">
        <f>((((((15000/29)*$C$2)*$C$3)*$C$5)*$C$7)*$C$8)+'domanda giornaliera 5F0537'!EP76</f>
        <v>12.466706058931132</v>
      </c>
      <c r="EG75" s="13">
        <f t="shared" si="57"/>
        <v>27.413793103448281</v>
      </c>
      <c r="EH75" s="13">
        <f>((((((15000/29)*$C$2)*$C$3)*$C$5)*$C$7)*$C$10)+'domanda giornaliera 5F0537'!ER76</f>
        <v>3484.3132694274914</v>
      </c>
      <c r="EI75" s="13">
        <f t="shared" si="58"/>
        <v>89.288926013793102</v>
      </c>
      <c r="EJ75" s="13">
        <f>((((((15000/29)*$C$2)*$C$3)*$C$5)*$C$7)*$C$9)+'domanda giornaliera 5F0537'!ET76</f>
        <v>870.66694976148028</v>
      </c>
      <c r="EK75" s="58">
        <f t="shared" si="59"/>
        <v>536.59210344827591</v>
      </c>
      <c r="EL75" s="60">
        <v>520.86210000000005</v>
      </c>
    </row>
    <row r="76" spans="1:142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>
        <f>((((2000/6)*$C$2)*$C$3)*$C$5)*$C$7</f>
        <v>345.80380000000002</v>
      </c>
      <c r="K76" s="13">
        <f t="shared" ref="K76:O76" si="68">((((2000/6)*$C$2)*$C$3)*$C$5)*$C$7</f>
        <v>345.80380000000002</v>
      </c>
      <c r="L76" s="13">
        <f t="shared" si="68"/>
        <v>345.80380000000002</v>
      </c>
      <c r="M76" s="13">
        <f t="shared" si="68"/>
        <v>345.80380000000002</v>
      </c>
      <c r="N76" s="13">
        <f t="shared" si="68"/>
        <v>345.80380000000002</v>
      </c>
      <c r="O76" s="13">
        <f t="shared" si="68"/>
        <v>345.80380000000002</v>
      </c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382"/>
      <c r="EE76" s="9" t="s">
        <v>89</v>
      </c>
      <c r="EF76" s="13">
        <f>((((((15000/29)*$C$2)*$C$3)*$C$5)*$C$7)*$C$8)+'domanda giornaliera 5F0537'!EP77</f>
        <v>40.955476401788275</v>
      </c>
      <c r="EG76" s="13">
        <f t="shared" si="57"/>
        <v>27.413793103448281</v>
      </c>
      <c r="EH76" s="13">
        <f>((((((15000/29)*$C$2)*$C$3)*$C$5)*$C$7)*$C$10)+'domanda giornaliera 5F0537'!ER77</f>
        <v>11417.472149427491</v>
      </c>
      <c r="EI76" s="13">
        <f t="shared" si="58"/>
        <v>89.288926013793102</v>
      </c>
      <c r="EJ76" s="13">
        <f>((((((15000/29)*$C$2)*$C$3)*$C$5)*$C$7)*$C$9)+'domanda giornaliera 5F0537'!ET77</f>
        <v>2863.9229497614801</v>
      </c>
      <c r="EK76" s="58">
        <f t="shared" si="59"/>
        <v>536.59210344827591</v>
      </c>
      <c r="EL76" s="60">
        <v>520.86210000000005</v>
      </c>
    </row>
    <row r="77" spans="1:142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>
        <f>((((71000/18)*$C$2)*$C$3)*$C$5)*$C$7</f>
        <v>4092.0116333333335</v>
      </c>
      <c r="Q77" s="13">
        <f t="shared" ref="Q77:AG77" si="69">((((71000/18)*$C$2)*$C$3)*$C$5)*$C$7</f>
        <v>4092.0116333333335</v>
      </c>
      <c r="R77" s="13">
        <f t="shared" si="69"/>
        <v>4092.0116333333335</v>
      </c>
      <c r="S77" s="13">
        <f t="shared" si="69"/>
        <v>4092.0116333333335</v>
      </c>
      <c r="T77" s="13">
        <f t="shared" si="69"/>
        <v>4092.0116333333335</v>
      </c>
      <c r="U77" s="13">
        <f t="shared" si="69"/>
        <v>4092.0116333333335</v>
      </c>
      <c r="V77" s="13">
        <f t="shared" si="69"/>
        <v>4092.0116333333335</v>
      </c>
      <c r="W77" s="13">
        <f t="shared" si="69"/>
        <v>4092.0116333333335</v>
      </c>
      <c r="X77" s="13">
        <f t="shared" si="69"/>
        <v>4092.0116333333335</v>
      </c>
      <c r="Y77" s="13">
        <f t="shared" si="69"/>
        <v>4092.0116333333335</v>
      </c>
      <c r="Z77" s="13">
        <f t="shared" si="69"/>
        <v>4092.0116333333335</v>
      </c>
      <c r="AA77" s="13">
        <f t="shared" si="69"/>
        <v>4092.0116333333335</v>
      </c>
      <c r="AB77" s="13">
        <f t="shared" si="69"/>
        <v>4092.0116333333335</v>
      </c>
      <c r="AC77" s="13">
        <f t="shared" si="69"/>
        <v>4092.0116333333335</v>
      </c>
      <c r="AD77" s="13">
        <f t="shared" si="69"/>
        <v>4092.0116333333335</v>
      </c>
      <c r="AE77" s="13">
        <f t="shared" si="69"/>
        <v>4092.0116333333335</v>
      </c>
      <c r="AF77" s="13">
        <f t="shared" si="69"/>
        <v>4092.0116333333335</v>
      </c>
      <c r="AG77" s="13">
        <f t="shared" si="69"/>
        <v>4092.0116333333335</v>
      </c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382"/>
      <c r="EE77" s="9" t="s">
        <v>95</v>
      </c>
      <c r="EF77" s="13">
        <f>((((((15000/29)*$C$2)*$C$3)*$C$5)*$C$7)*$C$8)+'domanda giornaliera 5F0537'!EP78</f>
        <v>40.955476401788275</v>
      </c>
      <c r="EG77" s="13">
        <f t="shared" si="57"/>
        <v>27.413793103448281</v>
      </c>
      <c r="EH77" s="13">
        <f>((((((15000/29)*$C$2)*$C$3)*$C$5)*$C$7)*$C$10)+'domanda giornaliera 5F0537'!ER78</f>
        <v>11417.472149427491</v>
      </c>
      <c r="EI77" s="13">
        <f t="shared" si="58"/>
        <v>89.288926013793102</v>
      </c>
      <c r="EJ77" s="13">
        <f>((((((15000/29)*$C$2)*$C$3)*$C$5)*$C$7)*$C$9)+'domanda giornaliera 5F0537'!ET78</f>
        <v>2863.9229497614801</v>
      </c>
      <c r="EK77" s="58">
        <f t="shared" si="59"/>
        <v>536.59210344827591</v>
      </c>
      <c r="EL77" s="60">
        <v>520.86210000000005</v>
      </c>
    </row>
    <row r="78" spans="1:142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>
        <f>((((12000/4)*$C$2)*$C$3)*$C$5)*$C$7</f>
        <v>3112.2341999999999</v>
      </c>
      <c r="AI78" s="13">
        <f t="shared" ref="AI78:AK78" si="70">((((12000/4)*$C$2)*$C$3)*$C$5)*$C$7</f>
        <v>3112.2341999999999</v>
      </c>
      <c r="AJ78" s="13">
        <f t="shared" si="70"/>
        <v>3112.2341999999999</v>
      </c>
      <c r="AK78" s="13">
        <f t="shared" si="70"/>
        <v>3112.2341999999999</v>
      </c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382"/>
      <c r="EE78" s="9" t="s">
        <v>96</v>
      </c>
      <c r="EF78" s="13">
        <f>((((((15000/29)*$C$2)*$C$3)*$C$5)*$C$7)*$C$8)+'domanda giornaliera 5F0537'!EP79</f>
        <v>40.955476401788275</v>
      </c>
      <c r="EG78" s="13">
        <f t="shared" si="57"/>
        <v>27.413793103448281</v>
      </c>
      <c r="EH78" s="13">
        <f>((((((15000/29)*$C$2)*$C$3)*$C$5)*$C$7)*$C$10)+'domanda giornaliera 5F0537'!ER79</f>
        <v>11417.472149427491</v>
      </c>
      <c r="EI78" s="13">
        <f t="shared" si="58"/>
        <v>89.288926013793102</v>
      </c>
      <c r="EJ78" s="13">
        <f>((((((15000/29)*$C$2)*$C$3)*$C$5)*$C$7)*$C$9)+'domanda giornaliera 5F0537'!ET79</f>
        <v>2863.9229497614801</v>
      </c>
      <c r="EK78" s="58">
        <f t="shared" si="59"/>
        <v>536.59210344827591</v>
      </c>
      <c r="EL78" s="60">
        <v>520.86210000000005</v>
      </c>
    </row>
    <row r="79" spans="1:142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>
        <f>((((30000/11)*$C$2)*$C$3)*$C$5)*$C$7</f>
        <v>2829.3038181818188</v>
      </c>
      <c r="AM79" s="13">
        <f t="shared" ref="AM79:AV79" si="71">((((30000/11)*$C$2)*$C$3)*$C$5)*$C$7</f>
        <v>2829.3038181818188</v>
      </c>
      <c r="AN79" s="13">
        <f t="shared" si="71"/>
        <v>2829.3038181818188</v>
      </c>
      <c r="AO79" s="13">
        <f t="shared" si="71"/>
        <v>2829.3038181818188</v>
      </c>
      <c r="AP79" s="13">
        <f t="shared" si="71"/>
        <v>2829.3038181818188</v>
      </c>
      <c r="AQ79" s="13">
        <f t="shared" si="71"/>
        <v>2829.3038181818188</v>
      </c>
      <c r="AR79" s="13">
        <f t="shared" si="71"/>
        <v>2829.3038181818188</v>
      </c>
      <c r="AS79" s="13">
        <f t="shared" si="71"/>
        <v>2829.3038181818188</v>
      </c>
      <c r="AT79" s="13">
        <f t="shared" si="71"/>
        <v>2829.3038181818188</v>
      </c>
      <c r="AU79" s="13">
        <f t="shared" si="71"/>
        <v>2829.3038181818188</v>
      </c>
      <c r="AV79" s="13">
        <f t="shared" si="71"/>
        <v>2829.3038181818188</v>
      </c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382"/>
      <c r="EE79" s="9" t="s">
        <v>97</v>
      </c>
      <c r="EF79" s="13">
        <f>((((((15000/29)*$C$2)*$C$3)*$C$5)*$C$7)*$C$8)+'domanda giornaliera 5F0537'!EP80</f>
        <v>40.955476401788275</v>
      </c>
      <c r="EG79" s="13">
        <f t="shared" si="57"/>
        <v>27.413793103448281</v>
      </c>
      <c r="EH79" s="13">
        <f>((((((15000/29)*$C$2)*$C$3)*$C$5)*$C$7)*$C$10)+'domanda giornaliera 5F0537'!ER80</f>
        <v>11417.472149427491</v>
      </c>
      <c r="EI79" s="13">
        <f t="shared" si="58"/>
        <v>89.288926013793102</v>
      </c>
      <c r="EJ79" s="13">
        <f>((((((15000/29)*$C$2)*$C$3)*$C$5)*$C$7)*$C$9)+'domanda giornaliera 5F0537'!ET80</f>
        <v>2863.9229497614801</v>
      </c>
      <c r="EK79" s="58">
        <f t="shared" si="59"/>
        <v>536.59210344827591</v>
      </c>
      <c r="EL79" s="60">
        <v>520.86210000000005</v>
      </c>
    </row>
    <row r="80" spans="1:142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>
        <f>((((21000/11)*$C$2)*$C$3)*$C$5)*$C$7</f>
        <v>1980.5126727272727</v>
      </c>
      <c r="AX80" s="13">
        <f t="shared" ref="AX80:BG80" si="72">((((21000/11)*$C$2)*$C$3)*$C$5)*$C$7</f>
        <v>1980.5126727272727</v>
      </c>
      <c r="AY80" s="13">
        <f t="shared" si="72"/>
        <v>1980.5126727272727</v>
      </c>
      <c r="AZ80" s="13">
        <f t="shared" si="72"/>
        <v>1980.5126727272727</v>
      </c>
      <c r="BA80" s="13">
        <f t="shared" si="72"/>
        <v>1980.5126727272727</v>
      </c>
      <c r="BB80" s="13">
        <f t="shared" si="72"/>
        <v>1980.5126727272727</v>
      </c>
      <c r="BC80" s="13">
        <f t="shared" si="72"/>
        <v>1980.5126727272727</v>
      </c>
      <c r="BD80" s="13">
        <f t="shared" si="72"/>
        <v>1980.5126727272727</v>
      </c>
      <c r="BE80" s="13">
        <f t="shared" si="72"/>
        <v>1980.5126727272727</v>
      </c>
      <c r="BF80" s="13">
        <f t="shared" si="72"/>
        <v>1980.5126727272727</v>
      </c>
      <c r="BG80" s="13">
        <f t="shared" si="72"/>
        <v>1980.5126727272727</v>
      </c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382"/>
      <c r="EE80" s="9" t="s">
        <v>98</v>
      </c>
      <c r="EF80" s="13">
        <f>((((((15000/29)*$C$2)*$C$3)*$C$5)*$C$7)*$C$8)+'domanda giornaliera 5F0537'!EP81</f>
        <v>40.955476401788275</v>
      </c>
      <c r="EG80" s="13">
        <f t="shared" si="57"/>
        <v>27.413793103448281</v>
      </c>
      <c r="EH80" s="13">
        <f>((((((15000/29)*$C$2)*$C$3)*$C$5)*$C$7)*$C$10)+'domanda giornaliera 5F0537'!ER81</f>
        <v>11417.472149427491</v>
      </c>
      <c r="EI80" s="13">
        <f t="shared" si="58"/>
        <v>89.288926013793102</v>
      </c>
      <c r="EJ80" s="13">
        <f>((((((15000/29)*$C$2)*$C$3)*$C$5)*$C$7)*$C$9)+'domanda giornaliera 5F0537'!ET81</f>
        <v>2863.9229497614801</v>
      </c>
      <c r="EK80" s="58">
        <f t="shared" si="59"/>
        <v>536.59210344827591</v>
      </c>
      <c r="EL80" s="60">
        <v>520.86210000000005</v>
      </c>
    </row>
    <row r="81" spans="1:142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>
        <f>((((27000/6)*$C$2)*$C$3)*$C$5)*$C$7</f>
        <v>4668.3513000000003</v>
      </c>
      <c r="BI81" s="13">
        <f t="shared" ref="BI81:BM81" si="73">((((27000/6)*$C$2)*$C$3)*$C$5)*$C$7</f>
        <v>4668.3513000000003</v>
      </c>
      <c r="BJ81" s="13">
        <f t="shared" si="73"/>
        <v>4668.3513000000003</v>
      </c>
      <c r="BK81" s="13">
        <f t="shared" si="73"/>
        <v>4668.3513000000003</v>
      </c>
      <c r="BL81" s="13">
        <f t="shared" si="73"/>
        <v>4668.3513000000003</v>
      </c>
      <c r="BM81" s="13">
        <f t="shared" si="73"/>
        <v>4668.3513000000003</v>
      </c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382"/>
      <c r="EE81" s="9" t="s">
        <v>94</v>
      </c>
      <c r="EF81" s="13">
        <f>((((((15000/29)*$C$2)*$C$3)*$C$5)*$C$7)*$C$8)+'domanda giornaliera 5F0537'!EP82</f>
        <v>13.351950335121609</v>
      </c>
      <c r="EG81" s="13">
        <f t="shared" si="57"/>
        <v>27.413793103448281</v>
      </c>
      <c r="EH81" s="13">
        <f>((((((15000/29)*$C$2)*$C$3)*$C$5)*$C$7)*$C$10)+'domanda giornaliera 5F0537'!ER82</f>
        <v>3730.8238560941577</v>
      </c>
      <c r="EI81" s="13">
        <f t="shared" si="58"/>
        <v>89.288926013793102</v>
      </c>
      <c r="EJ81" s="13">
        <f>((((((15000/29)*$C$2)*$C$3)*$C$5)*$C$7)*$C$9)+'domanda giornaliera 5F0537'!ET82</f>
        <v>932.6042830948137</v>
      </c>
      <c r="EK81" s="58">
        <f t="shared" si="59"/>
        <v>536.59210344827591</v>
      </c>
      <c r="EL81" s="60">
        <v>520.86210000000005</v>
      </c>
    </row>
    <row r="82" spans="1:142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>
        <f>((((15000/29)*$C$2)*$C$3)*$C$5)*$C$7</f>
        <v>536.59210344827591</v>
      </c>
      <c r="BO82" s="13">
        <f t="shared" ref="BO82:CQ82" si="74">((((15000/29)*$C$2)*$C$3)*$C$5)*$C$7</f>
        <v>536.59210344827591</v>
      </c>
      <c r="BP82" s="13">
        <f t="shared" si="74"/>
        <v>536.59210344827591</v>
      </c>
      <c r="BQ82" s="13">
        <f t="shared" si="74"/>
        <v>536.59210344827591</v>
      </c>
      <c r="BR82" s="13">
        <f t="shared" si="74"/>
        <v>536.59210344827591</v>
      </c>
      <c r="BS82" s="13">
        <f t="shared" si="74"/>
        <v>536.59210344827591</v>
      </c>
      <c r="BT82" s="13">
        <f t="shared" si="74"/>
        <v>536.59210344827591</v>
      </c>
      <c r="BU82" s="13">
        <f t="shared" si="74"/>
        <v>536.59210344827591</v>
      </c>
      <c r="BV82" s="13">
        <f t="shared" si="74"/>
        <v>536.59210344827591</v>
      </c>
      <c r="BW82" s="13">
        <f t="shared" si="74"/>
        <v>536.59210344827591</v>
      </c>
      <c r="BX82" s="13">
        <f t="shared" si="74"/>
        <v>536.59210344827591</v>
      </c>
      <c r="BY82" s="13">
        <f t="shared" si="74"/>
        <v>536.59210344827591</v>
      </c>
      <c r="BZ82" s="13">
        <f t="shared" si="74"/>
        <v>536.59210344827591</v>
      </c>
      <c r="CA82" s="13">
        <f t="shared" si="74"/>
        <v>536.59210344827591</v>
      </c>
      <c r="CB82" s="13">
        <f t="shared" si="74"/>
        <v>536.59210344827591</v>
      </c>
      <c r="CC82" s="13">
        <f t="shared" si="74"/>
        <v>536.59210344827591</v>
      </c>
      <c r="CD82" s="13">
        <f t="shared" si="74"/>
        <v>536.59210344827591</v>
      </c>
      <c r="CE82" s="13">
        <f t="shared" si="74"/>
        <v>536.59210344827591</v>
      </c>
      <c r="CF82" s="13">
        <f t="shared" si="74"/>
        <v>536.59210344827591</v>
      </c>
      <c r="CG82" s="13">
        <f t="shared" si="74"/>
        <v>536.59210344827591</v>
      </c>
      <c r="CH82" s="13">
        <f t="shared" si="74"/>
        <v>536.59210344827591</v>
      </c>
      <c r="CI82" s="13">
        <f t="shared" si="74"/>
        <v>536.59210344827591</v>
      </c>
      <c r="CJ82" s="13">
        <f t="shared" si="74"/>
        <v>536.59210344827591</v>
      </c>
      <c r="CK82" s="13">
        <f t="shared" si="74"/>
        <v>536.59210344827591</v>
      </c>
      <c r="CL82" s="13">
        <f t="shared" si="74"/>
        <v>536.59210344827591</v>
      </c>
      <c r="CM82" s="13">
        <f t="shared" si="74"/>
        <v>536.59210344827591</v>
      </c>
      <c r="CN82" s="13">
        <f t="shared" si="74"/>
        <v>536.59210344827591</v>
      </c>
      <c r="CO82" s="13">
        <f t="shared" si="74"/>
        <v>536.59210344827591</v>
      </c>
      <c r="CP82" s="13">
        <f t="shared" si="74"/>
        <v>536.59210344827591</v>
      </c>
      <c r="CQ82" s="13">
        <f t="shared" si="74"/>
        <v>536.59210344827591</v>
      </c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382"/>
      <c r="EE82" s="9" t="s">
        <v>100</v>
      </c>
      <c r="EF82" s="13">
        <f>((((((15000/29)*$C$2)*$C$3)*$C$5)*$C$7)*$C$8)+'domanda giornaliera 5F0537'!EP83</f>
        <v>13.351950335121609</v>
      </c>
      <c r="EG82" s="13">
        <f t="shared" si="57"/>
        <v>27.413793103448281</v>
      </c>
      <c r="EH82" s="13">
        <f>((((((15000/29)*$C$2)*$C$3)*$C$5)*$C$7)*$C$10)+'domanda giornaliera 5F0537'!ER83</f>
        <v>3730.8238560941577</v>
      </c>
      <c r="EI82" s="13">
        <f t="shared" si="58"/>
        <v>89.288926013793102</v>
      </c>
      <c r="EJ82" s="13">
        <f>((((((15000/29)*$C$2)*$C$3)*$C$5)*$C$7)*$C$9)+'domanda giornaliera 5F0537'!ET83</f>
        <v>932.6042830948137</v>
      </c>
      <c r="EK82" s="58">
        <f t="shared" si="59"/>
        <v>536.59210344827591</v>
      </c>
      <c r="EL82" s="60">
        <v>520.86210000000005</v>
      </c>
    </row>
    <row r="83" spans="1:142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>
        <f>((((3000/5)*$C$2)*$C$3)*$C$5)*$C$7</f>
        <v>622.44683999999995</v>
      </c>
      <c r="CS83" s="13">
        <f t="shared" ref="CS83:CV85" si="75">((((3000/5)*$C$2)*$C$3)*$C$5)*$C$7</f>
        <v>622.44683999999995</v>
      </c>
      <c r="CT83" s="13">
        <f t="shared" si="75"/>
        <v>622.44683999999995</v>
      </c>
      <c r="CU83" s="13">
        <f t="shared" si="75"/>
        <v>622.44683999999995</v>
      </c>
      <c r="CV83" s="13">
        <f t="shared" si="75"/>
        <v>622.44683999999995</v>
      </c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382"/>
      <c r="EE83" s="9" t="s">
        <v>101</v>
      </c>
      <c r="EF83" s="13">
        <f>((((((15000/29)*$C$2)*$C$3)*$C$5)*$C$7)*$C$8)+'domanda giornaliera 5F0537'!EP84</f>
        <v>13.351950335121609</v>
      </c>
      <c r="EG83" s="13">
        <f t="shared" si="57"/>
        <v>27.413793103448281</v>
      </c>
      <c r="EH83" s="13">
        <f>((((((15000/29)*$C$2)*$C$3)*$C$5)*$C$7)*$C$10)+'domanda giornaliera 5F0537'!ER84</f>
        <v>3730.8238560941577</v>
      </c>
      <c r="EI83" s="13">
        <f t="shared" si="58"/>
        <v>89.288926013793102</v>
      </c>
      <c r="EJ83" s="13">
        <f>((((((15000/29)*$C$2)*$C$3)*$C$5)*$C$7)*$C$9)+'domanda giornaliera 5F0537'!ET84</f>
        <v>932.6042830948137</v>
      </c>
      <c r="EK83" s="58">
        <f t="shared" si="59"/>
        <v>536.59210344827591</v>
      </c>
      <c r="EL83" s="60">
        <v>520.86210000000005</v>
      </c>
    </row>
    <row r="84" spans="1:142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>
        <f>((((38000/18)*$C$2)*$C$3)*$C$5)*$C$7</f>
        <v>2190.0907333333334</v>
      </c>
      <c r="CX84" s="13">
        <f t="shared" ref="CX84:DM85" si="76">((((38000/18)*$C$2)*$C$3)*$C$5)*$C$7</f>
        <v>2190.0907333333334</v>
      </c>
      <c r="CY84" s="13">
        <f t="shared" si="76"/>
        <v>2190.0907333333334</v>
      </c>
      <c r="CZ84" s="13">
        <f t="shared" si="76"/>
        <v>2190.0907333333334</v>
      </c>
      <c r="DA84" s="13">
        <f t="shared" si="76"/>
        <v>2190.0907333333334</v>
      </c>
      <c r="DB84" s="13">
        <f t="shared" si="76"/>
        <v>2190.0907333333334</v>
      </c>
      <c r="DC84" s="13">
        <f t="shared" si="76"/>
        <v>2190.0907333333334</v>
      </c>
      <c r="DD84" s="13">
        <f t="shared" si="76"/>
        <v>2190.0907333333334</v>
      </c>
      <c r="DE84" s="13">
        <f t="shared" si="76"/>
        <v>2190.0907333333334</v>
      </c>
      <c r="DF84" s="13">
        <f t="shared" si="76"/>
        <v>2190.0907333333334</v>
      </c>
      <c r="DG84" s="13">
        <f t="shared" si="76"/>
        <v>2190.0907333333334</v>
      </c>
      <c r="DH84" s="13">
        <f t="shared" si="76"/>
        <v>2190.0907333333334</v>
      </c>
      <c r="DI84" s="13">
        <f t="shared" si="76"/>
        <v>2190.0907333333334</v>
      </c>
      <c r="DJ84" s="13">
        <f t="shared" si="76"/>
        <v>2190.0907333333334</v>
      </c>
      <c r="DK84" s="13">
        <f t="shared" si="76"/>
        <v>2190.0907333333334</v>
      </c>
      <c r="DL84" s="13">
        <f t="shared" si="76"/>
        <v>2190.0907333333334</v>
      </c>
      <c r="DM84" s="13">
        <f t="shared" si="76"/>
        <v>2190.0907333333334</v>
      </c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382"/>
      <c r="EE84" s="9" t="s">
        <v>102</v>
      </c>
      <c r="EF84" s="13">
        <f>((((((15000/29)*$C$2)*$C$3)*$C$5)*$C$7)*$C$8)+'domanda giornaliera 5F0537'!EP85</f>
        <v>82.964341144645402</v>
      </c>
      <c r="EG84" s="13">
        <f t="shared" si="57"/>
        <v>27.413793103448281</v>
      </c>
      <c r="EH84" s="13">
        <f>((((((15000/29)*$C$2)*$C$3)*$C$5)*$C$7)*$C$10)+'domanda giornaliera 5F0537'!ER85</f>
        <v>23115.519989427485</v>
      </c>
      <c r="EI84" s="13">
        <f t="shared" si="58"/>
        <v>89.288926013793102</v>
      </c>
      <c r="EJ84" s="13">
        <f>((((((15000/29)*$C$2)*$C$3)*$C$5)*$C$7)*$C$9)+'domanda giornaliera 5F0537'!ET85</f>
        <v>5803.1309497614793</v>
      </c>
      <c r="EK84" s="58">
        <f t="shared" si="59"/>
        <v>536.59210344827591</v>
      </c>
      <c r="EL84" s="60">
        <v>520.86210000000005</v>
      </c>
    </row>
    <row r="85" spans="1:142" x14ac:dyDescent="0.25">
      <c r="C85" s="13">
        <f>(((1857.142857*$C$2)*$C$3)*$C$5)*$C$7</f>
        <v>1926.6211712803699</v>
      </c>
      <c r="D85" s="13">
        <f t="shared" ref="D85:I85" si="77">(((1857.142857*$C$2)*$C$3)*$C$5)*$C$7</f>
        <v>1926.6211712803699</v>
      </c>
      <c r="E85" s="13">
        <f t="shared" si="77"/>
        <v>1926.6211712803699</v>
      </c>
      <c r="F85" s="13">
        <f t="shared" si="77"/>
        <v>1926.6211712803699</v>
      </c>
      <c r="G85" s="13">
        <f t="shared" si="77"/>
        <v>1926.6211712803699</v>
      </c>
      <c r="H85" s="13">
        <f t="shared" si="77"/>
        <v>1926.6211712803699</v>
      </c>
      <c r="I85" s="13">
        <f t="shared" si="77"/>
        <v>1926.6211712803699</v>
      </c>
      <c r="J85" s="13">
        <f>((((2000/6)*$C$2)*$C$3)*$C$5)*$C$7</f>
        <v>345.80380000000002</v>
      </c>
      <c r="K85" s="13">
        <f t="shared" ref="K85:O85" si="78">((((2000/6)*$C$2)*$C$3)*$C$5)*$C$7</f>
        <v>345.80380000000002</v>
      </c>
      <c r="L85" s="13">
        <f t="shared" si="78"/>
        <v>345.80380000000002</v>
      </c>
      <c r="M85" s="13">
        <f t="shared" si="78"/>
        <v>345.80380000000002</v>
      </c>
      <c r="N85" s="13">
        <f t="shared" si="78"/>
        <v>345.80380000000002</v>
      </c>
      <c r="O85" s="13">
        <f t="shared" si="78"/>
        <v>345.80380000000002</v>
      </c>
      <c r="P85" s="13">
        <f>((((71000/18)*$C$2)*$C$3)*$C$5)*$C$7</f>
        <v>4092.0116333333335</v>
      </c>
      <c r="Q85" s="13">
        <f t="shared" ref="Q85:AG85" si="79">((((71000/18)*$C$2)*$C$3)*$C$5)*$C$7</f>
        <v>4092.0116333333335</v>
      </c>
      <c r="R85" s="13">
        <f t="shared" si="79"/>
        <v>4092.0116333333335</v>
      </c>
      <c r="S85" s="13">
        <f t="shared" si="79"/>
        <v>4092.0116333333335</v>
      </c>
      <c r="T85" s="13">
        <f t="shared" si="79"/>
        <v>4092.0116333333335</v>
      </c>
      <c r="U85" s="13">
        <f t="shared" si="79"/>
        <v>4092.0116333333335</v>
      </c>
      <c r="V85" s="13">
        <f t="shared" si="79"/>
        <v>4092.0116333333335</v>
      </c>
      <c r="W85" s="13">
        <f t="shared" si="79"/>
        <v>4092.0116333333335</v>
      </c>
      <c r="X85" s="13">
        <f t="shared" si="79"/>
        <v>4092.0116333333335</v>
      </c>
      <c r="Y85" s="13">
        <f t="shared" si="79"/>
        <v>4092.0116333333335</v>
      </c>
      <c r="Z85" s="13">
        <f t="shared" si="79"/>
        <v>4092.0116333333335</v>
      </c>
      <c r="AA85" s="13">
        <f t="shared" si="79"/>
        <v>4092.0116333333335</v>
      </c>
      <c r="AB85" s="13">
        <f t="shared" si="79"/>
        <v>4092.0116333333335</v>
      </c>
      <c r="AC85" s="13">
        <f t="shared" si="79"/>
        <v>4092.0116333333335</v>
      </c>
      <c r="AD85" s="13">
        <f t="shared" si="79"/>
        <v>4092.0116333333335</v>
      </c>
      <c r="AE85" s="13">
        <f t="shared" si="79"/>
        <v>4092.0116333333335</v>
      </c>
      <c r="AF85" s="13">
        <f t="shared" si="79"/>
        <v>4092.0116333333335</v>
      </c>
      <c r="AG85" s="13">
        <f t="shared" si="79"/>
        <v>4092.0116333333335</v>
      </c>
      <c r="AH85" s="13">
        <f>((((12000/4)*$C$2)*$C$3)*$C$5)*$C$7</f>
        <v>3112.2341999999999</v>
      </c>
      <c r="AI85" s="13">
        <f t="shared" ref="AI85:AK85" si="80">((((12000/4)*$C$2)*$C$3)*$C$5)*$C$7</f>
        <v>3112.2341999999999</v>
      </c>
      <c r="AJ85" s="13">
        <f t="shared" si="80"/>
        <v>3112.2341999999999</v>
      </c>
      <c r="AK85" s="13">
        <f t="shared" si="80"/>
        <v>3112.2341999999999</v>
      </c>
      <c r="AL85" s="13">
        <f>((((30000/11)*$C$2)*$C$3)*$C$5)*$C$7</f>
        <v>2829.3038181818188</v>
      </c>
      <c r="AM85" s="13">
        <f t="shared" ref="AM85:AV85" si="81">((((30000/11)*$C$2)*$C$3)*$C$5)*$C$7</f>
        <v>2829.3038181818188</v>
      </c>
      <c r="AN85" s="13">
        <f t="shared" si="81"/>
        <v>2829.3038181818188</v>
      </c>
      <c r="AO85" s="13">
        <f t="shared" si="81"/>
        <v>2829.3038181818188</v>
      </c>
      <c r="AP85" s="13">
        <f t="shared" si="81"/>
        <v>2829.3038181818188</v>
      </c>
      <c r="AQ85" s="13">
        <f t="shared" si="81"/>
        <v>2829.3038181818188</v>
      </c>
      <c r="AR85" s="13">
        <f t="shared" si="81"/>
        <v>2829.3038181818188</v>
      </c>
      <c r="AS85" s="13">
        <f t="shared" si="81"/>
        <v>2829.3038181818188</v>
      </c>
      <c r="AT85" s="13">
        <f t="shared" si="81"/>
        <v>2829.3038181818188</v>
      </c>
      <c r="AU85" s="13">
        <f t="shared" si="81"/>
        <v>2829.3038181818188</v>
      </c>
      <c r="AV85" s="13">
        <f t="shared" si="81"/>
        <v>2829.3038181818188</v>
      </c>
      <c r="AW85" s="13">
        <f>((((21000/11)*$C$2)*$C$3)*$C$5)*$C$7</f>
        <v>1980.5126727272727</v>
      </c>
      <c r="AX85" s="13">
        <f t="shared" ref="AX85:BG85" si="82">((((21000/11)*$C$2)*$C$3)*$C$5)*$C$7</f>
        <v>1980.5126727272727</v>
      </c>
      <c r="AY85" s="13">
        <f t="shared" si="82"/>
        <v>1980.5126727272727</v>
      </c>
      <c r="AZ85" s="13">
        <f t="shared" si="82"/>
        <v>1980.5126727272727</v>
      </c>
      <c r="BA85" s="13">
        <f t="shared" si="82"/>
        <v>1980.5126727272727</v>
      </c>
      <c r="BB85" s="13">
        <f t="shared" si="82"/>
        <v>1980.5126727272727</v>
      </c>
      <c r="BC85" s="13">
        <f t="shared" si="82"/>
        <v>1980.5126727272727</v>
      </c>
      <c r="BD85" s="13">
        <f t="shared" si="82"/>
        <v>1980.5126727272727</v>
      </c>
      <c r="BE85" s="13">
        <f t="shared" si="82"/>
        <v>1980.5126727272727</v>
      </c>
      <c r="BF85" s="13">
        <f t="shared" si="82"/>
        <v>1980.5126727272727</v>
      </c>
      <c r="BG85" s="13">
        <f t="shared" si="82"/>
        <v>1980.5126727272727</v>
      </c>
      <c r="BH85" s="13">
        <f>((((27000/6)*$C$2)*$C$3)*$C$5)*$C$7</f>
        <v>4668.3513000000003</v>
      </c>
      <c r="BI85" s="13">
        <f t="shared" ref="BI85:BM85" si="83">((((27000/6)*$C$2)*$C$3)*$C$5)*$C$7</f>
        <v>4668.3513000000003</v>
      </c>
      <c r="BJ85" s="13">
        <f t="shared" si="83"/>
        <v>4668.3513000000003</v>
      </c>
      <c r="BK85" s="13">
        <f t="shared" si="83"/>
        <v>4668.3513000000003</v>
      </c>
      <c r="BL85" s="13">
        <f t="shared" si="83"/>
        <v>4668.3513000000003</v>
      </c>
      <c r="BM85" s="13">
        <f t="shared" si="83"/>
        <v>4668.3513000000003</v>
      </c>
      <c r="BN85" s="13">
        <f>((((15000/29)*$C$2)*$C$3)*$C$5)*$C$7</f>
        <v>536.59210344827591</v>
      </c>
      <c r="BO85" s="13">
        <f t="shared" ref="BO85:CQ85" si="84">((((15000/29)*$C$2)*$C$3)*$C$5)*$C$7</f>
        <v>536.59210344827591</v>
      </c>
      <c r="BP85" s="13">
        <f t="shared" si="84"/>
        <v>536.59210344827591</v>
      </c>
      <c r="BQ85" s="13">
        <f t="shared" si="84"/>
        <v>536.59210344827591</v>
      </c>
      <c r="BR85" s="13">
        <f t="shared" si="84"/>
        <v>536.59210344827591</v>
      </c>
      <c r="BS85" s="13">
        <f t="shared" si="84"/>
        <v>536.59210344827591</v>
      </c>
      <c r="BT85" s="13">
        <f t="shared" si="84"/>
        <v>536.59210344827591</v>
      </c>
      <c r="BU85" s="13">
        <f t="shared" si="84"/>
        <v>536.59210344827591</v>
      </c>
      <c r="BV85" s="13">
        <f t="shared" si="84"/>
        <v>536.59210344827591</v>
      </c>
      <c r="BW85" s="13">
        <f t="shared" si="84"/>
        <v>536.59210344827591</v>
      </c>
      <c r="BX85" s="13">
        <f t="shared" si="84"/>
        <v>536.59210344827591</v>
      </c>
      <c r="BY85" s="13">
        <f t="shared" si="84"/>
        <v>536.59210344827591</v>
      </c>
      <c r="BZ85" s="13">
        <f t="shared" si="84"/>
        <v>536.59210344827591</v>
      </c>
      <c r="CA85" s="13">
        <f t="shared" si="84"/>
        <v>536.59210344827591</v>
      </c>
      <c r="CB85" s="13">
        <f t="shared" si="84"/>
        <v>536.59210344827591</v>
      </c>
      <c r="CC85" s="13">
        <f t="shared" si="84"/>
        <v>536.59210344827591</v>
      </c>
      <c r="CD85" s="13">
        <f t="shared" si="84"/>
        <v>536.59210344827591</v>
      </c>
      <c r="CE85" s="13">
        <f t="shared" si="84"/>
        <v>536.59210344827591</v>
      </c>
      <c r="CF85" s="13">
        <f t="shared" si="84"/>
        <v>536.59210344827591</v>
      </c>
      <c r="CG85" s="13">
        <f t="shared" si="84"/>
        <v>536.59210344827591</v>
      </c>
      <c r="CH85" s="13">
        <f t="shared" si="84"/>
        <v>536.59210344827591</v>
      </c>
      <c r="CI85" s="13">
        <f t="shared" si="84"/>
        <v>536.59210344827591</v>
      </c>
      <c r="CJ85" s="13">
        <f t="shared" si="84"/>
        <v>536.59210344827591</v>
      </c>
      <c r="CK85" s="13">
        <f t="shared" si="84"/>
        <v>536.59210344827591</v>
      </c>
      <c r="CL85" s="13">
        <f t="shared" si="84"/>
        <v>536.59210344827591</v>
      </c>
      <c r="CM85" s="13">
        <f t="shared" si="84"/>
        <v>536.59210344827591</v>
      </c>
      <c r="CN85" s="13">
        <f t="shared" si="84"/>
        <v>536.59210344827591</v>
      </c>
      <c r="CO85" s="13">
        <f t="shared" si="84"/>
        <v>536.59210344827591</v>
      </c>
      <c r="CP85" s="13">
        <f t="shared" si="84"/>
        <v>536.59210344827591</v>
      </c>
      <c r="CQ85" s="13">
        <f t="shared" si="84"/>
        <v>536.59210344827591</v>
      </c>
      <c r="CR85" s="13">
        <f>((((3000/5)*$C$2)*$C$3)*$C$5)*$C$7</f>
        <v>622.44683999999995</v>
      </c>
      <c r="CS85" s="13">
        <f t="shared" si="75"/>
        <v>622.44683999999995</v>
      </c>
      <c r="CT85" s="13">
        <f t="shared" si="75"/>
        <v>622.44683999999995</v>
      </c>
      <c r="CU85" s="13">
        <f t="shared" si="75"/>
        <v>622.44683999999995</v>
      </c>
      <c r="CV85" s="13">
        <f t="shared" si="75"/>
        <v>622.44683999999995</v>
      </c>
      <c r="CW85" s="13">
        <f>((((38000/18)*$C$2)*$C$3)*$C$5)*$C$7</f>
        <v>2190.0907333333334</v>
      </c>
      <c r="CX85" s="13">
        <f t="shared" si="76"/>
        <v>2190.0907333333334</v>
      </c>
      <c r="CY85" s="13">
        <f t="shared" si="76"/>
        <v>2190.0907333333334</v>
      </c>
      <c r="CZ85" s="13">
        <f t="shared" si="76"/>
        <v>2190.0907333333334</v>
      </c>
      <c r="DA85" s="13">
        <f t="shared" si="76"/>
        <v>2190.0907333333334</v>
      </c>
      <c r="DB85" s="13">
        <f t="shared" si="76"/>
        <v>2190.0907333333334</v>
      </c>
      <c r="DC85" s="13">
        <f t="shared" si="76"/>
        <v>2190.0907333333334</v>
      </c>
      <c r="DD85" s="13">
        <f t="shared" si="76"/>
        <v>2190.0907333333334</v>
      </c>
      <c r="DE85" s="13">
        <f t="shared" si="76"/>
        <v>2190.0907333333334</v>
      </c>
      <c r="DF85" s="13">
        <f t="shared" si="76"/>
        <v>2190.0907333333334</v>
      </c>
      <c r="DG85" s="13">
        <f t="shared" si="76"/>
        <v>2190.0907333333334</v>
      </c>
      <c r="DH85" s="13">
        <f t="shared" si="76"/>
        <v>2190.0907333333334</v>
      </c>
      <c r="DI85" s="13">
        <f t="shared" si="76"/>
        <v>2190.0907333333334</v>
      </c>
      <c r="DJ85" s="13">
        <f t="shared" si="76"/>
        <v>2190.0907333333334</v>
      </c>
      <c r="DK85" s="13">
        <f t="shared" si="76"/>
        <v>2190.0907333333334</v>
      </c>
      <c r="DL85" s="13">
        <f t="shared" si="76"/>
        <v>2190.0907333333334</v>
      </c>
      <c r="DM85" s="13">
        <f t="shared" si="76"/>
        <v>2190.0907333333334</v>
      </c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382"/>
      <c r="EE85" s="9" t="s">
        <v>103</v>
      </c>
      <c r="EF85" s="13">
        <f>((((((15000/29)*$C$2)*$C$3)*$C$5)*$C$7)*$C$8)+'domanda giornaliera 5F0537'!EP86</f>
        <v>82.964341144645402</v>
      </c>
      <c r="EG85" s="13">
        <f t="shared" si="57"/>
        <v>27.413793103448281</v>
      </c>
      <c r="EH85" s="13">
        <f>((((((15000/29)*$C$2)*$C$3)*$C$5)*$C$7)*$C$10)+'domanda giornaliera 5F0537'!ER86</f>
        <v>23115.519989427485</v>
      </c>
      <c r="EI85" s="13">
        <f t="shared" si="58"/>
        <v>89.288926013793102</v>
      </c>
      <c r="EJ85" s="13">
        <f>((((((15000/29)*$C$2)*$C$3)*$C$5)*$C$7)*$C$9)+'domanda giornaliera 5F0537'!ET86</f>
        <v>5803.1309497614793</v>
      </c>
      <c r="EK85" s="58">
        <f t="shared" si="59"/>
        <v>536.59210344827591</v>
      </c>
      <c r="EL85" s="60">
        <v>520.86210000000005</v>
      </c>
    </row>
    <row r="86" spans="1:142" x14ac:dyDescent="0.25"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382"/>
      <c r="EE86" s="9" t="s">
        <v>99</v>
      </c>
      <c r="EF86" s="13">
        <f>((((((15000/29)*$C$2)*$C$3)*$C$5)*$C$7)*$C$8)+'domanda giornaliera 5F0537'!EP87</f>
        <v>82.964341144645402</v>
      </c>
      <c r="EG86" s="13">
        <f t="shared" si="57"/>
        <v>27.413793103448281</v>
      </c>
      <c r="EH86" s="13">
        <f>((((((15000/29)*$C$2)*$C$3)*$C$5)*$C$7)*$C$10)+'domanda giornaliera 5F0537'!ER87</f>
        <v>23115.519989427485</v>
      </c>
      <c r="EI86" s="13">
        <f t="shared" si="58"/>
        <v>89.288926013793102</v>
      </c>
      <c r="EJ86" s="13">
        <f>((((((15000/29)*$C$2)*$C$3)*$C$5)*$C$7)*$C$9)+'domanda giornaliera 5F0537'!ET87</f>
        <v>5803.1309497614793</v>
      </c>
      <c r="EK86" s="58">
        <f t="shared" si="59"/>
        <v>536.59210344827591</v>
      </c>
      <c r="EL86" s="60">
        <v>520.86210000000005</v>
      </c>
    </row>
    <row r="87" spans="1:142" x14ac:dyDescent="0.25">
      <c r="A87" s="16" t="s">
        <v>188</v>
      </c>
      <c r="B87" s="16" t="s">
        <v>14</v>
      </c>
      <c r="C87" s="9" t="s">
        <v>163</v>
      </c>
      <c r="D87" s="9" t="s">
        <v>164</v>
      </c>
      <c r="E87" s="9" t="s">
        <v>165</v>
      </c>
      <c r="F87" s="9" t="s">
        <v>166</v>
      </c>
      <c r="G87" s="9" t="s">
        <v>167</v>
      </c>
      <c r="H87" s="9" t="s">
        <v>168</v>
      </c>
      <c r="I87" s="9" t="s">
        <v>169</v>
      </c>
      <c r="J87" s="9" t="s">
        <v>170</v>
      </c>
      <c r="K87" s="9" t="s">
        <v>171</v>
      </c>
      <c r="L87" s="9" t="s">
        <v>172</v>
      </c>
      <c r="M87" s="9" t="s">
        <v>173</v>
      </c>
      <c r="N87" s="9" t="s">
        <v>174</v>
      </c>
      <c r="O87" s="9" t="s">
        <v>175</v>
      </c>
      <c r="P87" s="9" t="s">
        <v>176</v>
      </c>
      <c r="Q87" s="9" t="s">
        <v>177</v>
      </c>
      <c r="R87" s="9" t="s">
        <v>158</v>
      </c>
      <c r="S87" s="9" t="s">
        <v>159</v>
      </c>
      <c r="T87" s="9" t="s">
        <v>160</v>
      </c>
      <c r="U87" s="9" t="s">
        <v>161</v>
      </c>
      <c r="V87" s="9" t="s">
        <v>162</v>
      </c>
      <c r="W87" s="9" t="s">
        <v>40</v>
      </c>
      <c r="X87" s="9" t="s">
        <v>41</v>
      </c>
      <c r="Y87" s="9" t="s">
        <v>42</v>
      </c>
      <c r="Z87" s="9" t="s">
        <v>43</v>
      </c>
      <c r="AA87" s="9" t="s">
        <v>178</v>
      </c>
      <c r="AB87" s="9" t="s">
        <v>45</v>
      </c>
      <c r="AC87" s="9" t="s">
        <v>46</v>
      </c>
      <c r="AD87" s="9" t="s">
        <v>47</v>
      </c>
      <c r="AE87" s="9" t="s">
        <v>48</v>
      </c>
      <c r="AF87" s="9" t="s">
        <v>44</v>
      </c>
      <c r="AG87" s="9" t="s">
        <v>50</v>
      </c>
      <c r="AH87" s="9" t="s">
        <v>51</v>
      </c>
      <c r="AI87" s="9" t="s">
        <v>52</v>
      </c>
      <c r="AJ87" s="9" t="s">
        <v>53</v>
      </c>
      <c r="AK87" s="9" t="s">
        <v>49</v>
      </c>
      <c r="AL87" s="9" t="s">
        <v>55</v>
      </c>
      <c r="AM87" s="9" t="s">
        <v>56</v>
      </c>
      <c r="AN87" s="9" t="s">
        <v>57</v>
      </c>
      <c r="AO87" s="9" t="s">
        <v>58</v>
      </c>
      <c r="AP87" s="9" t="s">
        <v>54</v>
      </c>
      <c r="AQ87" s="9" t="s">
        <v>60</v>
      </c>
      <c r="AR87" s="9" t="s">
        <v>61</v>
      </c>
      <c r="AS87" s="9" t="s">
        <v>62</v>
      </c>
      <c r="AT87" s="9" t="s">
        <v>63</v>
      </c>
      <c r="AU87" s="9" t="s">
        <v>59</v>
      </c>
      <c r="AV87" s="9" t="s">
        <v>65</v>
      </c>
      <c r="AW87" s="9" t="s">
        <v>66</v>
      </c>
      <c r="AX87" s="9" t="s">
        <v>67</v>
      </c>
      <c r="AY87" s="9" t="s">
        <v>68</v>
      </c>
      <c r="AZ87" s="9" t="s">
        <v>64</v>
      </c>
      <c r="BA87" s="9" t="s">
        <v>70</v>
      </c>
      <c r="BB87" s="9" t="s">
        <v>71</v>
      </c>
      <c r="BC87" s="9" t="s">
        <v>72</v>
      </c>
      <c r="BD87" s="9" t="s">
        <v>73</v>
      </c>
      <c r="BE87" s="9" t="s">
        <v>69</v>
      </c>
      <c r="BF87" s="9" t="s">
        <v>75</v>
      </c>
      <c r="BG87" s="9" t="s">
        <v>76</v>
      </c>
      <c r="BH87" s="9" t="s">
        <v>77</v>
      </c>
      <c r="BI87" s="9" t="s">
        <v>78</v>
      </c>
      <c r="BJ87" s="9" t="s">
        <v>74</v>
      </c>
      <c r="BK87" s="9" t="s">
        <v>80</v>
      </c>
      <c r="BL87" s="9" t="s">
        <v>81</v>
      </c>
      <c r="BM87" s="9" t="s">
        <v>82</v>
      </c>
      <c r="BN87" s="9" t="s">
        <v>83</v>
      </c>
      <c r="BO87" s="9" t="s">
        <v>79</v>
      </c>
      <c r="BP87" s="9" t="s">
        <v>85</v>
      </c>
      <c r="BQ87" s="9" t="s">
        <v>86</v>
      </c>
      <c r="BR87" s="9" t="s">
        <v>87</v>
      </c>
      <c r="BS87" s="9" t="s">
        <v>88</v>
      </c>
      <c r="BT87" s="9" t="s">
        <v>84</v>
      </c>
      <c r="BU87" s="9" t="s">
        <v>90</v>
      </c>
      <c r="BV87" s="9" t="s">
        <v>91</v>
      </c>
      <c r="BW87" s="9" t="s">
        <v>92</v>
      </c>
      <c r="BX87" s="9" t="s">
        <v>93</v>
      </c>
      <c r="BY87" s="9" t="s">
        <v>89</v>
      </c>
      <c r="BZ87" s="9" t="s">
        <v>95</v>
      </c>
      <c r="CA87" s="9" t="s">
        <v>96</v>
      </c>
      <c r="CB87" s="9" t="s">
        <v>97</v>
      </c>
      <c r="CC87" s="9" t="s">
        <v>98</v>
      </c>
      <c r="CD87" s="9" t="s">
        <v>94</v>
      </c>
      <c r="CE87" s="9" t="s">
        <v>100</v>
      </c>
      <c r="CF87" s="9" t="s">
        <v>101</v>
      </c>
      <c r="CG87" s="9" t="s">
        <v>102</v>
      </c>
      <c r="CH87" s="9" t="s">
        <v>103</v>
      </c>
      <c r="CI87" s="9" t="s">
        <v>99</v>
      </c>
      <c r="CJ87" s="9" t="s">
        <v>105</v>
      </c>
      <c r="CK87" s="9" t="s">
        <v>106</v>
      </c>
      <c r="CL87" s="9" t="s">
        <v>107</v>
      </c>
      <c r="CM87" s="9" t="s">
        <v>108</v>
      </c>
      <c r="CN87" s="9" t="s">
        <v>104</v>
      </c>
      <c r="CO87" s="9" t="s">
        <v>110</v>
      </c>
      <c r="CP87" s="9" t="s">
        <v>111</v>
      </c>
      <c r="CQ87" s="9" t="s">
        <v>112</v>
      </c>
      <c r="CR87" s="9" t="s">
        <v>113</v>
      </c>
      <c r="CS87" s="9" t="s">
        <v>109</v>
      </c>
      <c r="CT87" s="9" t="s">
        <v>115</v>
      </c>
      <c r="CU87" s="9" t="s">
        <v>116</v>
      </c>
      <c r="CV87" s="9" t="s">
        <v>117</v>
      </c>
      <c r="CW87" s="9" t="s">
        <v>118</v>
      </c>
      <c r="CX87" s="9" t="s">
        <v>114</v>
      </c>
      <c r="CY87" s="9" t="s">
        <v>120</v>
      </c>
      <c r="CZ87" s="9" t="s">
        <v>121</v>
      </c>
      <c r="DA87" s="9" t="s">
        <v>122</v>
      </c>
      <c r="DB87" s="9" t="s">
        <v>123</v>
      </c>
      <c r="DC87" s="9" t="s">
        <v>119</v>
      </c>
      <c r="DD87" s="9" t="s">
        <v>125</v>
      </c>
      <c r="DE87" s="9" t="s">
        <v>126</v>
      </c>
      <c r="DF87" s="9" t="s">
        <v>127</v>
      </c>
      <c r="DG87" s="9" t="s">
        <v>128</v>
      </c>
      <c r="DH87" s="9" t="s">
        <v>124</v>
      </c>
      <c r="DI87" s="9" t="s">
        <v>130</v>
      </c>
      <c r="DJ87" s="9" t="s">
        <v>131</v>
      </c>
      <c r="DK87" s="9" t="s">
        <v>132</v>
      </c>
      <c r="DL87" s="9" t="s">
        <v>133</v>
      </c>
      <c r="DM87" s="9" t="s">
        <v>129</v>
      </c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382"/>
      <c r="EE87" s="9" t="s">
        <v>105</v>
      </c>
      <c r="EF87" s="13">
        <f>((((((15000/29)*$C$2)*$C$3)*$C$5)*$C$7)*$C$8)+'domanda giornaliera 5F0537'!EP88</f>
        <v>82.964341144645402</v>
      </c>
      <c r="EG87" s="13">
        <f t="shared" si="57"/>
        <v>27.413793103448281</v>
      </c>
      <c r="EH87" s="13">
        <f>((((((15000/29)*$C$2)*$C$3)*$C$5)*$C$7)*$C$10)+'domanda giornaliera 5F0537'!ER88</f>
        <v>23115.519989427485</v>
      </c>
      <c r="EI87" s="13">
        <f t="shared" si="58"/>
        <v>89.288926013793102</v>
      </c>
      <c r="EJ87" s="13">
        <f>((((((15000/29)*$C$2)*$C$3)*$C$5)*$C$7)*$C$9)+'domanda giornaliera 5F0537'!ET88</f>
        <v>5803.1309497614793</v>
      </c>
      <c r="EK87" s="58">
        <f t="shared" si="59"/>
        <v>536.59210344827591</v>
      </c>
      <c r="EL87" s="60">
        <v>520.86210000000005</v>
      </c>
    </row>
    <row r="88" spans="1:142" x14ac:dyDescent="0.25">
      <c r="A88" s="13"/>
      <c r="B88" s="13"/>
      <c r="C88" s="13">
        <f>((((1857.142857*$C$2)*$C$3)*$C$5)*$C$7)*$C$8</f>
        <v>4.5269047013106336</v>
      </c>
      <c r="D88" s="13">
        <f t="shared" ref="D88:I88" si="85">((((1857.142857*$C$2)*$C$3)*$C$5)*$C$7)*$C$8</f>
        <v>4.5269047013106336</v>
      </c>
      <c r="E88" s="13">
        <f t="shared" si="85"/>
        <v>4.5269047013106336</v>
      </c>
      <c r="F88" s="13">
        <f t="shared" si="85"/>
        <v>4.5269047013106336</v>
      </c>
      <c r="G88" s="13">
        <f t="shared" si="85"/>
        <v>4.5269047013106336</v>
      </c>
      <c r="H88" s="13">
        <f t="shared" si="85"/>
        <v>4.5269047013106336</v>
      </c>
      <c r="I88" s="13">
        <f t="shared" si="85"/>
        <v>4.5269047013106336</v>
      </c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382"/>
      <c r="EE88" s="9" t="s">
        <v>106</v>
      </c>
      <c r="EF88" s="13">
        <f>((((((15000/29)*$C$2)*$C$3)*$C$5)*$C$7)*$C$8)+'domanda giornaliera 5F0537'!EP89</f>
        <v>82.964341144645402</v>
      </c>
      <c r="EG88" s="13">
        <f t="shared" si="57"/>
        <v>27.413793103448281</v>
      </c>
      <c r="EH88" s="13">
        <f>((((((15000/29)*$C$2)*$C$3)*$C$5)*$C$7)*$C$10)+'domanda giornaliera 5F0537'!ER89</f>
        <v>23115.519989427485</v>
      </c>
      <c r="EI88" s="13">
        <f t="shared" si="58"/>
        <v>89.288926013793102</v>
      </c>
      <c r="EJ88" s="13">
        <f>((((((15000/29)*$C$2)*$C$3)*$C$5)*$C$7)*$C$9)+'domanda giornaliera 5F0537'!ET89</f>
        <v>5803.1309497614793</v>
      </c>
      <c r="EK88" s="58">
        <f t="shared" si="59"/>
        <v>536.59210344827591</v>
      </c>
      <c r="EL88" s="60">
        <v>520.86210000000005</v>
      </c>
    </row>
    <row r="89" spans="1:142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>
        <f>(((((2000/6)*$C$2)*$C$3)*$C$5)*$C$7)*$C$8</f>
        <v>0.81252135670800008</v>
      </c>
      <c r="K89" s="13">
        <f t="shared" ref="K89:O89" si="86">(((((2000/6)*$C$2)*$C$3)*$C$5)*$C$7)*$C$8</f>
        <v>0.81252135670800008</v>
      </c>
      <c r="L89" s="13">
        <f t="shared" si="86"/>
        <v>0.81252135670800008</v>
      </c>
      <c r="M89" s="13">
        <f t="shared" si="86"/>
        <v>0.81252135670800008</v>
      </c>
      <c r="N89" s="13">
        <f t="shared" si="86"/>
        <v>0.81252135670800008</v>
      </c>
      <c r="O89" s="13">
        <f t="shared" si="86"/>
        <v>0.81252135670800008</v>
      </c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382"/>
      <c r="EE89" s="9" t="s">
        <v>107</v>
      </c>
      <c r="EF89" s="13">
        <f>((((((15000/29)*$C$2)*$C$3)*$C$5)*$C$7)*$C$8)+'domanda giornaliera 5F0537'!EP90</f>
        <v>82.121208871918128</v>
      </c>
      <c r="EG89" s="13">
        <f t="shared" si="57"/>
        <v>27.413793103448281</v>
      </c>
      <c r="EH89" s="13">
        <f>((((((15000/29)*$C$2)*$C$3)*$C$5)*$C$7)*$C$10)+'domanda giornaliera 5F0537'!ER90</f>
        <v>22880.736171245666</v>
      </c>
      <c r="EI89" s="13">
        <f t="shared" si="58"/>
        <v>89.288926013793102</v>
      </c>
      <c r="EJ89" s="13">
        <f>((((((15000/29)*$C$2)*$C$3)*$C$5)*$C$7)*$C$9)+'domanda giornaliera 5F0537'!ET90</f>
        <v>5744.1400406705707</v>
      </c>
      <c r="EK89" s="58">
        <f t="shared" si="59"/>
        <v>536.59210344827591</v>
      </c>
      <c r="EL89" s="60">
        <v>520.86210000000005</v>
      </c>
    </row>
    <row r="90" spans="1:142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>
        <f>(((((71000/18)*$C$2)*$C$3)*$C$5)*$C$7)*$C$8</f>
        <v>9.6148360543779994</v>
      </c>
      <c r="Q90" s="13">
        <f t="shared" ref="Q90:AG90" si="87">(((((71000/18)*$C$2)*$C$3)*$C$5)*$C$7)*$C$8</f>
        <v>9.6148360543779994</v>
      </c>
      <c r="R90" s="13">
        <f t="shared" si="87"/>
        <v>9.6148360543779994</v>
      </c>
      <c r="S90" s="13">
        <f t="shared" si="87"/>
        <v>9.6148360543779994</v>
      </c>
      <c r="T90" s="13">
        <f t="shared" si="87"/>
        <v>9.6148360543779994</v>
      </c>
      <c r="U90" s="13">
        <f t="shared" si="87"/>
        <v>9.6148360543779994</v>
      </c>
      <c r="V90" s="13">
        <f t="shared" si="87"/>
        <v>9.6148360543779994</v>
      </c>
      <c r="W90" s="13">
        <f t="shared" si="87"/>
        <v>9.6148360543779994</v>
      </c>
      <c r="X90" s="13">
        <f t="shared" si="87"/>
        <v>9.6148360543779994</v>
      </c>
      <c r="Y90" s="13">
        <f t="shared" si="87"/>
        <v>9.6148360543779994</v>
      </c>
      <c r="Z90" s="13">
        <f t="shared" si="87"/>
        <v>9.6148360543779994</v>
      </c>
      <c r="AA90" s="13">
        <f t="shared" si="87"/>
        <v>9.6148360543779994</v>
      </c>
      <c r="AB90" s="13">
        <f t="shared" si="87"/>
        <v>9.6148360543779994</v>
      </c>
      <c r="AC90" s="13">
        <f t="shared" si="87"/>
        <v>9.6148360543779994</v>
      </c>
      <c r="AD90" s="13">
        <f t="shared" si="87"/>
        <v>9.6148360543779994</v>
      </c>
      <c r="AE90" s="13">
        <f t="shared" si="87"/>
        <v>9.6148360543779994</v>
      </c>
      <c r="AF90" s="13">
        <f t="shared" si="87"/>
        <v>9.6148360543779994</v>
      </c>
      <c r="AG90" s="13">
        <f t="shared" si="87"/>
        <v>9.6148360543779994</v>
      </c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382"/>
      <c r="EE90" s="9" t="s">
        <v>108</v>
      </c>
      <c r="EF90" s="13">
        <f>((((((15000/29)*$C$2)*$C$3)*$C$5)*$C$7)*$C$8)+'domanda giornaliera 5F0537'!EP91</f>
        <v>82.121208871918128</v>
      </c>
      <c r="EG90" s="13">
        <f t="shared" si="57"/>
        <v>27.413793103448281</v>
      </c>
      <c r="EH90" s="13">
        <f>((((((15000/29)*$C$2)*$C$3)*$C$5)*$C$7)*$C$10)+'domanda giornaliera 5F0537'!ER91</f>
        <v>22880.736171245666</v>
      </c>
      <c r="EI90" s="13">
        <f t="shared" si="58"/>
        <v>89.288926013793102</v>
      </c>
      <c r="EJ90" s="13">
        <f>((((((15000/29)*$C$2)*$C$3)*$C$5)*$C$7)*$C$9)+'domanda giornaliera 5F0537'!ET91</f>
        <v>5744.1400406705707</v>
      </c>
      <c r="EK90" s="58">
        <f t="shared" si="59"/>
        <v>536.59210344827591</v>
      </c>
      <c r="EL90" s="60">
        <v>520.86210000000005</v>
      </c>
    </row>
    <row r="91" spans="1:142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>
        <f>(((((12000/4)*$C$2)*$C$3)*$C$5)*$C$7)*$C$8</f>
        <v>7.3126922103719991</v>
      </c>
      <c r="AI91" s="13">
        <f t="shared" ref="AI91:AK91" si="88">(((((12000/4)*$C$2)*$C$3)*$C$5)*$C$7)*$C$8</f>
        <v>7.3126922103719991</v>
      </c>
      <c r="AJ91" s="13">
        <f t="shared" si="88"/>
        <v>7.3126922103719991</v>
      </c>
      <c r="AK91" s="13">
        <f t="shared" si="88"/>
        <v>7.3126922103719991</v>
      </c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382"/>
      <c r="EE91" s="9" t="s">
        <v>104</v>
      </c>
      <c r="EF91" s="13">
        <f>((((((15000/29)*$C$2)*$C$3)*$C$5)*$C$7)*$C$8)+'domanda giornaliera 5F0537'!EP92</f>
        <v>11.170892054061003</v>
      </c>
      <c r="EG91" s="13">
        <f t="shared" si="57"/>
        <v>27.413793103448281</v>
      </c>
      <c r="EH91" s="13">
        <f>((((((15000/29)*$C$2)*$C$3)*$C$5)*$C$7)*$C$10)+'domanda giornaliera 5F0537'!ER92</f>
        <v>3123.4729012456733</v>
      </c>
      <c r="EI91" s="13">
        <f t="shared" si="58"/>
        <v>89.288926013793102</v>
      </c>
      <c r="EJ91" s="13">
        <f>((((((15000/29)*$C$2)*$C$3)*$C$5)*$C$7)*$C$9)+'domanda giornaliera 5F0537'!ET92</f>
        <v>780.00354067057117</v>
      </c>
      <c r="EK91" s="58">
        <f t="shared" si="59"/>
        <v>536.59210344827591</v>
      </c>
      <c r="EL91" s="60">
        <v>520.86210000000005</v>
      </c>
    </row>
    <row r="92" spans="1:142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>
        <f>(((((30000/11)*$C$2)*$C$3)*$C$5)*$C$7)*$C$8</f>
        <v>6.6479020094290924</v>
      </c>
      <c r="AM92" s="13">
        <f t="shared" ref="AM92:AV92" si="89">(((((30000/11)*$C$2)*$C$3)*$C$5)*$C$7)*$C$8</f>
        <v>6.6479020094290924</v>
      </c>
      <c r="AN92" s="13">
        <f t="shared" si="89"/>
        <v>6.6479020094290924</v>
      </c>
      <c r="AO92" s="13">
        <f t="shared" si="89"/>
        <v>6.6479020094290924</v>
      </c>
      <c r="AP92" s="13">
        <f t="shared" si="89"/>
        <v>6.6479020094290924</v>
      </c>
      <c r="AQ92" s="13">
        <f t="shared" si="89"/>
        <v>6.6479020094290924</v>
      </c>
      <c r="AR92" s="13">
        <f t="shared" si="89"/>
        <v>6.6479020094290924</v>
      </c>
      <c r="AS92" s="13">
        <f t="shared" si="89"/>
        <v>6.6479020094290924</v>
      </c>
      <c r="AT92" s="13">
        <f t="shared" si="89"/>
        <v>6.6479020094290924</v>
      </c>
      <c r="AU92" s="13">
        <f t="shared" si="89"/>
        <v>6.6479020094290924</v>
      </c>
      <c r="AV92" s="13">
        <f t="shared" si="89"/>
        <v>6.6479020094290924</v>
      </c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382"/>
      <c r="EE92" s="9" t="s">
        <v>110</v>
      </c>
      <c r="EF92" s="13">
        <f>((((((15000/29)*$C$2)*$C$3)*$C$5)*$C$7)*$C$8)+'domanda giornaliera 5F0537'!EP93</f>
        <v>11.170892054061003</v>
      </c>
      <c r="EG92" s="13">
        <f t="shared" si="57"/>
        <v>27.413793103448281</v>
      </c>
      <c r="EH92" s="13">
        <f>((((((15000/29)*$C$2)*$C$3)*$C$5)*$C$7)*$C$10)+'domanda giornaliera 5F0537'!ER93</f>
        <v>3123.4729012456733</v>
      </c>
      <c r="EI92" s="13">
        <f t="shared" si="58"/>
        <v>89.288926013793102</v>
      </c>
      <c r="EJ92" s="13">
        <f>((((((15000/29)*$C$2)*$C$3)*$C$5)*$C$7)*$C$9)+'domanda giornaliera 5F0537'!ET93</f>
        <v>780.00354067057117</v>
      </c>
      <c r="EK92" s="58">
        <f t="shared" si="59"/>
        <v>536.59210344827591</v>
      </c>
      <c r="EL92" s="60">
        <v>520.86210000000005</v>
      </c>
    </row>
    <row r="93" spans="1:142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>
        <f>(((((21000/11)*$C$2)*$C$3)*$C$5)*$C$7)*$C$8</f>
        <v>4.6535314066003632</v>
      </c>
      <c r="AX93" s="13">
        <f t="shared" ref="AX93:BG93" si="90">(((((21000/11)*$C$2)*$C$3)*$C$5)*$C$7)*$C$8</f>
        <v>4.6535314066003632</v>
      </c>
      <c r="AY93" s="13">
        <f t="shared" si="90"/>
        <v>4.6535314066003632</v>
      </c>
      <c r="AZ93" s="13">
        <f t="shared" si="90"/>
        <v>4.6535314066003632</v>
      </c>
      <c r="BA93" s="13">
        <f t="shared" si="90"/>
        <v>4.6535314066003632</v>
      </c>
      <c r="BB93" s="13">
        <f t="shared" si="90"/>
        <v>4.6535314066003632</v>
      </c>
      <c r="BC93" s="13">
        <f t="shared" si="90"/>
        <v>4.6535314066003632</v>
      </c>
      <c r="BD93" s="13">
        <f t="shared" si="90"/>
        <v>4.6535314066003632</v>
      </c>
      <c r="BE93" s="13">
        <f t="shared" si="90"/>
        <v>4.6535314066003632</v>
      </c>
      <c r="BF93" s="13">
        <f t="shared" si="90"/>
        <v>4.6535314066003632</v>
      </c>
      <c r="BG93" s="13">
        <f t="shared" si="90"/>
        <v>4.6535314066003632</v>
      </c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382"/>
      <c r="EE93" s="9" t="s">
        <v>111</v>
      </c>
      <c r="EF93" s="13">
        <f>((((((15000/29)*$C$2)*$C$3)*$C$5)*$C$7)*$C$8)+'domanda giornaliera 5F0537'!EP94</f>
        <v>11.170892054061003</v>
      </c>
      <c r="EG93" s="13">
        <f t="shared" si="57"/>
        <v>27.413793103448281</v>
      </c>
      <c r="EH93" s="13">
        <f>((((((15000/29)*$C$2)*$C$3)*$C$5)*$C$7)*$C$10)+'domanda giornaliera 5F0537'!ER94</f>
        <v>3123.4729012456733</v>
      </c>
      <c r="EI93" s="13">
        <f t="shared" si="58"/>
        <v>89.288926013793102</v>
      </c>
      <c r="EJ93" s="13">
        <f>((((((15000/29)*$C$2)*$C$3)*$C$5)*$C$7)*$C$9)+'domanda giornaliera 5F0537'!ET94</f>
        <v>780.00354067057117</v>
      </c>
      <c r="EK93" s="58">
        <f t="shared" si="59"/>
        <v>536.59210344827591</v>
      </c>
      <c r="EL93" s="60">
        <v>520.86210000000005</v>
      </c>
    </row>
    <row r="94" spans="1:142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>
        <f>(((((27000/6)*$C$2)*$C$3)*$C$5)*$C$7)*$C$8</f>
        <v>10.969038315558</v>
      </c>
      <c r="BI94" s="13">
        <f t="shared" ref="BI94:BM94" si="91">(((((27000/6)*$C$2)*$C$3)*$C$5)*$C$7)*$C$8</f>
        <v>10.969038315558</v>
      </c>
      <c r="BJ94" s="13">
        <f t="shared" si="91"/>
        <v>10.969038315558</v>
      </c>
      <c r="BK94" s="13">
        <f t="shared" si="91"/>
        <v>10.969038315558</v>
      </c>
      <c r="BL94" s="13">
        <f t="shared" si="91"/>
        <v>10.969038315558</v>
      </c>
      <c r="BM94" s="13">
        <f t="shared" si="91"/>
        <v>10.969038315558</v>
      </c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382"/>
      <c r="EE94" s="9" t="s">
        <v>112</v>
      </c>
      <c r="EF94" s="13">
        <f>((((((15000/29)*$C$2)*$C$3)*$C$5)*$C$7)*$C$8)+'domanda giornaliera 5F0537'!EP95</f>
        <v>11.170892054061003</v>
      </c>
      <c r="EG94" s="13">
        <f t="shared" si="57"/>
        <v>27.413793103448281</v>
      </c>
      <c r="EH94" s="13">
        <f>((((((15000/29)*$C$2)*$C$3)*$C$5)*$C$7)*$C$10)+'domanda giornaliera 5F0537'!ER95</f>
        <v>3123.4729012456733</v>
      </c>
      <c r="EI94" s="13">
        <f t="shared" si="58"/>
        <v>89.288926013793102</v>
      </c>
      <c r="EJ94" s="13">
        <f>((((((15000/29)*$C$2)*$C$3)*$C$5)*$C$7)*$C$9)+'domanda giornaliera 5F0537'!ET95</f>
        <v>780.00354067057117</v>
      </c>
      <c r="EK94" s="58">
        <f t="shared" si="59"/>
        <v>536.59210344827591</v>
      </c>
      <c r="EL94" s="60">
        <v>520.86210000000005</v>
      </c>
    </row>
    <row r="95" spans="1:142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>
        <f>(((((15000/29)*$C$2)*$C$3)*$C$5)*$C$7)*$C$8</f>
        <v>1.260809001788276</v>
      </c>
      <c r="BO95" s="13">
        <f t="shared" ref="BO95:CQ95" si="92">(((((15000/29)*$C$2)*$C$3)*$C$5)*$C$7)*$C$8</f>
        <v>1.260809001788276</v>
      </c>
      <c r="BP95" s="13">
        <f t="shared" si="92"/>
        <v>1.260809001788276</v>
      </c>
      <c r="BQ95" s="13">
        <f t="shared" si="92"/>
        <v>1.260809001788276</v>
      </c>
      <c r="BR95" s="13">
        <f t="shared" si="92"/>
        <v>1.260809001788276</v>
      </c>
      <c r="BS95" s="13">
        <f t="shared" si="92"/>
        <v>1.260809001788276</v>
      </c>
      <c r="BT95" s="13">
        <f t="shared" si="92"/>
        <v>1.260809001788276</v>
      </c>
      <c r="BU95" s="13">
        <f t="shared" si="92"/>
        <v>1.260809001788276</v>
      </c>
      <c r="BV95" s="13">
        <f t="shared" si="92"/>
        <v>1.260809001788276</v>
      </c>
      <c r="BW95" s="13">
        <f t="shared" si="92"/>
        <v>1.260809001788276</v>
      </c>
      <c r="BX95" s="13">
        <f t="shared" si="92"/>
        <v>1.260809001788276</v>
      </c>
      <c r="BY95" s="13">
        <f t="shared" si="92"/>
        <v>1.260809001788276</v>
      </c>
      <c r="BZ95" s="13">
        <f t="shared" si="92"/>
        <v>1.260809001788276</v>
      </c>
      <c r="CA95" s="13">
        <f t="shared" si="92"/>
        <v>1.260809001788276</v>
      </c>
      <c r="CB95" s="13">
        <f t="shared" si="92"/>
        <v>1.260809001788276</v>
      </c>
      <c r="CC95" s="13">
        <f t="shared" si="92"/>
        <v>1.260809001788276</v>
      </c>
      <c r="CD95" s="13">
        <f t="shared" si="92"/>
        <v>1.260809001788276</v>
      </c>
      <c r="CE95" s="13">
        <f t="shared" si="92"/>
        <v>1.260809001788276</v>
      </c>
      <c r="CF95" s="13">
        <f t="shared" si="92"/>
        <v>1.260809001788276</v>
      </c>
      <c r="CG95" s="13">
        <f t="shared" si="92"/>
        <v>1.260809001788276</v>
      </c>
      <c r="CH95" s="13">
        <f t="shared" si="92"/>
        <v>1.260809001788276</v>
      </c>
      <c r="CI95" s="13">
        <f t="shared" si="92"/>
        <v>1.260809001788276</v>
      </c>
      <c r="CJ95" s="13">
        <f t="shared" si="92"/>
        <v>1.260809001788276</v>
      </c>
      <c r="CK95" s="13">
        <f t="shared" si="92"/>
        <v>1.260809001788276</v>
      </c>
      <c r="CL95" s="13">
        <f t="shared" si="92"/>
        <v>1.260809001788276</v>
      </c>
      <c r="CM95" s="13">
        <f t="shared" si="92"/>
        <v>1.260809001788276</v>
      </c>
      <c r="CN95" s="13">
        <f t="shared" si="92"/>
        <v>1.260809001788276</v>
      </c>
      <c r="CO95" s="13">
        <f t="shared" si="92"/>
        <v>1.260809001788276</v>
      </c>
      <c r="CP95" s="13">
        <f t="shared" si="92"/>
        <v>1.260809001788276</v>
      </c>
      <c r="CQ95" s="13">
        <f t="shared" si="92"/>
        <v>1.260809001788276</v>
      </c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382"/>
      <c r="EE95" s="9" t="s">
        <v>113</v>
      </c>
      <c r="EF95" s="13">
        <f>((((((3000/5)*$C$2)*$C$3)*$C$5)*$C$7)*$C$8)+'domanda giornaliera 5F0537'!EP96</f>
        <v>11.372621494347127</v>
      </c>
      <c r="EG95" s="13">
        <f>((3000/5)*$C$2)*$C$4</f>
        <v>31.8</v>
      </c>
      <c r="EH95" s="13">
        <f>((((((3000/5)*$C$2)*$C$3)*$C$5)*$C$7)*$C$10)+'domanda giornaliera 5F0537'!ER96</f>
        <v>3181.6888995540717</v>
      </c>
      <c r="EI95" s="13">
        <f>(((((3000/5)*$C$2)*$C$3)*$C$5)*$C$7)*$C$11</f>
        <v>103.57515417599998</v>
      </c>
      <c r="EJ95" s="13">
        <f>((((((3000/5)*$C$2)*$C$3)*$C$5)*$C$7)*$C$9)+'domanda giornaliera 5F0537'!ET96</f>
        <v>793.86449263240809</v>
      </c>
      <c r="EK95" s="58">
        <f>((((3000/5)*$C$2)*$C$3)*$C$5)*$C$7</f>
        <v>622.44683999999995</v>
      </c>
      <c r="EL95" s="60">
        <v>604.20000000000005</v>
      </c>
    </row>
    <row r="96" spans="1:142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>
        <f>(((((3000/5)*$C$2)*$C$3)*$C$5)*$C$7)*$C$8</f>
        <v>1.4625384420743999</v>
      </c>
      <c r="CS96" s="13">
        <f t="shared" ref="CS96:CV98" si="93">(((((3000/5)*$C$2)*$C$3)*$C$5)*$C$7)*$C$8</f>
        <v>1.4625384420743999</v>
      </c>
      <c r="CT96" s="13">
        <f t="shared" si="93"/>
        <v>1.4625384420743999</v>
      </c>
      <c r="CU96" s="13">
        <f t="shared" si="93"/>
        <v>1.4625384420743999</v>
      </c>
      <c r="CV96" s="13">
        <f t="shared" si="93"/>
        <v>1.4625384420743999</v>
      </c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382"/>
      <c r="EE96" s="9" t="s">
        <v>109</v>
      </c>
      <c r="EF96" s="13">
        <f>((((((3000/5)*$C$2)*$C$3)*$C$5)*$C$7)*$C$8)+'domanda giornaliera 5F0537'!EP97</f>
        <v>11.372621494347127</v>
      </c>
      <c r="EG96" s="13">
        <f>((3000/5)*$C$2)*$C$4</f>
        <v>31.8</v>
      </c>
      <c r="EH96" s="13">
        <f>((((((3000/5)*$C$2)*$C$3)*$C$5)*$C$7)*$C$10)+'domanda giornaliera 5F0537'!ER97</f>
        <v>3181.6888995540717</v>
      </c>
      <c r="EI96" s="13">
        <f>(((((3000/5)*$C$2)*$C$3)*$C$5)*$C$7)*$C$11</f>
        <v>103.57515417599998</v>
      </c>
      <c r="EJ96" s="13">
        <f>((((((3000/5)*$C$2)*$C$3)*$C$5)*$C$7)*$C$9)+'domanda giornaliera 5F0537'!ET97</f>
        <v>793.86449263240809</v>
      </c>
      <c r="EK96" s="58">
        <f>((((3000/5)*$C$2)*$C$3)*$C$5)*$C$7</f>
        <v>622.44683999999995</v>
      </c>
      <c r="EL96" s="60">
        <v>604.20000000000005</v>
      </c>
    </row>
    <row r="97" spans="1:142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>
        <f>(((((38000/18)*$C$2)*$C$3)*$C$5)*$C$7)*$C$8</f>
        <v>5.1459685924840004</v>
      </c>
      <c r="CX97" s="13">
        <f t="shared" ref="CX97:DM98" si="94">(((((38000/18)*$C$2)*$C$3)*$C$5)*$C$7)*$C$8</f>
        <v>5.1459685924840004</v>
      </c>
      <c r="CY97" s="13">
        <f t="shared" si="94"/>
        <v>5.1459685924840004</v>
      </c>
      <c r="CZ97" s="13">
        <f t="shared" si="94"/>
        <v>5.1459685924840004</v>
      </c>
      <c r="DA97" s="13">
        <f t="shared" si="94"/>
        <v>5.1459685924840004</v>
      </c>
      <c r="DB97" s="13">
        <f t="shared" si="94"/>
        <v>5.1459685924840004</v>
      </c>
      <c r="DC97" s="13">
        <f t="shared" si="94"/>
        <v>5.1459685924840004</v>
      </c>
      <c r="DD97" s="13">
        <f t="shared" si="94"/>
        <v>5.1459685924840004</v>
      </c>
      <c r="DE97" s="13">
        <f t="shared" si="94"/>
        <v>5.1459685924840004</v>
      </c>
      <c r="DF97" s="13">
        <f t="shared" si="94"/>
        <v>5.1459685924840004</v>
      </c>
      <c r="DG97" s="13">
        <f t="shared" si="94"/>
        <v>5.1459685924840004</v>
      </c>
      <c r="DH97" s="13">
        <f t="shared" si="94"/>
        <v>5.1459685924840004</v>
      </c>
      <c r="DI97" s="13">
        <f t="shared" si="94"/>
        <v>5.1459685924840004</v>
      </c>
      <c r="DJ97" s="13">
        <f t="shared" si="94"/>
        <v>5.1459685924840004</v>
      </c>
      <c r="DK97" s="13">
        <f t="shared" si="94"/>
        <v>5.1459685924840004</v>
      </c>
      <c r="DL97" s="13">
        <f t="shared" si="94"/>
        <v>5.1459685924840004</v>
      </c>
      <c r="DM97" s="13">
        <f t="shared" si="94"/>
        <v>5.1459685924840004</v>
      </c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382"/>
      <c r="EE97" s="9" t="s">
        <v>115</v>
      </c>
      <c r="EF97" s="13">
        <f>((((((3000/5)*$C$2)*$C$3)*$C$5)*$C$7)*$C$8)+'domanda giornaliera 5F0537'!EP98</f>
        <v>11.372621494347127</v>
      </c>
      <c r="EG97" s="13">
        <f>((3000/5)*$C$2)*$C$4</f>
        <v>31.8</v>
      </c>
      <c r="EH97" s="13">
        <f>((((((3000/5)*$C$2)*$C$3)*$C$5)*$C$7)*$C$10)+'domanda giornaliera 5F0537'!ER98</f>
        <v>3181.6888995540717</v>
      </c>
      <c r="EI97" s="13">
        <f>(((((3000/5)*$C$2)*$C$3)*$C$5)*$C$7)*$C$11</f>
        <v>103.57515417599998</v>
      </c>
      <c r="EJ97" s="13">
        <f>((((((3000/5)*$C$2)*$C$3)*$C$5)*$C$7)*$C$9)+'domanda giornaliera 5F0537'!ET98</f>
        <v>793.86449263240809</v>
      </c>
      <c r="EK97" s="58">
        <f>((((3000/5)*$C$2)*$C$3)*$C$5)*$C$7</f>
        <v>622.44683999999995</v>
      </c>
      <c r="EL97" s="60">
        <v>604.20000000000005</v>
      </c>
    </row>
    <row r="98" spans="1:142" s="4" customFormat="1" x14ac:dyDescent="0.25">
      <c r="A98" s="18"/>
      <c r="B98" s="18"/>
      <c r="C98" s="13">
        <f>((((1857.142857*$C$2)*$C$3)*$C$5)*$C$7)*$C$8</f>
        <v>4.5269047013106336</v>
      </c>
      <c r="D98" s="13">
        <f t="shared" ref="D98:I98" si="95">((((1857.142857*$C$2)*$C$3)*$C$5)*$C$7)*$C$8</f>
        <v>4.5269047013106336</v>
      </c>
      <c r="E98" s="13">
        <f t="shared" si="95"/>
        <v>4.5269047013106336</v>
      </c>
      <c r="F98" s="13">
        <f t="shared" si="95"/>
        <v>4.5269047013106336</v>
      </c>
      <c r="G98" s="13">
        <f t="shared" si="95"/>
        <v>4.5269047013106336</v>
      </c>
      <c r="H98" s="13">
        <f t="shared" si="95"/>
        <v>4.5269047013106336</v>
      </c>
      <c r="I98" s="13">
        <f t="shared" si="95"/>
        <v>4.5269047013106336</v>
      </c>
      <c r="J98" s="13">
        <f>(((((2000/6)*$C$2)*$C$3)*$C$5)*$C$7)*$C$8</f>
        <v>0.81252135670800008</v>
      </c>
      <c r="K98" s="13">
        <f t="shared" ref="K98:O98" si="96">(((((2000/6)*$C$2)*$C$3)*$C$5)*$C$7)*$C$8</f>
        <v>0.81252135670800008</v>
      </c>
      <c r="L98" s="13">
        <f t="shared" si="96"/>
        <v>0.81252135670800008</v>
      </c>
      <c r="M98" s="13">
        <f t="shared" si="96"/>
        <v>0.81252135670800008</v>
      </c>
      <c r="N98" s="13">
        <f t="shared" si="96"/>
        <v>0.81252135670800008</v>
      </c>
      <c r="O98" s="13">
        <f t="shared" si="96"/>
        <v>0.81252135670800008</v>
      </c>
      <c r="P98" s="13">
        <f>(((((71000/18)*$C$2)*$C$3)*$C$5)*$C$7)*$C$8</f>
        <v>9.6148360543779994</v>
      </c>
      <c r="Q98" s="13">
        <f t="shared" ref="Q98:AG98" si="97">(((((71000/18)*$C$2)*$C$3)*$C$5)*$C$7)*$C$8</f>
        <v>9.6148360543779994</v>
      </c>
      <c r="R98" s="13">
        <f t="shared" si="97"/>
        <v>9.6148360543779994</v>
      </c>
      <c r="S98" s="13">
        <f t="shared" si="97"/>
        <v>9.6148360543779994</v>
      </c>
      <c r="T98" s="13">
        <f t="shared" si="97"/>
        <v>9.6148360543779994</v>
      </c>
      <c r="U98" s="13">
        <f t="shared" si="97"/>
        <v>9.6148360543779994</v>
      </c>
      <c r="V98" s="13">
        <f t="shared" si="97"/>
        <v>9.6148360543779994</v>
      </c>
      <c r="W98" s="13">
        <f t="shared" si="97"/>
        <v>9.6148360543779994</v>
      </c>
      <c r="X98" s="13">
        <f t="shared" si="97"/>
        <v>9.6148360543779994</v>
      </c>
      <c r="Y98" s="13">
        <f t="shared" si="97"/>
        <v>9.6148360543779994</v>
      </c>
      <c r="Z98" s="13">
        <f t="shared" si="97"/>
        <v>9.6148360543779994</v>
      </c>
      <c r="AA98" s="13">
        <f t="shared" si="97"/>
        <v>9.6148360543779994</v>
      </c>
      <c r="AB98" s="13">
        <f t="shared" si="97"/>
        <v>9.6148360543779994</v>
      </c>
      <c r="AC98" s="13">
        <f t="shared" si="97"/>
        <v>9.6148360543779994</v>
      </c>
      <c r="AD98" s="13">
        <f t="shared" si="97"/>
        <v>9.6148360543779994</v>
      </c>
      <c r="AE98" s="13">
        <f t="shared" si="97"/>
        <v>9.6148360543779994</v>
      </c>
      <c r="AF98" s="13">
        <f t="shared" si="97"/>
        <v>9.6148360543779994</v>
      </c>
      <c r="AG98" s="13">
        <f t="shared" si="97"/>
        <v>9.6148360543779994</v>
      </c>
      <c r="AH98" s="13">
        <f>(((((12000/4)*$C$2)*$C$3)*$C$5)*$C$7)*$C$8</f>
        <v>7.3126922103719991</v>
      </c>
      <c r="AI98" s="13">
        <f t="shared" ref="AI98:AK98" si="98">(((((12000/4)*$C$2)*$C$3)*$C$5)*$C$7)*$C$8</f>
        <v>7.3126922103719991</v>
      </c>
      <c r="AJ98" s="13">
        <f t="shared" si="98"/>
        <v>7.3126922103719991</v>
      </c>
      <c r="AK98" s="13">
        <f t="shared" si="98"/>
        <v>7.3126922103719991</v>
      </c>
      <c r="AL98" s="13">
        <f>(((((30000/11)*$C$2)*$C$3)*$C$5)*$C$7)*$C$8</f>
        <v>6.6479020094290924</v>
      </c>
      <c r="AM98" s="13">
        <f t="shared" ref="AM98:AV98" si="99">(((((30000/11)*$C$2)*$C$3)*$C$5)*$C$7)*$C$8</f>
        <v>6.6479020094290924</v>
      </c>
      <c r="AN98" s="13">
        <f t="shared" si="99"/>
        <v>6.6479020094290924</v>
      </c>
      <c r="AO98" s="13">
        <f t="shared" si="99"/>
        <v>6.6479020094290924</v>
      </c>
      <c r="AP98" s="13">
        <f t="shared" si="99"/>
        <v>6.6479020094290924</v>
      </c>
      <c r="AQ98" s="13">
        <f t="shared" si="99"/>
        <v>6.6479020094290924</v>
      </c>
      <c r="AR98" s="13">
        <f t="shared" si="99"/>
        <v>6.6479020094290924</v>
      </c>
      <c r="AS98" s="13">
        <f t="shared" si="99"/>
        <v>6.6479020094290924</v>
      </c>
      <c r="AT98" s="13">
        <f t="shared" si="99"/>
        <v>6.6479020094290924</v>
      </c>
      <c r="AU98" s="13">
        <f t="shared" si="99"/>
        <v>6.6479020094290924</v>
      </c>
      <c r="AV98" s="13">
        <f t="shared" si="99"/>
        <v>6.6479020094290924</v>
      </c>
      <c r="AW98" s="13">
        <f>(((((21000/11)*$C$2)*$C$3)*$C$5)*$C$7)*$C$8</f>
        <v>4.6535314066003632</v>
      </c>
      <c r="AX98" s="13">
        <f t="shared" ref="AX98:BG98" si="100">(((((21000/11)*$C$2)*$C$3)*$C$5)*$C$7)*$C$8</f>
        <v>4.6535314066003632</v>
      </c>
      <c r="AY98" s="13">
        <f t="shared" si="100"/>
        <v>4.6535314066003632</v>
      </c>
      <c r="AZ98" s="13">
        <f t="shared" si="100"/>
        <v>4.6535314066003632</v>
      </c>
      <c r="BA98" s="13">
        <f t="shared" si="100"/>
        <v>4.6535314066003632</v>
      </c>
      <c r="BB98" s="13">
        <f t="shared" si="100"/>
        <v>4.6535314066003632</v>
      </c>
      <c r="BC98" s="13">
        <f t="shared" si="100"/>
        <v>4.6535314066003632</v>
      </c>
      <c r="BD98" s="13">
        <f t="shared" si="100"/>
        <v>4.6535314066003632</v>
      </c>
      <c r="BE98" s="13">
        <f t="shared" si="100"/>
        <v>4.6535314066003632</v>
      </c>
      <c r="BF98" s="13">
        <f t="shared" si="100"/>
        <v>4.6535314066003632</v>
      </c>
      <c r="BG98" s="13">
        <f t="shared" si="100"/>
        <v>4.6535314066003632</v>
      </c>
      <c r="BH98" s="13">
        <f>(((((27000/6)*$C$2)*$C$3)*$C$5)*$C$7)*$C$8</f>
        <v>10.969038315558</v>
      </c>
      <c r="BI98" s="13">
        <f t="shared" ref="BI98:BM98" si="101">(((((27000/6)*$C$2)*$C$3)*$C$5)*$C$7)*$C$8</f>
        <v>10.969038315558</v>
      </c>
      <c r="BJ98" s="13">
        <f t="shared" si="101"/>
        <v>10.969038315558</v>
      </c>
      <c r="BK98" s="13">
        <f t="shared" si="101"/>
        <v>10.969038315558</v>
      </c>
      <c r="BL98" s="13">
        <f t="shared" si="101"/>
        <v>10.969038315558</v>
      </c>
      <c r="BM98" s="13">
        <f t="shared" si="101"/>
        <v>10.969038315558</v>
      </c>
      <c r="BN98" s="13">
        <f>(((((15000/29)*$C$2)*$C$3)*$C$5)*$C$7)*$C$8</f>
        <v>1.260809001788276</v>
      </c>
      <c r="BO98" s="13">
        <f t="shared" ref="BO98:CQ98" si="102">(((((15000/29)*$C$2)*$C$3)*$C$5)*$C$7)*$C$8</f>
        <v>1.260809001788276</v>
      </c>
      <c r="BP98" s="13">
        <f t="shared" si="102"/>
        <v>1.260809001788276</v>
      </c>
      <c r="BQ98" s="13">
        <f t="shared" si="102"/>
        <v>1.260809001788276</v>
      </c>
      <c r="BR98" s="13">
        <f t="shared" si="102"/>
        <v>1.260809001788276</v>
      </c>
      <c r="BS98" s="13">
        <f t="shared" si="102"/>
        <v>1.260809001788276</v>
      </c>
      <c r="BT98" s="13">
        <f t="shared" si="102"/>
        <v>1.260809001788276</v>
      </c>
      <c r="BU98" s="13">
        <f t="shared" si="102"/>
        <v>1.260809001788276</v>
      </c>
      <c r="BV98" s="13">
        <f t="shared" si="102"/>
        <v>1.260809001788276</v>
      </c>
      <c r="BW98" s="13">
        <f t="shared" si="102"/>
        <v>1.260809001788276</v>
      </c>
      <c r="BX98" s="13">
        <f t="shared" si="102"/>
        <v>1.260809001788276</v>
      </c>
      <c r="BY98" s="13">
        <f t="shared" si="102"/>
        <v>1.260809001788276</v>
      </c>
      <c r="BZ98" s="13">
        <f t="shared" si="102"/>
        <v>1.260809001788276</v>
      </c>
      <c r="CA98" s="13">
        <f t="shared" si="102"/>
        <v>1.260809001788276</v>
      </c>
      <c r="CB98" s="13">
        <f t="shared" si="102"/>
        <v>1.260809001788276</v>
      </c>
      <c r="CC98" s="13">
        <f t="shared" si="102"/>
        <v>1.260809001788276</v>
      </c>
      <c r="CD98" s="13">
        <f t="shared" si="102"/>
        <v>1.260809001788276</v>
      </c>
      <c r="CE98" s="13">
        <f t="shared" si="102"/>
        <v>1.260809001788276</v>
      </c>
      <c r="CF98" s="13">
        <f t="shared" si="102"/>
        <v>1.260809001788276</v>
      </c>
      <c r="CG98" s="13">
        <f t="shared" si="102"/>
        <v>1.260809001788276</v>
      </c>
      <c r="CH98" s="13">
        <f t="shared" si="102"/>
        <v>1.260809001788276</v>
      </c>
      <c r="CI98" s="13">
        <f t="shared" si="102"/>
        <v>1.260809001788276</v>
      </c>
      <c r="CJ98" s="13">
        <f t="shared" si="102"/>
        <v>1.260809001788276</v>
      </c>
      <c r="CK98" s="13">
        <f t="shared" si="102"/>
        <v>1.260809001788276</v>
      </c>
      <c r="CL98" s="13">
        <f t="shared" si="102"/>
        <v>1.260809001788276</v>
      </c>
      <c r="CM98" s="13">
        <f t="shared" si="102"/>
        <v>1.260809001788276</v>
      </c>
      <c r="CN98" s="13">
        <f t="shared" si="102"/>
        <v>1.260809001788276</v>
      </c>
      <c r="CO98" s="13">
        <f t="shared" si="102"/>
        <v>1.260809001788276</v>
      </c>
      <c r="CP98" s="13">
        <f t="shared" si="102"/>
        <v>1.260809001788276</v>
      </c>
      <c r="CQ98" s="13">
        <f t="shared" si="102"/>
        <v>1.260809001788276</v>
      </c>
      <c r="CR98" s="13">
        <f>(((((3000/5)*$C$2)*$C$3)*$C$5)*$C$7)*$C$8</f>
        <v>1.4625384420743999</v>
      </c>
      <c r="CS98" s="13">
        <f t="shared" si="93"/>
        <v>1.4625384420743999</v>
      </c>
      <c r="CT98" s="13">
        <f t="shared" si="93"/>
        <v>1.4625384420743999</v>
      </c>
      <c r="CU98" s="13">
        <f t="shared" si="93"/>
        <v>1.4625384420743999</v>
      </c>
      <c r="CV98" s="13">
        <f t="shared" si="93"/>
        <v>1.4625384420743999</v>
      </c>
      <c r="CW98" s="13">
        <f>(((((38000/18)*$C$2)*$C$3)*$C$5)*$C$7)*$C$8</f>
        <v>5.1459685924840004</v>
      </c>
      <c r="CX98" s="13">
        <f t="shared" si="94"/>
        <v>5.1459685924840004</v>
      </c>
      <c r="CY98" s="13">
        <f t="shared" si="94"/>
        <v>5.1459685924840004</v>
      </c>
      <c r="CZ98" s="13">
        <f t="shared" si="94"/>
        <v>5.1459685924840004</v>
      </c>
      <c r="DA98" s="13">
        <f t="shared" si="94"/>
        <v>5.1459685924840004</v>
      </c>
      <c r="DB98" s="13">
        <f t="shared" si="94"/>
        <v>5.1459685924840004</v>
      </c>
      <c r="DC98" s="13">
        <f t="shared" si="94"/>
        <v>5.1459685924840004</v>
      </c>
      <c r="DD98" s="13">
        <f t="shared" si="94"/>
        <v>5.1459685924840004</v>
      </c>
      <c r="DE98" s="13">
        <f t="shared" si="94"/>
        <v>5.1459685924840004</v>
      </c>
      <c r="DF98" s="13">
        <f t="shared" si="94"/>
        <v>5.1459685924840004</v>
      </c>
      <c r="DG98" s="13">
        <f t="shared" si="94"/>
        <v>5.1459685924840004</v>
      </c>
      <c r="DH98" s="13">
        <f t="shared" si="94"/>
        <v>5.1459685924840004</v>
      </c>
      <c r="DI98" s="13">
        <f t="shared" si="94"/>
        <v>5.1459685924840004</v>
      </c>
      <c r="DJ98" s="13">
        <f t="shared" si="94"/>
        <v>5.1459685924840004</v>
      </c>
      <c r="DK98" s="13">
        <f t="shared" si="94"/>
        <v>5.1459685924840004</v>
      </c>
      <c r="DL98" s="13">
        <f t="shared" si="94"/>
        <v>5.1459685924840004</v>
      </c>
      <c r="DM98" s="13">
        <f t="shared" si="94"/>
        <v>5.1459685924840004</v>
      </c>
      <c r="ED98" s="382"/>
      <c r="EE98" s="9" t="s">
        <v>116</v>
      </c>
      <c r="EF98" s="13">
        <f>((((((3000/5)*$C$2)*$C$3)*$C$5)*$C$7)*$C$8)+'domanda giornaliera 5F0537'!EP99</f>
        <v>11.372621494347127</v>
      </c>
      <c r="EG98" s="13">
        <f>((3000/5)*$C$2)*$C$4</f>
        <v>31.8</v>
      </c>
      <c r="EH98" s="13">
        <f>((((((3000/5)*$C$2)*$C$3)*$C$5)*$C$7)*$C$10)+'domanda giornaliera 5F0537'!ER99</f>
        <v>3181.6888995540717</v>
      </c>
      <c r="EI98" s="13">
        <f>(((((3000/5)*$C$2)*$C$3)*$C$5)*$C$7)*$C$11</f>
        <v>103.57515417599998</v>
      </c>
      <c r="EJ98" s="13">
        <f>((((((3000/5)*$C$2)*$C$3)*$C$5)*$C$7)*$C$9)+'domanda giornaliera 5F0537'!ET99</f>
        <v>793.86449263240809</v>
      </c>
      <c r="EK98" s="58">
        <f>((((3000/5)*$C$2)*$C$3)*$C$5)*$C$7</f>
        <v>622.44683999999995</v>
      </c>
      <c r="EL98" s="60">
        <v>604.20000000000005</v>
      </c>
    </row>
    <row r="99" spans="1:142" s="4" customFormat="1" x14ac:dyDescent="0.25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ED99" s="382"/>
      <c r="EE99" s="9" t="s">
        <v>117</v>
      </c>
      <c r="EF99" s="13">
        <f>((((((3000/5)*$C$2)*$C$3)*$C$5)*$C$7)*$C$8)+'domanda giornaliera 5F0537'!EP100</f>
        <v>11.372621494347127</v>
      </c>
      <c r="EG99" s="13">
        <f>((3000/5)*$C$2)*$C$4</f>
        <v>31.8</v>
      </c>
      <c r="EH99" s="13">
        <f>((((((3000/5)*$C$2)*$C$3)*$C$5)*$C$7)*$C$10)+'domanda giornaliera 5F0537'!ER100</f>
        <v>3181.6888995540717</v>
      </c>
      <c r="EI99" s="13">
        <f>(((((3000/5)*$C$2)*$C$3)*$C$5)*$C$7)*$C$11</f>
        <v>103.57515417599998</v>
      </c>
      <c r="EJ99" s="13">
        <f>((((((3000/5)*$C$2)*$C$3)*$C$5)*$C$7)*$C$9)+'domanda giornaliera 5F0537'!ET100</f>
        <v>793.86449263240809</v>
      </c>
      <c r="EK99" s="58">
        <f>((((3000/5)*$C$2)*$C$3)*$C$5)*$C$7</f>
        <v>622.44683999999995</v>
      </c>
      <c r="EL99" s="60">
        <v>604.20000000000005</v>
      </c>
    </row>
    <row r="100" spans="1:142" x14ac:dyDescent="0.25"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382"/>
      <c r="EE100" s="9" t="s">
        <v>118</v>
      </c>
      <c r="EF100" s="13">
        <f>((((((38000/18)*$C$2)*$C$3)*$C$5)*$C$7)*$C$8)+'domanda giornaliera 5F0537'!EP101</f>
        <v>15.056051644756728</v>
      </c>
      <c r="EG100" s="13">
        <f t="shared" ref="EG100:EG116" si="103">((38000/18)*$C$2)*$C$4</f>
        <v>111.88888888888891</v>
      </c>
      <c r="EH100" s="13">
        <f>((((((38000/18)*$C$2)*$C$3)*$C$5)*$C$7)*$C$10)+'domanda giornaliera 5F0537'!ER101</f>
        <v>4244.6699057037204</v>
      </c>
      <c r="EI100" s="13">
        <f t="shared" ref="EI100:EI116" si="104">(((((38000/18)*$C$2)*$C$3)*$C$5)*$C$7)*$C$11</f>
        <v>364.43109802666669</v>
      </c>
      <c r="EJ100" s="13">
        <f>((((((38000/18)*$C$2)*$C$3)*$C$5)*$C$7)*$C$9)+'domanda giornaliera 5F0537'!ET101</f>
        <v>1046.9552080837257</v>
      </c>
      <c r="EK100" s="58">
        <f t="shared" ref="EK100:EK116" si="105">((((38000/18)*$C$2)*$C$3)*$C$5)*$C$7</f>
        <v>2190.0907333333334</v>
      </c>
      <c r="EL100" s="60">
        <v>2125.8890000000001</v>
      </c>
    </row>
    <row r="101" spans="1:142" x14ac:dyDescent="0.25">
      <c r="A101" s="16" t="s">
        <v>188</v>
      </c>
      <c r="B101" s="16" t="s">
        <v>17</v>
      </c>
      <c r="C101" s="9" t="s">
        <v>163</v>
      </c>
      <c r="D101" s="9" t="s">
        <v>164</v>
      </c>
      <c r="E101" s="9" t="s">
        <v>165</v>
      </c>
      <c r="F101" s="9" t="s">
        <v>166</v>
      </c>
      <c r="G101" s="9" t="s">
        <v>167</v>
      </c>
      <c r="H101" s="9" t="s">
        <v>168</v>
      </c>
      <c r="I101" s="9" t="s">
        <v>169</v>
      </c>
      <c r="J101" s="9" t="s">
        <v>170</v>
      </c>
      <c r="K101" s="9" t="s">
        <v>171</v>
      </c>
      <c r="L101" s="9" t="s">
        <v>172</v>
      </c>
      <c r="M101" s="9" t="s">
        <v>173</v>
      </c>
      <c r="N101" s="9" t="s">
        <v>174</v>
      </c>
      <c r="O101" s="9" t="s">
        <v>175</v>
      </c>
      <c r="P101" s="9" t="s">
        <v>176</v>
      </c>
      <c r="Q101" s="9" t="s">
        <v>177</v>
      </c>
      <c r="R101" s="9" t="s">
        <v>158</v>
      </c>
      <c r="S101" s="9" t="s">
        <v>159</v>
      </c>
      <c r="T101" s="9" t="s">
        <v>160</v>
      </c>
      <c r="U101" s="9" t="s">
        <v>161</v>
      </c>
      <c r="V101" s="9" t="s">
        <v>162</v>
      </c>
      <c r="W101" s="9" t="s">
        <v>40</v>
      </c>
      <c r="X101" s="9" t="s">
        <v>41</v>
      </c>
      <c r="Y101" s="9" t="s">
        <v>42</v>
      </c>
      <c r="Z101" s="9" t="s">
        <v>43</v>
      </c>
      <c r="AA101" s="9" t="s">
        <v>178</v>
      </c>
      <c r="AB101" s="9" t="s">
        <v>45</v>
      </c>
      <c r="AC101" s="9" t="s">
        <v>46</v>
      </c>
      <c r="AD101" s="9" t="s">
        <v>47</v>
      </c>
      <c r="AE101" s="9" t="s">
        <v>48</v>
      </c>
      <c r="AF101" s="9" t="s">
        <v>44</v>
      </c>
      <c r="AG101" s="9" t="s">
        <v>50</v>
      </c>
      <c r="AH101" s="9" t="s">
        <v>51</v>
      </c>
      <c r="AI101" s="9" t="s">
        <v>52</v>
      </c>
      <c r="AJ101" s="9" t="s">
        <v>53</v>
      </c>
      <c r="AK101" s="9" t="s">
        <v>49</v>
      </c>
      <c r="AL101" s="9" t="s">
        <v>55</v>
      </c>
      <c r="AM101" s="9" t="s">
        <v>56</v>
      </c>
      <c r="AN101" s="9" t="s">
        <v>57</v>
      </c>
      <c r="AO101" s="9" t="s">
        <v>58</v>
      </c>
      <c r="AP101" s="9" t="s">
        <v>54</v>
      </c>
      <c r="AQ101" s="9" t="s">
        <v>60</v>
      </c>
      <c r="AR101" s="9" t="s">
        <v>61</v>
      </c>
      <c r="AS101" s="9" t="s">
        <v>62</v>
      </c>
      <c r="AT101" s="9" t="s">
        <v>63</v>
      </c>
      <c r="AU101" s="9" t="s">
        <v>59</v>
      </c>
      <c r="AV101" s="9" t="s">
        <v>65</v>
      </c>
      <c r="AW101" s="9" t="s">
        <v>66</v>
      </c>
      <c r="AX101" s="9" t="s">
        <v>67</v>
      </c>
      <c r="AY101" s="9" t="s">
        <v>68</v>
      </c>
      <c r="AZ101" s="9" t="s">
        <v>64</v>
      </c>
      <c r="BA101" s="9" t="s">
        <v>70</v>
      </c>
      <c r="BB101" s="9" t="s">
        <v>71</v>
      </c>
      <c r="BC101" s="9" t="s">
        <v>72</v>
      </c>
      <c r="BD101" s="9" t="s">
        <v>73</v>
      </c>
      <c r="BE101" s="9" t="s">
        <v>69</v>
      </c>
      <c r="BF101" s="9" t="s">
        <v>75</v>
      </c>
      <c r="BG101" s="9" t="s">
        <v>76</v>
      </c>
      <c r="BH101" s="9" t="s">
        <v>77</v>
      </c>
      <c r="BI101" s="9" t="s">
        <v>78</v>
      </c>
      <c r="BJ101" s="9" t="s">
        <v>74</v>
      </c>
      <c r="BK101" s="9" t="s">
        <v>80</v>
      </c>
      <c r="BL101" s="9" t="s">
        <v>81</v>
      </c>
      <c r="BM101" s="9" t="s">
        <v>82</v>
      </c>
      <c r="BN101" s="9" t="s">
        <v>83</v>
      </c>
      <c r="BO101" s="9" t="s">
        <v>79</v>
      </c>
      <c r="BP101" s="9" t="s">
        <v>85</v>
      </c>
      <c r="BQ101" s="9" t="s">
        <v>86</v>
      </c>
      <c r="BR101" s="9" t="s">
        <v>87</v>
      </c>
      <c r="BS101" s="9" t="s">
        <v>88</v>
      </c>
      <c r="BT101" s="9" t="s">
        <v>84</v>
      </c>
      <c r="BU101" s="9" t="s">
        <v>90</v>
      </c>
      <c r="BV101" s="9" t="s">
        <v>91</v>
      </c>
      <c r="BW101" s="9" t="s">
        <v>92</v>
      </c>
      <c r="BX101" s="9" t="s">
        <v>93</v>
      </c>
      <c r="BY101" s="9" t="s">
        <v>89</v>
      </c>
      <c r="BZ101" s="9" t="s">
        <v>95</v>
      </c>
      <c r="CA101" s="9" t="s">
        <v>96</v>
      </c>
      <c r="CB101" s="9" t="s">
        <v>97</v>
      </c>
      <c r="CC101" s="9" t="s">
        <v>98</v>
      </c>
      <c r="CD101" s="9" t="s">
        <v>94</v>
      </c>
      <c r="CE101" s="9" t="s">
        <v>100</v>
      </c>
      <c r="CF101" s="9" t="s">
        <v>101</v>
      </c>
      <c r="CG101" s="9" t="s">
        <v>102</v>
      </c>
      <c r="CH101" s="9" t="s">
        <v>103</v>
      </c>
      <c r="CI101" s="9" t="s">
        <v>99</v>
      </c>
      <c r="CJ101" s="9" t="s">
        <v>105</v>
      </c>
      <c r="CK101" s="9" t="s">
        <v>106</v>
      </c>
      <c r="CL101" s="9" t="s">
        <v>107</v>
      </c>
      <c r="CM101" s="9" t="s">
        <v>108</v>
      </c>
      <c r="CN101" s="9" t="s">
        <v>104</v>
      </c>
      <c r="CO101" s="9" t="s">
        <v>110</v>
      </c>
      <c r="CP101" s="9" t="s">
        <v>111</v>
      </c>
      <c r="CQ101" s="9" t="s">
        <v>112</v>
      </c>
      <c r="CR101" s="9" t="s">
        <v>113</v>
      </c>
      <c r="CS101" s="9" t="s">
        <v>109</v>
      </c>
      <c r="CT101" s="9" t="s">
        <v>115</v>
      </c>
      <c r="CU101" s="9" t="s">
        <v>116</v>
      </c>
      <c r="CV101" s="9" t="s">
        <v>117</v>
      </c>
      <c r="CW101" s="9" t="s">
        <v>118</v>
      </c>
      <c r="CX101" s="9" t="s">
        <v>114</v>
      </c>
      <c r="CY101" s="9" t="s">
        <v>120</v>
      </c>
      <c r="CZ101" s="9" t="s">
        <v>121</v>
      </c>
      <c r="DA101" s="9" t="s">
        <v>122</v>
      </c>
      <c r="DB101" s="9" t="s">
        <v>123</v>
      </c>
      <c r="DC101" s="9" t="s">
        <v>119</v>
      </c>
      <c r="DD101" s="9" t="s">
        <v>125</v>
      </c>
      <c r="DE101" s="9" t="s">
        <v>126</v>
      </c>
      <c r="DF101" s="9" t="s">
        <v>127</v>
      </c>
      <c r="DG101" s="9" t="s">
        <v>128</v>
      </c>
      <c r="DH101" s="9" t="s">
        <v>124</v>
      </c>
      <c r="DI101" s="9" t="s">
        <v>130</v>
      </c>
      <c r="DJ101" s="9" t="s">
        <v>131</v>
      </c>
      <c r="DK101" s="9" t="s">
        <v>132</v>
      </c>
      <c r="DL101" s="9" t="s">
        <v>133</v>
      </c>
      <c r="DM101" s="9" t="s">
        <v>129</v>
      </c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382"/>
      <c r="EE101" s="9" t="s">
        <v>114</v>
      </c>
      <c r="EF101" s="13">
        <f>((((((38000/18)*$C$2)*$C$3)*$C$5)*$C$7)*$C$8)+'domanda giornaliera 5F0537'!EP102</f>
        <v>91.317834119756725</v>
      </c>
      <c r="EG101" s="13">
        <f t="shared" si="103"/>
        <v>111.88888888888891</v>
      </c>
      <c r="EH101" s="13">
        <f>((((((38000/18)*$C$2)*$C$3)*$C$5)*$C$7)*$C$10)+'domanda giornaliera 5F0537'!ER102</f>
        <v>25480.996695703718</v>
      </c>
      <c r="EI101" s="13">
        <f t="shared" si="104"/>
        <v>364.43109802666669</v>
      </c>
      <c r="EJ101" s="13">
        <f>((((((38000/18)*$C$2)*$C$3)*$C$5)*$C$7)*$C$9)+'domanda giornaliera 5F0537'!ET102</f>
        <v>6382.715708083726</v>
      </c>
      <c r="EK101" s="58">
        <f t="shared" si="105"/>
        <v>2190.0907333333334</v>
      </c>
      <c r="EL101" s="60">
        <v>2125.8890000000001</v>
      </c>
    </row>
    <row r="102" spans="1:142" x14ac:dyDescent="0.25">
      <c r="A102" s="13"/>
      <c r="B102" s="13"/>
      <c r="C102" s="13">
        <f>((((1857.142857*$C$2)*$C$3)*$C$5)*$C$7)*$C$11</f>
        <v>320.58976290105352</v>
      </c>
      <c r="D102" s="13">
        <f t="shared" ref="D102:I102" si="106">((((1857.142857*$C$2)*$C$3)*$C$5)*$C$7)*$C$11</f>
        <v>320.58976290105352</v>
      </c>
      <c r="E102" s="13">
        <f t="shared" si="106"/>
        <v>320.58976290105352</v>
      </c>
      <c r="F102" s="13">
        <f t="shared" si="106"/>
        <v>320.58976290105352</v>
      </c>
      <c r="G102" s="13">
        <f t="shared" si="106"/>
        <v>320.58976290105352</v>
      </c>
      <c r="H102" s="13">
        <f t="shared" si="106"/>
        <v>320.58976290105352</v>
      </c>
      <c r="I102" s="13">
        <f t="shared" si="106"/>
        <v>320.58976290105352</v>
      </c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382"/>
      <c r="EE102" s="9" t="s">
        <v>120</v>
      </c>
      <c r="EF102" s="13">
        <f>((((((38000/18)*$C$2)*$C$3)*$C$5)*$C$7)*$C$8)+'domanda giornaliera 5F0537'!EP103</f>
        <v>91.317834119756725</v>
      </c>
      <c r="EG102" s="13">
        <f t="shared" si="103"/>
        <v>111.88888888888891</v>
      </c>
      <c r="EH102" s="13">
        <f>((((((38000/18)*$C$2)*$C$3)*$C$5)*$C$7)*$C$10)+'domanda giornaliera 5F0537'!ER103</f>
        <v>25480.996695703718</v>
      </c>
      <c r="EI102" s="13">
        <f t="shared" si="104"/>
        <v>364.43109802666669</v>
      </c>
      <c r="EJ102" s="13">
        <f>((((((38000/18)*$C$2)*$C$3)*$C$5)*$C$7)*$C$9)+'domanda giornaliera 5F0537'!ET103</f>
        <v>6382.715708083726</v>
      </c>
      <c r="EK102" s="58">
        <f t="shared" si="105"/>
        <v>2190.0907333333334</v>
      </c>
      <c r="EL102" s="60">
        <v>2125.8890000000001</v>
      </c>
    </row>
    <row r="103" spans="1:142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>
        <f>(((((2000/6)*$C$2)*$C$3)*$C$5)*$C$7)*$C$11</f>
        <v>57.541752320000001</v>
      </c>
      <c r="K103" s="13">
        <f t="shared" ref="K103:O103" si="107">(((((2000/6)*$C$2)*$C$3)*$C$5)*$C$7)*$C$11</f>
        <v>57.541752320000001</v>
      </c>
      <c r="L103" s="13">
        <f t="shared" si="107"/>
        <v>57.541752320000001</v>
      </c>
      <c r="M103" s="13">
        <f t="shared" si="107"/>
        <v>57.541752320000001</v>
      </c>
      <c r="N103" s="13">
        <f t="shared" si="107"/>
        <v>57.541752320000001</v>
      </c>
      <c r="O103" s="13">
        <f t="shared" si="107"/>
        <v>57.541752320000001</v>
      </c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382"/>
      <c r="EE103" s="9" t="s">
        <v>121</v>
      </c>
      <c r="EF103" s="13">
        <f>((((((38000/18)*$C$2)*$C$3)*$C$5)*$C$7)*$C$8)+'domanda giornaliera 5F0537'!EP104</f>
        <v>91.317834119756725</v>
      </c>
      <c r="EG103" s="13">
        <f t="shared" si="103"/>
        <v>111.88888888888891</v>
      </c>
      <c r="EH103" s="13">
        <f>((((((38000/18)*$C$2)*$C$3)*$C$5)*$C$7)*$C$10)+'domanda giornaliera 5F0537'!ER104</f>
        <v>25480.996695703718</v>
      </c>
      <c r="EI103" s="13">
        <f t="shared" si="104"/>
        <v>364.43109802666669</v>
      </c>
      <c r="EJ103" s="13">
        <f>((((((38000/18)*$C$2)*$C$3)*$C$5)*$C$7)*$C$9)+'domanda giornaliera 5F0537'!ET104</f>
        <v>6382.715708083726</v>
      </c>
      <c r="EK103" s="58">
        <f t="shared" si="105"/>
        <v>2190.0907333333334</v>
      </c>
      <c r="EL103" s="60">
        <v>2125.8890000000001</v>
      </c>
    </row>
    <row r="104" spans="1:142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>
        <f>(((((71000/18)*$C$2)*$C$3)*$C$5)*$C$7)*$C$11</f>
        <v>680.91073578666669</v>
      </c>
      <c r="Q104" s="13">
        <f t="shared" ref="Q104:AG104" si="108">(((((71000/18)*$C$2)*$C$3)*$C$5)*$C$7)*$C$11</f>
        <v>680.91073578666669</v>
      </c>
      <c r="R104" s="13">
        <f t="shared" si="108"/>
        <v>680.91073578666669</v>
      </c>
      <c r="S104" s="13">
        <f t="shared" si="108"/>
        <v>680.91073578666669</v>
      </c>
      <c r="T104" s="13">
        <f t="shared" si="108"/>
        <v>680.91073578666669</v>
      </c>
      <c r="U104" s="13">
        <f t="shared" si="108"/>
        <v>680.91073578666669</v>
      </c>
      <c r="V104" s="13">
        <f t="shared" si="108"/>
        <v>680.91073578666669</v>
      </c>
      <c r="W104" s="13">
        <f t="shared" si="108"/>
        <v>680.91073578666669</v>
      </c>
      <c r="X104" s="13">
        <f t="shared" si="108"/>
        <v>680.91073578666669</v>
      </c>
      <c r="Y104" s="13">
        <f t="shared" si="108"/>
        <v>680.91073578666669</v>
      </c>
      <c r="Z104" s="13">
        <f t="shared" si="108"/>
        <v>680.91073578666669</v>
      </c>
      <c r="AA104" s="13">
        <f t="shared" si="108"/>
        <v>680.91073578666669</v>
      </c>
      <c r="AB104" s="13">
        <f t="shared" si="108"/>
        <v>680.91073578666669</v>
      </c>
      <c r="AC104" s="13">
        <f t="shared" si="108"/>
        <v>680.91073578666669</v>
      </c>
      <c r="AD104" s="13">
        <f t="shared" si="108"/>
        <v>680.91073578666669</v>
      </c>
      <c r="AE104" s="13">
        <f t="shared" si="108"/>
        <v>680.91073578666669</v>
      </c>
      <c r="AF104" s="13">
        <f t="shared" si="108"/>
        <v>680.91073578666669</v>
      </c>
      <c r="AG104" s="13">
        <f t="shared" si="108"/>
        <v>680.91073578666669</v>
      </c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382"/>
      <c r="EE104" s="9" t="s">
        <v>122</v>
      </c>
      <c r="EF104" s="13">
        <f>((((((38000/18)*$C$2)*$C$3)*$C$5)*$C$7)*$C$8)+'domanda giornaliera 5F0537'!EP105</f>
        <v>91.317834119756725</v>
      </c>
      <c r="EG104" s="13">
        <f t="shared" si="103"/>
        <v>111.88888888888891</v>
      </c>
      <c r="EH104" s="13">
        <f>((((((38000/18)*$C$2)*$C$3)*$C$5)*$C$7)*$C$10)+'domanda giornaliera 5F0537'!ER105</f>
        <v>25480.996695703718</v>
      </c>
      <c r="EI104" s="13">
        <f t="shared" si="104"/>
        <v>364.43109802666669</v>
      </c>
      <c r="EJ104" s="13">
        <f>((((((38000/18)*$C$2)*$C$3)*$C$5)*$C$7)*$C$9)+'domanda giornaliera 5F0537'!ET105</f>
        <v>6382.715708083726</v>
      </c>
      <c r="EK104" s="58">
        <f t="shared" si="105"/>
        <v>2190.0907333333334</v>
      </c>
      <c r="EL104" s="60">
        <v>2125.8890000000001</v>
      </c>
    </row>
    <row r="105" spans="1:142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>
        <f>(((((12000/4)*$C$2)*$C$3)*$C$5)*$C$7)*$C$11</f>
        <v>517.87577088</v>
      </c>
      <c r="AI105" s="13">
        <f t="shared" ref="AI105:AK105" si="109">(((((12000/4)*$C$2)*$C$3)*$C$5)*$C$7)*$C$11</f>
        <v>517.87577088</v>
      </c>
      <c r="AJ105" s="13">
        <f t="shared" si="109"/>
        <v>517.87577088</v>
      </c>
      <c r="AK105" s="13">
        <f t="shared" si="109"/>
        <v>517.87577088</v>
      </c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382"/>
      <c r="EE105" s="9" t="s">
        <v>123</v>
      </c>
      <c r="EF105" s="13">
        <f>((((((38000/18)*$C$2)*$C$3)*$C$5)*$C$7)*$C$8)+'domanda giornaliera 5F0537'!EP106</f>
        <v>91.317834119756725</v>
      </c>
      <c r="EG105" s="13">
        <f t="shared" si="103"/>
        <v>111.88888888888891</v>
      </c>
      <c r="EH105" s="13">
        <f>((((((38000/18)*$C$2)*$C$3)*$C$5)*$C$7)*$C$10)+'domanda giornaliera 5F0537'!ER106</f>
        <v>25480.996695703718</v>
      </c>
      <c r="EI105" s="13">
        <f t="shared" si="104"/>
        <v>364.43109802666669</v>
      </c>
      <c r="EJ105" s="13">
        <f>((((((38000/18)*$C$2)*$C$3)*$C$5)*$C$7)*$C$9)+'domanda giornaliera 5F0537'!ET106</f>
        <v>6382.715708083726</v>
      </c>
      <c r="EK105" s="58">
        <f t="shared" si="105"/>
        <v>2190.0907333333334</v>
      </c>
      <c r="EL105" s="60">
        <v>2125.8890000000001</v>
      </c>
    </row>
    <row r="106" spans="1:142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>
        <f>(((((30000/11)*$C$2)*$C$3)*$C$5)*$C$7)*$C$11</f>
        <v>470.79615534545462</v>
      </c>
      <c r="AM106" s="13">
        <f t="shared" ref="AM106:AV106" si="110">(((((30000/11)*$C$2)*$C$3)*$C$5)*$C$7)*$C$11</f>
        <v>470.79615534545462</v>
      </c>
      <c r="AN106" s="13">
        <f t="shared" si="110"/>
        <v>470.79615534545462</v>
      </c>
      <c r="AO106" s="13">
        <f t="shared" si="110"/>
        <v>470.79615534545462</v>
      </c>
      <c r="AP106" s="13">
        <f t="shared" si="110"/>
        <v>470.79615534545462</v>
      </c>
      <c r="AQ106" s="13">
        <f t="shared" si="110"/>
        <v>470.79615534545462</v>
      </c>
      <c r="AR106" s="13">
        <f t="shared" si="110"/>
        <v>470.79615534545462</v>
      </c>
      <c r="AS106" s="13">
        <f t="shared" si="110"/>
        <v>470.79615534545462</v>
      </c>
      <c r="AT106" s="13">
        <f t="shared" si="110"/>
        <v>470.79615534545462</v>
      </c>
      <c r="AU106" s="13">
        <f t="shared" si="110"/>
        <v>470.79615534545462</v>
      </c>
      <c r="AV106" s="13">
        <f t="shared" si="110"/>
        <v>470.79615534545462</v>
      </c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382"/>
      <c r="EE106" s="9" t="s">
        <v>119</v>
      </c>
      <c r="EF106" s="13">
        <f>((((((38000/18)*$C$2)*$C$3)*$C$5)*$C$7)*$C$8)+'domanda giornaliera 5F0537'!EP107</f>
        <v>91.317834119756725</v>
      </c>
      <c r="EG106" s="13">
        <f t="shared" si="103"/>
        <v>111.88888888888891</v>
      </c>
      <c r="EH106" s="13">
        <f>((((((38000/18)*$C$2)*$C$3)*$C$5)*$C$7)*$C$10)+'domanda giornaliera 5F0537'!ER107</f>
        <v>25480.996695703718</v>
      </c>
      <c r="EI106" s="13">
        <f t="shared" si="104"/>
        <v>364.43109802666669</v>
      </c>
      <c r="EJ106" s="13">
        <f>((((((38000/18)*$C$2)*$C$3)*$C$5)*$C$7)*$C$9)+'domanda giornaliera 5F0537'!ET107</f>
        <v>6382.715708083726</v>
      </c>
      <c r="EK106" s="58">
        <f t="shared" si="105"/>
        <v>2190.0907333333334</v>
      </c>
      <c r="EL106" s="60">
        <v>2125.8890000000001</v>
      </c>
    </row>
    <row r="107" spans="1:142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>
        <f>(((((21000/11)*$C$2)*$C$3)*$C$5)*$C$7)*$C$11</f>
        <v>329.55730874181819</v>
      </c>
      <c r="AX107" s="13">
        <f t="shared" ref="AX107:BG107" si="111">(((((21000/11)*$C$2)*$C$3)*$C$5)*$C$7)*$C$11</f>
        <v>329.55730874181819</v>
      </c>
      <c r="AY107" s="13">
        <f t="shared" si="111"/>
        <v>329.55730874181819</v>
      </c>
      <c r="AZ107" s="13">
        <f t="shared" si="111"/>
        <v>329.55730874181819</v>
      </c>
      <c r="BA107" s="13">
        <f t="shared" si="111"/>
        <v>329.55730874181819</v>
      </c>
      <c r="BB107" s="13">
        <f t="shared" si="111"/>
        <v>329.55730874181819</v>
      </c>
      <c r="BC107" s="13">
        <f t="shared" si="111"/>
        <v>329.55730874181819</v>
      </c>
      <c r="BD107" s="13">
        <f t="shared" si="111"/>
        <v>329.55730874181819</v>
      </c>
      <c r="BE107" s="13">
        <f t="shared" si="111"/>
        <v>329.55730874181819</v>
      </c>
      <c r="BF107" s="13">
        <f t="shared" si="111"/>
        <v>329.55730874181819</v>
      </c>
      <c r="BG107" s="13">
        <f t="shared" si="111"/>
        <v>329.55730874181819</v>
      </c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382"/>
      <c r="EE107" s="9" t="s">
        <v>125</v>
      </c>
      <c r="EF107" s="13">
        <f>((((((38000/18)*$C$2)*$C$3)*$C$5)*$C$7)*$C$8)+'domanda giornaliera 5F0537'!EP108</f>
        <v>91.317834119756725</v>
      </c>
      <c r="EG107" s="13">
        <f t="shared" si="103"/>
        <v>111.88888888888891</v>
      </c>
      <c r="EH107" s="13">
        <f>((((((38000/18)*$C$2)*$C$3)*$C$5)*$C$7)*$C$10)+'domanda giornaliera 5F0537'!ER108</f>
        <v>25480.996695703718</v>
      </c>
      <c r="EI107" s="13">
        <f t="shared" si="104"/>
        <v>364.43109802666669</v>
      </c>
      <c r="EJ107" s="13">
        <f>((((((38000/18)*$C$2)*$C$3)*$C$5)*$C$7)*$C$9)+'domanda giornaliera 5F0537'!ET108</f>
        <v>6382.715708083726</v>
      </c>
      <c r="EK107" s="58">
        <f t="shared" si="105"/>
        <v>2190.0907333333334</v>
      </c>
      <c r="EL107" s="60">
        <v>2125.8890000000001</v>
      </c>
    </row>
    <row r="108" spans="1:142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>
        <f>(((((27000/6)*$C$2)*$C$3)*$C$5)*$C$7)*$C$11</f>
        <v>776.81365632000006</v>
      </c>
      <c r="BI108" s="13">
        <f t="shared" ref="BI108:BM108" si="112">(((((27000/6)*$C$2)*$C$3)*$C$5)*$C$7)*$C$11</f>
        <v>776.81365632000006</v>
      </c>
      <c r="BJ108" s="13">
        <f t="shared" si="112"/>
        <v>776.81365632000006</v>
      </c>
      <c r="BK108" s="13">
        <f t="shared" si="112"/>
        <v>776.81365632000006</v>
      </c>
      <c r="BL108" s="13">
        <f t="shared" si="112"/>
        <v>776.81365632000006</v>
      </c>
      <c r="BM108" s="13">
        <f t="shared" si="112"/>
        <v>776.81365632000006</v>
      </c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382"/>
      <c r="EE108" s="9" t="s">
        <v>126</v>
      </c>
      <c r="EF108" s="13">
        <f>((((((38000/18)*$C$2)*$C$3)*$C$5)*$C$7)*$C$8)+'domanda giornaliera 5F0537'!EP109</f>
        <v>91.317834119756725</v>
      </c>
      <c r="EG108" s="13">
        <f t="shared" si="103"/>
        <v>111.88888888888891</v>
      </c>
      <c r="EH108" s="13">
        <f>((((((38000/18)*$C$2)*$C$3)*$C$5)*$C$7)*$C$10)+'domanda giornaliera 5F0537'!ER109</f>
        <v>25480.996695703718</v>
      </c>
      <c r="EI108" s="13">
        <f t="shared" si="104"/>
        <v>364.43109802666669</v>
      </c>
      <c r="EJ108" s="13">
        <f>((((((38000/18)*$C$2)*$C$3)*$C$5)*$C$7)*$C$9)+'domanda giornaliera 5F0537'!ET109</f>
        <v>6382.715708083726</v>
      </c>
      <c r="EK108" s="58">
        <f t="shared" si="105"/>
        <v>2190.0907333333334</v>
      </c>
      <c r="EL108" s="60">
        <v>2125.8890000000001</v>
      </c>
    </row>
    <row r="109" spans="1:142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>
        <f>(((((15000/29)*$C$2)*$C$3)*$C$5)*$C$7)*$C$11</f>
        <v>89.288926013793102</v>
      </c>
      <c r="BO109" s="13">
        <f t="shared" ref="BO109:CQ109" si="113">(((((15000/29)*$C$2)*$C$3)*$C$5)*$C$7)*$C$11</f>
        <v>89.288926013793102</v>
      </c>
      <c r="BP109" s="13">
        <f t="shared" si="113"/>
        <v>89.288926013793102</v>
      </c>
      <c r="BQ109" s="13">
        <f t="shared" si="113"/>
        <v>89.288926013793102</v>
      </c>
      <c r="BR109" s="13">
        <f t="shared" si="113"/>
        <v>89.288926013793102</v>
      </c>
      <c r="BS109" s="13">
        <f t="shared" si="113"/>
        <v>89.288926013793102</v>
      </c>
      <c r="BT109" s="13">
        <f t="shared" si="113"/>
        <v>89.288926013793102</v>
      </c>
      <c r="BU109" s="13">
        <f t="shared" si="113"/>
        <v>89.288926013793102</v>
      </c>
      <c r="BV109" s="13">
        <f t="shared" si="113"/>
        <v>89.288926013793102</v>
      </c>
      <c r="BW109" s="13">
        <f t="shared" si="113"/>
        <v>89.288926013793102</v>
      </c>
      <c r="BX109" s="13">
        <f t="shared" si="113"/>
        <v>89.288926013793102</v>
      </c>
      <c r="BY109" s="13">
        <f t="shared" si="113"/>
        <v>89.288926013793102</v>
      </c>
      <c r="BZ109" s="13">
        <f t="shared" si="113"/>
        <v>89.288926013793102</v>
      </c>
      <c r="CA109" s="13">
        <f t="shared" si="113"/>
        <v>89.288926013793102</v>
      </c>
      <c r="CB109" s="13">
        <f t="shared" si="113"/>
        <v>89.288926013793102</v>
      </c>
      <c r="CC109" s="13">
        <f t="shared" si="113"/>
        <v>89.288926013793102</v>
      </c>
      <c r="CD109" s="13">
        <f t="shared" si="113"/>
        <v>89.288926013793102</v>
      </c>
      <c r="CE109" s="13">
        <f t="shared" si="113"/>
        <v>89.288926013793102</v>
      </c>
      <c r="CF109" s="13">
        <f t="shared" si="113"/>
        <v>89.288926013793102</v>
      </c>
      <c r="CG109" s="13">
        <f t="shared" si="113"/>
        <v>89.288926013793102</v>
      </c>
      <c r="CH109" s="13">
        <f t="shared" si="113"/>
        <v>89.288926013793102</v>
      </c>
      <c r="CI109" s="13">
        <f t="shared" si="113"/>
        <v>89.288926013793102</v>
      </c>
      <c r="CJ109" s="13">
        <f t="shared" si="113"/>
        <v>89.288926013793102</v>
      </c>
      <c r="CK109" s="13">
        <f t="shared" si="113"/>
        <v>89.288926013793102</v>
      </c>
      <c r="CL109" s="13">
        <f t="shared" si="113"/>
        <v>89.288926013793102</v>
      </c>
      <c r="CM109" s="13">
        <f t="shared" si="113"/>
        <v>89.288926013793102</v>
      </c>
      <c r="CN109" s="13">
        <f t="shared" si="113"/>
        <v>89.288926013793102</v>
      </c>
      <c r="CO109" s="13">
        <f t="shared" si="113"/>
        <v>89.288926013793102</v>
      </c>
      <c r="CP109" s="13">
        <f t="shared" si="113"/>
        <v>89.288926013793102</v>
      </c>
      <c r="CQ109" s="13">
        <f t="shared" si="113"/>
        <v>89.288926013793102</v>
      </c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382"/>
      <c r="EE109" s="9" t="s">
        <v>127</v>
      </c>
      <c r="EF109" s="13">
        <f>((((((38000/18)*$C$2)*$C$3)*$C$5)*$C$7)*$C$8)+'domanda giornaliera 5F0537'!EP110</f>
        <v>91.317834119756725</v>
      </c>
      <c r="EG109" s="13">
        <f t="shared" si="103"/>
        <v>111.88888888888891</v>
      </c>
      <c r="EH109" s="13">
        <f>((((((38000/18)*$C$2)*$C$3)*$C$5)*$C$7)*$C$10)+'domanda giornaliera 5F0537'!ER110</f>
        <v>25480.996695703718</v>
      </c>
      <c r="EI109" s="13">
        <f t="shared" si="104"/>
        <v>364.43109802666669</v>
      </c>
      <c r="EJ109" s="13">
        <f>((((((38000/18)*$C$2)*$C$3)*$C$5)*$C$7)*$C$9)+'domanda giornaliera 5F0537'!ET110</f>
        <v>6382.715708083726</v>
      </c>
      <c r="EK109" s="58">
        <f t="shared" si="105"/>
        <v>2190.0907333333334</v>
      </c>
      <c r="EL109" s="60">
        <v>2125.8890000000001</v>
      </c>
    </row>
    <row r="110" spans="1:142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>
        <f>(((((3000/5)*$C$2)*$C$3)*$C$5)*$C$7)*$C$11</f>
        <v>103.57515417599998</v>
      </c>
      <c r="CS110" s="13">
        <f t="shared" ref="CS110:CV112" si="114">(((((3000/5)*$C$2)*$C$3)*$C$5)*$C$7)*$C$11</f>
        <v>103.57515417599998</v>
      </c>
      <c r="CT110" s="13">
        <f t="shared" si="114"/>
        <v>103.57515417599998</v>
      </c>
      <c r="CU110" s="13">
        <f t="shared" si="114"/>
        <v>103.57515417599998</v>
      </c>
      <c r="CV110" s="13">
        <f t="shared" si="114"/>
        <v>103.57515417599998</v>
      </c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382"/>
      <c r="EE110" s="9" t="s">
        <v>128</v>
      </c>
      <c r="EF110" s="13">
        <f>((((((38000/18)*$C$2)*$C$3)*$C$5)*$C$7)*$C$8)+'domanda giornaliera 5F0537'!EP111</f>
        <v>91.317834119756725</v>
      </c>
      <c r="EG110" s="13">
        <f t="shared" si="103"/>
        <v>111.88888888888891</v>
      </c>
      <c r="EH110" s="13">
        <f>((((((38000/18)*$C$2)*$C$3)*$C$5)*$C$7)*$C$10)+'domanda giornaliera 5F0537'!ER111</f>
        <v>25480.996695703718</v>
      </c>
      <c r="EI110" s="13">
        <f t="shared" si="104"/>
        <v>364.43109802666669</v>
      </c>
      <c r="EJ110" s="13">
        <f>((((((38000/18)*$C$2)*$C$3)*$C$5)*$C$7)*$C$9)+'domanda giornaliera 5F0537'!ET111</f>
        <v>6382.715708083726</v>
      </c>
      <c r="EK110" s="58">
        <f t="shared" si="105"/>
        <v>2190.0907333333334</v>
      </c>
      <c r="EL110" s="60">
        <v>2125.8890000000001</v>
      </c>
    </row>
    <row r="111" spans="1:142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>
        <f>(((((38000/18)*$C$2)*$C$3)*$C$5)*$C$7)*$C$11</f>
        <v>364.43109802666669</v>
      </c>
      <c r="CX111" s="13">
        <f t="shared" ref="CX111:DM112" si="115">(((((38000/18)*$C$2)*$C$3)*$C$5)*$C$7)*$C$11</f>
        <v>364.43109802666669</v>
      </c>
      <c r="CY111" s="13">
        <f t="shared" si="115"/>
        <v>364.43109802666669</v>
      </c>
      <c r="CZ111" s="13">
        <f t="shared" si="115"/>
        <v>364.43109802666669</v>
      </c>
      <c r="DA111" s="13">
        <f t="shared" si="115"/>
        <v>364.43109802666669</v>
      </c>
      <c r="DB111" s="13">
        <f t="shared" si="115"/>
        <v>364.43109802666669</v>
      </c>
      <c r="DC111" s="13">
        <f t="shared" si="115"/>
        <v>364.43109802666669</v>
      </c>
      <c r="DD111" s="13">
        <f t="shared" si="115"/>
        <v>364.43109802666669</v>
      </c>
      <c r="DE111" s="13">
        <f t="shared" si="115"/>
        <v>364.43109802666669</v>
      </c>
      <c r="DF111" s="13">
        <f t="shared" si="115"/>
        <v>364.43109802666669</v>
      </c>
      <c r="DG111" s="13">
        <f t="shared" si="115"/>
        <v>364.43109802666669</v>
      </c>
      <c r="DH111" s="13">
        <f t="shared" si="115"/>
        <v>364.43109802666669</v>
      </c>
      <c r="DI111" s="13">
        <f t="shared" si="115"/>
        <v>364.43109802666669</v>
      </c>
      <c r="DJ111" s="13">
        <f t="shared" si="115"/>
        <v>364.43109802666669</v>
      </c>
      <c r="DK111" s="13">
        <f t="shared" si="115"/>
        <v>364.43109802666669</v>
      </c>
      <c r="DL111" s="13">
        <f t="shared" si="115"/>
        <v>364.43109802666669</v>
      </c>
      <c r="DM111" s="13">
        <f t="shared" si="115"/>
        <v>364.43109802666669</v>
      </c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382"/>
      <c r="EE111" s="9" t="s">
        <v>124</v>
      </c>
      <c r="EF111" s="13">
        <f>((((((38000/18)*$C$2)*$C$3)*$C$5)*$C$7)*$C$8)+'domanda giornaliera 5F0537'!EP112</f>
        <v>6.9353928513075296</v>
      </c>
      <c r="EG111" s="13">
        <f t="shared" si="103"/>
        <v>111.88888888888891</v>
      </c>
      <c r="EH111" s="13">
        <f>((((((38000/18)*$C$2)*$C$3)*$C$5)*$C$7)*$C$10)+'domanda giornaliera 5F0537'!ER112</f>
        <v>1983.341120944362</v>
      </c>
      <c r="EI111" s="13">
        <f t="shared" si="104"/>
        <v>364.43109802666669</v>
      </c>
      <c r="EJ111" s="13">
        <f>((((((38000/18)*$C$2)*$C$3)*$C$5)*$C$7)*$C$9)+'domanda giornaliera 5F0537'!ET112</f>
        <v>478.78214658639939</v>
      </c>
      <c r="EK111" s="58">
        <f t="shared" si="105"/>
        <v>2190.0907333333334</v>
      </c>
      <c r="EL111" s="60">
        <v>2125.8890000000001</v>
      </c>
    </row>
    <row r="112" spans="1:142" s="4" customFormat="1" x14ac:dyDescent="0.25">
      <c r="A112" s="18"/>
      <c r="B112" s="18"/>
      <c r="C112" s="13">
        <f>((((1857.142857*$C$2)*$C$3)*$C$5)*$C$7)*$C$11</f>
        <v>320.58976290105352</v>
      </c>
      <c r="D112" s="13">
        <f t="shared" ref="D112:I112" si="116">((((1857.142857*$C$2)*$C$3)*$C$5)*$C$7)*$C$11</f>
        <v>320.58976290105352</v>
      </c>
      <c r="E112" s="13">
        <f t="shared" si="116"/>
        <v>320.58976290105352</v>
      </c>
      <c r="F112" s="13">
        <f t="shared" si="116"/>
        <v>320.58976290105352</v>
      </c>
      <c r="G112" s="13">
        <f t="shared" si="116"/>
        <v>320.58976290105352</v>
      </c>
      <c r="H112" s="13">
        <f t="shared" si="116"/>
        <v>320.58976290105352</v>
      </c>
      <c r="I112" s="13">
        <f t="shared" si="116"/>
        <v>320.58976290105352</v>
      </c>
      <c r="J112" s="13">
        <f>(((((2000/6)*$C$2)*$C$3)*$C$5)*$C$7)*$C$11</f>
        <v>57.541752320000001</v>
      </c>
      <c r="K112" s="13">
        <f t="shared" ref="K112:O112" si="117">(((((2000/6)*$C$2)*$C$3)*$C$5)*$C$7)*$C$11</f>
        <v>57.541752320000001</v>
      </c>
      <c r="L112" s="13">
        <f t="shared" si="117"/>
        <v>57.541752320000001</v>
      </c>
      <c r="M112" s="13">
        <f t="shared" si="117"/>
        <v>57.541752320000001</v>
      </c>
      <c r="N112" s="13">
        <f t="shared" si="117"/>
        <v>57.541752320000001</v>
      </c>
      <c r="O112" s="13">
        <f t="shared" si="117"/>
        <v>57.541752320000001</v>
      </c>
      <c r="P112" s="13">
        <f>(((((71000/18)*$C$2)*$C$3)*$C$5)*$C$7)*$C$11</f>
        <v>680.91073578666669</v>
      </c>
      <c r="Q112" s="13">
        <f t="shared" ref="Q112:AG112" si="118">(((((71000/18)*$C$2)*$C$3)*$C$5)*$C$7)*$C$11</f>
        <v>680.91073578666669</v>
      </c>
      <c r="R112" s="13">
        <f t="shared" si="118"/>
        <v>680.91073578666669</v>
      </c>
      <c r="S112" s="13">
        <f t="shared" si="118"/>
        <v>680.91073578666669</v>
      </c>
      <c r="T112" s="13">
        <f t="shared" si="118"/>
        <v>680.91073578666669</v>
      </c>
      <c r="U112" s="13">
        <f t="shared" si="118"/>
        <v>680.91073578666669</v>
      </c>
      <c r="V112" s="13">
        <f t="shared" si="118"/>
        <v>680.91073578666669</v>
      </c>
      <c r="W112" s="13">
        <f t="shared" si="118"/>
        <v>680.91073578666669</v>
      </c>
      <c r="X112" s="13">
        <f t="shared" si="118"/>
        <v>680.91073578666669</v>
      </c>
      <c r="Y112" s="13">
        <f t="shared" si="118"/>
        <v>680.91073578666669</v>
      </c>
      <c r="Z112" s="13">
        <f t="shared" si="118"/>
        <v>680.91073578666669</v>
      </c>
      <c r="AA112" s="13">
        <f t="shared" si="118"/>
        <v>680.91073578666669</v>
      </c>
      <c r="AB112" s="13">
        <f t="shared" si="118"/>
        <v>680.91073578666669</v>
      </c>
      <c r="AC112" s="13">
        <f t="shared" si="118"/>
        <v>680.91073578666669</v>
      </c>
      <c r="AD112" s="13">
        <f t="shared" si="118"/>
        <v>680.91073578666669</v>
      </c>
      <c r="AE112" s="13">
        <f t="shared" si="118"/>
        <v>680.91073578666669</v>
      </c>
      <c r="AF112" s="13">
        <f t="shared" si="118"/>
        <v>680.91073578666669</v>
      </c>
      <c r="AG112" s="13">
        <f t="shared" si="118"/>
        <v>680.91073578666669</v>
      </c>
      <c r="AH112" s="13">
        <f>(((((12000/4)*$C$2)*$C$3)*$C$5)*$C$7)*$C$11</f>
        <v>517.87577088</v>
      </c>
      <c r="AI112" s="13">
        <f t="shared" ref="AI112:AK112" si="119">(((((12000/4)*$C$2)*$C$3)*$C$5)*$C$7)*$C$11</f>
        <v>517.87577088</v>
      </c>
      <c r="AJ112" s="13">
        <f t="shared" si="119"/>
        <v>517.87577088</v>
      </c>
      <c r="AK112" s="13">
        <f t="shared" si="119"/>
        <v>517.87577088</v>
      </c>
      <c r="AL112" s="13">
        <f>(((((30000/11)*$C$2)*$C$3)*$C$5)*$C$7)*$C$11</f>
        <v>470.79615534545462</v>
      </c>
      <c r="AM112" s="13">
        <f t="shared" ref="AM112:AV112" si="120">(((((30000/11)*$C$2)*$C$3)*$C$5)*$C$7)*$C$11</f>
        <v>470.79615534545462</v>
      </c>
      <c r="AN112" s="13">
        <f t="shared" si="120"/>
        <v>470.79615534545462</v>
      </c>
      <c r="AO112" s="13">
        <f t="shared" si="120"/>
        <v>470.79615534545462</v>
      </c>
      <c r="AP112" s="13">
        <f t="shared" si="120"/>
        <v>470.79615534545462</v>
      </c>
      <c r="AQ112" s="13">
        <f t="shared" si="120"/>
        <v>470.79615534545462</v>
      </c>
      <c r="AR112" s="13">
        <f t="shared" si="120"/>
        <v>470.79615534545462</v>
      </c>
      <c r="AS112" s="13">
        <f t="shared" si="120"/>
        <v>470.79615534545462</v>
      </c>
      <c r="AT112" s="13">
        <f t="shared" si="120"/>
        <v>470.79615534545462</v>
      </c>
      <c r="AU112" s="13">
        <f t="shared" si="120"/>
        <v>470.79615534545462</v>
      </c>
      <c r="AV112" s="13">
        <f t="shared" si="120"/>
        <v>470.79615534545462</v>
      </c>
      <c r="AW112" s="13">
        <f>(((((21000/11)*$C$2)*$C$3)*$C$5)*$C$7)*$C$11</f>
        <v>329.55730874181819</v>
      </c>
      <c r="AX112" s="13">
        <f t="shared" ref="AX112:BG112" si="121">(((((21000/11)*$C$2)*$C$3)*$C$5)*$C$7)*$C$11</f>
        <v>329.55730874181819</v>
      </c>
      <c r="AY112" s="13">
        <f t="shared" si="121"/>
        <v>329.55730874181819</v>
      </c>
      <c r="AZ112" s="13">
        <f t="shared" si="121"/>
        <v>329.55730874181819</v>
      </c>
      <c r="BA112" s="13">
        <f t="shared" si="121"/>
        <v>329.55730874181819</v>
      </c>
      <c r="BB112" s="13">
        <f t="shared" si="121"/>
        <v>329.55730874181819</v>
      </c>
      <c r="BC112" s="13">
        <f t="shared" si="121"/>
        <v>329.55730874181819</v>
      </c>
      <c r="BD112" s="13">
        <f t="shared" si="121"/>
        <v>329.55730874181819</v>
      </c>
      <c r="BE112" s="13">
        <f t="shared" si="121"/>
        <v>329.55730874181819</v>
      </c>
      <c r="BF112" s="13">
        <f t="shared" si="121"/>
        <v>329.55730874181819</v>
      </c>
      <c r="BG112" s="13">
        <f t="shared" si="121"/>
        <v>329.55730874181819</v>
      </c>
      <c r="BH112" s="13">
        <f>(((((27000/6)*$C$2)*$C$3)*$C$5)*$C$7)*$C$11</f>
        <v>776.81365632000006</v>
      </c>
      <c r="BI112" s="13">
        <f t="shared" ref="BI112:BM112" si="122">(((((27000/6)*$C$2)*$C$3)*$C$5)*$C$7)*$C$11</f>
        <v>776.81365632000006</v>
      </c>
      <c r="BJ112" s="13">
        <f t="shared" si="122"/>
        <v>776.81365632000006</v>
      </c>
      <c r="BK112" s="13">
        <f t="shared" si="122"/>
        <v>776.81365632000006</v>
      </c>
      <c r="BL112" s="13">
        <f t="shared" si="122"/>
        <v>776.81365632000006</v>
      </c>
      <c r="BM112" s="13">
        <f t="shared" si="122"/>
        <v>776.81365632000006</v>
      </c>
      <c r="BN112" s="13">
        <f>(((((15000/29)*$C$2)*$C$3)*$C$5)*$C$7)*$C$11</f>
        <v>89.288926013793102</v>
      </c>
      <c r="BO112" s="13">
        <f t="shared" ref="BO112:CQ112" si="123">(((((15000/29)*$C$2)*$C$3)*$C$5)*$C$7)*$C$11</f>
        <v>89.288926013793102</v>
      </c>
      <c r="BP112" s="13">
        <f t="shared" si="123"/>
        <v>89.288926013793102</v>
      </c>
      <c r="BQ112" s="13">
        <f t="shared" si="123"/>
        <v>89.288926013793102</v>
      </c>
      <c r="BR112" s="13">
        <f t="shared" si="123"/>
        <v>89.288926013793102</v>
      </c>
      <c r="BS112" s="13">
        <f t="shared" si="123"/>
        <v>89.288926013793102</v>
      </c>
      <c r="BT112" s="13">
        <f t="shared" si="123"/>
        <v>89.288926013793102</v>
      </c>
      <c r="BU112" s="13">
        <f t="shared" si="123"/>
        <v>89.288926013793102</v>
      </c>
      <c r="BV112" s="13">
        <f t="shared" si="123"/>
        <v>89.288926013793102</v>
      </c>
      <c r="BW112" s="13">
        <f t="shared" si="123"/>
        <v>89.288926013793102</v>
      </c>
      <c r="BX112" s="13">
        <f t="shared" si="123"/>
        <v>89.288926013793102</v>
      </c>
      <c r="BY112" s="13">
        <f t="shared" si="123"/>
        <v>89.288926013793102</v>
      </c>
      <c r="BZ112" s="13">
        <f t="shared" si="123"/>
        <v>89.288926013793102</v>
      </c>
      <c r="CA112" s="13">
        <f t="shared" si="123"/>
        <v>89.288926013793102</v>
      </c>
      <c r="CB112" s="13">
        <f t="shared" si="123"/>
        <v>89.288926013793102</v>
      </c>
      <c r="CC112" s="13">
        <f t="shared" si="123"/>
        <v>89.288926013793102</v>
      </c>
      <c r="CD112" s="13">
        <f t="shared" si="123"/>
        <v>89.288926013793102</v>
      </c>
      <c r="CE112" s="13">
        <f t="shared" si="123"/>
        <v>89.288926013793102</v>
      </c>
      <c r="CF112" s="13">
        <f t="shared" si="123"/>
        <v>89.288926013793102</v>
      </c>
      <c r="CG112" s="13">
        <f t="shared" si="123"/>
        <v>89.288926013793102</v>
      </c>
      <c r="CH112" s="13">
        <f t="shared" si="123"/>
        <v>89.288926013793102</v>
      </c>
      <c r="CI112" s="13">
        <f t="shared" si="123"/>
        <v>89.288926013793102</v>
      </c>
      <c r="CJ112" s="13">
        <f t="shared" si="123"/>
        <v>89.288926013793102</v>
      </c>
      <c r="CK112" s="13">
        <f t="shared" si="123"/>
        <v>89.288926013793102</v>
      </c>
      <c r="CL112" s="13">
        <f t="shared" si="123"/>
        <v>89.288926013793102</v>
      </c>
      <c r="CM112" s="13">
        <f t="shared" si="123"/>
        <v>89.288926013793102</v>
      </c>
      <c r="CN112" s="13">
        <f t="shared" si="123"/>
        <v>89.288926013793102</v>
      </c>
      <c r="CO112" s="13">
        <f t="shared" si="123"/>
        <v>89.288926013793102</v>
      </c>
      <c r="CP112" s="13">
        <f t="shared" si="123"/>
        <v>89.288926013793102</v>
      </c>
      <c r="CQ112" s="13">
        <f t="shared" si="123"/>
        <v>89.288926013793102</v>
      </c>
      <c r="CR112" s="13">
        <f>(((((3000/5)*$C$2)*$C$3)*$C$5)*$C$7)*$C$11</f>
        <v>103.57515417599998</v>
      </c>
      <c r="CS112" s="13">
        <f t="shared" si="114"/>
        <v>103.57515417599998</v>
      </c>
      <c r="CT112" s="13">
        <f t="shared" si="114"/>
        <v>103.57515417599998</v>
      </c>
      <c r="CU112" s="13">
        <f t="shared" si="114"/>
        <v>103.57515417599998</v>
      </c>
      <c r="CV112" s="13">
        <f t="shared" si="114"/>
        <v>103.57515417599998</v>
      </c>
      <c r="CW112" s="13">
        <f>(((((38000/18)*$C$2)*$C$3)*$C$5)*$C$7)*$C$11</f>
        <v>364.43109802666669</v>
      </c>
      <c r="CX112" s="13">
        <f t="shared" si="115"/>
        <v>364.43109802666669</v>
      </c>
      <c r="CY112" s="13">
        <f t="shared" si="115"/>
        <v>364.43109802666669</v>
      </c>
      <c r="CZ112" s="13">
        <f t="shared" si="115"/>
        <v>364.43109802666669</v>
      </c>
      <c r="DA112" s="13">
        <f t="shared" si="115"/>
        <v>364.43109802666669</v>
      </c>
      <c r="DB112" s="13">
        <f t="shared" si="115"/>
        <v>364.43109802666669</v>
      </c>
      <c r="DC112" s="13">
        <f t="shared" si="115"/>
        <v>364.43109802666669</v>
      </c>
      <c r="DD112" s="13">
        <f t="shared" si="115"/>
        <v>364.43109802666669</v>
      </c>
      <c r="DE112" s="13">
        <f t="shared" si="115"/>
        <v>364.43109802666669</v>
      </c>
      <c r="DF112" s="13">
        <f t="shared" si="115"/>
        <v>364.43109802666669</v>
      </c>
      <c r="DG112" s="13">
        <f t="shared" si="115"/>
        <v>364.43109802666669</v>
      </c>
      <c r="DH112" s="13">
        <f t="shared" si="115"/>
        <v>364.43109802666669</v>
      </c>
      <c r="DI112" s="13">
        <f t="shared" si="115"/>
        <v>364.43109802666669</v>
      </c>
      <c r="DJ112" s="13">
        <f t="shared" si="115"/>
        <v>364.43109802666669</v>
      </c>
      <c r="DK112" s="13">
        <f t="shared" si="115"/>
        <v>364.43109802666669</v>
      </c>
      <c r="DL112" s="13">
        <f t="shared" si="115"/>
        <v>364.43109802666669</v>
      </c>
      <c r="DM112" s="13">
        <f t="shared" si="115"/>
        <v>364.43109802666669</v>
      </c>
      <c r="ED112" s="382"/>
      <c r="EE112" s="9" t="s">
        <v>130</v>
      </c>
      <c r="EF112" s="13">
        <f>((((((38000/18)*$C$2)*$C$3)*$C$5)*$C$7)*$C$8)+'domanda giornaliera 5F0537'!EP113</f>
        <v>6.9353928513075296</v>
      </c>
      <c r="EG112" s="13">
        <f t="shared" si="103"/>
        <v>111.88888888888891</v>
      </c>
      <c r="EH112" s="13">
        <f>((((((38000/18)*$C$2)*$C$3)*$C$5)*$C$7)*$C$10)+'domanda giornaliera 5F0537'!ER113</f>
        <v>1983.341120944362</v>
      </c>
      <c r="EI112" s="13">
        <f t="shared" si="104"/>
        <v>364.43109802666669</v>
      </c>
      <c r="EJ112" s="13">
        <f>((((((38000/18)*$C$2)*$C$3)*$C$5)*$C$7)*$C$9)+'domanda giornaliera 5F0537'!ET113</f>
        <v>478.78214658639939</v>
      </c>
      <c r="EK112" s="58">
        <f t="shared" si="105"/>
        <v>2190.0907333333334</v>
      </c>
      <c r="EL112" s="60">
        <v>2125.8890000000001</v>
      </c>
    </row>
    <row r="113" spans="1:142" x14ac:dyDescent="0.25"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382"/>
      <c r="EE113" s="9" t="s">
        <v>131</v>
      </c>
      <c r="EF113" s="13">
        <f>((((((38000/18)*$C$2)*$C$3)*$C$5)*$C$7)*$C$8)+'domanda giornaliera 5F0537'!EP114</f>
        <v>6.9353928513075296</v>
      </c>
      <c r="EG113" s="13">
        <f t="shared" si="103"/>
        <v>111.88888888888891</v>
      </c>
      <c r="EH113" s="13">
        <f>((((((38000/18)*$C$2)*$C$3)*$C$5)*$C$7)*$C$10)+'domanda giornaliera 5F0537'!ER114</f>
        <v>1983.341120944362</v>
      </c>
      <c r="EI113" s="13">
        <f t="shared" si="104"/>
        <v>364.43109802666669</v>
      </c>
      <c r="EJ113" s="13">
        <f>((((((38000/18)*$C$2)*$C$3)*$C$5)*$C$7)*$C$9)+'domanda giornaliera 5F0537'!ET114</f>
        <v>478.78214658639939</v>
      </c>
      <c r="EK113" s="58">
        <f t="shared" si="105"/>
        <v>2190.0907333333334</v>
      </c>
      <c r="EL113" s="60">
        <v>2125.8890000000001</v>
      </c>
    </row>
    <row r="114" spans="1:142" x14ac:dyDescent="0.25">
      <c r="A114" s="16" t="s">
        <v>188</v>
      </c>
      <c r="B114" s="16" t="s">
        <v>15</v>
      </c>
      <c r="C114" s="9" t="s">
        <v>163</v>
      </c>
      <c r="D114" s="9" t="s">
        <v>164</v>
      </c>
      <c r="E114" s="9" t="s">
        <v>165</v>
      </c>
      <c r="F114" s="9" t="s">
        <v>166</v>
      </c>
      <c r="G114" s="9" t="s">
        <v>167</v>
      </c>
      <c r="H114" s="9" t="s">
        <v>168</v>
      </c>
      <c r="I114" s="9" t="s">
        <v>169</v>
      </c>
      <c r="J114" s="9" t="s">
        <v>170</v>
      </c>
      <c r="K114" s="9" t="s">
        <v>171</v>
      </c>
      <c r="L114" s="9" t="s">
        <v>172</v>
      </c>
      <c r="M114" s="9" t="s">
        <v>173</v>
      </c>
      <c r="N114" s="9" t="s">
        <v>174</v>
      </c>
      <c r="O114" s="9" t="s">
        <v>175</v>
      </c>
      <c r="P114" s="9" t="s">
        <v>176</v>
      </c>
      <c r="Q114" s="9" t="s">
        <v>177</v>
      </c>
      <c r="R114" s="9" t="s">
        <v>158</v>
      </c>
      <c r="S114" s="9" t="s">
        <v>159</v>
      </c>
      <c r="T114" s="9" t="s">
        <v>160</v>
      </c>
      <c r="U114" s="9" t="s">
        <v>161</v>
      </c>
      <c r="V114" s="9" t="s">
        <v>162</v>
      </c>
      <c r="W114" s="9" t="s">
        <v>40</v>
      </c>
      <c r="X114" s="9" t="s">
        <v>41</v>
      </c>
      <c r="Y114" s="9" t="s">
        <v>42</v>
      </c>
      <c r="Z114" s="9" t="s">
        <v>43</v>
      </c>
      <c r="AA114" s="9" t="s">
        <v>178</v>
      </c>
      <c r="AB114" s="9" t="s">
        <v>45</v>
      </c>
      <c r="AC114" s="9" t="s">
        <v>46</v>
      </c>
      <c r="AD114" s="9" t="s">
        <v>47</v>
      </c>
      <c r="AE114" s="9" t="s">
        <v>48</v>
      </c>
      <c r="AF114" s="9" t="s">
        <v>44</v>
      </c>
      <c r="AG114" s="9" t="s">
        <v>50</v>
      </c>
      <c r="AH114" s="9" t="s">
        <v>51</v>
      </c>
      <c r="AI114" s="9" t="s">
        <v>52</v>
      </c>
      <c r="AJ114" s="9" t="s">
        <v>53</v>
      </c>
      <c r="AK114" s="9" t="s">
        <v>49</v>
      </c>
      <c r="AL114" s="9" t="s">
        <v>55</v>
      </c>
      <c r="AM114" s="9" t="s">
        <v>56</v>
      </c>
      <c r="AN114" s="9" t="s">
        <v>57</v>
      </c>
      <c r="AO114" s="9" t="s">
        <v>58</v>
      </c>
      <c r="AP114" s="9" t="s">
        <v>54</v>
      </c>
      <c r="AQ114" s="9" t="s">
        <v>60</v>
      </c>
      <c r="AR114" s="9" t="s">
        <v>61</v>
      </c>
      <c r="AS114" s="9" t="s">
        <v>62</v>
      </c>
      <c r="AT114" s="9" t="s">
        <v>63</v>
      </c>
      <c r="AU114" s="9" t="s">
        <v>59</v>
      </c>
      <c r="AV114" s="9" t="s">
        <v>65</v>
      </c>
      <c r="AW114" s="9" t="s">
        <v>66</v>
      </c>
      <c r="AX114" s="9" t="s">
        <v>67</v>
      </c>
      <c r="AY114" s="9" t="s">
        <v>68</v>
      </c>
      <c r="AZ114" s="9" t="s">
        <v>64</v>
      </c>
      <c r="BA114" s="9" t="s">
        <v>70</v>
      </c>
      <c r="BB114" s="9" t="s">
        <v>71</v>
      </c>
      <c r="BC114" s="9" t="s">
        <v>72</v>
      </c>
      <c r="BD114" s="9" t="s">
        <v>73</v>
      </c>
      <c r="BE114" s="9" t="s">
        <v>69</v>
      </c>
      <c r="BF114" s="9" t="s">
        <v>75</v>
      </c>
      <c r="BG114" s="9" t="s">
        <v>76</v>
      </c>
      <c r="BH114" s="9" t="s">
        <v>77</v>
      </c>
      <c r="BI114" s="9" t="s">
        <v>78</v>
      </c>
      <c r="BJ114" s="9" t="s">
        <v>74</v>
      </c>
      <c r="BK114" s="9" t="s">
        <v>80</v>
      </c>
      <c r="BL114" s="9" t="s">
        <v>81</v>
      </c>
      <c r="BM114" s="9" t="s">
        <v>82</v>
      </c>
      <c r="BN114" s="9" t="s">
        <v>83</v>
      </c>
      <c r="BO114" s="9" t="s">
        <v>79</v>
      </c>
      <c r="BP114" s="9" t="s">
        <v>85</v>
      </c>
      <c r="BQ114" s="9" t="s">
        <v>86</v>
      </c>
      <c r="BR114" s="9" t="s">
        <v>87</v>
      </c>
      <c r="BS114" s="9" t="s">
        <v>88</v>
      </c>
      <c r="BT114" s="9" t="s">
        <v>84</v>
      </c>
      <c r="BU114" s="9" t="s">
        <v>90</v>
      </c>
      <c r="BV114" s="9" t="s">
        <v>91</v>
      </c>
      <c r="BW114" s="9" t="s">
        <v>92</v>
      </c>
      <c r="BX114" s="9" t="s">
        <v>93</v>
      </c>
      <c r="BY114" s="9" t="s">
        <v>89</v>
      </c>
      <c r="BZ114" s="9" t="s">
        <v>95</v>
      </c>
      <c r="CA114" s="9" t="s">
        <v>96</v>
      </c>
      <c r="CB114" s="9" t="s">
        <v>97</v>
      </c>
      <c r="CC114" s="9" t="s">
        <v>98</v>
      </c>
      <c r="CD114" s="9" t="s">
        <v>94</v>
      </c>
      <c r="CE114" s="9" t="s">
        <v>100</v>
      </c>
      <c r="CF114" s="9" t="s">
        <v>101</v>
      </c>
      <c r="CG114" s="9" t="s">
        <v>102</v>
      </c>
      <c r="CH114" s="9" t="s">
        <v>103</v>
      </c>
      <c r="CI114" s="9" t="s">
        <v>99</v>
      </c>
      <c r="CJ114" s="9" t="s">
        <v>105</v>
      </c>
      <c r="CK114" s="9" t="s">
        <v>106</v>
      </c>
      <c r="CL114" s="9" t="s">
        <v>107</v>
      </c>
      <c r="CM114" s="9" t="s">
        <v>108</v>
      </c>
      <c r="CN114" s="9" t="s">
        <v>104</v>
      </c>
      <c r="CO114" s="9" t="s">
        <v>110</v>
      </c>
      <c r="CP114" s="9" t="s">
        <v>111</v>
      </c>
      <c r="CQ114" s="9" t="s">
        <v>112</v>
      </c>
      <c r="CR114" s="9" t="s">
        <v>113</v>
      </c>
      <c r="CS114" s="9" t="s">
        <v>109</v>
      </c>
      <c r="CT114" s="9" t="s">
        <v>115</v>
      </c>
      <c r="CU114" s="9" t="s">
        <v>116</v>
      </c>
      <c r="CV114" s="9" t="s">
        <v>117</v>
      </c>
      <c r="CW114" s="9" t="s">
        <v>118</v>
      </c>
      <c r="CX114" s="9" t="s">
        <v>114</v>
      </c>
      <c r="CY114" s="9" t="s">
        <v>120</v>
      </c>
      <c r="CZ114" s="9" t="s">
        <v>121</v>
      </c>
      <c r="DA114" s="9" t="s">
        <v>122</v>
      </c>
      <c r="DB114" s="9" t="s">
        <v>123</v>
      </c>
      <c r="DC114" s="9" t="s">
        <v>119</v>
      </c>
      <c r="DD114" s="9" t="s">
        <v>125</v>
      </c>
      <c r="DE114" s="9" t="s">
        <v>126</v>
      </c>
      <c r="DF114" s="9" t="s">
        <v>127</v>
      </c>
      <c r="DG114" s="9" t="s">
        <v>128</v>
      </c>
      <c r="DH114" s="9" t="s">
        <v>124</v>
      </c>
      <c r="DI114" s="9" t="s">
        <v>130</v>
      </c>
      <c r="DJ114" s="9" t="s">
        <v>131</v>
      </c>
      <c r="DK114" s="9" t="s">
        <v>132</v>
      </c>
      <c r="DL114" s="9" t="s">
        <v>133</v>
      </c>
      <c r="DM114" s="9" t="s">
        <v>129</v>
      </c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382"/>
      <c r="EE114" s="9" t="s">
        <v>132</v>
      </c>
      <c r="EF114" s="13">
        <f>((((((38000/18)*$C$2)*$C$3)*$C$5)*$C$7)*$C$8)+'domanda giornaliera 5F0537'!EP115</f>
        <v>6.9353928513075296</v>
      </c>
      <c r="EG114" s="13">
        <f t="shared" si="103"/>
        <v>111.88888888888891</v>
      </c>
      <c r="EH114" s="13">
        <f>((((((38000/18)*$C$2)*$C$3)*$C$5)*$C$7)*$C$10)+'domanda giornaliera 5F0537'!ER115</f>
        <v>1983.341120944362</v>
      </c>
      <c r="EI114" s="13">
        <f t="shared" si="104"/>
        <v>364.43109802666669</v>
      </c>
      <c r="EJ114" s="13">
        <f>((((((38000/18)*$C$2)*$C$3)*$C$5)*$C$7)*$C$9)+'domanda giornaliera 5F0537'!ET115</f>
        <v>478.78214658639939</v>
      </c>
      <c r="EK114" s="58">
        <f t="shared" si="105"/>
        <v>2190.0907333333334</v>
      </c>
      <c r="EL114" s="60">
        <v>2125.8890000000001</v>
      </c>
    </row>
    <row r="115" spans="1:142" x14ac:dyDescent="0.25">
      <c r="A115" s="13"/>
      <c r="B115" s="13"/>
      <c r="C115" s="13">
        <f>((((1857.142857*$C$2)*$C$3)*$C$5)*$C$7)*$C$9</f>
        <v>311.04636245300765</v>
      </c>
      <c r="D115" s="13">
        <f t="shared" ref="D115:I115" si="124">((((1857.142857*$C$2)*$C$3)*$C$5)*$C$7)*$C$9</f>
        <v>311.04636245300765</v>
      </c>
      <c r="E115" s="13">
        <f t="shared" si="124"/>
        <v>311.04636245300765</v>
      </c>
      <c r="F115" s="13">
        <f t="shared" si="124"/>
        <v>311.04636245300765</v>
      </c>
      <c r="G115" s="13">
        <f t="shared" si="124"/>
        <v>311.04636245300765</v>
      </c>
      <c r="H115" s="13">
        <f t="shared" si="124"/>
        <v>311.04636245300765</v>
      </c>
      <c r="I115" s="13">
        <f t="shared" si="124"/>
        <v>311.04636245300765</v>
      </c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382"/>
      <c r="EE115" s="9" t="s">
        <v>133</v>
      </c>
      <c r="EF115" s="13">
        <f>((((((38000/18)*$C$2)*$C$3)*$C$5)*$C$7)*$C$8)+'domanda giornaliera 5F0537'!EP116</f>
        <v>6.9353928513075296</v>
      </c>
      <c r="EG115" s="13">
        <f t="shared" si="103"/>
        <v>111.88888888888891</v>
      </c>
      <c r="EH115" s="13">
        <f>((((((38000/18)*$C$2)*$C$3)*$C$5)*$C$7)*$C$10)+'domanda giornaliera 5F0537'!ER116</f>
        <v>1983.341120944362</v>
      </c>
      <c r="EI115" s="13">
        <f t="shared" si="104"/>
        <v>364.43109802666669</v>
      </c>
      <c r="EJ115" s="13">
        <f>((((((38000/18)*$C$2)*$C$3)*$C$5)*$C$7)*$C$9)+'domanda giornaliera 5F0537'!ET116</f>
        <v>478.78214658639939</v>
      </c>
      <c r="EK115" s="58">
        <f t="shared" si="105"/>
        <v>2190.0907333333334</v>
      </c>
      <c r="EL115" s="60">
        <v>2125.8890000000001</v>
      </c>
    </row>
    <row r="116" spans="1:142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>
        <f>(((((2000/6)*$C$2)*$C$3)*$C$5)*$C$7)*$C$9</f>
        <v>55.828834290731798</v>
      </c>
      <c r="K116" s="13">
        <f t="shared" ref="K116:O116" si="125">(((((2000/6)*$C$2)*$C$3)*$C$5)*$C$7)*$C$9</f>
        <v>55.828834290731798</v>
      </c>
      <c r="L116" s="13">
        <f t="shared" si="125"/>
        <v>55.828834290731798</v>
      </c>
      <c r="M116" s="13">
        <f t="shared" si="125"/>
        <v>55.828834290731798</v>
      </c>
      <c r="N116" s="13">
        <f t="shared" si="125"/>
        <v>55.828834290731798</v>
      </c>
      <c r="O116" s="13">
        <f t="shared" si="125"/>
        <v>55.828834290731798</v>
      </c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382"/>
      <c r="EE116" s="9" t="s">
        <v>129</v>
      </c>
      <c r="EF116" s="13">
        <f>((((((38000/18)*$C$2)*$C$3)*$C$5)*$C$7)*$C$8)+'domanda giornaliera 5F0537'!EP117</f>
        <v>6.9353928513075296</v>
      </c>
      <c r="EG116" s="13">
        <f t="shared" si="103"/>
        <v>111.88888888888891</v>
      </c>
      <c r="EH116" s="13">
        <f>((((((38000/18)*$C$2)*$C$3)*$C$5)*$C$7)*$C$10)+'domanda giornaliera 5F0537'!ER117</f>
        <v>1983.341120944362</v>
      </c>
      <c r="EI116" s="13">
        <f t="shared" si="104"/>
        <v>364.43109802666669</v>
      </c>
      <c r="EJ116" s="13">
        <f>((((((38000/18)*$C$2)*$C$3)*$C$5)*$C$7)*$C$9)+'domanda giornaliera 5F0537'!ET117</f>
        <v>478.78214658639939</v>
      </c>
      <c r="EK116" s="58">
        <f t="shared" si="105"/>
        <v>2190.0907333333334</v>
      </c>
      <c r="EL116" s="60">
        <v>2125.8890000000001</v>
      </c>
    </row>
    <row r="117" spans="1:142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>
        <f>(((((71000/18)*$C$2)*$C$3)*$C$5)*$C$7)*$C$9</f>
        <v>660.64120577365964</v>
      </c>
      <c r="Q117" s="13">
        <f t="shared" ref="Q117:AG117" si="126">(((((71000/18)*$C$2)*$C$3)*$C$5)*$C$7)*$C$9</f>
        <v>660.64120577365964</v>
      </c>
      <c r="R117" s="13">
        <f t="shared" si="126"/>
        <v>660.64120577365964</v>
      </c>
      <c r="S117" s="13">
        <f t="shared" si="126"/>
        <v>660.64120577365964</v>
      </c>
      <c r="T117" s="13">
        <f t="shared" si="126"/>
        <v>660.64120577365964</v>
      </c>
      <c r="U117" s="13">
        <f t="shared" si="126"/>
        <v>660.64120577365964</v>
      </c>
      <c r="V117" s="13">
        <f t="shared" si="126"/>
        <v>660.64120577365964</v>
      </c>
      <c r="W117" s="13">
        <f t="shared" si="126"/>
        <v>660.64120577365964</v>
      </c>
      <c r="X117" s="13">
        <f t="shared" si="126"/>
        <v>660.64120577365964</v>
      </c>
      <c r="Y117" s="13">
        <f t="shared" si="126"/>
        <v>660.64120577365964</v>
      </c>
      <c r="Z117" s="13">
        <f t="shared" si="126"/>
        <v>660.64120577365964</v>
      </c>
      <c r="AA117" s="13">
        <f t="shared" si="126"/>
        <v>660.64120577365964</v>
      </c>
      <c r="AB117" s="13">
        <f t="shared" si="126"/>
        <v>660.64120577365964</v>
      </c>
      <c r="AC117" s="13">
        <f t="shared" si="126"/>
        <v>660.64120577365964</v>
      </c>
      <c r="AD117" s="13">
        <f t="shared" si="126"/>
        <v>660.64120577365964</v>
      </c>
      <c r="AE117" s="13">
        <f t="shared" si="126"/>
        <v>660.64120577365964</v>
      </c>
      <c r="AF117" s="13">
        <f t="shared" si="126"/>
        <v>660.64120577365964</v>
      </c>
      <c r="AG117" s="13">
        <f t="shared" si="126"/>
        <v>660.64120577365964</v>
      </c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382"/>
      <c r="EE117" s="4"/>
      <c r="EF117" s="4"/>
      <c r="EG117" s="4"/>
      <c r="EH117" s="4"/>
      <c r="EI117" s="4"/>
      <c r="EJ117" s="4"/>
      <c r="EK117" s="4"/>
      <c r="EL117" s="4"/>
    </row>
    <row r="118" spans="1:142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>
        <f>(((((12000/4)*$C$2)*$C$3)*$C$5)*$C$7)*$C$9</f>
        <v>502.45950861658616</v>
      </c>
      <c r="AI118" s="13">
        <f t="shared" ref="AI118:AK118" si="127">(((((12000/4)*$C$2)*$C$3)*$C$5)*$C$7)*$C$9</f>
        <v>502.45950861658616</v>
      </c>
      <c r="AJ118" s="13">
        <f t="shared" si="127"/>
        <v>502.45950861658616</v>
      </c>
      <c r="AK118" s="13">
        <f t="shared" si="127"/>
        <v>502.45950861658616</v>
      </c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382"/>
      <c r="EE118" s="4"/>
      <c r="EF118" s="4"/>
      <c r="EG118" s="4"/>
      <c r="EH118" s="4"/>
      <c r="EI118" s="4"/>
      <c r="EJ118" s="4"/>
      <c r="EK118" s="4"/>
      <c r="EL118" s="4"/>
    </row>
    <row r="119" spans="1:142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>
        <f>(((((30000/11)*$C$2)*$C$3)*$C$5)*$C$7)*$C$9</f>
        <v>456.78137146962388</v>
      </c>
      <c r="AM119" s="13">
        <f t="shared" ref="AM119:AV119" si="128">(((((30000/11)*$C$2)*$C$3)*$C$5)*$C$7)*$C$9</f>
        <v>456.78137146962388</v>
      </c>
      <c r="AN119" s="13">
        <f t="shared" si="128"/>
        <v>456.78137146962388</v>
      </c>
      <c r="AO119" s="13">
        <f t="shared" si="128"/>
        <v>456.78137146962388</v>
      </c>
      <c r="AP119" s="13">
        <f t="shared" si="128"/>
        <v>456.78137146962388</v>
      </c>
      <c r="AQ119" s="13">
        <f t="shared" si="128"/>
        <v>456.78137146962388</v>
      </c>
      <c r="AR119" s="13">
        <f t="shared" si="128"/>
        <v>456.78137146962388</v>
      </c>
      <c r="AS119" s="13">
        <f t="shared" si="128"/>
        <v>456.78137146962388</v>
      </c>
      <c r="AT119" s="13">
        <f t="shared" si="128"/>
        <v>456.78137146962388</v>
      </c>
      <c r="AU119" s="13">
        <f t="shared" si="128"/>
        <v>456.78137146962388</v>
      </c>
      <c r="AV119" s="13">
        <f t="shared" si="128"/>
        <v>456.78137146962388</v>
      </c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382"/>
      <c r="EE119" s="4"/>
      <c r="EF119" s="4"/>
      <c r="EG119" s="4"/>
      <c r="EH119" s="4"/>
      <c r="EI119" s="4"/>
      <c r="EJ119" s="4"/>
      <c r="EK119" s="4"/>
      <c r="EL119" s="4"/>
    </row>
    <row r="120" spans="1:142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>
        <f>(((((21000/11)*$C$2)*$C$3)*$C$5)*$C$7)*$C$9</f>
        <v>319.74696002873662</v>
      </c>
      <c r="AX120" s="13">
        <f t="shared" ref="AX120:BG120" si="129">(((((21000/11)*$C$2)*$C$3)*$C$5)*$C$7)*$C$9</f>
        <v>319.74696002873662</v>
      </c>
      <c r="AY120" s="13">
        <f t="shared" si="129"/>
        <v>319.74696002873662</v>
      </c>
      <c r="AZ120" s="13">
        <f t="shared" si="129"/>
        <v>319.74696002873662</v>
      </c>
      <c r="BA120" s="13">
        <f t="shared" si="129"/>
        <v>319.74696002873662</v>
      </c>
      <c r="BB120" s="13">
        <f t="shared" si="129"/>
        <v>319.74696002873662</v>
      </c>
      <c r="BC120" s="13">
        <f t="shared" si="129"/>
        <v>319.74696002873662</v>
      </c>
      <c r="BD120" s="13">
        <f t="shared" si="129"/>
        <v>319.74696002873662</v>
      </c>
      <c r="BE120" s="13">
        <f t="shared" si="129"/>
        <v>319.74696002873662</v>
      </c>
      <c r="BF120" s="13">
        <f t="shared" si="129"/>
        <v>319.74696002873662</v>
      </c>
      <c r="BG120" s="13">
        <f t="shared" si="129"/>
        <v>319.74696002873662</v>
      </c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382"/>
      <c r="EE120" s="4"/>
      <c r="EF120" s="4"/>
      <c r="EG120" s="4"/>
      <c r="EH120" s="4"/>
      <c r="EI120" s="4"/>
      <c r="EJ120" s="4"/>
      <c r="EK120" s="4"/>
      <c r="EL120" s="4"/>
    </row>
    <row r="121" spans="1:142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>
        <f>(((((27000/6)*$C$2)*$C$3)*$C$5)*$C$7)*$C$9</f>
        <v>753.68926292487924</v>
      </c>
      <c r="BI121" s="13">
        <f t="shared" ref="BI121:BM121" si="130">(((((27000/6)*$C$2)*$C$3)*$C$5)*$C$7)*$C$9</f>
        <v>753.68926292487924</v>
      </c>
      <c r="BJ121" s="13">
        <f t="shared" si="130"/>
        <v>753.68926292487924</v>
      </c>
      <c r="BK121" s="13">
        <f t="shared" si="130"/>
        <v>753.68926292487924</v>
      </c>
      <c r="BL121" s="13">
        <f t="shared" si="130"/>
        <v>753.68926292487924</v>
      </c>
      <c r="BM121" s="13">
        <f t="shared" si="130"/>
        <v>753.68926292487924</v>
      </c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382"/>
      <c r="EE121" s="4"/>
      <c r="EF121" s="4"/>
      <c r="EG121" s="4"/>
      <c r="EH121" s="4"/>
      <c r="EI121" s="4"/>
      <c r="EJ121" s="4"/>
      <c r="EK121" s="4"/>
      <c r="EL121" s="4"/>
    </row>
    <row r="122" spans="1:142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>
        <f>(((((15000/29)*$C$2)*$C$3)*$C$5)*$C$7)*$C$9</f>
        <v>86.63094976148038</v>
      </c>
      <c r="BO122" s="13">
        <f t="shared" ref="BO122:CQ122" si="131">(((((15000/29)*$C$2)*$C$3)*$C$5)*$C$7)*$C$9</f>
        <v>86.63094976148038</v>
      </c>
      <c r="BP122" s="13">
        <f t="shared" si="131"/>
        <v>86.63094976148038</v>
      </c>
      <c r="BQ122" s="13">
        <f t="shared" si="131"/>
        <v>86.63094976148038</v>
      </c>
      <c r="BR122" s="13">
        <f t="shared" si="131"/>
        <v>86.63094976148038</v>
      </c>
      <c r="BS122" s="13">
        <f t="shared" si="131"/>
        <v>86.63094976148038</v>
      </c>
      <c r="BT122" s="13">
        <f t="shared" si="131"/>
        <v>86.63094976148038</v>
      </c>
      <c r="BU122" s="13">
        <f t="shared" si="131"/>
        <v>86.63094976148038</v>
      </c>
      <c r="BV122" s="13">
        <f t="shared" si="131"/>
        <v>86.63094976148038</v>
      </c>
      <c r="BW122" s="13">
        <f t="shared" si="131"/>
        <v>86.63094976148038</v>
      </c>
      <c r="BX122" s="13">
        <f t="shared" si="131"/>
        <v>86.63094976148038</v>
      </c>
      <c r="BY122" s="13">
        <f t="shared" si="131"/>
        <v>86.63094976148038</v>
      </c>
      <c r="BZ122" s="13">
        <f t="shared" si="131"/>
        <v>86.63094976148038</v>
      </c>
      <c r="CA122" s="13">
        <f t="shared" si="131"/>
        <v>86.63094976148038</v>
      </c>
      <c r="CB122" s="13">
        <f t="shared" si="131"/>
        <v>86.63094976148038</v>
      </c>
      <c r="CC122" s="13">
        <f t="shared" si="131"/>
        <v>86.63094976148038</v>
      </c>
      <c r="CD122" s="13">
        <f t="shared" si="131"/>
        <v>86.63094976148038</v>
      </c>
      <c r="CE122" s="13">
        <f t="shared" si="131"/>
        <v>86.63094976148038</v>
      </c>
      <c r="CF122" s="13">
        <f t="shared" si="131"/>
        <v>86.63094976148038</v>
      </c>
      <c r="CG122" s="13">
        <f t="shared" si="131"/>
        <v>86.63094976148038</v>
      </c>
      <c r="CH122" s="13">
        <f t="shared" si="131"/>
        <v>86.63094976148038</v>
      </c>
      <c r="CI122" s="13">
        <f t="shared" si="131"/>
        <v>86.63094976148038</v>
      </c>
      <c r="CJ122" s="13">
        <f t="shared" si="131"/>
        <v>86.63094976148038</v>
      </c>
      <c r="CK122" s="13">
        <f t="shared" si="131"/>
        <v>86.63094976148038</v>
      </c>
      <c r="CL122" s="13">
        <f t="shared" si="131"/>
        <v>86.63094976148038</v>
      </c>
      <c r="CM122" s="13">
        <f t="shared" si="131"/>
        <v>86.63094976148038</v>
      </c>
      <c r="CN122" s="13">
        <f t="shared" si="131"/>
        <v>86.63094976148038</v>
      </c>
      <c r="CO122" s="13">
        <f t="shared" si="131"/>
        <v>86.63094976148038</v>
      </c>
      <c r="CP122" s="13">
        <f t="shared" si="131"/>
        <v>86.63094976148038</v>
      </c>
      <c r="CQ122" s="13">
        <f t="shared" si="131"/>
        <v>86.63094976148038</v>
      </c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382"/>
      <c r="EE122" s="4"/>
      <c r="EF122" s="4"/>
      <c r="EG122" s="4"/>
      <c r="EH122" s="4"/>
      <c r="EI122" s="4"/>
      <c r="EJ122" s="4"/>
      <c r="EK122" s="4"/>
      <c r="EL122" s="4"/>
    </row>
    <row r="123" spans="1:142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>
        <f>(((((3000/5)*$C$2)*$C$3)*$C$5)*$C$7)*$C$9</f>
        <v>100.49190172331723</v>
      </c>
      <c r="CS123" s="13">
        <f t="shared" ref="CS123:CV125" si="132">(((((3000/5)*$C$2)*$C$3)*$C$5)*$C$7)*$C$9</f>
        <v>100.49190172331723</v>
      </c>
      <c r="CT123" s="13">
        <f t="shared" si="132"/>
        <v>100.49190172331723</v>
      </c>
      <c r="CU123" s="13">
        <f t="shared" si="132"/>
        <v>100.49190172331723</v>
      </c>
      <c r="CV123" s="13">
        <f t="shared" si="132"/>
        <v>100.49190172331723</v>
      </c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382"/>
      <c r="EE123" s="4"/>
      <c r="EF123" s="4"/>
      <c r="EG123" s="4"/>
      <c r="EH123" s="4"/>
      <c r="EI123" s="4"/>
      <c r="EJ123" s="4"/>
      <c r="EK123" s="4"/>
      <c r="EL123" s="4"/>
    </row>
    <row r="124" spans="1:142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>
        <f>(((((38000/18)*$C$2)*$C$3)*$C$5)*$C$7)*$C$9</f>
        <v>353.58261717463472</v>
      </c>
      <c r="CX124" s="13">
        <f t="shared" ref="CX124:DM125" si="133">(((((38000/18)*$C$2)*$C$3)*$C$5)*$C$7)*$C$9</f>
        <v>353.58261717463472</v>
      </c>
      <c r="CY124" s="13">
        <f t="shared" si="133"/>
        <v>353.58261717463472</v>
      </c>
      <c r="CZ124" s="13">
        <f t="shared" si="133"/>
        <v>353.58261717463472</v>
      </c>
      <c r="DA124" s="13">
        <f t="shared" si="133"/>
        <v>353.58261717463472</v>
      </c>
      <c r="DB124" s="13">
        <f t="shared" si="133"/>
        <v>353.58261717463472</v>
      </c>
      <c r="DC124" s="13">
        <f t="shared" si="133"/>
        <v>353.58261717463472</v>
      </c>
      <c r="DD124" s="13">
        <f t="shared" si="133"/>
        <v>353.58261717463472</v>
      </c>
      <c r="DE124" s="13">
        <f t="shared" si="133"/>
        <v>353.58261717463472</v>
      </c>
      <c r="DF124" s="13">
        <f t="shared" si="133"/>
        <v>353.58261717463472</v>
      </c>
      <c r="DG124" s="13">
        <f t="shared" si="133"/>
        <v>353.58261717463472</v>
      </c>
      <c r="DH124" s="13">
        <f t="shared" si="133"/>
        <v>353.58261717463472</v>
      </c>
      <c r="DI124" s="13">
        <f t="shared" si="133"/>
        <v>353.58261717463472</v>
      </c>
      <c r="DJ124" s="13">
        <f t="shared" si="133"/>
        <v>353.58261717463472</v>
      </c>
      <c r="DK124" s="13">
        <f t="shared" si="133"/>
        <v>353.58261717463472</v>
      </c>
      <c r="DL124" s="13">
        <f t="shared" si="133"/>
        <v>353.58261717463472</v>
      </c>
      <c r="DM124" s="13">
        <f t="shared" si="133"/>
        <v>353.58261717463472</v>
      </c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382"/>
      <c r="EE124" s="4"/>
      <c r="EF124" s="4"/>
      <c r="EG124" s="4"/>
      <c r="EH124" s="4"/>
      <c r="EI124" s="4"/>
      <c r="EJ124" s="4"/>
      <c r="EK124" s="4"/>
      <c r="EL124" s="4"/>
    </row>
    <row r="125" spans="1:142" s="4" customFormat="1" x14ac:dyDescent="0.25">
      <c r="A125" s="18"/>
      <c r="B125" s="18"/>
      <c r="C125" s="13">
        <f>((((1857.142857*$C$2)*$C$3)*$C$5)*$C$7)*$C$9</f>
        <v>311.04636245300765</v>
      </c>
      <c r="D125" s="13">
        <f t="shared" ref="D125:I125" si="134">((((1857.142857*$C$2)*$C$3)*$C$5)*$C$7)*$C$9</f>
        <v>311.04636245300765</v>
      </c>
      <c r="E125" s="13">
        <f t="shared" si="134"/>
        <v>311.04636245300765</v>
      </c>
      <c r="F125" s="13">
        <f t="shared" si="134"/>
        <v>311.04636245300765</v>
      </c>
      <c r="G125" s="13">
        <f t="shared" si="134"/>
        <v>311.04636245300765</v>
      </c>
      <c r="H125" s="13">
        <f t="shared" si="134"/>
        <v>311.04636245300765</v>
      </c>
      <c r="I125" s="13">
        <f t="shared" si="134"/>
        <v>311.04636245300765</v>
      </c>
      <c r="J125" s="13">
        <f>(((((2000/6)*$C$2)*$C$3)*$C$5)*$C$7)*$C$9</f>
        <v>55.828834290731798</v>
      </c>
      <c r="K125" s="13">
        <f t="shared" ref="K125:O125" si="135">(((((2000/6)*$C$2)*$C$3)*$C$5)*$C$7)*$C$9</f>
        <v>55.828834290731798</v>
      </c>
      <c r="L125" s="13">
        <f t="shared" si="135"/>
        <v>55.828834290731798</v>
      </c>
      <c r="M125" s="13">
        <f t="shared" si="135"/>
        <v>55.828834290731798</v>
      </c>
      <c r="N125" s="13">
        <f t="shared" si="135"/>
        <v>55.828834290731798</v>
      </c>
      <c r="O125" s="13">
        <f t="shared" si="135"/>
        <v>55.828834290731798</v>
      </c>
      <c r="P125" s="13">
        <f>(((((71000/18)*$C$2)*$C$3)*$C$5)*$C$7)*$C$9</f>
        <v>660.64120577365964</v>
      </c>
      <c r="Q125" s="13">
        <f t="shared" ref="Q125:AG125" si="136">(((((71000/18)*$C$2)*$C$3)*$C$5)*$C$7)*$C$9</f>
        <v>660.64120577365964</v>
      </c>
      <c r="R125" s="13">
        <f t="shared" si="136"/>
        <v>660.64120577365964</v>
      </c>
      <c r="S125" s="13">
        <f t="shared" si="136"/>
        <v>660.64120577365964</v>
      </c>
      <c r="T125" s="13">
        <f t="shared" si="136"/>
        <v>660.64120577365964</v>
      </c>
      <c r="U125" s="13">
        <f t="shared" si="136"/>
        <v>660.64120577365964</v>
      </c>
      <c r="V125" s="13">
        <f t="shared" si="136"/>
        <v>660.64120577365964</v>
      </c>
      <c r="W125" s="13">
        <f t="shared" si="136"/>
        <v>660.64120577365964</v>
      </c>
      <c r="X125" s="13">
        <f t="shared" si="136"/>
        <v>660.64120577365964</v>
      </c>
      <c r="Y125" s="13">
        <f t="shared" si="136"/>
        <v>660.64120577365964</v>
      </c>
      <c r="Z125" s="13">
        <f t="shared" si="136"/>
        <v>660.64120577365964</v>
      </c>
      <c r="AA125" s="13">
        <f t="shared" si="136"/>
        <v>660.64120577365964</v>
      </c>
      <c r="AB125" s="13">
        <f t="shared" si="136"/>
        <v>660.64120577365964</v>
      </c>
      <c r="AC125" s="13">
        <f t="shared" si="136"/>
        <v>660.64120577365964</v>
      </c>
      <c r="AD125" s="13">
        <f t="shared" si="136"/>
        <v>660.64120577365964</v>
      </c>
      <c r="AE125" s="13">
        <f t="shared" si="136"/>
        <v>660.64120577365964</v>
      </c>
      <c r="AF125" s="13">
        <f t="shared" si="136"/>
        <v>660.64120577365964</v>
      </c>
      <c r="AG125" s="13">
        <f t="shared" si="136"/>
        <v>660.64120577365964</v>
      </c>
      <c r="AH125" s="13">
        <f>(((((12000/4)*$C$2)*$C$3)*$C$5)*$C$7)*$C$9</f>
        <v>502.45950861658616</v>
      </c>
      <c r="AI125" s="13">
        <f t="shared" ref="AI125:AK125" si="137">(((((12000/4)*$C$2)*$C$3)*$C$5)*$C$7)*$C$9</f>
        <v>502.45950861658616</v>
      </c>
      <c r="AJ125" s="13">
        <f t="shared" si="137"/>
        <v>502.45950861658616</v>
      </c>
      <c r="AK125" s="13">
        <f t="shared" si="137"/>
        <v>502.45950861658616</v>
      </c>
      <c r="AL125" s="13">
        <f>(((((30000/11)*$C$2)*$C$3)*$C$5)*$C$7)*$C$9</f>
        <v>456.78137146962388</v>
      </c>
      <c r="AM125" s="13">
        <f t="shared" ref="AM125:AV125" si="138">(((((30000/11)*$C$2)*$C$3)*$C$5)*$C$7)*$C$9</f>
        <v>456.78137146962388</v>
      </c>
      <c r="AN125" s="13">
        <f t="shared" si="138"/>
        <v>456.78137146962388</v>
      </c>
      <c r="AO125" s="13">
        <f t="shared" si="138"/>
        <v>456.78137146962388</v>
      </c>
      <c r="AP125" s="13">
        <f t="shared" si="138"/>
        <v>456.78137146962388</v>
      </c>
      <c r="AQ125" s="13">
        <f t="shared" si="138"/>
        <v>456.78137146962388</v>
      </c>
      <c r="AR125" s="13">
        <f t="shared" si="138"/>
        <v>456.78137146962388</v>
      </c>
      <c r="AS125" s="13">
        <f t="shared" si="138"/>
        <v>456.78137146962388</v>
      </c>
      <c r="AT125" s="13">
        <f t="shared" si="138"/>
        <v>456.78137146962388</v>
      </c>
      <c r="AU125" s="13">
        <f t="shared" si="138"/>
        <v>456.78137146962388</v>
      </c>
      <c r="AV125" s="13">
        <f t="shared" si="138"/>
        <v>456.78137146962388</v>
      </c>
      <c r="AW125" s="13">
        <f>(((((21000/11)*$C$2)*$C$3)*$C$5)*$C$7)*$C$9</f>
        <v>319.74696002873662</v>
      </c>
      <c r="AX125" s="13">
        <f t="shared" ref="AX125:BG125" si="139">(((((21000/11)*$C$2)*$C$3)*$C$5)*$C$7)*$C$9</f>
        <v>319.74696002873662</v>
      </c>
      <c r="AY125" s="13">
        <f t="shared" si="139"/>
        <v>319.74696002873662</v>
      </c>
      <c r="AZ125" s="13">
        <f t="shared" si="139"/>
        <v>319.74696002873662</v>
      </c>
      <c r="BA125" s="13">
        <f t="shared" si="139"/>
        <v>319.74696002873662</v>
      </c>
      <c r="BB125" s="13">
        <f t="shared" si="139"/>
        <v>319.74696002873662</v>
      </c>
      <c r="BC125" s="13">
        <f t="shared" si="139"/>
        <v>319.74696002873662</v>
      </c>
      <c r="BD125" s="13">
        <f t="shared" si="139"/>
        <v>319.74696002873662</v>
      </c>
      <c r="BE125" s="13">
        <f t="shared" si="139"/>
        <v>319.74696002873662</v>
      </c>
      <c r="BF125" s="13">
        <f t="shared" si="139"/>
        <v>319.74696002873662</v>
      </c>
      <c r="BG125" s="13">
        <f t="shared" si="139"/>
        <v>319.74696002873662</v>
      </c>
      <c r="BH125" s="13">
        <f>(((((27000/6)*$C$2)*$C$3)*$C$5)*$C$7)*$C$9</f>
        <v>753.68926292487924</v>
      </c>
      <c r="BI125" s="13">
        <f t="shared" ref="BI125:BM125" si="140">(((((27000/6)*$C$2)*$C$3)*$C$5)*$C$7)*$C$9</f>
        <v>753.68926292487924</v>
      </c>
      <c r="BJ125" s="13">
        <f t="shared" si="140"/>
        <v>753.68926292487924</v>
      </c>
      <c r="BK125" s="13">
        <f t="shared" si="140"/>
        <v>753.68926292487924</v>
      </c>
      <c r="BL125" s="13">
        <f t="shared" si="140"/>
        <v>753.68926292487924</v>
      </c>
      <c r="BM125" s="13">
        <f t="shared" si="140"/>
        <v>753.68926292487924</v>
      </c>
      <c r="BN125" s="13">
        <f>(((((15000/29)*$C$2)*$C$3)*$C$5)*$C$7)*$C$9</f>
        <v>86.63094976148038</v>
      </c>
      <c r="BO125" s="13">
        <f t="shared" ref="BO125:CQ125" si="141">(((((15000/29)*$C$2)*$C$3)*$C$5)*$C$7)*$C$9</f>
        <v>86.63094976148038</v>
      </c>
      <c r="BP125" s="13">
        <f t="shared" si="141"/>
        <v>86.63094976148038</v>
      </c>
      <c r="BQ125" s="13">
        <f t="shared" si="141"/>
        <v>86.63094976148038</v>
      </c>
      <c r="BR125" s="13">
        <f t="shared" si="141"/>
        <v>86.63094976148038</v>
      </c>
      <c r="BS125" s="13">
        <f t="shared" si="141"/>
        <v>86.63094976148038</v>
      </c>
      <c r="BT125" s="13">
        <f t="shared" si="141"/>
        <v>86.63094976148038</v>
      </c>
      <c r="BU125" s="13">
        <f t="shared" si="141"/>
        <v>86.63094976148038</v>
      </c>
      <c r="BV125" s="13">
        <f t="shared" si="141"/>
        <v>86.63094976148038</v>
      </c>
      <c r="BW125" s="13">
        <f t="shared" si="141"/>
        <v>86.63094976148038</v>
      </c>
      <c r="BX125" s="13">
        <f t="shared" si="141"/>
        <v>86.63094976148038</v>
      </c>
      <c r="BY125" s="13">
        <f t="shared" si="141"/>
        <v>86.63094976148038</v>
      </c>
      <c r="BZ125" s="13">
        <f t="shared" si="141"/>
        <v>86.63094976148038</v>
      </c>
      <c r="CA125" s="13">
        <f t="shared" si="141"/>
        <v>86.63094976148038</v>
      </c>
      <c r="CB125" s="13">
        <f t="shared" si="141"/>
        <v>86.63094976148038</v>
      </c>
      <c r="CC125" s="13">
        <f t="shared" si="141"/>
        <v>86.63094976148038</v>
      </c>
      <c r="CD125" s="13">
        <f t="shared" si="141"/>
        <v>86.63094976148038</v>
      </c>
      <c r="CE125" s="13">
        <f t="shared" si="141"/>
        <v>86.63094976148038</v>
      </c>
      <c r="CF125" s="13">
        <f t="shared" si="141"/>
        <v>86.63094976148038</v>
      </c>
      <c r="CG125" s="13">
        <f t="shared" si="141"/>
        <v>86.63094976148038</v>
      </c>
      <c r="CH125" s="13">
        <f t="shared" si="141"/>
        <v>86.63094976148038</v>
      </c>
      <c r="CI125" s="13">
        <f t="shared" si="141"/>
        <v>86.63094976148038</v>
      </c>
      <c r="CJ125" s="13">
        <f t="shared" si="141"/>
        <v>86.63094976148038</v>
      </c>
      <c r="CK125" s="13">
        <f t="shared" si="141"/>
        <v>86.63094976148038</v>
      </c>
      <c r="CL125" s="13">
        <f t="shared" si="141"/>
        <v>86.63094976148038</v>
      </c>
      <c r="CM125" s="13">
        <f t="shared" si="141"/>
        <v>86.63094976148038</v>
      </c>
      <c r="CN125" s="13">
        <f t="shared" si="141"/>
        <v>86.63094976148038</v>
      </c>
      <c r="CO125" s="13">
        <f t="shared" si="141"/>
        <v>86.63094976148038</v>
      </c>
      <c r="CP125" s="13">
        <f t="shared" si="141"/>
        <v>86.63094976148038</v>
      </c>
      <c r="CQ125" s="13">
        <f t="shared" si="141"/>
        <v>86.63094976148038</v>
      </c>
      <c r="CR125" s="13">
        <f>(((((3000/5)*$C$2)*$C$3)*$C$5)*$C$7)*$C$9</f>
        <v>100.49190172331723</v>
      </c>
      <c r="CS125" s="13">
        <f t="shared" si="132"/>
        <v>100.49190172331723</v>
      </c>
      <c r="CT125" s="13">
        <f t="shared" si="132"/>
        <v>100.49190172331723</v>
      </c>
      <c r="CU125" s="13">
        <f t="shared" si="132"/>
        <v>100.49190172331723</v>
      </c>
      <c r="CV125" s="13">
        <f t="shared" si="132"/>
        <v>100.49190172331723</v>
      </c>
      <c r="CW125" s="13">
        <f>(((((38000/18)*$C$2)*$C$3)*$C$5)*$C$7)*$C$9</f>
        <v>353.58261717463472</v>
      </c>
      <c r="CX125" s="13">
        <f t="shared" si="133"/>
        <v>353.58261717463472</v>
      </c>
      <c r="CY125" s="13">
        <f t="shared" si="133"/>
        <v>353.58261717463472</v>
      </c>
      <c r="CZ125" s="13">
        <f t="shared" si="133"/>
        <v>353.58261717463472</v>
      </c>
      <c r="DA125" s="13">
        <f t="shared" si="133"/>
        <v>353.58261717463472</v>
      </c>
      <c r="DB125" s="13">
        <f t="shared" si="133"/>
        <v>353.58261717463472</v>
      </c>
      <c r="DC125" s="13">
        <f t="shared" si="133"/>
        <v>353.58261717463472</v>
      </c>
      <c r="DD125" s="13">
        <f t="shared" si="133"/>
        <v>353.58261717463472</v>
      </c>
      <c r="DE125" s="13">
        <f t="shared" si="133"/>
        <v>353.58261717463472</v>
      </c>
      <c r="DF125" s="13">
        <f t="shared" si="133"/>
        <v>353.58261717463472</v>
      </c>
      <c r="DG125" s="13">
        <f t="shared" si="133"/>
        <v>353.58261717463472</v>
      </c>
      <c r="DH125" s="13">
        <f t="shared" si="133"/>
        <v>353.58261717463472</v>
      </c>
      <c r="DI125" s="13">
        <f t="shared" si="133"/>
        <v>353.58261717463472</v>
      </c>
      <c r="DJ125" s="13">
        <f t="shared" si="133"/>
        <v>353.58261717463472</v>
      </c>
      <c r="DK125" s="13">
        <f t="shared" si="133"/>
        <v>353.58261717463472</v>
      </c>
      <c r="DL125" s="13">
        <f t="shared" si="133"/>
        <v>353.58261717463472</v>
      </c>
      <c r="DM125" s="13">
        <f t="shared" si="133"/>
        <v>353.58261717463472</v>
      </c>
      <c r="ED125" s="382"/>
    </row>
    <row r="126" spans="1:142" x14ac:dyDescent="0.25"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382"/>
      <c r="EE126" s="4"/>
      <c r="EF126" s="4"/>
      <c r="EG126" s="4"/>
      <c r="EH126" s="4"/>
      <c r="EI126" s="4"/>
      <c r="EJ126" s="4"/>
      <c r="EK126" s="4"/>
      <c r="EL126" s="4"/>
    </row>
    <row r="127" spans="1:142" x14ac:dyDescent="0.25">
      <c r="A127" s="16" t="s">
        <v>188</v>
      </c>
      <c r="B127" s="16" t="s">
        <v>35</v>
      </c>
      <c r="C127" s="9" t="s">
        <v>163</v>
      </c>
      <c r="D127" s="9" t="s">
        <v>164</v>
      </c>
      <c r="E127" s="9" t="s">
        <v>165</v>
      </c>
      <c r="F127" s="9" t="s">
        <v>166</v>
      </c>
      <c r="G127" s="9" t="s">
        <v>167</v>
      </c>
      <c r="H127" s="9" t="s">
        <v>168</v>
      </c>
      <c r="I127" s="9" t="s">
        <v>169</v>
      </c>
      <c r="J127" s="9" t="s">
        <v>170</v>
      </c>
      <c r="K127" s="9" t="s">
        <v>171</v>
      </c>
      <c r="L127" s="9" t="s">
        <v>172</v>
      </c>
      <c r="M127" s="9" t="s">
        <v>173</v>
      </c>
      <c r="N127" s="9" t="s">
        <v>174</v>
      </c>
      <c r="O127" s="9" t="s">
        <v>175</v>
      </c>
      <c r="P127" s="9" t="s">
        <v>176</v>
      </c>
      <c r="Q127" s="9" t="s">
        <v>177</v>
      </c>
      <c r="R127" s="9" t="s">
        <v>158</v>
      </c>
      <c r="S127" s="9" t="s">
        <v>159</v>
      </c>
      <c r="T127" s="9" t="s">
        <v>160</v>
      </c>
      <c r="U127" s="9" t="s">
        <v>161</v>
      </c>
      <c r="V127" s="9" t="s">
        <v>162</v>
      </c>
      <c r="W127" s="9" t="s">
        <v>40</v>
      </c>
      <c r="X127" s="9" t="s">
        <v>41</v>
      </c>
      <c r="Y127" s="9" t="s">
        <v>42</v>
      </c>
      <c r="Z127" s="9" t="s">
        <v>43</v>
      </c>
      <c r="AA127" s="9" t="s">
        <v>178</v>
      </c>
      <c r="AB127" s="9" t="s">
        <v>45</v>
      </c>
      <c r="AC127" s="9" t="s">
        <v>46</v>
      </c>
      <c r="AD127" s="9" t="s">
        <v>47</v>
      </c>
      <c r="AE127" s="9" t="s">
        <v>48</v>
      </c>
      <c r="AF127" s="9" t="s">
        <v>44</v>
      </c>
      <c r="AG127" s="9" t="s">
        <v>50</v>
      </c>
      <c r="AH127" s="9" t="s">
        <v>51</v>
      </c>
      <c r="AI127" s="9" t="s">
        <v>52</v>
      </c>
      <c r="AJ127" s="9" t="s">
        <v>53</v>
      </c>
      <c r="AK127" s="9" t="s">
        <v>49</v>
      </c>
      <c r="AL127" s="9" t="s">
        <v>55</v>
      </c>
      <c r="AM127" s="9" t="s">
        <v>56</v>
      </c>
      <c r="AN127" s="9" t="s">
        <v>57</v>
      </c>
      <c r="AO127" s="9" t="s">
        <v>58</v>
      </c>
      <c r="AP127" s="9" t="s">
        <v>54</v>
      </c>
      <c r="AQ127" s="9" t="s">
        <v>60</v>
      </c>
      <c r="AR127" s="9" t="s">
        <v>61</v>
      </c>
      <c r="AS127" s="9" t="s">
        <v>62</v>
      </c>
      <c r="AT127" s="9" t="s">
        <v>63</v>
      </c>
      <c r="AU127" s="9" t="s">
        <v>59</v>
      </c>
      <c r="AV127" s="9" t="s">
        <v>65</v>
      </c>
      <c r="AW127" s="9" t="s">
        <v>66</v>
      </c>
      <c r="AX127" s="9" t="s">
        <v>67</v>
      </c>
      <c r="AY127" s="9" t="s">
        <v>68</v>
      </c>
      <c r="AZ127" s="9" t="s">
        <v>64</v>
      </c>
      <c r="BA127" s="9" t="s">
        <v>70</v>
      </c>
      <c r="BB127" s="9" t="s">
        <v>71</v>
      </c>
      <c r="BC127" s="9" t="s">
        <v>72</v>
      </c>
      <c r="BD127" s="9" t="s">
        <v>73</v>
      </c>
      <c r="BE127" s="9" t="s">
        <v>69</v>
      </c>
      <c r="BF127" s="9" t="s">
        <v>75</v>
      </c>
      <c r="BG127" s="9" t="s">
        <v>76</v>
      </c>
      <c r="BH127" s="9" t="s">
        <v>77</v>
      </c>
      <c r="BI127" s="9" t="s">
        <v>78</v>
      </c>
      <c r="BJ127" s="9" t="s">
        <v>74</v>
      </c>
      <c r="BK127" s="9" t="s">
        <v>80</v>
      </c>
      <c r="BL127" s="9" t="s">
        <v>81</v>
      </c>
      <c r="BM127" s="9" t="s">
        <v>82</v>
      </c>
      <c r="BN127" s="9" t="s">
        <v>83</v>
      </c>
      <c r="BO127" s="9" t="s">
        <v>79</v>
      </c>
      <c r="BP127" s="9" t="s">
        <v>85</v>
      </c>
      <c r="BQ127" s="9" t="s">
        <v>86</v>
      </c>
      <c r="BR127" s="9" t="s">
        <v>87</v>
      </c>
      <c r="BS127" s="9" t="s">
        <v>88</v>
      </c>
      <c r="BT127" s="9" t="s">
        <v>84</v>
      </c>
      <c r="BU127" s="9" t="s">
        <v>90</v>
      </c>
      <c r="BV127" s="9" t="s">
        <v>91</v>
      </c>
      <c r="BW127" s="9" t="s">
        <v>92</v>
      </c>
      <c r="BX127" s="9" t="s">
        <v>93</v>
      </c>
      <c r="BY127" s="9" t="s">
        <v>89</v>
      </c>
      <c r="BZ127" s="9" t="s">
        <v>95</v>
      </c>
      <c r="CA127" s="9" t="s">
        <v>96</v>
      </c>
      <c r="CB127" s="9" t="s">
        <v>97</v>
      </c>
      <c r="CC127" s="9" t="s">
        <v>98</v>
      </c>
      <c r="CD127" s="9" t="s">
        <v>94</v>
      </c>
      <c r="CE127" s="9" t="s">
        <v>100</v>
      </c>
      <c r="CF127" s="9" t="s">
        <v>101</v>
      </c>
      <c r="CG127" s="9" t="s">
        <v>102</v>
      </c>
      <c r="CH127" s="9" t="s">
        <v>103</v>
      </c>
      <c r="CI127" s="9" t="s">
        <v>99</v>
      </c>
      <c r="CJ127" s="9" t="s">
        <v>105</v>
      </c>
      <c r="CK127" s="9" t="s">
        <v>106</v>
      </c>
      <c r="CL127" s="9" t="s">
        <v>107</v>
      </c>
      <c r="CM127" s="9" t="s">
        <v>108</v>
      </c>
      <c r="CN127" s="9" t="s">
        <v>104</v>
      </c>
      <c r="CO127" s="9" t="s">
        <v>110</v>
      </c>
      <c r="CP127" s="9" t="s">
        <v>111</v>
      </c>
      <c r="CQ127" s="9" t="s">
        <v>112</v>
      </c>
      <c r="CR127" s="9" t="s">
        <v>113</v>
      </c>
      <c r="CS127" s="9" t="s">
        <v>109</v>
      </c>
      <c r="CT127" s="9" t="s">
        <v>115</v>
      </c>
      <c r="CU127" s="9" t="s">
        <v>116</v>
      </c>
      <c r="CV127" s="9" t="s">
        <v>117</v>
      </c>
      <c r="CW127" s="9" t="s">
        <v>118</v>
      </c>
      <c r="CX127" s="9" t="s">
        <v>114</v>
      </c>
      <c r="CY127" s="9" t="s">
        <v>120</v>
      </c>
      <c r="CZ127" s="9" t="s">
        <v>121</v>
      </c>
      <c r="DA127" s="9" t="s">
        <v>122</v>
      </c>
      <c r="DB127" s="9" t="s">
        <v>123</v>
      </c>
      <c r="DC127" s="9" t="s">
        <v>119</v>
      </c>
      <c r="DD127" s="9" t="s">
        <v>125</v>
      </c>
      <c r="DE127" s="9" t="s">
        <v>126</v>
      </c>
      <c r="DF127" s="9" t="s">
        <v>127</v>
      </c>
      <c r="DG127" s="9" t="s">
        <v>128</v>
      </c>
      <c r="DH127" s="9" t="s">
        <v>124</v>
      </c>
      <c r="DI127" s="9" t="s">
        <v>130</v>
      </c>
      <c r="DJ127" s="9" t="s">
        <v>131</v>
      </c>
      <c r="DK127" s="9" t="s">
        <v>132</v>
      </c>
      <c r="DL127" s="9" t="s">
        <v>133</v>
      </c>
      <c r="DM127" s="9" t="s">
        <v>129</v>
      </c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382"/>
      <c r="EE127" s="4"/>
      <c r="EF127" s="4"/>
      <c r="EG127" s="4"/>
      <c r="EH127" s="4"/>
      <c r="EI127" s="4"/>
      <c r="EJ127" s="4"/>
      <c r="EK127" s="4"/>
      <c r="EL127" s="4"/>
    </row>
    <row r="128" spans="1:142" x14ac:dyDescent="0.25">
      <c r="A128" s="13"/>
      <c r="B128" s="13"/>
      <c r="C128" s="13">
        <f>((((1857.142857*$C$2)*$C$3)*$C$5)*$C$7)*$C$10</f>
        <v>1306.3947238439293</v>
      </c>
      <c r="D128" s="13">
        <f t="shared" ref="D128:I128" si="142">((((1857.142857*$C$2)*$C$3)*$C$5)*$C$7)*$C$10</f>
        <v>1306.3947238439293</v>
      </c>
      <c r="E128" s="13">
        <f t="shared" si="142"/>
        <v>1306.3947238439293</v>
      </c>
      <c r="F128" s="13">
        <f t="shared" si="142"/>
        <v>1306.3947238439293</v>
      </c>
      <c r="G128" s="13">
        <f t="shared" si="142"/>
        <v>1306.3947238439293</v>
      </c>
      <c r="H128" s="13">
        <f t="shared" si="142"/>
        <v>1306.3947238439293</v>
      </c>
      <c r="I128" s="13">
        <f t="shared" si="142"/>
        <v>1306.3947238439293</v>
      </c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382"/>
      <c r="EE128" s="4"/>
      <c r="EF128" s="4"/>
      <c r="EG128" s="4"/>
      <c r="EH128" s="4"/>
      <c r="EI128" s="4"/>
      <c r="EJ128" s="4"/>
      <c r="EK128" s="4"/>
      <c r="EL128" s="4"/>
    </row>
    <row r="129" spans="1:142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>
        <f>(((((2000/6)*$C$2)*$C$3)*$C$5)*$C$7)*$C$10</f>
        <v>234.48110429771663</v>
      </c>
      <c r="K129" s="13">
        <f t="shared" ref="K129:O129" si="143">(((((2000/6)*$C$2)*$C$3)*$C$5)*$C$7)*$C$10</f>
        <v>234.48110429771663</v>
      </c>
      <c r="L129" s="13">
        <f t="shared" si="143"/>
        <v>234.48110429771663</v>
      </c>
      <c r="M129" s="13">
        <f t="shared" si="143"/>
        <v>234.48110429771663</v>
      </c>
      <c r="N129" s="13">
        <f t="shared" si="143"/>
        <v>234.48110429771663</v>
      </c>
      <c r="O129" s="13">
        <f t="shared" si="143"/>
        <v>234.48110429771663</v>
      </c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382"/>
      <c r="EE129" s="4"/>
      <c r="EF129" s="4"/>
      <c r="EG129" s="4"/>
      <c r="EH129" s="4"/>
      <c r="EI129" s="4"/>
      <c r="EJ129" s="4"/>
      <c r="EK129" s="4"/>
      <c r="EL129" s="4"/>
    </row>
    <row r="130" spans="1:142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>
        <f>(((((71000/18)*$C$2)*$C$3)*$C$5)*$C$7)*$C$10</f>
        <v>2774.6930675229801</v>
      </c>
      <c r="Q130" s="13">
        <f t="shared" ref="Q130:AG130" si="144">(((((71000/18)*$C$2)*$C$3)*$C$5)*$C$7)*$C$10</f>
        <v>2774.6930675229801</v>
      </c>
      <c r="R130" s="13">
        <f t="shared" si="144"/>
        <v>2774.6930675229801</v>
      </c>
      <c r="S130" s="13">
        <f t="shared" si="144"/>
        <v>2774.6930675229801</v>
      </c>
      <c r="T130" s="13">
        <f t="shared" si="144"/>
        <v>2774.6930675229801</v>
      </c>
      <c r="U130" s="13">
        <f t="shared" si="144"/>
        <v>2774.6930675229801</v>
      </c>
      <c r="V130" s="13">
        <f t="shared" si="144"/>
        <v>2774.6930675229801</v>
      </c>
      <c r="W130" s="13">
        <f t="shared" si="144"/>
        <v>2774.6930675229801</v>
      </c>
      <c r="X130" s="13">
        <f t="shared" si="144"/>
        <v>2774.6930675229801</v>
      </c>
      <c r="Y130" s="13">
        <f t="shared" si="144"/>
        <v>2774.6930675229801</v>
      </c>
      <c r="Z130" s="13">
        <f t="shared" si="144"/>
        <v>2774.6930675229801</v>
      </c>
      <c r="AA130" s="13">
        <f t="shared" si="144"/>
        <v>2774.6930675229801</v>
      </c>
      <c r="AB130" s="13">
        <f t="shared" si="144"/>
        <v>2774.6930675229801</v>
      </c>
      <c r="AC130" s="13">
        <f t="shared" si="144"/>
        <v>2774.6930675229801</v>
      </c>
      <c r="AD130" s="13">
        <f t="shared" si="144"/>
        <v>2774.6930675229801</v>
      </c>
      <c r="AE130" s="13">
        <f t="shared" si="144"/>
        <v>2774.6930675229801</v>
      </c>
      <c r="AF130" s="13">
        <f t="shared" si="144"/>
        <v>2774.6930675229801</v>
      </c>
      <c r="AG130" s="13">
        <f t="shared" si="144"/>
        <v>2774.6930675229801</v>
      </c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382"/>
      <c r="EE130" s="4"/>
      <c r="EF130" s="4"/>
      <c r="EG130" s="4"/>
      <c r="EH130" s="4"/>
      <c r="EI130" s="4"/>
      <c r="EJ130" s="4"/>
      <c r="EK130" s="4"/>
      <c r="EL130" s="4"/>
    </row>
    <row r="131" spans="1:142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>
        <f>(((((12000/4)*$C$2)*$C$3)*$C$5)*$C$7)*$C$10</f>
        <v>2110.3299386794492</v>
      </c>
      <c r="AI131" s="13">
        <f t="shared" ref="AI131:AK131" si="145">(((((12000/4)*$C$2)*$C$3)*$C$5)*$C$7)*$C$10</f>
        <v>2110.3299386794492</v>
      </c>
      <c r="AJ131" s="13">
        <f t="shared" si="145"/>
        <v>2110.3299386794492</v>
      </c>
      <c r="AK131" s="13">
        <f t="shared" si="145"/>
        <v>2110.3299386794492</v>
      </c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382"/>
      <c r="EE131" s="4"/>
      <c r="EF131" s="4"/>
      <c r="EG131" s="4"/>
      <c r="EH131" s="4"/>
      <c r="EI131" s="4"/>
      <c r="EJ131" s="4"/>
      <c r="EK131" s="4"/>
      <c r="EL131" s="4"/>
    </row>
    <row r="132" spans="1:142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>
        <f>(((((30000/11)*$C$2)*$C$3)*$C$5)*$C$7)*$C$10</f>
        <v>1918.4817624358634</v>
      </c>
      <c r="AM132" s="13">
        <f t="shared" ref="AM132:AV132" si="146">(((((30000/11)*$C$2)*$C$3)*$C$5)*$C$7)*$C$10</f>
        <v>1918.4817624358634</v>
      </c>
      <c r="AN132" s="13">
        <f t="shared" si="146"/>
        <v>1918.4817624358634</v>
      </c>
      <c r="AO132" s="13">
        <f t="shared" si="146"/>
        <v>1918.4817624358634</v>
      </c>
      <c r="AP132" s="13">
        <f t="shared" si="146"/>
        <v>1918.4817624358634</v>
      </c>
      <c r="AQ132" s="13">
        <f t="shared" si="146"/>
        <v>1918.4817624358634</v>
      </c>
      <c r="AR132" s="13">
        <f t="shared" si="146"/>
        <v>1918.4817624358634</v>
      </c>
      <c r="AS132" s="13">
        <f t="shared" si="146"/>
        <v>1918.4817624358634</v>
      </c>
      <c r="AT132" s="13">
        <f t="shared" si="146"/>
        <v>1918.4817624358634</v>
      </c>
      <c r="AU132" s="13">
        <f t="shared" si="146"/>
        <v>1918.4817624358634</v>
      </c>
      <c r="AV132" s="13">
        <f t="shared" si="146"/>
        <v>1918.4817624358634</v>
      </c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F132" s="4"/>
      <c r="EG132" s="4"/>
      <c r="EH132" s="4"/>
      <c r="EI132" s="4"/>
      <c r="EJ132" s="4"/>
      <c r="EK132" s="4"/>
      <c r="EL132" s="4"/>
    </row>
    <row r="133" spans="1:142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>
        <f>(((((21000/11)*$C$2)*$C$3)*$C$5)*$C$7)*$C$10</f>
        <v>1342.9372337051041</v>
      </c>
      <c r="AX133" s="13">
        <f t="shared" ref="AX133:BG133" si="147">(((((21000/11)*$C$2)*$C$3)*$C$5)*$C$7)*$C$10</f>
        <v>1342.9372337051041</v>
      </c>
      <c r="AY133" s="13">
        <f t="shared" si="147"/>
        <v>1342.9372337051041</v>
      </c>
      <c r="AZ133" s="13">
        <f t="shared" si="147"/>
        <v>1342.9372337051041</v>
      </c>
      <c r="BA133" s="13">
        <f t="shared" si="147"/>
        <v>1342.9372337051041</v>
      </c>
      <c r="BB133" s="13">
        <f t="shared" si="147"/>
        <v>1342.9372337051041</v>
      </c>
      <c r="BC133" s="13">
        <f t="shared" si="147"/>
        <v>1342.9372337051041</v>
      </c>
      <c r="BD133" s="13">
        <f t="shared" si="147"/>
        <v>1342.9372337051041</v>
      </c>
      <c r="BE133" s="13">
        <f t="shared" si="147"/>
        <v>1342.9372337051041</v>
      </c>
      <c r="BF133" s="13">
        <f t="shared" si="147"/>
        <v>1342.9372337051041</v>
      </c>
      <c r="BG133" s="13">
        <f t="shared" si="147"/>
        <v>1342.9372337051041</v>
      </c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G133" s="4"/>
    </row>
    <row r="134" spans="1:142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>
        <f>(((((27000/6)*$C$2)*$C$3)*$C$5)*$C$7)*$C$10</f>
        <v>3165.4949080191741</v>
      </c>
      <c r="BI134" s="13">
        <f t="shared" ref="BI134:BM134" si="148">(((((27000/6)*$C$2)*$C$3)*$C$5)*$C$7)*$C$10</f>
        <v>3165.4949080191741</v>
      </c>
      <c r="BJ134" s="13">
        <f t="shared" si="148"/>
        <v>3165.4949080191741</v>
      </c>
      <c r="BK134" s="13">
        <f t="shared" si="148"/>
        <v>3165.4949080191741</v>
      </c>
      <c r="BL134" s="13">
        <f t="shared" si="148"/>
        <v>3165.4949080191741</v>
      </c>
      <c r="BM134" s="13">
        <f t="shared" si="148"/>
        <v>3165.4949080191741</v>
      </c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G134" s="4"/>
    </row>
    <row r="135" spans="1:142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>
        <f>(((((15000/29)*$C$2)*$C$3)*$C$5)*$C$7)*$C$10</f>
        <v>363.84998942749132</v>
      </c>
      <c r="BO135" s="13">
        <f t="shared" ref="BO135:CQ135" si="149">(((((15000/29)*$C$2)*$C$3)*$C$5)*$C$7)*$C$10</f>
        <v>363.84998942749132</v>
      </c>
      <c r="BP135" s="13">
        <f t="shared" si="149"/>
        <v>363.84998942749132</v>
      </c>
      <c r="BQ135" s="13">
        <f t="shared" si="149"/>
        <v>363.84998942749132</v>
      </c>
      <c r="BR135" s="13">
        <f t="shared" si="149"/>
        <v>363.84998942749132</v>
      </c>
      <c r="BS135" s="13">
        <f t="shared" si="149"/>
        <v>363.84998942749132</v>
      </c>
      <c r="BT135" s="13">
        <f t="shared" si="149"/>
        <v>363.84998942749132</v>
      </c>
      <c r="BU135" s="13">
        <f t="shared" si="149"/>
        <v>363.84998942749132</v>
      </c>
      <c r="BV135" s="13">
        <f t="shared" si="149"/>
        <v>363.84998942749132</v>
      </c>
      <c r="BW135" s="13">
        <f t="shared" si="149"/>
        <v>363.84998942749132</v>
      </c>
      <c r="BX135" s="13">
        <f t="shared" si="149"/>
        <v>363.84998942749132</v>
      </c>
      <c r="BY135" s="13">
        <f t="shared" si="149"/>
        <v>363.84998942749132</v>
      </c>
      <c r="BZ135" s="13">
        <f t="shared" si="149"/>
        <v>363.84998942749132</v>
      </c>
      <c r="CA135" s="13">
        <f t="shared" si="149"/>
        <v>363.84998942749132</v>
      </c>
      <c r="CB135" s="13">
        <f t="shared" si="149"/>
        <v>363.84998942749132</v>
      </c>
      <c r="CC135" s="13">
        <f t="shared" si="149"/>
        <v>363.84998942749132</v>
      </c>
      <c r="CD135" s="13">
        <f t="shared" si="149"/>
        <v>363.84998942749132</v>
      </c>
      <c r="CE135" s="13">
        <f t="shared" si="149"/>
        <v>363.84998942749132</v>
      </c>
      <c r="CF135" s="13">
        <f t="shared" si="149"/>
        <v>363.84998942749132</v>
      </c>
      <c r="CG135" s="13">
        <f t="shared" si="149"/>
        <v>363.84998942749132</v>
      </c>
      <c r="CH135" s="13">
        <f t="shared" si="149"/>
        <v>363.84998942749132</v>
      </c>
      <c r="CI135" s="13">
        <f t="shared" si="149"/>
        <v>363.84998942749132</v>
      </c>
      <c r="CJ135" s="13">
        <f t="shared" si="149"/>
        <v>363.84998942749132</v>
      </c>
      <c r="CK135" s="13">
        <f t="shared" si="149"/>
        <v>363.84998942749132</v>
      </c>
      <c r="CL135" s="13">
        <f t="shared" si="149"/>
        <v>363.84998942749132</v>
      </c>
      <c r="CM135" s="13">
        <f t="shared" si="149"/>
        <v>363.84998942749132</v>
      </c>
      <c r="CN135" s="13">
        <f t="shared" si="149"/>
        <v>363.84998942749132</v>
      </c>
      <c r="CO135" s="13">
        <f t="shared" si="149"/>
        <v>363.84998942749132</v>
      </c>
      <c r="CP135" s="13">
        <f t="shared" si="149"/>
        <v>363.84998942749132</v>
      </c>
      <c r="CQ135" s="13">
        <f t="shared" si="149"/>
        <v>363.84998942749132</v>
      </c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G135" s="4"/>
    </row>
    <row r="136" spans="1:142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>
        <f>(((((3000/5)*$C$2)*$C$3)*$C$5)*$C$7)*$C$10</f>
        <v>422.06598773588985</v>
      </c>
      <c r="CS136" s="13">
        <f t="shared" ref="CS136:CV138" si="150">(((((3000/5)*$C$2)*$C$3)*$C$5)*$C$7)*$C$10</f>
        <v>422.06598773588985</v>
      </c>
      <c r="CT136" s="13">
        <f t="shared" si="150"/>
        <v>422.06598773588985</v>
      </c>
      <c r="CU136" s="13">
        <f t="shared" si="150"/>
        <v>422.06598773588985</v>
      </c>
      <c r="CV136" s="13">
        <f t="shared" si="150"/>
        <v>422.06598773588985</v>
      </c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G136" s="4"/>
    </row>
    <row r="137" spans="1:142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>
        <f>(((((38000/18)*$C$2)*$C$3)*$C$5)*$C$7)*$C$10</f>
        <v>1485.0469938855385</v>
      </c>
      <c r="CX137" s="13">
        <f t="shared" ref="CX137:DM138" si="151">(((((38000/18)*$C$2)*$C$3)*$C$5)*$C$7)*$C$10</f>
        <v>1485.0469938855385</v>
      </c>
      <c r="CY137" s="13">
        <f t="shared" si="151"/>
        <v>1485.0469938855385</v>
      </c>
      <c r="CZ137" s="13">
        <f t="shared" si="151"/>
        <v>1485.0469938855385</v>
      </c>
      <c r="DA137" s="13">
        <f t="shared" si="151"/>
        <v>1485.0469938855385</v>
      </c>
      <c r="DB137" s="13">
        <f t="shared" si="151"/>
        <v>1485.0469938855385</v>
      </c>
      <c r="DC137" s="13">
        <f t="shared" si="151"/>
        <v>1485.0469938855385</v>
      </c>
      <c r="DD137" s="13">
        <f t="shared" si="151"/>
        <v>1485.0469938855385</v>
      </c>
      <c r="DE137" s="13">
        <f t="shared" si="151"/>
        <v>1485.0469938855385</v>
      </c>
      <c r="DF137" s="13">
        <f t="shared" si="151"/>
        <v>1485.0469938855385</v>
      </c>
      <c r="DG137" s="13">
        <f t="shared" si="151"/>
        <v>1485.0469938855385</v>
      </c>
      <c r="DH137" s="13">
        <f t="shared" si="151"/>
        <v>1485.0469938855385</v>
      </c>
      <c r="DI137" s="13">
        <f t="shared" si="151"/>
        <v>1485.0469938855385</v>
      </c>
      <c r="DJ137" s="13">
        <f t="shared" si="151"/>
        <v>1485.0469938855385</v>
      </c>
      <c r="DK137" s="13">
        <f t="shared" si="151"/>
        <v>1485.0469938855385</v>
      </c>
      <c r="DL137" s="13">
        <f t="shared" si="151"/>
        <v>1485.0469938855385</v>
      </c>
      <c r="DM137" s="13">
        <f t="shared" si="151"/>
        <v>1485.0469938855385</v>
      </c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G137" s="4"/>
    </row>
    <row r="138" spans="1:142" s="4" customFormat="1" x14ac:dyDescent="0.25">
      <c r="A138" s="18"/>
      <c r="B138" s="18"/>
      <c r="C138" s="13">
        <f>((((1857.142857*$C$2)*$C$3)*$C$5)*$C$7)*$C$10</f>
        <v>1306.3947238439293</v>
      </c>
      <c r="D138" s="13">
        <f t="shared" ref="D138:I138" si="152">((((1857.142857*$C$2)*$C$3)*$C$5)*$C$7)*$C$10</f>
        <v>1306.3947238439293</v>
      </c>
      <c r="E138" s="13">
        <f t="shared" si="152"/>
        <v>1306.3947238439293</v>
      </c>
      <c r="F138" s="13">
        <f t="shared" si="152"/>
        <v>1306.3947238439293</v>
      </c>
      <c r="G138" s="13">
        <f t="shared" si="152"/>
        <v>1306.3947238439293</v>
      </c>
      <c r="H138" s="13">
        <f t="shared" si="152"/>
        <v>1306.3947238439293</v>
      </c>
      <c r="I138" s="13">
        <f t="shared" si="152"/>
        <v>1306.3947238439293</v>
      </c>
      <c r="J138" s="13">
        <f>(((((2000/6)*$C$2)*$C$3)*$C$5)*$C$7)*$C$10</f>
        <v>234.48110429771663</v>
      </c>
      <c r="K138" s="13">
        <f t="shared" ref="K138:O138" si="153">(((((2000/6)*$C$2)*$C$3)*$C$5)*$C$7)*$C$10</f>
        <v>234.48110429771663</v>
      </c>
      <c r="L138" s="13">
        <f t="shared" si="153"/>
        <v>234.48110429771663</v>
      </c>
      <c r="M138" s="13">
        <f t="shared" si="153"/>
        <v>234.48110429771663</v>
      </c>
      <c r="N138" s="13">
        <f t="shared" si="153"/>
        <v>234.48110429771663</v>
      </c>
      <c r="O138" s="13">
        <f t="shared" si="153"/>
        <v>234.48110429771663</v>
      </c>
      <c r="P138" s="13">
        <f>(((((71000/18)*$C$2)*$C$3)*$C$5)*$C$7)*$C$10</f>
        <v>2774.6930675229801</v>
      </c>
      <c r="Q138" s="13">
        <f t="shared" ref="Q138:AG138" si="154">(((((71000/18)*$C$2)*$C$3)*$C$5)*$C$7)*$C$10</f>
        <v>2774.6930675229801</v>
      </c>
      <c r="R138" s="13">
        <f t="shared" si="154"/>
        <v>2774.6930675229801</v>
      </c>
      <c r="S138" s="13">
        <f t="shared" si="154"/>
        <v>2774.6930675229801</v>
      </c>
      <c r="T138" s="13">
        <f t="shared" si="154"/>
        <v>2774.6930675229801</v>
      </c>
      <c r="U138" s="13">
        <f t="shared" si="154"/>
        <v>2774.6930675229801</v>
      </c>
      <c r="V138" s="13">
        <f t="shared" si="154"/>
        <v>2774.6930675229801</v>
      </c>
      <c r="W138" s="13">
        <f t="shared" si="154"/>
        <v>2774.6930675229801</v>
      </c>
      <c r="X138" s="13">
        <f t="shared" si="154"/>
        <v>2774.6930675229801</v>
      </c>
      <c r="Y138" s="13">
        <f t="shared" si="154"/>
        <v>2774.6930675229801</v>
      </c>
      <c r="Z138" s="13">
        <f t="shared" si="154"/>
        <v>2774.6930675229801</v>
      </c>
      <c r="AA138" s="13">
        <f t="shared" si="154"/>
        <v>2774.6930675229801</v>
      </c>
      <c r="AB138" s="13">
        <f t="shared" si="154"/>
        <v>2774.6930675229801</v>
      </c>
      <c r="AC138" s="13">
        <f t="shared" si="154"/>
        <v>2774.6930675229801</v>
      </c>
      <c r="AD138" s="13">
        <f t="shared" si="154"/>
        <v>2774.6930675229801</v>
      </c>
      <c r="AE138" s="13">
        <f t="shared" si="154"/>
        <v>2774.6930675229801</v>
      </c>
      <c r="AF138" s="13">
        <f t="shared" si="154"/>
        <v>2774.6930675229801</v>
      </c>
      <c r="AG138" s="13">
        <f t="shared" si="154"/>
        <v>2774.6930675229801</v>
      </c>
      <c r="AH138" s="13">
        <f>(((((12000/4)*$C$2)*$C$3)*$C$5)*$C$7)*$C$10</f>
        <v>2110.3299386794492</v>
      </c>
      <c r="AI138" s="13">
        <f t="shared" ref="AI138:AK138" si="155">(((((12000/4)*$C$2)*$C$3)*$C$5)*$C$7)*$C$10</f>
        <v>2110.3299386794492</v>
      </c>
      <c r="AJ138" s="13">
        <f t="shared" si="155"/>
        <v>2110.3299386794492</v>
      </c>
      <c r="AK138" s="13">
        <f t="shared" si="155"/>
        <v>2110.3299386794492</v>
      </c>
      <c r="AL138" s="13">
        <f>(((((30000/11)*$C$2)*$C$3)*$C$5)*$C$7)*$C$10</f>
        <v>1918.4817624358634</v>
      </c>
      <c r="AM138" s="13">
        <f t="shared" ref="AM138:AV138" si="156">(((((30000/11)*$C$2)*$C$3)*$C$5)*$C$7)*$C$10</f>
        <v>1918.4817624358634</v>
      </c>
      <c r="AN138" s="13">
        <f t="shared" si="156"/>
        <v>1918.4817624358634</v>
      </c>
      <c r="AO138" s="13">
        <f t="shared" si="156"/>
        <v>1918.4817624358634</v>
      </c>
      <c r="AP138" s="13">
        <f t="shared" si="156"/>
        <v>1918.4817624358634</v>
      </c>
      <c r="AQ138" s="13">
        <f t="shared" si="156"/>
        <v>1918.4817624358634</v>
      </c>
      <c r="AR138" s="13">
        <f t="shared" si="156"/>
        <v>1918.4817624358634</v>
      </c>
      <c r="AS138" s="13">
        <f t="shared" si="156"/>
        <v>1918.4817624358634</v>
      </c>
      <c r="AT138" s="13">
        <f t="shared" si="156"/>
        <v>1918.4817624358634</v>
      </c>
      <c r="AU138" s="13">
        <f t="shared" si="156"/>
        <v>1918.4817624358634</v>
      </c>
      <c r="AV138" s="13">
        <f t="shared" si="156"/>
        <v>1918.4817624358634</v>
      </c>
      <c r="AW138" s="13">
        <f>(((((21000/11)*$C$2)*$C$3)*$C$5)*$C$7)*$C$10</f>
        <v>1342.9372337051041</v>
      </c>
      <c r="AX138" s="13">
        <f t="shared" ref="AX138:BG138" si="157">(((((21000/11)*$C$2)*$C$3)*$C$5)*$C$7)*$C$10</f>
        <v>1342.9372337051041</v>
      </c>
      <c r="AY138" s="13">
        <f t="shared" si="157"/>
        <v>1342.9372337051041</v>
      </c>
      <c r="AZ138" s="13">
        <f t="shared" si="157"/>
        <v>1342.9372337051041</v>
      </c>
      <c r="BA138" s="13">
        <f t="shared" si="157"/>
        <v>1342.9372337051041</v>
      </c>
      <c r="BB138" s="13">
        <f t="shared" si="157"/>
        <v>1342.9372337051041</v>
      </c>
      <c r="BC138" s="13">
        <f t="shared" si="157"/>
        <v>1342.9372337051041</v>
      </c>
      <c r="BD138" s="13">
        <f t="shared" si="157"/>
        <v>1342.9372337051041</v>
      </c>
      <c r="BE138" s="13">
        <f t="shared" si="157"/>
        <v>1342.9372337051041</v>
      </c>
      <c r="BF138" s="13">
        <f t="shared" si="157"/>
        <v>1342.9372337051041</v>
      </c>
      <c r="BG138" s="13">
        <f t="shared" si="157"/>
        <v>1342.9372337051041</v>
      </c>
      <c r="BH138" s="13">
        <f>(((((27000/6)*$C$2)*$C$3)*$C$5)*$C$7)*$C$10</f>
        <v>3165.4949080191741</v>
      </c>
      <c r="BI138" s="13">
        <f t="shared" ref="BI138:BM138" si="158">(((((27000/6)*$C$2)*$C$3)*$C$5)*$C$7)*$C$10</f>
        <v>3165.4949080191741</v>
      </c>
      <c r="BJ138" s="13">
        <f t="shared" si="158"/>
        <v>3165.4949080191741</v>
      </c>
      <c r="BK138" s="13">
        <f t="shared" si="158"/>
        <v>3165.4949080191741</v>
      </c>
      <c r="BL138" s="13">
        <f t="shared" si="158"/>
        <v>3165.4949080191741</v>
      </c>
      <c r="BM138" s="13">
        <f t="shared" si="158"/>
        <v>3165.4949080191741</v>
      </c>
      <c r="BN138" s="13">
        <f>(((((15000/29)*$C$2)*$C$3)*$C$5)*$C$7)*$C$10</f>
        <v>363.84998942749132</v>
      </c>
      <c r="BO138" s="13">
        <f t="shared" ref="BO138:CQ138" si="159">(((((15000/29)*$C$2)*$C$3)*$C$5)*$C$7)*$C$10</f>
        <v>363.84998942749132</v>
      </c>
      <c r="BP138" s="13">
        <f t="shared" si="159"/>
        <v>363.84998942749132</v>
      </c>
      <c r="BQ138" s="13">
        <f t="shared" si="159"/>
        <v>363.84998942749132</v>
      </c>
      <c r="BR138" s="13">
        <f t="shared" si="159"/>
        <v>363.84998942749132</v>
      </c>
      <c r="BS138" s="13">
        <f t="shared" si="159"/>
        <v>363.84998942749132</v>
      </c>
      <c r="BT138" s="13">
        <f t="shared" si="159"/>
        <v>363.84998942749132</v>
      </c>
      <c r="BU138" s="13">
        <f t="shared" si="159"/>
        <v>363.84998942749132</v>
      </c>
      <c r="BV138" s="13">
        <f t="shared" si="159"/>
        <v>363.84998942749132</v>
      </c>
      <c r="BW138" s="13">
        <f t="shared" si="159"/>
        <v>363.84998942749132</v>
      </c>
      <c r="BX138" s="13">
        <f t="shared" si="159"/>
        <v>363.84998942749132</v>
      </c>
      <c r="BY138" s="13">
        <f t="shared" si="159"/>
        <v>363.84998942749132</v>
      </c>
      <c r="BZ138" s="13">
        <f t="shared" si="159"/>
        <v>363.84998942749132</v>
      </c>
      <c r="CA138" s="13">
        <f t="shared" si="159"/>
        <v>363.84998942749132</v>
      </c>
      <c r="CB138" s="13">
        <f t="shared" si="159"/>
        <v>363.84998942749132</v>
      </c>
      <c r="CC138" s="13">
        <f t="shared" si="159"/>
        <v>363.84998942749132</v>
      </c>
      <c r="CD138" s="13">
        <f t="shared" si="159"/>
        <v>363.84998942749132</v>
      </c>
      <c r="CE138" s="13">
        <f t="shared" si="159"/>
        <v>363.84998942749132</v>
      </c>
      <c r="CF138" s="13">
        <f t="shared" si="159"/>
        <v>363.84998942749132</v>
      </c>
      <c r="CG138" s="13">
        <f t="shared" si="159"/>
        <v>363.84998942749132</v>
      </c>
      <c r="CH138" s="13">
        <f t="shared" si="159"/>
        <v>363.84998942749132</v>
      </c>
      <c r="CI138" s="13">
        <f t="shared" si="159"/>
        <v>363.84998942749132</v>
      </c>
      <c r="CJ138" s="13">
        <f t="shared" si="159"/>
        <v>363.84998942749132</v>
      </c>
      <c r="CK138" s="13">
        <f t="shared" si="159"/>
        <v>363.84998942749132</v>
      </c>
      <c r="CL138" s="13">
        <f t="shared" si="159"/>
        <v>363.84998942749132</v>
      </c>
      <c r="CM138" s="13">
        <f t="shared" si="159"/>
        <v>363.84998942749132</v>
      </c>
      <c r="CN138" s="13">
        <f t="shared" si="159"/>
        <v>363.84998942749132</v>
      </c>
      <c r="CO138" s="13">
        <f t="shared" si="159"/>
        <v>363.84998942749132</v>
      </c>
      <c r="CP138" s="13">
        <f t="shared" si="159"/>
        <v>363.84998942749132</v>
      </c>
      <c r="CQ138" s="13">
        <f t="shared" si="159"/>
        <v>363.84998942749132</v>
      </c>
      <c r="CR138" s="13">
        <f>(((((3000/5)*$C$2)*$C$3)*$C$5)*$C$7)*$C$10</f>
        <v>422.06598773588985</v>
      </c>
      <c r="CS138" s="13">
        <f t="shared" si="150"/>
        <v>422.06598773588985</v>
      </c>
      <c r="CT138" s="13">
        <f t="shared" si="150"/>
        <v>422.06598773588985</v>
      </c>
      <c r="CU138" s="13">
        <f t="shared" si="150"/>
        <v>422.06598773588985</v>
      </c>
      <c r="CV138" s="13">
        <f t="shared" si="150"/>
        <v>422.06598773588985</v>
      </c>
      <c r="CW138" s="13">
        <f>(((((38000/18)*$C$2)*$C$3)*$C$5)*$C$7)*$C$10</f>
        <v>1485.0469938855385</v>
      </c>
      <c r="CX138" s="13">
        <f t="shared" si="151"/>
        <v>1485.0469938855385</v>
      </c>
      <c r="CY138" s="13">
        <f t="shared" si="151"/>
        <v>1485.0469938855385</v>
      </c>
      <c r="CZ138" s="13">
        <f t="shared" si="151"/>
        <v>1485.0469938855385</v>
      </c>
      <c r="DA138" s="13">
        <f t="shared" si="151"/>
        <v>1485.0469938855385</v>
      </c>
      <c r="DB138" s="13">
        <f t="shared" si="151"/>
        <v>1485.0469938855385</v>
      </c>
      <c r="DC138" s="13">
        <f t="shared" si="151"/>
        <v>1485.0469938855385</v>
      </c>
      <c r="DD138" s="13">
        <f t="shared" si="151"/>
        <v>1485.0469938855385</v>
      </c>
      <c r="DE138" s="13">
        <f t="shared" si="151"/>
        <v>1485.0469938855385</v>
      </c>
      <c r="DF138" s="13">
        <f t="shared" si="151"/>
        <v>1485.0469938855385</v>
      </c>
      <c r="DG138" s="13">
        <f t="shared" si="151"/>
        <v>1485.0469938855385</v>
      </c>
      <c r="DH138" s="13">
        <f t="shared" si="151"/>
        <v>1485.0469938855385</v>
      </c>
      <c r="DI138" s="13">
        <f t="shared" si="151"/>
        <v>1485.0469938855385</v>
      </c>
      <c r="DJ138" s="13">
        <f t="shared" si="151"/>
        <v>1485.0469938855385</v>
      </c>
      <c r="DK138" s="13">
        <f t="shared" si="151"/>
        <v>1485.0469938855385</v>
      </c>
      <c r="DL138" s="13">
        <f t="shared" si="151"/>
        <v>1485.0469938855385</v>
      </c>
      <c r="DM138" s="13">
        <f t="shared" si="151"/>
        <v>1485.0469938855385</v>
      </c>
    </row>
    <row r="139" spans="1:142" x14ac:dyDescent="0.25">
      <c r="B139" t="s">
        <v>193</v>
      </c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G139" s="4"/>
    </row>
    <row r="140" spans="1:142" x14ac:dyDescent="0.25">
      <c r="A140" s="16" t="s">
        <v>188</v>
      </c>
      <c r="B140" s="16" t="s">
        <v>19</v>
      </c>
      <c r="C140" s="9" t="s">
        <v>163</v>
      </c>
      <c r="D140" s="9" t="s">
        <v>164</v>
      </c>
      <c r="E140" s="9" t="s">
        <v>165</v>
      </c>
      <c r="F140" s="9" t="s">
        <v>166</v>
      </c>
      <c r="G140" s="9" t="s">
        <v>167</v>
      </c>
      <c r="H140" s="9" t="s">
        <v>168</v>
      </c>
      <c r="I140" s="9" t="s">
        <v>169</v>
      </c>
      <c r="J140" s="9" t="s">
        <v>170</v>
      </c>
      <c r="K140" s="9" t="s">
        <v>171</v>
      </c>
      <c r="L140" s="9" t="s">
        <v>172</v>
      </c>
      <c r="M140" s="9" t="s">
        <v>173</v>
      </c>
      <c r="N140" s="9" t="s">
        <v>174</v>
      </c>
      <c r="O140" s="9" t="s">
        <v>175</v>
      </c>
      <c r="P140" s="9" t="s">
        <v>176</v>
      </c>
      <c r="Q140" s="9" t="s">
        <v>177</v>
      </c>
      <c r="R140" s="9" t="s">
        <v>158</v>
      </c>
      <c r="S140" s="9" t="s">
        <v>159</v>
      </c>
      <c r="T140" s="9" t="s">
        <v>160</v>
      </c>
      <c r="U140" s="9" t="s">
        <v>161</v>
      </c>
      <c r="V140" s="9" t="s">
        <v>162</v>
      </c>
      <c r="W140" s="9" t="s">
        <v>40</v>
      </c>
      <c r="X140" s="9" t="s">
        <v>41</v>
      </c>
      <c r="Y140" s="9" t="s">
        <v>42</v>
      </c>
      <c r="Z140" s="9" t="s">
        <v>43</v>
      </c>
      <c r="AA140" s="9" t="s">
        <v>178</v>
      </c>
      <c r="AB140" s="9" t="s">
        <v>45</v>
      </c>
      <c r="AC140" s="9" t="s">
        <v>46</v>
      </c>
      <c r="AD140" s="9" t="s">
        <v>47</v>
      </c>
      <c r="AE140" s="9" t="s">
        <v>48</v>
      </c>
      <c r="AF140" s="9" t="s">
        <v>44</v>
      </c>
      <c r="AG140" s="9" t="s">
        <v>50</v>
      </c>
      <c r="AH140" s="9" t="s">
        <v>51</v>
      </c>
      <c r="AI140" s="9" t="s">
        <v>52</v>
      </c>
      <c r="AJ140" s="9" t="s">
        <v>53</v>
      </c>
      <c r="AK140" s="9" t="s">
        <v>49</v>
      </c>
      <c r="AL140" s="9" t="s">
        <v>55</v>
      </c>
      <c r="AM140" s="9" t="s">
        <v>56</v>
      </c>
      <c r="AN140" s="9" t="s">
        <v>57</v>
      </c>
      <c r="AO140" s="9" t="s">
        <v>58</v>
      </c>
      <c r="AP140" s="9" t="s">
        <v>54</v>
      </c>
      <c r="AQ140" s="9" t="s">
        <v>60</v>
      </c>
      <c r="AR140" s="9" t="s">
        <v>61</v>
      </c>
      <c r="AS140" s="9" t="s">
        <v>62</v>
      </c>
      <c r="AT140" s="9" t="s">
        <v>63</v>
      </c>
      <c r="AU140" s="9" t="s">
        <v>59</v>
      </c>
      <c r="AV140" s="9" t="s">
        <v>65</v>
      </c>
      <c r="AW140" s="9" t="s">
        <v>66</v>
      </c>
      <c r="AX140" s="9" t="s">
        <v>67</v>
      </c>
      <c r="AY140" s="9" t="s">
        <v>68</v>
      </c>
      <c r="AZ140" s="9" t="s">
        <v>64</v>
      </c>
      <c r="BA140" s="9" t="s">
        <v>70</v>
      </c>
      <c r="BB140" s="9" t="s">
        <v>71</v>
      </c>
      <c r="BC140" s="9" t="s">
        <v>72</v>
      </c>
      <c r="BD140" s="9" t="s">
        <v>73</v>
      </c>
      <c r="BE140" s="9" t="s">
        <v>69</v>
      </c>
      <c r="BF140" s="9" t="s">
        <v>75</v>
      </c>
      <c r="BG140" s="9" t="s">
        <v>76</v>
      </c>
      <c r="BH140" s="9" t="s">
        <v>77</v>
      </c>
      <c r="BI140" s="9" t="s">
        <v>78</v>
      </c>
      <c r="BJ140" s="9" t="s">
        <v>74</v>
      </c>
      <c r="BK140" s="9" t="s">
        <v>80</v>
      </c>
      <c r="BL140" s="9" t="s">
        <v>81</v>
      </c>
      <c r="BM140" s="9" t="s">
        <v>82</v>
      </c>
      <c r="BN140" s="9" t="s">
        <v>83</v>
      </c>
      <c r="BO140" s="9" t="s">
        <v>79</v>
      </c>
      <c r="BP140" s="9" t="s">
        <v>85</v>
      </c>
      <c r="BQ140" s="9" t="s">
        <v>86</v>
      </c>
      <c r="BR140" s="9" t="s">
        <v>87</v>
      </c>
      <c r="BS140" s="9" t="s">
        <v>88</v>
      </c>
      <c r="BT140" s="9" t="s">
        <v>84</v>
      </c>
      <c r="BU140" s="9" t="s">
        <v>90</v>
      </c>
      <c r="BV140" s="9" t="s">
        <v>91</v>
      </c>
      <c r="BW140" s="9" t="s">
        <v>92</v>
      </c>
      <c r="BX140" s="9" t="s">
        <v>93</v>
      </c>
      <c r="BY140" s="9" t="s">
        <v>89</v>
      </c>
      <c r="BZ140" s="9" t="s">
        <v>95</v>
      </c>
      <c r="CA140" s="9" t="s">
        <v>96</v>
      </c>
      <c r="CB140" s="9" t="s">
        <v>97</v>
      </c>
      <c r="CC140" s="9" t="s">
        <v>98</v>
      </c>
      <c r="CD140" s="9" t="s">
        <v>94</v>
      </c>
      <c r="CE140" s="9" t="s">
        <v>100</v>
      </c>
      <c r="CF140" s="9" t="s">
        <v>101</v>
      </c>
      <c r="CG140" s="9" t="s">
        <v>102</v>
      </c>
      <c r="CH140" s="9" t="s">
        <v>103</v>
      </c>
      <c r="CI140" s="9" t="s">
        <v>99</v>
      </c>
      <c r="CJ140" s="9" t="s">
        <v>105</v>
      </c>
      <c r="CK140" s="9" t="s">
        <v>106</v>
      </c>
      <c r="CL140" s="9" t="s">
        <v>107</v>
      </c>
      <c r="CM140" s="9" t="s">
        <v>108</v>
      </c>
      <c r="CN140" s="9" t="s">
        <v>104</v>
      </c>
      <c r="CO140" s="9" t="s">
        <v>110</v>
      </c>
      <c r="CP140" s="9" t="s">
        <v>111</v>
      </c>
      <c r="CQ140" s="9" t="s">
        <v>112</v>
      </c>
      <c r="CR140" s="9" t="s">
        <v>113</v>
      </c>
      <c r="CS140" s="9" t="s">
        <v>109</v>
      </c>
      <c r="CT140" s="9" t="s">
        <v>115</v>
      </c>
      <c r="CU140" s="9" t="s">
        <v>116</v>
      </c>
      <c r="CV140" s="9" t="s">
        <v>117</v>
      </c>
      <c r="CW140" s="9" t="s">
        <v>118</v>
      </c>
      <c r="CX140" s="9" t="s">
        <v>114</v>
      </c>
      <c r="CY140" s="9" t="s">
        <v>120</v>
      </c>
      <c r="CZ140" s="9" t="s">
        <v>121</v>
      </c>
      <c r="DA140" s="9" t="s">
        <v>122</v>
      </c>
      <c r="DB140" s="9" t="s">
        <v>123</v>
      </c>
      <c r="DC140" s="9" t="s">
        <v>119</v>
      </c>
      <c r="DD140" s="9" t="s">
        <v>125</v>
      </c>
      <c r="DE140" s="9" t="s">
        <v>126</v>
      </c>
      <c r="DF140" s="9" t="s">
        <v>127</v>
      </c>
      <c r="DG140" s="9" t="s">
        <v>128</v>
      </c>
      <c r="DH140" s="9" t="s">
        <v>124</v>
      </c>
      <c r="DI140" s="9" t="s">
        <v>130</v>
      </c>
      <c r="DJ140" s="9" t="s">
        <v>131</v>
      </c>
      <c r="DK140" s="9" t="s">
        <v>132</v>
      </c>
      <c r="DL140" s="9" t="s">
        <v>133</v>
      </c>
      <c r="DM140" s="9" t="s">
        <v>129</v>
      </c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G140" s="4"/>
    </row>
    <row r="141" spans="1:142" x14ac:dyDescent="0.25">
      <c r="A141" s="13"/>
      <c r="B141" s="13"/>
      <c r="C141" s="13">
        <f>(1857.142857*$C$2)*$C$4</f>
        <v>98.428571421000015</v>
      </c>
      <c r="D141" s="13">
        <f t="shared" ref="D141:I141" si="160">(1857.142857*$C$2)*$C$4</f>
        <v>98.428571421000015</v>
      </c>
      <c r="E141" s="13">
        <f t="shared" si="160"/>
        <v>98.428571421000015</v>
      </c>
      <c r="F141" s="13">
        <f t="shared" si="160"/>
        <v>98.428571421000015</v>
      </c>
      <c r="G141" s="13">
        <f t="shared" si="160"/>
        <v>98.428571421000015</v>
      </c>
      <c r="H141" s="13">
        <f t="shared" si="160"/>
        <v>98.428571421000015</v>
      </c>
      <c r="I141" s="13">
        <f t="shared" si="160"/>
        <v>98.428571421000015</v>
      </c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G141" s="4"/>
    </row>
    <row r="142" spans="1:142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>
        <f>((2000/6)*$C$2)*$C$4</f>
        <v>17.666666666666668</v>
      </c>
      <c r="K142" s="13">
        <f t="shared" ref="K142:O142" si="161">((2000/6)*$C$2)*$C$4</f>
        <v>17.666666666666668</v>
      </c>
      <c r="L142" s="13">
        <f t="shared" si="161"/>
        <v>17.666666666666668</v>
      </c>
      <c r="M142" s="13">
        <f t="shared" si="161"/>
        <v>17.666666666666668</v>
      </c>
      <c r="N142" s="13">
        <f t="shared" si="161"/>
        <v>17.666666666666668</v>
      </c>
      <c r="O142" s="13">
        <f t="shared" si="161"/>
        <v>17.666666666666668</v>
      </c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G142" s="4"/>
    </row>
    <row r="143" spans="1:142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>
        <f>((71000/18)*$C$2)*$C$4</f>
        <v>209.05555555555557</v>
      </c>
      <c r="Q143" s="13">
        <f t="shared" ref="Q143:AG143" si="162">((71000/18)*$C$2)*$C$4</f>
        <v>209.05555555555557</v>
      </c>
      <c r="R143" s="13">
        <f t="shared" si="162"/>
        <v>209.05555555555557</v>
      </c>
      <c r="S143" s="13">
        <f t="shared" si="162"/>
        <v>209.05555555555557</v>
      </c>
      <c r="T143" s="13">
        <f t="shared" si="162"/>
        <v>209.05555555555557</v>
      </c>
      <c r="U143" s="13">
        <f t="shared" si="162"/>
        <v>209.05555555555557</v>
      </c>
      <c r="V143" s="13">
        <f t="shared" si="162"/>
        <v>209.05555555555557</v>
      </c>
      <c r="W143" s="13">
        <f t="shared" si="162"/>
        <v>209.05555555555557</v>
      </c>
      <c r="X143" s="13">
        <f t="shared" si="162"/>
        <v>209.05555555555557</v>
      </c>
      <c r="Y143" s="13">
        <f t="shared" si="162"/>
        <v>209.05555555555557</v>
      </c>
      <c r="Z143" s="13">
        <f t="shared" si="162"/>
        <v>209.05555555555557</v>
      </c>
      <c r="AA143" s="13">
        <f t="shared" si="162"/>
        <v>209.05555555555557</v>
      </c>
      <c r="AB143" s="13">
        <f t="shared" si="162"/>
        <v>209.05555555555557</v>
      </c>
      <c r="AC143" s="13">
        <f t="shared" si="162"/>
        <v>209.05555555555557</v>
      </c>
      <c r="AD143" s="13">
        <f t="shared" si="162"/>
        <v>209.05555555555557</v>
      </c>
      <c r="AE143" s="13">
        <f t="shared" si="162"/>
        <v>209.05555555555557</v>
      </c>
      <c r="AF143" s="13">
        <f t="shared" si="162"/>
        <v>209.05555555555557</v>
      </c>
      <c r="AG143" s="13">
        <f t="shared" si="162"/>
        <v>209.05555555555557</v>
      </c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G143" s="4"/>
    </row>
    <row r="144" spans="1:142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>
        <f>((12000/4)*$C$2)*$C$4</f>
        <v>159</v>
      </c>
      <c r="AI144" s="13">
        <f t="shared" ref="AI144:AK144" si="163">((12000/4)*$C$2)*$C$4</f>
        <v>159</v>
      </c>
      <c r="AJ144" s="13">
        <f t="shared" si="163"/>
        <v>159</v>
      </c>
      <c r="AK144" s="13">
        <f t="shared" si="163"/>
        <v>159</v>
      </c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G144" s="4"/>
    </row>
    <row r="145" spans="1:137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>
        <f>((30000/11)*$C$2)*$C$4</f>
        <v>144.54545454545459</v>
      </c>
      <c r="AM145" s="13">
        <f t="shared" ref="AM145:AV145" si="164">((30000/11)*$C$2)*$C$4</f>
        <v>144.54545454545459</v>
      </c>
      <c r="AN145" s="13">
        <f t="shared" si="164"/>
        <v>144.54545454545459</v>
      </c>
      <c r="AO145" s="13">
        <f t="shared" si="164"/>
        <v>144.54545454545459</v>
      </c>
      <c r="AP145" s="13">
        <f t="shared" si="164"/>
        <v>144.54545454545459</v>
      </c>
      <c r="AQ145" s="13">
        <f t="shared" si="164"/>
        <v>144.54545454545459</v>
      </c>
      <c r="AR145" s="13">
        <f t="shared" si="164"/>
        <v>144.54545454545459</v>
      </c>
      <c r="AS145" s="13">
        <f t="shared" si="164"/>
        <v>144.54545454545459</v>
      </c>
      <c r="AT145" s="13">
        <f t="shared" si="164"/>
        <v>144.54545454545459</v>
      </c>
      <c r="AU145" s="13">
        <f t="shared" si="164"/>
        <v>144.54545454545459</v>
      </c>
      <c r="AV145" s="13">
        <f t="shared" si="164"/>
        <v>144.54545454545459</v>
      </c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G145" s="4"/>
    </row>
    <row r="146" spans="1:137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>
        <f>((21000/11)*$C$2)*$C$4</f>
        <v>101.18181818181819</v>
      </c>
      <c r="AX146" s="13">
        <f t="shared" ref="AX146:BF146" si="165">((21000/11)*$C$2)*$C$4</f>
        <v>101.18181818181819</v>
      </c>
      <c r="AY146" s="13">
        <f t="shared" si="165"/>
        <v>101.18181818181819</v>
      </c>
      <c r="AZ146" s="13">
        <f t="shared" si="165"/>
        <v>101.18181818181819</v>
      </c>
      <c r="BA146" s="13">
        <f t="shared" si="165"/>
        <v>101.18181818181819</v>
      </c>
      <c r="BB146" s="13">
        <f t="shared" si="165"/>
        <v>101.18181818181819</v>
      </c>
      <c r="BC146" s="13">
        <f t="shared" si="165"/>
        <v>101.18181818181819</v>
      </c>
      <c r="BD146" s="13">
        <f t="shared" si="165"/>
        <v>101.18181818181819</v>
      </c>
      <c r="BE146" s="13">
        <f t="shared" si="165"/>
        <v>101.18181818181819</v>
      </c>
      <c r="BF146" s="13">
        <f t="shared" si="165"/>
        <v>101.18181818181819</v>
      </c>
      <c r="BG146" s="13">
        <f>((21000/11)*$C$2)*$C$4</f>
        <v>101.18181818181819</v>
      </c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G146" s="4"/>
    </row>
    <row r="147" spans="1:137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>
        <f>((27000/6)*$C$2)*$C$4</f>
        <v>238.5</v>
      </c>
      <c r="BI147" s="13">
        <f t="shared" ref="BI147:BM147" si="166">((27000/6)*$C$2)*$C$4</f>
        <v>238.5</v>
      </c>
      <c r="BJ147" s="13">
        <f t="shared" si="166"/>
        <v>238.5</v>
      </c>
      <c r="BK147" s="13">
        <f t="shared" si="166"/>
        <v>238.5</v>
      </c>
      <c r="BL147" s="13">
        <f t="shared" si="166"/>
        <v>238.5</v>
      </c>
      <c r="BM147" s="13">
        <f t="shared" si="166"/>
        <v>238.5</v>
      </c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G147" s="4"/>
    </row>
    <row r="148" spans="1:137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>
        <f>((15000/29)*$C$2)*$C$4</f>
        <v>27.413793103448281</v>
      </c>
      <c r="BO148" s="13">
        <f t="shared" ref="BO148:CQ148" si="167">((15000/29)*$C$2)*$C$4</f>
        <v>27.413793103448281</v>
      </c>
      <c r="BP148" s="13">
        <f t="shared" si="167"/>
        <v>27.413793103448281</v>
      </c>
      <c r="BQ148" s="13">
        <f t="shared" si="167"/>
        <v>27.413793103448281</v>
      </c>
      <c r="BR148" s="13">
        <f t="shared" si="167"/>
        <v>27.413793103448281</v>
      </c>
      <c r="BS148" s="13">
        <f t="shared" si="167"/>
        <v>27.413793103448281</v>
      </c>
      <c r="BT148" s="13">
        <f t="shared" si="167"/>
        <v>27.413793103448281</v>
      </c>
      <c r="BU148" s="13">
        <f t="shared" si="167"/>
        <v>27.413793103448281</v>
      </c>
      <c r="BV148" s="13">
        <f t="shared" si="167"/>
        <v>27.413793103448281</v>
      </c>
      <c r="BW148" s="13">
        <f t="shared" si="167"/>
        <v>27.413793103448281</v>
      </c>
      <c r="BX148" s="13">
        <f t="shared" si="167"/>
        <v>27.413793103448281</v>
      </c>
      <c r="BY148" s="13">
        <f t="shared" si="167"/>
        <v>27.413793103448281</v>
      </c>
      <c r="BZ148" s="13">
        <f t="shared" si="167"/>
        <v>27.413793103448281</v>
      </c>
      <c r="CA148" s="13">
        <f t="shared" si="167"/>
        <v>27.413793103448281</v>
      </c>
      <c r="CB148" s="13">
        <f t="shared" si="167"/>
        <v>27.413793103448281</v>
      </c>
      <c r="CC148" s="13">
        <f t="shared" si="167"/>
        <v>27.413793103448281</v>
      </c>
      <c r="CD148" s="13">
        <f t="shared" si="167"/>
        <v>27.413793103448281</v>
      </c>
      <c r="CE148" s="13">
        <f t="shared" si="167"/>
        <v>27.413793103448281</v>
      </c>
      <c r="CF148" s="13">
        <f t="shared" si="167"/>
        <v>27.413793103448281</v>
      </c>
      <c r="CG148" s="13">
        <f t="shared" si="167"/>
        <v>27.413793103448281</v>
      </c>
      <c r="CH148" s="13">
        <f t="shared" si="167"/>
        <v>27.413793103448281</v>
      </c>
      <c r="CI148" s="13">
        <f t="shared" si="167"/>
        <v>27.413793103448281</v>
      </c>
      <c r="CJ148" s="13">
        <f t="shared" si="167"/>
        <v>27.413793103448281</v>
      </c>
      <c r="CK148" s="13">
        <f t="shared" si="167"/>
        <v>27.413793103448281</v>
      </c>
      <c r="CL148" s="13">
        <f t="shared" si="167"/>
        <v>27.413793103448281</v>
      </c>
      <c r="CM148" s="13">
        <f t="shared" si="167"/>
        <v>27.413793103448281</v>
      </c>
      <c r="CN148" s="13">
        <f t="shared" si="167"/>
        <v>27.413793103448281</v>
      </c>
      <c r="CO148" s="13">
        <f t="shared" si="167"/>
        <v>27.413793103448281</v>
      </c>
      <c r="CP148" s="13">
        <f t="shared" si="167"/>
        <v>27.413793103448281</v>
      </c>
      <c r="CQ148" s="13">
        <f t="shared" si="167"/>
        <v>27.413793103448281</v>
      </c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G148" s="4"/>
    </row>
    <row r="149" spans="1:137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>
        <f>((3000/5)*$C$2)*$C$4</f>
        <v>31.8</v>
      </c>
      <c r="CS149" s="13">
        <f t="shared" ref="CS149:CV151" si="168">((3000/5)*$C$2)*$C$4</f>
        <v>31.8</v>
      </c>
      <c r="CT149" s="13">
        <f t="shared" si="168"/>
        <v>31.8</v>
      </c>
      <c r="CU149" s="13">
        <f t="shared" si="168"/>
        <v>31.8</v>
      </c>
      <c r="CV149" s="13">
        <f t="shared" si="168"/>
        <v>31.8</v>
      </c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G149" s="4"/>
    </row>
    <row r="150" spans="1:137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>
        <f>((38000/18)*$C$2)*$C$4</f>
        <v>111.88888888888891</v>
      </c>
      <c r="CX150" s="13">
        <f t="shared" ref="CX150:DM151" si="169">((38000/18)*$C$2)*$C$4</f>
        <v>111.88888888888891</v>
      </c>
      <c r="CY150" s="13">
        <f t="shared" si="169"/>
        <v>111.88888888888891</v>
      </c>
      <c r="CZ150" s="13">
        <f t="shared" si="169"/>
        <v>111.88888888888891</v>
      </c>
      <c r="DA150" s="13">
        <f t="shared" si="169"/>
        <v>111.88888888888891</v>
      </c>
      <c r="DB150" s="13">
        <f t="shared" si="169"/>
        <v>111.88888888888891</v>
      </c>
      <c r="DC150" s="13">
        <f t="shared" si="169"/>
        <v>111.88888888888891</v>
      </c>
      <c r="DD150" s="13">
        <f t="shared" si="169"/>
        <v>111.88888888888891</v>
      </c>
      <c r="DE150" s="13">
        <f t="shared" si="169"/>
        <v>111.88888888888891</v>
      </c>
      <c r="DF150" s="13">
        <f t="shared" si="169"/>
        <v>111.88888888888891</v>
      </c>
      <c r="DG150" s="13">
        <f t="shared" si="169"/>
        <v>111.88888888888891</v>
      </c>
      <c r="DH150" s="13">
        <f t="shared" si="169"/>
        <v>111.88888888888891</v>
      </c>
      <c r="DI150" s="13">
        <f t="shared" si="169"/>
        <v>111.88888888888891</v>
      </c>
      <c r="DJ150" s="13">
        <f t="shared" si="169"/>
        <v>111.88888888888891</v>
      </c>
      <c r="DK150" s="13">
        <f t="shared" si="169"/>
        <v>111.88888888888891</v>
      </c>
      <c r="DL150" s="13">
        <f t="shared" si="169"/>
        <v>111.88888888888891</v>
      </c>
      <c r="DM150" s="13">
        <f t="shared" si="169"/>
        <v>111.88888888888891</v>
      </c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G150" s="4"/>
    </row>
    <row r="151" spans="1:137" s="4" customFormat="1" x14ac:dyDescent="0.25">
      <c r="A151" s="18"/>
      <c r="B151" s="18"/>
      <c r="C151" s="13">
        <f>(1857.142857*$C$2)*$C$4</f>
        <v>98.428571421000015</v>
      </c>
      <c r="D151" s="13">
        <f t="shared" ref="D151:I151" si="170">(1857.142857*$C$2)*$C$4</f>
        <v>98.428571421000015</v>
      </c>
      <c r="E151" s="13">
        <f t="shared" si="170"/>
        <v>98.428571421000015</v>
      </c>
      <c r="F151" s="13">
        <f t="shared" si="170"/>
        <v>98.428571421000015</v>
      </c>
      <c r="G151" s="13">
        <f t="shared" si="170"/>
        <v>98.428571421000015</v>
      </c>
      <c r="H151" s="13">
        <f t="shared" si="170"/>
        <v>98.428571421000015</v>
      </c>
      <c r="I151" s="13">
        <f t="shared" si="170"/>
        <v>98.428571421000015</v>
      </c>
      <c r="J151" s="13">
        <f>((2000/6)*$C$2)*$C$4</f>
        <v>17.666666666666668</v>
      </c>
      <c r="K151" s="13">
        <f t="shared" ref="K151:O151" si="171">((2000/6)*$C$2)*$C$4</f>
        <v>17.666666666666668</v>
      </c>
      <c r="L151" s="13">
        <f t="shared" si="171"/>
        <v>17.666666666666668</v>
      </c>
      <c r="M151" s="13">
        <f t="shared" si="171"/>
        <v>17.666666666666668</v>
      </c>
      <c r="N151" s="13">
        <f t="shared" si="171"/>
        <v>17.666666666666668</v>
      </c>
      <c r="O151" s="13">
        <f t="shared" si="171"/>
        <v>17.666666666666668</v>
      </c>
      <c r="P151" s="13">
        <f>((71000/18)*$C$2)*$C$4</f>
        <v>209.05555555555557</v>
      </c>
      <c r="Q151" s="13">
        <f t="shared" ref="Q151:AG151" si="172">((71000/18)*$C$2)*$C$4</f>
        <v>209.05555555555557</v>
      </c>
      <c r="R151" s="13">
        <f t="shared" si="172"/>
        <v>209.05555555555557</v>
      </c>
      <c r="S151" s="13">
        <f t="shared" si="172"/>
        <v>209.05555555555557</v>
      </c>
      <c r="T151" s="13">
        <f t="shared" si="172"/>
        <v>209.05555555555557</v>
      </c>
      <c r="U151" s="13">
        <f t="shared" si="172"/>
        <v>209.05555555555557</v>
      </c>
      <c r="V151" s="13">
        <f t="shared" si="172"/>
        <v>209.05555555555557</v>
      </c>
      <c r="W151" s="13">
        <f t="shared" si="172"/>
        <v>209.05555555555557</v>
      </c>
      <c r="X151" s="13">
        <f t="shared" si="172"/>
        <v>209.05555555555557</v>
      </c>
      <c r="Y151" s="13">
        <f t="shared" si="172"/>
        <v>209.05555555555557</v>
      </c>
      <c r="Z151" s="13">
        <f t="shared" si="172"/>
        <v>209.05555555555557</v>
      </c>
      <c r="AA151" s="13">
        <f t="shared" si="172"/>
        <v>209.05555555555557</v>
      </c>
      <c r="AB151" s="13">
        <f t="shared" si="172"/>
        <v>209.05555555555557</v>
      </c>
      <c r="AC151" s="13">
        <f t="shared" si="172"/>
        <v>209.05555555555557</v>
      </c>
      <c r="AD151" s="13">
        <f t="shared" si="172"/>
        <v>209.05555555555557</v>
      </c>
      <c r="AE151" s="13">
        <f t="shared" si="172"/>
        <v>209.05555555555557</v>
      </c>
      <c r="AF151" s="13">
        <f t="shared" si="172"/>
        <v>209.05555555555557</v>
      </c>
      <c r="AG151" s="13">
        <f t="shared" si="172"/>
        <v>209.05555555555557</v>
      </c>
      <c r="AH151" s="13">
        <f>((12000/4)*$C$2)*$C$4</f>
        <v>159</v>
      </c>
      <c r="AI151" s="13">
        <f t="shared" ref="AI151:AK151" si="173">((12000/4)*$C$2)*$C$4</f>
        <v>159</v>
      </c>
      <c r="AJ151" s="13">
        <f t="shared" si="173"/>
        <v>159</v>
      </c>
      <c r="AK151" s="13">
        <f t="shared" si="173"/>
        <v>159</v>
      </c>
      <c r="AL151" s="13">
        <f>((30000/11)*$C$2)*$C$4</f>
        <v>144.54545454545459</v>
      </c>
      <c r="AM151" s="13">
        <f t="shared" ref="AM151:AV151" si="174">((30000/11)*$C$2)*$C$4</f>
        <v>144.54545454545459</v>
      </c>
      <c r="AN151" s="13">
        <f t="shared" si="174"/>
        <v>144.54545454545459</v>
      </c>
      <c r="AO151" s="13">
        <f t="shared" si="174"/>
        <v>144.54545454545459</v>
      </c>
      <c r="AP151" s="13">
        <f t="shared" si="174"/>
        <v>144.54545454545459</v>
      </c>
      <c r="AQ151" s="13">
        <f t="shared" si="174"/>
        <v>144.54545454545459</v>
      </c>
      <c r="AR151" s="13">
        <f t="shared" si="174"/>
        <v>144.54545454545459</v>
      </c>
      <c r="AS151" s="13">
        <f t="shared" si="174"/>
        <v>144.54545454545459</v>
      </c>
      <c r="AT151" s="13">
        <f t="shared" si="174"/>
        <v>144.54545454545459</v>
      </c>
      <c r="AU151" s="13">
        <f t="shared" si="174"/>
        <v>144.54545454545459</v>
      </c>
      <c r="AV151" s="13">
        <f t="shared" si="174"/>
        <v>144.54545454545459</v>
      </c>
      <c r="AW151" s="13">
        <f>((21000/11)*$C$2)*$C$4</f>
        <v>101.18181818181819</v>
      </c>
      <c r="AX151" s="13">
        <f t="shared" ref="AX151:BF151" si="175">((21000/11)*$C$2)*$C$4</f>
        <v>101.18181818181819</v>
      </c>
      <c r="AY151" s="13">
        <f t="shared" si="175"/>
        <v>101.18181818181819</v>
      </c>
      <c r="AZ151" s="13">
        <f t="shared" si="175"/>
        <v>101.18181818181819</v>
      </c>
      <c r="BA151" s="13">
        <f t="shared" si="175"/>
        <v>101.18181818181819</v>
      </c>
      <c r="BB151" s="13">
        <f t="shared" si="175"/>
        <v>101.18181818181819</v>
      </c>
      <c r="BC151" s="13">
        <f t="shared" si="175"/>
        <v>101.18181818181819</v>
      </c>
      <c r="BD151" s="13">
        <f t="shared" si="175"/>
        <v>101.18181818181819</v>
      </c>
      <c r="BE151" s="13">
        <f t="shared" si="175"/>
        <v>101.18181818181819</v>
      </c>
      <c r="BF151" s="13">
        <f t="shared" si="175"/>
        <v>101.18181818181819</v>
      </c>
      <c r="BG151" s="13">
        <f>((21000/11)*$C$2)*$C$4</f>
        <v>101.18181818181819</v>
      </c>
      <c r="BH151" s="13">
        <f>((27000/6)*$C$2)*$C$4</f>
        <v>238.5</v>
      </c>
      <c r="BI151" s="13">
        <f t="shared" ref="BI151:BM151" si="176">((27000/6)*$C$2)*$C$4</f>
        <v>238.5</v>
      </c>
      <c r="BJ151" s="13">
        <f t="shared" si="176"/>
        <v>238.5</v>
      </c>
      <c r="BK151" s="13">
        <f t="shared" si="176"/>
        <v>238.5</v>
      </c>
      <c r="BL151" s="13">
        <f t="shared" si="176"/>
        <v>238.5</v>
      </c>
      <c r="BM151" s="13">
        <f t="shared" si="176"/>
        <v>238.5</v>
      </c>
      <c r="BN151" s="13">
        <f>((15000/29)*$C$2)*$C$4</f>
        <v>27.413793103448281</v>
      </c>
      <c r="BO151" s="13">
        <f t="shared" ref="BO151:CQ151" si="177">((15000/29)*$C$2)*$C$4</f>
        <v>27.413793103448281</v>
      </c>
      <c r="BP151" s="13">
        <f t="shared" si="177"/>
        <v>27.413793103448281</v>
      </c>
      <c r="BQ151" s="13">
        <f t="shared" si="177"/>
        <v>27.413793103448281</v>
      </c>
      <c r="BR151" s="13">
        <f t="shared" si="177"/>
        <v>27.413793103448281</v>
      </c>
      <c r="BS151" s="13">
        <f t="shared" si="177"/>
        <v>27.413793103448281</v>
      </c>
      <c r="BT151" s="13">
        <f t="shared" si="177"/>
        <v>27.413793103448281</v>
      </c>
      <c r="BU151" s="13">
        <f t="shared" si="177"/>
        <v>27.413793103448281</v>
      </c>
      <c r="BV151" s="13">
        <f t="shared" si="177"/>
        <v>27.413793103448281</v>
      </c>
      <c r="BW151" s="13">
        <f t="shared" si="177"/>
        <v>27.413793103448281</v>
      </c>
      <c r="BX151" s="13">
        <f t="shared" si="177"/>
        <v>27.413793103448281</v>
      </c>
      <c r="BY151" s="13">
        <f t="shared" si="177"/>
        <v>27.413793103448281</v>
      </c>
      <c r="BZ151" s="13">
        <f t="shared" si="177"/>
        <v>27.413793103448281</v>
      </c>
      <c r="CA151" s="13">
        <f t="shared" si="177"/>
        <v>27.413793103448281</v>
      </c>
      <c r="CB151" s="13">
        <f t="shared" si="177"/>
        <v>27.413793103448281</v>
      </c>
      <c r="CC151" s="13">
        <f t="shared" si="177"/>
        <v>27.413793103448281</v>
      </c>
      <c r="CD151" s="13">
        <f t="shared" si="177"/>
        <v>27.413793103448281</v>
      </c>
      <c r="CE151" s="13">
        <f t="shared" si="177"/>
        <v>27.413793103448281</v>
      </c>
      <c r="CF151" s="13">
        <f t="shared" si="177"/>
        <v>27.413793103448281</v>
      </c>
      <c r="CG151" s="13">
        <f t="shared" si="177"/>
        <v>27.413793103448281</v>
      </c>
      <c r="CH151" s="13">
        <f t="shared" si="177"/>
        <v>27.413793103448281</v>
      </c>
      <c r="CI151" s="13">
        <f t="shared" si="177"/>
        <v>27.413793103448281</v>
      </c>
      <c r="CJ151" s="13">
        <f t="shared" si="177"/>
        <v>27.413793103448281</v>
      </c>
      <c r="CK151" s="13">
        <f t="shared" si="177"/>
        <v>27.413793103448281</v>
      </c>
      <c r="CL151" s="13">
        <f t="shared" si="177"/>
        <v>27.413793103448281</v>
      </c>
      <c r="CM151" s="13">
        <f t="shared" si="177"/>
        <v>27.413793103448281</v>
      </c>
      <c r="CN151" s="13">
        <f t="shared" si="177"/>
        <v>27.413793103448281</v>
      </c>
      <c r="CO151" s="13">
        <f t="shared" si="177"/>
        <v>27.413793103448281</v>
      </c>
      <c r="CP151" s="13">
        <f t="shared" si="177"/>
        <v>27.413793103448281</v>
      </c>
      <c r="CQ151" s="13">
        <f t="shared" si="177"/>
        <v>27.413793103448281</v>
      </c>
      <c r="CR151" s="13">
        <f>((3000/5)*$C$2)*$C$4</f>
        <v>31.8</v>
      </c>
      <c r="CS151" s="13">
        <f t="shared" si="168"/>
        <v>31.8</v>
      </c>
      <c r="CT151" s="13">
        <f t="shared" si="168"/>
        <v>31.8</v>
      </c>
      <c r="CU151" s="13">
        <f t="shared" si="168"/>
        <v>31.8</v>
      </c>
      <c r="CV151" s="13">
        <f t="shared" si="168"/>
        <v>31.8</v>
      </c>
      <c r="CW151" s="13">
        <f>((38000/18)*$C$2)*$C$4</f>
        <v>111.88888888888891</v>
      </c>
      <c r="CX151" s="13">
        <f t="shared" si="169"/>
        <v>111.88888888888891</v>
      </c>
      <c r="CY151" s="13">
        <f t="shared" si="169"/>
        <v>111.88888888888891</v>
      </c>
      <c r="CZ151" s="13">
        <f t="shared" si="169"/>
        <v>111.88888888888891</v>
      </c>
      <c r="DA151" s="13">
        <f t="shared" si="169"/>
        <v>111.88888888888891</v>
      </c>
      <c r="DB151" s="13">
        <f t="shared" si="169"/>
        <v>111.88888888888891</v>
      </c>
      <c r="DC151" s="13">
        <f t="shared" si="169"/>
        <v>111.88888888888891</v>
      </c>
      <c r="DD151" s="13">
        <f t="shared" si="169"/>
        <v>111.88888888888891</v>
      </c>
      <c r="DE151" s="13">
        <f t="shared" si="169"/>
        <v>111.88888888888891</v>
      </c>
      <c r="DF151" s="13">
        <f t="shared" si="169"/>
        <v>111.88888888888891</v>
      </c>
      <c r="DG151" s="13">
        <f t="shared" si="169"/>
        <v>111.88888888888891</v>
      </c>
      <c r="DH151" s="13">
        <f t="shared" si="169"/>
        <v>111.88888888888891</v>
      </c>
      <c r="DI151" s="13">
        <f t="shared" si="169"/>
        <v>111.88888888888891</v>
      </c>
      <c r="DJ151" s="13">
        <f t="shared" si="169"/>
        <v>111.88888888888891</v>
      </c>
      <c r="DK151" s="13">
        <f t="shared" si="169"/>
        <v>111.88888888888891</v>
      </c>
      <c r="DL151" s="13">
        <f t="shared" si="169"/>
        <v>111.88888888888891</v>
      </c>
      <c r="DM151" s="13">
        <f t="shared" si="169"/>
        <v>111.88888888888891</v>
      </c>
    </row>
    <row r="152" spans="1:137" x14ac:dyDescent="0.25"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G152" s="4"/>
    </row>
    <row r="153" spans="1:137" x14ac:dyDescent="0.25"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G153" s="4"/>
    </row>
    <row r="154" spans="1:137" x14ac:dyDescent="0.25"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G154" s="4"/>
    </row>
    <row r="155" spans="1:137" x14ac:dyDescent="0.25"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G155" s="4"/>
    </row>
    <row r="156" spans="1:137" x14ac:dyDescent="0.25"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G156" s="4"/>
    </row>
    <row r="157" spans="1:137" x14ac:dyDescent="0.25"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G157" s="4"/>
    </row>
    <row r="158" spans="1:137" x14ac:dyDescent="0.25"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G158" s="4"/>
    </row>
    <row r="159" spans="1:137" x14ac:dyDescent="0.25"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G159" s="4"/>
    </row>
    <row r="160" spans="1:137" x14ac:dyDescent="0.25"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G160" s="4"/>
    </row>
    <row r="161" spans="118:137" x14ac:dyDescent="0.25"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G161" s="4"/>
    </row>
    <row r="162" spans="118:137" x14ac:dyDescent="0.25"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G162" s="4"/>
    </row>
    <row r="163" spans="118:137" x14ac:dyDescent="0.25"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G163" s="4"/>
    </row>
    <row r="164" spans="118:137" x14ac:dyDescent="0.25"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G164" s="4"/>
    </row>
    <row r="165" spans="118:137" x14ac:dyDescent="0.25"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G165" s="4"/>
    </row>
    <row r="166" spans="118:137" x14ac:dyDescent="0.25"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G166" s="4"/>
    </row>
    <row r="167" spans="118:137" x14ac:dyDescent="0.25"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G167" s="4"/>
    </row>
    <row r="168" spans="118:137" x14ac:dyDescent="0.25"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G168" s="4"/>
    </row>
    <row r="169" spans="118:137" x14ac:dyDescent="0.25"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G169" s="4"/>
    </row>
    <row r="170" spans="118:137" x14ac:dyDescent="0.25"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G170" s="4"/>
    </row>
    <row r="171" spans="118:137" x14ac:dyDescent="0.25"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G171" s="4"/>
    </row>
    <row r="172" spans="118:137" x14ac:dyDescent="0.25"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G172" s="4"/>
    </row>
    <row r="173" spans="118:137" x14ac:dyDescent="0.25"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G173" s="4"/>
    </row>
    <row r="174" spans="118:137" x14ac:dyDescent="0.25"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G174" s="4"/>
    </row>
    <row r="175" spans="118:137" x14ac:dyDescent="0.25"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G175" s="4"/>
    </row>
    <row r="176" spans="118:137" x14ac:dyDescent="0.25"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G176" s="4"/>
    </row>
    <row r="177" spans="118:137" x14ac:dyDescent="0.25"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G177" s="4"/>
    </row>
    <row r="178" spans="118:137" x14ac:dyDescent="0.25"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G178" s="4"/>
    </row>
    <row r="179" spans="118:137" x14ac:dyDescent="0.25"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G179" s="4"/>
    </row>
    <row r="180" spans="118:137" x14ac:dyDescent="0.25"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G180" s="4"/>
    </row>
    <row r="181" spans="118:137" x14ac:dyDescent="0.25"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G181" s="4"/>
    </row>
    <row r="182" spans="118:137" x14ac:dyDescent="0.25"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G182" s="4"/>
    </row>
    <row r="183" spans="118:137" x14ac:dyDescent="0.25"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G183" s="4"/>
    </row>
    <row r="184" spans="118:137" x14ac:dyDescent="0.25"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G184" s="4"/>
    </row>
    <row r="185" spans="118:137" x14ac:dyDescent="0.25"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G185" s="4"/>
    </row>
    <row r="186" spans="118:137" x14ac:dyDescent="0.25"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G186" s="4"/>
    </row>
    <row r="187" spans="118:137" x14ac:dyDescent="0.25"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G187" s="4"/>
    </row>
    <row r="188" spans="118:137" x14ac:dyDescent="0.25"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G188" s="4"/>
    </row>
    <row r="189" spans="118:137" x14ac:dyDescent="0.25"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G189" s="4"/>
    </row>
    <row r="190" spans="118:137" x14ac:dyDescent="0.25"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G190" s="4"/>
    </row>
    <row r="191" spans="118:137" x14ac:dyDescent="0.25">
      <c r="EG191" s="4"/>
    </row>
    <row r="192" spans="118:137" x14ac:dyDescent="0.25">
      <c r="EG192" s="4"/>
    </row>
    <row r="193" spans="137:137" x14ac:dyDescent="0.25">
      <c r="EG193" s="4"/>
    </row>
    <row r="194" spans="137:137" x14ac:dyDescent="0.25">
      <c r="EG194" s="4"/>
    </row>
    <row r="195" spans="137:137" x14ac:dyDescent="0.25">
      <c r="EG195" s="4"/>
    </row>
    <row r="196" spans="137:137" x14ac:dyDescent="0.25">
      <c r="EG196" s="4"/>
    </row>
    <row r="197" spans="137:137" x14ac:dyDescent="0.25">
      <c r="EG197" s="4"/>
    </row>
    <row r="198" spans="137:137" x14ac:dyDescent="0.25">
      <c r="EG198" s="4"/>
    </row>
    <row r="199" spans="137:137" x14ac:dyDescent="0.25">
      <c r="EG199" s="4"/>
    </row>
    <row r="200" spans="137:137" x14ac:dyDescent="0.25">
      <c r="EG200" s="4"/>
    </row>
  </sheetData>
  <mergeCells count="1">
    <mergeCell ref="ED1:ED131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45480-2016-40B6-826F-8C0FC77D4F27}">
  <dimension ref="A1:EZ136"/>
  <sheetViews>
    <sheetView topLeftCell="EH115" workbookViewId="0">
      <selection activeCell="EN127" sqref="EN127"/>
    </sheetView>
  </sheetViews>
  <sheetFormatPr defaultRowHeight="15" x14ac:dyDescent="0.25"/>
  <sheetData>
    <row r="1" spans="1:153" ht="15.75" thickBot="1" x14ac:dyDescent="0.3">
      <c r="A1" s="4" t="s">
        <v>191</v>
      </c>
      <c r="B1" s="4" t="s">
        <v>190</v>
      </c>
      <c r="D1" s="4"/>
      <c r="E1" s="4"/>
      <c r="EC1" s="4"/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  <c r="EO1" s="383" t="s">
        <v>256</v>
      </c>
      <c r="EP1" s="384"/>
      <c r="EQ1" s="384"/>
      <c r="ER1" s="384"/>
      <c r="ES1" s="384"/>
      <c r="ET1" s="384"/>
      <c r="EU1" s="384"/>
      <c r="EV1" s="384"/>
      <c r="EW1" s="385"/>
    </row>
    <row r="2" spans="1:153" ht="15.75" thickBot="1" x14ac:dyDescent="0.3">
      <c r="A2" s="15" t="s">
        <v>29</v>
      </c>
      <c r="B2" s="15">
        <v>0.41</v>
      </c>
      <c r="D2" s="4"/>
      <c r="E2" s="4"/>
      <c r="F2" s="4"/>
      <c r="EC2" s="4"/>
      <c r="ED2" s="28" t="s">
        <v>163</v>
      </c>
      <c r="EE2" s="13"/>
      <c r="EF2" s="13"/>
      <c r="EG2" s="13"/>
      <c r="EH2" s="13"/>
      <c r="EI2" s="13"/>
      <c r="EJ2" s="13"/>
      <c r="EK2" s="13"/>
      <c r="EL2" s="13"/>
      <c r="EO2" s="63" t="s">
        <v>248</v>
      </c>
      <c r="EP2" s="64" t="s">
        <v>14</v>
      </c>
      <c r="EQ2" s="65" t="s">
        <v>20</v>
      </c>
      <c r="ER2" s="64" t="s">
        <v>35</v>
      </c>
      <c r="ES2" s="65" t="s">
        <v>18</v>
      </c>
      <c r="ET2" s="64" t="s">
        <v>15</v>
      </c>
      <c r="EU2" s="65" t="s">
        <v>26</v>
      </c>
      <c r="EV2" s="65" t="s">
        <v>29</v>
      </c>
      <c r="EW2" s="65" t="s">
        <v>16</v>
      </c>
    </row>
    <row r="3" spans="1:153" x14ac:dyDescent="0.25">
      <c r="A3" s="15" t="s">
        <v>28</v>
      </c>
      <c r="B3" s="15">
        <v>1</v>
      </c>
      <c r="D3" s="4"/>
      <c r="E3" s="4"/>
      <c r="F3" s="4"/>
      <c r="EC3" s="4"/>
      <c r="ED3" s="9" t="s">
        <v>164</v>
      </c>
      <c r="EE3" s="13"/>
      <c r="EF3" s="13"/>
      <c r="EG3" s="13"/>
      <c r="EH3" s="13"/>
      <c r="EI3" s="13"/>
      <c r="EJ3" s="13"/>
      <c r="EK3" s="13"/>
      <c r="EL3" s="13"/>
      <c r="EO3" s="28" t="s">
        <v>163</v>
      </c>
      <c r="EP3" s="10">
        <f>EE2+'domanda mensile 5F0538'!EE2+'domanda mensile 5F0539'!EE2+'domanda mensile 5F0548'!EE2</f>
        <v>0</v>
      </c>
      <c r="EQ3" s="10">
        <f>EF2+'domanda mensile 5F0538'!EF2+'domanda mensile 5F0539'!EF2+'domanda mensile 5F0548'!EF2</f>
        <v>0</v>
      </c>
      <c r="ER3" s="10">
        <f>EG2+'domanda mensile 5F0538'!EG2+'domanda mensile 5F0539'!EG2+'domanda mensile 5F0548'!EG2</f>
        <v>0</v>
      </c>
      <c r="ES3" s="10">
        <f>EH2+'domanda mensile 5F0538'!EH2+'domanda mensile 5F0539'!EH2+'domanda mensile 5F0548'!EH2</f>
        <v>0</v>
      </c>
      <c r="ET3" s="10">
        <f>EI2+'domanda mensile 5F0538'!EI2+'domanda mensile 5F0539'!EI2+'domanda mensile 5F0548'!EI2</f>
        <v>0</v>
      </c>
      <c r="EU3" s="10">
        <f>EJ2+'domanda mensile 5F0538'!EJ2+'domanda mensile 5F0539'!EJ2+'domanda mensile 5F0548'!EJ2</f>
        <v>0</v>
      </c>
      <c r="EV3" s="10">
        <f>EK2+'domanda mensile 5F0538'!EK2+'domanda mensile 5F0539'!EK2+'domanda mensile 5F0548'!EK2</f>
        <v>0</v>
      </c>
      <c r="EW3" s="10">
        <f>EL2+'domanda mensile 5F0538'!EL2+'domanda mensile 5F0539'!EL2+'domanda mensile 5F0548'!EL2</f>
        <v>0</v>
      </c>
    </row>
    <row r="4" spans="1:153" x14ac:dyDescent="0.25">
      <c r="A4" s="15" t="s">
        <v>27</v>
      </c>
      <c r="B4" s="15">
        <v>1</v>
      </c>
      <c r="D4" s="4"/>
      <c r="E4" s="4"/>
      <c r="F4" s="4"/>
      <c r="EC4" s="4"/>
      <c r="ED4" s="9" t="s">
        <v>165</v>
      </c>
      <c r="EE4" s="13"/>
      <c r="EF4" s="13"/>
      <c r="EG4" s="13"/>
      <c r="EH4" s="13"/>
      <c r="EI4" s="13"/>
      <c r="EJ4" s="13"/>
      <c r="EK4" s="13"/>
      <c r="EL4" s="13"/>
      <c r="EO4" s="9" t="s">
        <v>164</v>
      </c>
      <c r="EP4" s="10">
        <f>EE3+'domanda mensile 5F0538'!EE3+'domanda mensile 5F0539'!EE3+'domanda mensile 5F0548'!EE3</f>
        <v>0</v>
      </c>
      <c r="EQ4" s="10">
        <f>EF3+'domanda mensile 5F0538'!EF3+'domanda mensile 5F0539'!EF3+'domanda mensile 5F0548'!EF3</f>
        <v>0</v>
      </c>
      <c r="ER4" s="10">
        <f>EG3+'domanda mensile 5F0538'!EG3+'domanda mensile 5F0539'!EG3+'domanda mensile 5F0548'!EG3</f>
        <v>0</v>
      </c>
      <c r="ES4" s="10">
        <f>EH3+'domanda mensile 5F0538'!EH3+'domanda mensile 5F0539'!EH3+'domanda mensile 5F0548'!EH3</f>
        <v>0</v>
      </c>
      <c r="ET4" s="10">
        <f>EI3+'domanda mensile 5F0538'!EI3+'domanda mensile 5F0539'!EI3+'domanda mensile 5F0548'!EI3</f>
        <v>0</v>
      </c>
      <c r="EU4" s="10">
        <f>EJ3+'domanda mensile 5F0538'!EJ3+'domanda mensile 5F0539'!EJ3+'domanda mensile 5F0548'!EJ3</f>
        <v>0</v>
      </c>
      <c r="EV4" s="10">
        <f>EK3+'domanda mensile 5F0538'!EK3+'domanda mensile 5F0539'!EK3+'domanda mensile 5F0548'!EK3</f>
        <v>0</v>
      </c>
      <c r="EW4" s="10">
        <f>EL3+'domanda mensile 5F0538'!EL3+'domanda mensile 5F0539'!EL3+'domanda mensile 5F0548'!EL3</f>
        <v>0</v>
      </c>
    </row>
    <row r="5" spans="1:153" x14ac:dyDescent="0.25">
      <c r="A5" s="15" t="s">
        <v>26</v>
      </c>
      <c r="B5" s="15">
        <v>1</v>
      </c>
      <c r="D5" s="4"/>
      <c r="E5" s="4"/>
      <c r="F5" s="4"/>
      <c r="EC5" s="4"/>
      <c r="ED5" s="9" t="s">
        <v>166</v>
      </c>
      <c r="EE5" s="13"/>
      <c r="EF5" s="13"/>
      <c r="EG5" s="13"/>
      <c r="EH5" s="13"/>
      <c r="EI5" s="13"/>
      <c r="EJ5" s="13"/>
      <c r="EK5" s="13"/>
      <c r="EL5" s="13"/>
      <c r="EO5" s="9" t="s">
        <v>165</v>
      </c>
      <c r="EP5" s="10">
        <f>EE4+'domanda mensile 5F0538'!EE4+'domanda mensile 5F0539'!EE4+'domanda mensile 5F0548'!EE4</f>
        <v>0</v>
      </c>
      <c r="EQ5" s="10">
        <f>EF4+'domanda mensile 5F0538'!EF4+'domanda mensile 5F0539'!EF4+'domanda mensile 5F0548'!EF4</f>
        <v>0</v>
      </c>
      <c r="ER5" s="10">
        <f>EG4+'domanda mensile 5F0538'!EG4+'domanda mensile 5F0539'!EG4+'domanda mensile 5F0548'!EG4</f>
        <v>0</v>
      </c>
      <c r="ES5" s="10">
        <f>EH4+'domanda mensile 5F0538'!EH4+'domanda mensile 5F0539'!EH4+'domanda mensile 5F0548'!EH4</f>
        <v>0</v>
      </c>
      <c r="ET5" s="10">
        <f>EI4+'domanda mensile 5F0538'!EI4+'domanda mensile 5F0539'!EI4+'domanda mensile 5F0548'!EI4</f>
        <v>0</v>
      </c>
      <c r="EU5" s="10">
        <f>EJ4+'domanda mensile 5F0538'!EJ4+'domanda mensile 5F0539'!EJ4+'domanda mensile 5F0548'!EJ4</f>
        <v>0</v>
      </c>
      <c r="EV5" s="10">
        <f>EK4+'domanda mensile 5F0538'!EK4+'domanda mensile 5F0539'!EK4+'domanda mensile 5F0548'!EK4</f>
        <v>0</v>
      </c>
      <c r="EW5" s="10">
        <f>EL4+'domanda mensile 5F0538'!EL4+'domanda mensile 5F0539'!EL4+'domanda mensile 5F0548'!EL4</f>
        <v>0</v>
      </c>
    </row>
    <row r="6" spans="1:153" x14ac:dyDescent="0.25">
      <c r="A6" s="15" t="s">
        <v>35</v>
      </c>
      <c r="B6" s="15">
        <v>0.57391599999999998</v>
      </c>
      <c r="D6" s="4"/>
      <c r="E6" s="4"/>
      <c r="F6" s="4"/>
      <c r="EC6" s="4"/>
      <c r="ED6" s="9" t="s">
        <v>167</v>
      </c>
      <c r="EE6" s="13"/>
      <c r="EF6" s="13"/>
      <c r="EG6" s="13"/>
      <c r="EH6" s="13"/>
      <c r="EI6" s="13"/>
      <c r="EJ6" s="13"/>
      <c r="EK6" s="13"/>
      <c r="EL6" s="13"/>
      <c r="EO6" s="9" t="s">
        <v>166</v>
      </c>
      <c r="EP6" s="10">
        <f>EE5+'domanda mensile 5F0538'!EE5+'domanda mensile 5F0539'!EE5+'domanda mensile 5F0548'!EE5</f>
        <v>0</v>
      </c>
      <c r="EQ6" s="10">
        <f>EF5+'domanda mensile 5F0538'!EF5+'domanda mensile 5F0539'!EF5+'domanda mensile 5F0548'!EF5</f>
        <v>0</v>
      </c>
      <c r="ER6" s="10">
        <f>EG5+'domanda mensile 5F0538'!EG5+'domanda mensile 5F0539'!EG5+'domanda mensile 5F0548'!EG5</f>
        <v>0</v>
      </c>
      <c r="ES6" s="10">
        <f>EH5+'domanda mensile 5F0538'!EH5+'domanda mensile 5F0539'!EH5+'domanda mensile 5F0548'!EH5</f>
        <v>0</v>
      </c>
      <c r="ET6" s="10">
        <f>EI5+'domanda mensile 5F0538'!EI5+'domanda mensile 5F0539'!EI5+'domanda mensile 5F0548'!EI5</f>
        <v>0</v>
      </c>
      <c r="EU6" s="10">
        <f>EJ5+'domanda mensile 5F0538'!EJ5+'domanda mensile 5F0539'!EJ5+'domanda mensile 5F0548'!EJ5</f>
        <v>0</v>
      </c>
      <c r="EV6" s="10">
        <f>EK5+'domanda mensile 5F0538'!EK5+'domanda mensile 5F0539'!EK5+'domanda mensile 5F0548'!EK5</f>
        <v>0</v>
      </c>
      <c r="EW6" s="10">
        <f>EL5+'domanda mensile 5F0538'!EL5+'domanda mensile 5F0539'!EL5+'domanda mensile 5F0548'!EL5</f>
        <v>0</v>
      </c>
    </row>
    <row r="7" spans="1:153" x14ac:dyDescent="0.25">
      <c r="A7" s="15" t="s">
        <v>15</v>
      </c>
      <c r="B7" s="15">
        <v>0.14419999999999999</v>
      </c>
      <c r="D7" s="4"/>
      <c r="E7" s="4"/>
      <c r="F7" s="4"/>
      <c r="EC7" s="4"/>
      <c r="ED7" s="9" t="s">
        <v>168</v>
      </c>
      <c r="EE7" s="13"/>
      <c r="EF7" s="13"/>
      <c r="EG7" s="13"/>
      <c r="EH7" s="13"/>
      <c r="EI7" s="13"/>
      <c r="EJ7" s="13"/>
      <c r="EK7" s="13"/>
      <c r="EL7" s="13"/>
      <c r="EO7" s="9" t="s">
        <v>167</v>
      </c>
      <c r="EP7" s="10">
        <f>EE6+'domanda mensile 5F0538'!EE6+'domanda mensile 5F0539'!EE6+'domanda mensile 5F0548'!EE6</f>
        <v>0</v>
      </c>
      <c r="EQ7" s="10">
        <f>EF6+'domanda mensile 5F0538'!EF6+'domanda mensile 5F0539'!EF6+'domanda mensile 5F0548'!EF6</f>
        <v>0</v>
      </c>
      <c r="ER7" s="10">
        <f>EG6+'domanda mensile 5F0538'!EG6+'domanda mensile 5F0539'!EG6+'domanda mensile 5F0548'!EG6</f>
        <v>0</v>
      </c>
      <c r="ES7" s="10">
        <f>EH6+'domanda mensile 5F0538'!EH6+'domanda mensile 5F0539'!EH6+'domanda mensile 5F0548'!EH6</f>
        <v>0</v>
      </c>
      <c r="ET7" s="10">
        <f>EI6+'domanda mensile 5F0538'!EI6+'domanda mensile 5F0539'!EI6+'domanda mensile 5F0548'!EI6</f>
        <v>0</v>
      </c>
      <c r="EU7" s="10">
        <f>EJ6+'domanda mensile 5F0538'!EJ6+'domanda mensile 5F0539'!EJ6+'domanda mensile 5F0548'!EJ6</f>
        <v>0</v>
      </c>
      <c r="EV7" s="10">
        <f>EK6+'domanda mensile 5F0538'!EK6+'domanda mensile 5F0539'!EK6+'domanda mensile 5F0548'!EK6</f>
        <v>0</v>
      </c>
      <c r="EW7" s="10">
        <f>EL6+'domanda mensile 5F0538'!EL6+'domanda mensile 5F0539'!EL6+'domanda mensile 5F0548'!EL6</f>
        <v>0</v>
      </c>
    </row>
    <row r="8" spans="1:153" x14ac:dyDescent="0.25">
      <c r="A8" s="15" t="s">
        <v>14</v>
      </c>
      <c r="B8" s="15">
        <v>2.06099E-3</v>
      </c>
      <c r="D8" s="4"/>
      <c r="E8" s="4"/>
      <c r="F8" s="4"/>
      <c r="EC8" s="4"/>
      <c r="ED8" s="9" t="s">
        <v>169</v>
      </c>
      <c r="EE8" s="13"/>
      <c r="EF8" s="13"/>
      <c r="EG8" s="13"/>
      <c r="EH8" s="13"/>
      <c r="EI8" s="13"/>
      <c r="EJ8" s="13"/>
      <c r="EK8" s="13"/>
      <c r="EL8" s="13"/>
      <c r="EO8" s="9" t="s">
        <v>168</v>
      </c>
      <c r="EP8" s="10">
        <f>EE7+'domanda mensile 5F0538'!EE7+'domanda mensile 5F0539'!EE7+'domanda mensile 5F0548'!EE7</f>
        <v>0</v>
      </c>
      <c r="EQ8" s="10">
        <f>EF7+'domanda mensile 5F0538'!EF7+'domanda mensile 5F0539'!EF7+'domanda mensile 5F0548'!EF7</f>
        <v>0</v>
      </c>
      <c r="ER8" s="10">
        <f>EG7+'domanda mensile 5F0538'!EG7+'domanda mensile 5F0539'!EG7+'domanda mensile 5F0548'!EG7</f>
        <v>0</v>
      </c>
      <c r="ES8" s="10">
        <f>EH7+'domanda mensile 5F0538'!EH7+'domanda mensile 5F0539'!EH7+'domanda mensile 5F0548'!EH7</f>
        <v>0</v>
      </c>
      <c r="ET8" s="10">
        <f>EI7+'domanda mensile 5F0538'!EI7+'domanda mensile 5F0539'!EI7+'domanda mensile 5F0548'!EI7</f>
        <v>0</v>
      </c>
      <c r="EU8" s="10">
        <f>EJ7+'domanda mensile 5F0538'!EJ7+'domanda mensile 5F0539'!EJ7+'domanda mensile 5F0548'!EJ7</f>
        <v>0</v>
      </c>
      <c r="EV8" s="10">
        <f>EK7+'domanda mensile 5F0538'!EK7+'domanda mensile 5F0539'!EK7+'domanda mensile 5F0548'!EK7</f>
        <v>0</v>
      </c>
      <c r="EW8" s="10">
        <f>EL7+'domanda mensile 5F0538'!EL7+'domanda mensile 5F0539'!EL7+'domanda mensile 5F0548'!EL7</f>
        <v>0</v>
      </c>
    </row>
    <row r="9" spans="1:153" x14ac:dyDescent="0.25">
      <c r="A9" s="15" t="s">
        <v>16</v>
      </c>
      <c r="B9" s="15">
        <v>0.18848999999999999</v>
      </c>
      <c r="D9" s="4"/>
      <c r="E9" s="4"/>
      <c r="F9" s="4"/>
      <c r="EC9" s="4"/>
      <c r="ED9" s="9" t="s">
        <v>170</v>
      </c>
      <c r="EE9" s="13"/>
      <c r="EF9" s="13"/>
      <c r="EG9" s="13"/>
      <c r="EH9" s="13"/>
      <c r="EI9" s="13"/>
      <c r="EJ9" s="13"/>
      <c r="EK9" s="13"/>
      <c r="EL9" s="13"/>
      <c r="EO9" s="9" t="s">
        <v>169</v>
      </c>
      <c r="EP9" s="10">
        <f>EE8+'domanda mensile 5F0538'!EE8+'domanda mensile 5F0539'!EE8+'domanda mensile 5F0548'!EE8</f>
        <v>0</v>
      </c>
      <c r="EQ9" s="10">
        <f>EF8+'domanda mensile 5F0538'!EF8+'domanda mensile 5F0539'!EF8+'domanda mensile 5F0548'!EF8</f>
        <v>0</v>
      </c>
      <c r="ER9" s="10">
        <f>EG8+'domanda mensile 5F0538'!EG8+'domanda mensile 5F0539'!EG8+'domanda mensile 5F0548'!EG8</f>
        <v>0</v>
      </c>
      <c r="ES9" s="10">
        <f>EH8+'domanda mensile 5F0538'!EH8+'domanda mensile 5F0539'!EH8+'domanda mensile 5F0548'!EH8</f>
        <v>0</v>
      </c>
      <c r="ET9" s="10">
        <f>EI8+'domanda mensile 5F0538'!EI8+'domanda mensile 5F0539'!EI8+'domanda mensile 5F0548'!EI8</f>
        <v>0</v>
      </c>
      <c r="EU9" s="10">
        <f>EJ8+'domanda mensile 5F0538'!EJ8+'domanda mensile 5F0539'!EJ8+'domanda mensile 5F0548'!EJ8</f>
        <v>0</v>
      </c>
      <c r="EV9" s="10">
        <f>EK8+'domanda mensile 5F0538'!EK8+'domanda mensile 5F0539'!EK8+'domanda mensile 5F0548'!EK8</f>
        <v>0</v>
      </c>
      <c r="EW9" s="10">
        <f>EL8+'domanda mensile 5F0538'!EL8+'domanda mensile 5F0539'!EL8+'domanda mensile 5F0548'!EL8</f>
        <v>0</v>
      </c>
    </row>
    <row r="10" spans="1:153" x14ac:dyDescent="0.25">
      <c r="A10" s="15" t="s">
        <v>18</v>
      </c>
      <c r="B10" s="15">
        <v>3.09E-2</v>
      </c>
      <c r="D10" s="4"/>
      <c r="E10" s="4"/>
      <c r="F10" s="4"/>
      <c r="EC10" s="4"/>
      <c r="ED10" s="9" t="s">
        <v>171</v>
      </c>
      <c r="EE10" s="13">
        <f>$K$30*$B$8</f>
        <v>13.5200944</v>
      </c>
      <c r="EF10" s="13">
        <f>$K$30*$B$11</f>
        <v>587.84159999999997</v>
      </c>
      <c r="EG10" s="13">
        <f>$K$30*$B$6</f>
        <v>3764.8889599999998</v>
      </c>
      <c r="EH10" s="13">
        <f>$K$30*$B$10</f>
        <v>202.70400000000001</v>
      </c>
      <c r="EI10" s="13">
        <f>$K$30*$B$7</f>
        <v>945.952</v>
      </c>
      <c r="EJ10" s="13">
        <f>$K$26</f>
        <v>6560</v>
      </c>
      <c r="EK10" s="13">
        <f>$K$15*$B$2</f>
        <v>6560</v>
      </c>
      <c r="EL10" s="13">
        <f>$K$30*$B$9</f>
        <v>1236.4944</v>
      </c>
      <c r="EO10" s="9" t="s">
        <v>170</v>
      </c>
      <c r="EP10" s="10">
        <f>EE9+'domanda mensile 5F0538'!EE9+'domanda mensile 5F0539'!EE9+'domanda mensile 5F0548'!EE9</f>
        <v>0</v>
      </c>
      <c r="EQ10" s="10">
        <f>EF9+'domanda mensile 5F0538'!EF9+'domanda mensile 5F0539'!EF9+'domanda mensile 5F0548'!EF9</f>
        <v>0</v>
      </c>
      <c r="ER10" s="10">
        <f>EG9+'domanda mensile 5F0538'!EG9+'domanda mensile 5F0539'!EG9+'domanda mensile 5F0548'!EG9</f>
        <v>0</v>
      </c>
      <c r="ES10" s="10">
        <f>EH9+'domanda mensile 5F0538'!EH9+'domanda mensile 5F0539'!EH9+'domanda mensile 5F0548'!EH9</f>
        <v>0</v>
      </c>
      <c r="ET10" s="10">
        <f>EI9+'domanda mensile 5F0538'!EI9+'domanda mensile 5F0539'!EI9+'domanda mensile 5F0548'!EI9</f>
        <v>0</v>
      </c>
      <c r="EU10" s="10">
        <f>EJ9+'domanda mensile 5F0538'!EJ9+'domanda mensile 5F0539'!EJ9+'domanda mensile 5F0548'!EJ9</f>
        <v>0</v>
      </c>
      <c r="EV10" s="10">
        <f>EK9+'domanda mensile 5F0538'!EK9+'domanda mensile 5F0539'!EK9+'domanda mensile 5F0548'!EK9</f>
        <v>0</v>
      </c>
      <c r="EW10" s="10">
        <f>EL9+'domanda mensile 5F0538'!EL9+'domanda mensile 5F0539'!EL9+'domanda mensile 5F0548'!EL9</f>
        <v>0</v>
      </c>
    </row>
    <row r="11" spans="1:153" x14ac:dyDescent="0.25">
      <c r="A11" s="15" t="s">
        <v>20</v>
      </c>
      <c r="B11" s="15">
        <v>8.9609999999999995E-2</v>
      </c>
      <c r="D11" s="4"/>
      <c r="E11" s="4"/>
      <c r="F11" s="4"/>
      <c r="EC11" s="4"/>
      <c r="ED11" s="9" t="s">
        <v>172</v>
      </c>
      <c r="EE11" s="13"/>
      <c r="EF11" s="13"/>
      <c r="EG11" s="13"/>
      <c r="EH11" s="13"/>
      <c r="EI11" s="13"/>
      <c r="EJ11" s="13"/>
      <c r="EK11" s="13"/>
      <c r="EL11" s="13"/>
      <c r="EO11" s="9" t="s">
        <v>171</v>
      </c>
      <c r="EP11" s="10">
        <f>EE10+'domanda mensile 5F0538'!EE10+'domanda mensile 5F0539'!EE10+'domanda mensile 5F0548'!EE10</f>
        <v>13.5200944</v>
      </c>
      <c r="EQ11" s="10">
        <f>EF10+'domanda mensile 5F0538'!EF10+'domanda mensile 5F0539'!EF10+'domanda mensile 5F0548'!EF10</f>
        <v>587.84159999999997</v>
      </c>
      <c r="ER11" s="10">
        <f>EG10+'domanda mensile 5F0538'!EG10+'domanda mensile 5F0539'!EG10+'domanda mensile 5F0548'!EG10</f>
        <v>3764.8889599999998</v>
      </c>
      <c r="ES11" s="10">
        <f>EH10+'domanda mensile 5F0538'!EH10+'domanda mensile 5F0539'!EH10+'domanda mensile 5F0548'!EH10</f>
        <v>202.70400000000001</v>
      </c>
      <c r="ET11" s="10">
        <f>EI10+'domanda mensile 5F0538'!EI10+'domanda mensile 5F0539'!EI10+'domanda mensile 5F0548'!EI10</f>
        <v>945.952</v>
      </c>
      <c r="EU11" s="10">
        <f>EJ10+'domanda mensile 5F0538'!EJ10+'domanda mensile 5F0539'!EJ10+'domanda mensile 5F0548'!EJ10</f>
        <v>6560</v>
      </c>
      <c r="EV11" s="10">
        <f>EK10+'domanda mensile 5F0538'!EK10+'domanda mensile 5F0539'!EK10+'domanda mensile 5F0548'!EK10</f>
        <v>6560</v>
      </c>
      <c r="EW11" s="10">
        <f>EL10+'domanda mensile 5F0538'!EL10+'domanda mensile 5F0539'!EL10+'domanda mensile 5F0548'!EL10</f>
        <v>1236.4944</v>
      </c>
    </row>
    <row r="12" spans="1:153" x14ac:dyDescent="0.25">
      <c r="EC12" s="4"/>
      <c r="ED12" s="9" t="s">
        <v>173</v>
      </c>
      <c r="EE12" s="13">
        <f>$M$30*$B$8</f>
        <v>591.50413000000003</v>
      </c>
      <c r="EF12" s="13">
        <f>$M$30*$B$11</f>
        <v>25718.07</v>
      </c>
      <c r="EG12" s="13">
        <f>$M$30*$B$6</f>
        <v>164713.89199999999</v>
      </c>
      <c r="EH12" s="13">
        <f>$M$30*$B$10</f>
        <v>8868.2999999999993</v>
      </c>
      <c r="EI12" s="13">
        <f>$M$30*$B$7</f>
        <v>41385.4</v>
      </c>
      <c r="EJ12" s="13">
        <f>$M$26</f>
        <v>287000</v>
      </c>
      <c r="EK12" s="13">
        <f>$M$15*$B$2</f>
        <v>287000</v>
      </c>
      <c r="EL12" s="13">
        <f>$M$30*$B$9</f>
        <v>54096.63</v>
      </c>
      <c r="EO12" s="9" t="s">
        <v>172</v>
      </c>
      <c r="EP12" s="10">
        <f>EE11+'domanda mensile 5F0538'!EE11+'domanda mensile 5F0539'!EE11+'domanda mensile 5F0548'!EE11</f>
        <v>0</v>
      </c>
      <c r="EQ12" s="10">
        <f>EF11+'domanda mensile 5F0538'!EF11+'domanda mensile 5F0539'!EF11+'domanda mensile 5F0548'!EF11</f>
        <v>0</v>
      </c>
      <c r="ER12" s="10">
        <f>EG11+'domanda mensile 5F0538'!EG11+'domanda mensile 5F0539'!EG11+'domanda mensile 5F0548'!EG11</f>
        <v>0</v>
      </c>
      <c r="ES12" s="10">
        <f>EH11+'domanda mensile 5F0538'!EH11+'domanda mensile 5F0539'!EH11+'domanda mensile 5F0548'!EH11</f>
        <v>0</v>
      </c>
      <c r="ET12" s="10">
        <f>EI11+'domanda mensile 5F0538'!EI11+'domanda mensile 5F0539'!EI11+'domanda mensile 5F0548'!EI11</f>
        <v>0</v>
      </c>
      <c r="EU12" s="10">
        <f>EJ11+'domanda mensile 5F0538'!EJ11+'domanda mensile 5F0539'!EJ11+'domanda mensile 5F0548'!EJ11</f>
        <v>0</v>
      </c>
      <c r="EV12" s="10">
        <f>EK11+'domanda mensile 5F0538'!EK11+'domanda mensile 5F0539'!EK11+'domanda mensile 5F0548'!EK11</f>
        <v>0</v>
      </c>
      <c r="EW12" s="10">
        <f>EL11+'domanda mensile 5F0538'!EL11+'domanda mensile 5F0539'!EL11+'domanda mensile 5F0548'!EL11</f>
        <v>0</v>
      </c>
    </row>
    <row r="13" spans="1:153" x14ac:dyDescent="0.25">
      <c r="EC13" s="4"/>
      <c r="ED13" s="9" t="s">
        <v>174</v>
      </c>
      <c r="EE13" s="13"/>
      <c r="EF13" s="13"/>
      <c r="EG13" s="13"/>
      <c r="EH13" s="13"/>
      <c r="EI13" s="13"/>
      <c r="EJ13" s="13"/>
      <c r="EK13" s="13"/>
      <c r="EL13" s="13"/>
      <c r="EO13" s="9" t="s">
        <v>173</v>
      </c>
      <c r="EP13" s="10">
        <f>EE12+'domanda mensile 5F0538'!EE12+'domanda mensile 5F0539'!EE12+'domanda mensile 5F0548'!EE12</f>
        <v>591.50413000000003</v>
      </c>
      <c r="EQ13" s="10">
        <f>EF12+'domanda mensile 5F0538'!EF12+'domanda mensile 5F0539'!EF12+'domanda mensile 5F0548'!EF12</f>
        <v>25718.07</v>
      </c>
      <c r="ER13" s="10">
        <f>EG12+'domanda mensile 5F0538'!EG12+'domanda mensile 5F0539'!EG12+'domanda mensile 5F0548'!EG12</f>
        <v>164713.89199999999</v>
      </c>
      <c r="ES13" s="10">
        <f>EH12+'domanda mensile 5F0538'!EH12+'domanda mensile 5F0539'!EH12+'domanda mensile 5F0548'!EH12</f>
        <v>8868.2999999999993</v>
      </c>
      <c r="ET13" s="10">
        <f>EI12+'domanda mensile 5F0538'!EI12+'domanda mensile 5F0539'!EI12+'domanda mensile 5F0548'!EI12</f>
        <v>41385.4</v>
      </c>
      <c r="EU13" s="10">
        <f>EJ12+'domanda mensile 5F0538'!EJ12+'domanda mensile 5F0539'!EJ12+'domanda mensile 5F0548'!EJ12</f>
        <v>287000</v>
      </c>
      <c r="EV13" s="10">
        <f>EK12+'domanda mensile 5F0538'!EK12+'domanda mensile 5F0539'!EK12+'domanda mensile 5F0548'!EK12</f>
        <v>287000</v>
      </c>
      <c r="EW13" s="10">
        <f>EL12+'domanda mensile 5F0538'!EL12+'domanda mensile 5F0539'!EL12+'domanda mensile 5F0548'!EL12</f>
        <v>54096.63</v>
      </c>
    </row>
    <row r="14" spans="1:153" x14ac:dyDescent="0.25">
      <c r="A14" s="16" t="s">
        <v>238</v>
      </c>
      <c r="B14" s="16" t="s">
        <v>184</v>
      </c>
      <c r="C14" s="9" t="s">
        <v>163</v>
      </c>
      <c r="D14" s="9" t="s">
        <v>164</v>
      </c>
      <c r="E14" s="9" t="s">
        <v>165</v>
      </c>
      <c r="F14" s="9" t="s">
        <v>166</v>
      </c>
      <c r="G14" s="9" t="s">
        <v>167</v>
      </c>
      <c r="H14" s="9" t="s">
        <v>168</v>
      </c>
      <c r="I14" s="9" t="s">
        <v>169</v>
      </c>
      <c r="J14" s="9" t="s">
        <v>170</v>
      </c>
      <c r="K14" s="9" t="s">
        <v>171</v>
      </c>
      <c r="L14" s="9" t="s">
        <v>172</v>
      </c>
      <c r="M14" s="9" t="s">
        <v>173</v>
      </c>
      <c r="N14" s="9" t="s">
        <v>174</v>
      </c>
      <c r="O14" s="9" t="s">
        <v>175</v>
      </c>
      <c r="P14" s="9" t="s">
        <v>176</v>
      </c>
      <c r="Q14" s="9" t="s">
        <v>177</v>
      </c>
      <c r="R14" s="9" t="s">
        <v>158</v>
      </c>
      <c r="S14" s="9" t="s">
        <v>159</v>
      </c>
      <c r="T14" s="9" t="s">
        <v>160</v>
      </c>
      <c r="U14" s="9" t="s">
        <v>161</v>
      </c>
      <c r="V14" s="9" t="s">
        <v>162</v>
      </c>
      <c r="W14" s="9" t="s">
        <v>40</v>
      </c>
      <c r="X14" s="9" t="s">
        <v>41</v>
      </c>
      <c r="Y14" s="9" t="s">
        <v>42</v>
      </c>
      <c r="Z14" s="9" t="s">
        <v>43</v>
      </c>
      <c r="AA14" s="9" t="s">
        <v>178</v>
      </c>
      <c r="AB14" s="9" t="s">
        <v>45</v>
      </c>
      <c r="AC14" s="9" t="s">
        <v>46</v>
      </c>
      <c r="AD14" s="9" t="s">
        <v>47</v>
      </c>
      <c r="AE14" s="9" t="s">
        <v>48</v>
      </c>
      <c r="AF14" s="9" t="s">
        <v>44</v>
      </c>
      <c r="AG14" s="9" t="s">
        <v>50</v>
      </c>
      <c r="AH14" s="9" t="s">
        <v>51</v>
      </c>
      <c r="AI14" s="9" t="s">
        <v>52</v>
      </c>
      <c r="AJ14" s="9" t="s">
        <v>53</v>
      </c>
      <c r="AK14" s="9" t="s">
        <v>49</v>
      </c>
      <c r="AL14" s="9" t="s">
        <v>55</v>
      </c>
      <c r="AM14" s="9" t="s">
        <v>56</v>
      </c>
      <c r="AN14" s="9" t="s">
        <v>57</v>
      </c>
      <c r="AO14" s="9" t="s">
        <v>58</v>
      </c>
      <c r="AP14" s="9" t="s">
        <v>54</v>
      </c>
      <c r="AQ14" s="9" t="s">
        <v>60</v>
      </c>
      <c r="AR14" s="9" t="s">
        <v>61</v>
      </c>
      <c r="AS14" s="9" t="s">
        <v>62</v>
      </c>
      <c r="AT14" s="9" t="s">
        <v>63</v>
      </c>
      <c r="AU14" s="9" t="s">
        <v>59</v>
      </c>
      <c r="AV14" s="9" t="s">
        <v>65</v>
      </c>
      <c r="AW14" s="9" t="s">
        <v>66</v>
      </c>
      <c r="AX14" s="9" t="s">
        <v>67</v>
      </c>
      <c r="AY14" s="9" t="s">
        <v>68</v>
      </c>
      <c r="AZ14" s="9" t="s">
        <v>64</v>
      </c>
      <c r="BA14" s="9" t="s">
        <v>70</v>
      </c>
      <c r="BB14" s="9" t="s">
        <v>71</v>
      </c>
      <c r="BC14" s="9" t="s">
        <v>72</v>
      </c>
      <c r="BD14" s="9" t="s">
        <v>73</v>
      </c>
      <c r="BE14" s="9" t="s">
        <v>69</v>
      </c>
      <c r="BF14" s="9" t="s">
        <v>75</v>
      </c>
      <c r="BG14" s="9" t="s">
        <v>76</v>
      </c>
      <c r="BH14" s="9" t="s">
        <v>77</v>
      </c>
      <c r="BI14" s="9" t="s">
        <v>78</v>
      </c>
      <c r="BJ14" s="9" t="s">
        <v>74</v>
      </c>
      <c r="BK14" s="9" t="s">
        <v>80</v>
      </c>
      <c r="BL14" s="9" t="s">
        <v>81</v>
      </c>
      <c r="BM14" s="9" t="s">
        <v>82</v>
      </c>
      <c r="BN14" s="9" t="s">
        <v>83</v>
      </c>
      <c r="BO14" s="9" t="s">
        <v>79</v>
      </c>
      <c r="BP14" s="9" t="s">
        <v>85</v>
      </c>
      <c r="BQ14" s="9" t="s">
        <v>86</v>
      </c>
      <c r="BR14" s="9" t="s">
        <v>87</v>
      </c>
      <c r="BS14" s="9" t="s">
        <v>88</v>
      </c>
      <c r="BT14" s="9" t="s">
        <v>84</v>
      </c>
      <c r="BU14" s="9" t="s">
        <v>90</v>
      </c>
      <c r="BV14" s="9" t="s">
        <v>91</v>
      </c>
      <c r="BW14" s="9" t="s">
        <v>92</v>
      </c>
      <c r="BX14" s="9" t="s">
        <v>93</v>
      </c>
      <c r="BY14" s="9" t="s">
        <v>89</v>
      </c>
      <c r="BZ14" s="9" t="s">
        <v>95</v>
      </c>
      <c r="CA14" s="9" t="s">
        <v>96</v>
      </c>
      <c r="CB14" s="9" t="s">
        <v>97</v>
      </c>
      <c r="CC14" s="9" t="s">
        <v>98</v>
      </c>
      <c r="CD14" s="9" t="s">
        <v>94</v>
      </c>
      <c r="CE14" s="9" t="s">
        <v>100</v>
      </c>
      <c r="CF14" s="9" t="s">
        <v>101</v>
      </c>
      <c r="CG14" s="9" t="s">
        <v>102</v>
      </c>
      <c r="CH14" s="9" t="s">
        <v>103</v>
      </c>
      <c r="CI14" s="9" t="s">
        <v>99</v>
      </c>
      <c r="CJ14" s="9" t="s">
        <v>105</v>
      </c>
      <c r="CK14" s="9" t="s">
        <v>106</v>
      </c>
      <c r="CL14" s="9" t="s">
        <v>107</v>
      </c>
      <c r="CM14" s="9" t="s">
        <v>108</v>
      </c>
      <c r="CN14" s="9" t="s">
        <v>104</v>
      </c>
      <c r="CO14" s="9" t="s">
        <v>110</v>
      </c>
      <c r="CP14" s="9" t="s">
        <v>111</v>
      </c>
      <c r="CQ14" s="9" t="s">
        <v>112</v>
      </c>
      <c r="CR14" s="9" t="s">
        <v>113</v>
      </c>
      <c r="CS14" s="9" t="s">
        <v>109</v>
      </c>
      <c r="CT14" s="9" t="s">
        <v>115</v>
      </c>
      <c r="CU14" s="9" t="s">
        <v>116</v>
      </c>
      <c r="CV14" s="9" t="s">
        <v>117</v>
      </c>
      <c r="CW14" s="9" t="s">
        <v>118</v>
      </c>
      <c r="CX14" s="9" t="s">
        <v>114</v>
      </c>
      <c r="CY14" s="9" t="s">
        <v>120</v>
      </c>
      <c r="CZ14" s="9" t="s">
        <v>121</v>
      </c>
      <c r="DA14" s="9" t="s">
        <v>122</v>
      </c>
      <c r="DB14" s="9" t="s">
        <v>123</v>
      </c>
      <c r="DC14" s="9" t="s">
        <v>119</v>
      </c>
      <c r="DD14" s="9" t="s">
        <v>125</v>
      </c>
      <c r="DE14" s="9" t="s">
        <v>126</v>
      </c>
      <c r="DF14" s="9" t="s">
        <v>127</v>
      </c>
      <c r="DG14" s="9" t="s">
        <v>128</v>
      </c>
      <c r="DH14" s="9" t="s">
        <v>124</v>
      </c>
      <c r="DI14" s="9" t="s">
        <v>130</v>
      </c>
      <c r="DJ14" s="9" t="s">
        <v>131</v>
      </c>
      <c r="DK14" s="9" t="s">
        <v>132</v>
      </c>
      <c r="DL14" s="9" t="s">
        <v>133</v>
      </c>
      <c r="DM14" s="9" t="s">
        <v>129</v>
      </c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/>
      <c r="EF14" s="13"/>
      <c r="EG14" s="13"/>
      <c r="EH14" s="13"/>
      <c r="EI14" s="13"/>
      <c r="EJ14" s="13"/>
      <c r="EK14" s="13"/>
      <c r="EL14" s="13"/>
      <c r="EO14" s="9" t="s">
        <v>174</v>
      </c>
      <c r="EP14" s="10">
        <f>EE13+'domanda mensile 5F0538'!EE13+'domanda mensile 5F0539'!EE13+'domanda mensile 5F0548'!EE13</f>
        <v>0</v>
      </c>
      <c r="EQ14" s="10">
        <f>EF13+'domanda mensile 5F0538'!EF13+'domanda mensile 5F0539'!EF13+'domanda mensile 5F0548'!EF13</f>
        <v>0</v>
      </c>
      <c r="ER14" s="10">
        <f>EG13+'domanda mensile 5F0538'!EG13+'domanda mensile 5F0539'!EG13+'domanda mensile 5F0548'!EG13</f>
        <v>0</v>
      </c>
      <c r="ES14" s="10">
        <f>EH13+'domanda mensile 5F0538'!EH13+'domanda mensile 5F0539'!EH13+'domanda mensile 5F0548'!EH13</f>
        <v>0</v>
      </c>
      <c r="ET14" s="10">
        <f>EI13+'domanda mensile 5F0538'!EI13+'domanda mensile 5F0539'!EI13+'domanda mensile 5F0548'!EI13</f>
        <v>0</v>
      </c>
      <c r="EU14" s="10">
        <f>EJ13+'domanda mensile 5F0538'!EJ13+'domanda mensile 5F0539'!EJ13+'domanda mensile 5F0548'!EJ13</f>
        <v>0</v>
      </c>
      <c r="EV14" s="10">
        <f>EK13+'domanda mensile 5F0538'!EK13+'domanda mensile 5F0539'!EK13+'domanda mensile 5F0548'!EK13</f>
        <v>0</v>
      </c>
      <c r="EW14" s="10">
        <f>EL13+'domanda mensile 5F0538'!EL13+'domanda mensile 5F0539'!EL13+'domanda mensile 5F0548'!EL13</f>
        <v>0</v>
      </c>
    </row>
    <row r="15" spans="1:153" x14ac:dyDescent="0.25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>
        <v>16000</v>
      </c>
      <c r="L15" s="13"/>
      <c r="M15" s="13">
        <v>700000</v>
      </c>
      <c r="N15" s="13"/>
      <c r="O15" s="13"/>
      <c r="P15" s="13"/>
      <c r="Q15" s="13"/>
      <c r="R15" s="13"/>
      <c r="S15" s="13"/>
      <c r="T15" s="13"/>
      <c r="U15" s="13">
        <v>120000</v>
      </c>
      <c r="V15" s="13"/>
      <c r="W15" s="13">
        <v>600000</v>
      </c>
      <c r="X15" s="13"/>
      <c r="Y15" s="13"/>
      <c r="Z15" s="13"/>
      <c r="AA15" s="13"/>
      <c r="AB15" s="13"/>
      <c r="AC15" s="13"/>
      <c r="AD15" s="13"/>
      <c r="AE15" s="13">
        <v>1500</v>
      </c>
      <c r="AF15" s="13"/>
      <c r="AG15" s="13">
        <v>120000</v>
      </c>
      <c r="AH15" s="13"/>
      <c r="AI15" s="13"/>
      <c r="AJ15" s="13"/>
      <c r="AK15" s="13"/>
      <c r="AL15" s="13"/>
      <c r="AM15" s="13"/>
      <c r="AN15" s="13"/>
      <c r="AO15" s="13">
        <v>16000</v>
      </c>
      <c r="AP15" s="13"/>
      <c r="AQ15" s="13"/>
      <c r="AR15" s="13"/>
      <c r="AS15" s="13"/>
      <c r="AT15" s="13"/>
      <c r="AU15" s="13">
        <v>700000</v>
      </c>
      <c r="AV15" s="13"/>
      <c r="AW15" s="13"/>
      <c r="AX15" s="13"/>
      <c r="AY15" s="13">
        <v>120000</v>
      </c>
      <c r="AZ15" s="13"/>
      <c r="BA15" s="13"/>
      <c r="BB15" s="13"/>
      <c r="BC15" s="13"/>
      <c r="BD15" s="13"/>
      <c r="BE15" s="13"/>
      <c r="BF15" s="13"/>
      <c r="BG15" s="13"/>
      <c r="BH15" s="13"/>
      <c r="BI15" s="13">
        <v>16000</v>
      </c>
      <c r="BJ15" s="13"/>
      <c r="BK15" s="13"/>
      <c r="BL15" s="13"/>
      <c r="BM15" s="13">
        <v>6000</v>
      </c>
      <c r="BN15" s="13">
        <v>120000</v>
      </c>
      <c r="BO15" s="13"/>
      <c r="BP15" s="13"/>
      <c r="BQ15" s="13">
        <v>600000</v>
      </c>
      <c r="BR15" s="13"/>
      <c r="BS15" s="13"/>
      <c r="BT15" s="13"/>
      <c r="BU15" s="13"/>
      <c r="BV15" s="13"/>
      <c r="BW15" s="13"/>
      <c r="BX15" s="13">
        <v>16000</v>
      </c>
      <c r="BY15" s="13"/>
      <c r="BZ15" s="13"/>
      <c r="CA15" s="13"/>
      <c r="CB15" s="13"/>
      <c r="CC15" s="13">
        <v>180000</v>
      </c>
      <c r="CD15" s="13"/>
      <c r="CE15" s="13"/>
      <c r="CF15" s="13">
        <v>10000</v>
      </c>
      <c r="CG15" s="13"/>
      <c r="CH15" s="13"/>
      <c r="CI15" s="13"/>
      <c r="CJ15" s="13"/>
      <c r="CK15" s="13"/>
      <c r="CL15" s="13"/>
      <c r="CM15" s="13">
        <v>600000</v>
      </c>
      <c r="CN15" s="13"/>
      <c r="CO15" s="13"/>
      <c r="CP15" s="13"/>
      <c r="CQ15" s="13"/>
      <c r="CR15" s="13"/>
      <c r="CS15" s="13"/>
      <c r="CT15" s="13"/>
      <c r="CU15" s="13"/>
      <c r="CV15" s="13"/>
      <c r="CW15" s="13">
        <v>17500</v>
      </c>
      <c r="CX15" s="13"/>
      <c r="CY15" s="13"/>
      <c r="CZ15" s="13"/>
      <c r="DA15" s="13"/>
      <c r="DB15" s="13"/>
      <c r="DC15" s="13"/>
      <c r="DD15" s="13"/>
      <c r="DE15" s="13"/>
      <c r="DF15" s="13">
        <v>800000</v>
      </c>
      <c r="DG15" s="13">
        <v>120000</v>
      </c>
      <c r="DH15" s="13"/>
      <c r="DI15" s="13"/>
      <c r="DJ15" s="13"/>
      <c r="DK15" s="13"/>
      <c r="DL15" s="13"/>
      <c r="DM15" s="13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/>
      <c r="EF15" s="13"/>
      <c r="EG15" s="13"/>
      <c r="EH15" s="13"/>
      <c r="EI15" s="13"/>
      <c r="EJ15" s="13"/>
      <c r="EK15" s="13"/>
      <c r="EL15" s="13"/>
      <c r="EO15" s="9" t="s">
        <v>175</v>
      </c>
      <c r="EP15" s="10">
        <f>EE14+'domanda mensile 5F0538'!EE14+'domanda mensile 5F0539'!EE14+'domanda mensile 5F0548'!EE14</f>
        <v>0</v>
      </c>
      <c r="EQ15" s="10">
        <f>EF14+'domanda mensile 5F0538'!EF14+'domanda mensile 5F0539'!EF14+'domanda mensile 5F0548'!EF14</f>
        <v>0</v>
      </c>
      <c r="ER15" s="10">
        <f>EG14+'domanda mensile 5F0538'!EG14+'domanda mensile 5F0539'!EG14+'domanda mensile 5F0548'!EG14</f>
        <v>0</v>
      </c>
      <c r="ES15" s="10">
        <f>EH14+'domanda mensile 5F0538'!EH14+'domanda mensile 5F0539'!EH14+'domanda mensile 5F0548'!EH14</f>
        <v>0</v>
      </c>
      <c r="ET15" s="10">
        <f>EI14+'domanda mensile 5F0538'!EI14+'domanda mensile 5F0539'!EI14+'domanda mensile 5F0548'!EI14</f>
        <v>0</v>
      </c>
      <c r="EU15" s="10">
        <f>EJ14+'domanda mensile 5F0538'!EJ14+'domanda mensile 5F0539'!EJ14+'domanda mensile 5F0548'!EJ14</f>
        <v>0</v>
      </c>
      <c r="EV15" s="10">
        <f>EK14+'domanda mensile 5F0538'!EK14+'domanda mensile 5F0539'!EK14+'domanda mensile 5F0548'!EK14</f>
        <v>0</v>
      </c>
      <c r="EW15" s="10">
        <f>EL14+'domanda mensile 5F0538'!EL14+'domanda mensile 5F0539'!EL14+'domanda mensile 5F0548'!EL14</f>
        <v>0</v>
      </c>
    </row>
    <row r="16" spans="1:153" x14ac:dyDescent="0.25"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/>
      <c r="EF16" s="13"/>
      <c r="EG16" s="13"/>
      <c r="EH16" s="13"/>
      <c r="EI16" s="13"/>
      <c r="EJ16" s="13"/>
      <c r="EK16" s="13"/>
      <c r="EL16" s="13"/>
      <c r="EO16" s="9" t="s">
        <v>176</v>
      </c>
      <c r="EP16" s="10">
        <f>EE15+'domanda mensile 5F0538'!EE15+'domanda mensile 5F0539'!EE15+'domanda mensile 5F0548'!EE15</f>
        <v>11.129346</v>
      </c>
      <c r="EQ16" s="10">
        <f>EF15+'domanda mensile 5F0538'!EF15+'domanda mensile 5F0539'!EF15+'domanda mensile 5F0548'!EF15</f>
        <v>483.89399999999995</v>
      </c>
      <c r="ER16" s="10">
        <f>EG15+'domanda mensile 5F0538'!EG15+'domanda mensile 5F0539'!EG15+'domanda mensile 5F0548'!EG15</f>
        <v>3099.1464000000001</v>
      </c>
      <c r="ES16" s="10">
        <f>EH15+'domanda mensile 5F0538'!EH15+'domanda mensile 5F0539'!EH15+'domanda mensile 5F0548'!EH15</f>
        <v>166.86</v>
      </c>
      <c r="ET16" s="10">
        <f>EI15+'domanda mensile 5F0538'!EI15+'domanda mensile 5F0539'!EI15+'domanda mensile 5F0548'!EI15</f>
        <v>778.68</v>
      </c>
      <c r="EU16" s="10">
        <f>EJ15+'domanda mensile 5F0538'!EJ15+'domanda mensile 5F0539'!EJ15+'domanda mensile 5F0548'!EJ15</f>
        <v>5400</v>
      </c>
      <c r="EV16" s="10">
        <f>EK15+'domanda mensile 5F0538'!EK15+'domanda mensile 5F0539'!EK15+'domanda mensile 5F0548'!EK15</f>
        <v>5400</v>
      </c>
      <c r="EW16" s="10">
        <f>EL15+'domanda mensile 5F0538'!EL15+'domanda mensile 5F0539'!EL15+'domanda mensile 5F0548'!EL15</f>
        <v>1017.846</v>
      </c>
    </row>
    <row r="17" spans="1:153" x14ac:dyDescent="0.25"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/>
      <c r="EF17" s="13"/>
      <c r="EG17" s="13"/>
      <c r="EH17" s="13"/>
      <c r="EI17" s="13"/>
      <c r="EJ17" s="13"/>
      <c r="EK17" s="13"/>
      <c r="EL17" s="13"/>
      <c r="EO17" s="9" t="s">
        <v>177</v>
      </c>
      <c r="EP17" s="10">
        <f>EE16+'domanda mensile 5F0538'!EE16+'domanda mensile 5F0539'!EE16+'domanda mensile 5F0548'!EE16</f>
        <v>0</v>
      </c>
      <c r="EQ17" s="10">
        <f>EF16+'domanda mensile 5F0538'!EF16+'domanda mensile 5F0539'!EF16+'domanda mensile 5F0548'!EF16</f>
        <v>0</v>
      </c>
      <c r="ER17" s="10">
        <f>EG16+'domanda mensile 5F0538'!EG16+'domanda mensile 5F0539'!EG16+'domanda mensile 5F0548'!EG16</f>
        <v>0</v>
      </c>
      <c r="ES17" s="10">
        <f>EH16+'domanda mensile 5F0538'!EH16+'domanda mensile 5F0539'!EH16+'domanda mensile 5F0548'!EH16</f>
        <v>0</v>
      </c>
      <c r="ET17" s="10">
        <f>EI16+'domanda mensile 5F0538'!EI16+'domanda mensile 5F0539'!EI16+'domanda mensile 5F0548'!EI16</f>
        <v>0</v>
      </c>
      <c r="EU17" s="10">
        <f>EJ16+'domanda mensile 5F0538'!EJ16+'domanda mensile 5F0539'!EJ16+'domanda mensile 5F0548'!EJ16</f>
        <v>0</v>
      </c>
      <c r="EV17" s="10">
        <f>EK16+'domanda mensile 5F0538'!EK16+'domanda mensile 5F0539'!EK16+'domanda mensile 5F0548'!EK16</f>
        <v>0</v>
      </c>
      <c r="EW17" s="10">
        <f>EL16+'domanda mensile 5F0538'!EL16+'domanda mensile 5F0539'!EL16+'domanda mensile 5F0548'!EL16</f>
        <v>0</v>
      </c>
    </row>
    <row r="18" spans="1:153" x14ac:dyDescent="0.25">
      <c r="A18" s="16" t="s">
        <v>238</v>
      </c>
      <c r="B18" s="16" t="s">
        <v>29</v>
      </c>
      <c r="C18" s="9" t="s">
        <v>163</v>
      </c>
      <c r="D18" s="9" t="s">
        <v>164</v>
      </c>
      <c r="E18" s="9" t="s">
        <v>165</v>
      </c>
      <c r="F18" s="9" t="s">
        <v>166</v>
      </c>
      <c r="G18" s="9" t="s">
        <v>167</v>
      </c>
      <c r="H18" s="9" t="s">
        <v>168</v>
      </c>
      <c r="I18" s="9" t="s">
        <v>169</v>
      </c>
      <c r="J18" s="9" t="s">
        <v>170</v>
      </c>
      <c r="K18" s="9" t="s">
        <v>171</v>
      </c>
      <c r="L18" s="9" t="s">
        <v>172</v>
      </c>
      <c r="M18" s="9" t="s">
        <v>173</v>
      </c>
      <c r="N18" s="9" t="s">
        <v>174</v>
      </c>
      <c r="O18" s="9" t="s">
        <v>175</v>
      </c>
      <c r="P18" s="9" t="s">
        <v>176</v>
      </c>
      <c r="Q18" s="9" t="s">
        <v>177</v>
      </c>
      <c r="R18" s="9" t="s">
        <v>158</v>
      </c>
      <c r="S18" s="9" t="s">
        <v>159</v>
      </c>
      <c r="T18" s="9" t="s">
        <v>160</v>
      </c>
      <c r="U18" s="9" t="s">
        <v>161</v>
      </c>
      <c r="V18" s="9" t="s">
        <v>162</v>
      </c>
      <c r="W18" s="9" t="s">
        <v>40</v>
      </c>
      <c r="X18" s="9" t="s">
        <v>41</v>
      </c>
      <c r="Y18" s="9" t="s">
        <v>42</v>
      </c>
      <c r="Z18" s="9" t="s">
        <v>43</v>
      </c>
      <c r="AA18" s="9" t="s">
        <v>178</v>
      </c>
      <c r="AB18" s="9" t="s">
        <v>45</v>
      </c>
      <c r="AC18" s="9" t="s">
        <v>46</v>
      </c>
      <c r="AD18" s="9" t="s">
        <v>47</v>
      </c>
      <c r="AE18" s="9" t="s">
        <v>48</v>
      </c>
      <c r="AF18" s="9" t="s">
        <v>44</v>
      </c>
      <c r="AG18" s="9" t="s">
        <v>50</v>
      </c>
      <c r="AH18" s="9" t="s">
        <v>51</v>
      </c>
      <c r="AI18" s="9" t="s">
        <v>52</v>
      </c>
      <c r="AJ18" s="9" t="s">
        <v>53</v>
      </c>
      <c r="AK18" s="9" t="s">
        <v>49</v>
      </c>
      <c r="AL18" s="9" t="s">
        <v>55</v>
      </c>
      <c r="AM18" s="9" t="s">
        <v>56</v>
      </c>
      <c r="AN18" s="9" t="s">
        <v>57</v>
      </c>
      <c r="AO18" s="9" t="s">
        <v>58</v>
      </c>
      <c r="AP18" s="9" t="s">
        <v>54</v>
      </c>
      <c r="AQ18" s="9" t="s">
        <v>60</v>
      </c>
      <c r="AR18" s="9" t="s">
        <v>61</v>
      </c>
      <c r="AS18" s="9" t="s">
        <v>62</v>
      </c>
      <c r="AT18" s="9" t="s">
        <v>63</v>
      </c>
      <c r="AU18" s="9" t="s">
        <v>59</v>
      </c>
      <c r="AV18" s="9" t="s">
        <v>65</v>
      </c>
      <c r="AW18" s="9" t="s">
        <v>66</v>
      </c>
      <c r="AX18" s="9" t="s">
        <v>67</v>
      </c>
      <c r="AY18" s="9" t="s">
        <v>68</v>
      </c>
      <c r="AZ18" s="9" t="s">
        <v>64</v>
      </c>
      <c r="BA18" s="9" t="s">
        <v>70</v>
      </c>
      <c r="BB18" s="9" t="s">
        <v>71</v>
      </c>
      <c r="BC18" s="9" t="s">
        <v>72</v>
      </c>
      <c r="BD18" s="9" t="s">
        <v>73</v>
      </c>
      <c r="BE18" s="9" t="s">
        <v>69</v>
      </c>
      <c r="BF18" s="9" t="s">
        <v>75</v>
      </c>
      <c r="BG18" s="9" t="s">
        <v>76</v>
      </c>
      <c r="BH18" s="9" t="s">
        <v>77</v>
      </c>
      <c r="BI18" s="9" t="s">
        <v>78</v>
      </c>
      <c r="BJ18" s="9" t="s">
        <v>74</v>
      </c>
      <c r="BK18" s="9" t="s">
        <v>80</v>
      </c>
      <c r="BL18" s="9" t="s">
        <v>81</v>
      </c>
      <c r="BM18" s="9" t="s">
        <v>82</v>
      </c>
      <c r="BN18" s="9" t="s">
        <v>83</v>
      </c>
      <c r="BO18" s="9" t="s">
        <v>79</v>
      </c>
      <c r="BP18" s="9" t="s">
        <v>85</v>
      </c>
      <c r="BQ18" s="9" t="s">
        <v>86</v>
      </c>
      <c r="BR18" s="9" t="s">
        <v>87</v>
      </c>
      <c r="BS18" s="9" t="s">
        <v>88</v>
      </c>
      <c r="BT18" s="9" t="s">
        <v>84</v>
      </c>
      <c r="BU18" s="9" t="s">
        <v>90</v>
      </c>
      <c r="BV18" s="9" t="s">
        <v>91</v>
      </c>
      <c r="BW18" s="9" t="s">
        <v>92</v>
      </c>
      <c r="BX18" s="9" t="s">
        <v>93</v>
      </c>
      <c r="BY18" s="9" t="s">
        <v>89</v>
      </c>
      <c r="BZ18" s="9" t="s">
        <v>95</v>
      </c>
      <c r="CA18" s="9" t="s">
        <v>96</v>
      </c>
      <c r="CB18" s="9" t="s">
        <v>97</v>
      </c>
      <c r="CC18" s="9" t="s">
        <v>98</v>
      </c>
      <c r="CD18" s="9" t="s">
        <v>94</v>
      </c>
      <c r="CE18" s="9" t="s">
        <v>100</v>
      </c>
      <c r="CF18" s="9" t="s">
        <v>101</v>
      </c>
      <c r="CG18" s="9" t="s">
        <v>102</v>
      </c>
      <c r="CH18" s="9" t="s">
        <v>103</v>
      </c>
      <c r="CI18" s="9" t="s">
        <v>99</v>
      </c>
      <c r="CJ18" s="9" t="s">
        <v>105</v>
      </c>
      <c r="CK18" s="9" t="s">
        <v>106</v>
      </c>
      <c r="CL18" s="9" t="s">
        <v>107</v>
      </c>
      <c r="CM18" s="9" t="s">
        <v>108</v>
      </c>
      <c r="CN18" s="9" t="s">
        <v>104</v>
      </c>
      <c r="CO18" s="9" t="s">
        <v>110</v>
      </c>
      <c r="CP18" s="9" t="s">
        <v>111</v>
      </c>
      <c r="CQ18" s="9" t="s">
        <v>112</v>
      </c>
      <c r="CR18" s="9" t="s">
        <v>113</v>
      </c>
      <c r="CS18" s="9" t="s">
        <v>109</v>
      </c>
      <c r="CT18" s="9" t="s">
        <v>115</v>
      </c>
      <c r="CU18" s="9" t="s">
        <v>116</v>
      </c>
      <c r="CV18" s="9" t="s">
        <v>117</v>
      </c>
      <c r="CW18" s="9" t="s">
        <v>118</v>
      </c>
      <c r="CX18" s="9" t="s">
        <v>114</v>
      </c>
      <c r="CY18" s="9" t="s">
        <v>120</v>
      </c>
      <c r="CZ18" s="9" t="s">
        <v>121</v>
      </c>
      <c r="DA18" s="9" t="s">
        <v>122</v>
      </c>
      <c r="DB18" s="9" t="s">
        <v>123</v>
      </c>
      <c r="DC18" s="9" t="s">
        <v>119</v>
      </c>
      <c r="DD18" s="9" t="s">
        <v>125</v>
      </c>
      <c r="DE18" s="9" t="s">
        <v>126</v>
      </c>
      <c r="DF18" s="9" t="s">
        <v>127</v>
      </c>
      <c r="DG18" s="9" t="s">
        <v>128</v>
      </c>
      <c r="DH18" s="9" t="s">
        <v>124</v>
      </c>
      <c r="DI18" s="9" t="s">
        <v>130</v>
      </c>
      <c r="DJ18" s="9" t="s">
        <v>131</v>
      </c>
      <c r="DK18" s="9" t="s">
        <v>132</v>
      </c>
      <c r="DL18" s="9" t="s">
        <v>133</v>
      </c>
      <c r="DM18" s="9" t="s">
        <v>129</v>
      </c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/>
      <c r="EF18" s="13"/>
      <c r="EG18" s="13"/>
      <c r="EH18" s="13"/>
      <c r="EI18" s="13"/>
      <c r="EJ18" s="13"/>
      <c r="EK18" s="13"/>
      <c r="EL18" s="13"/>
      <c r="EO18" s="9" t="s">
        <v>158</v>
      </c>
      <c r="EP18" s="10">
        <f>EE17+'domanda mensile 5F0538'!EE17+'domanda mensile 5F0539'!EE17+'domanda mensile 5F0548'!EE17</f>
        <v>0</v>
      </c>
      <c r="EQ18" s="10">
        <f>EF17+'domanda mensile 5F0538'!EF17+'domanda mensile 5F0539'!EF17+'domanda mensile 5F0548'!EF17</f>
        <v>0</v>
      </c>
      <c r="ER18" s="10">
        <f>EG17+'domanda mensile 5F0538'!EG17+'domanda mensile 5F0539'!EG17+'domanda mensile 5F0548'!EG17</f>
        <v>0</v>
      </c>
      <c r="ES18" s="10">
        <f>EH17+'domanda mensile 5F0538'!EH17+'domanda mensile 5F0539'!EH17+'domanda mensile 5F0548'!EH17</f>
        <v>0</v>
      </c>
      <c r="ET18" s="10">
        <f>EI17+'domanda mensile 5F0538'!EI17+'domanda mensile 5F0539'!EI17+'domanda mensile 5F0548'!EI17</f>
        <v>0</v>
      </c>
      <c r="EU18" s="10">
        <f>EJ17+'domanda mensile 5F0538'!EJ17+'domanda mensile 5F0539'!EJ17+'domanda mensile 5F0548'!EJ17</f>
        <v>0</v>
      </c>
      <c r="EV18" s="10">
        <f>EK17+'domanda mensile 5F0538'!EK17+'domanda mensile 5F0539'!EK17+'domanda mensile 5F0548'!EK17</f>
        <v>0</v>
      </c>
      <c r="EW18" s="10">
        <f>EL17+'domanda mensile 5F0538'!EL17+'domanda mensile 5F0539'!EL17+'domanda mensile 5F0548'!EL17</f>
        <v>0</v>
      </c>
    </row>
    <row r="19" spans="1:153" x14ac:dyDescent="0.25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>
        <f>$K$15*$B$2</f>
        <v>6560</v>
      </c>
      <c r="L19" s="13"/>
      <c r="M19" s="13">
        <f>$M$15*$B$2</f>
        <v>287000</v>
      </c>
      <c r="N19" s="13"/>
      <c r="O19" s="13"/>
      <c r="P19" s="13"/>
      <c r="Q19" s="13"/>
      <c r="R19" s="13"/>
      <c r="S19" s="13"/>
      <c r="T19" s="13"/>
      <c r="U19" s="13">
        <f>$U$15*$B$2</f>
        <v>49200</v>
      </c>
      <c r="V19" s="13"/>
      <c r="W19" s="13">
        <f>$W$15*$B$2</f>
        <v>245999.99999999997</v>
      </c>
      <c r="X19" s="13"/>
      <c r="Y19" s="13"/>
      <c r="Z19" s="13"/>
      <c r="AA19" s="13"/>
      <c r="AB19" s="13"/>
      <c r="AC19" s="13"/>
      <c r="AD19" s="13"/>
      <c r="AE19" s="13">
        <f>$AE$15*$B$2</f>
        <v>615</v>
      </c>
      <c r="AF19" s="13"/>
      <c r="AG19" s="13">
        <f>$AG$15*$B$2</f>
        <v>49200</v>
      </c>
      <c r="AH19" s="13"/>
      <c r="AI19" s="13"/>
      <c r="AJ19" s="13"/>
      <c r="AK19" s="13"/>
      <c r="AL19" s="13"/>
      <c r="AM19" s="13"/>
      <c r="AN19" s="13"/>
      <c r="AO19" s="13">
        <f>$AO$15*$B$2</f>
        <v>6560</v>
      </c>
      <c r="AP19" s="13"/>
      <c r="AQ19" s="13"/>
      <c r="AR19" s="13"/>
      <c r="AS19" s="13"/>
      <c r="AT19" s="13"/>
      <c r="AU19" s="13">
        <f>$AU$15*$B$2</f>
        <v>287000</v>
      </c>
      <c r="AV19" s="13"/>
      <c r="AW19" s="13"/>
      <c r="AX19" s="13"/>
      <c r="AY19" s="13">
        <f>$AY$15*$B$2</f>
        <v>49200</v>
      </c>
      <c r="AZ19" s="13"/>
      <c r="BA19" s="13"/>
      <c r="BB19" s="13"/>
      <c r="BC19" s="13"/>
      <c r="BD19" s="13"/>
      <c r="BE19" s="13"/>
      <c r="BF19" s="13"/>
      <c r="BG19" s="13"/>
      <c r="BH19" s="13"/>
      <c r="BI19" s="13">
        <f>$BI$15*$B$2</f>
        <v>6560</v>
      </c>
      <c r="BJ19" s="13"/>
      <c r="BK19" s="13"/>
      <c r="BL19" s="13"/>
      <c r="BM19" s="13">
        <f>$BM$15*$B$2</f>
        <v>2460</v>
      </c>
      <c r="BN19" s="13">
        <f>$BN$15*$B$2</f>
        <v>49200</v>
      </c>
      <c r="BO19" s="13"/>
      <c r="BP19" s="13"/>
      <c r="BQ19" s="13">
        <f>$BQ$15*$B$2</f>
        <v>245999.99999999997</v>
      </c>
      <c r="BR19" s="13"/>
      <c r="BS19" s="13"/>
      <c r="BT19" s="13"/>
      <c r="BU19" s="13"/>
      <c r="BV19" s="13"/>
      <c r="BW19" s="13"/>
      <c r="BX19" s="13">
        <f>$BX$15*$B$2</f>
        <v>6560</v>
      </c>
      <c r="BY19" s="13"/>
      <c r="BZ19" s="13"/>
      <c r="CA19" s="13"/>
      <c r="CB19" s="13"/>
      <c r="CC19" s="13">
        <f>$CC$15*$B$2</f>
        <v>73800</v>
      </c>
      <c r="CD19" s="13"/>
      <c r="CE19" s="13"/>
      <c r="CF19" s="13">
        <f>$CF$15*$B$2</f>
        <v>4100</v>
      </c>
      <c r="CG19" s="13"/>
      <c r="CH19" s="13"/>
      <c r="CI19" s="13"/>
      <c r="CJ19" s="13"/>
      <c r="CK19" s="13"/>
      <c r="CL19" s="13"/>
      <c r="CM19" s="13">
        <f>$CM$15*$B$2</f>
        <v>245999.99999999997</v>
      </c>
      <c r="CN19" s="13"/>
      <c r="CO19" s="13"/>
      <c r="CP19" s="13"/>
      <c r="CQ19" s="13"/>
      <c r="CR19" s="13"/>
      <c r="CS19" s="13"/>
      <c r="CT19" s="13"/>
      <c r="CU19" s="13"/>
      <c r="CV19" s="13"/>
      <c r="CW19" s="13">
        <f>$CW$15*$B$2</f>
        <v>7175</v>
      </c>
      <c r="CX19" s="13"/>
      <c r="CY19" s="13"/>
      <c r="CZ19" s="13"/>
      <c r="DA19" s="13"/>
      <c r="DB19" s="13"/>
      <c r="DC19" s="13"/>
      <c r="DD19" s="13"/>
      <c r="DE19" s="13"/>
      <c r="DF19" s="13">
        <f>$DF$15*$B$2</f>
        <v>328000</v>
      </c>
      <c r="DG19" s="13">
        <f>$DG$15*$B$2</f>
        <v>49200</v>
      </c>
      <c r="DH19" s="13"/>
      <c r="DI19" s="13"/>
      <c r="DJ19" s="13"/>
      <c r="DK19" s="13"/>
      <c r="DL19" s="13"/>
      <c r="DM19" s="13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/>
      <c r="EF19" s="13"/>
      <c r="EG19" s="13"/>
      <c r="EH19" s="13"/>
      <c r="EI19" s="13"/>
      <c r="EJ19" s="13"/>
      <c r="EK19" s="13"/>
      <c r="EL19" s="13"/>
      <c r="EO19" s="9" t="s">
        <v>159</v>
      </c>
      <c r="EP19" s="10">
        <f>EE18+'domanda mensile 5F0538'!EE18+'domanda mensile 5F0539'!EE18+'domanda mensile 5F0548'!EE18</f>
        <v>3.4472368079064837E-3</v>
      </c>
      <c r="EQ19" s="10">
        <f>EF18+'domanda mensile 5F0538'!EF18+'domanda mensile 5F0539'!EF18+'domanda mensile 5F0548'!EF18</f>
        <v>0.14988277010393064</v>
      </c>
      <c r="ER19" s="10">
        <f>EG18+'domanda mensile 5F0538'!EG18+'domanda mensile 5F0539'!EG18+'domanda mensile 5F0548'!EG18</f>
        <v>0.95993884484954195</v>
      </c>
      <c r="ES19" s="10">
        <f>EH18+'domanda mensile 5F0538'!EH18+'domanda mensile 5F0539'!EH18+'domanda mensile 5F0548'!EH18</f>
        <v>5.1683713828941602E-2</v>
      </c>
      <c r="ET19" s="10">
        <f>EI18+'domanda mensile 5F0538'!EI18+'domanda mensile 5F0539'!EI18+'domanda mensile 5F0548'!EI18</f>
        <v>0.2411906645350608</v>
      </c>
      <c r="EU19" s="10">
        <f>EJ18+'domanda mensile 5F0538'!EJ18+'domanda mensile 5F0539'!EJ18+'domanda mensile 5F0548'!EJ18</f>
        <v>1.672612098024</v>
      </c>
      <c r="EV19" s="10">
        <f>EK18+'domanda mensile 5F0538'!EK18+'domanda mensile 5F0539'!EK18+'domanda mensile 5F0548'!EK18</f>
        <v>26264</v>
      </c>
      <c r="EW19" s="10">
        <f>EL18+'domanda mensile 5F0538'!EL18+'domanda mensile 5F0539'!EL18+'domanda mensile 5F0548'!EL18</f>
        <v>0.31527065435654372</v>
      </c>
    </row>
    <row r="20" spans="1:153" x14ac:dyDescent="0.25"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>
        <f>$U$30*$B$8</f>
        <v>101.40070799999999</v>
      </c>
      <c r="EF20" s="13">
        <f>$U$30*$B$11</f>
        <v>4408.8119999999999</v>
      </c>
      <c r="EG20" s="13">
        <f>$U$30*$B$6</f>
        <v>28236.6672</v>
      </c>
      <c r="EH20" s="13">
        <f>$U$30*$B$10</f>
        <v>1520.28</v>
      </c>
      <c r="EI20" s="13">
        <f>$U$30*$B$7</f>
        <v>7094.6399999999994</v>
      </c>
      <c r="EJ20" s="13">
        <f>$U$26</f>
        <v>49200</v>
      </c>
      <c r="EK20" s="13">
        <f>$U$15*$B$2</f>
        <v>49200</v>
      </c>
      <c r="EL20" s="13">
        <f>$U$30*$B$9</f>
        <v>9273.7079999999987</v>
      </c>
      <c r="EO20" s="9" t="s">
        <v>160</v>
      </c>
      <c r="EP20" s="10">
        <f>EE19+'domanda mensile 5F0538'!EE19+'domanda mensile 5F0539'!EE19+'domanda mensile 5F0548'!EE19</f>
        <v>0</v>
      </c>
      <c r="EQ20" s="10">
        <f>EF19+'domanda mensile 5F0538'!EF19+'domanda mensile 5F0539'!EF19+'domanda mensile 5F0548'!EF19</f>
        <v>0</v>
      </c>
      <c r="ER20" s="10">
        <f>EG19+'domanda mensile 5F0538'!EG19+'domanda mensile 5F0539'!EG19+'domanda mensile 5F0548'!EG19</f>
        <v>0</v>
      </c>
      <c r="ES20" s="10">
        <f>EH19+'domanda mensile 5F0538'!EH19+'domanda mensile 5F0539'!EH19+'domanda mensile 5F0548'!EH19</f>
        <v>0</v>
      </c>
      <c r="ET20" s="10">
        <f>EI19+'domanda mensile 5F0538'!EI19+'domanda mensile 5F0539'!EI19+'domanda mensile 5F0548'!EI19</f>
        <v>0</v>
      </c>
      <c r="EU20" s="10">
        <f>EJ19+'domanda mensile 5F0538'!EJ19+'domanda mensile 5F0539'!EJ19+'domanda mensile 5F0548'!EJ19</f>
        <v>0</v>
      </c>
      <c r="EV20" s="10">
        <f>EK19+'domanda mensile 5F0538'!EK19+'domanda mensile 5F0539'!EK19+'domanda mensile 5F0548'!EK19</f>
        <v>0</v>
      </c>
      <c r="EW20" s="10">
        <f>EL19+'domanda mensile 5F0538'!EL19+'domanda mensile 5F0539'!EL19+'domanda mensile 5F0548'!EL19</f>
        <v>0</v>
      </c>
    </row>
    <row r="21" spans="1:153" x14ac:dyDescent="0.25">
      <c r="A21" s="16" t="s">
        <v>238</v>
      </c>
      <c r="B21" s="16" t="s">
        <v>28</v>
      </c>
      <c r="C21" s="9" t="s">
        <v>163</v>
      </c>
      <c r="D21" s="9" t="s">
        <v>164</v>
      </c>
      <c r="E21" s="9" t="s">
        <v>165</v>
      </c>
      <c r="F21" s="9" t="s">
        <v>166</v>
      </c>
      <c r="G21" s="9" t="s">
        <v>167</v>
      </c>
      <c r="H21" s="9" t="s">
        <v>168</v>
      </c>
      <c r="I21" s="9" t="s">
        <v>169</v>
      </c>
      <c r="J21" s="9" t="s">
        <v>170</v>
      </c>
      <c r="K21" s="9" t="s">
        <v>171</v>
      </c>
      <c r="L21" s="9" t="s">
        <v>172</v>
      </c>
      <c r="M21" s="9" t="s">
        <v>173</v>
      </c>
      <c r="N21" s="9" t="s">
        <v>174</v>
      </c>
      <c r="O21" s="9" t="s">
        <v>175</v>
      </c>
      <c r="P21" s="9" t="s">
        <v>176</v>
      </c>
      <c r="Q21" s="9" t="s">
        <v>177</v>
      </c>
      <c r="R21" s="9" t="s">
        <v>158</v>
      </c>
      <c r="S21" s="9" t="s">
        <v>159</v>
      </c>
      <c r="T21" s="9" t="s">
        <v>160</v>
      </c>
      <c r="U21" s="9" t="s">
        <v>161</v>
      </c>
      <c r="V21" s="9" t="s">
        <v>162</v>
      </c>
      <c r="W21" s="9" t="s">
        <v>40</v>
      </c>
      <c r="X21" s="9" t="s">
        <v>41</v>
      </c>
      <c r="Y21" s="9" t="s">
        <v>42</v>
      </c>
      <c r="Z21" s="9" t="s">
        <v>43</v>
      </c>
      <c r="AA21" s="9" t="s">
        <v>178</v>
      </c>
      <c r="AB21" s="9" t="s">
        <v>45</v>
      </c>
      <c r="AC21" s="9" t="s">
        <v>46</v>
      </c>
      <c r="AD21" s="9" t="s">
        <v>47</v>
      </c>
      <c r="AE21" s="9" t="s">
        <v>48</v>
      </c>
      <c r="AF21" s="9" t="s">
        <v>44</v>
      </c>
      <c r="AG21" s="9" t="s">
        <v>50</v>
      </c>
      <c r="AH21" s="9" t="s">
        <v>51</v>
      </c>
      <c r="AI21" s="9" t="s">
        <v>52</v>
      </c>
      <c r="AJ21" s="9" t="s">
        <v>53</v>
      </c>
      <c r="AK21" s="9" t="s">
        <v>49</v>
      </c>
      <c r="AL21" s="9" t="s">
        <v>55</v>
      </c>
      <c r="AM21" s="9" t="s">
        <v>56</v>
      </c>
      <c r="AN21" s="9" t="s">
        <v>57</v>
      </c>
      <c r="AO21" s="9" t="s">
        <v>58</v>
      </c>
      <c r="AP21" s="9" t="s">
        <v>54</v>
      </c>
      <c r="AQ21" s="9" t="s">
        <v>60</v>
      </c>
      <c r="AR21" s="9" t="s">
        <v>61</v>
      </c>
      <c r="AS21" s="9" t="s">
        <v>62</v>
      </c>
      <c r="AT21" s="9" t="s">
        <v>63</v>
      </c>
      <c r="AU21" s="9" t="s">
        <v>59</v>
      </c>
      <c r="AV21" s="9" t="s">
        <v>65</v>
      </c>
      <c r="AW21" s="9" t="s">
        <v>66</v>
      </c>
      <c r="AX21" s="9" t="s">
        <v>67</v>
      </c>
      <c r="AY21" s="9" t="s">
        <v>68</v>
      </c>
      <c r="AZ21" s="9" t="s">
        <v>64</v>
      </c>
      <c r="BA21" s="9" t="s">
        <v>70</v>
      </c>
      <c r="BB21" s="9" t="s">
        <v>71</v>
      </c>
      <c r="BC21" s="9" t="s">
        <v>72</v>
      </c>
      <c r="BD21" s="9" t="s">
        <v>73</v>
      </c>
      <c r="BE21" s="9" t="s">
        <v>69</v>
      </c>
      <c r="BF21" s="9" t="s">
        <v>75</v>
      </c>
      <c r="BG21" s="9" t="s">
        <v>76</v>
      </c>
      <c r="BH21" s="9" t="s">
        <v>77</v>
      </c>
      <c r="BI21" s="9" t="s">
        <v>78</v>
      </c>
      <c r="BJ21" s="9" t="s">
        <v>74</v>
      </c>
      <c r="BK21" s="9" t="s">
        <v>80</v>
      </c>
      <c r="BL21" s="9" t="s">
        <v>81</v>
      </c>
      <c r="BM21" s="9" t="s">
        <v>82</v>
      </c>
      <c r="BN21" s="9" t="s">
        <v>83</v>
      </c>
      <c r="BO21" s="9" t="s">
        <v>79</v>
      </c>
      <c r="BP21" s="9" t="s">
        <v>85</v>
      </c>
      <c r="BQ21" s="9" t="s">
        <v>86</v>
      </c>
      <c r="BR21" s="9" t="s">
        <v>87</v>
      </c>
      <c r="BS21" s="9" t="s">
        <v>88</v>
      </c>
      <c r="BT21" s="9" t="s">
        <v>84</v>
      </c>
      <c r="BU21" s="9" t="s">
        <v>90</v>
      </c>
      <c r="BV21" s="9" t="s">
        <v>91</v>
      </c>
      <c r="BW21" s="9" t="s">
        <v>92</v>
      </c>
      <c r="BX21" s="9" t="s">
        <v>93</v>
      </c>
      <c r="BY21" s="9" t="s">
        <v>89</v>
      </c>
      <c r="BZ21" s="9" t="s">
        <v>95</v>
      </c>
      <c r="CA21" s="9" t="s">
        <v>96</v>
      </c>
      <c r="CB21" s="9" t="s">
        <v>97</v>
      </c>
      <c r="CC21" s="9" t="s">
        <v>98</v>
      </c>
      <c r="CD21" s="9" t="s">
        <v>94</v>
      </c>
      <c r="CE21" s="9" t="s">
        <v>100</v>
      </c>
      <c r="CF21" s="9" t="s">
        <v>101</v>
      </c>
      <c r="CG21" s="9" t="s">
        <v>102</v>
      </c>
      <c r="CH21" s="9" t="s">
        <v>103</v>
      </c>
      <c r="CI21" s="9" t="s">
        <v>99</v>
      </c>
      <c r="CJ21" s="9" t="s">
        <v>105</v>
      </c>
      <c r="CK21" s="9" t="s">
        <v>106</v>
      </c>
      <c r="CL21" s="9" t="s">
        <v>107</v>
      </c>
      <c r="CM21" s="9" t="s">
        <v>108</v>
      </c>
      <c r="CN21" s="9" t="s">
        <v>104</v>
      </c>
      <c r="CO21" s="9" t="s">
        <v>110</v>
      </c>
      <c r="CP21" s="9" t="s">
        <v>111</v>
      </c>
      <c r="CQ21" s="9" t="s">
        <v>112</v>
      </c>
      <c r="CR21" s="9" t="s">
        <v>113</v>
      </c>
      <c r="CS21" s="9" t="s">
        <v>109</v>
      </c>
      <c r="CT21" s="9" t="s">
        <v>115</v>
      </c>
      <c r="CU21" s="9" t="s">
        <v>116</v>
      </c>
      <c r="CV21" s="9" t="s">
        <v>117</v>
      </c>
      <c r="CW21" s="9" t="s">
        <v>118</v>
      </c>
      <c r="CX21" s="9" t="s">
        <v>114</v>
      </c>
      <c r="CY21" s="9" t="s">
        <v>120</v>
      </c>
      <c r="CZ21" s="9" t="s">
        <v>121</v>
      </c>
      <c r="DA21" s="9" t="s">
        <v>122</v>
      </c>
      <c r="DB21" s="9" t="s">
        <v>123</v>
      </c>
      <c r="DC21" s="9" t="s">
        <v>119</v>
      </c>
      <c r="DD21" s="9" t="s">
        <v>125</v>
      </c>
      <c r="DE21" s="9" t="s">
        <v>126</v>
      </c>
      <c r="DF21" s="9" t="s">
        <v>127</v>
      </c>
      <c r="DG21" s="9" t="s">
        <v>128</v>
      </c>
      <c r="DH21" s="9" t="s">
        <v>124</v>
      </c>
      <c r="DI21" s="9" t="s">
        <v>130</v>
      </c>
      <c r="DJ21" s="9" t="s">
        <v>131</v>
      </c>
      <c r="DK21" s="9" t="s">
        <v>132</v>
      </c>
      <c r="DL21" s="9" t="s">
        <v>133</v>
      </c>
      <c r="DM21" s="9" t="s">
        <v>129</v>
      </c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/>
      <c r="EF21" s="13"/>
      <c r="EG21" s="13"/>
      <c r="EH21" s="13"/>
      <c r="EI21" s="13"/>
      <c r="EJ21" s="13"/>
      <c r="EK21" s="13"/>
      <c r="EL21" s="13"/>
      <c r="EO21" s="9" t="s">
        <v>161</v>
      </c>
      <c r="EP21" s="10">
        <f>EE20+'domanda mensile 5F0538'!EE20+'domanda mensile 5F0539'!EE20+'domanda mensile 5F0548'!EE20</f>
        <v>101.40070799999999</v>
      </c>
      <c r="EQ21" s="10">
        <f>EF20+'domanda mensile 5F0538'!EF20+'domanda mensile 5F0539'!EF20+'domanda mensile 5F0548'!EF20</f>
        <v>4408.8119999999999</v>
      </c>
      <c r="ER21" s="10">
        <f>EG20+'domanda mensile 5F0538'!EG20+'domanda mensile 5F0539'!EG20+'domanda mensile 5F0548'!EG20</f>
        <v>28236.6672</v>
      </c>
      <c r="ES21" s="10">
        <f>EH20+'domanda mensile 5F0538'!EH20+'domanda mensile 5F0539'!EH20+'domanda mensile 5F0548'!EH20</f>
        <v>1520.28</v>
      </c>
      <c r="ET21" s="10">
        <f>EI20+'domanda mensile 5F0538'!EI20+'domanda mensile 5F0539'!EI20+'domanda mensile 5F0548'!EI20</f>
        <v>7094.6399999999994</v>
      </c>
      <c r="EU21" s="10">
        <f>EJ20+'domanda mensile 5F0538'!EJ20+'domanda mensile 5F0539'!EJ20+'domanda mensile 5F0548'!EJ20</f>
        <v>49200</v>
      </c>
      <c r="EV21" s="10">
        <f>EK20+'domanda mensile 5F0538'!EK20+'domanda mensile 5F0539'!EK20+'domanda mensile 5F0548'!EK20</f>
        <v>49200</v>
      </c>
      <c r="EW21" s="10">
        <f>EL20+'domanda mensile 5F0538'!EL20+'domanda mensile 5F0539'!EL20+'domanda mensile 5F0548'!EL20</f>
        <v>9273.7079999999987</v>
      </c>
    </row>
    <row r="22" spans="1:153" x14ac:dyDescent="0.25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>
        <f>K19</f>
        <v>6560</v>
      </c>
      <c r="L22" s="13"/>
      <c r="M22" s="13">
        <f>M19</f>
        <v>287000</v>
      </c>
      <c r="N22" s="13"/>
      <c r="O22" s="13"/>
      <c r="P22" s="13"/>
      <c r="Q22" s="13"/>
      <c r="R22" s="13"/>
      <c r="S22" s="13"/>
      <c r="T22" s="13"/>
      <c r="U22" s="13">
        <f>U19</f>
        <v>49200</v>
      </c>
      <c r="V22" s="13"/>
      <c r="W22" s="13">
        <f>W19</f>
        <v>245999.99999999997</v>
      </c>
      <c r="X22" s="13"/>
      <c r="Y22" s="13"/>
      <c r="Z22" s="13"/>
      <c r="AA22" s="13"/>
      <c r="AB22" s="13"/>
      <c r="AC22" s="13"/>
      <c r="AD22" s="13"/>
      <c r="AE22" s="13">
        <f>AE19</f>
        <v>615</v>
      </c>
      <c r="AF22" s="13"/>
      <c r="AG22" s="13">
        <f>AG19</f>
        <v>49200</v>
      </c>
      <c r="AH22" s="13"/>
      <c r="AI22" s="13"/>
      <c r="AJ22" s="13"/>
      <c r="AK22" s="13"/>
      <c r="AL22" s="13"/>
      <c r="AM22" s="13"/>
      <c r="AN22" s="13"/>
      <c r="AO22" s="13">
        <f>AO19</f>
        <v>6560</v>
      </c>
      <c r="AP22" s="13"/>
      <c r="AQ22" s="13"/>
      <c r="AR22" s="13"/>
      <c r="AS22" s="13"/>
      <c r="AT22" s="13"/>
      <c r="AU22" s="13">
        <f>AU19</f>
        <v>287000</v>
      </c>
      <c r="AV22" s="13"/>
      <c r="AW22" s="13"/>
      <c r="AX22" s="13"/>
      <c r="AY22" s="13">
        <f>AY19</f>
        <v>49200</v>
      </c>
      <c r="AZ22" s="13"/>
      <c r="BA22" s="13"/>
      <c r="BB22" s="13"/>
      <c r="BC22" s="13"/>
      <c r="BD22" s="13"/>
      <c r="BE22" s="13"/>
      <c r="BF22" s="13"/>
      <c r="BG22" s="13"/>
      <c r="BH22" s="13"/>
      <c r="BI22" s="13">
        <f>BI19</f>
        <v>6560</v>
      </c>
      <c r="BJ22" s="13"/>
      <c r="BK22" s="13"/>
      <c r="BL22" s="13"/>
      <c r="BM22" s="13">
        <f>BM19</f>
        <v>2460</v>
      </c>
      <c r="BN22" s="13">
        <f>BN19</f>
        <v>49200</v>
      </c>
      <c r="BO22" s="13"/>
      <c r="BP22" s="13"/>
      <c r="BQ22" s="13">
        <f>BQ19</f>
        <v>245999.99999999997</v>
      </c>
      <c r="BR22" s="13"/>
      <c r="BS22" s="13"/>
      <c r="BT22" s="13"/>
      <c r="BU22" s="13"/>
      <c r="BV22" s="13"/>
      <c r="BW22" s="13"/>
      <c r="BX22" s="13">
        <f>BX19</f>
        <v>6560</v>
      </c>
      <c r="BY22" s="13"/>
      <c r="BZ22" s="13"/>
      <c r="CA22" s="13"/>
      <c r="CB22" s="13"/>
      <c r="CC22" s="13">
        <f>CC19</f>
        <v>73800</v>
      </c>
      <c r="CD22" s="13"/>
      <c r="CE22" s="13"/>
      <c r="CF22" s="13">
        <f>CF19</f>
        <v>4100</v>
      </c>
      <c r="CG22" s="13"/>
      <c r="CH22" s="13"/>
      <c r="CI22" s="13"/>
      <c r="CJ22" s="13"/>
      <c r="CK22" s="13"/>
      <c r="CL22" s="13"/>
      <c r="CM22" s="13">
        <f>CM19</f>
        <v>245999.99999999997</v>
      </c>
      <c r="CN22" s="13"/>
      <c r="CO22" s="13"/>
      <c r="CP22" s="13"/>
      <c r="CQ22" s="13"/>
      <c r="CR22" s="13"/>
      <c r="CS22" s="13"/>
      <c r="CT22" s="13"/>
      <c r="CU22" s="13"/>
      <c r="CV22" s="13"/>
      <c r="CW22" s="13">
        <f>CW19</f>
        <v>7175</v>
      </c>
      <c r="CX22" s="13"/>
      <c r="CY22" s="13"/>
      <c r="CZ22" s="13"/>
      <c r="DA22" s="13"/>
      <c r="DB22" s="13"/>
      <c r="DC22" s="13"/>
      <c r="DD22" s="13"/>
      <c r="DE22" s="13"/>
      <c r="DF22" s="13">
        <f>DF19</f>
        <v>328000</v>
      </c>
      <c r="DG22" s="13">
        <f>DG19</f>
        <v>49200</v>
      </c>
      <c r="DH22" s="13"/>
      <c r="DI22" s="13"/>
      <c r="DJ22" s="13"/>
      <c r="DK22" s="13"/>
      <c r="DL22" s="13"/>
      <c r="DM22" s="13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>
        <f>$W$30*$B$8</f>
        <v>507.00353999999993</v>
      </c>
      <c r="EF22" s="13">
        <f>$W$30*$B$11</f>
        <v>22044.059999999998</v>
      </c>
      <c r="EG22" s="13">
        <f>$W$30*$B$6</f>
        <v>141183.33599999998</v>
      </c>
      <c r="EH22" s="13">
        <f>$W$30*$B$10</f>
        <v>7601.4</v>
      </c>
      <c r="EI22" s="13">
        <f>$W$30*$B$7</f>
        <v>35473.199999999997</v>
      </c>
      <c r="EJ22" s="13">
        <f>$W$26</f>
        <v>245999.99999999997</v>
      </c>
      <c r="EK22" s="13">
        <f>$W$15*$B$2</f>
        <v>245999.99999999997</v>
      </c>
      <c r="EL22" s="13">
        <f>$W$30*$B$9</f>
        <v>46368.539999999994</v>
      </c>
      <c r="EO22" s="9" t="s">
        <v>162</v>
      </c>
      <c r="EP22" s="10">
        <f>EE21+'domanda mensile 5F0538'!EE21+'domanda mensile 5F0539'!EE21+'domanda mensile 5F0548'!EE21</f>
        <v>0</v>
      </c>
      <c r="EQ22" s="10">
        <f>EF21+'domanda mensile 5F0538'!EF21+'domanda mensile 5F0539'!EF21+'domanda mensile 5F0548'!EF21</f>
        <v>0</v>
      </c>
      <c r="ER22" s="10">
        <f>EG21+'domanda mensile 5F0538'!EG21+'domanda mensile 5F0539'!EG21+'domanda mensile 5F0548'!EG21</f>
        <v>0</v>
      </c>
      <c r="ES22" s="10">
        <f>EH21+'domanda mensile 5F0538'!EH21+'domanda mensile 5F0539'!EH21+'domanda mensile 5F0548'!EH21</f>
        <v>0</v>
      </c>
      <c r="ET22" s="10">
        <f>EI21+'domanda mensile 5F0538'!EI21+'domanda mensile 5F0539'!EI21+'domanda mensile 5F0548'!EI21</f>
        <v>0</v>
      </c>
      <c r="EU22" s="10">
        <f>EJ21+'domanda mensile 5F0538'!EJ21+'domanda mensile 5F0539'!EJ21+'domanda mensile 5F0548'!EJ21</f>
        <v>0</v>
      </c>
      <c r="EV22" s="10">
        <f>EK21+'domanda mensile 5F0538'!EK21+'domanda mensile 5F0539'!EK21+'domanda mensile 5F0548'!EK21</f>
        <v>0</v>
      </c>
      <c r="EW22" s="10">
        <f>EL21+'domanda mensile 5F0538'!EL21+'domanda mensile 5F0539'!EL21+'domanda mensile 5F0548'!EL21</f>
        <v>0</v>
      </c>
    </row>
    <row r="23" spans="1:153" x14ac:dyDescent="0.25"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/>
      <c r="EF23" s="13"/>
      <c r="EG23" s="13"/>
      <c r="EH23" s="13"/>
      <c r="EI23" s="13"/>
      <c r="EJ23" s="13"/>
      <c r="EK23" s="13"/>
      <c r="EL23" s="13"/>
      <c r="EO23" s="9" t="s">
        <v>40</v>
      </c>
      <c r="EP23" s="10">
        <f>EE22+'domanda mensile 5F0538'!EE22+'domanda mensile 5F0539'!EE22+'domanda mensile 5F0548'!EE22</f>
        <v>507.00353999999993</v>
      </c>
      <c r="EQ23" s="10">
        <f>EF22+'domanda mensile 5F0538'!EF22+'domanda mensile 5F0539'!EF22+'domanda mensile 5F0548'!EF22</f>
        <v>22044.059999999998</v>
      </c>
      <c r="ER23" s="10">
        <f>EG22+'domanda mensile 5F0538'!EG22+'domanda mensile 5F0539'!EG22+'domanda mensile 5F0548'!EG22</f>
        <v>141183.33599999998</v>
      </c>
      <c r="ES23" s="10">
        <f>EH22+'domanda mensile 5F0538'!EH22+'domanda mensile 5F0539'!EH22+'domanda mensile 5F0548'!EH22</f>
        <v>7601.4</v>
      </c>
      <c r="ET23" s="10">
        <f>EI22+'domanda mensile 5F0538'!EI22+'domanda mensile 5F0539'!EI22+'domanda mensile 5F0548'!EI22</f>
        <v>35473.199999999997</v>
      </c>
      <c r="EU23" s="10">
        <f>EJ22+'domanda mensile 5F0538'!EJ22+'domanda mensile 5F0539'!EJ22+'domanda mensile 5F0548'!EJ22</f>
        <v>245999.99999999997</v>
      </c>
      <c r="EV23" s="10">
        <f>EK22+'domanda mensile 5F0538'!EK22+'domanda mensile 5F0539'!EK22+'domanda mensile 5F0548'!EK22</f>
        <v>245999.99999999997</v>
      </c>
      <c r="EW23" s="10">
        <f>EL22+'domanda mensile 5F0538'!EL22+'domanda mensile 5F0539'!EL22+'domanda mensile 5F0548'!EL22</f>
        <v>46368.539999999994</v>
      </c>
    </row>
    <row r="24" spans="1:153" x14ac:dyDescent="0.25"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/>
      <c r="EF24" s="13"/>
      <c r="EG24" s="13"/>
      <c r="EH24" s="13"/>
      <c r="EI24" s="13"/>
      <c r="EJ24" s="13"/>
      <c r="EK24" s="13"/>
      <c r="EL24" s="13"/>
      <c r="EO24" s="9" t="s">
        <v>41</v>
      </c>
      <c r="EP24" s="10">
        <f>EE23+'domanda mensile 5F0538'!EE23+'domanda mensile 5F0539'!EE23+'domanda mensile 5F0548'!EE23</f>
        <v>241.13583</v>
      </c>
      <c r="EQ24" s="10">
        <f>EF23+'domanda mensile 5F0538'!EF23+'domanda mensile 5F0539'!EF23+'domanda mensile 5F0548'!EF23</f>
        <v>10484.369999999999</v>
      </c>
      <c r="ER24" s="10">
        <f>EG23+'domanda mensile 5F0538'!EG23+'domanda mensile 5F0539'!EG23+'domanda mensile 5F0548'!EG23</f>
        <v>67148.171999999991</v>
      </c>
      <c r="ES24" s="10">
        <f>EH23+'domanda mensile 5F0538'!EH23+'domanda mensile 5F0539'!EH23+'domanda mensile 5F0548'!EH23</f>
        <v>3615.3</v>
      </c>
      <c r="ET24" s="10">
        <f>EI23+'domanda mensile 5F0538'!EI23+'domanda mensile 5F0539'!EI23+'domanda mensile 5F0548'!EI23</f>
        <v>16871.399999999998</v>
      </c>
      <c r="EU24" s="10">
        <f>EJ23+'domanda mensile 5F0538'!EJ23+'domanda mensile 5F0539'!EJ23+'domanda mensile 5F0548'!EJ23</f>
        <v>117000</v>
      </c>
      <c r="EV24" s="10">
        <f>EK23+'domanda mensile 5F0538'!EK23+'domanda mensile 5F0539'!EK23+'domanda mensile 5F0548'!EK23</f>
        <v>117000</v>
      </c>
      <c r="EW24" s="10">
        <f>EL23+'domanda mensile 5F0538'!EL23+'domanda mensile 5F0539'!EL23+'domanda mensile 5F0548'!EL23</f>
        <v>22053.329999999998</v>
      </c>
    </row>
    <row r="25" spans="1:153" x14ac:dyDescent="0.25">
      <c r="A25" s="16" t="s">
        <v>238</v>
      </c>
      <c r="B25" s="16" t="s">
        <v>27</v>
      </c>
      <c r="C25" s="9" t="s">
        <v>163</v>
      </c>
      <c r="D25" s="9" t="s">
        <v>164</v>
      </c>
      <c r="E25" s="9" t="s">
        <v>165</v>
      </c>
      <c r="F25" s="9" t="s">
        <v>166</v>
      </c>
      <c r="G25" s="9" t="s">
        <v>167</v>
      </c>
      <c r="H25" s="9" t="s">
        <v>168</v>
      </c>
      <c r="I25" s="9" t="s">
        <v>169</v>
      </c>
      <c r="J25" s="9" t="s">
        <v>170</v>
      </c>
      <c r="K25" s="9" t="s">
        <v>171</v>
      </c>
      <c r="L25" s="9" t="s">
        <v>172</v>
      </c>
      <c r="M25" s="9" t="s">
        <v>173</v>
      </c>
      <c r="N25" s="9" t="s">
        <v>174</v>
      </c>
      <c r="O25" s="9" t="s">
        <v>175</v>
      </c>
      <c r="P25" s="9" t="s">
        <v>176</v>
      </c>
      <c r="Q25" s="9" t="s">
        <v>177</v>
      </c>
      <c r="R25" s="9" t="s">
        <v>158</v>
      </c>
      <c r="S25" s="9" t="s">
        <v>159</v>
      </c>
      <c r="T25" s="9" t="s">
        <v>160</v>
      </c>
      <c r="U25" s="9" t="s">
        <v>161</v>
      </c>
      <c r="V25" s="9" t="s">
        <v>162</v>
      </c>
      <c r="W25" s="9" t="s">
        <v>40</v>
      </c>
      <c r="X25" s="9" t="s">
        <v>41</v>
      </c>
      <c r="Y25" s="9" t="s">
        <v>42</v>
      </c>
      <c r="Z25" s="9" t="s">
        <v>43</v>
      </c>
      <c r="AA25" s="9" t="s">
        <v>178</v>
      </c>
      <c r="AB25" s="9" t="s">
        <v>45</v>
      </c>
      <c r="AC25" s="9" t="s">
        <v>46</v>
      </c>
      <c r="AD25" s="9" t="s">
        <v>47</v>
      </c>
      <c r="AE25" s="9" t="s">
        <v>48</v>
      </c>
      <c r="AF25" s="9" t="s">
        <v>44</v>
      </c>
      <c r="AG25" s="9" t="s">
        <v>50</v>
      </c>
      <c r="AH25" s="9" t="s">
        <v>51</v>
      </c>
      <c r="AI25" s="9" t="s">
        <v>52</v>
      </c>
      <c r="AJ25" s="9" t="s">
        <v>53</v>
      </c>
      <c r="AK25" s="9" t="s">
        <v>49</v>
      </c>
      <c r="AL25" s="9" t="s">
        <v>55</v>
      </c>
      <c r="AM25" s="9" t="s">
        <v>56</v>
      </c>
      <c r="AN25" s="9" t="s">
        <v>57</v>
      </c>
      <c r="AO25" s="9" t="s">
        <v>58</v>
      </c>
      <c r="AP25" s="9" t="s">
        <v>54</v>
      </c>
      <c r="AQ25" s="9" t="s">
        <v>60</v>
      </c>
      <c r="AR25" s="9" t="s">
        <v>61</v>
      </c>
      <c r="AS25" s="9" t="s">
        <v>62</v>
      </c>
      <c r="AT25" s="9" t="s">
        <v>63</v>
      </c>
      <c r="AU25" s="9" t="s">
        <v>59</v>
      </c>
      <c r="AV25" s="9" t="s">
        <v>65</v>
      </c>
      <c r="AW25" s="9" t="s">
        <v>66</v>
      </c>
      <c r="AX25" s="9" t="s">
        <v>67</v>
      </c>
      <c r="AY25" s="9" t="s">
        <v>68</v>
      </c>
      <c r="AZ25" s="9" t="s">
        <v>64</v>
      </c>
      <c r="BA25" s="9" t="s">
        <v>70</v>
      </c>
      <c r="BB25" s="9" t="s">
        <v>71</v>
      </c>
      <c r="BC25" s="9" t="s">
        <v>72</v>
      </c>
      <c r="BD25" s="9" t="s">
        <v>73</v>
      </c>
      <c r="BE25" s="9" t="s">
        <v>69</v>
      </c>
      <c r="BF25" s="9" t="s">
        <v>75</v>
      </c>
      <c r="BG25" s="9" t="s">
        <v>76</v>
      </c>
      <c r="BH25" s="9" t="s">
        <v>77</v>
      </c>
      <c r="BI25" s="9" t="s">
        <v>78</v>
      </c>
      <c r="BJ25" s="9" t="s">
        <v>74</v>
      </c>
      <c r="BK25" s="9" t="s">
        <v>80</v>
      </c>
      <c r="BL25" s="9" t="s">
        <v>81</v>
      </c>
      <c r="BM25" s="9" t="s">
        <v>82</v>
      </c>
      <c r="BN25" s="9" t="s">
        <v>83</v>
      </c>
      <c r="BO25" s="9" t="s">
        <v>79</v>
      </c>
      <c r="BP25" s="9" t="s">
        <v>85</v>
      </c>
      <c r="BQ25" s="9" t="s">
        <v>86</v>
      </c>
      <c r="BR25" s="9" t="s">
        <v>87</v>
      </c>
      <c r="BS25" s="9" t="s">
        <v>88</v>
      </c>
      <c r="BT25" s="9" t="s">
        <v>84</v>
      </c>
      <c r="BU25" s="9" t="s">
        <v>90</v>
      </c>
      <c r="BV25" s="9" t="s">
        <v>91</v>
      </c>
      <c r="BW25" s="9" t="s">
        <v>92</v>
      </c>
      <c r="BX25" s="9" t="s">
        <v>93</v>
      </c>
      <c r="BY25" s="9" t="s">
        <v>89</v>
      </c>
      <c r="BZ25" s="9" t="s">
        <v>95</v>
      </c>
      <c r="CA25" s="9" t="s">
        <v>96</v>
      </c>
      <c r="CB25" s="9" t="s">
        <v>97</v>
      </c>
      <c r="CC25" s="9" t="s">
        <v>98</v>
      </c>
      <c r="CD25" s="9" t="s">
        <v>94</v>
      </c>
      <c r="CE25" s="9" t="s">
        <v>100</v>
      </c>
      <c r="CF25" s="9" t="s">
        <v>101</v>
      </c>
      <c r="CG25" s="9" t="s">
        <v>102</v>
      </c>
      <c r="CH25" s="9" t="s">
        <v>103</v>
      </c>
      <c r="CI25" s="9" t="s">
        <v>99</v>
      </c>
      <c r="CJ25" s="9" t="s">
        <v>105</v>
      </c>
      <c r="CK25" s="9" t="s">
        <v>106</v>
      </c>
      <c r="CL25" s="9" t="s">
        <v>107</v>
      </c>
      <c r="CM25" s="9" t="s">
        <v>108</v>
      </c>
      <c r="CN25" s="9" t="s">
        <v>104</v>
      </c>
      <c r="CO25" s="9" t="s">
        <v>110</v>
      </c>
      <c r="CP25" s="9" t="s">
        <v>111</v>
      </c>
      <c r="CQ25" s="9" t="s">
        <v>112</v>
      </c>
      <c r="CR25" s="9" t="s">
        <v>113</v>
      </c>
      <c r="CS25" s="9" t="s">
        <v>109</v>
      </c>
      <c r="CT25" s="9" t="s">
        <v>115</v>
      </c>
      <c r="CU25" s="9" t="s">
        <v>116</v>
      </c>
      <c r="CV25" s="9" t="s">
        <v>117</v>
      </c>
      <c r="CW25" s="9" t="s">
        <v>118</v>
      </c>
      <c r="CX25" s="9" t="s">
        <v>114</v>
      </c>
      <c r="CY25" s="9" t="s">
        <v>120</v>
      </c>
      <c r="CZ25" s="9" t="s">
        <v>121</v>
      </c>
      <c r="DA25" s="9" t="s">
        <v>122</v>
      </c>
      <c r="DB25" s="9" t="s">
        <v>123</v>
      </c>
      <c r="DC25" s="9" t="s">
        <v>119</v>
      </c>
      <c r="DD25" s="9" t="s">
        <v>125</v>
      </c>
      <c r="DE25" s="9" t="s">
        <v>126</v>
      </c>
      <c r="DF25" s="9" t="s">
        <v>127</v>
      </c>
      <c r="DG25" s="9" t="s">
        <v>128</v>
      </c>
      <c r="DH25" s="9" t="s">
        <v>124</v>
      </c>
      <c r="DI25" s="9" t="s">
        <v>130</v>
      </c>
      <c r="DJ25" s="9" t="s">
        <v>131</v>
      </c>
      <c r="DK25" s="9" t="s">
        <v>132</v>
      </c>
      <c r="DL25" s="9" t="s">
        <v>133</v>
      </c>
      <c r="DM25" s="9" t="s">
        <v>129</v>
      </c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/>
      <c r="EF25" s="13"/>
      <c r="EG25" s="13"/>
      <c r="EH25" s="13"/>
      <c r="EI25" s="13"/>
      <c r="EJ25" s="13"/>
      <c r="EK25" s="13"/>
      <c r="EL25" s="13"/>
      <c r="EO25" s="9" t="s">
        <v>42</v>
      </c>
      <c r="EP25" s="10">
        <f>EE24+'domanda mensile 5F0538'!EE24+'domanda mensile 5F0539'!EE24+'domanda mensile 5F0548'!EE24</f>
        <v>0</v>
      </c>
      <c r="EQ25" s="10">
        <f>EF24+'domanda mensile 5F0538'!EF24+'domanda mensile 5F0539'!EF24+'domanda mensile 5F0548'!EF24</f>
        <v>0</v>
      </c>
      <c r="ER25" s="10">
        <f>EG24+'domanda mensile 5F0538'!EG24+'domanda mensile 5F0539'!EG24+'domanda mensile 5F0548'!EG24</f>
        <v>0</v>
      </c>
      <c r="ES25" s="10">
        <f>EH24+'domanda mensile 5F0538'!EH24+'domanda mensile 5F0539'!EH24+'domanda mensile 5F0548'!EH24</f>
        <v>0</v>
      </c>
      <c r="ET25" s="10">
        <f>EI24+'domanda mensile 5F0538'!EI24+'domanda mensile 5F0539'!EI24+'domanda mensile 5F0548'!EI24</f>
        <v>0</v>
      </c>
      <c r="EU25" s="10">
        <f>EJ24+'domanda mensile 5F0538'!EJ24+'domanda mensile 5F0539'!EJ24+'domanda mensile 5F0548'!EJ24</f>
        <v>0</v>
      </c>
      <c r="EV25" s="10">
        <f>EK24+'domanda mensile 5F0538'!EK24+'domanda mensile 5F0539'!EK24+'domanda mensile 5F0548'!EK24</f>
        <v>0</v>
      </c>
      <c r="EW25" s="10">
        <f>EL24+'domanda mensile 5F0538'!EL24+'domanda mensile 5F0539'!EL24+'domanda mensile 5F0548'!EL24</f>
        <v>0</v>
      </c>
    </row>
    <row r="26" spans="1:153" x14ac:dyDescent="0.25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>
        <f>K22</f>
        <v>6560</v>
      </c>
      <c r="L26" s="13"/>
      <c r="M26" s="13">
        <f>M22</f>
        <v>287000</v>
      </c>
      <c r="N26" s="13"/>
      <c r="O26" s="13"/>
      <c r="P26" s="13"/>
      <c r="Q26" s="13"/>
      <c r="R26" s="13"/>
      <c r="S26" s="13"/>
      <c r="T26" s="13"/>
      <c r="U26" s="13">
        <f>U22</f>
        <v>49200</v>
      </c>
      <c r="V26" s="13"/>
      <c r="W26" s="13">
        <f>W22</f>
        <v>245999.99999999997</v>
      </c>
      <c r="X26" s="13"/>
      <c r="Y26" s="13"/>
      <c r="Z26" s="13"/>
      <c r="AA26" s="13"/>
      <c r="AB26" s="13"/>
      <c r="AC26" s="13"/>
      <c r="AD26" s="13"/>
      <c r="AE26" s="13">
        <f>AE22</f>
        <v>615</v>
      </c>
      <c r="AF26" s="13"/>
      <c r="AG26" s="13">
        <f>AG22</f>
        <v>49200</v>
      </c>
      <c r="AH26" s="13"/>
      <c r="AI26" s="13"/>
      <c r="AJ26" s="13"/>
      <c r="AK26" s="13"/>
      <c r="AL26" s="13"/>
      <c r="AM26" s="13"/>
      <c r="AN26" s="13"/>
      <c r="AO26" s="13">
        <f>AO22</f>
        <v>6560</v>
      </c>
      <c r="AP26" s="13"/>
      <c r="AQ26" s="13"/>
      <c r="AR26" s="13"/>
      <c r="AS26" s="13"/>
      <c r="AT26" s="13"/>
      <c r="AU26" s="13">
        <f>AU22</f>
        <v>287000</v>
      </c>
      <c r="AV26" s="13"/>
      <c r="AW26" s="13"/>
      <c r="AX26" s="13"/>
      <c r="AY26" s="13">
        <f>AY22</f>
        <v>49200</v>
      </c>
      <c r="AZ26" s="13"/>
      <c r="BA26" s="13"/>
      <c r="BB26" s="13"/>
      <c r="BC26" s="13"/>
      <c r="BD26" s="13"/>
      <c r="BE26" s="13"/>
      <c r="BF26" s="13"/>
      <c r="BG26" s="13"/>
      <c r="BH26" s="13"/>
      <c r="BI26" s="13">
        <f>BI22</f>
        <v>6560</v>
      </c>
      <c r="BJ26" s="13"/>
      <c r="BK26" s="13"/>
      <c r="BL26" s="13"/>
      <c r="BM26" s="13">
        <f>BM22</f>
        <v>2460</v>
      </c>
      <c r="BN26" s="13">
        <f>BN22</f>
        <v>49200</v>
      </c>
      <c r="BO26" s="13"/>
      <c r="BP26" s="13"/>
      <c r="BQ26" s="13">
        <f>BQ22</f>
        <v>245999.99999999997</v>
      </c>
      <c r="BR26" s="13"/>
      <c r="BS26" s="13"/>
      <c r="BT26" s="13"/>
      <c r="BU26" s="13"/>
      <c r="BV26" s="13"/>
      <c r="BW26" s="13"/>
      <c r="BX26" s="13">
        <f>BX22</f>
        <v>6560</v>
      </c>
      <c r="BY26" s="13"/>
      <c r="BZ26" s="13"/>
      <c r="CA26" s="13"/>
      <c r="CB26" s="13"/>
      <c r="CC26" s="13">
        <f>CC22</f>
        <v>73800</v>
      </c>
      <c r="CD26" s="13"/>
      <c r="CE26" s="13"/>
      <c r="CF26" s="13">
        <f>CF22</f>
        <v>4100</v>
      </c>
      <c r="CG26" s="13"/>
      <c r="CH26" s="13"/>
      <c r="CI26" s="13"/>
      <c r="CJ26" s="13"/>
      <c r="CK26" s="13"/>
      <c r="CL26" s="13"/>
      <c r="CM26" s="13">
        <f>CM22</f>
        <v>245999.99999999997</v>
      </c>
      <c r="CN26" s="13"/>
      <c r="CO26" s="13"/>
      <c r="CP26" s="13"/>
      <c r="CQ26" s="13"/>
      <c r="CR26" s="13"/>
      <c r="CS26" s="13"/>
      <c r="CT26" s="13"/>
      <c r="CU26" s="13"/>
      <c r="CV26" s="13"/>
      <c r="CW26" s="13">
        <f>CW22</f>
        <v>7175</v>
      </c>
      <c r="CX26" s="13"/>
      <c r="CY26" s="13"/>
      <c r="CZ26" s="13"/>
      <c r="DA26" s="13"/>
      <c r="DB26" s="13"/>
      <c r="DC26" s="13"/>
      <c r="DD26" s="13"/>
      <c r="DE26" s="13"/>
      <c r="DF26" s="13">
        <f>DF22</f>
        <v>328000</v>
      </c>
      <c r="DG26" s="13">
        <f>DG22</f>
        <v>49200</v>
      </c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/>
      <c r="EF26" s="13"/>
      <c r="EG26" s="13"/>
      <c r="EH26" s="13"/>
      <c r="EI26" s="13"/>
      <c r="EJ26" s="13"/>
      <c r="EK26" s="13"/>
      <c r="EL26" s="13"/>
      <c r="EO26" s="9" t="s">
        <v>43</v>
      </c>
      <c r="EP26" s="10">
        <f>EE25+'domanda mensile 5F0538'!EE25+'domanda mensile 5F0539'!EE25+'domanda mensile 5F0548'!EE25</f>
        <v>0</v>
      </c>
      <c r="EQ26" s="10">
        <f>EF25+'domanda mensile 5F0538'!EF25+'domanda mensile 5F0539'!EF25+'domanda mensile 5F0548'!EF25</f>
        <v>0</v>
      </c>
      <c r="ER26" s="10">
        <f>EG25+'domanda mensile 5F0538'!EG25+'domanda mensile 5F0539'!EG25+'domanda mensile 5F0548'!EG25</f>
        <v>0</v>
      </c>
      <c r="ES26" s="10">
        <f>EH25+'domanda mensile 5F0538'!EH25+'domanda mensile 5F0539'!EH25+'domanda mensile 5F0548'!EH25</f>
        <v>0</v>
      </c>
      <c r="ET26" s="10">
        <f>EI25+'domanda mensile 5F0538'!EI25+'domanda mensile 5F0539'!EI25+'domanda mensile 5F0548'!EI25</f>
        <v>0</v>
      </c>
      <c r="EU26" s="10">
        <f>EJ25+'domanda mensile 5F0538'!EJ25+'domanda mensile 5F0539'!EJ25+'domanda mensile 5F0548'!EJ25</f>
        <v>0</v>
      </c>
      <c r="EV26" s="10">
        <f>EK25+'domanda mensile 5F0538'!EK25+'domanda mensile 5F0539'!EK25+'domanda mensile 5F0548'!EK25</f>
        <v>0</v>
      </c>
      <c r="EW26" s="10">
        <f>EL25+'domanda mensile 5F0538'!EL25+'domanda mensile 5F0539'!EL25+'domanda mensile 5F0548'!EL25</f>
        <v>0</v>
      </c>
    </row>
    <row r="27" spans="1:153" x14ac:dyDescent="0.25"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/>
      <c r="EF27" s="13"/>
      <c r="EG27" s="13"/>
      <c r="EH27" s="13"/>
      <c r="EI27" s="13"/>
      <c r="EJ27" s="13"/>
      <c r="EK27" s="13"/>
      <c r="EL27" s="13"/>
      <c r="EO27" s="9" t="s">
        <v>178</v>
      </c>
      <c r="EP27" s="10">
        <f>EE26+'domanda mensile 5F0538'!EE26+'domanda mensile 5F0539'!EE26+'domanda mensile 5F0548'!EE26</f>
        <v>0</v>
      </c>
      <c r="EQ27" s="10">
        <f>EF26+'domanda mensile 5F0538'!EF26+'domanda mensile 5F0539'!EF26+'domanda mensile 5F0548'!EF26</f>
        <v>0</v>
      </c>
      <c r="ER27" s="10">
        <f>EG26+'domanda mensile 5F0538'!EG26+'domanda mensile 5F0539'!EG26+'domanda mensile 5F0548'!EG26</f>
        <v>0</v>
      </c>
      <c r="ES27" s="10">
        <f>EH26+'domanda mensile 5F0538'!EH26+'domanda mensile 5F0539'!EH26+'domanda mensile 5F0548'!EH26</f>
        <v>0</v>
      </c>
      <c r="ET27" s="10">
        <f>EI26+'domanda mensile 5F0538'!EI26+'domanda mensile 5F0539'!EI26+'domanda mensile 5F0548'!EI26</f>
        <v>0</v>
      </c>
      <c r="EU27" s="10">
        <f>EJ26+'domanda mensile 5F0538'!EJ26+'domanda mensile 5F0539'!EJ26+'domanda mensile 5F0548'!EJ26</f>
        <v>0</v>
      </c>
      <c r="EV27" s="10">
        <f>EK26+'domanda mensile 5F0538'!EK26+'domanda mensile 5F0539'!EK26+'domanda mensile 5F0548'!EK26</f>
        <v>0</v>
      </c>
      <c r="EW27" s="10">
        <f>EL26+'domanda mensile 5F0538'!EL26+'domanda mensile 5F0539'!EL26+'domanda mensile 5F0548'!EL26</f>
        <v>0</v>
      </c>
    </row>
    <row r="28" spans="1:153" x14ac:dyDescent="0.25"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/>
      <c r="EF28" s="13"/>
      <c r="EG28" s="13"/>
      <c r="EH28" s="13"/>
      <c r="EI28" s="13"/>
      <c r="EJ28" s="13"/>
      <c r="EK28" s="13"/>
      <c r="EL28" s="13"/>
      <c r="EO28" s="9" t="s">
        <v>45</v>
      </c>
      <c r="EP28" s="10">
        <f>EE27+'domanda mensile 5F0538'!EE27+'domanda mensile 5F0539'!EE27+'domanda mensile 5F0548'!EE27</f>
        <v>0</v>
      </c>
      <c r="EQ28" s="10">
        <f>EF27+'domanda mensile 5F0538'!EF27+'domanda mensile 5F0539'!EF27+'domanda mensile 5F0548'!EF27</f>
        <v>0</v>
      </c>
      <c r="ER28" s="10">
        <f>EG27+'domanda mensile 5F0538'!EG27+'domanda mensile 5F0539'!EG27+'domanda mensile 5F0548'!EG27</f>
        <v>0</v>
      </c>
      <c r="ES28" s="10">
        <f>EH27+'domanda mensile 5F0538'!EH27+'domanda mensile 5F0539'!EH27+'domanda mensile 5F0548'!EH27</f>
        <v>0</v>
      </c>
      <c r="ET28" s="10">
        <f>EI27+'domanda mensile 5F0538'!EI27+'domanda mensile 5F0539'!EI27+'domanda mensile 5F0548'!EI27</f>
        <v>0</v>
      </c>
      <c r="EU28" s="10">
        <f>EJ27+'domanda mensile 5F0538'!EJ27+'domanda mensile 5F0539'!EJ27+'domanda mensile 5F0548'!EJ27</f>
        <v>0</v>
      </c>
      <c r="EV28" s="10">
        <f>EK27+'domanda mensile 5F0538'!EK27+'domanda mensile 5F0539'!EK27+'domanda mensile 5F0548'!EK27</f>
        <v>0</v>
      </c>
      <c r="EW28" s="10">
        <f>EL27+'domanda mensile 5F0538'!EL27+'domanda mensile 5F0539'!EL27+'domanda mensile 5F0548'!EL27</f>
        <v>0</v>
      </c>
    </row>
    <row r="29" spans="1:153" x14ac:dyDescent="0.25">
      <c r="A29" s="16" t="s">
        <v>238</v>
      </c>
      <c r="B29" s="16" t="s">
        <v>26</v>
      </c>
      <c r="C29" s="9" t="s">
        <v>163</v>
      </c>
      <c r="D29" s="9" t="s">
        <v>164</v>
      </c>
      <c r="E29" s="9" t="s">
        <v>165</v>
      </c>
      <c r="F29" s="9" t="s">
        <v>166</v>
      </c>
      <c r="G29" s="9" t="s">
        <v>167</v>
      </c>
      <c r="H29" s="9" t="s">
        <v>168</v>
      </c>
      <c r="I29" s="9" t="s">
        <v>169</v>
      </c>
      <c r="J29" s="9" t="s">
        <v>170</v>
      </c>
      <c r="K29" s="9" t="s">
        <v>171</v>
      </c>
      <c r="L29" s="9" t="s">
        <v>172</v>
      </c>
      <c r="M29" s="9" t="s">
        <v>173</v>
      </c>
      <c r="N29" s="9" t="s">
        <v>174</v>
      </c>
      <c r="O29" s="9" t="s">
        <v>175</v>
      </c>
      <c r="P29" s="9" t="s">
        <v>176</v>
      </c>
      <c r="Q29" s="9" t="s">
        <v>177</v>
      </c>
      <c r="R29" s="9" t="s">
        <v>158</v>
      </c>
      <c r="S29" s="9" t="s">
        <v>159</v>
      </c>
      <c r="T29" s="9" t="s">
        <v>160</v>
      </c>
      <c r="U29" s="9" t="s">
        <v>161</v>
      </c>
      <c r="V29" s="9" t="s">
        <v>162</v>
      </c>
      <c r="W29" s="9" t="s">
        <v>40</v>
      </c>
      <c r="X29" s="9" t="s">
        <v>41</v>
      </c>
      <c r="Y29" s="9" t="s">
        <v>42</v>
      </c>
      <c r="Z29" s="9" t="s">
        <v>43</v>
      </c>
      <c r="AA29" s="9" t="s">
        <v>178</v>
      </c>
      <c r="AB29" s="9" t="s">
        <v>45</v>
      </c>
      <c r="AC29" s="9" t="s">
        <v>46</v>
      </c>
      <c r="AD29" s="9" t="s">
        <v>47</v>
      </c>
      <c r="AE29" s="9" t="s">
        <v>48</v>
      </c>
      <c r="AF29" s="9" t="s">
        <v>44</v>
      </c>
      <c r="AG29" s="9" t="s">
        <v>50</v>
      </c>
      <c r="AH29" s="9" t="s">
        <v>51</v>
      </c>
      <c r="AI29" s="9" t="s">
        <v>52</v>
      </c>
      <c r="AJ29" s="9" t="s">
        <v>53</v>
      </c>
      <c r="AK29" s="9" t="s">
        <v>49</v>
      </c>
      <c r="AL29" s="9" t="s">
        <v>55</v>
      </c>
      <c r="AM29" s="9" t="s">
        <v>56</v>
      </c>
      <c r="AN29" s="9" t="s">
        <v>57</v>
      </c>
      <c r="AO29" s="9" t="s">
        <v>58</v>
      </c>
      <c r="AP29" s="9" t="s">
        <v>54</v>
      </c>
      <c r="AQ29" s="9" t="s">
        <v>60</v>
      </c>
      <c r="AR29" s="9" t="s">
        <v>61</v>
      </c>
      <c r="AS29" s="9" t="s">
        <v>62</v>
      </c>
      <c r="AT29" s="9" t="s">
        <v>63</v>
      </c>
      <c r="AU29" s="9" t="s">
        <v>59</v>
      </c>
      <c r="AV29" s="9" t="s">
        <v>65</v>
      </c>
      <c r="AW29" s="9" t="s">
        <v>66</v>
      </c>
      <c r="AX29" s="9" t="s">
        <v>67</v>
      </c>
      <c r="AY29" s="9" t="s">
        <v>68</v>
      </c>
      <c r="AZ29" s="9" t="s">
        <v>64</v>
      </c>
      <c r="BA29" s="9" t="s">
        <v>70</v>
      </c>
      <c r="BB29" s="9" t="s">
        <v>71</v>
      </c>
      <c r="BC29" s="9" t="s">
        <v>72</v>
      </c>
      <c r="BD29" s="9" t="s">
        <v>73</v>
      </c>
      <c r="BE29" s="9" t="s">
        <v>69</v>
      </c>
      <c r="BF29" s="9" t="s">
        <v>75</v>
      </c>
      <c r="BG29" s="9" t="s">
        <v>76</v>
      </c>
      <c r="BH29" s="9" t="s">
        <v>77</v>
      </c>
      <c r="BI29" s="9" t="s">
        <v>78</v>
      </c>
      <c r="BJ29" s="9" t="s">
        <v>74</v>
      </c>
      <c r="BK29" s="9" t="s">
        <v>80</v>
      </c>
      <c r="BL29" s="9" t="s">
        <v>81</v>
      </c>
      <c r="BM29" s="9" t="s">
        <v>82</v>
      </c>
      <c r="BN29" s="9" t="s">
        <v>83</v>
      </c>
      <c r="BO29" s="9" t="s">
        <v>79</v>
      </c>
      <c r="BP29" s="9" t="s">
        <v>85</v>
      </c>
      <c r="BQ29" s="9" t="s">
        <v>86</v>
      </c>
      <c r="BR29" s="9" t="s">
        <v>87</v>
      </c>
      <c r="BS29" s="9" t="s">
        <v>88</v>
      </c>
      <c r="BT29" s="9" t="s">
        <v>84</v>
      </c>
      <c r="BU29" s="9" t="s">
        <v>90</v>
      </c>
      <c r="BV29" s="9" t="s">
        <v>91</v>
      </c>
      <c r="BW29" s="9" t="s">
        <v>92</v>
      </c>
      <c r="BX29" s="9" t="s">
        <v>93</v>
      </c>
      <c r="BY29" s="9" t="s">
        <v>89</v>
      </c>
      <c r="BZ29" s="9" t="s">
        <v>95</v>
      </c>
      <c r="CA29" s="9" t="s">
        <v>96</v>
      </c>
      <c r="CB29" s="9" t="s">
        <v>97</v>
      </c>
      <c r="CC29" s="9" t="s">
        <v>98</v>
      </c>
      <c r="CD29" s="9" t="s">
        <v>94</v>
      </c>
      <c r="CE29" s="9" t="s">
        <v>100</v>
      </c>
      <c r="CF29" s="9" t="s">
        <v>101</v>
      </c>
      <c r="CG29" s="9" t="s">
        <v>102</v>
      </c>
      <c r="CH29" s="9" t="s">
        <v>103</v>
      </c>
      <c r="CI29" s="9" t="s">
        <v>99</v>
      </c>
      <c r="CJ29" s="9" t="s">
        <v>105</v>
      </c>
      <c r="CK29" s="9" t="s">
        <v>106</v>
      </c>
      <c r="CL29" s="9" t="s">
        <v>107</v>
      </c>
      <c r="CM29" s="9" t="s">
        <v>108</v>
      </c>
      <c r="CN29" s="9" t="s">
        <v>104</v>
      </c>
      <c r="CO29" s="9" t="s">
        <v>110</v>
      </c>
      <c r="CP29" s="9" t="s">
        <v>111</v>
      </c>
      <c r="CQ29" s="9" t="s">
        <v>112</v>
      </c>
      <c r="CR29" s="9" t="s">
        <v>113</v>
      </c>
      <c r="CS29" s="9" t="s">
        <v>109</v>
      </c>
      <c r="CT29" s="9" t="s">
        <v>115</v>
      </c>
      <c r="CU29" s="9" t="s">
        <v>116</v>
      </c>
      <c r="CV29" s="9" t="s">
        <v>117</v>
      </c>
      <c r="CW29" s="9" t="s">
        <v>118</v>
      </c>
      <c r="CX29" s="9" t="s">
        <v>114</v>
      </c>
      <c r="CY29" s="9" t="s">
        <v>120</v>
      </c>
      <c r="CZ29" s="9" t="s">
        <v>121</v>
      </c>
      <c r="DA29" s="9" t="s">
        <v>122</v>
      </c>
      <c r="DB29" s="9" t="s">
        <v>123</v>
      </c>
      <c r="DC29" s="9" t="s">
        <v>119</v>
      </c>
      <c r="DD29" s="9" t="s">
        <v>125</v>
      </c>
      <c r="DE29" s="9" t="s">
        <v>126</v>
      </c>
      <c r="DF29" s="9" t="s">
        <v>127</v>
      </c>
      <c r="DG29" s="9" t="s">
        <v>128</v>
      </c>
      <c r="DH29" s="9" t="s">
        <v>124</v>
      </c>
      <c r="DI29" s="9" t="s">
        <v>130</v>
      </c>
      <c r="DJ29" s="9" t="s">
        <v>131</v>
      </c>
      <c r="DK29" s="9" t="s">
        <v>132</v>
      </c>
      <c r="DL29" s="9" t="s">
        <v>133</v>
      </c>
      <c r="DM29" s="9" t="s">
        <v>129</v>
      </c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/>
      <c r="EF29" s="13"/>
      <c r="EG29" s="13"/>
      <c r="EH29" s="13"/>
      <c r="EI29" s="13"/>
      <c r="EJ29" s="13"/>
      <c r="EK29" s="13"/>
      <c r="EL29" s="13"/>
      <c r="EO29" s="9" t="s">
        <v>46</v>
      </c>
      <c r="EP29" s="10">
        <f>EE28+'domanda mensile 5F0538'!EE28+'domanda mensile 5F0539'!EE28+'domanda mensile 5F0548'!EE28</f>
        <v>0</v>
      </c>
      <c r="EQ29" s="10">
        <f>EF28+'domanda mensile 5F0538'!EF28+'domanda mensile 5F0539'!EF28+'domanda mensile 5F0548'!EF28</f>
        <v>0</v>
      </c>
      <c r="ER29" s="10">
        <f>EG28+'domanda mensile 5F0538'!EG28+'domanda mensile 5F0539'!EG28+'domanda mensile 5F0548'!EG28</f>
        <v>0</v>
      </c>
      <c r="ES29" s="10">
        <f>EH28+'domanda mensile 5F0538'!EH28+'domanda mensile 5F0539'!EH28+'domanda mensile 5F0548'!EH28</f>
        <v>0</v>
      </c>
      <c r="ET29" s="10">
        <f>EI28+'domanda mensile 5F0538'!EI28+'domanda mensile 5F0539'!EI28+'domanda mensile 5F0548'!EI28</f>
        <v>0</v>
      </c>
      <c r="EU29" s="10">
        <f>EJ28+'domanda mensile 5F0538'!EJ28+'domanda mensile 5F0539'!EJ28+'domanda mensile 5F0548'!EJ28</f>
        <v>0</v>
      </c>
      <c r="EV29" s="10">
        <f>EK28+'domanda mensile 5F0538'!EK28+'domanda mensile 5F0539'!EK28+'domanda mensile 5F0548'!EK28</f>
        <v>0</v>
      </c>
      <c r="EW29" s="10">
        <f>EL28+'domanda mensile 5F0538'!EL28+'domanda mensile 5F0539'!EL28+'domanda mensile 5F0548'!EL28</f>
        <v>0</v>
      </c>
    </row>
    <row r="30" spans="1:153" x14ac:dyDescent="0.25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>
        <f>$K$26</f>
        <v>6560</v>
      </c>
      <c r="L30" s="13"/>
      <c r="M30" s="13">
        <f>$M$26</f>
        <v>287000</v>
      </c>
      <c r="N30" s="13"/>
      <c r="O30" s="13"/>
      <c r="P30" s="13"/>
      <c r="Q30" s="13"/>
      <c r="R30" s="13"/>
      <c r="S30" s="13"/>
      <c r="T30" s="13"/>
      <c r="U30" s="13">
        <f>$U$26</f>
        <v>49200</v>
      </c>
      <c r="V30" s="13"/>
      <c r="W30" s="13">
        <f>$W$26</f>
        <v>245999.99999999997</v>
      </c>
      <c r="X30" s="13"/>
      <c r="Y30" s="13"/>
      <c r="Z30" s="13"/>
      <c r="AA30" s="13"/>
      <c r="AB30" s="13"/>
      <c r="AC30" s="13"/>
      <c r="AD30" s="13"/>
      <c r="AE30" s="13">
        <f>$AE$26</f>
        <v>615</v>
      </c>
      <c r="AF30" s="13"/>
      <c r="AG30" s="13">
        <f>$AG$26</f>
        <v>49200</v>
      </c>
      <c r="AH30" s="13"/>
      <c r="AI30" s="13"/>
      <c r="AJ30" s="13"/>
      <c r="AK30" s="13"/>
      <c r="AL30" s="13"/>
      <c r="AM30" s="13"/>
      <c r="AN30" s="13"/>
      <c r="AO30" s="13">
        <f>$AO$26</f>
        <v>6560</v>
      </c>
      <c r="AP30" s="13"/>
      <c r="AQ30" s="13"/>
      <c r="AR30" s="13"/>
      <c r="AS30" s="13"/>
      <c r="AT30" s="13"/>
      <c r="AU30" s="13">
        <f>$AU$26</f>
        <v>287000</v>
      </c>
      <c r="AV30" s="13"/>
      <c r="AW30" s="13"/>
      <c r="AX30" s="13"/>
      <c r="AY30" s="13">
        <f>$AY$26</f>
        <v>49200</v>
      </c>
      <c r="AZ30" s="13"/>
      <c r="BA30" s="13"/>
      <c r="BB30" s="13"/>
      <c r="BC30" s="13"/>
      <c r="BD30" s="13"/>
      <c r="BE30" s="13"/>
      <c r="BF30" s="13"/>
      <c r="BG30" s="13"/>
      <c r="BH30" s="13"/>
      <c r="BI30" s="13">
        <f>$BI$26</f>
        <v>6560</v>
      </c>
      <c r="BJ30" s="13"/>
      <c r="BK30" s="13"/>
      <c r="BL30" s="13"/>
      <c r="BM30" s="13">
        <f>$BM$26</f>
        <v>2460</v>
      </c>
      <c r="BN30" s="13">
        <f>$BN$26</f>
        <v>49200</v>
      </c>
      <c r="BO30" s="13"/>
      <c r="BP30" s="13"/>
      <c r="BQ30" s="13">
        <f>$BQ$26</f>
        <v>245999.99999999997</v>
      </c>
      <c r="BR30" s="13"/>
      <c r="BS30" s="13"/>
      <c r="BT30" s="13"/>
      <c r="BU30" s="13"/>
      <c r="BV30" s="13"/>
      <c r="BW30" s="13"/>
      <c r="BX30" s="13">
        <f>$BX$26</f>
        <v>6560</v>
      </c>
      <c r="BY30" s="13"/>
      <c r="BZ30" s="13"/>
      <c r="CA30" s="13"/>
      <c r="CB30" s="13"/>
      <c r="CC30" s="13">
        <f>$CC$26</f>
        <v>73800</v>
      </c>
      <c r="CD30" s="13"/>
      <c r="CE30" s="13"/>
      <c r="CF30" s="13">
        <f>$CF$26</f>
        <v>4100</v>
      </c>
      <c r="CG30" s="13"/>
      <c r="CH30" s="13"/>
      <c r="CI30" s="13"/>
      <c r="CJ30" s="13"/>
      <c r="CK30" s="13"/>
      <c r="CL30" s="13"/>
      <c r="CM30" s="13">
        <f>$CM$26</f>
        <v>245999.99999999997</v>
      </c>
      <c r="CN30" s="13"/>
      <c r="CO30" s="13"/>
      <c r="CP30" s="13"/>
      <c r="CQ30" s="13"/>
      <c r="CR30" s="13"/>
      <c r="CS30" s="13"/>
      <c r="CT30" s="13"/>
      <c r="CU30" s="13"/>
      <c r="CV30" s="13"/>
      <c r="CW30" s="13">
        <f>$CW$26</f>
        <v>7175</v>
      </c>
      <c r="CX30" s="13"/>
      <c r="CY30" s="13"/>
      <c r="CZ30" s="13"/>
      <c r="DA30" s="13"/>
      <c r="DB30" s="13"/>
      <c r="DC30" s="13"/>
      <c r="DD30" s="13"/>
      <c r="DE30" s="13"/>
      <c r="DF30" s="13">
        <f>$DF$26</f>
        <v>328000</v>
      </c>
      <c r="DG30" s="13">
        <f>$DG$26</f>
        <v>49200</v>
      </c>
      <c r="DH30" s="13"/>
      <c r="DI30" s="13"/>
      <c r="DJ30" s="13"/>
      <c r="DK30" s="13"/>
      <c r="DL30" s="13"/>
      <c r="DM30" s="13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>
        <f>$AE$30*$B$8</f>
        <v>1.26750885</v>
      </c>
      <c r="EF30" s="13">
        <f>$AE$30*$B$11</f>
        <v>55.110149999999997</v>
      </c>
      <c r="EG30" s="13">
        <f>$AE$30*$B$6</f>
        <v>352.95833999999996</v>
      </c>
      <c r="EH30" s="13">
        <f>$AE$30*$B$10</f>
        <v>19.003499999999999</v>
      </c>
      <c r="EI30" s="13">
        <f>$AE$30*$B$7</f>
        <v>88.682999999999993</v>
      </c>
      <c r="EJ30" s="13">
        <f>$AE$26</f>
        <v>615</v>
      </c>
      <c r="EK30" s="13">
        <f>$AE$15*$B$2</f>
        <v>615</v>
      </c>
      <c r="EL30" s="13">
        <f>$AE$30*$B$9</f>
        <v>115.92134999999999</v>
      </c>
      <c r="EO30" s="9" t="s">
        <v>47</v>
      </c>
      <c r="EP30" s="10">
        <f>EE29+'domanda mensile 5F0538'!EE29+'domanda mensile 5F0539'!EE29+'domanda mensile 5F0548'!EE29</f>
        <v>0</v>
      </c>
      <c r="EQ30" s="10">
        <f>EF29+'domanda mensile 5F0538'!EF29+'domanda mensile 5F0539'!EF29+'domanda mensile 5F0548'!EF29</f>
        <v>0</v>
      </c>
      <c r="ER30" s="10">
        <f>EG29+'domanda mensile 5F0538'!EG29+'domanda mensile 5F0539'!EG29+'domanda mensile 5F0548'!EG29</f>
        <v>0</v>
      </c>
      <c r="ES30" s="10">
        <f>EH29+'domanda mensile 5F0538'!EH29+'domanda mensile 5F0539'!EH29+'domanda mensile 5F0548'!EH29</f>
        <v>0</v>
      </c>
      <c r="ET30" s="10">
        <f>EI29+'domanda mensile 5F0538'!EI29+'domanda mensile 5F0539'!EI29+'domanda mensile 5F0548'!EI29</f>
        <v>0</v>
      </c>
      <c r="EU30" s="10">
        <f>EJ29+'domanda mensile 5F0538'!EJ29+'domanda mensile 5F0539'!EJ29+'domanda mensile 5F0548'!EJ29</f>
        <v>0</v>
      </c>
      <c r="EV30" s="10">
        <f>EK29+'domanda mensile 5F0538'!EK29+'domanda mensile 5F0539'!EK29+'domanda mensile 5F0548'!EK29</f>
        <v>0</v>
      </c>
      <c r="EW30" s="10">
        <f>EL29+'domanda mensile 5F0538'!EL29+'domanda mensile 5F0539'!EL29+'domanda mensile 5F0548'!EL29</f>
        <v>0</v>
      </c>
    </row>
    <row r="31" spans="1:153" x14ac:dyDescent="0.25"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/>
      <c r="EF31" s="13"/>
      <c r="EG31" s="13"/>
      <c r="EH31" s="13"/>
      <c r="EI31" s="13"/>
      <c r="EJ31" s="13"/>
      <c r="EK31" s="13"/>
      <c r="EL31" s="13"/>
      <c r="EO31" s="9" t="s">
        <v>48</v>
      </c>
      <c r="EP31" s="10">
        <f>EE30+'domanda mensile 5F0538'!EE30+'domanda mensile 5F0539'!EE30+'domanda mensile 5F0548'!EE30</f>
        <v>1.26750885</v>
      </c>
      <c r="EQ31" s="10">
        <f>EF30+'domanda mensile 5F0538'!EF30+'domanda mensile 5F0539'!EF30+'domanda mensile 5F0548'!EF30</f>
        <v>55.110149999999997</v>
      </c>
      <c r="ER31" s="10">
        <f>EG30+'domanda mensile 5F0538'!EG30+'domanda mensile 5F0539'!EG30+'domanda mensile 5F0548'!EG30</f>
        <v>352.95833999999996</v>
      </c>
      <c r="ES31" s="10">
        <f>EH30+'domanda mensile 5F0538'!EH30+'domanda mensile 5F0539'!EH30+'domanda mensile 5F0548'!EH30</f>
        <v>19.003499999999999</v>
      </c>
      <c r="ET31" s="10">
        <f>EI30+'domanda mensile 5F0538'!EI30+'domanda mensile 5F0539'!EI30+'domanda mensile 5F0548'!EI30</f>
        <v>88.682999999999993</v>
      </c>
      <c r="EU31" s="10">
        <f>EJ30+'domanda mensile 5F0538'!EJ30+'domanda mensile 5F0539'!EJ30+'domanda mensile 5F0548'!EJ30</f>
        <v>615</v>
      </c>
      <c r="EV31" s="10">
        <f>EK30+'domanda mensile 5F0538'!EK30+'domanda mensile 5F0539'!EK30+'domanda mensile 5F0548'!EK30</f>
        <v>615</v>
      </c>
      <c r="EW31" s="10">
        <f>EL30+'domanda mensile 5F0538'!EL30+'domanda mensile 5F0539'!EL30+'domanda mensile 5F0548'!EL30</f>
        <v>115.92134999999999</v>
      </c>
    </row>
    <row r="32" spans="1:153" x14ac:dyDescent="0.25"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>
        <f>$AG$30*$B$8</f>
        <v>101.40070799999999</v>
      </c>
      <c r="EF32" s="13">
        <f>$AG$30*$B$11</f>
        <v>4408.8119999999999</v>
      </c>
      <c r="EG32" s="13">
        <f>$AG$30*$B$6</f>
        <v>28236.6672</v>
      </c>
      <c r="EH32" s="13">
        <f>$AG$30*$B$10</f>
        <v>1520.28</v>
      </c>
      <c r="EI32" s="13">
        <f>$AG$30*$B$7</f>
        <v>7094.6399999999994</v>
      </c>
      <c r="EJ32" s="13">
        <f>$AG$26</f>
        <v>49200</v>
      </c>
      <c r="EK32" s="13">
        <f>$AG$15*$B$2</f>
        <v>49200</v>
      </c>
      <c r="EL32" s="13">
        <f>$AG$30*$B$9</f>
        <v>9273.7079999999987</v>
      </c>
      <c r="EO32" s="9" t="s">
        <v>44</v>
      </c>
      <c r="EP32" s="10">
        <f>EE31+'domanda mensile 5F0538'!EE31+'domanda mensile 5F0539'!EE31+'domanda mensile 5F0548'!EE31</f>
        <v>0</v>
      </c>
      <c r="EQ32" s="10">
        <f>EF31+'domanda mensile 5F0538'!EF31+'domanda mensile 5F0539'!EF31+'domanda mensile 5F0548'!EF31</f>
        <v>0</v>
      </c>
      <c r="ER32" s="10">
        <f>EG31+'domanda mensile 5F0538'!EG31+'domanda mensile 5F0539'!EG31+'domanda mensile 5F0548'!EG31</f>
        <v>0</v>
      </c>
      <c r="ES32" s="10">
        <f>EH31+'domanda mensile 5F0538'!EH31+'domanda mensile 5F0539'!EH31+'domanda mensile 5F0548'!EH31</f>
        <v>0</v>
      </c>
      <c r="ET32" s="10">
        <f>EI31+'domanda mensile 5F0538'!EI31+'domanda mensile 5F0539'!EI31+'domanda mensile 5F0548'!EI31</f>
        <v>0</v>
      </c>
      <c r="EU32" s="10">
        <f>EJ31+'domanda mensile 5F0538'!EJ31+'domanda mensile 5F0539'!EJ31+'domanda mensile 5F0548'!EJ31</f>
        <v>0</v>
      </c>
      <c r="EV32" s="10">
        <f>EK31+'domanda mensile 5F0538'!EK31+'domanda mensile 5F0539'!EK31+'domanda mensile 5F0548'!EK31</f>
        <v>0</v>
      </c>
      <c r="EW32" s="10">
        <f>EL31+'domanda mensile 5F0538'!EL31+'domanda mensile 5F0539'!EL31+'domanda mensile 5F0548'!EL31</f>
        <v>0</v>
      </c>
    </row>
    <row r="33" spans="1:153" x14ac:dyDescent="0.25">
      <c r="A33" s="16" t="s">
        <v>238</v>
      </c>
      <c r="B33" s="16" t="s">
        <v>35</v>
      </c>
      <c r="C33" s="9" t="s">
        <v>163</v>
      </c>
      <c r="D33" s="9" t="s">
        <v>164</v>
      </c>
      <c r="E33" s="9" t="s">
        <v>165</v>
      </c>
      <c r="F33" s="9" t="s">
        <v>166</v>
      </c>
      <c r="G33" s="9" t="s">
        <v>167</v>
      </c>
      <c r="H33" s="9" t="s">
        <v>168</v>
      </c>
      <c r="I33" s="9" t="s">
        <v>169</v>
      </c>
      <c r="J33" s="9" t="s">
        <v>170</v>
      </c>
      <c r="K33" s="9" t="s">
        <v>171</v>
      </c>
      <c r="L33" s="9" t="s">
        <v>172</v>
      </c>
      <c r="M33" s="9" t="s">
        <v>173</v>
      </c>
      <c r="N33" s="9" t="s">
        <v>174</v>
      </c>
      <c r="O33" s="9" t="s">
        <v>175</v>
      </c>
      <c r="P33" s="9" t="s">
        <v>176</v>
      </c>
      <c r="Q33" s="9" t="s">
        <v>177</v>
      </c>
      <c r="R33" s="9" t="s">
        <v>158</v>
      </c>
      <c r="S33" s="9" t="s">
        <v>159</v>
      </c>
      <c r="T33" s="9" t="s">
        <v>160</v>
      </c>
      <c r="U33" s="9" t="s">
        <v>161</v>
      </c>
      <c r="V33" s="9" t="s">
        <v>162</v>
      </c>
      <c r="W33" s="9" t="s">
        <v>40</v>
      </c>
      <c r="X33" s="9" t="s">
        <v>41</v>
      </c>
      <c r="Y33" s="9" t="s">
        <v>42</v>
      </c>
      <c r="Z33" s="9" t="s">
        <v>43</v>
      </c>
      <c r="AA33" s="9" t="s">
        <v>178</v>
      </c>
      <c r="AB33" s="9" t="s">
        <v>45</v>
      </c>
      <c r="AC33" s="9" t="s">
        <v>46</v>
      </c>
      <c r="AD33" s="9" t="s">
        <v>47</v>
      </c>
      <c r="AE33" s="9" t="s">
        <v>48</v>
      </c>
      <c r="AF33" s="9" t="s">
        <v>44</v>
      </c>
      <c r="AG33" s="9" t="s">
        <v>50</v>
      </c>
      <c r="AH33" s="9" t="s">
        <v>51</v>
      </c>
      <c r="AI33" s="9" t="s">
        <v>52</v>
      </c>
      <c r="AJ33" s="9" t="s">
        <v>53</v>
      </c>
      <c r="AK33" s="9" t="s">
        <v>49</v>
      </c>
      <c r="AL33" s="9" t="s">
        <v>55</v>
      </c>
      <c r="AM33" s="9" t="s">
        <v>56</v>
      </c>
      <c r="AN33" s="9" t="s">
        <v>57</v>
      </c>
      <c r="AO33" s="9" t="s">
        <v>58</v>
      </c>
      <c r="AP33" s="9" t="s">
        <v>54</v>
      </c>
      <c r="AQ33" s="9" t="s">
        <v>60</v>
      </c>
      <c r="AR33" s="9" t="s">
        <v>61</v>
      </c>
      <c r="AS33" s="9" t="s">
        <v>62</v>
      </c>
      <c r="AT33" s="9" t="s">
        <v>63</v>
      </c>
      <c r="AU33" s="9" t="s">
        <v>59</v>
      </c>
      <c r="AV33" s="9" t="s">
        <v>65</v>
      </c>
      <c r="AW33" s="9" t="s">
        <v>66</v>
      </c>
      <c r="AX33" s="9" t="s">
        <v>67</v>
      </c>
      <c r="AY33" s="9" t="s">
        <v>68</v>
      </c>
      <c r="AZ33" s="9" t="s">
        <v>64</v>
      </c>
      <c r="BA33" s="9" t="s">
        <v>70</v>
      </c>
      <c r="BB33" s="9" t="s">
        <v>71</v>
      </c>
      <c r="BC33" s="9" t="s">
        <v>72</v>
      </c>
      <c r="BD33" s="9" t="s">
        <v>73</v>
      </c>
      <c r="BE33" s="9" t="s">
        <v>69</v>
      </c>
      <c r="BF33" s="9" t="s">
        <v>75</v>
      </c>
      <c r="BG33" s="9" t="s">
        <v>76</v>
      </c>
      <c r="BH33" s="9" t="s">
        <v>77</v>
      </c>
      <c r="BI33" s="9" t="s">
        <v>78</v>
      </c>
      <c r="BJ33" s="9" t="s">
        <v>74</v>
      </c>
      <c r="BK33" s="9" t="s">
        <v>80</v>
      </c>
      <c r="BL33" s="9" t="s">
        <v>81</v>
      </c>
      <c r="BM33" s="9" t="s">
        <v>82</v>
      </c>
      <c r="BN33" s="9" t="s">
        <v>83</v>
      </c>
      <c r="BO33" s="9" t="s">
        <v>79</v>
      </c>
      <c r="BP33" s="9" t="s">
        <v>85</v>
      </c>
      <c r="BQ33" s="9" t="s">
        <v>86</v>
      </c>
      <c r="BR33" s="9" t="s">
        <v>87</v>
      </c>
      <c r="BS33" s="9" t="s">
        <v>88</v>
      </c>
      <c r="BT33" s="9" t="s">
        <v>84</v>
      </c>
      <c r="BU33" s="9" t="s">
        <v>90</v>
      </c>
      <c r="BV33" s="9" t="s">
        <v>91</v>
      </c>
      <c r="BW33" s="9" t="s">
        <v>92</v>
      </c>
      <c r="BX33" s="9" t="s">
        <v>93</v>
      </c>
      <c r="BY33" s="9" t="s">
        <v>89</v>
      </c>
      <c r="BZ33" s="9" t="s">
        <v>95</v>
      </c>
      <c r="CA33" s="9" t="s">
        <v>96</v>
      </c>
      <c r="CB33" s="9" t="s">
        <v>97</v>
      </c>
      <c r="CC33" s="9" t="s">
        <v>98</v>
      </c>
      <c r="CD33" s="9" t="s">
        <v>94</v>
      </c>
      <c r="CE33" s="9" t="s">
        <v>100</v>
      </c>
      <c r="CF33" s="9" t="s">
        <v>101</v>
      </c>
      <c r="CG33" s="9" t="s">
        <v>102</v>
      </c>
      <c r="CH33" s="9" t="s">
        <v>103</v>
      </c>
      <c r="CI33" s="9" t="s">
        <v>99</v>
      </c>
      <c r="CJ33" s="9" t="s">
        <v>105</v>
      </c>
      <c r="CK33" s="9" t="s">
        <v>106</v>
      </c>
      <c r="CL33" s="9" t="s">
        <v>107</v>
      </c>
      <c r="CM33" s="9" t="s">
        <v>108</v>
      </c>
      <c r="CN33" s="9" t="s">
        <v>104</v>
      </c>
      <c r="CO33" s="9" t="s">
        <v>110</v>
      </c>
      <c r="CP33" s="9" t="s">
        <v>111</v>
      </c>
      <c r="CQ33" s="9" t="s">
        <v>112</v>
      </c>
      <c r="CR33" s="9" t="s">
        <v>113</v>
      </c>
      <c r="CS33" s="9" t="s">
        <v>109</v>
      </c>
      <c r="CT33" s="9" t="s">
        <v>115</v>
      </c>
      <c r="CU33" s="9" t="s">
        <v>116</v>
      </c>
      <c r="CV33" s="9" t="s">
        <v>117</v>
      </c>
      <c r="CW33" s="9" t="s">
        <v>118</v>
      </c>
      <c r="CX33" s="9" t="s">
        <v>114</v>
      </c>
      <c r="CY33" s="9" t="s">
        <v>120</v>
      </c>
      <c r="CZ33" s="9" t="s">
        <v>121</v>
      </c>
      <c r="DA33" s="9" t="s">
        <v>122</v>
      </c>
      <c r="DB33" s="9" t="s">
        <v>123</v>
      </c>
      <c r="DC33" s="9" t="s">
        <v>119</v>
      </c>
      <c r="DD33" s="9" t="s">
        <v>125</v>
      </c>
      <c r="DE33" s="9" t="s">
        <v>126</v>
      </c>
      <c r="DF33" s="9" t="s">
        <v>127</v>
      </c>
      <c r="DG33" s="9" t="s">
        <v>128</v>
      </c>
      <c r="DH33" s="9" t="s">
        <v>124</v>
      </c>
      <c r="DI33" s="9" t="s">
        <v>130</v>
      </c>
      <c r="DJ33" s="9" t="s">
        <v>131</v>
      </c>
      <c r="DK33" s="9" t="s">
        <v>132</v>
      </c>
      <c r="DL33" s="9" t="s">
        <v>133</v>
      </c>
      <c r="DM33" s="9" t="s">
        <v>129</v>
      </c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/>
      <c r="EF33" s="13"/>
      <c r="EG33" s="13"/>
      <c r="EH33" s="13"/>
      <c r="EI33" s="13"/>
      <c r="EJ33" s="13"/>
      <c r="EK33" s="13"/>
      <c r="EL33" s="13"/>
      <c r="EO33" s="9" t="s">
        <v>50</v>
      </c>
      <c r="EP33" s="10">
        <f>EE32+'domanda mensile 5F0538'!EE32+'domanda mensile 5F0539'!EE32+'domanda mensile 5F0548'!EE32</f>
        <v>101.40070799999999</v>
      </c>
      <c r="EQ33" s="10">
        <f>EF32+'domanda mensile 5F0538'!EF32+'domanda mensile 5F0539'!EF32+'domanda mensile 5F0548'!EF32</f>
        <v>4408.8119999999999</v>
      </c>
      <c r="ER33" s="10">
        <f>EG32+'domanda mensile 5F0538'!EG32+'domanda mensile 5F0539'!EG32+'domanda mensile 5F0548'!EG32</f>
        <v>28236.6672</v>
      </c>
      <c r="ES33" s="10">
        <f>EH32+'domanda mensile 5F0538'!EH32+'domanda mensile 5F0539'!EH32+'domanda mensile 5F0548'!EH32</f>
        <v>1520.28</v>
      </c>
      <c r="ET33" s="10">
        <f>EI32+'domanda mensile 5F0538'!EI32+'domanda mensile 5F0539'!EI32+'domanda mensile 5F0548'!EI32</f>
        <v>7094.6399999999994</v>
      </c>
      <c r="EU33" s="10">
        <f>EJ32+'domanda mensile 5F0538'!EJ32+'domanda mensile 5F0539'!EJ32+'domanda mensile 5F0548'!EJ32</f>
        <v>49200</v>
      </c>
      <c r="EV33" s="10">
        <f>EK32+'domanda mensile 5F0538'!EK32+'domanda mensile 5F0539'!EK32+'domanda mensile 5F0548'!EK32</f>
        <v>49200</v>
      </c>
      <c r="EW33" s="10">
        <f>EL32+'domanda mensile 5F0538'!EL32+'domanda mensile 5F0539'!EL32+'domanda mensile 5F0548'!EL32</f>
        <v>9273.7079999999987</v>
      </c>
    </row>
    <row r="34" spans="1:153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>
        <f>$K$30*$B$6</f>
        <v>3764.8889599999998</v>
      </c>
      <c r="L34" s="13"/>
      <c r="M34" s="13">
        <f>$M$30*$B$6</f>
        <v>164713.89199999999</v>
      </c>
      <c r="N34" s="13"/>
      <c r="O34" s="13"/>
      <c r="P34" s="13"/>
      <c r="Q34" s="13"/>
      <c r="R34" s="13"/>
      <c r="S34" s="13"/>
      <c r="T34" s="13"/>
      <c r="U34" s="13">
        <f>$U$30*$B$6</f>
        <v>28236.6672</v>
      </c>
      <c r="V34" s="13"/>
      <c r="W34" s="13">
        <f>$W$30*$B$6</f>
        <v>141183.33599999998</v>
      </c>
      <c r="X34" s="13"/>
      <c r="Y34" s="13"/>
      <c r="Z34" s="13"/>
      <c r="AA34" s="13"/>
      <c r="AB34" s="13"/>
      <c r="AC34" s="13"/>
      <c r="AD34" s="13"/>
      <c r="AE34" s="13">
        <f>$AE$30*$B$6</f>
        <v>352.95833999999996</v>
      </c>
      <c r="AF34" s="13"/>
      <c r="AG34" s="13">
        <f>$AG$30*$B$6</f>
        <v>28236.6672</v>
      </c>
      <c r="AH34" s="13"/>
      <c r="AI34" s="13"/>
      <c r="AJ34" s="13"/>
      <c r="AK34" s="13"/>
      <c r="AL34" s="13"/>
      <c r="AM34" s="13"/>
      <c r="AN34" s="13"/>
      <c r="AO34" s="13">
        <f>$AO$30*$B$6</f>
        <v>3764.8889599999998</v>
      </c>
      <c r="AP34" s="13"/>
      <c r="AQ34" s="13"/>
      <c r="AR34" s="13"/>
      <c r="AS34" s="13"/>
      <c r="AT34" s="13"/>
      <c r="AU34" s="13">
        <f>$AU$30*$B$6</f>
        <v>164713.89199999999</v>
      </c>
      <c r="AV34" s="13"/>
      <c r="AW34" s="13"/>
      <c r="AX34" s="13"/>
      <c r="AY34" s="13">
        <f>$AY$30*$B$6</f>
        <v>28236.6672</v>
      </c>
      <c r="AZ34" s="13"/>
      <c r="BA34" s="13"/>
      <c r="BB34" s="13"/>
      <c r="BC34" s="13"/>
      <c r="BD34" s="13"/>
      <c r="BE34" s="13"/>
      <c r="BF34" s="13"/>
      <c r="BG34" s="13"/>
      <c r="BH34" s="13"/>
      <c r="BI34" s="13">
        <f>$BI$30*$B$6</f>
        <v>3764.8889599999998</v>
      </c>
      <c r="BJ34" s="13"/>
      <c r="BK34" s="13"/>
      <c r="BL34" s="13"/>
      <c r="BM34" s="13">
        <f>$BM$30*$B$6</f>
        <v>1411.8333599999999</v>
      </c>
      <c r="BN34" s="13">
        <f>$BN$30*$B$6</f>
        <v>28236.6672</v>
      </c>
      <c r="BO34" s="13"/>
      <c r="BP34" s="13"/>
      <c r="BQ34" s="13">
        <f>$BQ$30*$B$6</f>
        <v>141183.33599999998</v>
      </c>
      <c r="BR34" s="13"/>
      <c r="BS34" s="13"/>
      <c r="BT34" s="13"/>
      <c r="BU34" s="13"/>
      <c r="BV34" s="13"/>
      <c r="BW34" s="13"/>
      <c r="BX34" s="13">
        <f>$BX$30*$B$6</f>
        <v>3764.8889599999998</v>
      </c>
      <c r="BY34" s="13"/>
      <c r="BZ34" s="13"/>
      <c r="CA34" s="13"/>
      <c r="CB34" s="13"/>
      <c r="CC34" s="13">
        <f>$CC$30*$B$6</f>
        <v>42355.000800000002</v>
      </c>
      <c r="CD34" s="13"/>
      <c r="CE34" s="13"/>
      <c r="CF34" s="13">
        <f>$CF$30*$B$6</f>
        <v>2353.0556000000001</v>
      </c>
      <c r="CG34" s="13"/>
      <c r="CH34" s="13"/>
      <c r="CI34" s="13"/>
      <c r="CJ34" s="13"/>
      <c r="CK34" s="13"/>
      <c r="CL34" s="13"/>
      <c r="CM34" s="13">
        <f>$CM$30*$B$6</f>
        <v>141183.33599999998</v>
      </c>
      <c r="CN34" s="13"/>
      <c r="CO34" s="13"/>
      <c r="CP34" s="13"/>
      <c r="CQ34" s="13"/>
      <c r="CR34" s="13"/>
      <c r="CS34" s="13"/>
      <c r="CT34" s="13"/>
      <c r="CU34" s="13"/>
      <c r="CV34" s="13"/>
      <c r="CW34" s="13">
        <f>$CW$30*$B$6</f>
        <v>4117.8472999999994</v>
      </c>
      <c r="CX34" s="13"/>
      <c r="CY34" s="13"/>
      <c r="CZ34" s="13"/>
      <c r="DA34" s="13"/>
      <c r="DB34" s="13"/>
      <c r="DC34" s="13"/>
      <c r="DD34" s="13"/>
      <c r="DE34" s="13"/>
      <c r="DF34" s="13">
        <f>$DF$30*$B$6</f>
        <v>188244.448</v>
      </c>
      <c r="DG34" s="13">
        <f>$DG$30*$B$6</f>
        <v>28236.6672</v>
      </c>
      <c r="DH34" s="13"/>
      <c r="DI34" s="13"/>
      <c r="DJ34" s="13"/>
      <c r="DK34" s="13"/>
      <c r="DL34" s="13"/>
      <c r="DM34" s="13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/>
      <c r="EF34" s="13"/>
      <c r="EG34" s="13"/>
      <c r="EH34" s="13"/>
      <c r="EI34" s="13"/>
      <c r="EJ34" s="13"/>
      <c r="EK34" s="13"/>
      <c r="EL34" s="13"/>
      <c r="EO34" s="9" t="s">
        <v>51</v>
      </c>
      <c r="EP34" s="10">
        <f>EE33+'domanda mensile 5F0538'!EE33+'domanda mensile 5F0539'!EE33+'domanda mensile 5F0548'!EE33</f>
        <v>0</v>
      </c>
      <c r="EQ34" s="10">
        <f>EF33+'domanda mensile 5F0538'!EF33+'domanda mensile 5F0539'!EF33+'domanda mensile 5F0548'!EF33</f>
        <v>0</v>
      </c>
      <c r="ER34" s="10">
        <f>EG33+'domanda mensile 5F0538'!EG33+'domanda mensile 5F0539'!EG33+'domanda mensile 5F0548'!EG33</f>
        <v>0</v>
      </c>
      <c r="ES34" s="10">
        <f>EH33+'domanda mensile 5F0538'!EH33+'domanda mensile 5F0539'!EH33+'domanda mensile 5F0548'!EH33</f>
        <v>0</v>
      </c>
      <c r="ET34" s="10">
        <f>EI33+'domanda mensile 5F0538'!EI33+'domanda mensile 5F0539'!EI33+'domanda mensile 5F0548'!EI33</f>
        <v>0</v>
      </c>
      <c r="EU34" s="10">
        <f>EJ33+'domanda mensile 5F0538'!EJ33+'domanda mensile 5F0539'!EJ33+'domanda mensile 5F0548'!EJ33</f>
        <v>0</v>
      </c>
      <c r="EV34" s="10">
        <f>EK33+'domanda mensile 5F0538'!EK33+'domanda mensile 5F0539'!EK33+'domanda mensile 5F0548'!EK33</f>
        <v>0</v>
      </c>
      <c r="EW34" s="10">
        <f>EL33+'domanda mensile 5F0538'!EL33+'domanda mensile 5F0539'!EL33+'domanda mensile 5F0548'!EL33</f>
        <v>0</v>
      </c>
    </row>
    <row r="35" spans="1:153" x14ac:dyDescent="0.25"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/>
      <c r="EF35" s="13"/>
      <c r="EG35" s="13"/>
      <c r="EH35" s="13"/>
      <c r="EI35" s="13"/>
      <c r="EJ35" s="13"/>
      <c r="EK35" s="13"/>
      <c r="EL35" s="13"/>
      <c r="EO35" s="9" t="s">
        <v>52</v>
      </c>
      <c r="EP35" s="10">
        <f>EE34+'domanda mensile 5F0538'!EE34+'domanda mensile 5F0539'!EE34+'domanda mensile 5F0548'!EE34</f>
        <v>0</v>
      </c>
      <c r="EQ35" s="10">
        <f>EF34+'domanda mensile 5F0538'!EF34+'domanda mensile 5F0539'!EF34+'domanda mensile 5F0548'!EF34</f>
        <v>0</v>
      </c>
      <c r="ER35" s="10">
        <f>EG34+'domanda mensile 5F0538'!EG34+'domanda mensile 5F0539'!EG34+'domanda mensile 5F0548'!EG34</f>
        <v>0</v>
      </c>
      <c r="ES35" s="10">
        <f>EH34+'domanda mensile 5F0538'!EH34+'domanda mensile 5F0539'!EH34+'domanda mensile 5F0548'!EH34</f>
        <v>0</v>
      </c>
      <c r="ET35" s="10">
        <f>EI34+'domanda mensile 5F0538'!EI34+'domanda mensile 5F0539'!EI34+'domanda mensile 5F0548'!EI34</f>
        <v>0</v>
      </c>
      <c r="EU35" s="10">
        <f>EJ34+'domanda mensile 5F0538'!EJ34+'domanda mensile 5F0539'!EJ34+'domanda mensile 5F0548'!EJ34</f>
        <v>0</v>
      </c>
      <c r="EV35" s="10">
        <f>EK34+'domanda mensile 5F0538'!EK34+'domanda mensile 5F0539'!EK34+'domanda mensile 5F0548'!EK34</f>
        <v>0</v>
      </c>
      <c r="EW35" s="10">
        <f>EL34+'domanda mensile 5F0538'!EL34+'domanda mensile 5F0539'!EL34+'domanda mensile 5F0548'!EL34</f>
        <v>0</v>
      </c>
    </row>
    <row r="36" spans="1:153" x14ac:dyDescent="0.25"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/>
      <c r="EF36" s="13"/>
      <c r="EG36" s="13"/>
      <c r="EH36" s="13"/>
      <c r="EI36" s="13"/>
      <c r="EJ36" s="13"/>
      <c r="EK36" s="13"/>
      <c r="EL36" s="13"/>
      <c r="EO36" s="9" t="s">
        <v>53</v>
      </c>
      <c r="EP36" s="10">
        <f>EE35+'domanda mensile 5F0538'!EE35+'domanda mensile 5F0539'!EE35+'domanda mensile 5F0548'!EE35</f>
        <v>0</v>
      </c>
      <c r="EQ36" s="10">
        <f>EF35+'domanda mensile 5F0538'!EF35+'domanda mensile 5F0539'!EF35+'domanda mensile 5F0548'!EF35</f>
        <v>0</v>
      </c>
      <c r="ER36" s="10">
        <f>EG35+'domanda mensile 5F0538'!EG35+'domanda mensile 5F0539'!EG35+'domanda mensile 5F0548'!EG35</f>
        <v>0</v>
      </c>
      <c r="ES36" s="10">
        <f>EH35+'domanda mensile 5F0538'!EH35+'domanda mensile 5F0539'!EH35+'domanda mensile 5F0548'!EH35</f>
        <v>0</v>
      </c>
      <c r="ET36" s="10">
        <f>EI35+'domanda mensile 5F0538'!EI35+'domanda mensile 5F0539'!EI35+'domanda mensile 5F0548'!EI35</f>
        <v>0</v>
      </c>
      <c r="EU36" s="10">
        <f>EJ35+'domanda mensile 5F0538'!EJ35+'domanda mensile 5F0539'!EJ35+'domanda mensile 5F0548'!EJ35</f>
        <v>0</v>
      </c>
      <c r="EV36" s="10">
        <f>EK35+'domanda mensile 5F0538'!EK35+'domanda mensile 5F0539'!EK35+'domanda mensile 5F0548'!EK35</f>
        <v>0</v>
      </c>
      <c r="EW36" s="10">
        <f>EL35+'domanda mensile 5F0538'!EL35+'domanda mensile 5F0539'!EL35+'domanda mensile 5F0548'!EL35</f>
        <v>0</v>
      </c>
    </row>
    <row r="37" spans="1:153" x14ac:dyDescent="0.25">
      <c r="A37" s="16" t="s">
        <v>238</v>
      </c>
      <c r="B37" s="16" t="s">
        <v>15</v>
      </c>
      <c r="C37" s="9" t="s">
        <v>163</v>
      </c>
      <c r="D37" s="9" t="s">
        <v>164</v>
      </c>
      <c r="E37" s="9" t="s">
        <v>165</v>
      </c>
      <c r="F37" s="9" t="s">
        <v>166</v>
      </c>
      <c r="G37" s="9" t="s">
        <v>167</v>
      </c>
      <c r="H37" s="9" t="s">
        <v>168</v>
      </c>
      <c r="I37" s="9" t="s">
        <v>169</v>
      </c>
      <c r="J37" s="9" t="s">
        <v>170</v>
      </c>
      <c r="K37" s="9" t="s">
        <v>171</v>
      </c>
      <c r="L37" s="9" t="s">
        <v>172</v>
      </c>
      <c r="M37" s="9" t="s">
        <v>173</v>
      </c>
      <c r="N37" s="9" t="s">
        <v>174</v>
      </c>
      <c r="O37" s="9" t="s">
        <v>175</v>
      </c>
      <c r="P37" s="9" t="s">
        <v>176</v>
      </c>
      <c r="Q37" s="9" t="s">
        <v>177</v>
      </c>
      <c r="R37" s="9" t="s">
        <v>158</v>
      </c>
      <c r="S37" s="9" t="s">
        <v>159</v>
      </c>
      <c r="T37" s="9" t="s">
        <v>160</v>
      </c>
      <c r="U37" s="9" t="s">
        <v>161</v>
      </c>
      <c r="V37" s="9" t="s">
        <v>162</v>
      </c>
      <c r="W37" s="9" t="s">
        <v>40</v>
      </c>
      <c r="X37" s="9" t="s">
        <v>41</v>
      </c>
      <c r="Y37" s="9" t="s">
        <v>42</v>
      </c>
      <c r="Z37" s="9" t="s">
        <v>43</v>
      </c>
      <c r="AA37" s="9" t="s">
        <v>178</v>
      </c>
      <c r="AB37" s="9" t="s">
        <v>45</v>
      </c>
      <c r="AC37" s="9" t="s">
        <v>46</v>
      </c>
      <c r="AD37" s="9" t="s">
        <v>47</v>
      </c>
      <c r="AE37" s="9" t="s">
        <v>48</v>
      </c>
      <c r="AF37" s="9" t="s">
        <v>44</v>
      </c>
      <c r="AG37" s="9" t="s">
        <v>50</v>
      </c>
      <c r="AH37" s="9" t="s">
        <v>51</v>
      </c>
      <c r="AI37" s="9" t="s">
        <v>52</v>
      </c>
      <c r="AJ37" s="9" t="s">
        <v>53</v>
      </c>
      <c r="AK37" s="9" t="s">
        <v>49</v>
      </c>
      <c r="AL37" s="9" t="s">
        <v>55</v>
      </c>
      <c r="AM37" s="9" t="s">
        <v>56</v>
      </c>
      <c r="AN37" s="9" t="s">
        <v>57</v>
      </c>
      <c r="AO37" s="9" t="s">
        <v>58</v>
      </c>
      <c r="AP37" s="9" t="s">
        <v>54</v>
      </c>
      <c r="AQ37" s="9" t="s">
        <v>60</v>
      </c>
      <c r="AR37" s="9" t="s">
        <v>61</v>
      </c>
      <c r="AS37" s="9" t="s">
        <v>62</v>
      </c>
      <c r="AT37" s="9" t="s">
        <v>63</v>
      </c>
      <c r="AU37" s="9" t="s">
        <v>59</v>
      </c>
      <c r="AV37" s="9" t="s">
        <v>65</v>
      </c>
      <c r="AW37" s="9" t="s">
        <v>66</v>
      </c>
      <c r="AX37" s="9" t="s">
        <v>67</v>
      </c>
      <c r="AY37" s="9" t="s">
        <v>68</v>
      </c>
      <c r="AZ37" s="9" t="s">
        <v>64</v>
      </c>
      <c r="BA37" s="9" t="s">
        <v>70</v>
      </c>
      <c r="BB37" s="9" t="s">
        <v>71</v>
      </c>
      <c r="BC37" s="9" t="s">
        <v>72</v>
      </c>
      <c r="BD37" s="9" t="s">
        <v>73</v>
      </c>
      <c r="BE37" s="9" t="s">
        <v>69</v>
      </c>
      <c r="BF37" s="9" t="s">
        <v>75</v>
      </c>
      <c r="BG37" s="9" t="s">
        <v>76</v>
      </c>
      <c r="BH37" s="9" t="s">
        <v>77</v>
      </c>
      <c r="BI37" s="9" t="s">
        <v>78</v>
      </c>
      <c r="BJ37" s="9" t="s">
        <v>74</v>
      </c>
      <c r="BK37" s="9" t="s">
        <v>80</v>
      </c>
      <c r="BL37" s="9" t="s">
        <v>81</v>
      </c>
      <c r="BM37" s="9" t="s">
        <v>82</v>
      </c>
      <c r="BN37" s="9" t="s">
        <v>83</v>
      </c>
      <c r="BO37" s="9" t="s">
        <v>79</v>
      </c>
      <c r="BP37" s="9" t="s">
        <v>85</v>
      </c>
      <c r="BQ37" s="9" t="s">
        <v>86</v>
      </c>
      <c r="BR37" s="9" t="s">
        <v>87</v>
      </c>
      <c r="BS37" s="9" t="s">
        <v>88</v>
      </c>
      <c r="BT37" s="9" t="s">
        <v>84</v>
      </c>
      <c r="BU37" s="9" t="s">
        <v>90</v>
      </c>
      <c r="BV37" s="9" t="s">
        <v>91</v>
      </c>
      <c r="BW37" s="9" t="s">
        <v>92</v>
      </c>
      <c r="BX37" s="9" t="s">
        <v>93</v>
      </c>
      <c r="BY37" s="9" t="s">
        <v>89</v>
      </c>
      <c r="BZ37" s="9" t="s">
        <v>95</v>
      </c>
      <c r="CA37" s="9" t="s">
        <v>96</v>
      </c>
      <c r="CB37" s="9" t="s">
        <v>97</v>
      </c>
      <c r="CC37" s="9" t="s">
        <v>98</v>
      </c>
      <c r="CD37" s="9" t="s">
        <v>94</v>
      </c>
      <c r="CE37" s="9" t="s">
        <v>100</v>
      </c>
      <c r="CF37" s="9" t="s">
        <v>101</v>
      </c>
      <c r="CG37" s="9" t="s">
        <v>102</v>
      </c>
      <c r="CH37" s="9" t="s">
        <v>103</v>
      </c>
      <c r="CI37" s="9" t="s">
        <v>99</v>
      </c>
      <c r="CJ37" s="9" t="s">
        <v>105</v>
      </c>
      <c r="CK37" s="9" t="s">
        <v>106</v>
      </c>
      <c r="CL37" s="9" t="s">
        <v>107</v>
      </c>
      <c r="CM37" s="9" t="s">
        <v>108</v>
      </c>
      <c r="CN37" s="9" t="s">
        <v>104</v>
      </c>
      <c r="CO37" s="9" t="s">
        <v>110</v>
      </c>
      <c r="CP37" s="9" t="s">
        <v>111</v>
      </c>
      <c r="CQ37" s="9" t="s">
        <v>112</v>
      </c>
      <c r="CR37" s="9" t="s">
        <v>113</v>
      </c>
      <c r="CS37" s="9" t="s">
        <v>109</v>
      </c>
      <c r="CT37" s="9" t="s">
        <v>115</v>
      </c>
      <c r="CU37" s="9" t="s">
        <v>116</v>
      </c>
      <c r="CV37" s="9" t="s">
        <v>117</v>
      </c>
      <c r="CW37" s="9" t="s">
        <v>118</v>
      </c>
      <c r="CX37" s="9" t="s">
        <v>114</v>
      </c>
      <c r="CY37" s="9" t="s">
        <v>120</v>
      </c>
      <c r="CZ37" s="9" t="s">
        <v>121</v>
      </c>
      <c r="DA37" s="9" t="s">
        <v>122</v>
      </c>
      <c r="DB37" s="9" t="s">
        <v>123</v>
      </c>
      <c r="DC37" s="9" t="s">
        <v>119</v>
      </c>
      <c r="DD37" s="9" t="s">
        <v>125</v>
      </c>
      <c r="DE37" s="9" t="s">
        <v>126</v>
      </c>
      <c r="DF37" s="9" t="s">
        <v>127</v>
      </c>
      <c r="DG37" s="9" t="s">
        <v>128</v>
      </c>
      <c r="DH37" s="9" t="s">
        <v>124</v>
      </c>
      <c r="DI37" s="9" t="s">
        <v>130</v>
      </c>
      <c r="DJ37" s="9" t="s">
        <v>131</v>
      </c>
      <c r="DK37" s="9" t="s">
        <v>132</v>
      </c>
      <c r="DL37" s="9" t="s">
        <v>133</v>
      </c>
      <c r="DM37" s="9" t="s">
        <v>129</v>
      </c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/>
      <c r="EF37" s="13"/>
      <c r="EG37" s="13"/>
      <c r="EH37" s="13"/>
      <c r="EI37" s="13"/>
      <c r="EJ37" s="13"/>
      <c r="EK37" s="13"/>
      <c r="EL37" s="13"/>
      <c r="EO37" s="9" t="s">
        <v>49</v>
      </c>
      <c r="EP37" s="10">
        <f>EE36+'domanda mensile 5F0538'!EE36+'domanda mensile 5F0539'!EE36+'domanda mensile 5F0548'!EE36</f>
        <v>0</v>
      </c>
      <c r="EQ37" s="10">
        <f>EF36+'domanda mensile 5F0538'!EF36+'domanda mensile 5F0539'!EF36+'domanda mensile 5F0548'!EF36</f>
        <v>0</v>
      </c>
      <c r="ER37" s="10">
        <f>EG36+'domanda mensile 5F0538'!EG36+'domanda mensile 5F0539'!EG36+'domanda mensile 5F0548'!EG36</f>
        <v>0</v>
      </c>
      <c r="ES37" s="10">
        <f>EH36+'domanda mensile 5F0538'!EH36+'domanda mensile 5F0539'!EH36+'domanda mensile 5F0548'!EH36</f>
        <v>0</v>
      </c>
      <c r="ET37" s="10">
        <f>EI36+'domanda mensile 5F0538'!EI36+'domanda mensile 5F0539'!EI36+'domanda mensile 5F0548'!EI36</f>
        <v>0</v>
      </c>
      <c r="EU37" s="10">
        <f>EJ36+'domanda mensile 5F0538'!EJ36+'domanda mensile 5F0539'!EJ36+'domanda mensile 5F0548'!EJ36</f>
        <v>0</v>
      </c>
      <c r="EV37" s="10">
        <f>EK36+'domanda mensile 5F0538'!EK36+'domanda mensile 5F0539'!EK36+'domanda mensile 5F0548'!EK36</f>
        <v>0</v>
      </c>
      <c r="EW37" s="10">
        <f>EL36+'domanda mensile 5F0538'!EL36+'domanda mensile 5F0539'!EL36+'domanda mensile 5F0548'!EL36</f>
        <v>0</v>
      </c>
    </row>
    <row r="38" spans="1:153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>
        <f>$K$30*$B$7</f>
        <v>945.952</v>
      </c>
      <c r="L38" s="13"/>
      <c r="M38" s="13">
        <f>$M$30*$B$7</f>
        <v>41385.4</v>
      </c>
      <c r="N38" s="13"/>
      <c r="O38" s="13"/>
      <c r="P38" s="13"/>
      <c r="Q38" s="13"/>
      <c r="R38" s="13"/>
      <c r="S38" s="13"/>
      <c r="T38" s="13"/>
      <c r="U38" s="13">
        <f>$U$30*$B$7</f>
        <v>7094.6399999999994</v>
      </c>
      <c r="V38" s="13"/>
      <c r="W38" s="13">
        <f>$W$30*$B$7</f>
        <v>35473.199999999997</v>
      </c>
      <c r="X38" s="13"/>
      <c r="Y38" s="13"/>
      <c r="Z38" s="13"/>
      <c r="AA38" s="13"/>
      <c r="AB38" s="13"/>
      <c r="AC38" s="13"/>
      <c r="AD38" s="13"/>
      <c r="AE38" s="13">
        <f>$AE$30*$B$7</f>
        <v>88.682999999999993</v>
      </c>
      <c r="AF38" s="13"/>
      <c r="AG38" s="13">
        <f>$AG$30*$B$7</f>
        <v>7094.6399999999994</v>
      </c>
      <c r="AH38" s="13"/>
      <c r="AI38" s="13"/>
      <c r="AJ38" s="13"/>
      <c r="AK38" s="13"/>
      <c r="AL38" s="13"/>
      <c r="AM38" s="13"/>
      <c r="AN38" s="13"/>
      <c r="AO38" s="13">
        <f>$AO$30*$B$7</f>
        <v>945.952</v>
      </c>
      <c r="AP38" s="13"/>
      <c r="AQ38" s="13"/>
      <c r="AR38" s="13"/>
      <c r="AS38" s="13"/>
      <c r="AT38" s="13"/>
      <c r="AU38" s="13">
        <f>$AU$30*$B$7</f>
        <v>41385.4</v>
      </c>
      <c r="AV38" s="13"/>
      <c r="AW38" s="13"/>
      <c r="AX38" s="13"/>
      <c r="AY38" s="13">
        <f>$AY$30*$B$7</f>
        <v>7094.6399999999994</v>
      </c>
      <c r="AZ38" s="13"/>
      <c r="BA38" s="13"/>
      <c r="BB38" s="13"/>
      <c r="BC38" s="13"/>
      <c r="BD38" s="13"/>
      <c r="BE38" s="13"/>
      <c r="BF38" s="13"/>
      <c r="BG38" s="13"/>
      <c r="BH38" s="13"/>
      <c r="BI38" s="13">
        <f>$BI$30*$B$7</f>
        <v>945.952</v>
      </c>
      <c r="BJ38" s="13"/>
      <c r="BK38" s="13"/>
      <c r="BL38" s="13"/>
      <c r="BM38" s="13">
        <f>$BM$30*$B$7</f>
        <v>354.73199999999997</v>
      </c>
      <c r="BN38" s="13">
        <f>$BN$30*$B$7</f>
        <v>7094.6399999999994</v>
      </c>
      <c r="BO38" s="13"/>
      <c r="BP38" s="13"/>
      <c r="BQ38" s="13">
        <f>$BQ$30*$B$7</f>
        <v>35473.199999999997</v>
      </c>
      <c r="BR38" s="13"/>
      <c r="BS38" s="13"/>
      <c r="BT38" s="13"/>
      <c r="BU38" s="13"/>
      <c r="BV38" s="13"/>
      <c r="BW38" s="13"/>
      <c r="BX38" s="13">
        <f>$BX$30*$B$7</f>
        <v>945.952</v>
      </c>
      <c r="BY38" s="13"/>
      <c r="BZ38" s="13"/>
      <c r="CA38" s="13"/>
      <c r="CB38" s="13"/>
      <c r="CC38" s="13">
        <f>$CC$30*$B$7</f>
        <v>10641.96</v>
      </c>
      <c r="CD38" s="13"/>
      <c r="CE38" s="13"/>
      <c r="CF38" s="13">
        <f>$CF$30*$B$7</f>
        <v>591.22</v>
      </c>
      <c r="CG38" s="13"/>
      <c r="CH38" s="13"/>
      <c r="CI38" s="13"/>
      <c r="CJ38" s="13"/>
      <c r="CK38" s="13"/>
      <c r="CL38" s="13"/>
      <c r="CM38" s="13">
        <f>$CM$30*$B$7</f>
        <v>35473.199999999997</v>
      </c>
      <c r="CN38" s="13"/>
      <c r="CO38" s="13"/>
      <c r="CP38" s="13"/>
      <c r="CQ38" s="13"/>
      <c r="CR38" s="13"/>
      <c r="CS38" s="13"/>
      <c r="CT38" s="13"/>
      <c r="CU38" s="13"/>
      <c r="CV38" s="13"/>
      <c r="CW38" s="13">
        <f>$CW$30*$B$7</f>
        <v>1034.635</v>
      </c>
      <c r="CX38" s="13"/>
      <c r="CY38" s="13"/>
      <c r="CZ38" s="13"/>
      <c r="DA38" s="13"/>
      <c r="DB38" s="13"/>
      <c r="DC38" s="13"/>
      <c r="DD38" s="13"/>
      <c r="DE38" s="13"/>
      <c r="DF38" s="13">
        <f>$DF$30*$B$7</f>
        <v>47297.599999999999</v>
      </c>
      <c r="DG38" s="13">
        <f>$DG$30*$B$7</f>
        <v>7094.6399999999994</v>
      </c>
      <c r="DH38" s="13"/>
      <c r="DI38" s="13"/>
      <c r="DJ38" s="13"/>
      <c r="DK38" s="13"/>
      <c r="DL38" s="13"/>
      <c r="DM38" s="13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/>
      <c r="EF38" s="13"/>
      <c r="EG38" s="13"/>
      <c r="EH38" s="13"/>
      <c r="EI38" s="13"/>
      <c r="EJ38" s="13"/>
      <c r="EK38" s="13"/>
      <c r="EL38" s="13"/>
      <c r="EO38" s="9" t="s">
        <v>55</v>
      </c>
      <c r="EP38" s="10">
        <f>EE37+'domanda mensile 5F0538'!EE37+'domanda mensile 5F0539'!EE37+'domanda mensile 5F0548'!EE37</f>
        <v>0</v>
      </c>
      <c r="EQ38" s="10">
        <f>EF37+'domanda mensile 5F0538'!EF37+'domanda mensile 5F0539'!EF37+'domanda mensile 5F0548'!EF37</f>
        <v>0</v>
      </c>
      <c r="ER38" s="10">
        <f>EG37+'domanda mensile 5F0538'!EG37+'domanda mensile 5F0539'!EG37+'domanda mensile 5F0548'!EG37</f>
        <v>0</v>
      </c>
      <c r="ES38" s="10">
        <f>EH37+'domanda mensile 5F0538'!EH37+'domanda mensile 5F0539'!EH37+'domanda mensile 5F0548'!EH37</f>
        <v>0</v>
      </c>
      <c r="ET38" s="10">
        <f>EI37+'domanda mensile 5F0538'!EI37+'domanda mensile 5F0539'!EI37+'domanda mensile 5F0548'!EI37</f>
        <v>0</v>
      </c>
      <c r="EU38" s="10">
        <f>EJ37+'domanda mensile 5F0538'!EJ37+'domanda mensile 5F0539'!EJ37+'domanda mensile 5F0548'!EJ37</f>
        <v>0</v>
      </c>
      <c r="EV38" s="10">
        <f>EK37+'domanda mensile 5F0538'!EK37+'domanda mensile 5F0539'!EK37+'domanda mensile 5F0548'!EK37</f>
        <v>0</v>
      </c>
      <c r="EW38" s="10">
        <f>EL37+'domanda mensile 5F0538'!EL37+'domanda mensile 5F0539'!EL37+'domanda mensile 5F0548'!EL37</f>
        <v>0</v>
      </c>
    </row>
    <row r="39" spans="1:153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/>
      <c r="EF39" s="13"/>
      <c r="EG39" s="13"/>
      <c r="EH39" s="13"/>
      <c r="EI39" s="13"/>
      <c r="EJ39" s="13"/>
      <c r="EK39" s="13"/>
      <c r="EL39" s="13"/>
      <c r="EO39" s="9" t="s">
        <v>56</v>
      </c>
      <c r="EP39" s="10">
        <f>EE38+'domanda mensile 5F0538'!EE38+'domanda mensile 5F0539'!EE38+'domanda mensile 5F0548'!EE38</f>
        <v>0</v>
      </c>
      <c r="EQ39" s="10">
        <f>EF38+'domanda mensile 5F0538'!EF38+'domanda mensile 5F0539'!EF38+'domanda mensile 5F0548'!EF38</f>
        <v>0</v>
      </c>
      <c r="ER39" s="10">
        <f>EG38+'domanda mensile 5F0538'!EG38+'domanda mensile 5F0539'!EG38+'domanda mensile 5F0548'!EG38</f>
        <v>0</v>
      </c>
      <c r="ES39" s="10">
        <f>EH38+'domanda mensile 5F0538'!EH38+'domanda mensile 5F0539'!EH38+'domanda mensile 5F0548'!EH38</f>
        <v>0</v>
      </c>
      <c r="ET39" s="10">
        <f>EI38+'domanda mensile 5F0538'!EI38+'domanda mensile 5F0539'!EI38+'domanda mensile 5F0548'!EI38</f>
        <v>0</v>
      </c>
      <c r="EU39" s="10">
        <f>EJ38+'domanda mensile 5F0538'!EJ38+'domanda mensile 5F0539'!EJ38+'domanda mensile 5F0548'!EJ38</f>
        <v>0</v>
      </c>
      <c r="EV39" s="10">
        <f>EK38+'domanda mensile 5F0538'!EK38+'domanda mensile 5F0539'!EK38+'domanda mensile 5F0548'!EK38</f>
        <v>0</v>
      </c>
      <c r="EW39" s="10">
        <f>EL38+'domanda mensile 5F0538'!EL38+'domanda mensile 5F0539'!EL38+'domanda mensile 5F0548'!EL38</f>
        <v>0</v>
      </c>
    </row>
    <row r="40" spans="1:153" x14ac:dyDescent="0.25"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>
        <f>$AO$30*$B$8</f>
        <v>13.5200944</v>
      </c>
      <c r="EF40" s="13">
        <f>$AO$30*$B$11</f>
        <v>587.84159999999997</v>
      </c>
      <c r="EG40" s="13">
        <f>$AO$30*$B$6</f>
        <v>3764.8889599999998</v>
      </c>
      <c r="EH40" s="13">
        <f>$AO$30*$B$10</f>
        <v>202.70400000000001</v>
      </c>
      <c r="EI40" s="13">
        <f>$AO$30*$B$7</f>
        <v>945.952</v>
      </c>
      <c r="EJ40" s="13">
        <f>$AO$26</f>
        <v>6560</v>
      </c>
      <c r="EK40" s="13">
        <f>$AO$15*$B$2</f>
        <v>6560</v>
      </c>
      <c r="EL40" s="13">
        <f>$AO$30*$B$9</f>
        <v>1236.4944</v>
      </c>
      <c r="EO40" s="9" t="s">
        <v>57</v>
      </c>
      <c r="EP40" s="10">
        <f>EE39+'domanda mensile 5F0538'!EE39+'domanda mensile 5F0539'!EE39+'domanda mensile 5F0548'!EE39</f>
        <v>0</v>
      </c>
      <c r="EQ40" s="10">
        <f>EF39+'domanda mensile 5F0538'!EF39+'domanda mensile 5F0539'!EF39+'domanda mensile 5F0548'!EF39</f>
        <v>0</v>
      </c>
      <c r="ER40" s="10">
        <f>EG39+'domanda mensile 5F0538'!EG39+'domanda mensile 5F0539'!EG39+'domanda mensile 5F0548'!EG39</f>
        <v>0</v>
      </c>
      <c r="ES40" s="10">
        <f>EH39+'domanda mensile 5F0538'!EH39+'domanda mensile 5F0539'!EH39+'domanda mensile 5F0548'!EH39</f>
        <v>0</v>
      </c>
      <c r="ET40" s="10">
        <f>EI39+'domanda mensile 5F0538'!EI39+'domanda mensile 5F0539'!EI39+'domanda mensile 5F0548'!EI39</f>
        <v>0</v>
      </c>
      <c r="EU40" s="10">
        <f>EJ39+'domanda mensile 5F0538'!EJ39+'domanda mensile 5F0539'!EJ39+'domanda mensile 5F0548'!EJ39</f>
        <v>0</v>
      </c>
      <c r="EV40" s="10">
        <f>EK39+'domanda mensile 5F0538'!EK39+'domanda mensile 5F0539'!EK39+'domanda mensile 5F0548'!EK39</f>
        <v>0</v>
      </c>
      <c r="EW40" s="10">
        <f>EL39+'domanda mensile 5F0538'!EL39+'domanda mensile 5F0539'!EL39+'domanda mensile 5F0548'!EL39</f>
        <v>0</v>
      </c>
    </row>
    <row r="41" spans="1:153" x14ac:dyDescent="0.25">
      <c r="A41" s="16" t="s">
        <v>238</v>
      </c>
      <c r="B41" s="16" t="s">
        <v>14</v>
      </c>
      <c r="C41" s="9" t="s">
        <v>163</v>
      </c>
      <c r="D41" s="9" t="s">
        <v>164</v>
      </c>
      <c r="E41" s="9" t="s">
        <v>165</v>
      </c>
      <c r="F41" s="9" t="s">
        <v>166</v>
      </c>
      <c r="G41" s="9" t="s">
        <v>167</v>
      </c>
      <c r="H41" s="9" t="s">
        <v>168</v>
      </c>
      <c r="I41" s="9" t="s">
        <v>169</v>
      </c>
      <c r="J41" s="9" t="s">
        <v>170</v>
      </c>
      <c r="K41" s="9" t="s">
        <v>171</v>
      </c>
      <c r="L41" s="9" t="s">
        <v>172</v>
      </c>
      <c r="M41" s="9" t="s">
        <v>173</v>
      </c>
      <c r="N41" s="9" t="s">
        <v>174</v>
      </c>
      <c r="O41" s="9" t="s">
        <v>175</v>
      </c>
      <c r="P41" s="9" t="s">
        <v>176</v>
      </c>
      <c r="Q41" s="9" t="s">
        <v>177</v>
      </c>
      <c r="R41" s="9" t="s">
        <v>158</v>
      </c>
      <c r="S41" s="9" t="s">
        <v>159</v>
      </c>
      <c r="T41" s="9" t="s">
        <v>160</v>
      </c>
      <c r="U41" s="9" t="s">
        <v>161</v>
      </c>
      <c r="V41" s="9" t="s">
        <v>162</v>
      </c>
      <c r="W41" s="9" t="s">
        <v>40</v>
      </c>
      <c r="X41" s="9" t="s">
        <v>41</v>
      </c>
      <c r="Y41" s="9" t="s">
        <v>42</v>
      </c>
      <c r="Z41" s="9" t="s">
        <v>43</v>
      </c>
      <c r="AA41" s="9" t="s">
        <v>178</v>
      </c>
      <c r="AB41" s="9" t="s">
        <v>45</v>
      </c>
      <c r="AC41" s="9" t="s">
        <v>46</v>
      </c>
      <c r="AD41" s="9" t="s">
        <v>47</v>
      </c>
      <c r="AE41" s="9" t="s">
        <v>48</v>
      </c>
      <c r="AF41" s="9" t="s">
        <v>44</v>
      </c>
      <c r="AG41" s="9" t="s">
        <v>50</v>
      </c>
      <c r="AH41" s="9" t="s">
        <v>51</v>
      </c>
      <c r="AI41" s="9" t="s">
        <v>52</v>
      </c>
      <c r="AJ41" s="9" t="s">
        <v>53</v>
      </c>
      <c r="AK41" s="9" t="s">
        <v>49</v>
      </c>
      <c r="AL41" s="9" t="s">
        <v>55</v>
      </c>
      <c r="AM41" s="9" t="s">
        <v>56</v>
      </c>
      <c r="AN41" s="9" t="s">
        <v>57</v>
      </c>
      <c r="AO41" s="9" t="s">
        <v>58</v>
      </c>
      <c r="AP41" s="9" t="s">
        <v>54</v>
      </c>
      <c r="AQ41" s="9" t="s">
        <v>60</v>
      </c>
      <c r="AR41" s="9" t="s">
        <v>61</v>
      </c>
      <c r="AS41" s="9" t="s">
        <v>62</v>
      </c>
      <c r="AT41" s="9" t="s">
        <v>63</v>
      </c>
      <c r="AU41" s="9" t="s">
        <v>59</v>
      </c>
      <c r="AV41" s="9" t="s">
        <v>65</v>
      </c>
      <c r="AW41" s="9" t="s">
        <v>66</v>
      </c>
      <c r="AX41" s="9" t="s">
        <v>67</v>
      </c>
      <c r="AY41" s="9" t="s">
        <v>68</v>
      </c>
      <c r="AZ41" s="9" t="s">
        <v>64</v>
      </c>
      <c r="BA41" s="9" t="s">
        <v>70</v>
      </c>
      <c r="BB41" s="9" t="s">
        <v>71</v>
      </c>
      <c r="BC41" s="9" t="s">
        <v>72</v>
      </c>
      <c r="BD41" s="9" t="s">
        <v>73</v>
      </c>
      <c r="BE41" s="9" t="s">
        <v>69</v>
      </c>
      <c r="BF41" s="9" t="s">
        <v>75</v>
      </c>
      <c r="BG41" s="9" t="s">
        <v>76</v>
      </c>
      <c r="BH41" s="9" t="s">
        <v>77</v>
      </c>
      <c r="BI41" s="9" t="s">
        <v>78</v>
      </c>
      <c r="BJ41" s="9" t="s">
        <v>74</v>
      </c>
      <c r="BK41" s="9" t="s">
        <v>80</v>
      </c>
      <c r="BL41" s="9" t="s">
        <v>81</v>
      </c>
      <c r="BM41" s="9" t="s">
        <v>82</v>
      </c>
      <c r="BN41" s="9" t="s">
        <v>83</v>
      </c>
      <c r="BO41" s="9" t="s">
        <v>79</v>
      </c>
      <c r="BP41" s="9" t="s">
        <v>85</v>
      </c>
      <c r="BQ41" s="9" t="s">
        <v>86</v>
      </c>
      <c r="BR41" s="9" t="s">
        <v>87</v>
      </c>
      <c r="BS41" s="9" t="s">
        <v>88</v>
      </c>
      <c r="BT41" s="9" t="s">
        <v>84</v>
      </c>
      <c r="BU41" s="9" t="s">
        <v>90</v>
      </c>
      <c r="BV41" s="9" t="s">
        <v>91</v>
      </c>
      <c r="BW41" s="9" t="s">
        <v>92</v>
      </c>
      <c r="BX41" s="9" t="s">
        <v>93</v>
      </c>
      <c r="BY41" s="9" t="s">
        <v>89</v>
      </c>
      <c r="BZ41" s="9" t="s">
        <v>95</v>
      </c>
      <c r="CA41" s="9" t="s">
        <v>96</v>
      </c>
      <c r="CB41" s="9" t="s">
        <v>97</v>
      </c>
      <c r="CC41" s="9" t="s">
        <v>98</v>
      </c>
      <c r="CD41" s="9" t="s">
        <v>94</v>
      </c>
      <c r="CE41" s="9" t="s">
        <v>100</v>
      </c>
      <c r="CF41" s="9" t="s">
        <v>101</v>
      </c>
      <c r="CG41" s="9" t="s">
        <v>102</v>
      </c>
      <c r="CH41" s="9" t="s">
        <v>103</v>
      </c>
      <c r="CI41" s="9" t="s">
        <v>99</v>
      </c>
      <c r="CJ41" s="9" t="s">
        <v>105</v>
      </c>
      <c r="CK41" s="9" t="s">
        <v>106</v>
      </c>
      <c r="CL41" s="9" t="s">
        <v>107</v>
      </c>
      <c r="CM41" s="9" t="s">
        <v>108</v>
      </c>
      <c r="CN41" s="9" t="s">
        <v>104</v>
      </c>
      <c r="CO41" s="9" t="s">
        <v>110</v>
      </c>
      <c r="CP41" s="9" t="s">
        <v>111</v>
      </c>
      <c r="CQ41" s="9" t="s">
        <v>112</v>
      </c>
      <c r="CR41" s="9" t="s">
        <v>113</v>
      </c>
      <c r="CS41" s="9" t="s">
        <v>109</v>
      </c>
      <c r="CT41" s="9" t="s">
        <v>115</v>
      </c>
      <c r="CU41" s="9" t="s">
        <v>116</v>
      </c>
      <c r="CV41" s="9" t="s">
        <v>117</v>
      </c>
      <c r="CW41" s="9" t="s">
        <v>118</v>
      </c>
      <c r="CX41" s="9" t="s">
        <v>114</v>
      </c>
      <c r="CY41" s="9" t="s">
        <v>120</v>
      </c>
      <c r="CZ41" s="9" t="s">
        <v>121</v>
      </c>
      <c r="DA41" s="9" t="s">
        <v>122</v>
      </c>
      <c r="DB41" s="9" t="s">
        <v>123</v>
      </c>
      <c r="DC41" s="9" t="s">
        <v>119</v>
      </c>
      <c r="DD41" s="9" t="s">
        <v>125</v>
      </c>
      <c r="DE41" s="9" t="s">
        <v>126</v>
      </c>
      <c r="DF41" s="9" t="s">
        <v>127</v>
      </c>
      <c r="DG41" s="9" t="s">
        <v>128</v>
      </c>
      <c r="DH41" s="9" t="s">
        <v>124</v>
      </c>
      <c r="DI41" s="9" t="s">
        <v>130</v>
      </c>
      <c r="DJ41" s="9" t="s">
        <v>131</v>
      </c>
      <c r="DK41" s="9" t="s">
        <v>132</v>
      </c>
      <c r="DL41" s="9" t="s">
        <v>133</v>
      </c>
      <c r="DM41" s="9" t="s">
        <v>129</v>
      </c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/>
      <c r="EF41" s="13"/>
      <c r="EG41" s="13"/>
      <c r="EH41" s="13"/>
      <c r="EI41" s="13"/>
      <c r="EJ41" s="13"/>
      <c r="EK41" s="13"/>
      <c r="EL41" s="13"/>
      <c r="EO41" s="9" t="s">
        <v>58</v>
      </c>
      <c r="EP41" s="10">
        <f>EE40+'domanda mensile 5F0538'!EE40+'domanda mensile 5F0539'!EE40+'domanda mensile 5F0548'!EE40</f>
        <v>13.5200944</v>
      </c>
      <c r="EQ41" s="10">
        <f>EF40+'domanda mensile 5F0538'!EF40+'domanda mensile 5F0539'!EF40+'domanda mensile 5F0548'!EF40</f>
        <v>587.84159999999997</v>
      </c>
      <c r="ER41" s="10">
        <f>EG40+'domanda mensile 5F0538'!EG40+'domanda mensile 5F0539'!EG40+'domanda mensile 5F0548'!EG40</f>
        <v>3764.8889599999998</v>
      </c>
      <c r="ES41" s="10">
        <f>EH40+'domanda mensile 5F0538'!EH40+'domanda mensile 5F0539'!EH40+'domanda mensile 5F0548'!EH40</f>
        <v>202.70400000000001</v>
      </c>
      <c r="ET41" s="10">
        <f>EI40+'domanda mensile 5F0538'!EI40+'domanda mensile 5F0539'!EI40+'domanda mensile 5F0548'!EI40</f>
        <v>945.952</v>
      </c>
      <c r="EU41" s="10">
        <f>EJ40+'domanda mensile 5F0538'!EJ40+'domanda mensile 5F0539'!EJ40+'domanda mensile 5F0548'!EJ40</f>
        <v>6560</v>
      </c>
      <c r="EV41" s="10">
        <f>EK40+'domanda mensile 5F0538'!EK40+'domanda mensile 5F0539'!EK40+'domanda mensile 5F0548'!EK40</f>
        <v>6560</v>
      </c>
      <c r="EW41" s="10">
        <f>EL40+'domanda mensile 5F0538'!EL40+'domanda mensile 5F0539'!EL40+'domanda mensile 5F0548'!EL40</f>
        <v>1236.4944</v>
      </c>
    </row>
    <row r="42" spans="1:153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>
        <f>$K$30*$B$8</f>
        <v>13.5200944</v>
      </c>
      <c r="L42" s="13"/>
      <c r="M42" s="13">
        <f>$M$30*$B$8</f>
        <v>591.50413000000003</v>
      </c>
      <c r="N42" s="13"/>
      <c r="O42" s="13"/>
      <c r="P42" s="13"/>
      <c r="Q42" s="13"/>
      <c r="R42" s="13"/>
      <c r="S42" s="13"/>
      <c r="T42" s="13"/>
      <c r="U42" s="13">
        <f>$U$30*$B$8</f>
        <v>101.40070799999999</v>
      </c>
      <c r="V42" s="13"/>
      <c r="W42" s="13">
        <f>$W$30*$B$8</f>
        <v>507.00353999999993</v>
      </c>
      <c r="X42" s="13"/>
      <c r="Y42" s="13"/>
      <c r="Z42" s="13"/>
      <c r="AA42" s="13"/>
      <c r="AB42" s="13"/>
      <c r="AC42" s="13"/>
      <c r="AD42" s="13"/>
      <c r="AE42" s="13">
        <f>$AE$30*$B$8</f>
        <v>1.26750885</v>
      </c>
      <c r="AF42" s="13"/>
      <c r="AG42" s="13">
        <f>$AG$30*$B$8</f>
        <v>101.40070799999999</v>
      </c>
      <c r="AH42" s="13"/>
      <c r="AI42" s="13"/>
      <c r="AJ42" s="13"/>
      <c r="AK42" s="13"/>
      <c r="AL42" s="13"/>
      <c r="AM42" s="13"/>
      <c r="AN42" s="13"/>
      <c r="AO42" s="13">
        <f>$AO$30*$B$8</f>
        <v>13.5200944</v>
      </c>
      <c r="AP42" s="13"/>
      <c r="AQ42" s="13"/>
      <c r="AR42" s="13"/>
      <c r="AS42" s="13"/>
      <c r="AT42" s="13"/>
      <c r="AU42" s="13">
        <f>$AU$30*$B$8</f>
        <v>591.50413000000003</v>
      </c>
      <c r="AV42" s="13"/>
      <c r="AW42" s="13"/>
      <c r="AX42" s="13"/>
      <c r="AY42" s="13">
        <f>$AY$30*$B$8</f>
        <v>101.40070799999999</v>
      </c>
      <c r="AZ42" s="13"/>
      <c r="BA42" s="13"/>
      <c r="BB42" s="13"/>
      <c r="BC42" s="13"/>
      <c r="BD42" s="13"/>
      <c r="BE42" s="13"/>
      <c r="BF42" s="13"/>
      <c r="BG42" s="13"/>
      <c r="BH42" s="13"/>
      <c r="BI42" s="13">
        <f>$BI$30*$B$8</f>
        <v>13.5200944</v>
      </c>
      <c r="BJ42" s="13"/>
      <c r="BK42" s="13"/>
      <c r="BL42" s="13"/>
      <c r="BM42" s="13">
        <f>$BM$30*$B$8</f>
        <v>5.0700354000000001</v>
      </c>
      <c r="BN42" s="13">
        <f>$BN$30*$B$8</f>
        <v>101.40070799999999</v>
      </c>
      <c r="BO42" s="13"/>
      <c r="BP42" s="13"/>
      <c r="BQ42" s="13">
        <f>$BQ$30*$B$8</f>
        <v>507.00353999999993</v>
      </c>
      <c r="BR42" s="13"/>
      <c r="BS42" s="13"/>
      <c r="BT42" s="13"/>
      <c r="BU42" s="13"/>
      <c r="BV42" s="13"/>
      <c r="BW42" s="13"/>
      <c r="BX42" s="13">
        <f>$BX$30*$B$8</f>
        <v>13.5200944</v>
      </c>
      <c r="BY42" s="13"/>
      <c r="BZ42" s="13"/>
      <c r="CA42" s="13"/>
      <c r="CB42" s="13"/>
      <c r="CC42" s="13">
        <f>$CC$30*$B$8</f>
        <v>152.10106199999998</v>
      </c>
      <c r="CD42" s="13"/>
      <c r="CE42" s="13"/>
      <c r="CF42" s="13">
        <f>$CF$30*$B$8</f>
        <v>8.4500589999999995</v>
      </c>
      <c r="CG42" s="13"/>
      <c r="CH42" s="13"/>
      <c r="CI42" s="13"/>
      <c r="CJ42" s="13"/>
      <c r="CK42" s="13"/>
      <c r="CL42" s="13"/>
      <c r="CM42" s="13">
        <f>$CM$30*$B$8</f>
        <v>507.00353999999993</v>
      </c>
      <c r="CN42" s="13"/>
      <c r="CO42" s="13"/>
      <c r="CP42" s="13"/>
      <c r="CQ42" s="13"/>
      <c r="CR42" s="13"/>
      <c r="CS42" s="13"/>
      <c r="CT42" s="13"/>
      <c r="CU42" s="13"/>
      <c r="CV42" s="13"/>
      <c r="CW42" s="13">
        <f>$CW$30*$B$8</f>
        <v>14.78760325</v>
      </c>
      <c r="CX42" s="13"/>
      <c r="CY42" s="13"/>
      <c r="CZ42" s="13"/>
      <c r="DA42" s="13"/>
      <c r="DB42" s="13"/>
      <c r="DC42" s="13"/>
      <c r="DD42" s="13"/>
      <c r="DE42" s="13"/>
      <c r="DF42" s="13">
        <f>$DF$30*$B$8</f>
        <v>676.00472000000002</v>
      </c>
      <c r="DG42" s="13">
        <f>$DG$30*$B$8</f>
        <v>101.40070799999999</v>
      </c>
      <c r="DH42" s="13"/>
      <c r="DI42" s="13"/>
      <c r="DJ42" s="13"/>
      <c r="DK42" s="13"/>
      <c r="DL42" s="13"/>
      <c r="DM42" s="13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/>
      <c r="EF42" s="13"/>
      <c r="EG42" s="13"/>
      <c r="EH42" s="13"/>
      <c r="EI42" s="13"/>
      <c r="EJ42" s="13"/>
      <c r="EK42" s="13"/>
      <c r="EL42" s="13"/>
      <c r="EO42" s="9" t="s">
        <v>54</v>
      </c>
      <c r="EP42" s="10">
        <f>EE41+'domanda mensile 5F0538'!EE41+'domanda mensile 5F0539'!EE41+'domanda mensile 5F0548'!EE41</f>
        <v>97.484826999999996</v>
      </c>
      <c r="EQ42" s="10">
        <f>EF41+'domanda mensile 5F0538'!EF41+'domanda mensile 5F0539'!EF41+'domanda mensile 5F0548'!EF41</f>
        <v>4238.5529999999999</v>
      </c>
      <c r="ER42" s="10">
        <f>EG41+'domanda mensile 5F0538'!EG41+'domanda mensile 5F0539'!EG41+'domanda mensile 5F0548'!EG41</f>
        <v>27146.2268</v>
      </c>
      <c r="ES42" s="10">
        <f>EH41+'domanda mensile 5F0538'!EH41+'domanda mensile 5F0539'!EH41+'domanda mensile 5F0548'!EH41</f>
        <v>1461.57</v>
      </c>
      <c r="ET42" s="10">
        <f>EI41+'domanda mensile 5F0538'!EI41+'domanda mensile 5F0539'!EI41+'domanda mensile 5F0548'!EI41</f>
        <v>6820.66</v>
      </c>
      <c r="EU42" s="10">
        <f>EJ41+'domanda mensile 5F0538'!EJ41+'domanda mensile 5F0539'!EJ41+'domanda mensile 5F0548'!EJ41</f>
        <v>47300</v>
      </c>
      <c r="EV42" s="10">
        <f>EK41+'domanda mensile 5F0538'!EK41+'domanda mensile 5F0539'!EK41+'domanda mensile 5F0548'!EK41</f>
        <v>47300</v>
      </c>
      <c r="EW42" s="10">
        <f>EL41+'domanda mensile 5F0538'!EL41+'domanda mensile 5F0539'!EL41+'domanda mensile 5F0548'!EL41</f>
        <v>8915.5769999999993</v>
      </c>
    </row>
    <row r="43" spans="1:153" x14ac:dyDescent="0.25"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/>
      <c r="EF43" s="13"/>
      <c r="EG43" s="13"/>
      <c r="EH43" s="13"/>
      <c r="EI43" s="13"/>
      <c r="EJ43" s="13"/>
      <c r="EK43" s="13"/>
      <c r="EL43" s="13"/>
      <c r="EO43" s="9" t="s">
        <v>60</v>
      </c>
      <c r="EP43" s="10">
        <f>EE42+'domanda mensile 5F0538'!EE42+'domanda mensile 5F0539'!EE42+'domanda mensile 5F0548'!EE42</f>
        <v>0</v>
      </c>
      <c r="EQ43" s="10">
        <f>EF42+'domanda mensile 5F0538'!EF42+'domanda mensile 5F0539'!EF42+'domanda mensile 5F0548'!EF42</f>
        <v>0</v>
      </c>
      <c r="ER43" s="10">
        <f>EG42+'domanda mensile 5F0538'!EG42+'domanda mensile 5F0539'!EG42+'domanda mensile 5F0548'!EG42</f>
        <v>0</v>
      </c>
      <c r="ES43" s="10">
        <f>EH42+'domanda mensile 5F0538'!EH42+'domanda mensile 5F0539'!EH42+'domanda mensile 5F0548'!EH42</f>
        <v>0</v>
      </c>
      <c r="ET43" s="10">
        <f>EI42+'domanda mensile 5F0538'!EI42+'domanda mensile 5F0539'!EI42+'domanda mensile 5F0548'!EI42</f>
        <v>0</v>
      </c>
      <c r="EU43" s="10">
        <f>EJ42+'domanda mensile 5F0538'!EJ42+'domanda mensile 5F0539'!EJ42+'domanda mensile 5F0548'!EJ42</f>
        <v>0</v>
      </c>
      <c r="EV43" s="10">
        <f>EK42+'domanda mensile 5F0538'!EK42+'domanda mensile 5F0539'!EK42+'domanda mensile 5F0548'!EK42</f>
        <v>0</v>
      </c>
      <c r="EW43" s="10">
        <f>EL42+'domanda mensile 5F0538'!EL42+'domanda mensile 5F0539'!EL42+'domanda mensile 5F0548'!EL42</f>
        <v>0</v>
      </c>
    </row>
    <row r="44" spans="1:153" x14ac:dyDescent="0.25"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/>
      <c r="EF44" s="13"/>
      <c r="EG44" s="13"/>
      <c r="EH44" s="13"/>
      <c r="EI44" s="13"/>
      <c r="EJ44" s="13"/>
      <c r="EK44" s="13"/>
      <c r="EL44" s="13"/>
      <c r="EO44" s="9" t="s">
        <v>61</v>
      </c>
      <c r="EP44" s="10">
        <f>EE43+'domanda mensile 5F0538'!EE43+'domanda mensile 5F0539'!EE43+'domanda mensile 5F0548'!EE43</f>
        <v>0</v>
      </c>
      <c r="EQ44" s="10">
        <f>EF43+'domanda mensile 5F0538'!EF43+'domanda mensile 5F0539'!EF43+'domanda mensile 5F0548'!EF43</f>
        <v>0</v>
      </c>
      <c r="ER44" s="10">
        <f>EG43+'domanda mensile 5F0538'!EG43+'domanda mensile 5F0539'!EG43+'domanda mensile 5F0548'!EG43</f>
        <v>0</v>
      </c>
      <c r="ES44" s="10">
        <f>EH43+'domanda mensile 5F0538'!EH43+'domanda mensile 5F0539'!EH43+'domanda mensile 5F0548'!EH43</f>
        <v>0</v>
      </c>
      <c r="ET44" s="10">
        <f>EI43+'domanda mensile 5F0538'!EI43+'domanda mensile 5F0539'!EI43+'domanda mensile 5F0548'!EI43</f>
        <v>0</v>
      </c>
      <c r="EU44" s="10">
        <f>EJ43+'domanda mensile 5F0538'!EJ43+'domanda mensile 5F0539'!EJ43+'domanda mensile 5F0548'!EJ43</f>
        <v>0</v>
      </c>
      <c r="EV44" s="10">
        <f>EK43+'domanda mensile 5F0538'!EK43+'domanda mensile 5F0539'!EK43+'domanda mensile 5F0548'!EK43</f>
        <v>0</v>
      </c>
      <c r="EW44" s="10">
        <f>EL43+'domanda mensile 5F0538'!EL43+'domanda mensile 5F0539'!EL43+'domanda mensile 5F0548'!EL43</f>
        <v>0</v>
      </c>
    </row>
    <row r="45" spans="1:153" x14ac:dyDescent="0.25">
      <c r="A45" s="16" t="s">
        <v>238</v>
      </c>
      <c r="B45" s="16" t="s">
        <v>16</v>
      </c>
      <c r="C45" s="9" t="s">
        <v>163</v>
      </c>
      <c r="D45" s="9" t="s">
        <v>164</v>
      </c>
      <c r="E45" s="9" t="s">
        <v>165</v>
      </c>
      <c r="F45" s="9" t="s">
        <v>166</v>
      </c>
      <c r="G45" s="9" t="s">
        <v>167</v>
      </c>
      <c r="H45" s="9" t="s">
        <v>168</v>
      </c>
      <c r="I45" s="9" t="s">
        <v>169</v>
      </c>
      <c r="J45" s="9" t="s">
        <v>170</v>
      </c>
      <c r="K45" s="9" t="s">
        <v>171</v>
      </c>
      <c r="L45" s="9" t="s">
        <v>172</v>
      </c>
      <c r="M45" s="9" t="s">
        <v>173</v>
      </c>
      <c r="N45" s="9" t="s">
        <v>174</v>
      </c>
      <c r="O45" s="9" t="s">
        <v>175</v>
      </c>
      <c r="P45" s="9" t="s">
        <v>176</v>
      </c>
      <c r="Q45" s="9" t="s">
        <v>177</v>
      </c>
      <c r="R45" s="9" t="s">
        <v>158</v>
      </c>
      <c r="S45" s="9" t="s">
        <v>159</v>
      </c>
      <c r="T45" s="9" t="s">
        <v>160</v>
      </c>
      <c r="U45" s="9" t="s">
        <v>161</v>
      </c>
      <c r="V45" s="9" t="s">
        <v>162</v>
      </c>
      <c r="W45" s="9" t="s">
        <v>40</v>
      </c>
      <c r="X45" s="9" t="s">
        <v>41</v>
      </c>
      <c r="Y45" s="9" t="s">
        <v>42</v>
      </c>
      <c r="Z45" s="9" t="s">
        <v>43</v>
      </c>
      <c r="AA45" s="9" t="s">
        <v>178</v>
      </c>
      <c r="AB45" s="9" t="s">
        <v>45</v>
      </c>
      <c r="AC45" s="9" t="s">
        <v>46</v>
      </c>
      <c r="AD45" s="9" t="s">
        <v>47</v>
      </c>
      <c r="AE45" s="9" t="s">
        <v>48</v>
      </c>
      <c r="AF45" s="9" t="s">
        <v>44</v>
      </c>
      <c r="AG45" s="9" t="s">
        <v>50</v>
      </c>
      <c r="AH45" s="9" t="s">
        <v>51</v>
      </c>
      <c r="AI45" s="9" t="s">
        <v>52</v>
      </c>
      <c r="AJ45" s="9" t="s">
        <v>53</v>
      </c>
      <c r="AK45" s="9" t="s">
        <v>49</v>
      </c>
      <c r="AL45" s="9" t="s">
        <v>55</v>
      </c>
      <c r="AM45" s="9" t="s">
        <v>56</v>
      </c>
      <c r="AN45" s="9" t="s">
        <v>57</v>
      </c>
      <c r="AO45" s="9" t="s">
        <v>58</v>
      </c>
      <c r="AP45" s="9" t="s">
        <v>54</v>
      </c>
      <c r="AQ45" s="9" t="s">
        <v>60</v>
      </c>
      <c r="AR45" s="9" t="s">
        <v>61</v>
      </c>
      <c r="AS45" s="9" t="s">
        <v>62</v>
      </c>
      <c r="AT45" s="9" t="s">
        <v>63</v>
      </c>
      <c r="AU45" s="9" t="s">
        <v>59</v>
      </c>
      <c r="AV45" s="9" t="s">
        <v>65</v>
      </c>
      <c r="AW45" s="9" t="s">
        <v>66</v>
      </c>
      <c r="AX45" s="9" t="s">
        <v>67</v>
      </c>
      <c r="AY45" s="9" t="s">
        <v>68</v>
      </c>
      <c r="AZ45" s="9" t="s">
        <v>64</v>
      </c>
      <c r="BA45" s="9" t="s">
        <v>70</v>
      </c>
      <c r="BB45" s="9" t="s">
        <v>71</v>
      </c>
      <c r="BC45" s="9" t="s">
        <v>72</v>
      </c>
      <c r="BD45" s="9" t="s">
        <v>73</v>
      </c>
      <c r="BE45" s="9" t="s">
        <v>69</v>
      </c>
      <c r="BF45" s="9" t="s">
        <v>75</v>
      </c>
      <c r="BG45" s="9" t="s">
        <v>76</v>
      </c>
      <c r="BH45" s="9" t="s">
        <v>77</v>
      </c>
      <c r="BI45" s="9" t="s">
        <v>78</v>
      </c>
      <c r="BJ45" s="9" t="s">
        <v>74</v>
      </c>
      <c r="BK45" s="9" t="s">
        <v>80</v>
      </c>
      <c r="BL45" s="9" t="s">
        <v>81</v>
      </c>
      <c r="BM45" s="9" t="s">
        <v>82</v>
      </c>
      <c r="BN45" s="9" t="s">
        <v>83</v>
      </c>
      <c r="BO45" s="9" t="s">
        <v>79</v>
      </c>
      <c r="BP45" s="9" t="s">
        <v>85</v>
      </c>
      <c r="BQ45" s="9" t="s">
        <v>86</v>
      </c>
      <c r="BR45" s="9" t="s">
        <v>87</v>
      </c>
      <c r="BS45" s="9" t="s">
        <v>88</v>
      </c>
      <c r="BT45" s="9" t="s">
        <v>84</v>
      </c>
      <c r="BU45" s="9" t="s">
        <v>90</v>
      </c>
      <c r="BV45" s="9" t="s">
        <v>91</v>
      </c>
      <c r="BW45" s="9" t="s">
        <v>92</v>
      </c>
      <c r="BX45" s="9" t="s">
        <v>93</v>
      </c>
      <c r="BY45" s="9" t="s">
        <v>89</v>
      </c>
      <c r="BZ45" s="9" t="s">
        <v>95</v>
      </c>
      <c r="CA45" s="9" t="s">
        <v>96</v>
      </c>
      <c r="CB45" s="9" t="s">
        <v>97</v>
      </c>
      <c r="CC45" s="9" t="s">
        <v>98</v>
      </c>
      <c r="CD45" s="9" t="s">
        <v>94</v>
      </c>
      <c r="CE45" s="9" t="s">
        <v>100</v>
      </c>
      <c r="CF45" s="9" t="s">
        <v>101</v>
      </c>
      <c r="CG45" s="9" t="s">
        <v>102</v>
      </c>
      <c r="CH45" s="9" t="s">
        <v>103</v>
      </c>
      <c r="CI45" s="9" t="s">
        <v>99</v>
      </c>
      <c r="CJ45" s="9" t="s">
        <v>105</v>
      </c>
      <c r="CK45" s="9" t="s">
        <v>106</v>
      </c>
      <c r="CL45" s="9" t="s">
        <v>107</v>
      </c>
      <c r="CM45" s="9" t="s">
        <v>108</v>
      </c>
      <c r="CN45" s="9" t="s">
        <v>104</v>
      </c>
      <c r="CO45" s="9" t="s">
        <v>110</v>
      </c>
      <c r="CP45" s="9" t="s">
        <v>111</v>
      </c>
      <c r="CQ45" s="9" t="s">
        <v>112</v>
      </c>
      <c r="CR45" s="9" t="s">
        <v>113</v>
      </c>
      <c r="CS45" s="9" t="s">
        <v>109</v>
      </c>
      <c r="CT45" s="9" t="s">
        <v>115</v>
      </c>
      <c r="CU45" s="9" t="s">
        <v>116</v>
      </c>
      <c r="CV45" s="9" t="s">
        <v>117</v>
      </c>
      <c r="CW45" s="9" t="s">
        <v>118</v>
      </c>
      <c r="CX45" s="9" t="s">
        <v>114</v>
      </c>
      <c r="CY45" s="9" t="s">
        <v>120</v>
      </c>
      <c r="CZ45" s="9" t="s">
        <v>121</v>
      </c>
      <c r="DA45" s="9" t="s">
        <v>122</v>
      </c>
      <c r="DB45" s="9" t="s">
        <v>123</v>
      </c>
      <c r="DC45" s="9" t="s">
        <v>119</v>
      </c>
      <c r="DD45" s="9" t="s">
        <v>125</v>
      </c>
      <c r="DE45" s="9" t="s">
        <v>126</v>
      </c>
      <c r="DF45" s="9" t="s">
        <v>127</v>
      </c>
      <c r="DG45" s="9" t="s">
        <v>128</v>
      </c>
      <c r="DH45" s="9" t="s">
        <v>124</v>
      </c>
      <c r="DI45" s="9" t="s">
        <v>130</v>
      </c>
      <c r="DJ45" s="9" t="s">
        <v>131</v>
      </c>
      <c r="DK45" s="9" t="s">
        <v>132</v>
      </c>
      <c r="DL45" s="9" t="s">
        <v>133</v>
      </c>
      <c r="DM45" s="9" t="s">
        <v>129</v>
      </c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/>
      <c r="EF45" s="13"/>
      <c r="EG45" s="13"/>
      <c r="EH45" s="13"/>
      <c r="EI45" s="13"/>
      <c r="EJ45" s="13"/>
      <c r="EK45" s="13"/>
      <c r="EL45" s="13"/>
      <c r="EO45" s="9" t="s">
        <v>62</v>
      </c>
      <c r="EP45" s="10">
        <f>EE44+'domanda mensile 5F0538'!EE44+'domanda mensile 5F0539'!EE44+'domanda mensile 5F0548'!EE44</f>
        <v>0</v>
      </c>
      <c r="EQ45" s="10">
        <f>EF44+'domanda mensile 5F0538'!EF44+'domanda mensile 5F0539'!EF44+'domanda mensile 5F0548'!EF44</f>
        <v>0</v>
      </c>
      <c r="ER45" s="10">
        <f>EG44+'domanda mensile 5F0538'!EG44+'domanda mensile 5F0539'!EG44+'domanda mensile 5F0548'!EG44</f>
        <v>0</v>
      </c>
      <c r="ES45" s="10">
        <f>EH44+'domanda mensile 5F0538'!EH44+'domanda mensile 5F0539'!EH44+'domanda mensile 5F0548'!EH44</f>
        <v>0</v>
      </c>
      <c r="ET45" s="10">
        <f>EI44+'domanda mensile 5F0538'!EI44+'domanda mensile 5F0539'!EI44+'domanda mensile 5F0548'!EI44</f>
        <v>0</v>
      </c>
      <c r="EU45" s="10">
        <f>EJ44+'domanda mensile 5F0538'!EJ44+'domanda mensile 5F0539'!EJ44+'domanda mensile 5F0548'!EJ44</f>
        <v>0</v>
      </c>
      <c r="EV45" s="10">
        <f>EK44+'domanda mensile 5F0538'!EK44+'domanda mensile 5F0539'!EK44+'domanda mensile 5F0548'!EK44</f>
        <v>0</v>
      </c>
      <c r="EW45" s="10">
        <f>EL44+'domanda mensile 5F0538'!EL44+'domanda mensile 5F0539'!EL44+'domanda mensile 5F0548'!EL44</f>
        <v>0</v>
      </c>
    </row>
    <row r="46" spans="1:153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>
        <f>$K$30*$B$9</f>
        <v>1236.4944</v>
      </c>
      <c r="L46" s="13"/>
      <c r="M46" s="13">
        <f>$M$30*$B$9</f>
        <v>54096.63</v>
      </c>
      <c r="N46" s="13"/>
      <c r="O46" s="13"/>
      <c r="P46" s="13"/>
      <c r="Q46" s="13"/>
      <c r="R46" s="13"/>
      <c r="S46" s="13"/>
      <c r="T46" s="13"/>
      <c r="U46" s="13">
        <f>$U$30*$B$9</f>
        <v>9273.7079999999987</v>
      </c>
      <c r="V46" s="13"/>
      <c r="W46" s="13">
        <f>$W$30*$B$9</f>
        <v>46368.539999999994</v>
      </c>
      <c r="X46" s="13"/>
      <c r="Y46" s="13"/>
      <c r="Z46" s="13"/>
      <c r="AA46" s="13"/>
      <c r="AB46" s="13"/>
      <c r="AC46" s="13"/>
      <c r="AD46" s="13"/>
      <c r="AE46" s="13">
        <f>$AE$30*$B$9</f>
        <v>115.92134999999999</v>
      </c>
      <c r="AF46" s="13"/>
      <c r="AG46" s="13">
        <f>$AG$30*$B$9</f>
        <v>9273.7079999999987</v>
      </c>
      <c r="AH46" s="13"/>
      <c r="AI46" s="13"/>
      <c r="AJ46" s="13"/>
      <c r="AK46" s="13"/>
      <c r="AL46" s="13"/>
      <c r="AM46" s="13"/>
      <c r="AN46" s="13"/>
      <c r="AO46" s="13">
        <f>$AO$30*$B$9</f>
        <v>1236.4944</v>
      </c>
      <c r="AP46" s="13"/>
      <c r="AQ46" s="13"/>
      <c r="AR46" s="13"/>
      <c r="AS46" s="13"/>
      <c r="AT46" s="13"/>
      <c r="AU46" s="13">
        <f>$AU$30*$B$9</f>
        <v>54096.63</v>
      </c>
      <c r="AV46" s="13"/>
      <c r="AW46" s="13"/>
      <c r="AX46" s="13"/>
      <c r="AY46" s="13">
        <f>$AY$30*$B$9</f>
        <v>9273.7079999999987</v>
      </c>
      <c r="AZ46" s="13"/>
      <c r="BA46" s="13"/>
      <c r="BB46" s="13"/>
      <c r="BC46" s="13"/>
      <c r="BD46" s="13"/>
      <c r="BE46" s="13"/>
      <c r="BF46" s="13"/>
      <c r="BG46" s="13"/>
      <c r="BH46" s="13"/>
      <c r="BI46" s="13">
        <f>$BI$30*$B$9</f>
        <v>1236.4944</v>
      </c>
      <c r="BJ46" s="13"/>
      <c r="BK46" s="13"/>
      <c r="BL46" s="13"/>
      <c r="BM46" s="13">
        <f>$BM$30*$B$9</f>
        <v>463.68539999999996</v>
      </c>
      <c r="BN46" s="13">
        <f>$BN$30*$B$9</f>
        <v>9273.7079999999987</v>
      </c>
      <c r="BO46" s="13"/>
      <c r="BP46" s="13"/>
      <c r="BQ46" s="13">
        <f>$BQ$30*$B$9</f>
        <v>46368.539999999994</v>
      </c>
      <c r="BR46" s="13"/>
      <c r="BS46" s="13"/>
      <c r="BT46" s="13"/>
      <c r="BU46" s="13"/>
      <c r="BV46" s="13"/>
      <c r="BW46" s="13"/>
      <c r="BX46" s="13">
        <f>$BX$30*$B$9</f>
        <v>1236.4944</v>
      </c>
      <c r="BY46" s="13"/>
      <c r="BZ46" s="13"/>
      <c r="CA46" s="13"/>
      <c r="CB46" s="13"/>
      <c r="CC46" s="13">
        <f>$CC$30*$B$9</f>
        <v>13910.562</v>
      </c>
      <c r="CD46" s="13"/>
      <c r="CE46" s="13"/>
      <c r="CF46" s="13">
        <f>$CF$30*$B$9</f>
        <v>772.80899999999997</v>
      </c>
      <c r="CG46" s="13"/>
      <c r="CH46" s="13"/>
      <c r="CI46" s="13"/>
      <c r="CJ46" s="13"/>
      <c r="CK46" s="13"/>
      <c r="CL46" s="13"/>
      <c r="CM46" s="13">
        <f>$CM$30*$B$9</f>
        <v>46368.539999999994</v>
      </c>
      <c r="CN46" s="13"/>
      <c r="CO46" s="13"/>
      <c r="CP46" s="13"/>
      <c r="CQ46" s="13"/>
      <c r="CR46" s="13"/>
      <c r="CS46" s="13"/>
      <c r="CT46" s="13"/>
      <c r="CU46" s="13"/>
      <c r="CV46" s="13"/>
      <c r="CW46" s="13">
        <f>$CW$30*$B$9</f>
        <v>1352.4157499999999</v>
      </c>
      <c r="CX46" s="13"/>
      <c r="CY46" s="13"/>
      <c r="CZ46" s="13"/>
      <c r="DA46" s="13"/>
      <c r="DB46" s="13"/>
      <c r="DC46" s="13"/>
      <c r="DD46" s="13"/>
      <c r="DE46" s="13"/>
      <c r="DF46" s="13">
        <f>$DF$30*$B$9</f>
        <v>61824.719999999994</v>
      </c>
      <c r="DG46" s="13">
        <f>$DG$30*$B$9</f>
        <v>9273.7079999999987</v>
      </c>
      <c r="DH46" s="13"/>
      <c r="DI46" s="13"/>
      <c r="DJ46" s="13"/>
      <c r="DK46" s="13"/>
      <c r="DL46" s="13"/>
      <c r="DM46" s="13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>
        <f>$AU$30*$B$8</f>
        <v>591.50413000000003</v>
      </c>
      <c r="EF46" s="13">
        <f>$AU$30*$B$11</f>
        <v>25718.07</v>
      </c>
      <c r="EG46" s="13">
        <f>$AU$30*$B$6</f>
        <v>164713.89199999999</v>
      </c>
      <c r="EH46" s="13">
        <f>$AU$30*$B$10</f>
        <v>8868.2999999999993</v>
      </c>
      <c r="EI46" s="13">
        <f>$AU$30*$B$7</f>
        <v>41385.4</v>
      </c>
      <c r="EJ46" s="13">
        <f>$AU$26</f>
        <v>287000</v>
      </c>
      <c r="EK46" s="13">
        <f>$AU$15*$B$2</f>
        <v>287000</v>
      </c>
      <c r="EL46" s="13">
        <f>$AU$30*$B$9</f>
        <v>54096.63</v>
      </c>
      <c r="EO46" s="9" t="s">
        <v>63</v>
      </c>
      <c r="EP46" s="10">
        <f>EE45+'domanda mensile 5F0538'!EE45+'domanda mensile 5F0539'!EE45+'domanda mensile 5F0548'!EE45</f>
        <v>0</v>
      </c>
      <c r="EQ46" s="10">
        <f>EF45+'domanda mensile 5F0538'!EF45+'domanda mensile 5F0539'!EF45+'domanda mensile 5F0548'!EF45</f>
        <v>0</v>
      </c>
      <c r="ER46" s="10">
        <f>EG45+'domanda mensile 5F0538'!EG45+'domanda mensile 5F0539'!EG45+'domanda mensile 5F0548'!EG45</f>
        <v>0</v>
      </c>
      <c r="ES46" s="10">
        <f>EH45+'domanda mensile 5F0538'!EH45+'domanda mensile 5F0539'!EH45+'domanda mensile 5F0548'!EH45</f>
        <v>0</v>
      </c>
      <c r="ET46" s="10">
        <f>EI45+'domanda mensile 5F0538'!EI45+'domanda mensile 5F0539'!EI45+'domanda mensile 5F0548'!EI45</f>
        <v>0</v>
      </c>
      <c r="EU46" s="10">
        <f>EJ45+'domanda mensile 5F0538'!EJ45+'domanda mensile 5F0539'!EJ45+'domanda mensile 5F0548'!EJ45</f>
        <v>0</v>
      </c>
      <c r="EV46" s="10">
        <f>EK45+'domanda mensile 5F0538'!EK45+'domanda mensile 5F0539'!EK45+'domanda mensile 5F0548'!EK45</f>
        <v>0</v>
      </c>
      <c r="EW46" s="10">
        <f>EL45+'domanda mensile 5F0538'!EL45+'domanda mensile 5F0539'!EL45+'domanda mensile 5F0548'!EL45</f>
        <v>0</v>
      </c>
    </row>
    <row r="47" spans="1:153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/>
      <c r="EF47" s="13"/>
      <c r="EG47" s="13"/>
      <c r="EH47" s="13"/>
      <c r="EI47" s="13"/>
      <c r="EJ47" s="13"/>
      <c r="EK47" s="13"/>
      <c r="EL47" s="13"/>
      <c r="EO47" s="9" t="s">
        <v>59</v>
      </c>
      <c r="EP47" s="10">
        <f>EE46+'domanda mensile 5F0538'!EE46+'domanda mensile 5F0539'!EE46+'domanda mensile 5F0548'!EE46</f>
        <v>869.73778000000004</v>
      </c>
      <c r="EQ47" s="10">
        <f>EF46+'domanda mensile 5F0538'!EF46+'domanda mensile 5F0539'!EF46+'domanda mensile 5F0548'!EF46</f>
        <v>37815.42</v>
      </c>
      <c r="ER47" s="10">
        <f>EG46+'domanda mensile 5F0538'!EG46+'domanda mensile 5F0539'!EG46+'domanda mensile 5F0548'!EG46</f>
        <v>242192.552</v>
      </c>
      <c r="ES47" s="10">
        <f>EH46+'domanda mensile 5F0538'!EH46+'domanda mensile 5F0539'!EH46+'domanda mensile 5F0548'!EH46</f>
        <v>13039.8</v>
      </c>
      <c r="ET47" s="10">
        <f>EI46+'domanda mensile 5F0538'!EI46+'domanda mensile 5F0539'!EI46+'domanda mensile 5F0548'!EI46</f>
        <v>60852.4</v>
      </c>
      <c r="EU47" s="10">
        <f>EJ46+'domanda mensile 5F0538'!EJ46+'domanda mensile 5F0539'!EJ46+'domanda mensile 5F0548'!EJ46</f>
        <v>422000</v>
      </c>
      <c r="EV47" s="10">
        <f>EK46+'domanda mensile 5F0538'!EK46+'domanda mensile 5F0539'!EK46+'domanda mensile 5F0548'!EK46</f>
        <v>422000</v>
      </c>
      <c r="EW47" s="10">
        <f>EL46+'domanda mensile 5F0538'!EL46+'domanda mensile 5F0539'!EL46+'domanda mensile 5F0548'!EL46</f>
        <v>79542.78</v>
      </c>
    </row>
    <row r="48" spans="1:153" x14ac:dyDescent="0.25"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/>
      <c r="EF48" s="13"/>
      <c r="EG48" s="13"/>
      <c r="EH48" s="13"/>
      <c r="EI48" s="13"/>
      <c r="EJ48" s="13"/>
      <c r="EK48" s="13"/>
      <c r="EL48" s="13"/>
      <c r="EO48" s="9" t="s">
        <v>65</v>
      </c>
      <c r="EP48" s="10">
        <f>EE47+'domanda mensile 5F0538'!EE47+'domanda mensile 5F0539'!EE47+'domanda mensile 5F0548'!EE47</f>
        <v>0</v>
      </c>
      <c r="EQ48" s="10">
        <f>EF47+'domanda mensile 5F0538'!EF47+'domanda mensile 5F0539'!EF47+'domanda mensile 5F0548'!EF47</f>
        <v>0</v>
      </c>
      <c r="ER48" s="10">
        <f>EG47+'domanda mensile 5F0538'!EG47+'domanda mensile 5F0539'!EG47+'domanda mensile 5F0548'!EG47</f>
        <v>0</v>
      </c>
      <c r="ES48" s="10">
        <f>EH47+'domanda mensile 5F0538'!EH47+'domanda mensile 5F0539'!EH47+'domanda mensile 5F0548'!EH47</f>
        <v>0</v>
      </c>
      <c r="ET48" s="10">
        <f>EI47+'domanda mensile 5F0538'!EI47+'domanda mensile 5F0539'!EI47+'domanda mensile 5F0548'!EI47</f>
        <v>0</v>
      </c>
      <c r="EU48" s="10">
        <f>EJ47+'domanda mensile 5F0538'!EJ47+'domanda mensile 5F0539'!EJ47+'domanda mensile 5F0548'!EJ47</f>
        <v>0</v>
      </c>
      <c r="EV48" s="10">
        <f>EK47+'domanda mensile 5F0538'!EK47+'domanda mensile 5F0539'!EK47+'domanda mensile 5F0548'!EK47</f>
        <v>0</v>
      </c>
      <c r="EW48" s="10">
        <f>EL47+'domanda mensile 5F0538'!EL47+'domanda mensile 5F0539'!EL47+'domanda mensile 5F0548'!EL47</f>
        <v>0</v>
      </c>
    </row>
    <row r="49" spans="1:153" x14ac:dyDescent="0.25">
      <c r="A49" s="16" t="s">
        <v>238</v>
      </c>
      <c r="B49" s="16" t="s">
        <v>18</v>
      </c>
      <c r="C49" s="9" t="s">
        <v>163</v>
      </c>
      <c r="D49" s="9" t="s">
        <v>164</v>
      </c>
      <c r="E49" s="9" t="s">
        <v>165</v>
      </c>
      <c r="F49" s="9" t="s">
        <v>166</v>
      </c>
      <c r="G49" s="9" t="s">
        <v>167</v>
      </c>
      <c r="H49" s="9" t="s">
        <v>168</v>
      </c>
      <c r="I49" s="9" t="s">
        <v>169</v>
      </c>
      <c r="J49" s="9" t="s">
        <v>170</v>
      </c>
      <c r="K49" s="9" t="s">
        <v>171</v>
      </c>
      <c r="L49" s="9" t="s">
        <v>172</v>
      </c>
      <c r="M49" s="9" t="s">
        <v>173</v>
      </c>
      <c r="N49" s="9" t="s">
        <v>174</v>
      </c>
      <c r="O49" s="9" t="s">
        <v>175</v>
      </c>
      <c r="P49" s="9" t="s">
        <v>176</v>
      </c>
      <c r="Q49" s="9" t="s">
        <v>177</v>
      </c>
      <c r="R49" s="9" t="s">
        <v>158</v>
      </c>
      <c r="S49" s="9" t="s">
        <v>159</v>
      </c>
      <c r="T49" s="9" t="s">
        <v>160</v>
      </c>
      <c r="U49" s="9" t="s">
        <v>161</v>
      </c>
      <c r="V49" s="9" t="s">
        <v>162</v>
      </c>
      <c r="W49" s="9" t="s">
        <v>40</v>
      </c>
      <c r="X49" s="9" t="s">
        <v>41</v>
      </c>
      <c r="Y49" s="9" t="s">
        <v>42</v>
      </c>
      <c r="Z49" s="9" t="s">
        <v>43</v>
      </c>
      <c r="AA49" s="9" t="s">
        <v>178</v>
      </c>
      <c r="AB49" s="9" t="s">
        <v>45</v>
      </c>
      <c r="AC49" s="9" t="s">
        <v>46</v>
      </c>
      <c r="AD49" s="9" t="s">
        <v>47</v>
      </c>
      <c r="AE49" s="9" t="s">
        <v>48</v>
      </c>
      <c r="AF49" s="9" t="s">
        <v>44</v>
      </c>
      <c r="AG49" s="9" t="s">
        <v>50</v>
      </c>
      <c r="AH49" s="9" t="s">
        <v>51</v>
      </c>
      <c r="AI49" s="9" t="s">
        <v>52</v>
      </c>
      <c r="AJ49" s="9" t="s">
        <v>53</v>
      </c>
      <c r="AK49" s="9" t="s">
        <v>49</v>
      </c>
      <c r="AL49" s="9" t="s">
        <v>55</v>
      </c>
      <c r="AM49" s="9" t="s">
        <v>56</v>
      </c>
      <c r="AN49" s="9" t="s">
        <v>57</v>
      </c>
      <c r="AO49" s="9" t="s">
        <v>58</v>
      </c>
      <c r="AP49" s="9" t="s">
        <v>54</v>
      </c>
      <c r="AQ49" s="9" t="s">
        <v>60</v>
      </c>
      <c r="AR49" s="9" t="s">
        <v>61</v>
      </c>
      <c r="AS49" s="9" t="s">
        <v>62</v>
      </c>
      <c r="AT49" s="9" t="s">
        <v>63</v>
      </c>
      <c r="AU49" s="9" t="s">
        <v>59</v>
      </c>
      <c r="AV49" s="9" t="s">
        <v>65</v>
      </c>
      <c r="AW49" s="9" t="s">
        <v>66</v>
      </c>
      <c r="AX49" s="9" t="s">
        <v>67</v>
      </c>
      <c r="AY49" s="9" t="s">
        <v>68</v>
      </c>
      <c r="AZ49" s="9" t="s">
        <v>64</v>
      </c>
      <c r="BA49" s="9" t="s">
        <v>70</v>
      </c>
      <c r="BB49" s="9" t="s">
        <v>71</v>
      </c>
      <c r="BC49" s="9" t="s">
        <v>72</v>
      </c>
      <c r="BD49" s="9" t="s">
        <v>73</v>
      </c>
      <c r="BE49" s="9" t="s">
        <v>69</v>
      </c>
      <c r="BF49" s="9" t="s">
        <v>75</v>
      </c>
      <c r="BG49" s="9" t="s">
        <v>76</v>
      </c>
      <c r="BH49" s="9" t="s">
        <v>77</v>
      </c>
      <c r="BI49" s="9" t="s">
        <v>78</v>
      </c>
      <c r="BJ49" s="9" t="s">
        <v>74</v>
      </c>
      <c r="BK49" s="9" t="s">
        <v>80</v>
      </c>
      <c r="BL49" s="9" t="s">
        <v>81</v>
      </c>
      <c r="BM49" s="9" t="s">
        <v>82</v>
      </c>
      <c r="BN49" s="9" t="s">
        <v>83</v>
      </c>
      <c r="BO49" s="9" t="s">
        <v>79</v>
      </c>
      <c r="BP49" s="9" t="s">
        <v>85</v>
      </c>
      <c r="BQ49" s="9" t="s">
        <v>86</v>
      </c>
      <c r="BR49" s="9" t="s">
        <v>87</v>
      </c>
      <c r="BS49" s="9" t="s">
        <v>88</v>
      </c>
      <c r="BT49" s="9" t="s">
        <v>84</v>
      </c>
      <c r="BU49" s="9" t="s">
        <v>90</v>
      </c>
      <c r="BV49" s="9" t="s">
        <v>91</v>
      </c>
      <c r="BW49" s="9" t="s">
        <v>92</v>
      </c>
      <c r="BX49" s="9" t="s">
        <v>93</v>
      </c>
      <c r="BY49" s="9" t="s">
        <v>89</v>
      </c>
      <c r="BZ49" s="9" t="s">
        <v>95</v>
      </c>
      <c r="CA49" s="9" t="s">
        <v>96</v>
      </c>
      <c r="CB49" s="9" t="s">
        <v>97</v>
      </c>
      <c r="CC49" s="9" t="s">
        <v>98</v>
      </c>
      <c r="CD49" s="9" t="s">
        <v>94</v>
      </c>
      <c r="CE49" s="9" t="s">
        <v>100</v>
      </c>
      <c r="CF49" s="9" t="s">
        <v>101</v>
      </c>
      <c r="CG49" s="9" t="s">
        <v>102</v>
      </c>
      <c r="CH49" s="9" t="s">
        <v>103</v>
      </c>
      <c r="CI49" s="9" t="s">
        <v>99</v>
      </c>
      <c r="CJ49" s="9" t="s">
        <v>105</v>
      </c>
      <c r="CK49" s="9" t="s">
        <v>106</v>
      </c>
      <c r="CL49" s="9" t="s">
        <v>107</v>
      </c>
      <c r="CM49" s="9" t="s">
        <v>108</v>
      </c>
      <c r="CN49" s="9" t="s">
        <v>104</v>
      </c>
      <c r="CO49" s="9" t="s">
        <v>110</v>
      </c>
      <c r="CP49" s="9" t="s">
        <v>111</v>
      </c>
      <c r="CQ49" s="9" t="s">
        <v>112</v>
      </c>
      <c r="CR49" s="9" t="s">
        <v>113</v>
      </c>
      <c r="CS49" s="9" t="s">
        <v>109</v>
      </c>
      <c r="CT49" s="9" t="s">
        <v>115</v>
      </c>
      <c r="CU49" s="9" t="s">
        <v>116</v>
      </c>
      <c r="CV49" s="9" t="s">
        <v>117</v>
      </c>
      <c r="CW49" s="9" t="s">
        <v>118</v>
      </c>
      <c r="CX49" s="9" t="s">
        <v>114</v>
      </c>
      <c r="CY49" s="9" t="s">
        <v>120</v>
      </c>
      <c r="CZ49" s="9" t="s">
        <v>121</v>
      </c>
      <c r="DA49" s="9" t="s">
        <v>122</v>
      </c>
      <c r="DB49" s="9" t="s">
        <v>123</v>
      </c>
      <c r="DC49" s="9" t="s">
        <v>119</v>
      </c>
      <c r="DD49" s="9" t="s">
        <v>125</v>
      </c>
      <c r="DE49" s="9" t="s">
        <v>126</v>
      </c>
      <c r="DF49" s="9" t="s">
        <v>127</v>
      </c>
      <c r="DG49" s="9" t="s">
        <v>128</v>
      </c>
      <c r="DH49" s="9" t="s">
        <v>124</v>
      </c>
      <c r="DI49" s="9" t="s">
        <v>130</v>
      </c>
      <c r="DJ49" s="9" t="s">
        <v>131</v>
      </c>
      <c r="DK49" s="9" t="s">
        <v>132</v>
      </c>
      <c r="DL49" s="9" t="s">
        <v>133</v>
      </c>
      <c r="DM49" s="9" t="s">
        <v>129</v>
      </c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/>
      <c r="EF49" s="13"/>
      <c r="EG49" s="13"/>
      <c r="EH49" s="13"/>
      <c r="EI49" s="13"/>
      <c r="EJ49" s="13"/>
      <c r="EK49" s="13"/>
      <c r="EL49" s="13"/>
      <c r="EO49" s="9" t="s">
        <v>66</v>
      </c>
      <c r="EP49" s="10">
        <f>EE48+'domanda mensile 5F0538'!EE48+'domanda mensile 5F0539'!EE48+'domanda mensile 5F0548'!EE48</f>
        <v>0</v>
      </c>
      <c r="EQ49" s="10">
        <f>EF48+'domanda mensile 5F0538'!EF48+'domanda mensile 5F0539'!EF48+'domanda mensile 5F0548'!EF48</f>
        <v>0</v>
      </c>
      <c r="ER49" s="10">
        <f>EG48+'domanda mensile 5F0538'!EG48+'domanda mensile 5F0539'!EG48+'domanda mensile 5F0548'!EG48</f>
        <v>0</v>
      </c>
      <c r="ES49" s="10">
        <f>EH48+'domanda mensile 5F0538'!EH48+'domanda mensile 5F0539'!EH48+'domanda mensile 5F0548'!EH48</f>
        <v>0</v>
      </c>
      <c r="ET49" s="10">
        <f>EI48+'domanda mensile 5F0538'!EI48+'domanda mensile 5F0539'!EI48+'domanda mensile 5F0548'!EI48</f>
        <v>0</v>
      </c>
      <c r="EU49" s="10">
        <f>EJ48+'domanda mensile 5F0538'!EJ48+'domanda mensile 5F0539'!EJ48+'domanda mensile 5F0548'!EJ48</f>
        <v>0</v>
      </c>
      <c r="EV49" s="10">
        <f>EK48+'domanda mensile 5F0538'!EK48+'domanda mensile 5F0539'!EK48+'domanda mensile 5F0548'!EK48</f>
        <v>0</v>
      </c>
      <c r="EW49" s="10">
        <f>EL48+'domanda mensile 5F0538'!EL48+'domanda mensile 5F0539'!EL48+'domanda mensile 5F0548'!EL48</f>
        <v>0</v>
      </c>
    </row>
    <row r="50" spans="1:153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>
        <f>$K$30*$B$10</f>
        <v>202.70400000000001</v>
      </c>
      <c r="L50" s="13"/>
      <c r="M50" s="13">
        <f>$M$30*$B$10</f>
        <v>8868.2999999999993</v>
      </c>
      <c r="N50" s="13"/>
      <c r="O50" s="13"/>
      <c r="P50" s="13"/>
      <c r="Q50" s="13"/>
      <c r="R50" s="13"/>
      <c r="S50" s="13"/>
      <c r="T50" s="13"/>
      <c r="U50" s="13">
        <f>$U$30*$B$10</f>
        <v>1520.28</v>
      </c>
      <c r="V50" s="13"/>
      <c r="W50" s="13">
        <f>$W$30*$B$10</f>
        <v>7601.4</v>
      </c>
      <c r="X50" s="13"/>
      <c r="Y50" s="13"/>
      <c r="Z50" s="13"/>
      <c r="AA50" s="13"/>
      <c r="AB50" s="13"/>
      <c r="AC50" s="13"/>
      <c r="AD50" s="13"/>
      <c r="AE50" s="13">
        <f>$AE$30*$B$10</f>
        <v>19.003499999999999</v>
      </c>
      <c r="AF50" s="13"/>
      <c r="AG50" s="13">
        <f>$AG$30*$B$10</f>
        <v>1520.28</v>
      </c>
      <c r="AH50" s="13"/>
      <c r="AI50" s="13"/>
      <c r="AJ50" s="13"/>
      <c r="AK50" s="13"/>
      <c r="AL50" s="13"/>
      <c r="AM50" s="13"/>
      <c r="AN50" s="13"/>
      <c r="AO50" s="13">
        <f>$AO$30*$B$10</f>
        <v>202.70400000000001</v>
      </c>
      <c r="AP50" s="13"/>
      <c r="AQ50" s="13"/>
      <c r="AR50" s="13"/>
      <c r="AS50" s="13"/>
      <c r="AT50" s="13"/>
      <c r="AU50" s="13">
        <f>$AU$30*$B$10</f>
        <v>8868.2999999999993</v>
      </c>
      <c r="AV50" s="13"/>
      <c r="AW50" s="13"/>
      <c r="AX50" s="13"/>
      <c r="AY50" s="13">
        <f>$AY$30*$B$10</f>
        <v>1520.28</v>
      </c>
      <c r="AZ50" s="13"/>
      <c r="BA50" s="13"/>
      <c r="BB50" s="13"/>
      <c r="BC50" s="13"/>
      <c r="BD50" s="13"/>
      <c r="BE50" s="13"/>
      <c r="BF50" s="13"/>
      <c r="BG50" s="13"/>
      <c r="BH50" s="13"/>
      <c r="BI50" s="13">
        <f>$BI$30*$B$10</f>
        <v>202.70400000000001</v>
      </c>
      <c r="BJ50" s="13"/>
      <c r="BK50" s="13"/>
      <c r="BL50" s="13"/>
      <c r="BM50" s="13">
        <f>$BM$30*$B$10</f>
        <v>76.013999999999996</v>
      </c>
      <c r="BN50" s="13">
        <f>$BN$30*$B$10</f>
        <v>1520.28</v>
      </c>
      <c r="BO50" s="13"/>
      <c r="BP50" s="13"/>
      <c r="BQ50" s="13">
        <f>$BQ$30*$B$10</f>
        <v>7601.4</v>
      </c>
      <c r="BR50" s="13"/>
      <c r="BS50" s="13"/>
      <c r="BT50" s="13"/>
      <c r="BU50" s="13"/>
      <c r="BV50" s="13"/>
      <c r="BW50" s="13"/>
      <c r="BX50" s="13">
        <f>$BX$30*$B$10</f>
        <v>202.70400000000001</v>
      </c>
      <c r="BY50" s="13"/>
      <c r="BZ50" s="13"/>
      <c r="CA50" s="13"/>
      <c r="CB50" s="13"/>
      <c r="CC50" s="13">
        <f>$CC$30*$B$10</f>
        <v>2280.42</v>
      </c>
      <c r="CD50" s="13"/>
      <c r="CE50" s="13"/>
      <c r="CF50" s="13">
        <f>$CF$30*$B$10</f>
        <v>126.69</v>
      </c>
      <c r="CG50" s="13"/>
      <c r="CH50" s="13"/>
      <c r="CI50" s="13"/>
      <c r="CJ50" s="13"/>
      <c r="CK50" s="13"/>
      <c r="CL50" s="13"/>
      <c r="CM50" s="13">
        <f>$CM$30*$B$10</f>
        <v>7601.4</v>
      </c>
      <c r="CN50" s="13"/>
      <c r="CO50" s="13"/>
      <c r="CP50" s="13"/>
      <c r="CQ50" s="13"/>
      <c r="CR50" s="13"/>
      <c r="CS50" s="13"/>
      <c r="CT50" s="13"/>
      <c r="CU50" s="13"/>
      <c r="CV50" s="13"/>
      <c r="CW50" s="13">
        <f>$CW$30*$B$10</f>
        <v>221.70750000000001</v>
      </c>
      <c r="CX50" s="13"/>
      <c r="CY50" s="13"/>
      <c r="CZ50" s="13"/>
      <c r="DA50" s="13"/>
      <c r="DB50" s="13"/>
      <c r="DC50" s="13"/>
      <c r="DD50" s="13"/>
      <c r="DE50" s="13"/>
      <c r="DF50" s="13">
        <f>$DF$30*$B$10</f>
        <v>10135.200000000001</v>
      </c>
      <c r="DG50" s="13">
        <f>$DG$30*$B$10</f>
        <v>1520.28</v>
      </c>
      <c r="DH50" s="13"/>
      <c r="DI50" s="13"/>
      <c r="DJ50" s="13"/>
      <c r="DK50" s="13"/>
      <c r="DL50" s="13"/>
      <c r="DM50" s="13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>
        <f>$AY$30*$B$8</f>
        <v>101.40070799999999</v>
      </c>
      <c r="EF50" s="13">
        <f>$AY$30*$B$11</f>
        <v>4408.8119999999999</v>
      </c>
      <c r="EG50" s="13">
        <f>$AY$30*$B$6</f>
        <v>28236.6672</v>
      </c>
      <c r="EH50" s="13">
        <f>$AY$30*$B$10</f>
        <v>1520.28</v>
      </c>
      <c r="EI50" s="13">
        <f>$AY$30*$B$7</f>
        <v>7094.6399999999994</v>
      </c>
      <c r="EJ50" s="13">
        <f>$AY$26</f>
        <v>49200</v>
      </c>
      <c r="EK50" s="13">
        <f>$AY$15*$B$2</f>
        <v>49200</v>
      </c>
      <c r="EL50" s="13">
        <f>$AY$30*$B$9</f>
        <v>9273.7079999999987</v>
      </c>
      <c r="EO50" s="9" t="s">
        <v>67</v>
      </c>
      <c r="EP50" s="10">
        <f>EE49+'domanda mensile 5F0538'!EE49+'domanda mensile 5F0539'!EE49+'domanda mensile 5F0548'!EE49</f>
        <v>0</v>
      </c>
      <c r="EQ50" s="10">
        <f>EF49+'domanda mensile 5F0538'!EF49+'domanda mensile 5F0539'!EF49+'domanda mensile 5F0548'!EF49</f>
        <v>0</v>
      </c>
      <c r="ER50" s="10">
        <f>EG49+'domanda mensile 5F0538'!EG49+'domanda mensile 5F0539'!EG49+'domanda mensile 5F0548'!EG49</f>
        <v>0</v>
      </c>
      <c r="ES50" s="10">
        <f>EH49+'domanda mensile 5F0538'!EH49+'domanda mensile 5F0539'!EH49+'domanda mensile 5F0548'!EH49</f>
        <v>0</v>
      </c>
      <c r="ET50" s="10">
        <f>EI49+'domanda mensile 5F0538'!EI49+'domanda mensile 5F0539'!EI49+'domanda mensile 5F0548'!EI49</f>
        <v>0</v>
      </c>
      <c r="EU50" s="10">
        <f>EJ49+'domanda mensile 5F0538'!EJ49+'domanda mensile 5F0539'!EJ49+'domanda mensile 5F0548'!EJ49</f>
        <v>0</v>
      </c>
      <c r="EV50" s="10">
        <f>EK49+'domanda mensile 5F0538'!EK49+'domanda mensile 5F0539'!EK49+'domanda mensile 5F0548'!EK49</f>
        <v>0</v>
      </c>
      <c r="EW50" s="10">
        <f>EL49+'domanda mensile 5F0538'!EL49+'domanda mensile 5F0539'!EL49+'domanda mensile 5F0548'!EL49</f>
        <v>0</v>
      </c>
    </row>
    <row r="51" spans="1:153" x14ac:dyDescent="0.25"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/>
      <c r="EF51" s="13"/>
      <c r="EG51" s="13"/>
      <c r="EH51" s="13"/>
      <c r="EI51" s="13"/>
      <c r="EJ51" s="13"/>
      <c r="EK51" s="13"/>
      <c r="EL51" s="13"/>
      <c r="EO51" s="9" t="s">
        <v>68</v>
      </c>
      <c r="EP51" s="10">
        <f>EE50+'domanda mensile 5F0538'!EE50+'domanda mensile 5F0539'!EE50+'domanda mensile 5F0548'!EE50</f>
        <v>101.40070799999999</v>
      </c>
      <c r="EQ51" s="10">
        <f>EF50+'domanda mensile 5F0538'!EF50+'domanda mensile 5F0539'!EF50+'domanda mensile 5F0548'!EF50</f>
        <v>4408.8119999999999</v>
      </c>
      <c r="ER51" s="10">
        <f>EG50+'domanda mensile 5F0538'!EG50+'domanda mensile 5F0539'!EG50+'domanda mensile 5F0548'!EG50</f>
        <v>28236.6672</v>
      </c>
      <c r="ES51" s="10">
        <f>EH50+'domanda mensile 5F0538'!EH50+'domanda mensile 5F0539'!EH50+'domanda mensile 5F0548'!EH50</f>
        <v>1520.28</v>
      </c>
      <c r="ET51" s="10">
        <f>EI50+'domanda mensile 5F0538'!EI50+'domanda mensile 5F0539'!EI50+'domanda mensile 5F0548'!EI50</f>
        <v>7094.6399999999994</v>
      </c>
      <c r="EU51" s="10">
        <f>EJ50+'domanda mensile 5F0538'!EJ50+'domanda mensile 5F0539'!EJ50+'domanda mensile 5F0548'!EJ50</f>
        <v>49200</v>
      </c>
      <c r="EV51" s="10">
        <f>EK50+'domanda mensile 5F0538'!EK50+'domanda mensile 5F0539'!EK50+'domanda mensile 5F0548'!EK50</f>
        <v>49200</v>
      </c>
      <c r="EW51" s="10">
        <f>EL50+'domanda mensile 5F0538'!EL50+'domanda mensile 5F0539'!EL50+'domanda mensile 5F0548'!EL50</f>
        <v>9273.7079999999987</v>
      </c>
    </row>
    <row r="52" spans="1:153" x14ac:dyDescent="0.25"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/>
      <c r="EF52" s="13"/>
      <c r="EG52" s="13"/>
      <c r="EH52" s="13"/>
      <c r="EI52" s="13"/>
      <c r="EJ52" s="13"/>
      <c r="EK52" s="13"/>
      <c r="EL52" s="13"/>
      <c r="EO52" s="9" t="s">
        <v>64</v>
      </c>
      <c r="EP52" s="10">
        <f>EE51+'domanda mensile 5F0538'!EE51+'domanda mensile 5F0539'!EE51+'domanda mensile 5F0548'!EE51</f>
        <v>0</v>
      </c>
      <c r="EQ52" s="10">
        <f>EF51+'domanda mensile 5F0538'!EF51+'domanda mensile 5F0539'!EF51+'domanda mensile 5F0548'!EF51</f>
        <v>0</v>
      </c>
      <c r="ER52" s="10">
        <f>EG51+'domanda mensile 5F0538'!EG51+'domanda mensile 5F0539'!EG51+'domanda mensile 5F0548'!EG51</f>
        <v>0</v>
      </c>
      <c r="ES52" s="10">
        <f>EH51+'domanda mensile 5F0538'!EH51+'domanda mensile 5F0539'!EH51+'domanda mensile 5F0548'!EH51</f>
        <v>0</v>
      </c>
      <c r="ET52" s="10">
        <f>EI51+'domanda mensile 5F0538'!EI51+'domanda mensile 5F0539'!EI51+'domanda mensile 5F0548'!EI51</f>
        <v>0</v>
      </c>
      <c r="EU52" s="10">
        <f>EJ51+'domanda mensile 5F0538'!EJ51+'domanda mensile 5F0539'!EJ51+'domanda mensile 5F0548'!EJ51</f>
        <v>0</v>
      </c>
      <c r="EV52" s="10">
        <f>EK51+'domanda mensile 5F0538'!EK51+'domanda mensile 5F0539'!EK51+'domanda mensile 5F0548'!EK51</f>
        <v>0</v>
      </c>
      <c r="EW52" s="10">
        <f>EL51+'domanda mensile 5F0538'!EL51+'domanda mensile 5F0539'!EL51+'domanda mensile 5F0548'!EL51</f>
        <v>0</v>
      </c>
    </row>
    <row r="53" spans="1:153" x14ac:dyDescent="0.25">
      <c r="A53" s="16" t="s">
        <v>238</v>
      </c>
      <c r="B53" s="16" t="s">
        <v>20</v>
      </c>
      <c r="C53" s="9" t="s">
        <v>163</v>
      </c>
      <c r="D53" s="9" t="s">
        <v>164</v>
      </c>
      <c r="E53" s="9" t="s">
        <v>165</v>
      </c>
      <c r="F53" s="9" t="s">
        <v>166</v>
      </c>
      <c r="G53" s="9" t="s">
        <v>167</v>
      </c>
      <c r="H53" s="9" t="s">
        <v>168</v>
      </c>
      <c r="I53" s="9" t="s">
        <v>169</v>
      </c>
      <c r="J53" s="9" t="s">
        <v>170</v>
      </c>
      <c r="K53" s="9" t="s">
        <v>171</v>
      </c>
      <c r="L53" s="9" t="s">
        <v>172</v>
      </c>
      <c r="M53" s="9" t="s">
        <v>173</v>
      </c>
      <c r="N53" s="9" t="s">
        <v>174</v>
      </c>
      <c r="O53" s="9" t="s">
        <v>175</v>
      </c>
      <c r="P53" s="9" t="s">
        <v>176</v>
      </c>
      <c r="Q53" s="9" t="s">
        <v>177</v>
      </c>
      <c r="R53" s="9" t="s">
        <v>158</v>
      </c>
      <c r="S53" s="9" t="s">
        <v>159</v>
      </c>
      <c r="T53" s="9" t="s">
        <v>160</v>
      </c>
      <c r="U53" s="9" t="s">
        <v>161</v>
      </c>
      <c r="V53" s="9" t="s">
        <v>162</v>
      </c>
      <c r="W53" s="9" t="s">
        <v>40</v>
      </c>
      <c r="X53" s="9" t="s">
        <v>41</v>
      </c>
      <c r="Y53" s="9" t="s">
        <v>42</v>
      </c>
      <c r="Z53" s="9" t="s">
        <v>43</v>
      </c>
      <c r="AA53" s="9" t="s">
        <v>178</v>
      </c>
      <c r="AB53" s="9" t="s">
        <v>45</v>
      </c>
      <c r="AC53" s="9" t="s">
        <v>46</v>
      </c>
      <c r="AD53" s="9" t="s">
        <v>47</v>
      </c>
      <c r="AE53" s="9" t="s">
        <v>48</v>
      </c>
      <c r="AF53" s="9" t="s">
        <v>44</v>
      </c>
      <c r="AG53" s="9" t="s">
        <v>50</v>
      </c>
      <c r="AH53" s="9" t="s">
        <v>51</v>
      </c>
      <c r="AI53" s="9" t="s">
        <v>52</v>
      </c>
      <c r="AJ53" s="9" t="s">
        <v>53</v>
      </c>
      <c r="AK53" s="9" t="s">
        <v>49</v>
      </c>
      <c r="AL53" s="9" t="s">
        <v>55</v>
      </c>
      <c r="AM53" s="9" t="s">
        <v>56</v>
      </c>
      <c r="AN53" s="9" t="s">
        <v>57</v>
      </c>
      <c r="AO53" s="9" t="s">
        <v>58</v>
      </c>
      <c r="AP53" s="9" t="s">
        <v>54</v>
      </c>
      <c r="AQ53" s="9" t="s">
        <v>60</v>
      </c>
      <c r="AR53" s="9" t="s">
        <v>61</v>
      </c>
      <c r="AS53" s="9" t="s">
        <v>62</v>
      </c>
      <c r="AT53" s="9" t="s">
        <v>63</v>
      </c>
      <c r="AU53" s="9" t="s">
        <v>59</v>
      </c>
      <c r="AV53" s="9" t="s">
        <v>65</v>
      </c>
      <c r="AW53" s="9" t="s">
        <v>66</v>
      </c>
      <c r="AX53" s="9" t="s">
        <v>67</v>
      </c>
      <c r="AY53" s="9" t="s">
        <v>68</v>
      </c>
      <c r="AZ53" s="9" t="s">
        <v>64</v>
      </c>
      <c r="BA53" s="9" t="s">
        <v>70</v>
      </c>
      <c r="BB53" s="9" t="s">
        <v>71</v>
      </c>
      <c r="BC53" s="9" t="s">
        <v>72</v>
      </c>
      <c r="BD53" s="9" t="s">
        <v>73</v>
      </c>
      <c r="BE53" s="9" t="s">
        <v>69</v>
      </c>
      <c r="BF53" s="9" t="s">
        <v>75</v>
      </c>
      <c r="BG53" s="9" t="s">
        <v>76</v>
      </c>
      <c r="BH53" s="9" t="s">
        <v>77</v>
      </c>
      <c r="BI53" s="9" t="s">
        <v>78</v>
      </c>
      <c r="BJ53" s="9" t="s">
        <v>74</v>
      </c>
      <c r="BK53" s="9" t="s">
        <v>80</v>
      </c>
      <c r="BL53" s="9" t="s">
        <v>81</v>
      </c>
      <c r="BM53" s="9" t="s">
        <v>82</v>
      </c>
      <c r="BN53" s="9" t="s">
        <v>83</v>
      </c>
      <c r="BO53" s="9" t="s">
        <v>79</v>
      </c>
      <c r="BP53" s="9" t="s">
        <v>85</v>
      </c>
      <c r="BQ53" s="9" t="s">
        <v>86</v>
      </c>
      <c r="BR53" s="9" t="s">
        <v>87</v>
      </c>
      <c r="BS53" s="9" t="s">
        <v>88</v>
      </c>
      <c r="BT53" s="9" t="s">
        <v>84</v>
      </c>
      <c r="BU53" s="9" t="s">
        <v>90</v>
      </c>
      <c r="BV53" s="9" t="s">
        <v>91</v>
      </c>
      <c r="BW53" s="9" t="s">
        <v>92</v>
      </c>
      <c r="BX53" s="9" t="s">
        <v>93</v>
      </c>
      <c r="BY53" s="9" t="s">
        <v>89</v>
      </c>
      <c r="BZ53" s="9" t="s">
        <v>95</v>
      </c>
      <c r="CA53" s="9" t="s">
        <v>96</v>
      </c>
      <c r="CB53" s="9" t="s">
        <v>97</v>
      </c>
      <c r="CC53" s="9" t="s">
        <v>98</v>
      </c>
      <c r="CD53" s="9" t="s">
        <v>94</v>
      </c>
      <c r="CE53" s="9" t="s">
        <v>100</v>
      </c>
      <c r="CF53" s="9" t="s">
        <v>101</v>
      </c>
      <c r="CG53" s="9" t="s">
        <v>102</v>
      </c>
      <c r="CH53" s="9" t="s">
        <v>103</v>
      </c>
      <c r="CI53" s="9" t="s">
        <v>99</v>
      </c>
      <c r="CJ53" s="9" t="s">
        <v>105</v>
      </c>
      <c r="CK53" s="9" t="s">
        <v>106</v>
      </c>
      <c r="CL53" s="9" t="s">
        <v>107</v>
      </c>
      <c r="CM53" s="9" t="s">
        <v>108</v>
      </c>
      <c r="CN53" s="9" t="s">
        <v>104</v>
      </c>
      <c r="CO53" s="9" t="s">
        <v>110</v>
      </c>
      <c r="CP53" s="9" t="s">
        <v>111</v>
      </c>
      <c r="CQ53" s="9" t="s">
        <v>112</v>
      </c>
      <c r="CR53" s="9" t="s">
        <v>113</v>
      </c>
      <c r="CS53" s="9" t="s">
        <v>109</v>
      </c>
      <c r="CT53" s="9" t="s">
        <v>115</v>
      </c>
      <c r="CU53" s="9" t="s">
        <v>116</v>
      </c>
      <c r="CV53" s="9" t="s">
        <v>117</v>
      </c>
      <c r="CW53" s="9" t="s">
        <v>118</v>
      </c>
      <c r="CX53" s="9" t="s">
        <v>114</v>
      </c>
      <c r="CY53" s="9" t="s">
        <v>120</v>
      </c>
      <c r="CZ53" s="9" t="s">
        <v>121</v>
      </c>
      <c r="DA53" s="9" t="s">
        <v>122</v>
      </c>
      <c r="DB53" s="9" t="s">
        <v>123</v>
      </c>
      <c r="DC53" s="9" t="s">
        <v>119</v>
      </c>
      <c r="DD53" s="9" t="s">
        <v>125</v>
      </c>
      <c r="DE53" s="9" t="s">
        <v>126</v>
      </c>
      <c r="DF53" s="9" t="s">
        <v>127</v>
      </c>
      <c r="DG53" s="9" t="s">
        <v>128</v>
      </c>
      <c r="DH53" s="9" t="s">
        <v>124</v>
      </c>
      <c r="DI53" s="9" t="s">
        <v>130</v>
      </c>
      <c r="DJ53" s="9" t="s">
        <v>131</v>
      </c>
      <c r="DK53" s="9" t="s">
        <v>132</v>
      </c>
      <c r="DL53" s="9" t="s">
        <v>133</v>
      </c>
      <c r="DM53" s="9" t="s">
        <v>129</v>
      </c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9" t="s">
        <v>71</v>
      </c>
      <c r="EE53" s="13"/>
      <c r="EF53" s="13"/>
      <c r="EG53" s="13"/>
      <c r="EH53" s="13"/>
      <c r="EI53" s="13"/>
      <c r="EJ53" s="13"/>
      <c r="EK53" s="13"/>
      <c r="EL53" s="13"/>
      <c r="EO53" s="9" t="s">
        <v>70</v>
      </c>
      <c r="EP53" s="10">
        <f>EE52+'domanda mensile 5F0538'!EE52+'domanda mensile 5F0539'!EE52+'domanda mensile 5F0548'!EE52</f>
        <v>0</v>
      </c>
      <c r="EQ53" s="10">
        <f>EF52+'domanda mensile 5F0538'!EF52+'domanda mensile 5F0539'!EF52+'domanda mensile 5F0548'!EF52</f>
        <v>0</v>
      </c>
      <c r="ER53" s="10">
        <f>EG52+'domanda mensile 5F0538'!EG52+'domanda mensile 5F0539'!EG52+'domanda mensile 5F0548'!EG52</f>
        <v>0</v>
      </c>
      <c r="ES53" s="10">
        <f>EH52+'domanda mensile 5F0538'!EH52+'domanda mensile 5F0539'!EH52+'domanda mensile 5F0548'!EH52</f>
        <v>0</v>
      </c>
      <c r="ET53" s="10">
        <f>EI52+'domanda mensile 5F0538'!EI52+'domanda mensile 5F0539'!EI52+'domanda mensile 5F0548'!EI52</f>
        <v>0</v>
      </c>
      <c r="EU53" s="10">
        <f>EJ52+'domanda mensile 5F0538'!EJ52+'domanda mensile 5F0539'!EJ52+'domanda mensile 5F0548'!EJ52</f>
        <v>0</v>
      </c>
      <c r="EV53" s="10">
        <f>EK52+'domanda mensile 5F0538'!EK52+'domanda mensile 5F0539'!EK52+'domanda mensile 5F0548'!EK52</f>
        <v>0</v>
      </c>
      <c r="EW53" s="10">
        <f>EL52+'domanda mensile 5F0538'!EL52+'domanda mensile 5F0539'!EL52+'domanda mensile 5F0548'!EL52</f>
        <v>0</v>
      </c>
    </row>
    <row r="54" spans="1:153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>
        <f>$K$30*$B$11</f>
        <v>587.84159999999997</v>
      </c>
      <c r="L54" s="13"/>
      <c r="M54" s="13">
        <f>$M$30*$B$11</f>
        <v>25718.07</v>
      </c>
      <c r="N54" s="13"/>
      <c r="O54" s="13"/>
      <c r="P54" s="13"/>
      <c r="Q54" s="13"/>
      <c r="R54" s="13"/>
      <c r="S54" s="13"/>
      <c r="T54" s="13"/>
      <c r="U54" s="13">
        <f>$U$30*$B$11</f>
        <v>4408.8119999999999</v>
      </c>
      <c r="V54" s="13"/>
      <c r="W54" s="13">
        <f>$W$30*$B$11</f>
        <v>22044.059999999998</v>
      </c>
      <c r="X54" s="13"/>
      <c r="Y54" s="13"/>
      <c r="Z54" s="13"/>
      <c r="AA54" s="13"/>
      <c r="AB54" s="13"/>
      <c r="AC54" s="13"/>
      <c r="AD54" s="13"/>
      <c r="AE54" s="13">
        <f>$AE$30*$B$11</f>
        <v>55.110149999999997</v>
      </c>
      <c r="AF54" s="13"/>
      <c r="AG54" s="13">
        <f>$AG$30*$B$11</f>
        <v>4408.8119999999999</v>
      </c>
      <c r="AH54" s="13"/>
      <c r="AI54" s="13"/>
      <c r="AJ54" s="13"/>
      <c r="AK54" s="13"/>
      <c r="AL54" s="13"/>
      <c r="AM54" s="13"/>
      <c r="AN54" s="13"/>
      <c r="AO54" s="13">
        <f>$AO$30*$B$11</f>
        <v>587.84159999999997</v>
      </c>
      <c r="AP54" s="13"/>
      <c r="AQ54" s="13"/>
      <c r="AR54" s="13"/>
      <c r="AS54" s="13"/>
      <c r="AT54" s="13"/>
      <c r="AU54" s="13">
        <f>$AU$30*$B$11</f>
        <v>25718.07</v>
      </c>
      <c r="AV54" s="13"/>
      <c r="AW54" s="13"/>
      <c r="AX54" s="13"/>
      <c r="AY54" s="13">
        <f>$AY$30*$B$11</f>
        <v>4408.8119999999999</v>
      </c>
      <c r="AZ54" s="13"/>
      <c r="BA54" s="13"/>
      <c r="BB54" s="13"/>
      <c r="BC54" s="13"/>
      <c r="BD54" s="13"/>
      <c r="BE54" s="13"/>
      <c r="BF54" s="13"/>
      <c r="BG54" s="13"/>
      <c r="BH54" s="13"/>
      <c r="BI54" s="13">
        <f>$BI$30*$B$11</f>
        <v>587.84159999999997</v>
      </c>
      <c r="BJ54" s="13"/>
      <c r="BK54" s="13"/>
      <c r="BL54" s="13"/>
      <c r="BM54" s="13">
        <f>$BM$30*$B$11</f>
        <v>220.44059999999999</v>
      </c>
      <c r="BN54" s="13">
        <f>$BN$30*$B$11</f>
        <v>4408.8119999999999</v>
      </c>
      <c r="BO54" s="13"/>
      <c r="BP54" s="13"/>
      <c r="BQ54" s="13">
        <f>$BQ$30*$B$11</f>
        <v>22044.059999999998</v>
      </c>
      <c r="BR54" s="13"/>
      <c r="BS54" s="13"/>
      <c r="BT54" s="13"/>
      <c r="BU54" s="13"/>
      <c r="BV54" s="13"/>
      <c r="BW54" s="13"/>
      <c r="BX54" s="13">
        <f>$BX$30*$B$11</f>
        <v>587.84159999999997</v>
      </c>
      <c r="BY54" s="13"/>
      <c r="BZ54" s="13"/>
      <c r="CA54" s="13"/>
      <c r="CB54" s="13"/>
      <c r="CC54" s="13">
        <f>$CC$30*$B$11</f>
        <v>6613.2179999999998</v>
      </c>
      <c r="CD54" s="13"/>
      <c r="CE54" s="13"/>
      <c r="CF54" s="13">
        <f>$CF$30*$B$11</f>
        <v>367.40099999999995</v>
      </c>
      <c r="CG54" s="13"/>
      <c r="CH54" s="13"/>
      <c r="CI54" s="13"/>
      <c r="CJ54" s="13"/>
      <c r="CK54" s="13"/>
      <c r="CL54" s="13"/>
      <c r="CM54" s="13">
        <f>$CM$30*$B$11</f>
        <v>22044.059999999998</v>
      </c>
      <c r="CN54" s="13"/>
      <c r="CO54" s="13"/>
      <c r="CP54" s="13"/>
      <c r="CQ54" s="13"/>
      <c r="CR54" s="13"/>
      <c r="CS54" s="13"/>
      <c r="CT54" s="13"/>
      <c r="CU54" s="13"/>
      <c r="CV54" s="13"/>
      <c r="CW54" s="13">
        <f>$CW$30*$B$11</f>
        <v>642.95174999999995</v>
      </c>
      <c r="CX54" s="13"/>
      <c r="CY54" s="13"/>
      <c r="CZ54" s="13"/>
      <c r="DA54" s="13"/>
      <c r="DB54" s="13"/>
      <c r="DC54" s="13"/>
      <c r="DD54" s="13"/>
      <c r="DE54" s="13"/>
      <c r="DF54" s="13">
        <f>$DF$30*$B$11</f>
        <v>29392.079999999998</v>
      </c>
      <c r="DG54" s="13">
        <f>$DG$30*$B$11</f>
        <v>4408.8119999999999</v>
      </c>
      <c r="DH54" s="13"/>
      <c r="DI54" s="13"/>
      <c r="DJ54" s="13"/>
      <c r="DK54" s="13"/>
      <c r="DL54" s="13"/>
      <c r="DM54" s="13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/>
      <c r="EF54" s="13"/>
      <c r="EG54" s="13"/>
      <c r="EH54" s="13"/>
      <c r="EI54" s="13"/>
      <c r="EJ54" s="13"/>
      <c r="EK54" s="13"/>
      <c r="EL54" s="13"/>
      <c r="EO54" s="9" t="s">
        <v>71</v>
      </c>
      <c r="EP54" s="10">
        <f>EE53+'domanda mensile 5F0538'!EE53+'domanda mensile 5F0539'!EE53+'domanda mensile 5F0548'!EE53</f>
        <v>0</v>
      </c>
      <c r="EQ54" s="10">
        <f>EF53+'domanda mensile 5F0538'!EF53+'domanda mensile 5F0539'!EF53+'domanda mensile 5F0548'!EF53</f>
        <v>0</v>
      </c>
      <c r="ER54" s="10">
        <f>EG53+'domanda mensile 5F0538'!EG53+'domanda mensile 5F0539'!EG53+'domanda mensile 5F0548'!EG53</f>
        <v>0</v>
      </c>
      <c r="ES54" s="10">
        <f>EH53+'domanda mensile 5F0538'!EH53+'domanda mensile 5F0539'!EH53+'domanda mensile 5F0548'!EH53</f>
        <v>0</v>
      </c>
      <c r="ET54" s="10">
        <f>EI53+'domanda mensile 5F0538'!EI53+'domanda mensile 5F0539'!EI53+'domanda mensile 5F0548'!EI53</f>
        <v>0</v>
      </c>
      <c r="EU54" s="10">
        <f>EJ53+'domanda mensile 5F0538'!EJ53+'domanda mensile 5F0539'!EJ53+'domanda mensile 5F0548'!EJ53</f>
        <v>0</v>
      </c>
      <c r="EV54" s="10">
        <f>EK53+'domanda mensile 5F0538'!EK53+'domanda mensile 5F0539'!EK53+'domanda mensile 5F0548'!EK53</f>
        <v>0</v>
      </c>
      <c r="EW54" s="10">
        <f>EL53+'domanda mensile 5F0538'!EL53+'domanda mensile 5F0539'!EL53+'domanda mensile 5F0548'!EL53</f>
        <v>0</v>
      </c>
    </row>
    <row r="55" spans="1:153" x14ac:dyDescent="0.25"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/>
      <c r="EF55" s="13"/>
      <c r="EG55" s="13"/>
      <c r="EH55" s="13"/>
      <c r="EI55" s="13"/>
      <c r="EJ55" s="13"/>
      <c r="EK55" s="13"/>
      <c r="EL55" s="13"/>
      <c r="EO55" s="9" t="s">
        <v>72</v>
      </c>
      <c r="EP55" s="10">
        <f>EE54+'domanda mensile 5F0538'!EE54+'domanda mensile 5F0539'!EE54+'domanda mensile 5F0548'!EE54</f>
        <v>0</v>
      </c>
      <c r="EQ55" s="10">
        <f>EF54+'domanda mensile 5F0538'!EF54+'domanda mensile 5F0539'!EF54+'domanda mensile 5F0548'!EF54</f>
        <v>0</v>
      </c>
      <c r="ER55" s="10">
        <f>EG54+'domanda mensile 5F0538'!EG54+'domanda mensile 5F0539'!EG54+'domanda mensile 5F0548'!EG54</f>
        <v>0</v>
      </c>
      <c r="ES55" s="10">
        <f>EH54+'domanda mensile 5F0538'!EH54+'domanda mensile 5F0539'!EH54+'domanda mensile 5F0548'!EH54</f>
        <v>0</v>
      </c>
      <c r="ET55" s="10">
        <f>EI54+'domanda mensile 5F0538'!EI54+'domanda mensile 5F0539'!EI54+'domanda mensile 5F0548'!EI54</f>
        <v>0</v>
      </c>
      <c r="EU55" s="10">
        <f>EJ54+'domanda mensile 5F0538'!EJ54+'domanda mensile 5F0539'!EJ54+'domanda mensile 5F0548'!EJ54</f>
        <v>0</v>
      </c>
      <c r="EV55" s="10">
        <f>EK54+'domanda mensile 5F0538'!EK54+'domanda mensile 5F0539'!EK54+'domanda mensile 5F0548'!EK54</f>
        <v>0</v>
      </c>
      <c r="EW55" s="10">
        <f>EL54+'domanda mensile 5F0538'!EL54+'domanda mensile 5F0539'!EL54+'domanda mensile 5F0548'!EL54</f>
        <v>0</v>
      </c>
    </row>
    <row r="56" spans="1:153" x14ac:dyDescent="0.25"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/>
      <c r="EF56" s="13"/>
      <c r="EG56" s="13"/>
      <c r="EH56" s="13"/>
      <c r="EI56" s="13"/>
      <c r="EJ56" s="13"/>
      <c r="EK56" s="13"/>
      <c r="EL56" s="13"/>
      <c r="EO56" s="9" t="s">
        <v>73</v>
      </c>
      <c r="EP56" s="10">
        <f>EE55+'domanda mensile 5F0538'!EE55+'domanda mensile 5F0539'!EE55+'domanda mensile 5F0548'!EE55</f>
        <v>0</v>
      </c>
      <c r="EQ56" s="10">
        <f>EF55+'domanda mensile 5F0538'!EF55+'domanda mensile 5F0539'!EF55+'domanda mensile 5F0548'!EF55</f>
        <v>0</v>
      </c>
      <c r="ER56" s="10">
        <f>EG55+'domanda mensile 5F0538'!EG55+'domanda mensile 5F0539'!EG55+'domanda mensile 5F0548'!EG55</f>
        <v>0</v>
      </c>
      <c r="ES56" s="10">
        <f>EH55+'domanda mensile 5F0538'!EH55+'domanda mensile 5F0539'!EH55+'domanda mensile 5F0548'!EH55</f>
        <v>0</v>
      </c>
      <c r="ET56" s="10">
        <f>EI55+'domanda mensile 5F0538'!EI55+'domanda mensile 5F0539'!EI55+'domanda mensile 5F0548'!EI55</f>
        <v>0</v>
      </c>
      <c r="EU56" s="10">
        <f>EJ55+'domanda mensile 5F0538'!EJ55+'domanda mensile 5F0539'!EJ55+'domanda mensile 5F0548'!EJ55</f>
        <v>0</v>
      </c>
      <c r="EV56" s="10">
        <f>EK55+'domanda mensile 5F0538'!EK55+'domanda mensile 5F0539'!EK55+'domanda mensile 5F0548'!EK55</f>
        <v>0</v>
      </c>
      <c r="EW56" s="10">
        <f>EL55+'domanda mensile 5F0538'!EL55+'domanda mensile 5F0539'!EL55+'domanda mensile 5F0548'!EL55</f>
        <v>0</v>
      </c>
    </row>
    <row r="57" spans="1:153" x14ac:dyDescent="0.25"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/>
      <c r="EF57" s="13"/>
      <c r="EG57" s="13"/>
      <c r="EH57" s="13"/>
      <c r="EI57" s="13"/>
      <c r="EJ57" s="13"/>
      <c r="EK57" s="13"/>
      <c r="EL57" s="13"/>
      <c r="EO57" s="9" t="s">
        <v>69</v>
      </c>
      <c r="EP57" s="10">
        <f>EE56+'domanda mensile 5F0538'!EE56+'domanda mensile 5F0539'!EE56+'domanda mensile 5F0548'!EE56</f>
        <v>0</v>
      </c>
      <c r="EQ57" s="10">
        <f>EF56+'domanda mensile 5F0538'!EF56+'domanda mensile 5F0539'!EF56+'domanda mensile 5F0548'!EF56</f>
        <v>0</v>
      </c>
      <c r="ER57" s="10">
        <f>EG56+'domanda mensile 5F0538'!EG56+'domanda mensile 5F0539'!EG56+'domanda mensile 5F0548'!EG56</f>
        <v>0</v>
      </c>
      <c r="ES57" s="10">
        <f>EH56+'domanda mensile 5F0538'!EH56+'domanda mensile 5F0539'!EH56+'domanda mensile 5F0548'!EH56</f>
        <v>0</v>
      </c>
      <c r="ET57" s="10">
        <f>EI56+'domanda mensile 5F0538'!EI56+'domanda mensile 5F0539'!EI56+'domanda mensile 5F0548'!EI56</f>
        <v>0</v>
      </c>
      <c r="EU57" s="10">
        <f>EJ56+'domanda mensile 5F0538'!EJ56+'domanda mensile 5F0539'!EJ56+'domanda mensile 5F0548'!EJ56</f>
        <v>0</v>
      </c>
      <c r="EV57" s="10">
        <f>EK56+'domanda mensile 5F0538'!EK56+'domanda mensile 5F0539'!EK56+'domanda mensile 5F0548'!EK56</f>
        <v>0</v>
      </c>
      <c r="EW57" s="10">
        <f>EL56+'domanda mensile 5F0538'!EL56+'domanda mensile 5F0539'!EL56+'domanda mensile 5F0548'!EL56</f>
        <v>0</v>
      </c>
    </row>
    <row r="58" spans="1:153" x14ac:dyDescent="0.25"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/>
      <c r="EF58" s="13"/>
      <c r="EG58" s="13"/>
      <c r="EH58" s="13"/>
      <c r="EI58" s="13"/>
      <c r="EJ58" s="13"/>
      <c r="EK58" s="13"/>
      <c r="EL58" s="13"/>
      <c r="EO58" s="9" t="s">
        <v>75</v>
      </c>
      <c r="EP58" s="10">
        <f>EE57+'domanda mensile 5F0538'!EE57+'domanda mensile 5F0539'!EE57+'domanda mensile 5F0548'!EE57</f>
        <v>0</v>
      </c>
      <c r="EQ58" s="10">
        <f>EF57+'domanda mensile 5F0538'!EF57+'domanda mensile 5F0539'!EF57+'domanda mensile 5F0548'!EF57</f>
        <v>0</v>
      </c>
      <c r="ER58" s="10">
        <f>EG57+'domanda mensile 5F0538'!EG57+'domanda mensile 5F0539'!EG57+'domanda mensile 5F0548'!EG57</f>
        <v>0</v>
      </c>
      <c r="ES58" s="10">
        <f>EH57+'domanda mensile 5F0538'!EH57+'domanda mensile 5F0539'!EH57+'domanda mensile 5F0548'!EH57</f>
        <v>0</v>
      </c>
      <c r="ET58" s="10">
        <f>EI57+'domanda mensile 5F0538'!EI57+'domanda mensile 5F0539'!EI57+'domanda mensile 5F0548'!EI57</f>
        <v>0</v>
      </c>
      <c r="EU58" s="10">
        <f>EJ57+'domanda mensile 5F0538'!EJ57+'domanda mensile 5F0539'!EJ57+'domanda mensile 5F0548'!EJ57</f>
        <v>0</v>
      </c>
      <c r="EV58" s="10">
        <f>EK57+'domanda mensile 5F0538'!EK57+'domanda mensile 5F0539'!EK57+'domanda mensile 5F0548'!EK57</f>
        <v>0</v>
      </c>
      <c r="EW58" s="10">
        <f>EL57+'domanda mensile 5F0538'!EL57+'domanda mensile 5F0539'!EL57+'domanda mensile 5F0548'!EL57</f>
        <v>0</v>
      </c>
    </row>
    <row r="59" spans="1:153" x14ac:dyDescent="0.25"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/>
      <c r="EF59" s="13"/>
      <c r="EG59" s="13"/>
      <c r="EH59" s="13"/>
      <c r="EI59" s="13"/>
      <c r="EJ59" s="13"/>
      <c r="EK59" s="13"/>
      <c r="EL59" s="13"/>
      <c r="EO59" s="9" t="s">
        <v>76</v>
      </c>
      <c r="EP59" s="10">
        <f>EE58+'domanda mensile 5F0538'!EE58+'domanda mensile 5F0539'!EE58+'domanda mensile 5F0548'!EE58</f>
        <v>0</v>
      </c>
      <c r="EQ59" s="10">
        <f>EF58+'domanda mensile 5F0538'!EF58+'domanda mensile 5F0539'!EF58+'domanda mensile 5F0548'!EF58</f>
        <v>0</v>
      </c>
      <c r="ER59" s="10">
        <f>EG58+'domanda mensile 5F0538'!EG58+'domanda mensile 5F0539'!EG58+'domanda mensile 5F0548'!EG58</f>
        <v>0</v>
      </c>
      <c r="ES59" s="10">
        <f>EH58+'domanda mensile 5F0538'!EH58+'domanda mensile 5F0539'!EH58+'domanda mensile 5F0548'!EH58</f>
        <v>0</v>
      </c>
      <c r="ET59" s="10">
        <f>EI58+'domanda mensile 5F0538'!EI58+'domanda mensile 5F0539'!EI58+'domanda mensile 5F0548'!EI58</f>
        <v>0</v>
      </c>
      <c r="EU59" s="10">
        <f>EJ58+'domanda mensile 5F0538'!EJ58+'domanda mensile 5F0539'!EJ58+'domanda mensile 5F0548'!EJ58</f>
        <v>0</v>
      </c>
      <c r="EV59" s="10">
        <f>EK58+'domanda mensile 5F0538'!EK58+'domanda mensile 5F0539'!EK58+'domanda mensile 5F0548'!EK58</f>
        <v>0</v>
      </c>
      <c r="EW59" s="10">
        <f>EL58+'domanda mensile 5F0538'!EL58+'domanda mensile 5F0539'!EL58+'domanda mensile 5F0548'!EL58</f>
        <v>0</v>
      </c>
    </row>
    <row r="60" spans="1:153" x14ac:dyDescent="0.25"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>
        <f>$BI$30*$B$8</f>
        <v>13.5200944</v>
      </c>
      <c r="EF60" s="13">
        <f>$BI$30*$B$11</f>
        <v>587.84159999999997</v>
      </c>
      <c r="EG60" s="13">
        <f>$BI$30*$B$6</f>
        <v>3764.8889599999998</v>
      </c>
      <c r="EH60" s="13">
        <f>$BI$30*$B$10</f>
        <v>202.70400000000001</v>
      </c>
      <c r="EI60" s="13">
        <f>$BI$30*$B$7</f>
        <v>945.952</v>
      </c>
      <c r="EJ60" s="13">
        <f>$BI$26</f>
        <v>6560</v>
      </c>
      <c r="EK60" s="13">
        <f>$BI$15*$B$2</f>
        <v>6560</v>
      </c>
      <c r="EL60" s="13">
        <f>$BI$30*$B$9</f>
        <v>1236.4944</v>
      </c>
      <c r="EO60" s="9" t="s">
        <v>77</v>
      </c>
      <c r="EP60" s="10">
        <f>EE59+'domanda mensile 5F0538'!EE59+'domanda mensile 5F0539'!EE59+'domanda mensile 5F0548'!EE59</f>
        <v>0</v>
      </c>
      <c r="EQ60" s="10">
        <f>EF59+'domanda mensile 5F0538'!EF59+'domanda mensile 5F0539'!EF59+'domanda mensile 5F0548'!EF59</f>
        <v>0</v>
      </c>
      <c r="ER60" s="10">
        <f>EG59+'domanda mensile 5F0538'!EG59+'domanda mensile 5F0539'!EG59+'domanda mensile 5F0548'!EG59</f>
        <v>0</v>
      </c>
      <c r="ES60" s="10">
        <f>EH59+'domanda mensile 5F0538'!EH59+'domanda mensile 5F0539'!EH59+'domanda mensile 5F0548'!EH59</f>
        <v>0</v>
      </c>
      <c r="ET60" s="10">
        <f>EI59+'domanda mensile 5F0538'!EI59+'domanda mensile 5F0539'!EI59+'domanda mensile 5F0548'!EI59</f>
        <v>0</v>
      </c>
      <c r="EU60" s="10">
        <f>EJ59+'domanda mensile 5F0538'!EJ59+'domanda mensile 5F0539'!EJ59+'domanda mensile 5F0548'!EJ59</f>
        <v>0</v>
      </c>
      <c r="EV60" s="10">
        <f>EK59+'domanda mensile 5F0538'!EK59+'domanda mensile 5F0539'!EK59+'domanda mensile 5F0548'!EK59</f>
        <v>0</v>
      </c>
      <c r="EW60" s="10">
        <f>EL59+'domanda mensile 5F0538'!EL59+'domanda mensile 5F0539'!EL59+'domanda mensile 5F0548'!EL59</f>
        <v>0</v>
      </c>
    </row>
    <row r="61" spans="1:153" x14ac:dyDescent="0.25"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/>
      <c r="EF61" s="13"/>
      <c r="EG61" s="13"/>
      <c r="EH61" s="13"/>
      <c r="EI61" s="13"/>
      <c r="EJ61" s="13"/>
      <c r="EK61" s="13"/>
      <c r="EL61" s="13"/>
      <c r="EO61" s="9" t="s">
        <v>78</v>
      </c>
      <c r="EP61" s="10">
        <f>EE60+'domanda mensile 5F0538'!EE60+'domanda mensile 5F0539'!EE60+'domanda mensile 5F0548'!EE60</f>
        <v>13.5200944</v>
      </c>
      <c r="EQ61" s="10">
        <f>EF60+'domanda mensile 5F0538'!EF60+'domanda mensile 5F0539'!EF60+'domanda mensile 5F0548'!EF60</f>
        <v>587.84159999999997</v>
      </c>
      <c r="ER61" s="10">
        <f>EG60+'domanda mensile 5F0538'!EG60+'domanda mensile 5F0539'!EG60+'domanda mensile 5F0548'!EG60</f>
        <v>3764.8889599999998</v>
      </c>
      <c r="ES61" s="10">
        <f>EH60+'domanda mensile 5F0538'!EH60+'domanda mensile 5F0539'!EH60+'domanda mensile 5F0548'!EH60</f>
        <v>202.70400000000001</v>
      </c>
      <c r="ET61" s="10">
        <f>EI60+'domanda mensile 5F0538'!EI60+'domanda mensile 5F0539'!EI60+'domanda mensile 5F0548'!EI60</f>
        <v>945.952</v>
      </c>
      <c r="EU61" s="10">
        <f>EJ60+'domanda mensile 5F0538'!EJ60+'domanda mensile 5F0539'!EJ60+'domanda mensile 5F0548'!EJ60</f>
        <v>6560</v>
      </c>
      <c r="EV61" s="10">
        <f>EK60+'domanda mensile 5F0538'!EK60+'domanda mensile 5F0539'!EK60+'domanda mensile 5F0548'!EK60</f>
        <v>6560</v>
      </c>
      <c r="EW61" s="10">
        <f>EL60+'domanda mensile 5F0538'!EL60+'domanda mensile 5F0539'!EL60+'domanda mensile 5F0548'!EL60</f>
        <v>1236.4944</v>
      </c>
    </row>
    <row r="62" spans="1:153" x14ac:dyDescent="0.25"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9" t="s">
        <v>80</v>
      </c>
      <c r="EE62" s="13"/>
      <c r="EF62" s="13"/>
      <c r="EG62" s="13"/>
      <c r="EH62" s="13"/>
      <c r="EI62" s="13"/>
      <c r="EJ62" s="13"/>
      <c r="EK62" s="13"/>
      <c r="EL62" s="13"/>
      <c r="EO62" s="9" t="s">
        <v>74</v>
      </c>
      <c r="EP62" s="10">
        <f>EE61+'domanda mensile 5F0538'!EE61+'domanda mensile 5F0539'!EE61+'domanda mensile 5F0548'!EE61</f>
        <v>0</v>
      </c>
      <c r="EQ62" s="10">
        <f>EF61+'domanda mensile 5F0538'!EF61+'domanda mensile 5F0539'!EF61+'domanda mensile 5F0548'!EF61</f>
        <v>0</v>
      </c>
      <c r="ER62" s="10">
        <f>EG61+'domanda mensile 5F0538'!EG61+'domanda mensile 5F0539'!EG61+'domanda mensile 5F0548'!EG61</f>
        <v>0</v>
      </c>
      <c r="ES62" s="10">
        <f>EH61+'domanda mensile 5F0538'!EH61+'domanda mensile 5F0539'!EH61+'domanda mensile 5F0548'!EH61</f>
        <v>0</v>
      </c>
      <c r="ET62" s="10">
        <f>EI61+'domanda mensile 5F0538'!EI61+'domanda mensile 5F0539'!EI61+'domanda mensile 5F0548'!EI61</f>
        <v>0</v>
      </c>
      <c r="EU62" s="10">
        <f>EJ61+'domanda mensile 5F0538'!EJ61+'domanda mensile 5F0539'!EJ61+'domanda mensile 5F0548'!EJ61</f>
        <v>0</v>
      </c>
      <c r="EV62" s="10">
        <f>EK61+'domanda mensile 5F0538'!EK61+'domanda mensile 5F0539'!EK61+'domanda mensile 5F0548'!EK61</f>
        <v>0</v>
      </c>
      <c r="EW62" s="10">
        <f>EL61+'domanda mensile 5F0538'!EL61+'domanda mensile 5F0539'!EL61+'domanda mensile 5F0548'!EL61</f>
        <v>0</v>
      </c>
    </row>
    <row r="63" spans="1:153" x14ac:dyDescent="0.25"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/>
      <c r="EF63" s="13"/>
      <c r="EG63" s="13"/>
      <c r="EH63" s="13"/>
      <c r="EI63" s="13"/>
      <c r="EJ63" s="13"/>
      <c r="EK63" s="13"/>
      <c r="EL63" s="13"/>
      <c r="EO63" s="9" t="s">
        <v>80</v>
      </c>
      <c r="EP63" s="10">
        <f>EE62+'domanda mensile 5F0538'!EE62+'domanda mensile 5F0539'!EE62+'domanda mensile 5F0548'!EE62</f>
        <v>0</v>
      </c>
      <c r="EQ63" s="10">
        <f>EF62+'domanda mensile 5F0538'!EF62+'domanda mensile 5F0539'!EF62+'domanda mensile 5F0548'!EF62</f>
        <v>0</v>
      </c>
      <c r="ER63" s="10">
        <f>EG62+'domanda mensile 5F0538'!EG62+'domanda mensile 5F0539'!EG62+'domanda mensile 5F0548'!EG62</f>
        <v>0</v>
      </c>
      <c r="ES63" s="10">
        <f>EH62+'domanda mensile 5F0538'!EH62+'domanda mensile 5F0539'!EH62+'domanda mensile 5F0548'!EH62</f>
        <v>0</v>
      </c>
      <c r="ET63" s="10">
        <f>EI62+'domanda mensile 5F0538'!EI62+'domanda mensile 5F0539'!EI62+'domanda mensile 5F0548'!EI62</f>
        <v>0</v>
      </c>
      <c r="EU63" s="10">
        <f>EJ62+'domanda mensile 5F0538'!EJ62+'domanda mensile 5F0539'!EJ62+'domanda mensile 5F0548'!EJ62</f>
        <v>0</v>
      </c>
      <c r="EV63" s="10">
        <f>EK62+'domanda mensile 5F0538'!EK62+'domanda mensile 5F0539'!EK62+'domanda mensile 5F0548'!EK62</f>
        <v>0</v>
      </c>
      <c r="EW63" s="10">
        <f>EL62+'domanda mensile 5F0538'!EL62+'domanda mensile 5F0539'!EL62+'domanda mensile 5F0548'!EL62</f>
        <v>0</v>
      </c>
    </row>
    <row r="64" spans="1:153" x14ac:dyDescent="0.25"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>
        <f>$BM$30*$B$8</f>
        <v>5.0700354000000001</v>
      </c>
      <c r="EF64" s="13">
        <f>$BM$30*$B$11</f>
        <v>220.44059999999999</v>
      </c>
      <c r="EG64" s="13">
        <f>$BM$30*$B$6</f>
        <v>1411.8333599999999</v>
      </c>
      <c r="EH64" s="13">
        <f>$BM$30*$B$10</f>
        <v>76.013999999999996</v>
      </c>
      <c r="EI64" s="13">
        <f>$BM$30*$B$7</f>
        <v>354.73199999999997</v>
      </c>
      <c r="EJ64" s="13">
        <f>$BM$26</f>
        <v>2460</v>
      </c>
      <c r="EK64" s="13">
        <f>$BM$15*$B$2</f>
        <v>2460</v>
      </c>
      <c r="EL64" s="13">
        <f>$BM$30*$B$9</f>
        <v>463.68539999999996</v>
      </c>
      <c r="EO64" s="9" t="s">
        <v>81</v>
      </c>
      <c r="EP64" s="10">
        <f>EE63+'domanda mensile 5F0538'!EE63+'domanda mensile 5F0539'!EE63+'domanda mensile 5F0548'!EE63</f>
        <v>0</v>
      </c>
      <c r="EQ64" s="10">
        <f>EF63+'domanda mensile 5F0538'!EF63+'domanda mensile 5F0539'!EF63+'domanda mensile 5F0548'!EF63</f>
        <v>0</v>
      </c>
      <c r="ER64" s="10">
        <f>EG63+'domanda mensile 5F0538'!EG63+'domanda mensile 5F0539'!EG63+'domanda mensile 5F0548'!EG63</f>
        <v>0</v>
      </c>
      <c r="ES64" s="10">
        <f>EH63+'domanda mensile 5F0538'!EH63+'domanda mensile 5F0539'!EH63+'domanda mensile 5F0548'!EH63</f>
        <v>0</v>
      </c>
      <c r="ET64" s="10">
        <f>EI63+'domanda mensile 5F0538'!EI63+'domanda mensile 5F0539'!EI63+'domanda mensile 5F0548'!EI63</f>
        <v>0</v>
      </c>
      <c r="EU64" s="10">
        <f>EJ63+'domanda mensile 5F0538'!EJ63+'domanda mensile 5F0539'!EJ63+'domanda mensile 5F0548'!EJ63</f>
        <v>0</v>
      </c>
      <c r="EV64" s="10">
        <f>EK63+'domanda mensile 5F0538'!EK63+'domanda mensile 5F0539'!EK63+'domanda mensile 5F0548'!EK63</f>
        <v>0</v>
      </c>
      <c r="EW64" s="10">
        <f>EL63+'domanda mensile 5F0538'!EL63+'domanda mensile 5F0539'!EL63+'domanda mensile 5F0548'!EL63</f>
        <v>0</v>
      </c>
    </row>
    <row r="65" spans="118:153" x14ac:dyDescent="0.25"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>
        <f>$BN$30*$B$8</f>
        <v>101.40070799999999</v>
      </c>
      <c r="EF65" s="13">
        <f>$BN$30*$B$11</f>
        <v>4408.8119999999999</v>
      </c>
      <c r="EG65" s="13">
        <f>$BN$30*$B$6</f>
        <v>28236.6672</v>
      </c>
      <c r="EH65" s="13">
        <f>$BN$30*$B$10</f>
        <v>1520.28</v>
      </c>
      <c r="EI65" s="13">
        <f>$BN$30*$B$7</f>
        <v>7094.6399999999994</v>
      </c>
      <c r="EJ65" s="13">
        <f>$BN$26</f>
        <v>49200</v>
      </c>
      <c r="EK65" s="13">
        <f>$BN$15*$B$2</f>
        <v>49200</v>
      </c>
      <c r="EL65" s="13">
        <f>$BN$30*$B$9</f>
        <v>9273.7079999999987</v>
      </c>
      <c r="EO65" s="9" t="s">
        <v>82</v>
      </c>
      <c r="EP65" s="10">
        <f>EE64+'domanda mensile 5F0538'!EE64+'domanda mensile 5F0539'!EE64+'domanda mensile 5F0548'!EE64</f>
        <v>5.0700354000000001</v>
      </c>
      <c r="EQ65" s="10">
        <f>EF64+'domanda mensile 5F0538'!EF64+'domanda mensile 5F0539'!EF64+'domanda mensile 5F0548'!EF64</f>
        <v>220.44059999999999</v>
      </c>
      <c r="ER65" s="10">
        <f>EG64+'domanda mensile 5F0538'!EG64+'domanda mensile 5F0539'!EG64+'domanda mensile 5F0548'!EG64</f>
        <v>1411.8333599999999</v>
      </c>
      <c r="ES65" s="10">
        <f>EH64+'domanda mensile 5F0538'!EH64+'domanda mensile 5F0539'!EH64+'domanda mensile 5F0548'!EH64</f>
        <v>76.013999999999996</v>
      </c>
      <c r="ET65" s="10">
        <f>EI64+'domanda mensile 5F0538'!EI64+'domanda mensile 5F0539'!EI64+'domanda mensile 5F0548'!EI64</f>
        <v>354.73199999999997</v>
      </c>
      <c r="EU65" s="10">
        <f>EJ64+'domanda mensile 5F0538'!EJ64+'domanda mensile 5F0539'!EJ64+'domanda mensile 5F0548'!EJ64</f>
        <v>2460</v>
      </c>
      <c r="EV65" s="10">
        <f>EK64+'domanda mensile 5F0538'!EK64+'domanda mensile 5F0539'!EK64+'domanda mensile 5F0548'!EK64</f>
        <v>2460</v>
      </c>
      <c r="EW65" s="10">
        <f>EL64+'domanda mensile 5F0538'!EL64+'domanda mensile 5F0539'!EL64+'domanda mensile 5F0548'!EL64</f>
        <v>463.68539999999996</v>
      </c>
    </row>
    <row r="66" spans="118:153" x14ac:dyDescent="0.25"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/>
      <c r="EF66" s="13"/>
      <c r="EG66" s="13"/>
      <c r="EH66" s="13"/>
      <c r="EI66" s="13"/>
      <c r="EJ66" s="13"/>
      <c r="EK66" s="13"/>
      <c r="EL66" s="13"/>
      <c r="EO66" s="9" t="s">
        <v>83</v>
      </c>
      <c r="EP66" s="10">
        <f>EE65+'domanda mensile 5F0538'!EE65+'domanda mensile 5F0539'!EE65+'domanda mensile 5F0548'!EE65</f>
        <v>116.239836</v>
      </c>
      <c r="EQ66" s="10">
        <f>EF65+'domanda mensile 5F0538'!EF65+'domanda mensile 5F0539'!EF65+'domanda mensile 5F0548'!EF65</f>
        <v>5054.0039999999999</v>
      </c>
      <c r="ER66" s="10">
        <f>EG65+'domanda mensile 5F0538'!EG65+'domanda mensile 5F0539'!EG65+'domanda mensile 5F0548'!EG65</f>
        <v>32368.862399999998</v>
      </c>
      <c r="ES66" s="10">
        <f>EH65+'domanda mensile 5F0538'!EH65+'domanda mensile 5F0539'!EH65+'domanda mensile 5F0548'!EH65</f>
        <v>1742.76</v>
      </c>
      <c r="ET66" s="10">
        <f>EI65+'domanda mensile 5F0538'!EI65+'domanda mensile 5F0539'!EI65+'domanda mensile 5F0548'!EI65</f>
        <v>8132.8799999999992</v>
      </c>
      <c r="EU66" s="10">
        <f>EJ65+'domanda mensile 5F0538'!EJ65+'domanda mensile 5F0539'!EJ65+'domanda mensile 5F0548'!EJ65</f>
        <v>56400</v>
      </c>
      <c r="EV66" s="10">
        <f>EK65+'domanda mensile 5F0538'!EK65+'domanda mensile 5F0539'!EK65+'domanda mensile 5F0548'!EK65</f>
        <v>56400</v>
      </c>
      <c r="EW66" s="10">
        <f>EL65+'domanda mensile 5F0538'!EL65+'domanda mensile 5F0539'!EL65+'domanda mensile 5F0548'!EL65</f>
        <v>10630.835999999999</v>
      </c>
    </row>
    <row r="67" spans="118:153" x14ac:dyDescent="0.25"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/>
      <c r="EF67" s="13"/>
      <c r="EG67" s="13"/>
      <c r="EH67" s="13"/>
      <c r="EI67" s="13"/>
      <c r="EJ67" s="13"/>
      <c r="EK67" s="13"/>
      <c r="EL67" s="13"/>
      <c r="EO67" s="9" t="s">
        <v>79</v>
      </c>
      <c r="EP67" s="10">
        <f>EE66+'domanda mensile 5F0538'!EE66+'domanda mensile 5F0539'!EE66+'domanda mensile 5F0548'!EE66</f>
        <v>0</v>
      </c>
      <c r="EQ67" s="10">
        <f>EF66+'domanda mensile 5F0538'!EF66+'domanda mensile 5F0539'!EF66+'domanda mensile 5F0548'!EF66</f>
        <v>0</v>
      </c>
      <c r="ER67" s="10">
        <f>EG66+'domanda mensile 5F0538'!EG66+'domanda mensile 5F0539'!EG66+'domanda mensile 5F0548'!EG66</f>
        <v>0</v>
      </c>
      <c r="ES67" s="10">
        <f>EH66+'domanda mensile 5F0538'!EH66+'domanda mensile 5F0539'!EH66+'domanda mensile 5F0548'!EH66</f>
        <v>0</v>
      </c>
      <c r="ET67" s="10">
        <f>EI66+'domanda mensile 5F0538'!EI66+'domanda mensile 5F0539'!EI66+'domanda mensile 5F0548'!EI66</f>
        <v>0</v>
      </c>
      <c r="EU67" s="10">
        <f>EJ66+'domanda mensile 5F0538'!EJ66+'domanda mensile 5F0539'!EJ66+'domanda mensile 5F0548'!EJ66</f>
        <v>0</v>
      </c>
      <c r="EV67" s="10">
        <f>EK66+'domanda mensile 5F0538'!EK66+'domanda mensile 5F0539'!EK66+'domanda mensile 5F0548'!EK66</f>
        <v>0</v>
      </c>
      <c r="EW67" s="10">
        <f>EL66+'domanda mensile 5F0538'!EL66+'domanda mensile 5F0539'!EL66+'domanda mensile 5F0548'!EL66</f>
        <v>0</v>
      </c>
    </row>
    <row r="68" spans="118:153" x14ac:dyDescent="0.25"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>
        <f>$BQ$30*$B$8</f>
        <v>507.00353999999993</v>
      </c>
      <c r="EF68" s="13">
        <f>$BQ$30*$B$11</f>
        <v>22044.059999999998</v>
      </c>
      <c r="EG68" s="13">
        <f>$BQ$30*$B$6</f>
        <v>141183.33599999998</v>
      </c>
      <c r="EH68" s="13">
        <f>$BQ$30*$B$10</f>
        <v>7601.4</v>
      </c>
      <c r="EI68" s="13">
        <f>$BQ$30*$B$7</f>
        <v>35473.199999999997</v>
      </c>
      <c r="EJ68" s="13">
        <f>$BQ$26</f>
        <v>245999.99999999997</v>
      </c>
      <c r="EK68" s="13">
        <f>$BQ$15*$B$2</f>
        <v>245999.99999999997</v>
      </c>
      <c r="EL68" s="13">
        <f>$BQ$30*$B$9</f>
        <v>46368.539999999994</v>
      </c>
      <c r="EO68" s="9" t="s">
        <v>85</v>
      </c>
      <c r="EP68" s="10">
        <f>EE67+'domanda mensile 5F0538'!EE67+'domanda mensile 5F0539'!EE67+'domanda mensile 5F0548'!EE67</f>
        <v>0</v>
      </c>
      <c r="EQ68" s="10">
        <f>EF67+'domanda mensile 5F0538'!EF67+'domanda mensile 5F0539'!EF67+'domanda mensile 5F0548'!EF67</f>
        <v>0</v>
      </c>
      <c r="ER68" s="10">
        <f>EG67+'domanda mensile 5F0538'!EG67+'domanda mensile 5F0539'!EG67+'domanda mensile 5F0548'!EG67</f>
        <v>0</v>
      </c>
      <c r="ES68" s="10">
        <f>EH67+'domanda mensile 5F0538'!EH67+'domanda mensile 5F0539'!EH67+'domanda mensile 5F0548'!EH67</f>
        <v>0</v>
      </c>
      <c r="ET68" s="10">
        <f>EI67+'domanda mensile 5F0538'!EI67+'domanda mensile 5F0539'!EI67+'domanda mensile 5F0548'!EI67</f>
        <v>0</v>
      </c>
      <c r="EU68" s="10">
        <f>EJ67+'domanda mensile 5F0538'!EJ67+'domanda mensile 5F0539'!EJ67+'domanda mensile 5F0548'!EJ67</f>
        <v>0</v>
      </c>
      <c r="EV68" s="10">
        <f>EK67+'domanda mensile 5F0538'!EK67+'domanda mensile 5F0539'!EK67+'domanda mensile 5F0548'!EK67</f>
        <v>0</v>
      </c>
      <c r="EW68" s="10">
        <f>EL67+'domanda mensile 5F0538'!EL67+'domanda mensile 5F0539'!EL67+'domanda mensile 5F0548'!EL67</f>
        <v>0</v>
      </c>
    </row>
    <row r="69" spans="118:153" x14ac:dyDescent="0.25"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/>
      <c r="EF69" s="13"/>
      <c r="EG69" s="13"/>
      <c r="EH69" s="13"/>
      <c r="EI69" s="13"/>
      <c r="EJ69" s="13"/>
      <c r="EK69" s="13"/>
      <c r="EL69" s="13"/>
      <c r="EO69" s="9" t="s">
        <v>86</v>
      </c>
      <c r="EP69" s="10">
        <f>EE68+'domanda mensile 5F0538'!EE68+'domanda mensile 5F0539'!EE68+'domanda mensile 5F0548'!EE68</f>
        <v>729.59045999999989</v>
      </c>
      <c r="EQ69" s="10">
        <f>EF68+'domanda mensile 5F0538'!EF68+'domanda mensile 5F0539'!EF68+'domanda mensile 5F0548'!EF68</f>
        <v>31721.939999999995</v>
      </c>
      <c r="ER69" s="10">
        <f>EG68+'domanda mensile 5F0538'!EG68+'domanda mensile 5F0539'!EG68+'domanda mensile 5F0548'!EG68</f>
        <v>203166.26399999997</v>
      </c>
      <c r="ES69" s="10">
        <f>EH68+'domanda mensile 5F0538'!EH68+'domanda mensile 5F0539'!EH68+'domanda mensile 5F0548'!EH68</f>
        <v>10938.599999999999</v>
      </c>
      <c r="ET69" s="10">
        <f>EI68+'domanda mensile 5F0538'!EI68+'domanda mensile 5F0539'!EI68+'domanda mensile 5F0548'!EI68</f>
        <v>51046.799999999996</v>
      </c>
      <c r="EU69" s="10">
        <f>EJ68+'domanda mensile 5F0538'!EJ68+'domanda mensile 5F0539'!EJ68+'domanda mensile 5F0548'!EJ68</f>
        <v>354000</v>
      </c>
      <c r="EV69" s="10">
        <f>EK68+'domanda mensile 5F0538'!EK68+'domanda mensile 5F0539'!EK68+'domanda mensile 5F0548'!EK68</f>
        <v>354000</v>
      </c>
      <c r="EW69" s="10">
        <f>EL68+'domanda mensile 5F0538'!EL68+'domanda mensile 5F0539'!EL68+'domanda mensile 5F0548'!EL68</f>
        <v>66725.459999999992</v>
      </c>
    </row>
    <row r="70" spans="118:153" x14ac:dyDescent="0.25"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/>
      <c r="EF70" s="13"/>
      <c r="EG70" s="13"/>
      <c r="EH70" s="13"/>
      <c r="EI70" s="13"/>
      <c r="EJ70" s="13"/>
      <c r="EK70" s="13"/>
      <c r="EL70" s="13"/>
      <c r="EO70" s="9" t="s">
        <v>87</v>
      </c>
      <c r="EP70" s="10">
        <f>EE69+'domanda mensile 5F0538'!EE69+'domanda mensile 5F0539'!EE69+'domanda mensile 5F0548'!EE69</f>
        <v>0</v>
      </c>
      <c r="EQ70" s="10">
        <f>EF69+'domanda mensile 5F0538'!EF69+'domanda mensile 5F0539'!EF69+'domanda mensile 5F0548'!EF69</f>
        <v>0</v>
      </c>
      <c r="ER70" s="10">
        <f>EG69+'domanda mensile 5F0538'!EG69+'domanda mensile 5F0539'!EG69+'domanda mensile 5F0548'!EG69</f>
        <v>0</v>
      </c>
      <c r="ES70" s="10">
        <f>EH69+'domanda mensile 5F0538'!EH69+'domanda mensile 5F0539'!EH69+'domanda mensile 5F0548'!EH69</f>
        <v>0</v>
      </c>
      <c r="ET70" s="10">
        <f>EI69+'domanda mensile 5F0538'!EI69+'domanda mensile 5F0539'!EI69+'domanda mensile 5F0548'!EI69</f>
        <v>0</v>
      </c>
      <c r="EU70" s="10">
        <f>EJ69+'domanda mensile 5F0538'!EJ69+'domanda mensile 5F0539'!EJ69+'domanda mensile 5F0548'!EJ69</f>
        <v>0</v>
      </c>
      <c r="EV70" s="10">
        <f>EK69+'domanda mensile 5F0538'!EK69+'domanda mensile 5F0539'!EK69+'domanda mensile 5F0548'!EK69</f>
        <v>0</v>
      </c>
      <c r="EW70" s="10">
        <f>EL69+'domanda mensile 5F0538'!EL69+'domanda mensile 5F0539'!EL69+'domanda mensile 5F0548'!EL69</f>
        <v>0</v>
      </c>
    </row>
    <row r="71" spans="118:153" x14ac:dyDescent="0.25"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9" t="s">
        <v>84</v>
      </c>
      <c r="EE71" s="13"/>
      <c r="EF71" s="13"/>
      <c r="EG71" s="13"/>
      <c r="EH71" s="13"/>
      <c r="EI71" s="13"/>
      <c r="EJ71" s="13"/>
      <c r="EK71" s="13"/>
      <c r="EL71" s="13"/>
      <c r="EO71" s="9" t="s">
        <v>88</v>
      </c>
      <c r="EP71" s="10">
        <f>EE70+'domanda mensile 5F0538'!EE70+'domanda mensile 5F0539'!EE70+'domanda mensile 5F0548'!EE70</f>
        <v>0</v>
      </c>
      <c r="EQ71" s="10">
        <f>EF70+'domanda mensile 5F0538'!EF70+'domanda mensile 5F0539'!EF70+'domanda mensile 5F0548'!EF70</f>
        <v>0</v>
      </c>
      <c r="ER71" s="10">
        <f>EG70+'domanda mensile 5F0538'!EG70+'domanda mensile 5F0539'!EG70+'domanda mensile 5F0548'!EG70</f>
        <v>0</v>
      </c>
      <c r="ES71" s="10">
        <f>EH70+'domanda mensile 5F0538'!EH70+'domanda mensile 5F0539'!EH70+'domanda mensile 5F0548'!EH70</f>
        <v>0</v>
      </c>
      <c r="ET71" s="10">
        <f>EI70+'domanda mensile 5F0538'!EI70+'domanda mensile 5F0539'!EI70+'domanda mensile 5F0548'!EI70</f>
        <v>0</v>
      </c>
      <c r="EU71" s="10">
        <f>EJ70+'domanda mensile 5F0538'!EJ70+'domanda mensile 5F0539'!EJ70+'domanda mensile 5F0548'!EJ70</f>
        <v>0</v>
      </c>
      <c r="EV71" s="10">
        <f>EK70+'domanda mensile 5F0538'!EK70+'domanda mensile 5F0539'!EK70+'domanda mensile 5F0548'!EK70</f>
        <v>0</v>
      </c>
      <c r="EW71" s="10">
        <f>EL70+'domanda mensile 5F0538'!EL70+'domanda mensile 5F0539'!EL70+'domanda mensile 5F0548'!EL70</f>
        <v>0</v>
      </c>
    </row>
    <row r="72" spans="118:153" x14ac:dyDescent="0.25"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/>
      <c r="EF72" s="13"/>
      <c r="EG72" s="13"/>
      <c r="EH72" s="13"/>
      <c r="EI72" s="13"/>
      <c r="EJ72" s="13"/>
      <c r="EK72" s="13"/>
      <c r="EL72" s="13"/>
      <c r="EO72" s="9" t="s">
        <v>84</v>
      </c>
      <c r="EP72" s="10">
        <f>EE71+'domanda mensile 5F0538'!EE71+'domanda mensile 5F0539'!EE71+'domanda mensile 5F0548'!EE71</f>
        <v>0</v>
      </c>
      <c r="EQ72" s="10">
        <f>EF71+'domanda mensile 5F0538'!EF71+'domanda mensile 5F0539'!EF71+'domanda mensile 5F0548'!EF71</f>
        <v>0</v>
      </c>
      <c r="ER72" s="10">
        <f>EG71+'domanda mensile 5F0538'!EG71+'domanda mensile 5F0539'!EG71+'domanda mensile 5F0548'!EG71</f>
        <v>0</v>
      </c>
      <c r="ES72" s="10">
        <f>EH71+'domanda mensile 5F0538'!EH71+'domanda mensile 5F0539'!EH71+'domanda mensile 5F0548'!EH71</f>
        <v>0</v>
      </c>
      <c r="ET72" s="10">
        <f>EI71+'domanda mensile 5F0538'!EI71+'domanda mensile 5F0539'!EI71+'domanda mensile 5F0548'!EI71</f>
        <v>0</v>
      </c>
      <c r="EU72" s="10">
        <f>EJ71+'domanda mensile 5F0538'!EJ71+'domanda mensile 5F0539'!EJ71+'domanda mensile 5F0548'!EJ71</f>
        <v>0</v>
      </c>
      <c r="EV72" s="10">
        <f>EK71+'domanda mensile 5F0538'!EK71+'domanda mensile 5F0539'!EK71+'domanda mensile 5F0548'!EK71</f>
        <v>0</v>
      </c>
      <c r="EW72" s="10">
        <f>EL71+'domanda mensile 5F0538'!EL71+'domanda mensile 5F0539'!EL71+'domanda mensile 5F0548'!EL71</f>
        <v>0</v>
      </c>
    </row>
    <row r="73" spans="118:153" x14ac:dyDescent="0.25"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/>
      <c r="EF73" s="13"/>
      <c r="EG73" s="13"/>
      <c r="EH73" s="13"/>
      <c r="EI73" s="13"/>
      <c r="EJ73" s="13"/>
      <c r="EK73" s="13"/>
      <c r="EL73" s="13"/>
      <c r="EO73" s="9" t="s">
        <v>90</v>
      </c>
      <c r="EP73" s="10">
        <f>EE72+'domanda mensile 5F0538'!EE72+'domanda mensile 5F0539'!EE72+'domanda mensile 5F0548'!EE72</f>
        <v>0</v>
      </c>
      <c r="EQ73" s="10">
        <f>EF72+'domanda mensile 5F0538'!EF72+'domanda mensile 5F0539'!EF72+'domanda mensile 5F0548'!EF72</f>
        <v>0</v>
      </c>
      <c r="ER73" s="10">
        <f>EG72+'domanda mensile 5F0538'!EG72+'domanda mensile 5F0539'!EG72+'domanda mensile 5F0548'!EG72</f>
        <v>0</v>
      </c>
      <c r="ES73" s="10">
        <f>EH72+'domanda mensile 5F0538'!EH72+'domanda mensile 5F0539'!EH72+'domanda mensile 5F0548'!EH72</f>
        <v>0</v>
      </c>
      <c r="ET73" s="10">
        <f>EI72+'domanda mensile 5F0538'!EI72+'domanda mensile 5F0539'!EI72+'domanda mensile 5F0548'!EI72</f>
        <v>0</v>
      </c>
      <c r="EU73" s="10">
        <f>EJ72+'domanda mensile 5F0538'!EJ72+'domanda mensile 5F0539'!EJ72+'domanda mensile 5F0548'!EJ72</f>
        <v>0</v>
      </c>
      <c r="EV73" s="10">
        <f>EK72+'domanda mensile 5F0538'!EK72+'domanda mensile 5F0539'!EK72+'domanda mensile 5F0548'!EK72</f>
        <v>0</v>
      </c>
      <c r="EW73" s="10">
        <f>EL72+'domanda mensile 5F0538'!EL72+'domanda mensile 5F0539'!EL72+'domanda mensile 5F0548'!EL72</f>
        <v>0</v>
      </c>
    </row>
    <row r="74" spans="118:153" x14ac:dyDescent="0.25"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/>
      <c r="EF74" s="13"/>
      <c r="EG74" s="13"/>
      <c r="EH74" s="13"/>
      <c r="EI74" s="13"/>
      <c r="EJ74" s="13"/>
      <c r="EK74" s="13"/>
      <c r="EL74" s="13"/>
      <c r="EO74" s="9" t="s">
        <v>91</v>
      </c>
      <c r="EP74" s="10">
        <f>EE73+'domanda mensile 5F0538'!EE73+'domanda mensile 5F0539'!EE73+'domanda mensile 5F0548'!EE73</f>
        <v>0</v>
      </c>
      <c r="EQ74" s="10">
        <f>EF73+'domanda mensile 5F0538'!EF73+'domanda mensile 5F0539'!EF73+'domanda mensile 5F0548'!EF73</f>
        <v>0</v>
      </c>
      <c r="ER74" s="10">
        <f>EG73+'domanda mensile 5F0538'!EG73+'domanda mensile 5F0539'!EG73+'domanda mensile 5F0548'!EG73</f>
        <v>0</v>
      </c>
      <c r="ES74" s="10">
        <f>EH73+'domanda mensile 5F0538'!EH73+'domanda mensile 5F0539'!EH73+'domanda mensile 5F0548'!EH73</f>
        <v>0</v>
      </c>
      <c r="ET74" s="10">
        <f>EI73+'domanda mensile 5F0538'!EI73+'domanda mensile 5F0539'!EI73+'domanda mensile 5F0548'!EI73</f>
        <v>0</v>
      </c>
      <c r="EU74" s="10">
        <f>EJ73+'domanda mensile 5F0538'!EJ73+'domanda mensile 5F0539'!EJ73+'domanda mensile 5F0548'!EJ73</f>
        <v>0</v>
      </c>
      <c r="EV74" s="10">
        <f>EK73+'domanda mensile 5F0538'!EK73+'domanda mensile 5F0539'!EK73+'domanda mensile 5F0548'!EK73</f>
        <v>0</v>
      </c>
      <c r="EW74" s="10">
        <f>EL73+'domanda mensile 5F0538'!EL73+'domanda mensile 5F0539'!EL73+'domanda mensile 5F0548'!EL73</f>
        <v>0</v>
      </c>
    </row>
    <row r="75" spans="118:153" x14ac:dyDescent="0.25"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>
        <f>$BX$30*$B$8</f>
        <v>13.5200944</v>
      </c>
      <c r="EF75" s="13">
        <f>$BX$30*$B$11</f>
        <v>587.84159999999997</v>
      </c>
      <c r="EG75" s="13">
        <f>$BX$30*$B$6</f>
        <v>3764.8889599999998</v>
      </c>
      <c r="EH75" s="13">
        <f>$BX$30*$B$10</f>
        <v>202.70400000000001</v>
      </c>
      <c r="EI75" s="13">
        <f>$BX$30*$B$7</f>
        <v>945.952</v>
      </c>
      <c r="EJ75" s="13">
        <f>$BX$26</f>
        <v>6560</v>
      </c>
      <c r="EK75" s="13">
        <f>$BX$15*$B$2</f>
        <v>6560</v>
      </c>
      <c r="EL75" s="13">
        <f>$BX$30*$B$9</f>
        <v>1236.4944</v>
      </c>
      <c r="EO75" s="9" t="s">
        <v>92</v>
      </c>
      <c r="EP75" s="10">
        <f>EE74+'domanda mensile 5F0538'!EE74+'domanda mensile 5F0539'!EE74+'domanda mensile 5F0548'!EE74</f>
        <v>0</v>
      </c>
      <c r="EQ75" s="10">
        <f>EF74+'domanda mensile 5F0538'!EF74+'domanda mensile 5F0539'!EF74+'domanda mensile 5F0548'!EF74</f>
        <v>0</v>
      </c>
      <c r="ER75" s="10">
        <f>EG74+'domanda mensile 5F0538'!EG74+'domanda mensile 5F0539'!EG74+'domanda mensile 5F0548'!EG74</f>
        <v>0</v>
      </c>
      <c r="ES75" s="10">
        <f>EH74+'domanda mensile 5F0538'!EH74+'domanda mensile 5F0539'!EH74+'domanda mensile 5F0548'!EH74</f>
        <v>0</v>
      </c>
      <c r="ET75" s="10">
        <f>EI74+'domanda mensile 5F0538'!EI74+'domanda mensile 5F0539'!EI74+'domanda mensile 5F0548'!EI74</f>
        <v>0</v>
      </c>
      <c r="EU75" s="10">
        <f>EJ74+'domanda mensile 5F0538'!EJ74+'domanda mensile 5F0539'!EJ74+'domanda mensile 5F0548'!EJ74</f>
        <v>0</v>
      </c>
      <c r="EV75" s="10">
        <f>EK74+'domanda mensile 5F0538'!EK74+'domanda mensile 5F0539'!EK74+'domanda mensile 5F0548'!EK74</f>
        <v>0</v>
      </c>
      <c r="EW75" s="10">
        <f>EL74+'domanda mensile 5F0538'!EL74+'domanda mensile 5F0539'!EL74+'domanda mensile 5F0548'!EL74</f>
        <v>0</v>
      </c>
    </row>
    <row r="76" spans="118:153" x14ac:dyDescent="0.25"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/>
      <c r="EF76" s="13"/>
      <c r="EG76" s="13"/>
      <c r="EH76" s="13"/>
      <c r="EI76" s="13"/>
      <c r="EJ76" s="13"/>
      <c r="EK76" s="13"/>
      <c r="EL76" s="13"/>
      <c r="EO76" s="9" t="s">
        <v>93</v>
      </c>
      <c r="EP76" s="10">
        <f>EE75+'domanda mensile 5F0538'!EE75+'domanda mensile 5F0539'!EE75+'domanda mensile 5F0548'!EE75</f>
        <v>13.5200944</v>
      </c>
      <c r="EQ76" s="10">
        <f>EF75+'domanda mensile 5F0538'!EF75+'domanda mensile 5F0539'!EF75+'domanda mensile 5F0548'!EF75</f>
        <v>587.84159999999997</v>
      </c>
      <c r="ER76" s="10">
        <f>EG75+'domanda mensile 5F0538'!EG75+'domanda mensile 5F0539'!EG75+'domanda mensile 5F0548'!EG75</f>
        <v>3764.8889599999998</v>
      </c>
      <c r="ES76" s="10">
        <f>EH75+'domanda mensile 5F0538'!EH75+'domanda mensile 5F0539'!EH75+'domanda mensile 5F0548'!EH75</f>
        <v>202.70400000000001</v>
      </c>
      <c r="ET76" s="10">
        <f>EI75+'domanda mensile 5F0538'!EI75+'domanda mensile 5F0539'!EI75+'domanda mensile 5F0548'!EI75</f>
        <v>945.952</v>
      </c>
      <c r="EU76" s="10">
        <f>EJ75+'domanda mensile 5F0538'!EJ75+'domanda mensile 5F0539'!EJ75+'domanda mensile 5F0548'!EJ75</f>
        <v>6560</v>
      </c>
      <c r="EV76" s="10">
        <f>EK75+'domanda mensile 5F0538'!EK75+'domanda mensile 5F0539'!EK75+'domanda mensile 5F0548'!EK75</f>
        <v>6560</v>
      </c>
      <c r="EW76" s="10">
        <f>EL75+'domanda mensile 5F0538'!EL75+'domanda mensile 5F0539'!EL75+'domanda mensile 5F0548'!EL75</f>
        <v>1236.4944</v>
      </c>
    </row>
    <row r="77" spans="118:153" x14ac:dyDescent="0.25"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/>
      <c r="EF77" s="13"/>
      <c r="EG77" s="13"/>
      <c r="EH77" s="13"/>
      <c r="EI77" s="13"/>
      <c r="EJ77" s="13"/>
      <c r="EK77" s="13"/>
      <c r="EL77" s="13"/>
      <c r="EO77" s="9" t="s">
        <v>89</v>
      </c>
      <c r="EP77" s="10">
        <f>EE76+'domanda mensile 5F0538'!EE76+'domanda mensile 5F0539'!EE76+'domanda mensile 5F0548'!EE76</f>
        <v>0</v>
      </c>
      <c r="EQ77" s="10">
        <f>EF76+'domanda mensile 5F0538'!EF76+'domanda mensile 5F0539'!EF76+'domanda mensile 5F0548'!EF76</f>
        <v>0</v>
      </c>
      <c r="ER77" s="10">
        <f>EG76+'domanda mensile 5F0538'!EG76+'domanda mensile 5F0539'!EG76+'domanda mensile 5F0548'!EG76</f>
        <v>0</v>
      </c>
      <c r="ES77" s="10">
        <f>EH76+'domanda mensile 5F0538'!EH76+'domanda mensile 5F0539'!EH76+'domanda mensile 5F0548'!EH76</f>
        <v>0</v>
      </c>
      <c r="ET77" s="10">
        <f>EI76+'domanda mensile 5F0538'!EI76+'domanda mensile 5F0539'!EI76+'domanda mensile 5F0548'!EI76</f>
        <v>0</v>
      </c>
      <c r="EU77" s="10">
        <f>EJ76+'domanda mensile 5F0538'!EJ76+'domanda mensile 5F0539'!EJ76+'domanda mensile 5F0548'!EJ76</f>
        <v>0</v>
      </c>
      <c r="EV77" s="10">
        <f>EK76+'domanda mensile 5F0538'!EK76+'domanda mensile 5F0539'!EK76+'domanda mensile 5F0548'!EK76</f>
        <v>0</v>
      </c>
      <c r="EW77" s="10">
        <f>EL76+'domanda mensile 5F0538'!EL76+'domanda mensile 5F0539'!EL76+'domanda mensile 5F0548'!EL76</f>
        <v>0</v>
      </c>
    </row>
    <row r="78" spans="118:153" x14ac:dyDescent="0.25"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/>
      <c r="EF78" s="13"/>
      <c r="EG78" s="13"/>
      <c r="EH78" s="13"/>
      <c r="EI78" s="13"/>
      <c r="EJ78" s="13"/>
      <c r="EK78" s="13"/>
      <c r="EL78" s="13"/>
      <c r="EO78" s="9" t="s">
        <v>95</v>
      </c>
      <c r="EP78" s="10">
        <f>EE77+'domanda mensile 5F0538'!EE77+'domanda mensile 5F0539'!EE77+'domanda mensile 5F0548'!EE77</f>
        <v>0</v>
      </c>
      <c r="EQ78" s="10">
        <f>EF77+'domanda mensile 5F0538'!EF77+'domanda mensile 5F0539'!EF77+'domanda mensile 5F0548'!EF77</f>
        <v>0</v>
      </c>
      <c r="ER78" s="10">
        <f>EG77+'domanda mensile 5F0538'!EG77+'domanda mensile 5F0539'!EG77+'domanda mensile 5F0548'!EG77</f>
        <v>0</v>
      </c>
      <c r="ES78" s="10">
        <f>EH77+'domanda mensile 5F0538'!EH77+'domanda mensile 5F0539'!EH77+'domanda mensile 5F0548'!EH77</f>
        <v>0</v>
      </c>
      <c r="ET78" s="10">
        <f>EI77+'domanda mensile 5F0538'!EI77+'domanda mensile 5F0539'!EI77+'domanda mensile 5F0548'!EI77</f>
        <v>0</v>
      </c>
      <c r="EU78" s="10">
        <f>EJ77+'domanda mensile 5F0538'!EJ77+'domanda mensile 5F0539'!EJ77+'domanda mensile 5F0548'!EJ77</f>
        <v>0</v>
      </c>
      <c r="EV78" s="10">
        <f>EK77+'domanda mensile 5F0538'!EK77+'domanda mensile 5F0539'!EK77+'domanda mensile 5F0548'!EK77</f>
        <v>0</v>
      </c>
      <c r="EW78" s="10">
        <f>EL77+'domanda mensile 5F0538'!EL77+'domanda mensile 5F0539'!EL77+'domanda mensile 5F0548'!EL77</f>
        <v>0</v>
      </c>
    </row>
    <row r="79" spans="118:153" x14ac:dyDescent="0.25"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/>
      <c r="EF79" s="13"/>
      <c r="EG79" s="13"/>
      <c r="EH79" s="13"/>
      <c r="EI79" s="13"/>
      <c r="EJ79" s="13"/>
      <c r="EK79" s="13"/>
      <c r="EL79" s="13"/>
      <c r="EO79" s="9" t="s">
        <v>96</v>
      </c>
      <c r="EP79" s="10">
        <f>EE78+'domanda mensile 5F0538'!EE78+'domanda mensile 5F0539'!EE78+'domanda mensile 5F0548'!EE78</f>
        <v>0</v>
      </c>
      <c r="EQ79" s="10">
        <f>EF78+'domanda mensile 5F0538'!EF78+'domanda mensile 5F0539'!EF78+'domanda mensile 5F0548'!EF78</f>
        <v>0</v>
      </c>
      <c r="ER79" s="10">
        <f>EG78+'domanda mensile 5F0538'!EG78+'domanda mensile 5F0539'!EG78+'domanda mensile 5F0548'!EG78</f>
        <v>0</v>
      </c>
      <c r="ES79" s="10">
        <f>EH78+'domanda mensile 5F0538'!EH78+'domanda mensile 5F0539'!EH78+'domanda mensile 5F0548'!EH78</f>
        <v>0</v>
      </c>
      <c r="ET79" s="10">
        <f>EI78+'domanda mensile 5F0538'!EI78+'domanda mensile 5F0539'!EI78+'domanda mensile 5F0548'!EI78</f>
        <v>0</v>
      </c>
      <c r="EU79" s="10">
        <f>EJ78+'domanda mensile 5F0538'!EJ78+'domanda mensile 5F0539'!EJ78+'domanda mensile 5F0548'!EJ78</f>
        <v>0</v>
      </c>
      <c r="EV79" s="10">
        <f>EK78+'domanda mensile 5F0538'!EK78+'domanda mensile 5F0539'!EK78+'domanda mensile 5F0548'!EK78</f>
        <v>0</v>
      </c>
      <c r="EW79" s="10">
        <f>EL78+'domanda mensile 5F0538'!EL78+'domanda mensile 5F0539'!EL78+'domanda mensile 5F0548'!EL78</f>
        <v>0</v>
      </c>
    </row>
    <row r="80" spans="118:153" x14ac:dyDescent="0.25"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9" t="s">
        <v>98</v>
      </c>
      <c r="EE80" s="13">
        <f>$CC$30*$B$8</f>
        <v>152.10106199999998</v>
      </c>
      <c r="EF80" s="13">
        <f>$CC$30*$B$11</f>
        <v>6613.2179999999998</v>
      </c>
      <c r="EG80" s="13">
        <f>$CC$30*$B$6</f>
        <v>42355.000800000002</v>
      </c>
      <c r="EH80" s="13">
        <f>$CC$30*$B$10</f>
        <v>2280.42</v>
      </c>
      <c r="EI80" s="13">
        <f>$CC$30*$B$7</f>
        <v>10641.96</v>
      </c>
      <c r="EJ80" s="13">
        <f>$CC$26</f>
        <v>73800</v>
      </c>
      <c r="EK80" s="13">
        <f>$CC$15*$B$2</f>
        <v>73800</v>
      </c>
      <c r="EL80" s="13">
        <f>$CC$30*$B$9</f>
        <v>13910.562</v>
      </c>
      <c r="EO80" s="9" t="s">
        <v>97</v>
      </c>
      <c r="EP80" s="10">
        <f>EE79+'domanda mensile 5F0538'!EE79+'domanda mensile 5F0539'!EE79+'domanda mensile 5F0548'!EE79</f>
        <v>0</v>
      </c>
      <c r="EQ80" s="10">
        <f>EF79+'domanda mensile 5F0538'!EF79+'domanda mensile 5F0539'!EF79+'domanda mensile 5F0548'!EF79</f>
        <v>0</v>
      </c>
      <c r="ER80" s="10">
        <f>EG79+'domanda mensile 5F0538'!EG79+'domanda mensile 5F0539'!EG79+'domanda mensile 5F0548'!EG79</f>
        <v>0</v>
      </c>
      <c r="ES80" s="10">
        <f>EH79+'domanda mensile 5F0538'!EH79+'domanda mensile 5F0539'!EH79+'domanda mensile 5F0548'!EH79</f>
        <v>0</v>
      </c>
      <c r="ET80" s="10">
        <f>EI79+'domanda mensile 5F0538'!EI79+'domanda mensile 5F0539'!EI79+'domanda mensile 5F0548'!EI79</f>
        <v>0</v>
      </c>
      <c r="EU80" s="10">
        <f>EJ79+'domanda mensile 5F0538'!EJ79+'domanda mensile 5F0539'!EJ79+'domanda mensile 5F0548'!EJ79</f>
        <v>0</v>
      </c>
      <c r="EV80" s="10">
        <f>EK79+'domanda mensile 5F0538'!EK79+'domanda mensile 5F0539'!EK79+'domanda mensile 5F0548'!EK79</f>
        <v>0</v>
      </c>
      <c r="EW80" s="10">
        <f>EL79+'domanda mensile 5F0538'!EL79+'domanda mensile 5F0539'!EL79+'domanda mensile 5F0548'!EL79</f>
        <v>0</v>
      </c>
    </row>
    <row r="81" spans="118:153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/>
      <c r="EF81" s="13"/>
      <c r="EG81" s="13"/>
      <c r="EH81" s="13"/>
      <c r="EI81" s="13"/>
      <c r="EJ81" s="13"/>
      <c r="EK81" s="13"/>
      <c r="EL81" s="13"/>
      <c r="EO81" s="9" t="s">
        <v>98</v>
      </c>
      <c r="EP81" s="10">
        <f>EE80+'domanda mensile 5F0538'!EE80+'domanda mensile 5F0539'!EE80+'domanda mensile 5F0548'!EE80</f>
        <v>152.10106199999998</v>
      </c>
      <c r="EQ81" s="10">
        <f>EF80+'domanda mensile 5F0538'!EF80+'domanda mensile 5F0539'!EF80+'domanda mensile 5F0548'!EF80</f>
        <v>6613.2179999999998</v>
      </c>
      <c r="ER81" s="10">
        <f>EG80+'domanda mensile 5F0538'!EG80+'domanda mensile 5F0539'!EG80+'domanda mensile 5F0548'!EG80</f>
        <v>42355.000800000002</v>
      </c>
      <c r="ES81" s="10">
        <f>EH80+'domanda mensile 5F0538'!EH80+'domanda mensile 5F0539'!EH80+'domanda mensile 5F0548'!EH80</f>
        <v>2280.42</v>
      </c>
      <c r="ET81" s="10">
        <f>EI80+'domanda mensile 5F0538'!EI80+'domanda mensile 5F0539'!EI80+'domanda mensile 5F0548'!EI80</f>
        <v>10641.96</v>
      </c>
      <c r="EU81" s="10">
        <f>EJ80+'domanda mensile 5F0538'!EJ80+'domanda mensile 5F0539'!EJ80+'domanda mensile 5F0548'!EJ80</f>
        <v>73800</v>
      </c>
      <c r="EV81" s="10">
        <f>EK80+'domanda mensile 5F0538'!EK80+'domanda mensile 5F0539'!EK80+'domanda mensile 5F0548'!EK80</f>
        <v>73800</v>
      </c>
      <c r="EW81" s="10">
        <f>EL80+'domanda mensile 5F0538'!EL80+'domanda mensile 5F0539'!EL80+'domanda mensile 5F0548'!EL80</f>
        <v>13910.562</v>
      </c>
    </row>
    <row r="82" spans="118:153" x14ac:dyDescent="0.25"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/>
      <c r="EF82" s="13"/>
      <c r="EG82" s="13"/>
      <c r="EH82" s="13"/>
      <c r="EI82" s="13"/>
      <c r="EJ82" s="13"/>
      <c r="EK82" s="13"/>
      <c r="EL82" s="13"/>
      <c r="EO82" s="9" t="s">
        <v>94</v>
      </c>
      <c r="EP82" s="10">
        <f>EE81+'domanda mensile 5F0538'!EE81+'domanda mensile 5F0539'!EE81+'domanda mensile 5F0548'!EE81</f>
        <v>0</v>
      </c>
      <c r="EQ82" s="10">
        <f>EF81+'domanda mensile 5F0538'!EF81+'domanda mensile 5F0539'!EF81+'domanda mensile 5F0548'!EF81</f>
        <v>0</v>
      </c>
      <c r="ER82" s="10">
        <f>EG81+'domanda mensile 5F0538'!EG81+'domanda mensile 5F0539'!EG81+'domanda mensile 5F0548'!EG81</f>
        <v>0</v>
      </c>
      <c r="ES82" s="10">
        <f>EH81+'domanda mensile 5F0538'!EH81+'domanda mensile 5F0539'!EH81+'domanda mensile 5F0548'!EH81</f>
        <v>0</v>
      </c>
      <c r="ET82" s="10">
        <f>EI81+'domanda mensile 5F0538'!EI81+'domanda mensile 5F0539'!EI81+'domanda mensile 5F0548'!EI81</f>
        <v>0</v>
      </c>
      <c r="EU82" s="10">
        <f>EJ81+'domanda mensile 5F0538'!EJ81+'domanda mensile 5F0539'!EJ81+'domanda mensile 5F0548'!EJ81</f>
        <v>0</v>
      </c>
      <c r="EV82" s="10">
        <f>EK81+'domanda mensile 5F0538'!EK81+'domanda mensile 5F0539'!EK81+'domanda mensile 5F0548'!EK81</f>
        <v>0</v>
      </c>
      <c r="EW82" s="10">
        <f>EL81+'domanda mensile 5F0538'!EL81+'domanda mensile 5F0539'!EL81+'domanda mensile 5F0548'!EL81</f>
        <v>0</v>
      </c>
    </row>
    <row r="83" spans="118:153" x14ac:dyDescent="0.25"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9" t="s">
        <v>101</v>
      </c>
      <c r="EE83" s="13">
        <f>$CF$30*$B$8</f>
        <v>8.4500589999999995</v>
      </c>
      <c r="EF83" s="13">
        <f>$CF$30*$B$11</f>
        <v>367.40099999999995</v>
      </c>
      <c r="EG83" s="13">
        <f>$CF$30*$B$6</f>
        <v>2353.0556000000001</v>
      </c>
      <c r="EH83" s="13">
        <f>$CF$30*$B$10</f>
        <v>126.69</v>
      </c>
      <c r="EI83" s="13">
        <f>$CF$30*$B$7</f>
        <v>591.22</v>
      </c>
      <c r="EJ83" s="13">
        <f>$CF$26</f>
        <v>4100</v>
      </c>
      <c r="EK83" s="13">
        <f>$CF$15*$B$2</f>
        <v>4100</v>
      </c>
      <c r="EL83" s="13">
        <f>$CF$30*$B$9</f>
        <v>772.80899999999997</v>
      </c>
      <c r="EO83" s="9" t="s">
        <v>100</v>
      </c>
      <c r="EP83" s="10">
        <f>EE82+'domanda mensile 5F0538'!EE82+'domanda mensile 5F0539'!EE82+'domanda mensile 5F0548'!EE82</f>
        <v>0</v>
      </c>
      <c r="EQ83" s="10">
        <f>EF82+'domanda mensile 5F0538'!EF82+'domanda mensile 5F0539'!EF82+'domanda mensile 5F0548'!EF82</f>
        <v>0</v>
      </c>
      <c r="ER83" s="10">
        <f>EG82+'domanda mensile 5F0538'!EG82+'domanda mensile 5F0539'!EG82+'domanda mensile 5F0548'!EG82</f>
        <v>0</v>
      </c>
      <c r="ES83" s="10">
        <f>EH82+'domanda mensile 5F0538'!EH82+'domanda mensile 5F0539'!EH82+'domanda mensile 5F0548'!EH82</f>
        <v>0</v>
      </c>
      <c r="ET83" s="10">
        <f>EI82+'domanda mensile 5F0538'!EI82+'domanda mensile 5F0539'!EI82+'domanda mensile 5F0548'!EI82</f>
        <v>0</v>
      </c>
      <c r="EU83" s="10">
        <f>EJ82+'domanda mensile 5F0538'!EJ82+'domanda mensile 5F0539'!EJ82+'domanda mensile 5F0548'!EJ82</f>
        <v>0</v>
      </c>
      <c r="EV83" s="10">
        <f>EK82+'domanda mensile 5F0538'!EK82+'domanda mensile 5F0539'!EK82+'domanda mensile 5F0548'!EK82</f>
        <v>0</v>
      </c>
      <c r="EW83" s="10">
        <f>EL82+'domanda mensile 5F0538'!EL82+'domanda mensile 5F0539'!EL82+'domanda mensile 5F0548'!EL82</f>
        <v>0</v>
      </c>
    </row>
    <row r="84" spans="118:153" x14ac:dyDescent="0.25"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9" t="s">
        <v>102</v>
      </c>
      <c r="EE84" s="13"/>
      <c r="EF84" s="13"/>
      <c r="EG84" s="13"/>
      <c r="EH84" s="13"/>
      <c r="EI84" s="13"/>
      <c r="EJ84" s="13"/>
      <c r="EK84" s="13"/>
      <c r="EL84" s="13"/>
      <c r="EO84" s="9" t="s">
        <v>101</v>
      </c>
      <c r="EP84" s="10">
        <f>EE83+'domanda mensile 5F0538'!EE83+'domanda mensile 5F0539'!EE83+'domanda mensile 5F0548'!EE83</f>
        <v>8.4500589999999995</v>
      </c>
      <c r="EQ84" s="10">
        <f>EF83+'domanda mensile 5F0538'!EF83+'domanda mensile 5F0539'!EF83+'domanda mensile 5F0548'!EF83</f>
        <v>367.40099999999995</v>
      </c>
      <c r="ER84" s="10">
        <f>EG83+'domanda mensile 5F0538'!EG83+'domanda mensile 5F0539'!EG83+'domanda mensile 5F0548'!EG83</f>
        <v>2353.0556000000001</v>
      </c>
      <c r="ES84" s="10">
        <f>EH83+'domanda mensile 5F0538'!EH83+'domanda mensile 5F0539'!EH83+'domanda mensile 5F0548'!EH83</f>
        <v>126.69</v>
      </c>
      <c r="ET84" s="10">
        <f>EI83+'domanda mensile 5F0538'!EI83+'domanda mensile 5F0539'!EI83+'domanda mensile 5F0548'!EI83</f>
        <v>591.22</v>
      </c>
      <c r="EU84" s="10">
        <f>EJ83+'domanda mensile 5F0538'!EJ83+'domanda mensile 5F0539'!EJ83+'domanda mensile 5F0548'!EJ83</f>
        <v>4100</v>
      </c>
      <c r="EV84" s="10">
        <f>EK83+'domanda mensile 5F0538'!EK83+'domanda mensile 5F0539'!EK83+'domanda mensile 5F0548'!EK83</f>
        <v>4100</v>
      </c>
      <c r="EW84" s="10">
        <f>EL83+'domanda mensile 5F0538'!EL83+'domanda mensile 5F0539'!EL83+'domanda mensile 5F0548'!EL83</f>
        <v>772.80899999999997</v>
      </c>
    </row>
    <row r="85" spans="118:153" x14ac:dyDescent="0.25"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9" t="s">
        <v>103</v>
      </c>
      <c r="EE85" s="13"/>
      <c r="EF85" s="13"/>
      <c r="EG85" s="13"/>
      <c r="EH85" s="13"/>
      <c r="EI85" s="13"/>
      <c r="EJ85" s="13"/>
      <c r="EK85" s="13"/>
      <c r="EL85" s="13"/>
      <c r="EO85" s="9" t="s">
        <v>102</v>
      </c>
      <c r="EP85" s="10">
        <f>EE84+'domanda mensile 5F0538'!EE84+'domanda mensile 5F0539'!EE84+'domanda mensile 5F0548'!EE84</f>
        <v>0</v>
      </c>
      <c r="EQ85" s="10">
        <f>EF84+'domanda mensile 5F0538'!EF84+'domanda mensile 5F0539'!EF84+'domanda mensile 5F0548'!EF84</f>
        <v>0</v>
      </c>
      <c r="ER85" s="10">
        <f>EG84+'domanda mensile 5F0538'!EG84+'domanda mensile 5F0539'!EG84+'domanda mensile 5F0548'!EG84</f>
        <v>0</v>
      </c>
      <c r="ES85" s="10">
        <f>EH84+'domanda mensile 5F0538'!EH84+'domanda mensile 5F0539'!EH84+'domanda mensile 5F0548'!EH84</f>
        <v>0</v>
      </c>
      <c r="ET85" s="10">
        <f>EI84+'domanda mensile 5F0538'!EI84+'domanda mensile 5F0539'!EI84+'domanda mensile 5F0548'!EI84</f>
        <v>0</v>
      </c>
      <c r="EU85" s="10">
        <f>EJ84+'domanda mensile 5F0538'!EJ84+'domanda mensile 5F0539'!EJ84+'domanda mensile 5F0548'!EJ84</f>
        <v>0</v>
      </c>
      <c r="EV85" s="10">
        <f>EK84+'domanda mensile 5F0538'!EK84+'domanda mensile 5F0539'!EK84+'domanda mensile 5F0548'!EK84</f>
        <v>0</v>
      </c>
      <c r="EW85" s="10">
        <f>EL84+'domanda mensile 5F0538'!EL84+'domanda mensile 5F0539'!EL84+'domanda mensile 5F0548'!EL84</f>
        <v>0</v>
      </c>
    </row>
    <row r="86" spans="118:153" x14ac:dyDescent="0.25"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9" t="s">
        <v>99</v>
      </c>
      <c r="EE86" s="13"/>
      <c r="EF86" s="13"/>
      <c r="EG86" s="13"/>
      <c r="EH86" s="13"/>
      <c r="EI86" s="13"/>
      <c r="EJ86" s="13"/>
      <c r="EK86" s="13"/>
      <c r="EL86" s="13"/>
      <c r="EO86" s="9" t="s">
        <v>103</v>
      </c>
      <c r="EP86" s="10">
        <f>EE85+'domanda mensile 5F0538'!EE85+'domanda mensile 5F0539'!EE85+'domanda mensile 5F0548'!EE85</f>
        <v>0</v>
      </c>
      <c r="EQ86" s="10">
        <f>EF85+'domanda mensile 5F0538'!EF85+'domanda mensile 5F0539'!EF85+'domanda mensile 5F0548'!EF85</f>
        <v>0</v>
      </c>
      <c r="ER86" s="10">
        <f>EG85+'domanda mensile 5F0538'!EG85+'domanda mensile 5F0539'!EG85+'domanda mensile 5F0548'!EG85</f>
        <v>0</v>
      </c>
      <c r="ES86" s="10">
        <f>EH85+'domanda mensile 5F0538'!EH85+'domanda mensile 5F0539'!EH85+'domanda mensile 5F0548'!EH85</f>
        <v>0</v>
      </c>
      <c r="ET86" s="10">
        <f>EI85+'domanda mensile 5F0538'!EI85+'domanda mensile 5F0539'!EI85+'domanda mensile 5F0548'!EI85</f>
        <v>0</v>
      </c>
      <c r="EU86" s="10">
        <f>EJ85+'domanda mensile 5F0538'!EJ85+'domanda mensile 5F0539'!EJ85+'domanda mensile 5F0548'!EJ85</f>
        <v>0</v>
      </c>
      <c r="EV86" s="10">
        <f>EK85+'domanda mensile 5F0538'!EK85+'domanda mensile 5F0539'!EK85+'domanda mensile 5F0548'!EK85</f>
        <v>0</v>
      </c>
      <c r="EW86" s="10">
        <f>EL85+'domanda mensile 5F0538'!EL85+'domanda mensile 5F0539'!EL85+'domanda mensile 5F0548'!EL85</f>
        <v>0</v>
      </c>
    </row>
    <row r="87" spans="118:153" x14ac:dyDescent="0.25"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9" t="s">
        <v>105</v>
      </c>
      <c r="EE87" s="13"/>
      <c r="EF87" s="13"/>
      <c r="EG87" s="13"/>
      <c r="EH87" s="13"/>
      <c r="EI87" s="13"/>
      <c r="EJ87" s="13"/>
      <c r="EK87" s="13"/>
      <c r="EL87" s="13"/>
      <c r="EO87" s="9" t="s">
        <v>99</v>
      </c>
      <c r="EP87" s="10">
        <f>EE86+'domanda mensile 5F0538'!EE86+'domanda mensile 5F0539'!EE86+'domanda mensile 5F0548'!EE86</f>
        <v>0</v>
      </c>
      <c r="EQ87" s="10">
        <f>EF86+'domanda mensile 5F0538'!EF86+'domanda mensile 5F0539'!EF86+'domanda mensile 5F0548'!EF86</f>
        <v>0</v>
      </c>
      <c r="ER87" s="10">
        <f>EG86+'domanda mensile 5F0538'!EG86+'domanda mensile 5F0539'!EG86+'domanda mensile 5F0548'!EG86</f>
        <v>0</v>
      </c>
      <c r="ES87" s="10">
        <f>EH86+'domanda mensile 5F0538'!EH86+'domanda mensile 5F0539'!EH86+'domanda mensile 5F0548'!EH86</f>
        <v>0</v>
      </c>
      <c r="ET87" s="10">
        <f>EI86+'domanda mensile 5F0538'!EI86+'domanda mensile 5F0539'!EI86+'domanda mensile 5F0548'!EI86</f>
        <v>0</v>
      </c>
      <c r="EU87" s="10">
        <f>EJ86+'domanda mensile 5F0538'!EJ86+'domanda mensile 5F0539'!EJ86+'domanda mensile 5F0548'!EJ86</f>
        <v>0</v>
      </c>
      <c r="EV87" s="10">
        <f>EK86+'domanda mensile 5F0538'!EK86+'domanda mensile 5F0539'!EK86+'domanda mensile 5F0548'!EK86</f>
        <v>0</v>
      </c>
      <c r="EW87" s="10">
        <f>EL86+'domanda mensile 5F0538'!EL86+'domanda mensile 5F0539'!EL86+'domanda mensile 5F0548'!EL86</f>
        <v>0</v>
      </c>
    </row>
    <row r="88" spans="118:153" x14ac:dyDescent="0.25">
      <c r="EC88" s="4"/>
      <c r="ED88" s="9" t="s">
        <v>106</v>
      </c>
      <c r="EE88" s="13"/>
      <c r="EF88" s="13"/>
      <c r="EG88" s="13"/>
      <c r="EH88" s="13"/>
      <c r="EI88" s="13"/>
      <c r="EJ88" s="13"/>
      <c r="EK88" s="13"/>
      <c r="EL88" s="13"/>
      <c r="EO88" s="9" t="s">
        <v>105</v>
      </c>
      <c r="EP88" s="10">
        <f>EE87+'domanda mensile 5F0538'!EE87+'domanda mensile 5F0539'!EE87+'domanda mensile 5F0548'!EE87</f>
        <v>0</v>
      </c>
      <c r="EQ88" s="10">
        <f>EF87+'domanda mensile 5F0538'!EF87+'domanda mensile 5F0539'!EF87+'domanda mensile 5F0548'!EF87</f>
        <v>0</v>
      </c>
      <c r="ER88" s="10">
        <f>EG87+'domanda mensile 5F0538'!EG87+'domanda mensile 5F0539'!EG87+'domanda mensile 5F0548'!EG87</f>
        <v>0</v>
      </c>
      <c r="ES88" s="10">
        <f>EH87+'domanda mensile 5F0538'!EH87+'domanda mensile 5F0539'!EH87+'domanda mensile 5F0548'!EH87</f>
        <v>0</v>
      </c>
      <c r="ET88" s="10">
        <f>EI87+'domanda mensile 5F0538'!EI87+'domanda mensile 5F0539'!EI87+'domanda mensile 5F0548'!EI87</f>
        <v>0</v>
      </c>
      <c r="EU88" s="10">
        <f>EJ87+'domanda mensile 5F0538'!EJ87+'domanda mensile 5F0539'!EJ87+'domanda mensile 5F0548'!EJ87</f>
        <v>0</v>
      </c>
      <c r="EV88" s="10">
        <f>EK87+'domanda mensile 5F0538'!EK87+'domanda mensile 5F0539'!EK87+'domanda mensile 5F0548'!EK87</f>
        <v>0</v>
      </c>
      <c r="EW88" s="10">
        <f>EL87+'domanda mensile 5F0538'!EL87+'domanda mensile 5F0539'!EL87+'domanda mensile 5F0548'!EL87</f>
        <v>0</v>
      </c>
    </row>
    <row r="89" spans="118:153" x14ac:dyDescent="0.25">
      <c r="EC89" s="4"/>
      <c r="ED89" s="9" t="s">
        <v>107</v>
      </c>
      <c r="EE89" s="13"/>
      <c r="EF89" s="13"/>
      <c r="EG89" s="13"/>
      <c r="EH89" s="13"/>
      <c r="EI89" s="13"/>
      <c r="EJ89" s="13"/>
      <c r="EK89" s="13"/>
      <c r="EL89" s="13"/>
      <c r="EO89" s="9" t="s">
        <v>106</v>
      </c>
      <c r="EP89" s="10">
        <f>EE88+'domanda mensile 5F0538'!EE88+'domanda mensile 5F0539'!EE88+'domanda mensile 5F0548'!EE88</f>
        <v>0</v>
      </c>
      <c r="EQ89" s="10">
        <f>EF88+'domanda mensile 5F0538'!EF88+'domanda mensile 5F0539'!EF88+'domanda mensile 5F0548'!EF88</f>
        <v>0</v>
      </c>
      <c r="ER89" s="10">
        <f>EG88+'domanda mensile 5F0538'!EG88+'domanda mensile 5F0539'!EG88+'domanda mensile 5F0548'!EG88</f>
        <v>0</v>
      </c>
      <c r="ES89" s="10">
        <f>EH88+'domanda mensile 5F0538'!EH88+'domanda mensile 5F0539'!EH88+'domanda mensile 5F0548'!EH88</f>
        <v>0</v>
      </c>
      <c r="ET89" s="10">
        <f>EI88+'domanda mensile 5F0538'!EI88+'domanda mensile 5F0539'!EI88+'domanda mensile 5F0548'!EI88</f>
        <v>0</v>
      </c>
      <c r="EU89" s="10">
        <f>EJ88+'domanda mensile 5F0538'!EJ88+'domanda mensile 5F0539'!EJ88+'domanda mensile 5F0548'!EJ88</f>
        <v>0</v>
      </c>
      <c r="EV89" s="10">
        <f>EK88+'domanda mensile 5F0538'!EK88+'domanda mensile 5F0539'!EK88+'domanda mensile 5F0548'!EK88</f>
        <v>0</v>
      </c>
      <c r="EW89" s="10">
        <f>EL88+'domanda mensile 5F0538'!EL88+'domanda mensile 5F0539'!EL88+'domanda mensile 5F0548'!EL88</f>
        <v>0</v>
      </c>
    </row>
    <row r="90" spans="118:153" x14ac:dyDescent="0.25">
      <c r="EC90" s="4"/>
      <c r="ED90" s="9" t="s">
        <v>108</v>
      </c>
      <c r="EE90" s="13">
        <f>$CM$30*$B$8</f>
        <v>507.00353999999993</v>
      </c>
      <c r="EF90" s="13">
        <f>$CM$30*$B$11</f>
        <v>22044.059999999998</v>
      </c>
      <c r="EG90" s="13">
        <f>$CM$30*$B$6</f>
        <v>141183.33599999998</v>
      </c>
      <c r="EH90" s="13">
        <f>$CM$30*$B$10</f>
        <v>7601.4</v>
      </c>
      <c r="EI90" s="13">
        <f>$CM$30*$B$7</f>
        <v>35473.199999999997</v>
      </c>
      <c r="EJ90" s="13">
        <f>$CM$26</f>
        <v>245999.99999999997</v>
      </c>
      <c r="EK90" s="13">
        <f>$CM$15*$B$2</f>
        <v>245999.99999999997</v>
      </c>
      <c r="EL90" s="13">
        <f>$CM$30*$B$9</f>
        <v>46368.539999999994</v>
      </c>
      <c r="EO90" s="9" t="s">
        <v>107</v>
      </c>
      <c r="EP90" s="10">
        <f>EE89+'domanda mensile 5F0538'!EE89+'domanda mensile 5F0539'!EE89+'domanda mensile 5F0548'!EE89</f>
        <v>185.48910000000001</v>
      </c>
      <c r="EQ90" s="10">
        <f>EF89+'domanda mensile 5F0538'!EF89+'domanda mensile 5F0539'!EF89+'domanda mensile 5F0548'!EF89</f>
        <v>8064.9</v>
      </c>
      <c r="ER90" s="10">
        <f>EG89+'domanda mensile 5F0538'!EG89+'domanda mensile 5F0539'!EG89+'domanda mensile 5F0548'!EG89</f>
        <v>51652.439999999995</v>
      </c>
      <c r="ES90" s="10">
        <f>EH89+'domanda mensile 5F0538'!EH89+'domanda mensile 5F0539'!EH89+'domanda mensile 5F0548'!EH89</f>
        <v>2781</v>
      </c>
      <c r="ET90" s="10">
        <f>EI89+'domanda mensile 5F0538'!EI89+'domanda mensile 5F0539'!EI89+'domanda mensile 5F0548'!EI89</f>
        <v>12978</v>
      </c>
      <c r="EU90" s="10">
        <f>EJ89+'domanda mensile 5F0538'!EJ89+'domanda mensile 5F0539'!EJ89+'domanda mensile 5F0548'!EJ89</f>
        <v>90000</v>
      </c>
      <c r="EV90" s="10">
        <f>EK89+'domanda mensile 5F0538'!EK89+'domanda mensile 5F0539'!EK89+'domanda mensile 5F0548'!EK89</f>
        <v>90000</v>
      </c>
      <c r="EW90" s="10">
        <f>EL89+'domanda mensile 5F0538'!EL89+'domanda mensile 5F0539'!EL89+'domanda mensile 5F0548'!EL89</f>
        <v>16964.099999999999</v>
      </c>
    </row>
    <row r="91" spans="118:153" x14ac:dyDescent="0.25">
      <c r="EC91" s="4"/>
      <c r="ED91" s="9" t="s">
        <v>104</v>
      </c>
      <c r="EE91" s="13"/>
      <c r="EF91" s="13"/>
      <c r="EG91" s="13"/>
      <c r="EH91" s="13"/>
      <c r="EI91" s="13"/>
      <c r="EJ91" s="13"/>
      <c r="EK91" s="13"/>
      <c r="EL91" s="13"/>
      <c r="EO91" s="9" t="s">
        <v>108</v>
      </c>
      <c r="EP91" s="10">
        <f>EE90+'domanda mensile 5F0538'!EE90+'domanda mensile 5F0539'!EE90+'domanda mensile 5F0548'!EE90</f>
        <v>507.00353999999993</v>
      </c>
      <c r="EQ91" s="10">
        <f>EF90+'domanda mensile 5F0538'!EF90+'domanda mensile 5F0539'!EF90+'domanda mensile 5F0548'!EF90</f>
        <v>22044.059999999998</v>
      </c>
      <c r="ER91" s="10">
        <f>EG90+'domanda mensile 5F0538'!EG90+'domanda mensile 5F0539'!EG90+'domanda mensile 5F0548'!EG90</f>
        <v>141183.33599999998</v>
      </c>
      <c r="ES91" s="10">
        <f>EH90+'domanda mensile 5F0538'!EH90+'domanda mensile 5F0539'!EH90+'domanda mensile 5F0548'!EH90</f>
        <v>7601.4</v>
      </c>
      <c r="ET91" s="10">
        <f>EI90+'domanda mensile 5F0538'!EI90+'domanda mensile 5F0539'!EI90+'domanda mensile 5F0548'!EI90</f>
        <v>35473.199999999997</v>
      </c>
      <c r="EU91" s="10">
        <f>EJ90+'domanda mensile 5F0538'!EJ90+'domanda mensile 5F0539'!EJ90+'domanda mensile 5F0548'!EJ90</f>
        <v>245999.99999999997</v>
      </c>
      <c r="EV91" s="10">
        <f>EK90+'domanda mensile 5F0538'!EK90+'domanda mensile 5F0539'!EK90+'domanda mensile 5F0548'!EK90</f>
        <v>245999.99999999997</v>
      </c>
      <c r="EW91" s="10">
        <f>EL90+'domanda mensile 5F0538'!EL90+'domanda mensile 5F0539'!EL90+'domanda mensile 5F0548'!EL90</f>
        <v>46368.539999999994</v>
      </c>
    </row>
    <row r="92" spans="118:153" x14ac:dyDescent="0.25">
      <c r="EC92" s="4"/>
      <c r="ED92" s="9" t="s">
        <v>110</v>
      </c>
      <c r="EE92" s="13"/>
      <c r="EF92" s="13"/>
      <c r="EG92" s="13"/>
      <c r="EH92" s="13"/>
      <c r="EI92" s="13"/>
      <c r="EJ92" s="13"/>
      <c r="EK92" s="13"/>
      <c r="EL92" s="13"/>
      <c r="EO92" s="9" t="s">
        <v>104</v>
      </c>
      <c r="EP92" s="10">
        <f>EE91+'domanda mensile 5F0538'!EE91+'domanda mensile 5F0539'!EE91+'domanda mensile 5F0548'!EE91</f>
        <v>0</v>
      </c>
      <c r="EQ92" s="10">
        <f>EF91+'domanda mensile 5F0538'!EF91+'domanda mensile 5F0539'!EF91+'domanda mensile 5F0548'!EF91</f>
        <v>0</v>
      </c>
      <c r="ER92" s="10">
        <f>EG91+'domanda mensile 5F0538'!EG91+'domanda mensile 5F0539'!EG91+'domanda mensile 5F0548'!EG91</f>
        <v>0</v>
      </c>
      <c r="ES92" s="10">
        <f>EH91+'domanda mensile 5F0538'!EH91+'domanda mensile 5F0539'!EH91+'domanda mensile 5F0548'!EH91</f>
        <v>0</v>
      </c>
      <c r="ET92" s="10">
        <f>EI91+'domanda mensile 5F0538'!EI91+'domanda mensile 5F0539'!EI91+'domanda mensile 5F0548'!EI91</f>
        <v>0</v>
      </c>
      <c r="EU92" s="10">
        <f>EJ91+'domanda mensile 5F0538'!EJ91+'domanda mensile 5F0539'!EJ91+'domanda mensile 5F0548'!EJ91</f>
        <v>0</v>
      </c>
      <c r="EV92" s="10">
        <f>EK91+'domanda mensile 5F0538'!EK91+'domanda mensile 5F0539'!EK91+'domanda mensile 5F0548'!EK91</f>
        <v>0</v>
      </c>
      <c r="EW92" s="10">
        <f>EL91+'domanda mensile 5F0538'!EL91+'domanda mensile 5F0539'!EL91+'domanda mensile 5F0548'!EL91</f>
        <v>0</v>
      </c>
    </row>
    <row r="93" spans="118:153" x14ac:dyDescent="0.25">
      <c r="EC93" s="4"/>
      <c r="ED93" s="9" t="s">
        <v>111</v>
      </c>
      <c r="EE93" s="13"/>
      <c r="EF93" s="13"/>
      <c r="EG93" s="13"/>
      <c r="EH93" s="13"/>
      <c r="EI93" s="13"/>
      <c r="EJ93" s="13"/>
      <c r="EK93" s="13"/>
      <c r="EL93" s="13"/>
      <c r="EO93" s="9" t="s">
        <v>110</v>
      </c>
      <c r="EP93" s="10">
        <f>EE92+'domanda mensile 5F0538'!EE92+'domanda mensile 5F0539'!EE92+'domanda mensile 5F0548'!EE92</f>
        <v>0</v>
      </c>
      <c r="EQ93" s="10">
        <f>EF92+'domanda mensile 5F0538'!EF92+'domanda mensile 5F0539'!EF92+'domanda mensile 5F0548'!EF92</f>
        <v>0</v>
      </c>
      <c r="ER93" s="10">
        <f>EG92+'domanda mensile 5F0538'!EG92+'domanda mensile 5F0539'!EG92+'domanda mensile 5F0548'!EG92</f>
        <v>0</v>
      </c>
      <c r="ES93" s="10">
        <f>EH92+'domanda mensile 5F0538'!EH92+'domanda mensile 5F0539'!EH92+'domanda mensile 5F0548'!EH92</f>
        <v>0</v>
      </c>
      <c r="ET93" s="10">
        <f>EI92+'domanda mensile 5F0538'!EI92+'domanda mensile 5F0539'!EI92+'domanda mensile 5F0548'!EI92</f>
        <v>0</v>
      </c>
      <c r="EU93" s="10">
        <f>EJ92+'domanda mensile 5F0538'!EJ92+'domanda mensile 5F0539'!EJ92+'domanda mensile 5F0548'!EJ92</f>
        <v>0</v>
      </c>
      <c r="EV93" s="10">
        <f>EK92+'domanda mensile 5F0538'!EK92+'domanda mensile 5F0539'!EK92+'domanda mensile 5F0548'!EK92</f>
        <v>0</v>
      </c>
      <c r="EW93" s="10">
        <f>EL92+'domanda mensile 5F0538'!EL92+'domanda mensile 5F0539'!EL92+'domanda mensile 5F0548'!EL92</f>
        <v>0</v>
      </c>
    </row>
    <row r="94" spans="118:153" x14ac:dyDescent="0.25">
      <c r="EC94" s="4"/>
      <c r="ED94" s="9" t="s">
        <v>112</v>
      </c>
      <c r="EE94" s="13"/>
      <c r="EF94" s="13"/>
      <c r="EG94" s="13"/>
      <c r="EH94" s="13"/>
      <c r="EI94" s="13"/>
      <c r="EJ94" s="13"/>
      <c r="EK94" s="13"/>
      <c r="EL94" s="13"/>
      <c r="EO94" s="9" t="s">
        <v>111</v>
      </c>
      <c r="EP94" s="10">
        <f>EE93+'domanda mensile 5F0538'!EE93+'domanda mensile 5F0539'!EE93+'domanda mensile 5F0548'!EE93</f>
        <v>0</v>
      </c>
      <c r="EQ94" s="10">
        <f>EF93+'domanda mensile 5F0538'!EF93+'domanda mensile 5F0539'!EF93+'domanda mensile 5F0548'!EF93</f>
        <v>0</v>
      </c>
      <c r="ER94" s="10">
        <f>EG93+'domanda mensile 5F0538'!EG93+'domanda mensile 5F0539'!EG93+'domanda mensile 5F0548'!EG93</f>
        <v>0</v>
      </c>
      <c r="ES94" s="10">
        <f>EH93+'domanda mensile 5F0538'!EH93+'domanda mensile 5F0539'!EH93+'domanda mensile 5F0548'!EH93</f>
        <v>0</v>
      </c>
      <c r="ET94" s="10">
        <f>EI93+'domanda mensile 5F0538'!EI93+'domanda mensile 5F0539'!EI93+'domanda mensile 5F0548'!EI93</f>
        <v>0</v>
      </c>
      <c r="EU94" s="10">
        <f>EJ93+'domanda mensile 5F0538'!EJ93+'domanda mensile 5F0539'!EJ93+'domanda mensile 5F0548'!EJ93</f>
        <v>0</v>
      </c>
      <c r="EV94" s="10">
        <f>EK93+'domanda mensile 5F0538'!EK93+'domanda mensile 5F0539'!EK93+'domanda mensile 5F0548'!EK93</f>
        <v>0</v>
      </c>
      <c r="EW94" s="10">
        <f>EL93+'domanda mensile 5F0538'!EL93+'domanda mensile 5F0539'!EL93+'domanda mensile 5F0548'!EL93</f>
        <v>0</v>
      </c>
    </row>
    <row r="95" spans="118:153" x14ac:dyDescent="0.25">
      <c r="EC95" s="4"/>
      <c r="ED95" s="9" t="s">
        <v>113</v>
      </c>
      <c r="EE95" s="13"/>
      <c r="EF95" s="13"/>
      <c r="EG95" s="13"/>
      <c r="EH95" s="13"/>
      <c r="EI95" s="13"/>
      <c r="EJ95" s="13"/>
      <c r="EK95" s="13"/>
      <c r="EL95" s="13"/>
      <c r="EO95" s="9" t="s">
        <v>112</v>
      </c>
      <c r="EP95" s="10">
        <f>EE94+'domanda mensile 5F0538'!EE94+'domanda mensile 5F0539'!EE94+'domanda mensile 5F0548'!EE94</f>
        <v>0</v>
      </c>
      <c r="EQ95" s="10">
        <f>EF94+'domanda mensile 5F0538'!EF94+'domanda mensile 5F0539'!EF94+'domanda mensile 5F0548'!EF94</f>
        <v>0</v>
      </c>
      <c r="ER95" s="10">
        <f>EG94+'domanda mensile 5F0538'!EG94+'domanda mensile 5F0539'!EG94+'domanda mensile 5F0548'!EG94</f>
        <v>0</v>
      </c>
      <c r="ES95" s="10">
        <f>EH94+'domanda mensile 5F0538'!EH94+'domanda mensile 5F0539'!EH94+'domanda mensile 5F0548'!EH94</f>
        <v>0</v>
      </c>
      <c r="ET95" s="10">
        <f>EI94+'domanda mensile 5F0538'!EI94+'domanda mensile 5F0539'!EI94+'domanda mensile 5F0548'!EI94</f>
        <v>0</v>
      </c>
      <c r="EU95" s="10">
        <f>EJ94+'domanda mensile 5F0538'!EJ94+'domanda mensile 5F0539'!EJ94+'domanda mensile 5F0548'!EJ94</f>
        <v>0</v>
      </c>
      <c r="EV95" s="10">
        <f>EK94+'domanda mensile 5F0538'!EK94+'domanda mensile 5F0539'!EK94+'domanda mensile 5F0548'!EK94</f>
        <v>0</v>
      </c>
      <c r="EW95" s="10">
        <f>EL94+'domanda mensile 5F0538'!EL94+'domanda mensile 5F0539'!EL94+'domanda mensile 5F0548'!EL94</f>
        <v>0</v>
      </c>
    </row>
    <row r="96" spans="118:153" x14ac:dyDescent="0.25">
      <c r="EC96" s="4"/>
      <c r="ED96" s="9" t="s">
        <v>109</v>
      </c>
      <c r="EE96" s="13"/>
      <c r="EF96" s="13"/>
      <c r="EG96" s="13"/>
      <c r="EH96" s="13"/>
      <c r="EI96" s="13"/>
      <c r="EJ96" s="13"/>
      <c r="EK96" s="13"/>
      <c r="EL96" s="13"/>
      <c r="EO96" s="9" t="s">
        <v>113</v>
      </c>
      <c r="EP96" s="10">
        <f>EE95+'domanda mensile 5F0538'!EE95+'domanda mensile 5F0539'!EE95+'domanda mensile 5F0548'!EE95</f>
        <v>0</v>
      </c>
      <c r="EQ96" s="10">
        <f>EF95+'domanda mensile 5F0538'!EF95+'domanda mensile 5F0539'!EF95+'domanda mensile 5F0548'!EF95</f>
        <v>0</v>
      </c>
      <c r="ER96" s="10">
        <f>EG95+'domanda mensile 5F0538'!EG95+'domanda mensile 5F0539'!EG95+'domanda mensile 5F0548'!EG95</f>
        <v>0</v>
      </c>
      <c r="ES96" s="10">
        <f>EH95+'domanda mensile 5F0538'!EH95+'domanda mensile 5F0539'!EH95+'domanda mensile 5F0548'!EH95</f>
        <v>0</v>
      </c>
      <c r="ET96" s="10">
        <f>EI95+'domanda mensile 5F0538'!EI95+'domanda mensile 5F0539'!EI95+'domanda mensile 5F0548'!EI95</f>
        <v>0</v>
      </c>
      <c r="EU96" s="10">
        <f>EJ95+'domanda mensile 5F0538'!EJ95+'domanda mensile 5F0539'!EJ95+'domanda mensile 5F0548'!EJ95</f>
        <v>0</v>
      </c>
      <c r="EV96" s="10">
        <f>EK95+'domanda mensile 5F0538'!EK95+'domanda mensile 5F0539'!EK95+'domanda mensile 5F0548'!EK95</f>
        <v>0</v>
      </c>
      <c r="EW96" s="10">
        <f>EL95+'domanda mensile 5F0538'!EL95+'domanda mensile 5F0539'!EL95+'domanda mensile 5F0548'!EL95</f>
        <v>0</v>
      </c>
    </row>
    <row r="97" spans="133:153" x14ac:dyDescent="0.25">
      <c r="EC97" s="4"/>
      <c r="ED97" s="9" t="s">
        <v>115</v>
      </c>
      <c r="EE97" s="13"/>
      <c r="EF97" s="13"/>
      <c r="EG97" s="13"/>
      <c r="EH97" s="13"/>
      <c r="EI97" s="13"/>
      <c r="EJ97" s="13"/>
      <c r="EK97" s="13"/>
      <c r="EL97" s="13"/>
      <c r="EO97" s="9" t="s">
        <v>109</v>
      </c>
      <c r="EP97" s="10">
        <f>EE96+'domanda mensile 5F0538'!EE96+'domanda mensile 5F0539'!EE96+'domanda mensile 5F0548'!EE96</f>
        <v>0</v>
      </c>
      <c r="EQ97" s="10">
        <f>EF96+'domanda mensile 5F0538'!EF96+'domanda mensile 5F0539'!EF96+'domanda mensile 5F0548'!EF96</f>
        <v>0</v>
      </c>
      <c r="ER97" s="10">
        <f>EG96+'domanda mensile 5F0538'!EG96+'domanda mensile 5F0539'!EG96+'domanda mensile 5F0548'!EG96</f>
        <v>0</v>
      </c>
      <c r="ES97" s="10">
        <f>EH96+'domanda mensile 5F0538'!EH96+'domanda mensile 5F0539'!EH96+'domanda mensile 5F0548'!EH96</f>
        <v>0</v>
      </c>
      <c r="ET97" s="10">
        <f>EI96+'domanda mensile 5F0538'!EI96+'domanda mensile 5F0539'!EI96+'domanda mensile 5F0548'!EI96</f>
        <v>0</v>
      </c>
      <c r="EU97" s="10">
        <f>EJ96+'domanda mensile 5F0538'!EJ96+'domanda mensile 5F0539'!EJ96+'domanda mensile 5F0548'!EJ96</f>
        <v>0</v>
      </c>
      <c r="EV97" s="10">
        <f>EK96+'domanda mensile 5F0538'!EK96+'domanda mensile 5F0539'!EK96+'domanda mensile 5F0548'!EK96</f>
        <v>0</v>
      </c>
      <c r="EW97" s="10">
        <f>EL96+'domanda mensile 5F0538'!EL96+'domanda mensile 5F0539'!EL96+'domanda mensile 5F0548'!EL96</f>
        <v>0</v>
      </c>
    </row>
    <row r="98" spans="133:153" x14ac:dyDescent="0.25">
      <c r="EC98" s="4"/>
      <c r="ED98" s="9" t="s">
        <v>116</v>
      </c>
      <c r="EE98" s="13"/>
      <c r="EF98" s="13"/>
      <c r="EG98" s="13"/>
      <c r="EH98" s="13"/>
      <c r="EI98" s="13"/>
      <c r="EJ98" s="13"/>
      <c r="EK98" s="13"/>
      <c r="EL98" s="13"/>
      <c r="EO98" s="9" t="s">
        <v>115</v>
      </c>
      <c r="EP98" s="10">
        <f>EE97+'domanda mensile 5F0538'!EE97+'domanda mensile 5F0539'!EE97+'domanda mensile 5F0548'!EE97</f>
        <v>0</v>
      </c>
      <c r="EQ98" s="10">
        <f>EF97+'domanda mensile 5F0538'!EF97+'domanda mensile 5F0539'!EF97+'domanda mensile 5F0548'!EF97</f>
        <v>0</v>
      </c>
      <c r="ER98" s="10">
        <f>EG97+'domanda mensile 5F0538'!EG97+'domanda mensile 5F0539'!EG97+'domanda mensile 5F0548'!EG97</f>
        <v>0</v>
      </c>
      <c r="ES98" s="10">
        <f>EH97+'domanda mensile 5F0538'!EH97+'domanda mensile 5F0539'!EH97+'domanda mensile 5F0548'!EH97</f>
        <v>0</v>
      </c>
      <c r="ET98" s="10">
        <f>EI97+'domanda mensile 5F0538'!EI97+'domanda mensile 5F0539'!EI97+'domanda mensile 5F0548'!EI97</f>
        <v>0</v>
      </c>
      <c r="EU98" s="10">
        <f>EJ97+'domanda mensile 5F0538'!EJ97+'domanda mensile 5F0539'!EJ97+'domanda mensile 5F0548'!EJ97</f>
        <v>0</v>
      </c>
      <c r="EV98" s="10">
        <f>EK97+'domanda mensile 5F0538'!EK97+'domanda mensile 5F0539'!EK97+'domanda mensile 5F0548'!EK97</f>
        <v>0</v>
      </c>
      <c r="EW98" s="10">
        <f>EL97+'domanda mensile 5F0538'!EL97+'domanda mensile 5F0539'!EL97+'domanda mensile 5F0548'!EL97</f>
        <v>0</v>
      </c>
    </row>
    <row r="99" spans="133:153" x14ac:dyDescent="0.25">
      <c r="EC99" s="4"/>
      <c r="ED99" s="9" t="s">
        <v>117</v>
      </c>
      <c r="EE99" s="13"/>
      <c r="EF99" s="13"/>
      <c r="EG99" s="13"/>
      <c r="EH99" s="13"/>
      <c r="EI99" s="13"/>
      <c r="EJ99" s="13"/>
      <c r="EK99" s="13"/>
      <c r="EL99" s="13"/>
      <c r="EO99" s="9" t="s">
        <v>116</v>
      </c>
      <c r="EP99" s="10">
        <f>EE98+'domanda mensile 5F0538'!EE98+'domanda mensile 5F0539'!EE98+'domanda mensile 5F0548'!EE98</f>
        <v>0</v>
      </c>
      <c r="EQ99" s="10">
        <f>EF98+'domanda mensile 5F0538'!EF98+'domanda mensile 5F0539'!EF98+'domanda mensile 5F0548'!EF98</f>
        <v>0</v>
      </c>
      <c r="ER99" s="10">
        <f>EG98+'domanda mensile 5F0538'!EG98+'domanda mensile 5F0539'!EG98+'domanda mensile 5F0548'!EG98</f>
        <v>0</v>
      </c>
      <c r="ES99" s="10">
        <f>EH98+'domanda mensile 5F0538'!EH98+'domanda mensile 5F0539'!EH98+'domanda mensile 5F0548'!EH98</f>
        <v>0</v>
      </c>
      <c r="ET99" s="10">
        <f>EI98+'domanda mensile 5F0538'!EI98+'domanda mensile 5F0539'!EI98+'domanda mensile 5F0548'!EI98</f>
        <v>0</v>
      </c>
      <c r="EU99" s="10">
        <f>EJ98+'domanda mensile 5F0538'!EJ98+'domanda mensile 5F0539'!EJ98+'domanda mensile 5F0548'!EJ98</f>
        <v>0</v>
      </c>
      <c r="EV99" s="10">
        <f>EK98+'domanda mensile 5F0538'!EK98+'domanda mensile 5F0539'!EK98+'domanda mensile 5F0548'!EK98</f>
        <v>0</v>
      </c>
      <c r="EW99" s="10">
        <f>EL98+'domanda mensile 5F0538'!EL98+'domanda mensile 5F0539'!EL98+'domanda mensile 5F0548'!EL98</f>
        <v>0</v>
      </c>
    </row>
    <row r="100" spans="133:153" x14ac:dyDescent="0.25">
      <c r="EC100" s="4"/>
      <c r="ED100" s="9" t="s">
        <v>118</v>
      </c>
      <c r="EE100" s="13">
        <f>$CW$30*$B$8</f>
        <v>14.78760325</v>
      </c>
      <c r="EF100" s="13">
        <f>$CW$30*$B$11</f>
        <v>642.95174999999995</v>
      </c>
      <c r="EG100" s="13">
        <f>$CW$30*$B$6</f>
        <v>4117.8472999999994</v>
      </c>
      <c r="EH100" s="13">
        <f>$CW$30*$B$10</f>
        <v>221.70750000000001</v>
      </c>
      <c r="EI100" s="13">
        <f>$CW$30*$B$7</f>
        <v>1034.635</v>
      </c>
      <c r="EJ100" s="13">
        <f>$CW$26</f>
        <v>7175</v>
      </c>
      <c r="EK100" s="13">
        <f>$CW$15*$B$2</f>
        <v>7175</v>
      </c>
      <c r="EL100" s="13">
        <f>$CW$30*$B$9</f>
        <v>1352.4157499999999</v>
      </c>
      <c r="EO100" s="9" t="s">
        <v>117</v>
      </c>
      <c r="EP100" s="10">
        <f>EE99+'domanda mensile 5F0538'!EE99+'domanda mensile 5F0539'!EE99+'domanda mensile 5F0548'!EE99</f>
        <v>0</v>
      </c>
      <c r="EQ100" s="10">
        <f>EF99+'domanda mensile 5F0538'!EF99+'domanda mensile 5F0539'!EF99+'domanda mensile 5F0548'!EF99</f>
        <v>0</v>
      </c>
      <c r="ER100" s="10">
        <f>EG99+'domanda mensile 5F0538'!EG99+'domanda mensile 5F0539'!EG99+'domanda mensile 5F0548'!EG99</f>
        <v>0</v>
      </c>
      <c r="ES100" s="10">
        <f>EH99+'domanda mensile 5F0538'!EH99+'domanda mensile 5F0539'!EH99+'domanda mensile 5F0548'!EH99</f>
        <v>0</v>
      </c>
      <c r="ET100" s="10">
        <f>EI99+'domanda mensile 5F0538'!EI99+'domanda mensile 5F0539'!EI99+'domanda mensile 5F0548'!EI99</f>
        <v>0</v>
      </c>
      <c r="EU100" s="10">
        <f>EJ99+'domanda mensile 5F0538'!EJ99+'domanda mensile 5F0539'!EJ99+'domanda mensile 5F0548'!EJ99</f>
        <v>0</v>
      </c>
      <c r="EV100" s="10">
        <f>EK99+'domanda mensile 5F0538'!EK99+'domanda mensile 5F0539'!EK99+'domanda mensile 5F0548'!EK99</f>
        <v>0</v>
      </c>
      <c r="EW100" s="10">
        <f>EL99+'domanda mensile 5F0538'!EL99+'domanda mensile 5F0539'!EL99+'domanda mensile 5F0548'!EL99</f>
        <v>0</v>
      </c>
    </row>
    <row r="101" spans="133:153" x14ac:dyDescent="0.25">
      <c r="EC101" s="4"/>
      <c r="ED101" s="9" t="s">
        <v>114</v>
      </c>
      <c r="EE101" s="13"/>
      <c r="EF101" s="13"/>
      <c r="EG101" s="13"/>
      <c r="EH101" s="13"/>
      <c r="EI101" s="13"/>
      <c r="EJ101" s="13"/>
      <c r="EK101" s="13"/>
      <c r="EL101" s="13"/>
      <c r="EO101" s="9" t="s">
        <v>118</v>
      </c>
      <c r="EP101" s="10">
        <f>EE100+'domanda mensile 5F0538'!EE100+'domanda mensile 5F0539'!EE100+'domanda mensile 5F0548'!EE100</f>
        <v>14.78760325</v>
      </c>
      <c r="EQ101" s="10">
        <f>EF100+'domanda mensile 5F0538'!EF100+'domanda mensile 5F0539'!EF100+'domanda mensile 5F0548'!EF100</f>
        <v>642.95174999999995</v>
      </c>
      <c r="ER101" s="10">
        <f>EG100+'domanda mensile 5F0538'!EG100+'domanda mensile 5F0539'!EG100+'domanda mensile 5F0548'!EG100</f>
        <v>4117.8472999999994</v>
      </c>
      <c r="ES101" s="10">
        <f>EH100+'domanda mensile 5F0538'!EH100+'domanda mensile 5F0539'!EH100+'domanda mensile 5F0548'!EH100</f>
        <v>221.70750000000001</v>
      </c>
      <c r="ET101" s="10">
        <f>EI100+'domanda mensile 5F0538'!EI100+'domanda mensile 5F0539'!EI100+'domanda mensile 5F0548'!EI100</f>
        <v>1034.635</v>
      </c>
      <c r="EU101" s="10">
        <f>EJ100+'domanda mensile 5F0538'!EJ100+'domanda mensile 5F0539'!EJ100+'domanda mensile 5F0548'!EJ100</f>
        <v>7175</v>
      </c>
      <c r="EV101" s="10">
        <f>EK100+'domanda mensile 5F0538'!EK100+'domanda mensile 5F0539'!EK100+'domanda mensile 5F0548'!EK100</f>
        <v>7175</v>
      </c>
      <c r="EW101" s="10">
        <f>EL100+'domanda mensile 5F0538'!EL100+'domanda mensile 5F0539'!EL100+'domanda mensile 5F0548'!EL100</f>
        <v>1352.4157499999999</v>
      </c>
    </row>
    <row r="102" spans="133:153" x14ac:dyDescent="0.25">
      <c r="EC102" s="4"/>
      <c r="ED102" s="9" t="s">
        <v>120</v>
      </c>
      <c r="EE102" s="13"/>
      <c r="EF102" s="13"/>
      <c r="EG102" s="13"/>
      <c r="EH102" s="13"/>
      <c r="EI102" s="13"/>
      <c r="EJ102" s="13"/>
      <c r="EK102" s="13"/>
      <c r="EL102" s="13"/>
      <c r="EO102" s="9" t="s">
        <v>114</v>
      </c>
      <c r="EP102" s="10">
        <f>EE101+'domanda mensile 5F0538'!EE101+'domanda mensile 5F0539'!EE101+'domanda mensile 5F0548'!EE101</f>
        <v>0</v>
      </c>
      <c r="EQ102" s="10">
        <f>EF101+'domanda mensile 5F0538'!EF101+'domanda mensile 5F0539'!EF101+'domanda mensile 5F0548'!EF101</f>
        <v>0</v>
      </c>
      <c r="ER102" s="10">
        <f>EG101+'domanda mensile 5F0538'!EG101+'domanda mensile 5F0539'!EG101+'domanda mensile 5F0548'!EG101</f>
        <v>0</v>
      </c>
      <c r="ES102" s="10">
        <f>EH101+'domanda mensile 5F0538'!EH101+'domanda mensile 5F0539'!EH101+'domanda mensile 5F0548'!EH101</f>
        <v>0</v>
      </c>
      <c r="ET102" s="10">
        <f>EI101+'domanda mensile 5F0538'!EI101+'domanda mensile 5F0539'!EI101+'domanda mensile 5F0548'!EI101</f>
        <v>0</v>
      </c>
      <c r="EU102" s="10">
        <f>EJ101+'domanda mensile 5F0538'!EJ101+'domanda mensile 5F0539'!EJ101+'domanda mensile 5F0548'!EJ101</f>
        <v>0</v>
      </c>
      <c r="EV102" s="10">
        <f>EK101+'domanda mensile 5F0538'!EK101+'domanda mensile 5F0539'!EK101+'domanda mensile 5F0548'!EK101</f>
        <v>0</v>
      </c>
      <c r="EW102" s="10">
        <f>EL101+'domanda mensile 5F0538'!EL101+'domanda mensile 5F0539'!EL101+'domanda mensile 5F0548'!EL101</f>
        <v>0</v>
      </c>
    </row>
    <row r="103" spans="133:153" x14ac:dyDescent="0.25">
      <c r="EC103" s="4"/>
      <c r="ED103" s="9" t="s">
        <v>121</v>
      </c>
      <c r="EE103" s="13"/>
      <c r="EF103" s="13"/>
      <c r="EG103" s="13"/>
      <c r="EH103" s="13"/>
      <c r="EI103" s="13"/>
      <c r="EJ103" s="13"/>
      <c r="EK103" s="13"/>
      <c r="EL103" s="13"/>
      <c r="EO103" s="9" t="s">
        <v>120</v>
      </c>
      <c r="EP103" s="10">
        <f>EE102+'domanda mensile 5F0538'!EE102+'domanda mensile 5F0539'!EE102+'domanda mensile 5F0548'!EE102</f>
        <v>0</v>
      </c>
      <c r="EQ103" s="10">
        <f>EF102+'domanda mensile 5F0538'!EF102+'domanda mensile 5F0539'!EF102+'domanda mensile 5F0548'!EF102</f>
        <v>0</v>
      </c>
      <c r="ER103" s="10">
        <f>EG102+'domanda mensile 5F0538'!EG102+'domanda mensile 5F0539'!EG102+'domanda mensile 5F0548'!EG102</f>
        <v>0</v>
      </c>
      <c r="ES103" s="10">
        <f>EH102+'domanda mensile 5F0538'!EH102+'domanda mensile 5F0539'!EH102+'domanda mensile 5F0548'!EH102</f>
        <v>0</v>
      </c>
      <c r="ET103" s="10">
        <f>EI102+'domanda mensile 5F0538'!EI102+'domanda mensile 5F0539'!EI102+'domanda mensile 5F0548'!EI102</f>
        <v>0</v>
      </c>
      <c r="EU103" s="10">
        <f>EJ102+'domanda mensile 5F0538'!EJ102+'domanda mensile 5F0539'!EJ102+'domanda mensile 5F0548'!EJ102</f>
        <v>0</v>
      </c>
      <c r="EV103" s="10">
        <f>EK102+'domanda mensile 5F0538'!EK102+'domanda mensile 5F0539'!EK102+'domanda mensile 5F0548'!EK102</f>
        <v>0</v>
      </c>
      <c r="EW103" s="10">
        <f>EL102+'domanda mensile 5F0538'!EL102+'domanda mensile 5F0539'!EL102+'domanda mensile 5F0548'!EL102</f>
        <v>0</v>
      </c>
    </row>
    <row r="104" spans="133:153" x14ac:dyDescent="0.25">
      <c r="EC104" s="4"/>
      <c r="ED104" s="9" t="s">
        <v>122</v>
      </c>
      <c r="EE104" s="13"/>
      <c r="EF104" s="13"/>
      <c r="EG104" s="13"/>
      <c r="EH104" s="13"/>
      <c r="EI104" s="13"/>
      <c r="EJ104" s="13"/>
      <c r="EK104" s="13"/>
      <c r="EL104" s="13"/>
      <c r="EO104" s="9" t="s">
        <v>121</v>
      </c>
      <c r="EP104" s="10">
        <f>EE103+'domanda mensile 5F0538'!EE103+'domanda mensile 5F0539'!EE103+'domanda mensile 5F0548'!EE103</f>
        <v>0</v>
      </c>
      <c r="EQ104" s="10">
        <f>EF103+'domanda mensile 5F0538'!EF103+'domanda mensile 5F0539'!EF103+'domanda mensile 5F0548'!EF103</f>
        <v>0</v>
      </c>
      <c r="ER104" s="10">
        <f>EG103+'domanda mensile 5F0538'!EG103+'domanda mensile 5F0539'!EG103+'domanda mensile 5F0548'!EG103</f>
        <v>0</v>
      </c>
      <c r="ES104" s="10">
        <f>EH103+'domanda mensile 5F0538'!EH103+'domanda mensile 5F0539'!EH103+'domanda mensile 5F0548'!EH103</f>
        <v>0</v>
      </c>
      <c r="ET104" s="10">
        <f>EI103+'domanda mensile 5F0538'!EI103+'domanda mensile 5F0539'!EI103+'domanda mensile 5F0548'!EI103</f>
        <v>0</v>
      </c>
      <c r="EU104" s="10">
        <f>EJ103+'domanda mensile 5F0538'!EJ103+'domanda mensile 5F0539'!EJ103+'domanda mensile 5F0548'!EJ103</f>
        <v>0</v>
      </c>
      <c r="EV104" s="10">
        <f>EK103+'domanda mensile 5F0538'!EK103+'domanda mensile 5F0539'!EK103+'domanda mensile 5F0548'!EK103</f>
        <v>0</v>
      </c>
      <c r="EW104" s="10">
        <f>EL103+'domanda mensile 5F0538'!EL103+'domanda mensile 5F0539'!EL103+'domanda mensile 5F0548'!EL103</f>
        <v>0</v>
      </c>
    </row>
    <row r="105" spans="133:153" x14ac:dyDescent="0.25">
      <c r="EC105" s="4"/>
      <c r="ED105" s="9" t="s">
        <v>123</v>
      </c>
      <c r="EE105" s="13"/>
      <c r="EF105" s="13"/>
      <c r="EG105" s="13"/>
      <c r="EH105" s="13"/>
      <c r="EI105" s="13"/>
      <c r="EJ105" s="13"/>
      <c r="EK105" s="13"/>
      <c r="EL105" s="13"/>
      <c r="EO105" s="9" t="s">
        <v>122</v>
      </c>
      <c r="EP105" s="10">
        <f>EE104+'domanda mensile 5F0538'!EE104+'domanda mensile 5F0539'!EE104+'domanda mensile 5F0548'!EE104</f>
        <v>0</v>
      </c>
      <c r="EQ105" s="10">
        <f>EF104+'domanda mensile 5F0538'!EF104+'domanda mensile 5F0539'!EF104+'domanda mensile 5F0548'!EF104</f>
        <v>0</v>
      </c>
      <c r="ER105" s="10">
        <f>EG104+'domanda mensile 5F0538'!EG104+'domanda mensile 5F0539'!EG104+'domanda mensile 5F0548'!EG104</f>
        <v>0</v>
      </c>
      <c r="ES105" s="10">
        <f>EH104+'domanda mensile 5F0538'!EH104+'domanda mensile 5F0539'!EH104+'domanda mensile 5F0548'!EH104</f>
        <v>0</v>
      </c>
      <c r="ET105" s="10">
        <f>EI104+'domanda mensile 5F0538'!EI104+'domanda mensile 5F0539'!EI104+'domanda mensile 5F0548'!EI104</f>
        <v>0</v>
      </c>
      <c r="EU105" s="10">
        <f>EJ104+'domanda mensile 5F0538'!EJ104+'domanda mensile 5F0539'!EJ104+'domanda mensile 5F0548'!EJ104</f>
        <v>0</v>
      </c>
      <c r="EV105" s="10">
        <f>EK104+'domanda mensile 5F0538'!EK104+'domanda mensile 5F0539'!EK104+'domanda mensile 5F0548'!EK104</f>
        <v>0</v>
      </c>
      <c r="EW105" s="10">
        <f>EL104+'domanda mensile 5F0538'!EL104+'domanda mensile 5F0539'!EL104+'domanda mensile 5F0548'!EL104</f>
        <v>0</v>
      </c>
    </row>
    <row r="106" spans="133:153" x14ac:dyDescent="0.25">
      <c r="EC106" s="4"/>
      <c r="ED106" s="9" t="s">
        <v>119</v>
      </c>
      <c r="EE106" s="13"/>
      <c r="EF106" s="13"/>
      <c r="EG106" s="13"/>
      <c r="EH106" s="13"/>
      <c r="EI106" s="13"/>
      <c r="EJ106" s="13"/>
      <c r="EK106" s="13"/>
      <c r="EL106" s="13"/>
      <c r="EO106" s="9" t="s">
        <v>123</v>
      </c>
      <c r="EP106" s="10">
        <f>EE105+'domanda mensile 5F0538'!EE105+'domanda mensile 5F0539'!EE105+'domanda mensile 5F0548'!EE105</f>
        <v>0</v>
      </c>
      <c r="EQ106" s="10">
        <f>EF105+'domanda mensile 5F0538'!EF105+'domanda mensile 5F0539'!EF105+'domanda mensile 5F0548'!EF105</f>
        <v>0</v>
      </c>
      <c r="ER106" s="10">
        <f>EG105+'domanda mensile 5F0538'!EG105+'domanda mensile 5F0539'!EG105+'domanda mensile 5F0548'!EG105</f>
        <v>0</v>
      </c>
      <c r="ES106" s="10">
        <f>EH105+'domanda mensile 5F0538'!EH105+'domanda mensile 5F0539'!EH105+'domanda mensile 5F0548'!EH105</f>
        <v>0</v>
      </c>
      <c r="ET106" s="10">
        <f>EI105+'domanda mensile 5F0538'!EI105+'domanda mensile 5F0539'!EI105+'domanda mensile 5F0548'!EI105</f>
        <v>0</v>
      </c>
      <c r="EU106" s="10">
        <f>EJ105+'domanda mensile 5F0538'!EJ105+'domanda mensile 5F0539'!EJ105+'domanda mensile 5F0548'!EJ105</f>
        <v>0</v>
      </c>
      <c r="EV106" s="10">
        <f>EK105+'domanda mensile 5F0538'!EK105+'domanda mensile 5F0539'!EK105+'domanda mensile 5F0548'!EK105</f>
        <v>0</v>
      </c>
      <c r="EW106" s="10">
        <f>EL105+'domanda mensile 5F0538'!EL105+'domanda mensile 5F0539'!EL105+'domanda mensile 5F0548'!EL105</f>
        <v>0</v>
      </c>
    </row>
    <row r="107" spans="133:153" x14ac:dyDescent="0.25">
      <c r="EC107" s="4"/>
      <c r="ED107" s="9" t="s">
        <v>125</v>
      </c>
      <c r="EE107" s="13"/>
      <c r="EF107" s="13"/>
      <c r="EG107" s="13"/>
      <c r="EH107" s="13"/>
      <c r="EI107" s="13"/>
      <c r="EJ107" s="13"/>
      <c r="EK107" s="13"/>
      <c r="EL107" s="13"/>
      <c r="EO107" s="9" t="s">
        <v>119</v>
      </c>
      <c r="EP107" s="10">
        <f>EE106+'domanda mensile 5F0538'!EE106+'domanda mensile 5F0539'!EE106+'domanda mensile 5F0548'!EE106</f>
        <v>0</v>
      </c>
      <c r="EQ107" s="10">
        <f>EF106+'domanda mensile 5F0538'!EF106+'domanda mensile 5F0539'!EF106+'domanda mensile 5F0548'!EF106</f>
        <v>0</v>
      </c>
      <c r="ER107" s="10">
        <f>EG106+'domanda mensile 5F0538'!EG106+'domanda mensile 5F0539'!EG106+'domanda mensile 5F0548'!EG106</f>
        <v>0</v>
      </c>
      <c r="ES107" s="10">
        <f>EH106+'domanda mensile 5F0538'!EH106+'domanda mensile 5F0539'!EH106+'domanda mensile 5F0548'!EH106</f>
        <v>0</v>
      </c>
      <c r="ET107" s="10">
        <f>EI106+'domanda mensile 5F0538'!EI106+'domanda mensile 5F0539'!EI106+'domanda mensile 5F0548'!EI106</f>
        <v>0</v>
      </c>
      <c r="EU107" s="10">
        <f>EJ106+'domanda mensile 5F0538'!EJ106+'domanda mensile 5F0539'!EJ106+'domanda mensile 5F0548'!EJ106</f>
        <v>0</v>
      </c>
      <c r="EV107" s="10">
        <f>EK106+'domanda mensile 5F0538'!EK106+'domanda mensile 5F0539'!EK106+'domanda mensile 5F0548'!EK106</f>
        <v>0</v>
      </c>
      <c r="EW107" s="10">
        <f>EL106+'domanda mensile 5F0538'!EL106+'domanda mensile 5F0539'!EL106+'domanda mensile 5F0548'!EL106</f>
        <v>0</v>
      </c>
    </row>
    <row r="108" spans="133:153" x14ac:dyDescent="0.25">
      <c r="EC108" s="4"/>
      <c r="ED108" s="9" t="s">
        <v>126</v>
      </c>
      <c r="EE108" s="13"/>
      <c r="EF108" s="13"/>
      <c r="EG108" s="13"/>
      <c r="EH108" s="13"/>
      <c r="EI108" s="13"/>
      <c r="EJ108" s="13"/>
      <c r="EK108" s="13"/>
      <c r="EL108" s="13"/>
      <c r="EO108" s="9" t="s">
        <v>125</v>
      </c>
      <c r="EP108" s="10">
        <f>EE107+'domanda mensile 5F0538'!EE107+'domanda mensile 5F0539'!EE107+'domanda mensile 5F0548'!EE107</f>
        <v>0</v>
      </c>
      <c r="EQ108" s="10">
        <f>EF107+'domanda mensile 5F0538'!EF107+'domanda mensile 5F0539'!EF107+'domanda mensile 5F0548'!EF107</f>
        <v>0</v>
      </c>
      <c r="ER108" s="10">
        <f>EG107+'domanda mensile 5F0538'!EG107+'domanda mensile 5F0539'!EG107+'domanda mensile 5F0548'!EG107</f>
        <v>0</v>
      </c>
      <c r="ES108" s="10">
        <f>EH107+'domanda mensile 5F0538'!EH107+'domanda mensile 5F0539'!EH107+'domanda mensile 5F0548'!EH107</f>
        <v>0</v>
      </c>
      <c r="ET108" s="10">
        <f>EI107+'domanda mensile 5F0538'!EI107+'domanda mensile 5F0539'!EI107+'domanda mensile 5F0548'!EI107</f>
        <v>0</v>
      </c>
      <c r="EU108" s="10">
        <f>EJ107+'domanda mensile 5F0538'!EJ107+'domanda mensile 5F0539'!EJ107+'domanda mensile 5F0548'!EJ107</f>
        <v>0</v>
      </c>
      <c r="EV108" s="10">
        <f>EK107+'domanda mensile 5F0538'!EK107+'domanda mensile 5F0539'!EK107+'domanda mensile 5F0548'!EK107</f>
        <v>0</v>
      </c>
      <c r="EW108" s="10">
        <f>EL107+'domanda mensile 5F0538'!EL107+'domanda mensile 5F0539'!EL107+'domanda mensile 5F0548'!EL107</f>
        <v>0</v>
      </c>
    </row>
    <row r="109" spans="133:153" x14ac:dyDescent="0.25">
      <c r="EC109" s="4"/>
      <c r="ED109" s="9" t="s">
        <v>127</v>
      </c>
      <c r="EE109" s="13">
        <f>$DF$30*$B$8</f>
        <v>676.00472000000002</v>
      </c>
      <c r="EF109" s="13">
        <f>$DF$30*$B$11</f>
        <v>29392.079999999998</v>
      </c>
      <c r="EG109" s="13">
        <f>$DF$30*$B$6</f>
        <v>188244.448</v>
      </c>
      <c r="EH109" s="13">
        <f>$DF$30*$B$10</f>
        <v>10135.200000000001</v>
      </c>
      <c r="EI109" s="13">
        <f>$DF$30*$B$7</f>
        <v>47297.599999999999</v>
      </c>
      <c r="EJ109" s="13">
        <f>$DF$26</f>
        <v>328000</v>
      </c>
      <c r="EK109" s="13">
        <f>$DF$15*$B$2</f>
        <v>328000</v>
      </c>
      <c r="EL109" s="13">
        <f>$DF$30*$B$9</f>
        <v>61824.719999999994</v>
      </c>
      <c r="EO109" s="9" t="s">
        <v>126</v>
      </c>
      <c r="EP109" s="10">
        <f>EE108+'domanda mensile 5F0538'!EE108+'domanda mensile 5F0539'!EE108+'domanda mensile 5F0548'!EE108</f>
        <v>0</v>
      </c>
      <c r="EQ109" s="10">
        <f>EF108+'domanda mensile 5F0538'!EF108+'domanda mensile 5F0539'!EF108+'domanda mensile 5F0548'!EF108</f>
        <v>0</v>
      </c>
      <c r="ER109" s="10">
        <f>EG108+'domanda mensile 5F0538'!EG108+'domanda mensile 5F0539'!EG108+'domanda mensile 5F0548'!EG108</f>
        <v>0</v>
      </c>
      <c r="ES109" s="10">
        <f>EH108+'domanda mensile 5F0538'!EH108+'domanda mensile 5F0539'!EH108+'domanda mensile 5F0548'!EH108</f>
        <v>0</v>
      </c>
      <c r="ET109" s="10">
        <f>EI108+'domanda mensile 5F0538'!EI108+'domanda mensile 5F0539'!EI108+'domanda mensile 5F0548'!EI108</f>
        <v>0</v>
      </c>
      <c r="EU109" s="10">
        <f>EJ108+'domanda mensile 5F0538'!EJ108+'domanda mensile 5F0539'!EJ108+'domanda mensile 5F0548'!EJ108</f>
        <v>0</v>
      </c>
      <c r="EV109" s="10">
        <f>EK108+'domanda mensile 5F0538'!EK108+'domanda mensile 5F0539'!EK108+'domanda mensile 5F0548'!EK108</f>
        <v>0</v>
      </c>
      <c r="EW109" s="10">
        <f>EL108+'domanda mensile 5F0538'!EL108+'domanda mensile 5F0539'!EL108+'domanda mensile 5F0548'!EL108</f>
        <v>0</v>
      </c>
    </row>
    <row r="110" spans="133:153" x14ac:dyDescent="0.25">
      <c r="EC110" s="4"/>
      <c r="ED110" s="9" t="s">
        <v>128</v>
      </c>
      <c r="EE110" s="13">
        <f>$DG$30*$B$8</f>
        <v>101.40070799999999</v>
      </c>
      <c r="EF110" s="13">
        <f>$DG$30*$B$11</f>
        <v>4408.8119999999999</v>
      </c>
      <c r="EG110" s="13">
        <f>$DG$30*$B$6</f>
        <v>28236.6672</v>
      </c>
      <c r="EH110" s="13">
        <f>$DG$30*$B$10</f>
        <v>1520.28</v>
      </c>
      <c r="EI110" s="13">
        <f>$DG$30*$B$7</f>
        <v>7094.6399999999994</v>
      </c>
      <c r="EJ110" s="13">
        <f>$DG$26</f>
        <v>49200</v>
      </c>
      <c r="EK110" s="13">
        <f>$DG$15*$B$2</f>
        <v>49200</v>
      </c>
      <c r="EL110" s="13">
        <f>$DG$30*$B$9</f>
        <v>9273.7079999999987</v>
      </c>
      <c r="EO110" s="9" t="s">
        <v>127</v>
      </c>
      <c r="EP110" s="10">
        <f>EE109+'domanda mensile 5F0538'!EE109+'domanda mensile 5F0539'!EE109+'domanda mensile 5F0548'!EE109</f>
        <v>676.00472000000002</v>
      </c>
      <c r="EQ110" s="10">
        <f>EF109+'domanda mensile 5F0538'!EF109+'domanda mensile 5F0539'!EF109+'domanda mensile 5F0548'!EF109</f>
        <v>29392.079999999998</v>
      </c>
      <c r="ER110" s="10">
        <f>EG109+'domanda mensile 5F0538'!EG109+'domanda mensile 5F0539'!EG109+'domanda mensile 5F0548'!EG109</f>
        <v>188244.448</v>
      </c>
      <c r="ES110" s="10">
        <f>EH109+'domanda mensile 5F0538'!EH109+'domanda mensile 5F0539'!EH109+'domanda mensile 5F0548'!EH109</f>
        <v>10135.200000000001</v>
      </c>
      <c r="ET110" s="10">
        <f>EI109+'domanda mensile 5F0538'!EI109+'domanda mensile 5F0539'!EI109+'domanda mensile 5F0548'!EI109</f>
        <v>47297.599999999999</v>
      </c>
      <c r="EU110" s="10">
        <f>EJ109+'domanda mensile 5F0538'!EJ109+'domanda mensile 5F0539'!EJ109+'domanda mensile 5F0548'!EJ109</f>
        <v>328000</v>
      </c>
      <c r="EV110" s="10">
        <f>EK109+'domanda mensile 5F0538'!EK109+'domanda mensile 5F0539'!EK109+'domanda mensile 5F0548'!EK109</f>
        <v>328000</v>
      </c>
      <c r="EW110" s="10">
        <f>EL109+'domanda mensile 5F0538'!EL109+'domanda mensile 5F0539'!EL109+'domanda mensile 5F0548'!EL109</f>
        <v>61824.719999999994</v>
      </c>
    </row>
    <row r="111" spans="133:153" x14ac:dyDescent="0.25">
      <c r="EC111" s="4"/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  <c r="EO111" s="9" t="s">
        <v>128</v>
      </c>
      <c r="EP111" s="10">
        <f>EE110+'domanda mensile 5F0538'!EE110+'domanda mensile 5F0539'!EE110+'domanda mensile 5F0548'!EE110</f>
        <v>286.88980800000002</v>
      </c>
      <c r="EQ111" s="10">
        <f>EF110+'domanda mensile 5F0538'!EF110+'domanda mensile 5F0539'!EF110+'domanda mensile 5F0548'!EF110</f>
        <v>12473.712</v>
      </c>
      <c r="ER111" s="10">
        <f>EG110+'domanda mensile 5F0538'!EG110+'domanda mensile 5F0539'!EG110+'domanda mensile 5F0548'!EG110</f>
        <v>79889.107199999999</v>
      </c>
      <c r="ES111" s="10">
        <f>EH110+'domanda mensile 5F0538'!EH110+'domanda mensile 5F0539'!EH110+'domanda mensile 5F0548'!EH110</f>
        <v>4301.28</v>
      </c>
      <c r="ET111" s="10">
        <f>EI110+'domanda mensile 5F0538'!EI110+'domanda mensile 5F0539'!EI110+'domanda mensile 5F0548'!EI110</f>
        <v>20072.64</v>
      </c>
      <c r="EU111" s="10">
        <f>EJ110+'domanda mensile 5F0538'!EJ110+'domanda mensile 5F0539'!EJ110+'domanda mensile 5F0548'!EJ110</f>
        <v>139200</v>
      </c>
      <c r="EV111" s="10">
        <f>EK110+'domanda mensile 5F0538'!EK110+'domanda mensile 5F0539'!EK110+'domanda mensile 5F0548'!EK110</f>
        <v>139200</v>
      </c>
      <c r="EW111" s="10">
        <f>EL110+'domanda mensile 5F0538'!EL110+'domanda mensile 5F0539'!EL110+'domanda mensile 5F0548'!EL110</f>
        <v>26237.807999999997</v>
      </c>
    </row>
    <row r="112" spans="133:153" x14ac:dyDescent="0.25">
      <c r="EC112" s="4"/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  <c r="EO112" s="9" t="s">
        <v>124</v>
      </c>
      <c r="EP112" s="10">
        <f>EE111+'domanda mensile 5F0538'!EE111+'domanda mensile 5F0539'!EE111+'domanda mensile 5F0548'!EE111</f>
        <v>0</v>
      </c>
      <c r="EQ112" s="10">
        <f>EF111+'domanda mensile 5F0538'!EF111+'domanda mensile 5F0539'!EF111+'domanda mensile 5F0548'!EF111</f>
        <v>0</v>
      </c>
      <c r="ER112" s="10">
        <f>EG111+'domanda mensile 5F0538'!EG111+'domanda mensile 5F0539'!EG111+'domanda mensile 5F0548'!EG111</f>
        <v>0</v>
      </c>
      <c r="ES112" s="10">
        <f>EH111+'domanda mensile 5F0538'!EH111+'domanda mensile 5F0539'!EH111+'domanda mensile 5F0548'!EH111</f>
        <v>0</v>
      </c>
      <c r="ET112" s="10">
        <f>EI111+'domanda mensile 5F0538'!EI111+'domanda mensile 5F0539'!EI111+'domanda mensile 5F0548'!EI111</f>
        <v>0</v>
      </c>
      <c r="EU112" s="10">
        <f>EJ111+'domanda mensile 5F0538'!EJ111+'domanda mensile 5F0539'!EJ111+'domanda mensile 5F0548'!EJ111</f>
        <v>0</v>
      </c>
      <c r="EV112" s="10">
        <f>EK111+'domanda mensile 5F0538'!EK111+'domanda mensile 5F0539'!EK111+'domanda mensile 5F0548'!EK111</f>
        <v>0</v>
      </c>
      <c r="EW112" s="10">
        <f>EL111+'domanda mensile 5F0538'!EL111+'domanda mensile 5F0539'!EL111+'domanda mensile 5F0548'!EL111</f>
        <v>0</v>
      </c>
    </row>
    <row r="113" spans="133:156" x14ac:dyDescent="0.25">
      <c r="EC113" s="4"/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  <c r="EO113" s="9" t="s">
        <v>130</v>
      </c>
      <c r="EP113" s="10">
        <f>EE112+'domanda mensile 5F0538'!EE112+'domanda mensile 5F0539'!EE112+'domanda mensile 5F0548'!EE112</f>
        <v>0</v>
      </c>
      <c r="EQ113" s="10">
        <f>EF112+'domanda mensile 5F0538'!EF112+'domanda mensile 5F0539'!EF112+'domanda mensile 5F0548'!EF112</f>
        <v>0</v>
      </c>
      <c r="ER113" s="10">
        <f>EG112+'domanda mensile 5F0538'!EG112+'domanda mensile 5F0539'!EG112+'domanda mensile 5F0548'!EG112</f>
        <v>0</v>
      </c>
      <c r="ES113" s="10">
        <f>EH112+'domanda mensile 5F0538'!EH112+'domanda mensile 5F0539'!EH112+'domanda mensile 5F0548'!EH112</f>
        <v>0</v>
      </c>
      <c r="ET113" s="10">
        <f>EI112+'domanda mensile 5F0538'!EI112+'domanda mensile 5F0539'!EI112+'domanda mensile 5F0548'!EI112</f>
        <v>0</v>
      </c>
      <c r="EU113" s="10">
        <f>EJ112+'domanda mensile 5F0538'!EJ112+'domanda mensile 5F0539'!EJ112+'domanda mensile 5F0548'!EJ112</f>
        <v>0</v>
      </c>
      <c r="EV113" s="10">
        <f>EK112+'domanda mensile 5F0538'!EK112+'domanda mensile 5F0539'!EK112+'domanda mensile 5F0548'!EK112</f>
        <v>0</v>
      </c>
      <c r="EW113" s="10">
        <f>EL112+'domanda mensile 5F0538'!EL112+'domanda mensile 5F0539'!EL112+'domanda mensile 5F0548'!EL112</f>
        <v>0</v>
      </c>
    </row>
    <row r="114" spans="133:156" x14ac:dyDescent="0.25">
      <c r="EC114" s="4"/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  <c r="EO114" s="9" t="s">
        <v>131</v>
      </c>
      <c r="EP114" s="10">
        <f>EE113+'domanda mensile 5F0538'!EE113+'domanda mensile 5F0539'!EE113+'domanda mensile 5F0548'!EE113</f>
        <v>0</v>
      </c>
      <c r="EQ114" s="10">
        <f>EF113+'domanda mensile 5F0538'!EF113+'domanda mensile 5F0539'!EF113+'domanda mensile 5F0548'!EF113</f>
        <v>0</v>
      </c>
      <c r="ER114" s="10">
        <f>EG113+'domanda mensile 5F0538'!EG113+'domanda mensile 5F0539'!EG113+'domanda mensile 5F0548'!EG113</f>
        <v>0</v>
      </c>
      <c r="ES114" s="10">
        <f>EH113+'domanda mensile 5F0538'!EH113+'domanda mensile 5F0539'!EH113+'domanda mensile 5F0548'!EH113</f>
        <v>0</v>
      </c>
      <c r="ET114" s="10">
        <f>EI113+'domanda mensile 5F0538'!EI113+'domanda mensile 5F0539'!EI113+'domanda mensile 5F0548'!EI113</f>
        <v>0</v>
      </c>
      <c r="EU114" s="10">
        <f>EJ113+'domanda mensile 5F0538'!EJ113+'domanda mensile 5F0539'!EJ113+'domanda mensile 5F0548'!EJ113</f>
        <v>0</v>
      </c>
      <c r="EV114" s="10">
        <f>EK113+'domanda mensile 5F0538'!EK113+'domanda mensile 5F0539'!EK113+'domanda mensile 5F0548'!EK113</f>
        <v>0</v>
      </c>
      <c r="EW114" s="10">
        <f>EL113+'domanda mensile 5F0538'!EL113+'domanda mensile 5F0539'!EL113+'domanda mensile 5F0548'!EL113</f>
        <v>0</v>
      </c>
    </row>
    <row r="115" spans="133:156" x14ac:dyDescent="0.25">
      <c r="EC115" s="4"/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  <c r="EO115" s="9" t="s">
        <v>132</v>
      </c>
      <c r="EP115" s="10">
        <f>EE114+'domanda mensile 5F0538'!EE114+'domanda mensile 5F0539'!EE114+'domanda mensile 5F0548'!EE114</f>
        <v>0</v>
      </c>
      <c r="EQ115" s="10">
        <f>EF114+'domanda mensile 5F0538'!EF114+'domanda mensile 5F0539'!EF114+'domanda mensile 5F0548'!EF114</f>
        <v>0</v>
      </c>
      <c r="ER115" s="10">
        <f>EG114+'domanda mensile 5F0538'!EG114+'domanda mensile 5F0539'!EG114+'domanda mensile 5F0548'!EG114</f>
        <v>0</v>
      </c>
      <c r="ES115" s="10">
        <f>EH114+'domanda mensile 5F0538'!EH114+'domanda mensile 5F0539'!EH114+'domanda mensile 5F0548'!EH114</f>
        <v>0</v>
      </c>
      <c r="ET115" s="10">
        <f>EI114+'domanda mensile 5F0538'!EI114+'domanda mensile 5F0539'!EI114+'domanda mensile 5F0548'!EI114</f>
        <v>0</v>
      </c>
      <c r="EU115" s="10">
        <f>EJ114+'domanda mensile 5F0538'!EJ114+'domanda mensile 5F0539'!EJ114+'domanda mensile 5F0548'!EJ114</f>
        <v>0</v>
      </c>
      <c r="EV115" s="10">
        <f>EK114+'domanda mensile 5F0538'!EK114+'domanda mensile 5F0539'!EK114+'domanda mensile 5F0548'!EK114</f>
        <v>0</v>
      </c>
      <c r="EW115" s="10">
        <f>EL114+'domanda mensile 5F0538'!EL114+'domanda mensile 5F0539'!EL114+'domanda mensile 5F0548'!EL114</f>
        <v>0</v>
      </c>
    </row>
    <row r="116" spans="133:156" x14ac:dyDescent="0.25">
      <c r="EC116" s="4"/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  <c r="EO116" s="9" t="s">
        <v>133</v>
      </c>
      <c r="EP116" s="10">
        <f>EE115+'domanda mensile 5F0538'!EE115+'domanda mensile 5F0539'!EE115+'domanda mensile 5F0548'!EE115</f>
        <v>0</v>
      </c>
      <c r="EQ116" s="10">
        <f>EF115+'domanda mensile 5F0538'!EF115+'domanda mensile 5F0539'!EF115+'domanda mensile 5F0548'!EF115</f>
        <v>0</v>
      </c>
      <c r="ER116" s="10">
        <f>EG115+'domanda mensile 5F0538'!EG115+'domanda mensile 5F0539'!EG115+'domanda mensile 5F0548'!EG115</f>
        <v>0</v>
      </c>
      <c r="ES116" s="10">
        <f>EH115+'domanda mensile 5F0538'!EH115+'domanda mensile 5F0539'!EH115+'domanda mensile 5F0548'!EH115</f>
        <v>0</v>
      </c>
      <c r="ET116" s="10">
        <f>EI115+'domanda mensile 5F0538'!EI115+'domanda mensile 5F0539'!EI115+'domanda mensile 5F0548'!EI115</f>
        <v>0</v>
      </c>
      <c r="EU116" s="10">
        <f>EJ115+'domanda mensile 5F0538'!EJ115+'domanda mensile 5F0539'!EJ115+'domanda mensile 5F0548'!EJ115</f>
        <v>0</v>
      </c>
      <c r="EV116" s="10">
        <f>EK115+'domanda mensile 5F0538'!EK115+'domanda mensile 5F0539'!EK115+'domanda mensile 5F0548'!EK115</f>
        <v>0</v>
      </c>
      <c r="EW116" s="10">
        <f>EL115+'domanda mensile 5F0538'!EL115+'domanda mensile 5F0539'!EL115+'domanda mensile 5F0548'!EL115</f>
        <v>0</v>
      </c>
    </row>
    <row r="117" spans="133:156" x14ac:dyDescent="0.25"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O117" s="9" t="s">
        <v>129</v>
      </c>
      <c r="EP117" s="10">
        <f>EE116+'domanda mensile 5F0538'!EE116+'domanda mensile 5F0539'!EE116+'domanda mensile 5F0548'!EE116</f>
        <v>0</v>
      </c>
      <c r="EQ117" s="10">
        <f>EF116+'domanda mensile 5F0538'!EF116+'domanda mensile 5F0539'!EF116+'domanda mensile 5F0548'!EF116</f>
        <v>0</v>
      </c>
      <c r="ER117" s="10">
        <f>EG116+'domanda mensile 5F0538'!EG116+'domanda mensile 5F0539'!EG116+'domanda mensile 5F0548'!EG116</f>
        <v>0</v>
      </c>
      <c r="ES117" s="10">
        <f>EH116+'domanda mensile 5F0538'!EH116+'domanda mensile 5F0539'!EH116+'domanda mensile 5F0548'!EH116</f>
        <v>0</v>
      </c>
      <c r="ET117" s="10">
        <f>EI116+'domanda mensile 5F0538'!EI116+'domanda mensile 5F0539'!EI116+'domanda mensile 5F0548'!EI116</f>
        <v>0</v>
      </c>
      <c r="EU117" s="10">
        <f>EJ116+'domanda mensile 5F0538'!EJ116+'domanda mensile 5F0539'!EJ116+'domanda mensile 5F0548'!EJ116</f>
        <v>0</v>
      </c>
      <c r="EV117" s="10">
        <f>EK116+'domanda mensile 5F0538'!EK116+'domanda mensile 5F0539'!EK116+'domanda mensile 5F0548'!EK116</f>
        <v>0</v>
      </c>
      <c r="EW117" s="10">
        <f>EL116+'domanda mensile 5F0538'!EL116+'domanda mensile 5F0539'!EL116+'domanda mensile 5F0548'!EL116</f>
        <v>0</v>
      </c>
    </row>
    <row r="118" spans="133:156" x14ac:dyDescent="0.25"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</row>
    <row r="119" spans="133:156" x14ac:dyDescent="0.25"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</row>
    <row r="120" spans="133:156" x14ac:dyDescent="0.25"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</row>
    <row r="121" spans="133:156" x14ac:dyDescent="0.25"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</row>
    <row r="122" spans="133:156" x14ac:dyDescent="0.25"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</row>
    <row r="123" spans="133:156" x14ac:dyDescent="0.25"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</row>
    <row r="124" spans="133:156" x14ac:dyDescent="0.25"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</row>
    <row r="125" spans="133:156" x14ac:dyDescent="0.25"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</row>
    <row r="126" spans="133:156" x14ac:dyDescent="0.25"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</row>
    <row r="127" spans="133:156" x14ac:dyDescent="0.25"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</row>
    <row r="128" spans="133:156" x14ac:dyDescent="0.25"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</row>
    <row r="129" spans="133:156" x14ac:dyDescent="0.25"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</row>
    <row r="130" spans="133:156" x14ac:dyDescent="0.25"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</row>
    <row r="131" spans="133:156" x14ac:dyDescent="0.25"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</row>
    <row r="132" spans="133:156" x14ac:dyDescent="0.25"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</row>
    <row r="133" spans="133:156" x14ac:dyDescent="0.25">
      <c r="EC133" s="4"/>
      <c r="ED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</row>
    <row r="134" spans="133:156" x14ac:dyDescent="0.25">
      <c r="EC134" s="4"/>
      <c r="ED134" s="4"/>
    </row>
    <row r="135" spans="133:156" x14ac:dyDescent="0.25">
      <c r="EC135" s="4"/>
      <c r="ED135" s="4"/>
    </row>
    <row r="136" spans="133:156" x14ac:dyDescent="0.25">
      <c r="EC136" s="4"/>
    </row>
  </sheetData>
  <mergeCells count="1">
    <mergeCell ref="EO1:EW1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ADB2A-AA46-4E6E-88C3-099D67BF4346}">
  <dimension ref="A1:EW222"/>
  <sheetViews>
    <sheetView topLeftCell="A116" workbookViewId="0">
      <selection activeCell="EO133" sqref="EO118:EW133"/>
    </sheetView>
  </sheetViews>
  <sheetFormatPr defaultRowHeight="15" x14ac:dyDescent="0.25"/>
  <cols>
    <col min="1" max="1" width="11.5703125" customWidth="1"/>
  </cols>
  <sheetData>
    <row r="1" spans="1:153" ht="15.75" thickBot="1" x14ac:dyDescent="0.3">
      <c r="A1" t="s">
        <v>191</v>
      </c>
      <c r="B1" t="s">
        <v>190</v>
      </c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  <c r="EM1" s="4"/>
      <c r="EN1" s="4"/>
      <c r="EO1" s="383" t="s">
        <v>263</v>
      </c>
      <c r="EP1" s="384"/>
      <c r="EQ1" s="384"/>
      <c r="ER1" s="384"/>
      <c r="ES1" s="384"/>
      <c r="ET1" s="384"/>
      <c r="EU1" s="384"/>
      <c r="EV1" s="384"/>
      <c r="EW1" s="385"/>
    </row>
    <row r="2" spans="1:153" ht="15.75" thickBot="1" x14ac:dyDescent="0.3">
      <c r="A2" s="15" t="s">
        <v>29</v>
      </c>
      <c r="B2" s="15">
        <v>0.41</v>
      </c>
      <c r="ED2" s="28" t="s">
        <v>163</v>
      </c>
      <c r="EE2" s="13">
        <f t="shared" ref="EE2:EE12" si="0">((716000/11)*$B$2)*$B$8</f>
        <v>55.002202218181814</v>
      </c>
      <c r="EF2" s="13">
        <f t="shared" ref="EF2:EF12" si="1">((716000/11)*$B$2)*$B$11</f>
        <v>2391.4465090909089</v>
      </c>
      <c r="EG2" s="13">
        <f t="shared" ref="EG2:EG12" si="2">((716000/11)*$B$2)*$B$6</f>
        <v>15316.252814545453</v>
      </c>
      <c r="EH2" s="13">
        <f t="shared" ref="EH2:EH12" si="3">((716000/11)*$B$2)*$B$10</f>
        <v>824.63672727272717</v>
      </c>
      <c r="EI2" s="13">
        <f t="shared" ref="EI2:EI12" si="4">((716000/11)*$B$2)*$B$7</f>
        <v>3848.3047272727267</v>
      </c>
      <c r="EJ2" s="13">
        <f t="shared" ref="EJ2:EK12" si="5">(716000/11)*$B$2</f>
        <v>26687.272727272724</v>
      </c>
      <c r="EK2" s="13">
        <f t="shared" si="5"/>
        <v>26687.272727272724</v>
      </c>
      <c r="EL2" s="13">
        <f t="shared" ref="EL2:EL12" si="6">((716000/11)*$B$2)*$B$9</f>
        <v>5030.284036363636</v>
      </c>
      <c r="EO2" s="63" t="s">
        <v>248</v>
      </c>
      <c r="EP2" s="64" t="s">
        <v>14</v>
      </c>
      <c r="EQ2" s="65" t="s">
        <v>20</v>
      </c>
      <c r="ER2" s="64" t="s">
        <v>35</v>
      </c>
      <c r="ES2" s="65" t="s">
        <v>18</v>
      </c>
      <c r="ET2" s="64" t="s">
        <v>15</v>
      </c>
      <c r="EU2" s="65" t="s">
        <v>26</v>
      </c>
      <c r="EV2" s="65" t="s">
        <v>29</v>
      </c>
      <c r="EW2" s="65" t="s">
        <v>16</v>
      </c>
    </row>
    <row r="3" spans="1:153" x14ac:dyDescent="0.25">
      <c r="A3" s="15" t="s">
        <v>28</v>
      </c>
      <c r="B3" s="15">
        <v>1</v>
      </c>
      <c r="ED3" s="9" t="s">
        <v>164</v>
      </c>
      <c r="EE3" s="13">
        <f t="shared" si="0"/>
        <v>55.002202218181814</v>
      </c>
      <c r="EF3" s="13">
        <f t="shared" si="1"/>
        <v>2391.4465090909089</v>
      </c>
      <c r="EG3" s="13">
        <f t="shared" si="2"/>
        <v>15316.252814545453</v>
      </c>
      <c r="EH3" s="13">
        <f t="shared" si="3"/>
        <v>824.63672727272717</v>
      </c>
      <c r="EI3" s="13">
        <f t="shared" si="4"/>
        <v>3848.3047272727267</v>
      </c>
      <c r="EJ3" s="13">
        <f t="shared" si="5"/>
        <v>26687.272727272724</v>
      </c>
      <c r="EK3" s="13">
        <f t="shared" si="5"/>
        <v>26687.272727272724</v>
      </c>
      <c r="EL3" s="13">
        <f t="shared" si="6"/>
        <v>5030.284036363636</v>
      </c>
      <c r="EO3" s="28" t="s">
        <v>163</v>
      </c>
      <c r="EP3" s="10">
        <f>EE2+'domanda giornaliera 5F0538'!EE2+'domanda giornaliera 5F0539'!EE2+'domanda giornaliera 5F0548'!EE2</f>
        <v>61.418384494190221</v>
      </c>
      <c r="EQ3" s="10">
        <f>EF2+'domanda giornaliera 5F0538'!EF2+'domanda giornaliera 5F0539'!EF2+'domanda giornaliera 5F0548'!EF2</f>
        <v>2670.4163700572954</v>
      </c>
      <c r="ER3" s="10">
        <f>EG2+'domanda giornaliera 5F0538'!EG2+'domanda giornaliera 5F0539'!EG2+'domanda giornaliera 5F0548'!EG2</f>
        <v>17102.942544780748</v>
      </c>
      <c r="ES3" s="10">
        <f>EH2+'domanda giornaliera 5F0538'!EH2+'domanda giornaliera 5F0539'!EH2+'domanda giornaliera 5F0548'!EH2</f>
        <v>920.83323105423983</v>
      </c>
      <c r="ET3" s="10">
        <f>EI2+'domanda giornaliera 5F0538'!EI2+'domanda giornaliera 5F0539'!EI2+'domanda giornaliera 5F0548'!EI2</f>
        <v>4297.2217449197851</v>
      </c>
      <c r="EU3" s="10">
        <f>EJ2+'domanda giornaliera 5F0538'!EJ2+'domanda giornaliera 5F0539'!EJ2+'domanda giornaliera 5F0548'!EJ2</f>
        <v>29800.428189457598</v>
      </c>
      <c r="EV3" s="10">
        <f>EK2+'domanda giornaliera 5F0538'!EK2+'domanda giornaliera 5F0539'!EK2+'domanda giornaliera 5F0548'!EK2</f>
        <v>29800.428189457598</v>
      </c>
      <c r="EW3" s="10">
        <f>EL2+'domanda giornaliera 5F0538'!EL2+'domanda giornaliera 5F0539'!EL2+'domanda giornaliera 5F0548'!EL2</f>
        <v>5617.0827094308634</v>
      </c>
    </row>
    <row r="4" spans="1:153" x14ac:dyDescent="0.25">
      <c r="A4" s="15" t="s">
        <v>27</v>
      </c>
      <c r="B4" s="15">
        <v>1</v>
      </c>
      <c r="ED4" s="9" t="s">
        <v>165</v>
      </c>
      <c r="EE4" s="13">
        <f t="shared" si="0"/>
        <v>55.002202218181814</v>
      </c>
      <c r="EF4" s="13">
        <f t="shared" si="1"/>
        <v>2391.4465090909089</v>
      </c>
      <c r="EG4" s="13">
        <f t="shared" si="2"/>
        <v>15316.252814545453</v>
      </c>
      <c r="EH4" s="13">
        <f t="shared" si="3"/>
        <v>824.63672727272717</v>
      </c>
      <c r="EI4" s="13">
        <f t="shared" si="4"/>
        <v>3848.3047272727267</v>
      </c>
      <c r="EJ4" s="13">
        <f t="shared" si="5"/>
        <v>26687.272727272724</v>
      </c>
      <c r="EK4" s="13">
        <f t="shared" si="5"/>
        <v>26687.272727272724</v>
      </c>
      <c r="EL4" s="13">
        <f t="shared" si="6"/>
        <v>5030.284036363636</v>
      </c>
      <c r="EO4" s="9" t="s">
        <v>164</v>
      </c>
      <c r="EP4" s="10">
        <f>EE3+'domanda giornaliera 5F0538'!EE3+'domanda giornaliera 5F0539'!EE3+'domanda giornaliera 5F0548'!EE3</f>
        <v>61.418384494190221</v>
      </c>
      <c r="EQ4" s="10">
        <f>EF3+'domanda giornaliera 5F0538'!EF3+'domanda giornaliera 5F0539'!EF3+'domanda giornaliera 5F0548'!EF3</f>
        <v>2670.4163700572954</v>
      </c>
      <c r="ER4" s="10">
        <f>EG3+'domanda giornaliera 5F0538'!EG3+'domanda giornaliera 5F0539'!EG3+'domanda giornaliera 5F0548'!EG3</f>
        <v>17102.942544780748</v>
      </c>
      <c r="ES4" s="10">
        <f>EH3+'domanda giornaliera 5F0538'!EH3+'domanda giornaliera 5F0539'!EH3+'domanda giornaliera 5F0548'!EH3</f>
        <v>920.83323105423983</v>
      </c>
      <c r="ET4" s="10">
        <f>EI3+'domanda giornaliera 5F0538'!EI3+'domanda giornaliera 5F0539'!EI3+'domanda giornaliera 5F0548'!EI3</f>
        <v>4297.2217449197851</v>
      </c>
      <c r="EU4" s="10">
        <f>EJ3+'domanda giornaliera 5F0538'!EJ3+'domanda giornaliera 5F0539'!EJ3+'domanda giornaliera 5F0548'!EJ3</f>
        <v>29800.428189457598</v>
      </c>
      <c r="EV4" s="10">
        <f>EK3+'domanda giornaliera 5F0538'!EK3+'domanda giornaliera 5F0539'!EK3+'domanda giornaliera 5F0548'!EK3</f>
        <v>29800.428189457598</v>
      </c>
      <c r="EW4" s="10">
        <f>EL3+'domanda giornaliera 5F0538'!EL3+'domanda giornaliera 5F0539'!EL3+'domanda giornaliera 5F0548'!EL3</f>
        <v>5617.0827094308634</v>
      </c>
    </row>
    <row r="5" spans="1:153" x14ac:dyDescent="0.25">
      <c r="A5" s="15" t="s">
        <v>26</v>
      </c>
      <c r="B5" s="15">
        <v>1</v>
      </c>
      <c r="ED5" s="9" t="s">
        <v>166</v>
      </c>
      <c r="EE5" s="13">
        <f t="shared" si="0"/>
        <v>55.002202218181814</v>
      </c>
      <c r="EF5" s="13">
        <f t="shared" si="1"/>
        <v>2391.4465090909089</v>
      </c>
      <c r="EG5" s="13">
        <f t="shared" si="2"/>
        <v>15316.252814545453</v>
      </c>
      <c r="EH5" s="13">
        <f t="shared" si="3"/>
        <v>824.63672727272717</v>
      </c>
      <c r="EI5" s="13">
        <f t="shared" si="4"/>
        <v>3848.3047272727267</v>
      </c>
      <c r="EJ5" s="13">
        <f t="shared" si="5"/>
        <v>26687.272727272724</v>
      </c>
      <c r="EK5" s="13">
        <f t="shared" si="5"/>
        <v>26687.272727272724</v>
      </c>
      <c r="EL5" s="13">
        <f t="shared" si="6"/>
        <v>5030.284036363636</v>
      </c>
      <c r="EO5" s="9" t="s">
        <v>165</v>
      </c>
      <c r="EP5" s="10">
        <f>EE4+'domanda giornaliera 5F0538'!EE4+'domanda giornaliera 5F0539'!EE4+'domanda giornaliera 5F0548'!EE4</f>
        <v>61.418384494190221</v>
      </c>
      <c r="EQ5" s="10">
        <f>EF4+'domanda giornaliera 5F0538'!EF4+'domanda giornaliera 5F0539'!EF4+'domanda giornaliera 5F0548'!EF4</f>
        <v>2670.4163700572954</v>
      </c>
      <c r="ER5" s="10">
        <f>EG4+'domanda giornaliera 5F0538'!EG4+'domanda giornaliera 5F0539'!EG4+'domanda giornaliera 5F0548'!EG4</f>
        <v>17102.942544780748</v>
      </c>
      <c r="ES5" s="10">
        <f>EH4+'domanda giornaliera 5F0538'!EH4+'domanda giornaliera 5F0539'!EH4+'domanda giornaliera 5F0548'!EH4</f>
        <v>920.83323105423983</v>
      </c>
      <c r="ET5" s="10">
        <f>EI4+'domanda giornaliera 5F0538'!EI4+'domanda giornaliera 5F0539'!EI4+'domanda giornaliera 5F0548'!EI4</f>
        <v>4297.2217449197851</v>
      </c>
      <c r="EU5" s="10">
        <f>EJ4+'domanda giornaliera 5F0538'!EJ4+'domanda giornaliera 5F0539'!EJ4+'domanda giornaliera 5F0548'!EJ4</f>
        <v>29800.428189457598</v>
      </c>
      <c r="EV5" s="10">
        <f>EK4+'domanda giornaliera 5F0538'!EK4+'domanda giornaliera 5F0539'!EK4+'domanda giornaliera 5F0548'!EK4</f>
        <v>29800.428189457598</v>
      </c>
      <c r="EW5" s="10">
        <f>EL4+'domanda giornaliera 5F0538'!EL4+'domanda giornaliera 5F0539'!EL4+'domanda giornaliera 5F0548'!EL4</f>
        <v>5617.0827094308634</v>
      </c>
    </row>
    <row r="6" spans="1:153" x14ac:dyDescent="0.25">
      <c r="A6" s="15" t="s">
        <v>35</v>
      </c>
      <c r="B6" s="15">
        <v>0.57391599999999998</v>
      </c>
      <c r="ED6" s="9" t="s">
        <v>167</v>
      </c>
      <c r="EE6" s="13">
        <f t="shared" si="0"/>
        <v>55.002202218181814</v>
      </c>
      <c r="EF6" s="13">
        <f t="shared" si="1"/>
        <v>2391.4465090909089</v>
      </c>
      <c r="EG6" s="13">
        <f t="shared" si="2"/>
        <v>15316.252814545453</v>
      </c>
      <c r="EH6" s="13">
        <f t="shared" si="3"/>
        <v>824.63672727272717</v>
      </c>
      <c r="EI6" s="13">
        <f t="shared" si="4"/>
        <v>3848.3047272727267</v>
      </c>
      <c r="EJ6" s="13">
        <f t="shared" si="5"/>
        <v>26687.272727272724</v>
      </c>
      <c r="EK6" s="13">
        <f t="shared" si="5"/>
        <v>26687.272727272724</v>
      </c>
      <c r="EL6" s="13">
        <f t="shared" si="6"/>
        <v>5030.284036363636</v>
      </c>
      <c r="EO6" s="9" t="s">
        <v>166</v>
      </c>
      <c r="EP6" s="10">
        <f>EE5+'domanda giornaliera 5F0538'!EE5+'domanda giornaliera 5F0539'!EE5+'domanda giornaliera 5F0548'!EE5</f>
        <v>61.418384494190221</v>
      </c>
      <c r="EQ6" s="10">
        <f>EF5+'domanda giornaliera 5F0538'!EF5+'domanda giornaliera 5F0539'!EF5+'domanda giornaliera 5F0548'!EF5</f>
        <v>2670.4163700572954</v>
      </c>
      <c r="ER6" s="10">
        <f>EG5+'domanda giornaliera 5F0538'!EG5+'domanda giornaliera 5F0539'!EG5+'domanda giornaliera 5F0548'!EG5</f>
        <v>17102.942544780748</v>
      </c>
      <c r="ES6" s="10">
        <f>EH5+'domanda giornaliera 5F0538'!EH5+'domanda giornaliera 5F0539'!EH5+'domanda giornaliera 5F0548'!EH5</f>
        <v>920.83323105423983</v>
      </c>
      <c r="ET6" s="10">
        <f>EI5+'domanda giornaliera 5F0538'!EI5+'domanda giornaliera 5F0539'!EI5+'domanda giornaliera 5F0548'!EI5</f>
        <v>4297.2217449197851</v>
      </c>
      <c r="EU6" s="10">
        <f>EJ5+'domanda giornaliera 5F0538'!EJ5+'domanda giornaliera 5F0539'!EJ5+'domanda giornaliera 5F0548'!EJ5</f>
        <v>29800.428189457598</v>
      </c>
      <c r="EV6" s="10">
        <f>EK5+'domanda giornaliera 5F0538'!EK5+'domanda giornaliera 5F0539'!EK5+'domanda giornaliera 5F0548'!EK5</f>
        <v>29800.428189457598</v>
      </c>
      <c r="EW6" s="10">
        <f>EL5+'domanda giornaliera 5F0538'!EL5+'domanda giornaliera 5F0539'!EL5+'domanda giornaliera 5F0548'!EL5</f>
        <v>5617.0827094308634</v>
      </c>
    </row>
    <row r="7" spans="1:153" x14ac:dyDescent="0.25">
      <c r="A7" s="15" t="s">
        <v>15</v>
      </c>
      <c r="B7" s="15">
        <v>0.14419999999999999</v>
      </c>
      <c r="ED7" s="9" t="s">
        <v>168</v>
      </c>
      <c r="EE7" s="13">
        <f t="shared" si="0"/>
        <v>55.002202218181814</v>
      </c>
      <c r="EF7" s="13">
        <f t="shared" si="1"/>
        <v>2391.4465090909089</v>
      </c>
      <c r="EG7" s="13">
        <f t="shared" si="2"/>
        <v>15316.252814545453</v>
      </c>
      <c r="EH7" s="13">
        <f t="shared" si="3"/>
        <v>824.63672727272717</v>
      </c>
      <c r="EI7" s="13">
        <f t="shared" si="4"/>
        <v>3848.3047272727267</v>
      </c>
      <c r="EJ7" s="13">
        <f t="shared" si="5"/>
        <v>26687.272727272724</v>
      </c>
      <c r="EK7" s="13">
        <f t="shared" si="5"/>
        <v>26687.272727272724</v>
      </c>
      <c r="EL7" s="13">
        <f t="shared" si="6"/>
        <v>5030.284036363636</v>
      </c>
      <c r="EO7" s="9" t="s">
        <v>167</v>
      </c>
      <c r="EP7" s="10">
        <f>EE6+'domanda giornaliera 5F0538'!EE6+'domanda giornaliera 5F0539'!EE6+'domanda giornaliera 5F0548'!EE6</f>
        <v>61.418384494190221</v>
      </c>
      <c r="EQ7" s="10">
        <f>EF6+'domanda giornaliera 5F0538'!EF6+'domanda giornaliera 5F0539'!EF6+'domanda giornaliera 5F0548'!EF6</f>
        <v>2670.4163700572954</v>
      </c>
      <c r="ER7" s="10">
        <f>EG6+'domanda giornaliera 5F0538'!EG6+'domanda giornaliera 5F0539'!EG6+'domanda giornaliera 5F0548'!EG6</f>
        <v>17102.942544780748</v>
      </c>
      <c r="ES7" s="10">
        <f>EH6+'domanda giornaliera 5F0538'!EH6+'domanda giornaliera 5F0539'!EH6+'domanda giornaliera 5F0548'!EH6</f>
        <v>920.83323105423983</v>
      </c>
      <c r="ET7" s="10">
        <f>EI6+'domanda giornaliera 5F0538'!EI6+'domanda giornaliera 5F0539'!EI6+'domanda giornaliera 5F0548'!EI6</f>
        <v>4297.2217449197851</v>
      </c>
      <c r="EU7" s="10">
        <f>EJ6+'domanda giornaliera 5F0538'!EJ6+'domanda giornaliera 5F0539'!EJ6+'domanda giornaliera 5F0548'!EJ6</f>
        <v>29800.428189457598</v>
      </c>
      <c r="EV7" s="10">
        <f>EK6+'domanda giornaliera 5F0538'!EK6+'domanda giornaliera 5F0539'!EK6+'domanda giornaliera 5F0548'!EK6</f>
        <v>29800.428189457598</v>
      </c>
      <c r="EW7" s="10">
        <f>EL6+'domanda giornaliera 5F0538'!EL6+'domanda giornaliera 5F0539'!EL6+'domanda giornaliera 5F0548'!EL6</f>
        <v>5617.0827094308634</v>
      </c>
    </row>
    <row r="8" spans="1:153" x14ac:dyDescent="0.25">
      <c r="A8" s="15" t="s">
        <v>14</v>
      </c>
      <c r="B8" s="15">
        <v>2.06099E-3</v>
      </c>
      <c r="ED8" s="9" t="s">
        <v>169</v>
      </c>
      <c r="EE8" s="13">
        <f t="shared" si="0"/>
        <v>55.002202218181814</v>
      </c>
      <c r="EF8" s="13">
        <f t="shared" si="1"/>
        <v>2391.4465090909089</v>
      </c>
      <c r="EG8" s="13">
        <f t="shared" si="2"/>
        <v>15316.252814545453</v>
      </c>
      <c r="EH8" s="13">
        <f t="shared" si="3"/>
        <v>824.63672727272717</v>
      </c>
      <c r="EI8" s="13">
        <f t="shared" si="4"/>
        <v>3848.3047272727267</v>
      </c>
      <c r="EJ8" s="13">
        <f t="shared" si="5"/>
        <v>26687.272727272724</v>
      </c>
      <c r="EK8" s="13">
        <f t="shared" si="5"/>
        <v>26687.272727272724</v>
      </c>
      <c r="EL8" s="13">
        <f t="shared" si="6"/>
        <v>5030.284036363636</v>
      </c>
      <c r="EO8" s="9" t="s">
        <v>168</v>
      </c>
      <c r="EP8" s="10">
        <f>EE7+'domanda giornaliera 5F0538'!EE7+'domanda giornaliera 5F0539'!EE7+'domanda giornaliera 5F0548'!EE7</f>
        <v>61.418384494190221</v>
      </c>
      <c r="EQ8" s="10">
        <f>EF7+'domanda giornaliera 5F0538'!EF7+'domanda giornaliera 5F0539'!EF7+'domanda giornaliera 5F0548'!EF7</f>
        <v>2670.4163700572954</v>
      </c>
      <c r="ER8" s="10">
        <f>EG7+'domanda giornaliera 5F0538'!EG7+'domanda giornaliera 5F0539'!EG7+'domanda giornaliera 5F0548'!EG7</f>
        <v>17102.942544780748</v>
      </c>
      <c r="ES8" s="10">
        <f>EH7+'domanda giornaliera 5F0538'!EH7+'domanda giornaliera 5F0539'!EH7+'domanda giornaliera 5F0548'!EH7</f>
        <v>920.83323105423983</v>
      </c>
      <c r="ET8" s="10">
        <f>EI7+'domanda giornaliera 5F0538'!EI7+'domanda giornaliera 5F0539'!EI7+'domanda giornaliera 5F0548'!EI7</f>
        <v>4297.2217449197851</v>
      </c>
      <c r="EU8" s="10">
        <f>EJ7+'domanda giornaliera 5F0538'!EJ7+'domanda giornaliera 5F0539'!EJ7+'domanda giornaliera 5F0548'!EJ7</f>
        <v>29800.428189457598</v>
      </c>
      <c r="EV8" s="10">
        <f>EK7+'domanda giornaliera 5F0538'!EK7+'domanda giornaliera 5F0539'!EK7+'domanda giornaliera 5F0548'!EK7</f>
        <v>29800.428189457598</v>
      </c>
      <c r="EW8" s="10">
        <f>EL7+'domanda giornaliera 5F0538'!EL7+'domanda giornaliera 5F0539'!EL7+'domanda giornaliera 5F0548'!EL7</f>
        <v>5617.0827094308634</v>
      </c>
    </row>
    <row r="9" spans="1:153" x14ac:dyDescent="0.25">
      <c r="A9" s="15" t="s">
        <v>16</v>
      </c>
      <c r="B9" s="15">
        <v>0.18848999999999999</v>
      </c>
      <c r="ED9" s="9" t="s">
        <v>170</v>
      </c>
      <c r="EE9" s="13">
        <f t="shared" si="0"/>
        <v>55.002202218181814</v>
      </c>
      <c r="EF9" s="13">
        <f t="shared" si="1"/>
        <v>2391.4465090909089</v>
      </c>
      <c r="EG9" s="13">
        <f t="shared" si="2"/>
        <v>15316.252814545453</v>
      </c>
      <c r="EH9" s="13">
        <f t="shared" si="3"/>
        <v>824.63672727272717</v>
      </c>
      <c r="EI9" s="13">
        <f t="shared" si="4"/>
        <v>3848.3047272727267</v>
      </c>
      <c r="EJ9" s="13">
        <f t="shared" si="5"/>
        <v>26687.272727272724</v>
      </c>
      <c r="EK9" s="13">
        <f t="shared" si="5"/>
        <v>26687.272727272724</v>
      </c>
      <c r="EL9" s="13">
        <f t="shared" si="6"/>
        <v>5030.284036363636</v>
      </c>
      <c r="EO9" s="9" t="s">
        <v>169</v>
      </c>
      <c r="EP9" s="10">
        <f>EE8+'domanda giornaliera 5F0538'!EE8+'domanda giornaliera 5F0539'!EE8+'domanda giornaliera 5F0548'!EE8</f>
        <v>61.418384494190221</v>
      </c>
      <c r="EQ9" s="10">
        <f>EF8+'domanda giornaliera 5F0538'!EF8+'domanda giornaliera 5F0539'!EF8+'domanda giornaliera 5F0548'!EF8</f>
        <v>2670.4163700572954</v>
      </c>
      <c r="ER9" s="10">
        <f>EG8+'domanda giornaliera 5F0538'!EG8+'domanda giornaliera 5F0539'!EG8+'domanda giornaliera 5F0548'!EG8</f>
        <v>17102.942544780748</v>
      </c>
      <c r="ES9" s="10">
        <f>EH8+'domanda giornaliera 5F0538'!EH8+'domanda giornaliera 5F0539'!EH8+'domanda giornaliera 5F0548'!EH8</f>
        <v>920.83323105423983</v>
      </c>
      <c r="ET9" s="10">
        <f>EI8+'domanda giornaliera 5F0538'!EI8+'domanda giornaliera 5F0539'!EI8+'domanda giornaliera 5F0548'!EI8</f>
        <v>4297.2217449197851</v>
      </c>
      <c r="EU9" s="10">
        <f>EJ8+'domanda giornaliera 5F0538'!EJ8+'domanda giornaliera 5F0539'!EJ8+'domanda giornaliera 5F0548'!EJ8</f>
        <v>29800.428189457598</v>
      </c>
      <c r="EV9" s="10">
        <f>EK8+'domanda giornaliera 5F0538'!EK8+'domanda giornaliera 5F0539'!EK8+'domanda giornaliera 5F0548'!EK8</f>
        <v>29800.428189457598</v>
      </c>
      <c r="EW9" s="10">
        <f>EL8+'domanda giornaliera 5F0538'!EL8+'domanda giornaliera 5F0539'!EL8+'domanda giornaliera 5F0548'!EL8</f>
        <v>5617.0827094308634</v>
      </c>
    </row>
    <row r="10" spans="1:153" x14ac:dyDescent="0.25">
      <c r="A10" s="15" t="s">
        <v>18</v>
      </c>
      <c r="B10" s="15">
        <v>3.09E-2</v>
      </c>
      <c r="ED10" s="9" t="s">
        <v>171</v>
      </c>
      <c r="EE10" s="13">
        <f t="shared" si="0"/>
        <v>55.002202218181814</v>
      </c>
      <c r="EF10" s="13">
        <f t="shared" si="1"/>
        <v>2391.4465090909089</v>
      </c>
      <c r="EG10" s="13">
        <f t="shared" si="2"/>
        <v>15316.252814545453</v>
      </c>
      <c r="EH10" s="13">
        <f t="shared" si="3"/>
        <v>824.63672727272717</v>
      </c>
      <c r="EI10" s="13">
        <f t="shared" si="4"/>
        <v>3848.3047272727267</v>
      </c>
      <c r="EJ10" s="13">
        <f t="shared" si="5"/>
        <v>26687.272727272724</v>
      </c>
      <c r="EK10" s="13">
        <f t="shared" si="5"/>
        <v>26687.272727272724</v>
      </c>
      <c r="EL10" s="13">
        <f t="shared" si="6"/>
        <v>5030.284036363636</v>
      </c>
      <c r="EO10" s="9" t="s">
        <v>170</v>
      </c>
      <c r="EP10" s="10">
        <f>EE9+'domanda giornaliera 5F0538'!EE9+'domanda giornaliera 5F0539'!EE9+'domanda giornaliera 5F0548'!EE9</f>
        <v>61.418384494190221</v>
      </c>
      <c r="EQ10" s="10">
        <f>EF9+'domanda giornaliera 5F0538'!EF9+'domanda giornaliera 5F0539'!EF9+'domanda giornaliera 5F0548'!EF9</f>
        <v>2670.4163700572954</v>
      </c>
      <c r="ER10" s="10">
        <f>EG9+'domanda giornaliera 5F0538'!EG9+'domanda giornaliera 5F0539'!EG9+'domanda giornaliera 5F0548'!EG9</f>
        <v>17102.942544780748</v>
      </c>
      <c r="ES10" s="10">
        <f>EH9+'domanda giornaliera 5F0538'!EH9+'domanda giornaliera 5F0539'!EH9+'domanda giornaliera 5F0548'!EH9</f>
        <v>920.83323105423983</v>
      </c>
      <c r="ET10" s="10">
        <f>EI9+'domanda giornaliera 5F0538'!EI9+'domanda giornaliera 5F0539'!EI9+'domanda giornaliera 5F0548'!EI9</f>
        <v>4297.2217449197851</v>
      </c>
      <c r="EU10" s="10">
        <f>EJ9+'domanda giornaliera 5F0538'!EJ9+'domanda giornaliera 5F0539'!EJ9+'domanda giornaliera 5F0548'!EJ9</f>
        <v>29800.428189457598</v>
      </c>
      <c r="EV10" s="10">
        <f>EK9+'domanda giornaliera 5F0538'!EK9+'domanda giornaliera 5F0539'!EK9+'domanda giornaliera 5F0548'!EK9</f>
        <v>29800.428189457598</v>
      </c>
      <c r="EW10" s="10">
        <f>EL9+'domanda giornaliera 5F0538'!EL9+'domanda giornaliera 5F0539'!EL9+'domanda giornaliera 5F0548'!EL9</f>
        <v>5617.0827094308634</v>
      </c>
    </row>
    <row r="11" spans="1:153" x14ac:dyDescent="0.25">
      <c r="A11" s="15" t="s">
        <v>20</v>
      </c>
      <c r="B11" s="15">
        <v>8.9609999999999995E-2</v>
      </c>
      <c r="ED11" s="9" t="s">
        <v>172</v>
      </c>
      <c r="EE11" s="13">
        <f t="shared" si="0"/>
        <v>55.002202218181814</v>
      </c>
      <c r="EF11" s="13">
        <f t="shared" si="1"/>
        <v>2391.4465090909089</v>
      </c>
      <c r="EG11" s="13">
        <f t="shared" si="2"/>
        <v>15316.252814545453</v>
      </c>
      <c r="EH11" s="13">
        <f t="shared" si="3"/>
        <v>824.63672727272717</v>
      </c>
      <c r="EI11" s="13">
        <f t="shared" si="4"/>
        <v>3848.3047272727267</v>
      </c>
      <c r="EJ11" s="13">
        <f t="shared" si="5"/>
        <v>26687.272727272724</v>
      </c>
      <c r="EK11" s="13">
        <f t="shared" si="5"/>
        <v>26687.272727272724</v>
      </c>
      <c r="EL11" s="13">
        <f t="shared" si="6"/>
        <v>5030.284036363636</v>
      </c>
      <c r="EO11" s="9" t="s">
        <v>171</v>
      </c>
      <c r="EP11" s="10">
        <f>EE10+'domanda giornaliera 5F0538'!EE10+'domanda giornaliera 5F0539'!EE10+'domanda giornaliera 5F0548'!EE10</f>
        <v>61.418384494190221</v>
      </c>
      <c r="EQ11" s="10">
        <f>EF10+'domanda giornaliera 5F0538'!EF10+'domanda giornaliera 5F0539'!EF10+'domanda giornaliera 5F0548'!EF10</f>
        <v>2670.4163700572954</v>
      </c>
      <c r="ER11" s="10">
        <f>EG10+'domanda giornaliera 5F0538'!EG10+'domanda giornaliera 5F0539'!EG10+'domanda giornaliera 5F0548'!EG10</f>
        <v>17102.942544780748</v>
      </c>
      <c r="ES11" s="10">
        <f>EH10+'domanda giornaliera 5F0538'!EH10+'domanda giornaliera 5F0539'!EH10+'domanda giornaliera 5F0548'!EH10</f>
        <v>920.83323105423983</v>
      </c>
      <c r="ET11" s="10">
        <f>EI10+'domanda giornaliera 5F0538'!EI10+'domanda giornaliera 5F0539'!EI10+'domanda giornaliera 5F0548'!EI10</f>
        <v>4297.2217449197851</v>
      </c>
      <c r="EU11" s="10">
        <f>EJ10+'domanda giornaliera 5F0538'!EJ10+'domanda giornaliera 5F0539'!EJ10+'domanda giornaliera 5F0548'!EJ10</f>
        <v>29800.428189457598</v>
      </c>
      <c r="EV11" s="10">
        <f>EK10+'domanda giornaliera 5F0538'!EK10+'domanda giornaliera 5F0539'!EK10+'domanda giornaliera 5F0548'!EK10</f>
        <v>29800.428189457598</v>
      </c>
      <c r="EW11" s="10">
        <f>EL10+'domanda giornaliera 5F0538'!EL10+'domanda giornaliera 5F0539'!EL10+'domanda giornaliera 5F0548'!EL10</f>
        <v>5617.0827094308634</v>
      </c>
    </row>
    <row r="12" spans="1:153" x14ac:dyDescent="0.25">
      <c r="ED12" s="9" t="s">
        <v>173</v>
      </c>
      <c r="EE12" s="13">
        <f t="shared" si="0"/>
        <v>55.002202218181814</v>
      </c>
      <c r="EF12" s="13">
        <f t="shared" si="1"/>
        <v>2391.4465090909089</v>
      </c>
      <c r="EG12" s="13">
        <f t="shared" si="2"/>
        <v>15316.252814545453</v>
      </c>
      <c r="EH12" s="13">
        <f t="shared" si="3"/>
        <v>824.63672727272717</v>
      </c>
      <c r="EI12" s="13">
        <f t="shared" si="4"/>
        <v>3848.3047272727267</v>
      </c>
      <c r="EJ12" s="13">
        <f t="shared" si="5"/>
        <v>26687.272727272724</v>
      </c>
      <c r="EK12" s="13">
        <f t="shared" si="5"/>
        <v>26687.272727272724</v>
      </c>
      <c r="EL12" s="13">
        <f t="shared" si="6"/>
        <v>5030.284036363636</v>
      </c>
      <c r="EO12" s="9" t="s">
        <v>172</v>
      </c>
      <c r="EP12" s="10">
        <f>EE11+'domanda giornaliera 5F0538'!EE11+'domanda giornaliera 5F0539'!EE11+'domanda giornaliera 5F0548'!EE11</f>
        <v>61.418384494190221</v>
      </c>
      <c r="EQ12" s="10">
        <f>EF11+'domanda giornaliera 5F0538'!EF11+'domanda giornaliera 5F0539'!EF11+'domanda giornaliera 5F0548'!EF11</f>
        <v>2670.4163700572954</v>
      </c>
      <c r="ER12" s="10">
        <f>EG11+'domanda giornaliera 5F0538'!EG11+'domanda giornaliera 5F0539'!EG11+'domanda giornaliera 5F0548'!EG11</f>
        <v>17102.942544780748</v>
      </c>
      <c r="ES12" s="10">
        <f>EH11+'domanda giornaliera 5F0538'!EH11+'domanda giornaliera 5F0539'!EH11+'domanda giornaliera 5F0548'!EH11</f>
        <v>920.83323105423983</v>
      </c>
      <c r="ET12" s="10">
        <f>EI11+'domanda giornaliera 5F0538'!EI11+'domanda giornaliera 5F0539'!EI11+'domanda giornaliera 5F0548'!EI11</f>
        <v>4297.2217449197851</v>
      </c>
      <c r="EU12" s="10">
        <f>EJ11+'domanda giornaliera 5F0538'!EJ11+'domanda giornaliera 5F0539'!EJ11+'domanda giornaliera 5F0548'!EJ11</f>
        <v>29800.428189457598</v>
      </c>
      <c r="EV12" s="10">
        <f>EK11+'domanda giornaliera 5F0538'!EK11+'domanda giornaliera 5F0539'!EK11+'domanda giornaliera 5F0548'!EK11</f>
        <v>29800.428189457598</v>
      </c>
      <c r="EW12" s="10">
        <f>EL11+'domanda giornaliera 5F0538'!EL11+'domanda giornaliera 5F0539'!EL11+'domanda giornaliera 5F0548'!EL11</f>
        <v>5617.0827094308634</v>
      </c>
    </row>
    <row r="13" spans="1:153" x14ac:dyDescent="0.25">
      <c r="A13" s="16" t="s">
        <v>238</v>
      </c>
      <c r="B13" s="16" t="s">
        <v>184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>
        <f t="shared" ref="EE13:EE22" si="7">(7200*$B$2)*$B$8</f>
        <v>6.0840424799999999</v>
      </c>
      <c r="EF13" s="13">
        <f t="shared" ref="EF13:EF22" si="8">(7200*$B$2)*$B$11</f>
        <v>264.52871999999996</v>
      </c>
      <c r="EG13" s="13">
        <f t="shared" ref="EG13:EG22" si="9">(7200*$B$2)*$B$6</f>
        <v>1694.200032</v>
      </c>
      <c r="EH13" s="13">
        <f t="shared" ref="EH13:EH22" si="10">(7200*$B$2)*$B$10</f>
        <v>91.216800000000006</v>
      </c>
      <c r="EI13" s="13">
        <f t="shared" ref="EI13:EI22" si="11">(7200*$B$2)*$B$7</f>
        <v>425.67840000000001</v>
      </c>
      <c r="EJ13" s="13">
        <f t="shared" ref="EJ13:EK22" si="12">7200*$B$2</f>
        <v>2952</v>
      </c>
      <c r="EK13" s="13">
        <f t="shared" si="12"/>
        <v>2952</v>
      </c>
      <c r="EL13" s="13">
        <f t="shared" ref="EL13:EL22" si="13">(7200*$B$2)*$B$9</f>
        <v>556.42247999999995</v>
      </c>
      <c r="EO13" s="9" t="s">
        <v>173</v>
      </c>
      <c r="EP13" s="10">
        <f>EE12+'domanda giornaliera 5F0538'!EE12+'domanda giornaliera 5F0539'!EE12+'domanda giornaliera 5F0548'!EE12</f>
        <v>61.418384494190221</v>
      </c>
      <c r="EQ13" s="10">
        <f>EF12+'domanda giornaliera 5F0538'!EF12+'domanda giornaliera 5F0539'!EF12+'domanda giornaliera 5F0548'!EF12</f>
        <v>2670.4163700572954</v>
      </c>
      <c r="ER13" s="10">
        <f>EG12+'domanda giornaliera 5F0538'!EG12+'domanda giornaliera 5F0539'!EG12+'domanda giornaliera 5F0548'!EG12</f>
        <v>17102.942544780748</v>
      </c>
      <c r="ES13" s="10">
        <f>EH12+'domanda giornaliera 5F0538'!EH12+'domanda giornaliera 5F0539'!EH12+'domanda giornaliera 5F0548'!EH12</f>
        <v>920.83323105423983</v>
      </c>
      <c r="ET13" s="10">
        <f>EI12+'domanda giornaliera 5F0538'!EI12+'domanda giornaliera 5F0539'!EI12+'domanda giornaliera 5F0548'!EI12</f>
        <v>4297.2217449197851</v>
      </c>
      <c r="EU13" s="10">
        <f>EJ12+'domanda giornaliera 5F0538'!EJ12+'domanda giornaliera 5F0539'!EJ12+'domanda giornaliera 5F0548'!EJ12</f>
        <v>29800.428189457598</v>
      </c>
      <c r="EV13" s="10">
        <f>EK12+'domanda giornaliera 5F0538'!EK12+'domanda giornaliera 5F0539'!EK12+'domanda giornaliera 5F0548'!EK12</f>
        <v>29800.428189457598</v>
      </c>
      <c r="EW13" s="10">
        <f>EL12+'domanda giornaliera 5F0538'!EL12+'domanda giornaliera 5F0539'!EL12+'domanda giornaliera 5F0548'!EL12</f>
        <v>5617.0827094308634</v>
      </c>
    </row>
    <row r="14" spans="1:153" x14ac:dyDescent="0.25">
      <c r="A14" s="13"/>
      <c r="B14" s="13"/>
      <c r="C14" s="13">
        <f>716000/11</f>
        <v>65090.909090909088</v>
      </c>
      <c r="D14" s="13">
        <f t="shared" ref="D14:M14" si="14">716000/11</f>
        <v>65090.909090909088</v>
      </c>
      <c r="E14" s="13">
        <f t="shared" si="14"/>
        <v>65090.909090909088</v>
      </c>
      <c r="F14" s="13">
        <f t="shared" si="14"/>
        <v>65090.909090909088</v>
      </c>
      <c r="G14" s="13">
        <f t="shared" si="14"/>
        <v>65090.909090909088</v>
      </c>
      <c r="H14" s="13">
        <f t="shared" si="14"/>
        <v>65090.909090909088</v>
      </c>
      <c r="I14" s="13">
        <f t="shared" si="14"/>
        <v>65090.909090909088</v>
      </c>
      <c r="J14" s="13">
        <f>716000/11</f>
        <v>65090.909090909088</v>
      </c>
      <c r="K14" s="13">
        <f t="shared" si="14"/>
        <v>65090.909090909088</v>
      </c>
      <c r="L14" s="13">
        <f t="shared" si="14"/>
        <v>65090.909090909088</v>
      </c>
      <c r="M14" s="13">
        <f t="shared" si="14"/>
        <v>65090.909090909088</v>
      </c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>
        <f t="shared" si="7"/>
        <v>6.0840424799999999</v>
      </c>
      <c r="EF14" s="13">
        <f t="shared" si="8"/>
        <v>264.52871999999996</v>
      </c>
      <c r="EG14" s="13">
        <f t="shared" si="9"/>
        <v>1694.200032</v>
      </c>
      <c r="EH14" s="13">
        <f t="shared" si="10"/>
        <v>91.216800000000006</v>
      </c>
      <c r="EI14" s="13">
        <f t="shared" si="11"/>
        <v>425.67840000000001</v>
      </c>
      <c r="EJ14" s="13">
        <f t="shared" si="12"/>
        <v>2952</v>
      </c>
      <c r="EK14" s="13">
        <f t="shared" si="12"/>
        <v>2952</v>
      </c>
      <c r="EL14" s="13">
        <f t="shared" si="13"/>
        <v>556.42247999999995</v>
      </c>
      <c r="EO14" s="9" t="s">
        <v>174</v>
      </c>
      <c r="EP14" s="10">
        <f>EE13+'domanda giornaliera 5F0538'!EE13+'domanda giornaliera 5F0539'!EE13+'domanda giornaliera 5F0548'!EE13</f>
        <v>12.500224756008404</v>
      </c>
      <c r="EQ14" s="10">
        <f>EF13+'domanda giornaliera 5F0538'!EF13+'domanda giornaliera 5F0539'!EF13+'domanda giornaliera 5F0548'!EF13</f>
        <v>543.4985809663865</v>
      </c>
      <c r="ER14" s="10">
        <f>EG13+'domanda giornaliera 5F0538'!EG13+'domanda giornaliera 5F0539'!EG13+'domanda giornaliera 5F0548'!EG13</f>
        <v>3480.8897622352943</v>
      </c>
      <c r="ES14" s="10">
        <f>EH13+'domanda giornaliera 5F0538'!EH13+'domanda giornaliera 5F0539'!EH13+'domanda giornaliera 5F0548'!EH13</f>
        <v>187.41330378151261</v>
      </c>
      <c r="ET14" s="10">
        <f>EI13+'domanda giornaliera 5F0538'!EI13+'domanda giornaliera 5F0539'!EI13+'domanda giornaliera 5F0548'!EI13</f>
        <v>874.59541764705875</v>
      </c>
      <c r="EU14" s="10">
        <f>EJ13+'domanda giornaliera 5F0538'!EJ13+'domanda giornaliera 5F0539'!EJ13+'domanda giornaliera 5F0548'!EJ13</f>
        <v>6065.1554621848736</v>
      </c>
      <c r="EV14" s="10">
        <f>EK13+'domanda giornaliera 5F0538'!EK13+'domanda giornaliera 5F0539'!EK13+'domanda giornaliera 5F0548'!EK13</f>
        <v>6065.1554621848736</v>
      </c>
      <c r="EW14" s="10">
        <f>EL13+'domanda giornaliera 5F0538'!EL13+'domanda giornaliera 5F0539'!EL13+'domanda giornaliera 5F0548'!EL13</f>
        <v>1143.2211530672271</v>
      </c>
    </row>
    <row r="15" spans="1:153" x14ac:dyDescent="0.25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>
        <f>7200</f>
        <v>7200</v>
      </c>
      <c r="O15" s="13">
        <f>7200</f>
        <v>7200</v>
      </c>
      <c r="P15" s="13">
        <f>7200</f>
        <v>7200</v>
      </c>
      <c r="Q15" s="13">
        <f>7200</f>
        <v>7200</v>
      </c>
      <c r="R15" s="13">
        <f>7200</f>
        <v>7200</v>
      </c>
      <c r="S15" s="13">
        <f>7200</f>
        <v>7200</v>
      </c>
      <c r="T15" s="13">
        <f>7200</f>
        <v>7200</v>
      </c>
      <c r="U15" s="13">
        <f>7200</f>
        <v>7200</v>
      </c>
      <c r="V15" s="13">
        <f>7200</f>
        <v>7200</v>
      </c>
      <c r="W15" s="13">
        <f>7200</f>
        <v>7200</v>
      </c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>
        <f t="shared" si="7"/>
        <v>6.0840424799999999</v>
      </c>
      <c r="EF15" s="13">
        <f t="shared" si="8"/>
        <v>264.52871999999996</v>
      </c>
      <c r="EG15" s="13">
        <f t="shared" si="9"/>
        <v>1694.200032</v>
      </c>
      <c r="EH15" s="13">
        <f t="shared" si="10"/>
        <v>91.216800000000006</v>
      </c>
      <c r="EI15" s="13">
        <f t="shared" si="11"/>
        <v>425.67840000000001</v>
      </c>
      <c r="EJ15" s="13">
        <f t="shared" si="12"/>
        <v>2952</v>
      </c>
      <c r="EK15" s="13">
        <f t="shared" si="12"/>
        <v>2952</v>
      </c>
      <c r="EL15" s="13">
        <f t="shared" si="13"/>
        <v>556.42247999999995</v>
      </c>
      <c r="EO15" s="9" t="s">
        <v>175</v>
      </c>
      <c r="EP15" s="10">
        <f>EE14+'domanda giornaliera 5F0538'!EE14+'domanda giornaliera 5F0539'!EE14+'domanda giornaliera 5F0548'!EE14</f>
        <v>12.500224756008404</v>
      </c>
      <c r="EQ15" s="10">
        <f>EF14+'domanda giornaliera 5F0538'!EF14+'domanda giornaliera 5F0539'!EF14+'domanda giornaliera 5F0548'!EF14</f>
        <v>543.4985809663865</v>
      </c>
      <c r="ER15" s="10">
        <f>EG14+'domanda giornaliera 5F0538'!EG14+'domanda giornaliera 5F0539'!EG14+'domanda giornaliera 5F0548'!EG14</f>
        <v>3480.8897622352943</v>
      </c>
      <c r="ES15" s="10">
        <f>EH14+'domanda giornaliera 5F0538'!EH14+'domanda giornaliera 5F0539'!EH14+'domanda giornaliera 5F0548'!EH14</f>
        <v>187.41330378151261</v>
      </c>
      <c r="ET15" s="10">
        <f>EI14+'domanda giornaliera 5F0538'!EI14+'domanda giornaliera 5F0539'!EI14+'domanda giornaliera 5F0548'!EI14</f>
        <v>874.59541764705875</v>
      </c>
      <c r="EU15" s="10">
        <f>EJ14+'domanda giornaliera 5F0538'!EJ14+'domanda giornaliera 5F0539'!EJ14+'domanda giornaliera 5F0548'!EJ14</f>
        <v>6065.1554621848736</v>
      </c>
      <c r="EV15" s="10">
        <f>EK14+'domanda giornaliera 5F0538'!EK14+'domanda giornaliera 5F0539'!EK14+'domanda giornaliera 5F0548'!EK14</f>
        <v>6065.1554621848736</v>
      </c>
      <c r="EW15" s="10">
        <f>EL14+'domanda giornaliera 5F0538'!EL14+'domanda giornaliera 5F0539'!EL14+'domanda giornaliera 5F0548'!EL14</f>
        <v>1143.2211530672271</v>
      </c>
    </row>
    <row r="16" spans="1:153" x14ac:dyDescent="0.25">
      <c r="A16" s="13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>
        <f>121500/10</f>
        <v>12150</v>
      </c>
      <c r="Y16" s="13">
        <f t="shared" ref="Y16:AG16" si="15">121500/10</f>
        <v>12150</v>
      </c>
      <c r="Z16" s="13">
        <f t="shared" si="15"/>
        <v>12150</v>
      </c>
      <c r="AA16" s="13">
        <f t="shared" si="15"/>
        <v>12150</v>
      </c>
      <c r="AB16" s="13">
        <f t="shared" si="15"/>
        <v>12150</v>
      </c>
      <c r="AC16" s="13">
        <f t="shared" si="15"/>
        <v>12150</v>
      </c>
      <c r="AD16" s="13">
        <f t="shared" si="15"/>
        <v>12150</v>
      </c>
      <c r="AE16" s="13">
        <f t="shared" si="15"/>
        <v>12150</v>
      </c>
      <c r="AF16" s="13">
        <f t="shared" si="15"/>
        <v>12150</v>
      </c>
      <c r="AG16" s="13">
        <f t="shared" si="15"/>
        <v>12150</v>
      </c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>
        <f t="shared" si="7"/>
        <v>6.0840424799999999</v>
      </c>
      <c r="EF16" s="13">
        <f t="shared" si="8"/>
        <v>264.52871999999996</v>
      </c>
      <c r="EG16" s="13">
        <f t="shared" si="9"/>
        <v>1694.200032</v>
      </c>
      <c r="EH16" s="13">
        <f t="shared" si="10"/>
        <v>91.216800000000006</v>
      </c>
      <c r="EI16" s="13">
        <f t="shared" si="11"/>
        <v>425.67840000000001</v>
      </c>
      <c r="EJ16" s="13">
        <f t="shared" si="12"/>
        <v>2952</v>
      </c>
      <c r="EK16" s="13">
        <f t="shared" si="12"/>
        <v>2952</v>
      </c>
      <c r="EL16" s="13">
        <f t="shared" si="13"/>
        <v>556.42247999999995</v>
      </c>
      <c r="EO16" s="9" t="s">
        <v>176</v>
      </c>
      <c r="EP16" s="10">
        <f>EE15+'domanda giornaliera 5F0538'!EE15+'domanda giornaliera 5F0539'!EE15+'domanda giornaliera 5F0548'!EE15</f>
        <v>12.500224756008404</v>
      </c>
      <c r="EQ16" s="10">
        <f>EF15+'domanda giornaliera 5F0538'!EF15+'domanda giornaliera 5F0539'!EF15+'domanda giornaliera 5F0548'!EF15</f>
        <v>543.4985809663865</v>
      </c>
      <c r="ER16" s="10">
        <f>EG15+'domanda giornaliera 5F0538'!EG15+'domanda giornaliera 5F0539'!EG15+'domanda giornaliera 5F0548'!EG15</f>
        <v>3480.8897622352943</v>
      </c>
      <c r="ES16" s="10">
        <f>EH15+'domanda giornaliera 5F0538'!EH15+'domanda giornaliera 5F0539'!EH15+'domanda giornaliera 5F0548'!EH15</f>
        <v>187.41330378151261</v>
      </c>
      <c r="ET16" s="10">
        <f>EI15+'domanda giornaliera 5F0538'!EI15+'domanda giornaliera 5F0539'!EI15+'domanda giornaliera 5F0548'!EI15</f>
        <v>874.59541764705875</v>
      </c>
      <c r="EU16" s="10">
        <f>EJ15+'domanda giornaliera 5F0538'!EJ15+'domanda giornaliera 5F0539'!EJ15+'domanda giornaliera 5F0548'!EJ15</f>
        <v>6065.1554621848736</v>
      </c>
      <c r="EV16" s="10">
        <f>EK15+'domanda giornaliera 5F0538'!EK15+'domanda giornaliera 5F0539'!EK15+'domanda giornaliera 5F0548'!EK15</f>
        <v>6065.1554621848736</v>
      </c>
      <c r="EW16" s="10">
        <f>EL15+'domanda giornaliera 5F0538'!EL15+'domanda giornaliera 5F0539'!EL15+'domanda giornaliera 5F0548'!EL15</f>
        <v>1143.2211530672271</v>
      </c>
    </row>
    <row r="17" spans="1:153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>
        <f>16000/8</f>
        <v>2000</v>
      </c>
      <c r="AI17" s="13">
        <f t="shared" ref="AI17:AO17" si="16">16000/8</f>
        <v>2000</v>
      </c>
      <c r="AJ17" s="13">
        <f t="shared" si="16"/>
        <v>2000</v>
      </c>
      <c r="AK17" s="13">
        <f t="shared" si="16"/>
        <v>2000</v>
      </c>
      <c r="AL17" s="13">
        <f t="shared" si="16"/>
        <v>2000</v>
      </c>
      <c r="AM17" s="13">
        <f t="shared" si="16"/>
        <v>2000</v>
      </c>
      <c r="AN17" s="13">
        <f t="shared" si="16"/>
        <v>2000</v>
      </c>
      <c r="AO17" s="13">
        <f t="shared" si="16"/>
        <v>2000</v>
      </c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>
        <f t="shared" si="7"/>
        <v>6.0840424799999999</v>
      </c>
      <c r="EF17" s="13">
        <f t="shared" si="8"/>
        <v>264.52871999999996</v>
      </c>
      <c r="EG17" s="13">
        <f t="shared" si="9"/>
        <v>1694.200032</v>
      </c>
      <c r="EH17" s="13">
        <f t="shared" si="10"/>
        <v>91.216800000000006</v>
      </c>
      <c r="EI17" s="13">
        <f t="shared" si="11"/>
        <v>425.67840000000001</v>
      </c>
      <c r="EJ17" s="13">
        <f t="shared" si="12"/>
        <v>2952</v>
      </c>
      <c r="EK17" s="13">
        <f t="shared" si="12"/>
        <v>2952</v>
      </c>
      <c r="EL17" s="13">
        <f t="shared" si="13"/>
        <v>556.42247999999995</v>
      </c>
      <c r="EO17" s="9" t="s">
        <v>177</v>
      </c>
      <c r="EP17" s="10">
        <f>EE16+'domanda giornaliera 5F0538'!EE16+'domanda giornaliera 5F0539'!EE16+'domanda giornaliera 5F0548'!EE16</f>
        <v>41.847250220294114</v>
      </c>
      <c r="EQ17" s="10">
        <f>EF16+'domanda giornaliera 5F0538'!EF16+'domanda giornaliera 5F0539'!EF16+'domanda giornaliera 5F0548'!EF16</f>
        <v>1819.4809738235292</v>
      </c>
      <c r="ER17" s="10">
        <f>EG16+'domanda giornaliera 5F0538'!EG16+'domanda giornaliera 5F0539'!EG16+'domanda giornaliera 5F0548'!EG16</f>
        <v>11653.043662235294</v>
      </c>
      <c r="ES17" s="10">
        <f>EH16+'domanda giornaliera 5F0538'!EH16+'domanda giornaliera 5F0539'!EH16+'domanda giornaliera 5F0548'!EH16</f>
        <v>627.40723235294126</v>
      </c>
      <c r="ET17" s="10">
        <f>EI16+'domanda giornaliera 5F0538'!EI16+'domanda giornaliera 5F0539'!EI16+'domanda giornaliera 5F0548'!EI16</f>
        <v>2927.9004176470585</v>
      </c>
      <c r="EU17" s="10">
        <f>EJ16+'domanda giornaliera 5F0538'!EJ16+'domanda giornaliera 5F0539'!EJ16+'domanda giornaliera 5F0548'!EJ16</f>
        <v>20304.441176470587</v>
      </c>
      <c r="EV17" s="10">
        <f>EK16+'domanda giornaliera 5F0538'!EK16+'domanda giornaliera 5F0539'!EK16+'domanda giornaliera 5F0548'!EK16</f>
        <v>20304.441176470587</v>
      </c>
      <c r="EW17" s="10">
        <f>EL16+'domanda giornaliera 5F0538'!EL16+'domanda giornaliera 5F0539'!EL16+'domanda giornaliera 5F0548'!EL16</f>
        <v>3827.184117352941</v>
      </c>
    </row>
    <row r="18" spans="1:153" x14ac:dyDescent="0.25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>
        <f>700000/6</f>
        <v>116666.66666666667</v>
      </c>
      <c r="AQ18" s="13">
        <f t="shared" ref="AQ18:AU18" si="17">700000/6</f>
        <v>116666.66666666667</v>
      </c>
      <c r="AR18" s="13">
        <f t="shared" si="17"/>
        <v>116666.66666666667</v>
      </c>
      <c r="AS18" s="13">
        <f t="shared" si="17"/>
        <v>116666.66666666667</v>
      </c>
      <c r="AT18" s="13">
        <f t="shared" si="17"/>
        <v>116666.66666666667</v>
      </c>
      <c r="AU18" s="13">
        <f t="shared" si="17"/>
        <v>116666.66666666667</v>
      </c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>
        <f t="shared" si="7"/>
        <v>6.0840424799999999</v>
      </c>
      <c r="EF18" s="13">
        <f t="shared" si="8"/>
        <v>264.52871999999996</v>
      </c>
      <c r="EG18" s="13">
        <f t="shared" si="9"/>
        <v>1694.200032</v>
      </c>
      <c r="EH18" s="13">
        <f t="shared" si="10"/>
        <v>91.216800000000006</v>
      </c>
      <c r="EI18" s="13">
        <f t="shared" si="11"/>
        <v>425.67840000000001</v>
      </c>
      <c r="EJ18" s="13">
        <f t="shared" si="12"/>
        <v>2952</v>
      </c>
      <c r="EK18" s="13">
        <f t="shared" si="12"/>
        <v>2952</v>
      </c>
      <c r="EL18" s="13">
        <f t="shared" si="13"/>
        <v>556.42247999999995</v>
      </c>
      <c r="EO18" s="9" t="s">
        <v>158</v>
      </c>
      <c r="EP18" s="10">
        <f>EE17+'domanda giornaliera 5F0538'!EE17+'domanda giornaliera 5F0539'!EE17+'domanda giornaliera 5F0548'!EE17</f>
        <v>41.847250220294114</v>
      </c>
      <c r="EQ18" s="10">
        <f>EF17+'domanda giornaliera 5F0538'!EF17+'domanda giornaliera 5F0539'!EF17+'domanda giornaliera 5F0548'!EF17</f>
        <v>1819.4809738235292</v>
      </c>
      <c r="ER18" s="10">
        <f>EG17+'domanda giornaliera 5F0538'!EG17+'domanda giornaliera 5F0539'!EG17+'domanda giornaliera 5F0548'!EG17</f>
        <v>11653.043662235294</v>
      </c>
      <c r="ES18" s="10">
        <f>EH17+'domanda giornaliera 5F0538'!EH17+'domanda giornaliera 5F0539'!EH17+'domanda giornaliera 5F0548'!EH17</f>
        <v>627.40723235294126</v>
      </c>
      <c r="ET18" s="10">
        <f>EI17+'domanda giornaliera 5F0538'!EI17+'domanda giornaliera 5F0539'!EI17+'domanda giornaliera 5F0548'!EI17</f>
        <v>2927.9004176470585</v>
      </c>
      <c r="EU18" s="10">
        <f>EJ17+'domanda giornaliera 5F0538'!EJ17+'domanda giornaliera 5F0539'!EJ17+'domanda giornaliera 5F0548'!EJ17</f>
        <v>20304.441176470587</v>
      </c>
      <c r="EV18" s="10">
        <f>EK17+'domanda giornaliera 5F0538'!EK17+'domanda giornaliera 5F0539'!EK17+'domanda giornaliera 5F0548'!EK17</f>
        <v>20304.441176470587</v>
      </c>
      <c r="EW18" s="10">
        <f>EL17+'domanda giornaliera 5F0538'!EL17+'domanda giornaliera 5F0539'!EL17+'domanda giornaliera 5F0548'!EL17</f>
        <v>3827.184117352941</v>
      </c>
    </row>
    <row r="19" spans="1:153" x14ac:dyDescent="0.25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>
        <f>120000/4</f>
        <v>30000</v>
      </c>
      <c r="AW19" s="13">
        <f t="shared" ref="AW19:AY19" si="18">120000/4</f>
        <v>30000</v>
      </c>
      <c r="AX19" s="13">
        <f t="shared" si="18"/>
        <v>30000</v>
      </c>
      <c r="AY19" s="13">
        <f t="shared" si="18"/>
        <v>30000</v>
      </c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>
        <f t="shared" si="7"/>
        <v>6.0840424799999999</v>
      </c>
      <c r="EF19" s="13">
        <f t="shared" si="8"/>
        <v>264.52871999999996</v>
      </c>
      <c r="EG19" s="13">
        <f t="shared" si="9"/>
        <v>1694.200032</v>
      </c>
      <c r="EH19" s="13">
        <f t="shared" si="10"/>
        <v>91.216800000000006</v>
      </c>
      <c r="EI19" s="13">
        <f t="shared" si="11"/>
        <v>425.67840000000001</v>
      </c>
      <c r="EJ19" s="13">
        <f t="shared" si="12"/>
        <v>2952</v>
      </c>
      <c r="EK19" s="13">
        <f t="shared" si="12"/>
        <v>2952</v>
      </c>
      <c r="EL19" s="13">
        <f t="shared" si="13"/>
        <v>556.42247999999995</v>
      </c>
      <c r="EO19" s="9" t="s">
        <v>159</v>
      </c>
      <c r="EP19" s="10">
        <f>EE18+'domanda giornaliera 5F0538'!EE18+'domanda giornaliera 5F0539'!EE18+'domanda giornaliera 5F0548'!EE18</f>
        <v>41.847250220294114</v>
      </c>
      <c r="EQ19" s="10">
        <f>EF18+'domanda giornaliera 5F0538'!EF18+'domanda giornaliera 5F0539'!EF18+'domanda giornaliera 5F0548'!EF18</f>
        <v>1819.4809738235292</v>
      </c>
      <c r="ER19" s="10">
        <f>EG18+'domanda giornaliera 5F0538'!EG18+'domanda giornaliera 5F0539'!EG18+'domanda giornaliera 5F0548'!EG18</f>
        <v>11653.043662235294</v>
      </c>
      <c r="ES19" s="10">
        <f>EH18+'domanda giornaliera 5F0538'!EH18+'domanda giornaliera 5F0539'!EH18+'domanda giornaliera 5F0548'!EH18</f>
        <v>627.40723235294126</v>
      </c>
      <c r="ET19" s="10">
        <f>EI18+'domanda giornaliera 5F0538'!EI18+'domanda giornaliera 5F0539'!EI18+'domanda giornaliera 5F0548'!EI18</f>
        <v>2927.9004176470585</v>
      </c>
      <c r="EU19" s="10">
        <f>EJ18+'domanda giornaliera 5F0538'!EJ18+'domanda giornaliera 5F0539'!EJ18+'domanda giornaliera 5F0548'!EJ18</f>
        <v>20304.441176470587</v>
      </c>
      <c r="EV19" s="10">
        <f>EK18+'domanda giornaliera 5F0538'!EK18+'domanda giornaliera 5F0539'!EK18+'domanda giornaliera 5F0548'!EK18</f>
        <v>20304.441176470587</v>
      </c>
      <c r="EW19" s="10">
        <f>EL18+'domanda giornaliera 5F0538'!EL18+'domanda giornaliera 5F0539'!EL18+'domanda giornaliera 5F0548'!EL18</f>
        <v>3827.184117352941</v>
      </c>
    </row>
    <row r="20" spans="1:153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>
        <f>16000/10</f>
        <v>1600</v>
      </c>
      <c r="BA20" s="13">
        <f t="shared" ref="BA20:BI20" si="19">16000/10</f>
        <v>1600</v>
      </c>
      <c r="BB20" s="13">
        <f t="shared" si="19"/>
        <v>1600</v>
      </c>
      <c r="BC20" s="13">
        <f t="shared" si="19"/>
        <v>1600</v>
      </c>
      <c r="BD20" s="13">
        <f t="shared" si="19"/>
        <v>1600</v>
      </c>
      <c r="BE20" s="13">
        <f t="shared" si="19"/>
        <v>1600</v>
      </c>
      <c r="BF20" s="13">
        <f t="shared" si="19"/>
        <v>1600</v>
      </c>
      <c r="BG20" s="13">
        <f t="shared" si="19"/>
        <v>1600</v>
      </c>
      <c r="BH20" s="13">
        <f t="shared" si="19"/>
        <v>1600</v>
      </c>
      <c r="BI20" s="13">
        <f t="shared" si="19"/>
        <v>1600</v>
      </c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>
        <f t="shared" si="7"/>
        <v>6.0840424799999999</v>
      </c>
      <c r="EF20" s="13">
        <f t="shared" si="8"/>
        <v>264.52871999999996</v>
      </c>
      <c r="EG20" s="13">
        <f t="shared" si="9"/>
        <v>1694.200032</v>
      </c>
      <c r="EH20" s="13">
        <f t="shared" si="10"/>
        <v>91.216800000000006</v>
      </c>
      <c r="EI20" s="13">
        <f t="shared" si="11"/>
        <v>425.67840000000001</v>
      </c>
      <c r="EJ20" s="13">
        <f t="shared" si="12"/>
        <v>2952</v>
      </c>
      <c r="EK20" s="13">
        <f t="shared" si="12"/>
        <v>2952</v>
      </c>
      <c r="EL20" s="13">
        <f t="shared" si="13"/>
        <v>556.42247999999995</v>
      </c>
      <c r="EO20" s="9" t="s">
        <v>160</v>
      </c>
      <c r="EP20" s="10">
        <f>EE19+'domanda giornaliera 5F0538'!EE19+'domanda giornaliera 5F0539'!EE19+'domanda giornaliera 5F0548'!EE19</f>
        <v>38.663141905000003</v>
      </c>
      <c r="EQ20" s="10">
        <f>EF19+'domanda giornaliera 5F0538'!EF19+'domanda giornaliera 5F0539'!EF19+'domanda giornaliera 5F0548'!EF19</f>
        <v>1681.0387949999999</v>
      </c>
      <c r="ER20" s="10">
        <f>EG19+'domanda giornaliera 5F0538'!EG19+'domanda giornaliera 5F0539'!EG19+'domanda giornaliera 5F0548'!EG19</f>
        <v>10766.377202</v>
      </c>
      <c r="ES20" s="10">
        <f>EH19+'domanda giornaliera 5F0538'!EH19+'domanda giornaliera 5F0539'!EH19+'domanda giornaliera 5F0548'!EH19</f>
        <v>579.6685500000001</v>
      </c>
      <c r="ET20" s="10">
        <f>EI19+'domanda giornaliera 5F0538'!EI19+'domanda giornaliera 5F0539'!EI19+'domanda giornaliera 5F0548'!EI19</f>
        <v>2705.1198999999997</v>
      </c>
      <c r="EU20" s="10">
        <f>EJ19+'domanda giornaliera 5F0538'!EJ19+'domanda giornaliera 5F0539'!EJ19+'domanda giornaliera 5F0548'!EJ19</f>
        <v>18759.5</v>
      </c>
      <c r="EV20" s="10">
        <f>EK19+'domanda giornaliera 5F0538'!EK19+'domanda giornaliera 5F0539'!EK19+'domanda giornaliera 5F0548'!EK19</f>
        <v>18759.5</v>
      </c>
      <c r="EW20" s="10">
        <f>EL19+'domanda giornaliera 5F0538'!EL19+'domanda giornaliera 5F0539'!EL19+'domanda giornaliera 5F0548'!EL19</f>
        <v>3535.9781549999998</v>
      </c>
    </row>
    <row r="21" spans="1:153" x14ac:dyDescent="0.25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>
        <f>726000/58</f>
        <v>12517.241379310344</v>
      </c>
      <c r="BK21" s="13">
        <f t="shared" ref="BK21:BQ21" si="20">726000/58</f>
        <v>12517.241379310344</v>
      </c>
      <c r="BL21" s="13">
        <f t="shared" si="20"/>
        <v>12517.241379310344</v>
      </c>
      <c r="BM21" s="13">
        <f t="shared" si="20"/>
        <v>12517.241379310344</v>
      </c>
      <c r="BN21" s="13">
        <f t="shared" si="20"/>
        <v>12517.241379310344</v>
      </c>
      <c r="BO21" s="13">
        <f t="shared" si="20"/>
        <v>12517.241379310344</v>
      </c>
      <c r="BP21" s="13">
        <f t="shared" si="20"/>
        <v>12517.241379310344</v>
      </c>
      <c r="BQ21" s="13">
        <f t="shared" si="20"/>
        <v>12517.241379310344</v>
      </c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>
        <f t="shared" si="7"/>
        <v>6.0840424799999999</v>
      </c>
      <c r="EF21" s="13">
        <f t="shared" si="8"/>
        <v>264.52871999999996</v>
      </c>
      <c r="EG21" s="13">
        <f t="shared" si="9"/>
        <v>1694.200032</v>
      </c>
      <c r="EH21" s="13">
        <f t="shared" si="10"/>
        <v>91.216800000000006</v>
      </c>
      <c r="EI21" s="13">
        <f t="shared" si="11"/>
        <v>425.67840000000001</v>
      </c>
      <c r="EJ21" s="13">
        <f t="shared" si="12"/>
        <v>2952</v>
      </c>
      <c r="EK21" s="13">
        <f t="shared" si="12"/>
        <v>2952</v>
      </c>
      <c r="EL21" s="13">
        <f t="shared" si="13"/>
        <v>556.42247999999995</v>
      </c>
      <c r="EO21" s="9" t="s">
        <v>161</v>
      </c>
      <c r="EP21" s="10">
        <f>EE20+'domanda giornaliera 5F0538'!EE20+'domanda giornaliera 5F0539'!EE20+'domanda giornaliera 5F0548'!EE20</f>
        <v>38.663141905000003</v>
      </c>
      <c r="EQ21" s="10">
        <f>EF20+'domanda giornaliera 5F0538'!EF20+'domanda giornaliera 5F0539'!EF20+'domanda giornaliera 5F0548'!EF20</f>
        <v>1681.0387949999999</v>
      </c>
      <c r="ER21" s="10">
        <f>EG20+'domanda giornaliera 5F0538'!EG20+'domanda giornaliera 5F0539'!EG20+'domanda giornaliera 5F0548'!EG20</f>
        <v>10766.377202</v>
      </c>
      <c r="ES21" s="10">
        <f>EH20+'domanda giornaliera 5F0538'!EH20+'domanda giornaliera 5F0539'!EH20+'domanda giornaliera 5F0548'!EH20</f>
        <v>579.6685500000001</v>
      </c>
      <c r="ET21" s="10">
        <f>EI20+'domanda giornaliera 5F0538'!EI20+'domanda giornaliera 5F0539'!EI20+'domanda giornaliera 5F0548'!EI20</f>
        <v>2705.1198999999997</v>
      </c>
      <c r="EU21" s="10">
        <f>EJ20+'domanda giornaliera 5F0538'!EJ20+'domanda giornaliera 5F0539'!EJ20+'domanda giornaliera 5F0548'!EJ20</f>
        <v>18759.5</v>
      </c>
      <c r="EV21" s="10">
        <f>EK20+'domanda giornaliera 5F0538'!EK20+'domanda giornaliera 5F0539'!EK20+'domanda giornaliera 5F0548'!EK20</f>
        <v>18759.5</v>
      </c>
      <c r="EW21" s="10">
        <f>EL20+'domanda giornaliera 5F0538'!EL20+'domanda giornaliera 5F0539'!EL20+'domanda giornaliera 5F0548'!EL20</f>
        <v>3535.9781549999998</v>
      </c>
    </row>
    <row r="22" spans="1:153" x14ac:dyDescent="0.25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>
        <f>16000/7</f>
        <v>2285.7142857142858</v>
      </c>
      <c r="BS22" s="13">
        <f t="shared" ref="BS22:BX22" si="21">16000/7</f>
        <v>2285.7142857142858</v>
      </c>
      <c r="BT22" s="13">
        <f t="shared" si="21"/>
        <v>2285.7142857142858</v>
      </c>
      <c r="BU22" s="13">
        <f t="shared" si="21"/>
        <v>2285.7142857142858</v>
      </c>
      <c r="BV22" s="13">
        <f t="shared" si="21"/>
        <v>2285.7142857142858</v>
      </c>
      <c r="BW22" s="13">
        <f t="shared" si="21"/>
        <v>2285.7142857142858</v>
      </c>
      <c r="BX22" s="13">
        <f t="shared" si="21"/>
        <v>2285.7142857142858</v>
      </c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>
        <f t="shared" si="7"/>
        <v>6.0840424799999999</v>
      </c>
      <c r="EF22" s="13">
        <f t="shared" si="8"/>
        <v>264.52871999999996</v>
      </c>
      <c r="EG22" s="13">
        <f t="shared" si="9"/>
        <v>1694.200032</v>
      </c>
      <c r="EH22" s="13">
        <f t="shared" si="10"/>
        <v>91.216800000000006</v>
      </c>
      <c r="EI22" s="13">
        <f t="shared" si="11"/>
        <v>425.67840000000001</v>
      </c>
      <c r="EJ22" s="13">
        <f t="shared" si="12"/>
        <v>2952</v>
      </c>
      <c r="EK22" s="13">
        <f t="shared" si="12"/>
        <v>2952</v>
      </c>
      <c r="EL22" s="13">
        <f t="shared" si="13"/>
        <v>556.42247999999995</v>
      </c>
      <c r="EO22" s="9" t="s">
        <v>162</v>
      </c>
      <c r="EP22" s="10">
        <f>EE21+'domanda giornaliera 5F0538'!EE21+'domanda giornaliera 5F0539'!EE21+'domanda giornaliera 5F0548'!EE21</f>
        <v>38.663141905000003</v>
      </c>
      <c r="EQ22" s="10">
        <f>EF21+'domanda giornaliera 5F0538'!EF21+'domanda giornaliera 5F0539'!EF21+'domanda giornaliera 5F0548'!EF21</f>
        <v>1681.0387949999999</v>
      </c>
      <c r="ER22" s="10">
        <f>EG21+'domanda giornaliera 5F0538'!EG21+'domanda giornaliera 5F0539'!EG21+'domanda giornaliera 5F0548'!EG21</f>
        <v>10766.377202</v>
      </c>
      <c r="ES22" s="10">
        <f>EH21+'domanda giornaliera 5F0538'!EH21+'domanda giornaliera 5F0539'!EH21+'domanda giornaliera 5F0548'!EH21</f>
        <v>579.6685500000001</v>
      </c>
      <c r="ET22" s="10">
        <f>EI21+'domanda giornaliera 5F0538'!EI21+'domanda giornaliera 5F0539'!EI21+'domanda giornaliera 5F0548'!EI21</f>
        <v>2705.1198999999997</v>
      </c>
      <c r="EU22" s="10">
        <f>EJ21+'domanda giornaliera 5F0538'!EJ21+'domanda giornaliera 5F0539'!EJ21+'domanda giornaliera 5F0548'!EJ21</f>
        <v>18759.5</v>
      </c>
      <c r="EV22" s="10">
        <f>EK21+'domanda giornaliera 5F0538'!EK21+'domanda giornaliera 5F0539'!EK21+'domanda giornaliera 5F0548'!EK21</f>
        <v>18759.5</v>
      </c>
      <c r="EW22" s="10">
        <f>EL21+'domanda giornaliera 5F0538'!EL21+'domanda giornaliera 5F0539'!EL21+'domanda giornaliera 5F0548'!EL21</f>
        <v>3535.9781549999998</v>
      </c>
    </row>
    <row r="23" spans="1:153" x14ac:dyDescent="0.25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>
        <f>180000/5</f>
        <v>36000</v>
      </c>
      <c r="BZ23" s="13">
        <f t="shared" ref="BZ23:CC23" si="22">180000/5</f>
        <v>36000</v>
      </c>
      <c r="CA23" s="13">
        <f t="shared" si="22"/>
        <v>36000</v>
      </c>
      <c r="CB23" s="13">
        <f t="shared" si="22"/>
        <v>36000</v>
      </c>
      <c r="CC23" s="13">
        <f t="shared" si="22"/>
        <v>36000</v>
      </c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>
        <f t="shared" ref="EE23:EE32" si="23">((121500/10)*$B$2)*$B$8</f>
        <v>10.266821685</v>
      </c>
      <c r="EF23" s="13">
        <f t="shared" ref="EF23:EF32" si="24">((121500/10)*$B$2)*$B$11</f>
        <v>446.39221499999996</v>
      </c>
      <c r="EG23" s="13">
        <f t="shared" ref="EG23:EG32" si="25">((121500/10)*$B$2)*$B$6</f>
        <v>2858.9625539999997</v>
      </c>
      <c r="EH23" s="13">
        <f t="shared" ref="EH23:EH32" si="26">((121500/10)*$B$2)*$B$10</f>
        <v>153.92834999999999</v>
      </c>
      <c r="EI23" s="13">
        <f t="shared" ref="EI23:EI32" si="27">((121500/10)*$B$2)*$B$7</f>
        <v>718.33229999999992</v>
      </c>
      <c r="EJ23" s="13">
        <f t="shared" ref="EJ23:EK32" si="28">(121500/10)*$B$2</f>
        <v>4981.5</v>
      </c>
      <c r="EK23" s="13">
        <f t="shared" si="28"/>
        <v>4981.5</v>
      </c>
      <c r="EL23" s="13">
        <f t="shared" ref="EL23:EL32" si="29">((121500/10)*$B$2)*$B$9</f>
        <v>938.9629349999999</v>
      </c>
      <c r="EO23" s="9" t="s">
        <v>40</v>
      </c>
      <c r="EP23" s="10">
        <f>EE22+'domanda giornaliera 5F0538'!EE22+'domanda giornaliera 5F0539'!EE22+'domanda giornaliera 5F0548'!EE22</f>
        <v>38.663141905000003</v>
      </c>
      <c r="EQ23" s="10">
        <f>EF22+'domanda giornaliera 5F0538'!EF22+'domanda giornaliera 5F0539'!EF22+'domanda giornaliera 5F0548'!EF22</f>
        <v>1681.0387949999999</v>
      </c>
      <c r="ER23" s="10">
        <f>EG22+'domanda giornaliera 5F0538'!EG22+'domanda giornaliera 5F0539'!EG22+'domanda giornaliera 5F0548'!EG22</f>
        <v>10766.377202</v>
      </c>
      <c r="ES23" s="10">
        <f>EH22+'domanda giornaliera 5F0538'!EH22+'domanda giornaliera 5F0539'!EH22+'domanda giornaliera 5F0548'!EH22</f>
        <v>579.6685500000001</v>
      </c>
      <c r="ET23" s="10">
        <f>EI22+'domanda giornaliera 5F0538'!EI22+'domanda giornaliera 5F0539'!EI22+'domanda giornaliera 5F0548'!EI22</f>
        <v>2705.1198999999997</v>
      </c>
      <c r="EU23" s="10">
        <f>EJ22+'domanda giornaliera 5F0538'!EJ22+'domanda giornaliera 5F0539'!EJ22+'domanda giornaliera 5F0548'!EJ22</f>
        <v>18759.5</v>
      </c>
      <c r="EV23" s="10">
        <f>EK22+'domanda giornaliera 5F0538'!EK22+'domanda giornaliera 5F0539'!EK22+'domanda giornaliera 5F0548'!EK22</f>
        <v>18759.5</v>
      </c>
      <c r="EW23" s="10">
        <f>EL22+'domanda giornaliera 5F0538'!EL22+'domanda giornaliera 5F0539'!EL22+'domanda giornaliera 5F0548'!EL22</f>
        <v>3535.9781549999998</v>
      </c>
    </row>
    <row r="24" spans="1:153" x14ac:dyDescent="0.25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>
        <f>10000/3</f>
        <v>3333.3333333333335</v>
      </c>
      <c r="CE24" s="13">
        <f t="shared" ref="CE24:CF24" si="30">10000/3</f>
        <v>3333.3333333333335</v>
      </c>
      <c r="CF24" s="13">
        <f t="shared" si="30"/>
        <v>3333.3333333333335</v>
      </c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>
        <f t="shared" si="23"/>
        <v>10.266821685</v>
      </c>
      <c r="EF24" s="13">
        <f t="shared" si="24"/>
        <v>446.39221499999996</v>
      </c>
      <c r="EG24" s="13">
        <f t="shared" si="25"/>
        <v>2858.9625539999997</v>
      </c>
      <c r="EH24" s="13">
        <f t="shared" si="26"/>
        <v>153.92834999999999</v>
      </c>
      <c r="EI24" s="13">
        <f t="shared" si="27"/>
        <v>718.33229999999992</v>
      </c>
      <c r="EJ24" s="13">
        <f t="shared" si="28"/>
        <v>4981.5</v>
      </c>
      <c r="EK24" s="13">
        <f t="shared" si="28"/>
        <v>4981.5</v>
      </c>
      <c r="EL24" s="13">
        <f t="shared" si="29"/>
        <v>938.9629349999999</v>
      </c>
      <c r="EO24" s="9" t="s">
        <v>41</v>
      </c>
      <c r="EP24" s="10">
        <f>EE23+'domanda giornaliera 5F0538'!EE23+'domanda giornaliera 5F0539'!EE23+'domanda giornaliera 5F0548'!EE23</f>
        <v>42.845921109999999</v>
      </c>
      <c r="EQ24" s="10">
        <f>EF23+'domanda giornaliera 5F0538'!EF23+'domanda giornaliera 5F0539'!EF23+'domanda giornaliera 5F0548'!EF23</f>
        <v>1862.90229</v>
      </c>
      <c r="ER24" s="10">
        <f>EG23+'domanda giornaliera 5F0538'!EG23+'domanda giornaliera 5F0539'!EG23+'domanda giornaliera 5F0548'!EG23</f>
        <v>11931.139723999999</v>
      </c>
      <c r="ES24" s="10">
        <f>EH23+'domanda giornaliera 5F0538'!EH23+'domanda giornaliera 5F0539'!EH23+'domanda giornaliera 5F0548'!EH23</f>
        <v>642.38010000000008</v>
      </c>
      <c r="ET24" s="10">
        <f>EI23+'domanda giornaliera 5F0538'!EI23+'domanda giornaliera 5F0539'!EI23+'domanda giornaliera 5F0548'!EI23</f>
        <v>2997.7737999999999</v>
      </c>
      <c r="EU24" s="10">
        <f>EJ23+'domanda giornaliera 5F0538'!EJ23+'domanda giornaliera 5F0539'!EJ23+'domanda giornaliera 5F0548'!EJ23</f>
        <v>20789</v>
      </c>
      <c r="EV24" s="10">
        <f>EK23+'domanda giornaliera 5F0538'!EK23+'domanda giornaliera 5F0539'!EK23+'domanda giornaliera 5F0548'!EK23</f>
        <v>20789</v>
      </c>
      <c r="EW24" s="10">
        <f>EL23+'domanda giornaliera 5F0538'!EL23+'domanda giornaliera 5F0539'!EL23+'domanda giornaliera 5F0548'!EL23</f>
        <v>3918.5186099999996</v>
      </c>
    </row>
    <row r="25" spans="1:153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>
        <f>600000/7</f>
        <v>85714.28571428571</v>
      </c>
      <c r="CH25" s="13">
        <f t="shared" ref="CH25:CM25" si="31">600000/7</f>
        <v>85714.28571428571</v>
      </c>
      <c r="CI25" s="13">
        <f t="shared" si="31"/>
        <v>85714.28571428571</v>
      </c>
      <c r="CJ25" s="13">
        <f t="shared" si="31"/>
        <v>85714.28571428571</v>
      </c>
      <c r="CK25" s="13">
        <f t="shared" si="31"/>
        <v>85714.28571428571</v>
      </c>
      <c r="CL25" s="13">
        <f t="shared" si="31"/>
        <v>85714.28571428571</v>
      </c>
      <c r="CM25" s="13">
        <f t="shared" si="31"/>
        <v>85714.28571428571</v>
      </c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>
        <f t="shared" si="23"/>
        <v>10.266821685</v>
      </c>
      <c r="EF25" s="13">
        <f t="shared" si="24"/>
        <v>446.39221499999996</v>
      </c>
      <c r="EG25" s="13">
        <f t="shared" si="25"/>
        <v>2858.9625539999997</v>
      </c>
      <c r="EH25" s="13">
        <f t="shared" si="26"/>
        <v>153.92834999999999</v>
      </c>
      <c r="EI25" s="13">
        <f t="shared" si="27"/>
        <v>718.33229999999992</v>
      </c>
      <c r="EJ25" s="13">
        <f t="shared" si="28"/>
        <v>4981.5</v>
      </c>
      <c r="EK25" s="13">
        <f t="shared" si="28"/>
        <v>4981.5</v>
      </c>
      <c r="EL25" s="13">
        <f t="shared" si="29"/>
        <v>938.9629349999999</v>
      </c>
      <c r="EO25" s="9" t="s">
        <v>42</v>
      </c>
      <c r="EP25" s="10">
        <f>EE24+'domanda giornaliera 5F0538'!EE24+'domanda giornaliera 5F0539'!EE24+'domanda giornaliera 5F0548'!EE24</f>
        <v>24.801057577391305</v>
      </c>
      <c r="EQ25" s="10">
        <f>EF24+'domanda giornaliera 5F0538'!EF24+'domanda giornaliera 5F0539'!EF24+'domanda giornaliera 5F0548'!EF24</f>
        <v>1078.3277791304347</v>
      </c>
      <c r="ER25" s="10">
        <f>EG24+'domanda giornaliera 5F0538'!EG24+'domanda giornaliera 5F0539'!EG24+'domanda giornaliera 5F0548'!EG24</f>
        <v>6906.2556153043479</v>
      </c>
      <c r="ES25" s="10">
        <f>EH24+'domanda giornaliera 5F0538'!EH24+'domanda giornaliera 5F0539'!EH24+'domanda giornaliera 5F0548'!EH24</f>
        <v>371.83716521739132</v>
      </c>
      <c r="ET25" s="10">
        <f>EI24+'domanda giornaliera 5F0538'!EI24+'domanda giornaliera 5F0539'!EI24+'domanda giornaliera 5F0548'!EI24</f>
        <v>1735.240104347826</v>
      </c>
      <c r="EU25" s="10">
        <f>EJ24+'domanda giornaliera 5F0538'!EJ24+'domanda giornaliera 5F0539'!EJ24+'domanda giornaliera 5F0548'!EJ24</f>
        <v>12033.565217391304</v>
      </c>
      <c r="EV25" s="10">
        <f>EK24+'domanda giornaliera 5F0538'!EK24+'domanda giornaliera 5F0539'!EK24+'domanda giornaliera 5F0548'!EK24</f>
        <v>12033.565217391304</v>
      </c>
      <c r="EW25" s="10">
        <f>EL24+'domanda giornaliera 5F0538'!EL24+'domanda giornaliera 5F0539'!EL24+'domanda giornaliera 5F0548'!EL24</f>
        <v>2268.206707826087</v>
      </c>
    </row>
    <row r="26" spans="1:153" x14ac:dyDescent="0.25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>
        <f>17500/10</f>
        <v>1750</v>
      </c>
      <c r="CO26" s="13">
        <f t="shared" ref="CO26:CW26" si="32">17500/10</f>
        <v>1750</v>
      </c>
      <c r="CP26" s="13">
        <f t="shared" si="32"/>
        <v>1750</v>
      </c>
      <c r="CQ26" s="13">
        <f t="shared" si="32"/>
        <v>1750</v>
      </c>
      <c r="CR26" s="13">
        <f t="shared" si="32"/>
        <v>1750</v>
      </c>
      <c r="CS26" s="13">
        <f t="shared" si="32"/>
        <v>1750</v>
      </c>
      <c r="CT26" s="13">
        <f t="shared" si="32"/>
        <v>1750</v>
      </c>
      <c r="CU26" s="13">
        <f t="shared" si="32"/>
        <v>1750</v>
      </c>
      <c r="CV26" s="13">
        <f>17500/10</f>
        <v>1750</v>
      </c>
      <c r="CW26" s="13">
        <f t="shared" si="32"/>
        <v>1750</v>
      </c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>
        <f t="shared" si="23"/>
        <v>10.266821685</v>
      </c>
      <c r="EF26" s="13">
        <f t="shared" si="24"/>
        <v>446.39221499999996</v>
      </c>
      <c r="EG26" s="13">
        <f t="shared" si="25"/>
        <v>2858.9625539999997</v>
      </c>
      <c r="EH26" s="13">
        <f t="shared" si="26"/>
        <v>153.92834999999999</v>
      </c>
      <c r="EI26" s="13">
        <f t="shared" si="27"/>
        <v>718.33229999999992</v>
      </c>
      <c r="EJ26" s="13">
        <f t="shared" si="28"/>
        <v>4981.5</v>
      </c>
      <c r="EK26" s="13">
        <f t="shared" si="28"/>
        <v>4981.5</v>
      </c>
      <c r="EL26" s="13">
        <f t="shared" si="29"/>
        <v>938.9629349999999</v>
      </c>
      <c r="EO26" s="9" t="s">
        <v>43</v>
      </c>
      <c r="EP26" s="10">
        <f>EE25+'domanda giornaliera 5F0538'!EE25+'domanda giornaliera 5F0539'!EE25+'domanda giornaliera 5F0548'!EE25</f>
        <v>24.801057577391305</v>
      </c>
      <c r="EQ26" s="10">
        <f>EF25+'domanda giornaliera 5F0538'!EF25+'domanda giornaliera 5F0539'!EF25+'domanda giornaliera 5F0548'!EF25</f>
        <v>1078.3277791304347</v>
      </c>
      <c r="ER26" s="10">
        <f>EG25+'domanda giornaliera 5F0538'!EG25+'domanda giornaliera 5F0539'!EG25+'domanda giornaliera 5F0548'!EG25</f>
        <v>6906.2556153043479</v>
      </c>
      <c r="ES26" s="10">
        <f>EH25+'domanda giornaliera 5F0538'!EH25+'domanda giornaliera 5F0539'!EH25+'domanda giornaliera 5F0548'!EH25</f>
        <v>371.83716521739132</v>
      </c>
      <c r="ET26" s="10">
        <f>EI25+'domanda giornaliera 5F0538'!EI25+'domanda giornaliera 5F0539'!EI25+'domanda giornaliera 5F0548'!EI25</f>
        <v>1735.240104347826</v>
      </c>
      <c r="EU26" s="10">
        <f>EJ25+'domanda giornaliera 5F0538'!EJ25+'domanda giornaliera 5F0539'!EJ25+'domanda giornaliera 5F0548'!EJ25</f>
        <v>12033.565217391304</v>
      </c>
      <c r="EV26" s="10">
        <f>EK25+'domanda giornaliera 5F0538'!EK25+'domanda giornaliera 5F0539'!EK25+'domanda giornaliera 5F0548'!EK25</f>
        <v>12033.565217391304</v>
      </c>
      <c r="EW26" s="10">
        <f>EL25+'domanda giornaliera 5F0538'!EL25+'domanda giornaliera 5F0539'!EL25+'domanda giornaliera 5F0548'!EL25</f>
        <v>2268.206707826087</v>
      </c>
    </row>
    <row r="27" spans="1:153" x14ac:dyDescent="0.25">
      <c r="A27" s="13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>
        <f>920000/10</f>
        <v>92000</v>
      </c>
      <c r="CY27" s="13">
        <f t="shared" ref="CY27:DG27" si="33">920000/10</f>
        <v>92000</v>
      </c>
      <c r="CZ27" s="13">
        <f t="shared" si="33"/>
        <v>92000</v>
      </c>
      <c r="DA27" s="13">
        <f t="shared" si="33"/>
        <v>92000</v>
      </c>
      <c r="DB27" s="13">
        <f t="shared" si="33"/>
        <v>92000</v>
      </c>
      <c r="DC27" s="13">
        <f t="shared" si="33"/>
        <v>92000</v>
      </c>
      <c r="DD27" s="13">
        <f>920000/10</f>
        <v>92000</v>
      </c>
      <c r="DE27" s="13">
        <f t="shared" si="33"/>
        <v>92000</v>
      </c>
      <c r="DF27" s="13">
        <f t="shared" si="33"/>
        <v>92000</v>
      </c>
      <c r="DG27" s="13">
        <f t="shared" si="33"/>
        <v>92000</v>
      </c>
      <c r="DH27" s="13"/>
      <c r="DI27" s="13"/>
      <c r="DJ27" s="13"/>
      <c r="DK27" s="13"/>
      <c r="DL27" s="13"/>
      <c r="DM27" s="13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>
        <f t="shared" si="23"/>
        <v>10.266821685</v>
      </c>
      <c r="EF27" s="13">
        <f t="shared" si="24"/>
        <v>446.39221499999996</v>
      </c>
      <c r="EG27" s="13">
        <f t="shared" si="25"/>
        <v>2858.9625539999997</v>
      </c>
      <c r="EH27" s="13">
        <f t="shared" si="26"/>
        <v>153.92834999999999</v>
      </c>
      <c r="EI27" s="13">
        <f t="shared" si="27"/>
        <v>718.33229999999992</v>
      </c>
      <c r="EJ27" s="13">
        <f t="shared" si="28"/>
        <v>4981.5</v>
      </c>
      <c r="EK27" s="13">
        <f t="shared" si="28"/>
        <v>4981.5</v>
      </c>
      <c r="EL27" s="13">
        <f t="shared" si="29"/>
        <v>938.9629349999999</v>
      </c>
      <c r="EO27" s="9" t="s">
        <v>178</v>
      </c>
      <c r="EP27" s="10">
        <f>EE26+'domanda giornaliera 5F0538'!EE26+'domanda giornaliera 5F0539'!EE26+'domanda giornaliera 5F0548'!EE26</f>
        <v>24.801057577391305</v>
      </c>
      <c r="EQ27" s="10">
        <f>EF26+'domanda giornaliera 5F0538'!EF26+'domanda giornaliera 5F0539'!EF26+'domanda giornaliera 5F0548'!EF26</f>
        <v>1078.3277791304347</v>
      </c>
      <c r="ER27" s="10">
        <f>EG26+'domanda giornaliera 5F0538'!EG26+'domanda giornaliera 5F0539'!EG26+'domanda giornaliera 5F0548'!EG26</f>
        <v>6906.2556153043479</v>
      </c>
      <c r="ES27" s="10">
        <f>EH26+'domanda giornaliera 5F0538'!EH26+'domanda giornaliera 5F0539'!EH26+'domanda giornaliera 5F0548'!EH26</f>
        <v>371.83716521739132</v>
      </c>
      <c r="ET27" s="10">
        <f>EI26+'domanda giornaliera 5F0538'!EI26+'domanda giornaliera 5F0539'!EI26+'domanda giornaliera 5F0548'!EI26</f>
        <v>1735.240104347826</v>
      </c>
      <c r="EU27" s="10">
        <f>EJ26+'domanda giornaliera 5F0538'!EJ26+'domanda giornaliera 5F0539'!EJ26+'domanda giornaliera 5F0548'!EJ26</f>
        <v>12033.565217391304</v>
      </c>
      <c r="EV27" s="10">
        <f>EK26+'domanda giornaliera 5F0538'!EK26+'domanda giornaliera 5F0539'!EK26+'domanda giornaliera 5F0548'!EK26</f>
        <v>12033.565217391304</v>
      </c>
      <c r="EW27" s="10">
        <f>EL26+'domanda giornaliera 5F0538'!EL26+'domanda giornaliera 5F0539'!EL26+'domanda giornaliera 5F0548'!EL26</f>
        <v>2268.206707826087</v>
      </c>
    </row>
    <row r="28" spans="1:153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>
        <f>36000/17</f>
        <v>2117.6470588235293</v>
      </c>
      <c r="DI28" s="13">
        <f t="shared" ref="DI28:DL28" si="34">36000/17</f>
        <v>2117.6470588235293</v>
      </c>
      <c r="DJ28" s="13">
        <f t="shared" si="34"/>
        <v>2117.6470588235293</v>
      </c>
      <c r="DK28" s="13">
        <f t="shared" si="34"/>
        <v>2117.6470588235293</v>
      </c>
      <c r="DL28" s="13">
        <f t="shared" si="34"/>
        <v>2117.6470588235293</v>
      </c>
      <c r="DM28" s="13">
        <f>36000/17</f>
        <v>2117.6470588235293</v>
      </c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>
        <f t="shared" si="23"/>
        <v>10.266821685</v>
      </c>
      <c r="EF28" s="13">
        <f t="shared" si="24"/>
        <v>446.39221499999996</v>
      </c>
      <c r="EG28" s="13">
        <f t="shared" si="25"/>
        <v>2858.9625539999997</v>
      </c>
      <c r="EH28" s="13">
        <f t="shared" si="26"/>
        <v>153.92834999999999</v>
      </c>
      <c r="EI28" s="13">
        <f t="shared" si="27"/>
        <v>718.33229999999992</v>
      </c>
      <c r="EJ28" s="13">
        <f t="shared" si="28"/>
        <v>4981.5</v>
      </c>
      <c r="EK28" s="13">
        <f t="shared" si="28"/>
        <v>4981.5</v>
      </c>
      <c r="EL28" s="13">
        <f t="shared" si="29"/>
        <v>938.9629349999999</v>
      </c>
      <c r="EO28" s="9" t="s">
        <v>45</v>
      </c>
      <c r="EP28" s="10">
        <f>EE27+'domanda giornaliera 5F0538'!EE27+'domanda giornaliera 5F0539'!EE27+'domanda giornaliera 5F0548'!EE27</f>
        <v>24.801057577391305</v>
      </c>
      <c r="EQ28" s="10">
        <f>EF27+'domanda giornaliera 5F0538'!EF27+'domanda giornaliera 5F0539'!EF27+'domanda giornaliera 5F0548'!EF27</f>
        <v>1078.3277791304347</v>
      </c>
      <c r="ER28" s="10">
        <f>EG27+'domanda giornaliera 5F0538'!EG27+'domanda giornaliera 5F0539'!EG27+'domanda giornaliera 5F0548'!EG27</f>
        <v>6906.2556153043479</v>
      </c>
      <c r="ES28" s="10">
        <f>EH27+'domanda giornaliera 5F0538'!EH27+'domanda giornaliera 5F0539'!EH27+'domanda giornaliera 5F0548'!EH27</f>
        <v>371.83716521739132</v>
      </c>
      <c r="ET28" s="10">
        <f>EI27+'domanda giornaliera 5F0538'!EI27+'domanda giornaliera 5F0539'!EI27+'domanda giornaliera 5F0548'!EI27</f>
        <v>1735.240104347826</v>
      </c>
      <c r="EU28" s="10">
        <f>EJ27+'domanda giornaliera 5F0538'!EJ27+'domanda giornaliera 5F0539'!EJ27+'domanda giornaliera 5F0548'!EJ27</f>
        <v>12033.565217391304</v>
      </c>
      <c r="EV28" s="10">
        <f>EK27+'domanda giornaliera 5F0538'!EK27+'domanda giornaliera 5F0539'!EK27+'domanda giornaliera 5F0548'!EK27</f>
        <v>12033.565217391304</v>
      </c>
      <c r="EW28" s="10">
        <f>EL27+'domanda giornaliera 5F0538'!EL27+'domanda giornaliera 5F0539'!EL27+'domanda giornaliera 5F0548'!EL27</f>
        <v>2268.206707826087</v>
      </c>
    </row>
    <row r="29" spans="1:153" x14ac:dyDescent="0.25"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>
        <f t="shared" si="23"/>
        <v>10.266821685</v>
      </c>
      <c r="EF29" s="13">
        <f t="shared" si="24"/>
        <v>446.39221499999996</v>
      </c>
      <c r="EG29" s="13">
        <f t="shared" si="25"/>
        <v>2858.9625539999997</v>
      </c>
      <c r="EH29" s="13">
        <f t="shared" si="26"/>
        <v>153.92834999999999</v>
      </c>
      <c r="EI29" s="13">
        <f t="shared" si="27"/>
        <v>718.33229999999992</v>
      </c>
      <c r="EJ29" s="13">
        <f t="shared" si="28"/>
        <v>4981.5</v>
      </c>
      <c r="EK29" s="13">
        <f t="shared" si="28"/>
        <v>4981.5</v>
      </c>
      <c r="EL29" s="13">
        <f t="shared" si="29"/>
        <v>938.9629349999999</v>
      </c>
      <c r="EO29" s="9" t="s">
        <v>46</v>
      </c>
      <c r="EP29" s="10">
        <f>EE28+'domanda giornaliera 5F0538'!EE28+'domanda giornaliera 5F0539'!EE28+'domanda giornaliera 5F0548'!EE28</f>
        <v>24.801057577391305</v>
      </c>
      <c r="EQ29" s="10">
        <f>EF28+'domanda giornaliera 5F0538'!EF28+'domanda giornaliera 5F0539'!EF28+'domanda giornaliera 5F0548'!EF28</f>
        <v>1078.3277791304347</v>
      </c>
      <c r="ER29" s="10">
        <f>EG28+'domanda giornaliera 5F0538'!EG28+'domanda giornaliera 5F0539'!EG28+'domanda giornaliera 5F0548'!EG28</f>
        <v>6906.2556153043479</v>
      </c>
      <c r="ES29" s="10">
        <f>EH28+'domanda giornaliera 5F0538'!EH28+'domanda giornaliera 5F0539'!EH28+'domanda giornaliera 5F0548'!EH28</f>
        <v>371.83716521739132</v>
      </c>
      <c r="ET29" s="10">
        <f>EI28+'domanda giornaliera 5F0538'!EI28+'domanda giornaliera 5F0539'!EI28+'domanda giornaliera 5F0548'!EI28</f>
        <v>1735.240104347826</v>
      </c>
      <c r="EU29" s="10">
        <f>EJ28+'domanda giornaliera 5F0538'!EJ28+'domanda giornaliera 5F0539'!EJ28+'domanda giornaliera 5F0548'!EJ28</f>
        <v>12033.565217391304</v>
      </c>
      <c r="EV29" s="10">
        <f>EK28+'domanda giornaliera 5F0538'!EK28+'domanda giornaliera 5F0539'!EK28+'domanda giornaliera 5F0548'!EK28</f>
        <v>12033.565217391304</v>
      </c>
      <c r="EW29" s="10">
        <f>EL28+'domanda giornaliera 5F0538'!EL28+'domanda giornaliera 5F0539'!EL28+'domanda giornaliera 5F0548'!EL28</f>
        <v>2268.206707826087</v>
      </c>
    </row>
    <row r="30" spans="1:153" x14ac:dyDescent="0.25">
      <c r="A30" s="16" t="s">
        <v>238</v>
      </c>
      <c r="B30" s="16" t="s">
        <v>29</v>
      </c>
      <c r="C30" s="9" t="s">
        <v>163</v>
      </c>
      <c r="D30" s="9" t="s">
        <v>164</v>
      </c>
      <c r="E30" s="9" t="s">
        <v>165</v>
      </c>
      <c r="F30" s="9" t="s">
        <v>166</v>
      </c>
      <c r="G30" s="9" t="s">
        <v>167</v>
      </c>
      <c r="H30" s="9" t="s">
        <v>168</v>
      </c>
      <c r="I30" s="9" t="s">
        <v>169</v>
      </c>
      <c r="J30" s="9" t="s">
        <v>170</v>
      </c>
      <c r="K30" s="9" t="s">
        <v>171</v>
      </c>
      <c r="L30" s="9" t="s">
        <v>172</v>
      </c>
      <c r="M30" s="9" t="s">
        <v>173</v>
      </c>
      <c r="N30" s="9" t="s">
        <v>174</v>
      </c>
      <c r="O30" s="9" t="s">
        <v>175</v>
      </c>
      <c r="P30" s="9" t="s">
        <v>176</v>
      </c>
      <c r="Q30" s="9" t="s">
        <v>177</v>
      </c>
      <c r="R30" s="9" t="s">
        <v>158</v>
      </c>
      <c r="S30" s="9" t="s">
        <v>159</v>
      </c>
      <c r="T30" s="9" t="s">
        <v>160</v>
      </c>
      <c r="U30" s="9" t="s">
        <v>161</v>
      </c>
      <c r="V30" s="9" t="s">
        <v>162</v>
      </c>
      <c r="W30" s="9" t="s">
        <v>40</v>
      </c>
      <c r="X30" s="9" t="s">
        <v>41</v>
      </c>
      <c r="Y30" s="9" t="s">
        <v>42</v>
      </c>
      <c r="Z30" s="9" t="s">
        <v>43</v>
      </c>
      <c r="AA30" s="9" t="s">
        <v>178</v>
      </c>
      <c r="AB30" s="9" t="s">
        <v>45</v>
      </c>
      <c r="AC30" s="9" t="s">
        <v>46</v>
      </c>
      <c r="AD30" s="9" t="s">
        <v>47</v>
      </c>
      <c r="AE30" s="9" t="s">
        <v>48</v>
      </c>
      <c r="AF30" s="9" t="s">
        <v>44</v>
      </c>
      <c r="AG30" s="9" t="s">
        <v>50</v>
      </c>
      <c r="AH30" s="9" t="s">
        <v>51</v>
      </c>
      <c r="AI30" s="9" t="s">
        <v>52</v>
      </c>
      <c r="AJ30" s="9" t="s">
        <v>53</v>
      </c>
      <c r="AK30" s="9" t="s">
        <v>49</v>
      </c>
      <c r="AL30" s="9" t="s">
        <v>55</v>
      </c>
      <c r="AM30" s="9" t="s">
        <v>56</v>
      </c>
      <c r="AN30" s="9" t="s">
        <v>57</v>
      </c>
      <c r="AO30" s="9" t="s">
        <v>58</v>
      </c>
      <c r="AP30" s="9" t="s">
        <v>54</v>
      </c>
      <c r="AQ30" s="9" t="s">
        <v>60</v>
      </c>
      <c r="AR30" s="9" t="s">
        <v>61</v>
      </c>
      <c r="AS30" s="9" t="s">
        <v>62</v>
      </c>
      <c r="AT30" s="9" t="s">
        <v>63</v>
      </c>
      <c r="AU30" s="9" t="s">
        <v>59</v>
      </c>
      <c r="AV30" s="9" t="s">
        <v>65</v>
      </c>
      <c r="AW30" s="9" t="s">
        <v>66</v>
      </c>
      <c r="AX30" s="9" t="s">
        <v>67</v>
      </c>
      <c r="AY30" s="9" t="s">
        <v>68</v>
      </c>
      <c r="AZ30" s="9" t="s">
        <v>64</v>
      </c>
      <c r="BA30" s="9" t="s">
        <v>70</v>
      </c>
      <c r="BB30" s="9" t="s">
        <v>71</v>
      </c>
      <c r="BC30" s="9" t="s">
        <v>72</v>
      </c>
      <c r="BD30" s="9" t="s">
        <v>73</v>
      </c>
      <c r="BE30" s="9" t="s">
        <v>69</v>
      </c>
      <c r="BF30" s="9" t="s">
        <v>75</v>
      </c>
      <c r="BG30" s="9" t="s">
        <v>76</v>
      </c>
      <c r="BH30" s="9" t="s">
        <v>77</v>
      </c>
      <c r="BI30" s="9" t="s">
        <v>78</v>
      </c>
      <c r="BJ30" s="9" t="s">
        <v>74</v>
      </c>
      <c r="BK30" s="9" t="s">
        <v>80</v>
      </c>
      <c r="BL30" s="9" t="s">
        <v>81</v>
      </c>
      <c r="BM30" s="9" t="s">
        <v>82</v>
      </c>
      <c r="BN30" s="9" t="s">
        <v>83</v>
      </c>
      <c r="BO30" s="9" t="s">
        <v>79</v>
      </c>
      <c r="BP30" s="9" t="s">
        <v>85</v>
      </c>
      <c r="BQ30" s="9" t="s">
        <v>86</v>
      </c>
      <c r="BR30" s="9" t="s">
        <v>87</v>
      </c>
      <c r="BS30" s="9" t="s">
        <v>88</v>
      </c>
      <c r="BT30" s="9" t="s">
        <v>84</v>
      </c>
      <c r="BU30" s="9" t="s">
        <v>90</v>
      </c>
      <c r="BV30" s="9" t="s">
        <v>91</v>
      </c>
      <c r="BW30" s="9" t="s">
        <v>92</v>
      </c>
      <c r="BX30" s="9" t="s">
        <v>93</v>
      </c>
      <c r="BY30" s="9" t="s">
        <v>89</v>
      </c>
      <c r="BZ30" s="9" t="s">
        <v>95</v>
      </c>
      <c r="CA30" s="9" t="s">
        <v>96</v>
      </c>
      <c r="CB30" s="9" t="s">
        <v>97</v>
      </c>
      <c r="CC30" s="9" t="s">
        <v>98</v>
      </c>
      <c r="CD30" s="9" t="s">
        <v>94</v>
      </c>
      <c r="CE30" s="9" t="s">
        <v>100</v>
      </c>
      <c r="CF30" s="9" t="s">
        <v>101</v>
      </c>
      <c r="CG30" s="9" t="s">
        <v>102</v>
      </c>
      <c r="CH30" s="9" t="s">
        <v>103</v>
      </c>
      <c r="CI30" s="9" t="s">
        <v>99</v>
      </c>
      <c r="CJ30" s="9" t="s">
        <v>105</v>
      </c>
      <c r="CK30" s="9" t="s">
        <v>106</v>
      </c>
      <c r="CL30" s="9" t="s">
        <v>107</v>
      </c>
      <c r="CM30" s="9" t="s">
        <v>108</v>
      </c>
      <c r="CN30" s="9" t="s">
        <v>104</v>
      </c>
      <c r="CO30" s="9" t="s">
        <v>110</v>
      </c>
      <c r="CP30" s="9" t="s">
        <v>111</v>
      </c>
      <c r="CQ30" s="9" t="s">
        <v>112</v>
      </c>
      <c r="CR30" s="9" t="s">
        <v>113</v>
      </c>
      <c r="CS30" s="9" t="s">
        <v>109</v>
      </c>
      <c r="CT30" s="9" t="s">
        <v>115</v>
      </c>
      <c r="CU30" s="9" t="s">
        <v>116</v>
      </c>
      <c r="CV30" s="9" t="s">
        <v>117</v>
      </c>
      <c r="CW30" s="9" t="s">
        <v>118</v>
      </c>
      <c r="CX30" s="9" t="s">
        <v>114</v>
      </c>
      <c r="CY30" s="9" t="s">
        <v>120</v>
      </c>
      <c r="CZ30" s="9" t="s">
        <v>121</v>
      </c>
      <c r="DA30" s="9" t="s">
        <v>122</v>
      </c>
      <c r="DB30" s="9" t="s">
        <v>123</v>
      </c>
      <c r="DC30" s="9" t="s">
        <v>119</v>
      </c>
      <c r="DD30" s="9" t="s">
        <v>125</v>
      </c>
      <c r="DE30" s="9" t="s">
        <v>126</v>
      </c>
      <c r="DF30" s="9" t="s">
        <v>127</v>
      </c>
      <c r="DG30" s="9" t="s">
        <v>128</v>
      </c>
      <c r="DH30" s="9" t="s">
        <v>124</v>
      </c>
      <c r="DI30" s="9" t="s">
        <v>130</v>
      </c>
      <c r="DJ30" s="9" t="s">
        <v>131</v>
      </c>
      <c r="DK30" s="9" t="s">
        <v>132</v>
      </c>
      <c r="DL30" s="9" t="s">
        <v>133</v>
      </c>
      <c r="DM30" s="9" t="s">
        <v>129</v>
      </c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>
        <f t="shared" si="23"/>
        <v>10.266821685</v>
      </c>
      <c r="EF30" s="13">
        <f t="shared" si="24"/>
        <v>446.39221499999996</v>
      </c>
      <c r="EG30" s="13">
        <f t="shared" si="25"/>
        <v>2858.9625539999997</v>
      </c>
      <c r="EH30" s="13">
        <f t="shared" si="26"/>
        <v>153.92834999999999</v>
      </c>
      <c r="EI30" s="13">
        <f t="shared" si="27"/>
        <v>718.33229999999992</v>
      </c>
      <c r="EJ30" s="13">
        <f t="shared" si="28"/>
        <v>4981.5</v>
      </c>
      <c r="EK30" s="13">
        <f t="shared" si="28"/>
        <v>4981.5</v>
      </c>
      <c r="EL30" s="13">
        <f t="shared" si="29"/>
        <v>938.9629349999999</v>
      </c>
      <c r="EO30" s="9" t="s">
        <v>47</v>
      </c>
      <c r="EP30" s="10">
        <f>EE29+'domanda giornaliera 5F0538'!EE29+'domanda giornaliera 5F0539'!EE29+'domanda giornaliera 5F0548'!EE29</f>
        <v>24.801057577391305</v>
      </c>
      <c r="EQ30" s="10">
        <f>EF29+'domanda giornaliera 5F0538'!EF29+'domanda giornaliera 5F0539'!EF29+'domanda giornaliera 5F0548'!EF29</f>
        <v>1078.3277791304347</v>
      </c>
      <c r="ER30" s="10">
        <f>EG29+'domanda giornaliera 5F0538'!EG29+'domanda giornaliera 5F0539'!EG29+'domanda giornaliera 5F0548'!EG29</f>
        <v>6906.2556153043479</v>
      </c>
      <c r="ES30" s="10">
        <f>EH29+'domanda giornaliera 5F0538'!EH29+'domanda giornaliera 5F0539'!EH29+'domanda giornaliera 5F0548'!EH29</f>
        <v>371.83716521739132</v>
      </c>
      <c r="ET30" s="10">
        <f>EI29+'domanda giornaliera 5F0538'!EI29+'domanda giornaliera 5F0539'!EI29+'domanda giornaliera 5F0548'!EI29</f>
        <v>1735.240104347826</v>
      </c>
      <c r="EU30" s="10">
        <f>EJ29+'domanda giornaliera 5F0538'!EJ29+'domanda giornaliera 5F0539'!EJ29+'domanda giornaliera 5F0548'!EJ29</f>
        <v>12033.565217391304</v>
      </c>
      <c r="EV30" s="10">
        <f>EK29+'domanda giornaliera 5F0538'!EK29+'domanda giornaliera 5F0539'!EK29+'domanda giornaliera 5F0548'!EK29</f>
        <v>12033.565217391304</v>
      </c>
      <c r="EW30" s="10">
        <f>EL29+'domanda giornaliera 5F0538'!EL29+'domanda giornaliera 5F0539'!EL29+'domanda giornaliera 5F0548'!EL29</f>
        <v>2268.206707826087</v>
      </c>
    </row>
    <row r="31" spans="1:153" x14ac:dyDescent="0.25">
      <c r="A31" s="13"/>
      <c r="B31" s="13"/>
      <c r="C31" s="13">
        <f>(716000/11)*$B$2</f>
        <v>26687.272727272724</v>
      </c>
      <c r="D31" s="13">
        <f t="shared" ref="D31:M31" si="35">(716000/11)*$B$2</f>
        <v>26687.272727272724</v>
      </c>
      <c r="E31" s="13">
        <f t="shared" si="35"/>
        <v>26687.272727272724</v>
      </c>
      <c r="F31" s="13">
        <f t="shared" si="35"/>
        <v>26687.272727272724</v>
      </c>
      <c r="G31" s="13">
        <f t="shared" si="35"/>
        <v>26687.272727272724</v>
      </c>
      <c r="H31" s="13">
        <f t="shared" si="35"/>
        <v>26687.272727272724</v>
      </c>
      <c r="I31" s="13">
        <f t="shared" si="35"/>
        <v>26687.272727272724</v>
      </c>
      <c r="J31" s="13">
        <f t="shared" si="35"/>
        <v>26687.272727272724</v>
      </c>
      <c r="K31" s="13">
        <f t="shared" si="35"/>
        <v>26687.272727272724</v>
      </c>
      <c r="L31" s="13">
        <f t="shared" si="35"/>
        <v>26687.272727272724</v>
      </c>
      <c r="M31" s="13">
        <f t="shared" si="35"/>
        <v>26687.272727272724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>
        <f t="shared" si="23"/>
        <v>10.266821685</v>
      </c>
      <c r="EF31" s="13">
        <f t="shared" si="24"/>
        <v>446.39221499999996</v>
      </c>
      <c r="EG31" s="13">
        <f t="shared" si="25"/>
        <v>2858.9625539999997</v>
      </c>
      <c r="EH31" s="13">
        <f t="shared" si="26"/>
        <v>153.92834999999999</v>
      </c>
      <c r="EI31" s="13">
        <f t="shared" si="27"/>
        <v>718.33229999999992</v>
      </c>
      <c r="EJ31" s="13">
        <f t="shared" si="28"/>
        <v>4981.5</v>
      </c>
      <c r="EK31" s="13">
        <f t="shared" si="28"/>
        <v>4981.5</v>
      </c>
      <c r="EL31" s="13">
        <f t="shared" si="29"/>
        <v>938.9629349999999</v>
      </c>
      <c r="EO31" s="9" t="s">
        <v>48</v>
      </c>
      <c r="EP31" s="10">
        <f>EE30+'domanda giornaliera 5F0538'!EE30+'domanda giornaliera 5F0539'!EE30+'domanda giornaliera 5F0548'!EE30</f>
        <v>24.801057577391305</v>
      </c>
      <c r="EQ31" s="10">
        <f>EF30+'domanda giornaliera 5F0538'!EF30+'domanda giornaliera 5F0539'!EF30+'domanda giornaliera 5F0548'!EF30</f>
        <v>1078.3277791304347</v>
      </c>
      <c r="ER31" s="10">
        <f>EG30+'domanda giornaliera 5F0538'!EG30+'domanda giornaliera 5F0539'!EG30+'domanda giornaliera 5F0548'!EG30</f>
        <v>6906.2556153043479</v>
      </c>
      <c r="ES31" s="10">
        <f>EH30+'domanda giornaliera 5F0538'!EH30+'domanda giornaliera 5F0539'!EH30+'domanda giornaliera 5F0548'!EH30</f>
        <v>371.83716521739132</v>
      </c>
      <c r="ET31" s="10">
        <f>EI30+'domanda giornaliera 5F0538'!EI30+'domanda giornaliera 5F0539'!EI30+'domanda giornaliera 5F0548'!EI30</f>
        <v>1735.240104347826</v>
      </c>
      <c r="EU31" s="10">
        <f>EJ30+'domanda giornaliera 5F0538'!EJ30+'domanda giornaliera 5F0539'!EJ30+'domanda giornaliera 5F0548'!EJ30</f>
        <v>12033.565217391304</v>
      </c>
      <c r="EV31" s="10">
        <f>EK30+'domanda giornaliera 5F0538'!EK30+'domanda giornaliera 5F0539'!EK30+'domanda giornaliera 5F0548'!EK30</f>
        <v>12033.565217391304</v>
      </c>
      <c r="EW31" s="10">
        <f>EL30+'domanda giornaliera 5F0538'!EL30+'domanda giornaliera 5F0539'!EL30+'domanda giornaliera 5F0548'!EL30</f>
        <v>2268.206707826087</v>
      </c>
    </row>
    <row r="32" spans="1:153" x14ac:dyDescent="0.2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>
        <f>7200*$B$2</f>
        <v>2952</v>
      </c>
      <c r="O32" s="13">
        <f t="shared" ref="O32:W32" si="36">7200*$B$2</f>
        <v>2952</v>
      </c>
      <c r="P32" s="13">
        <f t="shared" si="36"/>
        <v>2952</v>
      </c>
      <c r="Q32" s="13">
        <f t="shared" si="36"/>
        <v>2952</v>
      </c>
      <c r="R32" s="13">
        <f t="shared" si="36"/>
        <v>2952</v>
      </c>
      <c r="S32" s="13">
        <f t="shared" si="36"/>
        <v>2952</v>
      </c>
      <c r="T32" s="13">
        <f t="shared" si="36"/>
        <v>2952</v>
      </c>
      <c r="U32" s="13">
        <f t="shared" si="36"/>
        <v>2952</v>
      </c>
      <c r="V32" s="13">
        <f t="shared" si="36"/>
        <v>2952</v>
      </c>
      <c r="W32" s="13">
        <f t="shared" si="36"/>
        <v>2952</v>
      </c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>
        <f t="shared" si="23"/>
        <v>10.266821685</v>
      </c>
      <c r="EF32" s="13">
        <f t="shared" si="24"/>
        <v>446.39221499999996</v>
      </c>
      <c r="EG32" s="13">
        <f t="shared" si="25"/>
        <v>2858.9625539999997</v>
      </c>
      <c r="EH32" s="13">
        <f t="shared" si="26"/>
        <v>153.92834999999999</v>
      </c>
      <c r="EI32" s="13">
        <f t="shared" si="27"/>
        <v>718.33229999999992</v>
      </c>
      <c r="EJ32" s="13">
        <f t="shared" si="28"/>
        <v>4981.5</v>
      </c>
      <c r="EK32" s="13">
        <f t="shared" si="28"/>
        <v>4981.5</v>
      </c>
      <c r="EL32" s="13">
        <f t="shared" si="29"/>
        <v>938.9629349999999</v>
      </c>
      <c r="EO32" s="9" t="s">
        <v>44</v>
      </c>
      <c r="EP32" s="10">
        <f>EE31+'domanda giornaliera 5F0538'!EE31+'domanda giornaliera 5F0539'!EE31+'domanda giornaliera 5F0548'!EE31</f>
        <v>24.801057577391305</v>
      </c>
      <c r="EQ32" s="10">
        <f>EF31+'domanda giornaliera 5F0538'!EF31+'domanda giornaliera 5F0539'!EF31+'domanda giornaliera 5F0548'!EF31</f>
        <v>1078.3277791304347</v>
      </c>
      <c r="ER32" s="10">
        <f>EG31+'domanda giornaliera 5F0538'!EG31+'domanda giornaliera 5F0539'!EG31+'domanda giornaliera 5F0548'!EG31</f>
        <v>6906.2556153043479</v>
      </c>
      <c r="ES32" s="10">
        <f>EH31+'domanda giornaliera 5F0538'!EH31+'domanda giornaliera 5F0539'!EH31+'domanda giornaliera 5F0548'!EH31</f>
        <v>371.83716521739132</v>
      </c>
      <c r="ET32" s="10">
        <f>EI31+'domanda giornaliera 5F0538'!EI31+'domanda giornaliera 5F0539'!EI31+'domanda giornaliera 5F0548'!EI31</f>
        <v>1735.240104347826</v>
      </c>
      <c r="EU32" s="10">
        <f>EJ31+'domanda giornaliera 5F0538'!EJ31+'domanda giornaliera 5F0539'!EJ31+'domanda giornaliera 5F0548'!EJ31</f>
        <v>12033.565217391304</v>
      </c>
      <c r="EV32" s="10">
        <f>EK31+'domanda giornaliera 5F0538'!EK31+'domanda giornaliera 5F0539'!EK31+'domanda giornaliera 5F0548'!EK31</f>
        <v>12033.565217391304</v>
      </c>
      <c r="EW32" s="10">
        <f>EL31+'domanda giornaliera 5F0538'!EL31+'domanda giornaliera 5F0539'!EL31+'domanda giornaliera 5F0548'!EL31</f>
        <v>2268.206707826087</v>
      </c>
    </row>
    <row r="33" spans="1:153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>
        <f>(121500/10)*$B$2</f>
        <v>4981.5</v>
      </c>
      <c r="Y33" s="13">
        <f t="shared" ref="Y33:AG33" si="37">(121500/10)*$B$2</f>
        <v>4981.5</v>
      </c>
      <c r="Z33" s="13">
        <f t="shared" si="37"/>
        <v>4981.5</v>
      </c>
      <c r="AA33" s="13">
        <f t="shared" si="37"/>
        <v>4981.5</v>
      </c>
      <c r="AB33" s="13">
        <f t="shared" si="37"/>
        <v>4981.5</v>
      </c>
      <c r="AC33" s="13">
        <f t="shared" si="37"/>
        <v>4981.5</v>
      </c>
      <c r="AD33" s="13">
        <f t="shared" si="37"/>
        <v>4981.5</v>
      </c>
      <c r="AE33" s="13">
        <f t="shared" si="37"/>
        <v>4981.5</v>
      </c>
      <c r="AF33" s="13">
        <f t="shared" si="37"/>
        <v>4981.5</v>
      </c>
      <c r="AG33" s="13">
        <f t="shared" si="37"/>
        <v>4981.5</v>
      </c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>
        <f t="shared" ref="EE33:EE40" si="38">((16000/8)*$B$2)*$B$8</f>
        <v>1.6900118</v>
      </c>
      <c r="EF33" s="13">
        <f t="shared" ref="EF33:EF40" si="39">((16000/8)*$B$2)*$B$11</f>
        <v>73.480199999999996</v>
      </c>
      <c r="EG33" s="13">
        <f t="shared" ref="EG33:EG40" si="40">((16000/8)*$B$2)*$B$6</f>
        <v>470.61111999999997</v>
      </c>
      <c r="EH33" s="13">
        <f t="shared" ref="EH33:EH40" si="41">((16000/8)*$B$2)*$B$10</f>
        <v>25.338000000000001</v>
      </c>
      <c r="EI33" s="13">
        <f t="shared" ref="EI33:EI40" si="42">((16000/8)*$B$2)*$B$7</f>
        <v>118.244</v>
      </c>
      <c r="EJ33" s="13">
        <f t="shared" ref="EJ33:EK40" si="43">(16000/8)*$B$2</f>
        <v>820</v>
      </c>
      <c r="EK33" s="13">
        <f t="shared" si="43"/>
        <v>820</v>
      </c>
      <c r="EL33" s="13">
        <f t="shared" ref="EL33:EL40" si="44">((16000/8)*$B$2)*$B$9</f>
        <v>154.56180000000001</v>
      </c>
      <c r="EO33" s="9" t="s">
        <v>50</v>
      </c>
      <c r="EP33" s="10">
        <f>EE32+'domanda giornaliera 5F0538'!EE32+'domanda giornaliera 5F0539'!EE32+'domanda giornaliera 5F0548'!EE32</f>
        <v>24.801057577391305</v>
      </c>
      <c r="EQ33" s="10">
        <f>EF32+'domanda giornaliera 5F0538'!EF32+'domanda giornaliera 5F0539'!EF32+'domanda giornaliera 5F0548'!EF32</f>
        <v>1078.3277791304347</v>
      </c>
      <c r="ER33" s="10">
        <f>EG32+'domanda giornaliera 5F0538'!EG32+'domanda giornaliera 5F0539'!EG32+'domanda giornaliera 5F0548'!EG32</f>
        <v>6906.2556153043479</v>
      </c>
      <c r="ES33" s="10">
        <f>EH32+'domanda giornaliera 5F0538'!EH32+'domanda giornaliera 5F0539'!EH32+'domanda giornaliera 5F0548'!EH32</f>
        <v>371.83716521739132</v>
      </c>
      <c r="ET33" s="10">
        <f>EI32+'domanda giornaliera 5F0538'!EI32+'domanda giornaliera 5F0539'!EI32+'domanda giornaliera 5F0548'!EI32</f>
        <v>1735.240104347826</v>
      </c>
      <c r="EU33" s="10">
        <f>EJ32+'domanda giornaliera 5F0538'!EJ32+'domanda giornaliera 5F0539'!EJ32+'domanda giornaliera 5F0548'!EJ32</f>
        <v>12033.565217391304</v>
      </c>
      <c r="EV33" s="10">
        <f>EK32+'domanda giornaliera 5F0538'!EK32+'domanda giornaliera 5F0539'!EK32+'domanda giornaliera 5F0548'!EK32</f>
        <v>12033.565217391304</v>
      </c>
      <c r="EW33" s="10">
        <f>EL32+'domanda giornaliera 5F0538'!EL32+'domanda giornaliera 5F0539'!EL32+'domanda giornaliera 5F0548'!EL32</f>
        <v>2268.206707826087</v>
      </c>
    </row>
    <row r="34" spans="1:153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>
        <f>(16000/8)*$B$2</f>
        <v>820</v>
      </c>
      <c r="AI34" s="13">
        <f t="shared" ref="AI34:AO34" si="45">(16000/8)*$B$2</f>
        <v>820</v>
      </c>
      <c r="AJ34" s="13">
        <f t="shared" si="45"/>
        <v>820</v>
      </c>
      <c r="AK34" s="13">
        <f t="shared" si="45"/>
        <v>820</v>
      </c>
      <c r="AL34" s="13">
        <f t="shared" si="45"/>
        <v>820</v>
      </c>
      <c r="AM34" s="13">
        <f t="shared" si="45"/>
        <v>820</v>
      </c>
      <c r="AN34" s="13">
        <f t="shared" si="45"/>
        <v>820</v>
      </c>
      <c r="AO34" s="13">
        <f t="shared" si="45"/>
        <v>820</v>
      </c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>
        <f t="shared" si="38"/>
        <v>1.6900118</v>
      </c>
      <c r="EF34" s="13">
        <f t="shared" si="39"/>
        <v>73.480199999999996</v>
      </c>
      <c r="EG34" s="13">
        <f t="shared" si="40"/>
        <v>470.61111999999997</v>
      </c>
      <c r="EH34" s="13">
        <f t="shared" si="41"/>
        <v>25.338000000000001</v>
      </c>
      <c r="EI34" s="13">
        <f t="shared" si="42"/>
        <v>118.244</v>
      </c>
      <c r="EJ34" s="13">
        <f t="shared" si="43"/>
        <v>820</v>
      </c>
      <c r="EK34" s="13">
        <f t="shared" si="43"/>
        <v>820</v>
      </c>
      <c r="EL34" s="13">
        <f t="shared" si="44"/>
        <v>154.56180000000001</v>
      </c>
      <c r="EO34" s="9" t="s">
        <v>51</v>
      </c>
      <c r="EP34" s="10">
        <f>EE33+'domanda giornaliera 5F0538'!EE33+'domanda giornaliera 5F0539'!EE33+'domanda giornaliera 5F0548'!EE33</f>
        <v>16.224247692391302</v>
      </c>
      <c r="EQ34" s="10">
        <f>EF33+'domanda giornaliera 5F0538'!EF33+'domanda giornaliera 5F0539'!EF33+'domanda giornaliera 5F0548'!EF33</f>
        <v>705.4157641304347</v>
      </c>
      <c r="ER34" s="10">
        <f>EG33+'domanda giornaliera 5F0538'!EG33+'domanda giornaliera 5F0539'!EG33+'domanda giornaliera 5F0548'!EG33</f>
        <v>4517.9041813043477</v>
      </c>
      <c r="ES34" s="10">
        <f>EH33+'domanda giornaliera 5F0538'!EH33+'domanda giornaliera 5F0539'!EH33+'domanda giornaliera 5F0548'!EH33</f>
        <v>243.24681521739129</v>
      </c>
      <c r="ET34" s="10">
        <f>EI33+'domanda giornaliera 5F0538'!EI33+'domanda giornaliera 5F0539'!EI33+'domanda giornaliera 5F0548'!EI33</f>
        <v>1135.1518043478259</v>
      </c>
      <c r="EU34" s="10">
        <f>EJ33+'domanda giornaliera 5F0538'!EJ33+'domanda giornaliera 5F0539'!EJ33+'domanda giornaliera 5F0548'!EJ33</f>
        <v>7872.065217391304</v>
      </c>
      <c r="EV34" s="10">
        <f>EK33+'domanda giornaliera 5F0538'!EK33+'domanda giornaliera 5F0539'!EK33+'domanda giornaliera 5F0548'!EK33</f>
        <v>7872.065217391304</v>
      </c>
      <c r="EW34" s="10">
        <f>EL33+'domanda giornaliera 5F0538'!EL33+'domanda giornaliera 5F0539'!EL33+'domanda giornaliera 5F0548'!EL33</f>
        <v>1483.805572826087</v>
      </c>
    </row>
    <row r="35" spans="1:153" x14ac:dyDescent="0.25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>
        <f>(700000/6)*$B$2</f>
        <v>47833.333333333336</v>
      </c>
      <c r="AQ35" s="13">
        <f t="shared" ref="AQ35:AU35" si="46">(700000/6)*$B$2</f>
        <v>47833.333333333336</v>
      </c>
      <c r="AR35" s="13">
        <f t="shared" si="46"/>
        <v>47833.333333333336</v>
      </c>
      <c r="AS35" s="13">
        <f t="shared" si="46"/>
        <v>47833.333333333336</v>
      </c>
      <c r="AT35" s="13">
        <f t="shared" si="46"/>
        <v>47833.333333333336</v>
      </c>
      <c r="AU35" s="13">
        <f t="shared" si="46"/>
        <v>47833.333333333336</v>
      </c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>
        <f t="shared" si="38"/>
        <v>1.6900118</v>
      </c>
      <c r="EF35" s="13">
        <f t="shared" si="39"/>
        <v>73.480199999999996</v>
      </c>
      <c r="EG35" s="13">
        <f t="shared" si="40"/>
        <v>470.61111999999997</v>
      </c>
      <c r="EH35" s="13">
        <f t="shared" si="41"/>
        <v>25.338000000000001</v>
      </c>
      <c r="EI35" s="13">
        <f t="shared" si="42"/>
        <v>118.244</v>
      </c>
      <c r="EJ35" s="13">
        <f t="shared" si="43"/>
        <v>820</v>
      </c>
      <c r="EK35" s="13">
        <f t="shared" si="43"/>
        <v>820</v>
      </c>
      <c r="EL35" s="13">
        <f t="shared" si="44"/>
        <v>154.56180000000001</v>
      </c>
      <c r="EO35" s="9" t="s">
        <v>52</v>
      </c>
      <c r="EP35" s="10">
        <f>EE34+'domanda giornaliera 5F0538'!EE34+'domanda giornaliera 5F0539'!EE34+'domanda giornaliera 5F0548'!EE34</f>
        <v>16.224247692391302</v>
      </c>
      <c r="EQ35" s="10">
        <f>EF34+'domanda giornaliera 5F0538'!EF34+'domanda giornaliera 5F0539'!EF34+'domanda giornaliera 5F0548'!EF34</f>
        <v>705.4157641304347</v>
      </c>
      <c r="ER35" s="10">
        <f>EG34+'domanda giornaliera 5F0538'!EG34+'domanda giornaliera 5F0539'!EG34+'domanda giornaliera 5F0548'!EG34</f>
        <v>4517.9041813043477</v>
      </c>
      <c r="ES35" s="10">
        <f>EH34+'domanda giornaliera 5F0538'!EH34+'domanda giornaliera 5F0539'!EH34+'domanda giornaliera 5F0548'!EH34</f>
        <v>243.24681521739129</v>
      </c>
      <c r="ET35" s="10">
        <f>EI34+'domanda giornaliera 5F0538'!EI34+'domanda giornaliera 5F0539'!EI34+'domanda giornaliera 5F0548'!EI34</f>
        <v>1135.1518043478259</v>
      </c>
      <c r="EU35" s="10">
        <f>EJ34+'domanda giornaliera 5F0538'!EJ34+'domanda giornaliera 5F0539'!EJ34+'domanda giornaliera 5F0548'!EJ34</f>
        <v>7872.065217391304</v>
      </c>
      <c r="EV35" s="10">
        <f>EK34+'domanda giornaliera 5F0538'!EK34+'domanda giornaliera 5F0539'!EK34+'domanda giornaliera 5F0548'!EK34</f>
        <v>7872.065217391304</v>
      </c>
      <c r="EW35" s="10">
        <f>EL34+'domanda giornaliera 5F0538'!EL34+'domanda giornaliera 5F0539'!EL34+'domanda giornaliera 5F0548'!EL34</f>
        <v>1483.805572826087</v>
      </c>
    </row>
    <row r="36" spans="1:153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>
        <f>(120000/4)*$B$2</f>
        <v>12300</v>
      </c>
      <c r="AW36" s="13">
        <f t="shared" ref="AW36:AY36" si="47">(120000/4)*$B$2</f>
        <v>12300</v>
      </c>
      <c r="AX36" s="13">
        <f t="shared" si="47"/>
        <v>12300</v>
      </c>
      <c r="AY36" s="13">
        <f t="shared" si="47"/>
        <v>12300</v>
      </c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>
        <f t="shared" si="38"/>
        <v>1.6900118</v>
      </c>
      <c r="EF36" s="13">
        <f t="shared" si="39"/>
        <v>73.480199999999996</v>
      </c>
      <c r="EG36" s="13">
        <f t="shared" si="40"/>
        <v>470.61111999999997</v>
      </c>
      <c r="EH36" s="13">
        <f t="shared" si="41"/>
        <v>25.338000000000001</v>
      </c>
      <c r="EI36" s="13">
        <f t="shared" si="42"/>
        <v>118.244</v>
      </c>
      <c r="EJ36" s="13">
        <f t="shared" si="43"/>
        <v>820</v>
      </c>
      <c r="EK36" s="13">
        <f t="shared" si="43"/>
        <v>820</v>
      </c>
      <c r="EL36" s="13">
        <f t="shared" si="44"/>
        <v>154.56180000000001</v>
      </c>
      <c r="EO36" s="9" t="s">
        <v>53</v>
      </c>
      <c r="EP36" s="10">
        <f>EE35+'domanda giornaliera 5F0538'!EE35+'domanda giornaliera 5F0539'!EE35+'domanda giornaliera 5F0548'!EE35</f>
        <v>16.224247692391302</v>
      </c>
      <c r="EQ36" s="10">
        <f>EF35+'domanda giornaliera 5F0538'!EF35+'domanda giornaliera 5F0539'!EF35+'domanda giornaliera 5F0548'!EF35</f>
        <v>705.4157641304347</v>
      </c>
      <c r="ER36" s="10">
        <f>EG35+'domanda giornaliera 5F0538'!EG35+'domanda giornaliera 5F0539'!EG35+'domanda giornaliera 5F0548'!EG35</f>
        <v>4517.9041813043477</v>
      </c>
      <c r="ES36" s="10">
        <f>EH35+'domanda giornaliera 5F0538'!EH35+'domanda giornaliera 5F0539'!EH35+'domanda giornaliera 5F0548'!EH35</f>
        <v>243.24681521739129</v>
      </c>
      <c r="ET36" s="10">
        <f>EI35+'domanda giornaliera 5F0538'!EI35+'domanda giornaliera 5F0539'!EI35+'domanda giornaliera 5F0548'!EI35</f>
        <v>1135.1518043478259</v>
      </c>
      <c r="EU36" s="10">
        <f>EJ35+'domanda giornaliera 5F0538'!EJ35+'domanda giornaliera 5F0539'!EJ35+'domanda giornaliera 5F0548'!EJ35</f>
        <v>7872.065217391304</v>
      </c>
      <c r="EV36" s="10">
        <f>EK35+'domanda giornaliera 5F0538'!EK35+'domanda giornaliera 5F0539'!EK35+'domanda giornaliera 5F0548'!EK35</f>
        <v>7872.065217391304</v>
      </c>
      <c r="EW36" s="10">
        <f>EL35+'domanda giornaliera 5F0538'!EL35+'domanda giornaliera 5F0539'!EL35+'domanda giornaliera 5F0548'!EL35</f>
        <v>1483.805572826087</v>
      </c>
    </row>
    <row r="37" spans="1:153" x14ac:dyDescent="0.25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>
        <f>(16000/10)*$B$2</f>
        <v>656</v>
      </c>
      <c r="BA37" s="13">
        <f t="shared" ref="BA37:BI37" si="48">(16000/10)*$B$2</f>
        <v>656</v>
      </c>
      <c r="BB37" s="13">
        <f t="shared" si="48"/>
        <v>656</v>
      </c>
      <c r="BC37" s="13">
        <f t="shared" si="48"/>
        <v>656</v>
      </c>
      <c r="BD37" s="13">
        <f t="shared" si="48"/>
        <v>656</v>
      </c>
      <c r="BE37" s="13">
        <f t="shared" si="48"/>
        <v>656</v>
      </c>
      <c r="BF37" s="13">
        <f t="shared" si="48"/>
        <v>656</v>
      </c>
      <c r="BG37" s="13">
        <f t="shared" si="48"/>
        <v>656</v>
      </c>
      <c r="BH37" s="13">
        <f t="shared" si="48"/>
        <v>656</v>
      </c>
      <c r="BI37" s="13">
        <f t="shared" si="48"/>
        <v>656</v>
      </c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>
        <f t="shared" si="38"/>
        <v>1.6900118</v>
      </c>
      <c r="EF37" s="13">
        <f t="shared" si="39"/>
        <v>73.480199999999996</v>
      </c>
      <c r="EG37" s="13">
        <f t="shared" si="40"/>
        <v>470.61111999999997</v>
      </c>
      <c r="EH37" s="13">
        <f t="shared" si="41"/>
        <v>25.338000000000001</v>
      </c>
      <c r="EI37" s="13">
        <f t="shared" si="42"/>
        <v>118.244</v>
      </c>
      <c r="EJ37" s="13">
        <f t="shared" si="43"/>
        <v>820</v>
      </c>
      <c r="EK37" s="13">
        <f t="shared" si="43"/>
        <v>820</v>
      </c>
      <c r="EL37" s="13">
        <f t="shared" si="44"/>
        <v>154.56180000000001</v>
      </c>
      <c r="EO37" s="9" t="s">
        <v>49</v>
      </c>
      <c r="EP37" s="10">
        <f>EE36+'domanda giornaliera 5F0538'!EE36+'domanda giornaliera 5F0539'!EE36+'domanda giornaliera 5F0548'!EE36</f>
        <v>16.224247692391302</v>
      </c>
      <c r="EQ37" s="10">
        <f>EF36+'domanda giornaliera 5F0538'!EF36+'domanda giornaliera 5F0539'!EF36+'domanda giornaliera 5F0548'!EF36</f>
        <v>705.4157641304347</v>
      </c>
      <c r="ER37" s="10">
        <f>EG36+'domanda giornaliera 5F0538'!EG36+'domanda giornaliera 5F0539'!EG36+'domanda giornaliera 5F0548'!EG36</f>
        <v>4517.9041813043477</v>
      </c>
      <c r="ES37" s="10">
        <f>EH36+'domanda giornaliera 5F0538'!EH36+'domanda giornaliera 5F0539'!EH36+'domanda giornaliera 5F0548'!EH36</f>
        <v>243.24681521739129</v>
      </c>
      <c r="ET37" s="10">
        <f>EI36+'domanda giornaliera 5F0538'!EI36+'domanda giornaliera 5F0539'!EI36+'domanda giornaliera 5F0548'!EI36</f>
        <v>1135.1518043478259</v>
      </c>
      <c r="EU37" s="10">
        <f>EJ36+'domanda giornaliera 5F0538'!EJ36+'domanda giornaliera 5F0539'!EJ36+'domanda giornaliera 5F0548'!EJ36</f>
        <v>7872.065217391304</v>
      </c>
      <c r="EV37" s="10">
        <f>EK36+'domanda giornaliera 5F0538'!EK36+'domanda giornaliera 5F0539'!EK36+'domanda giornaliera 5F0548'!EK36</f>
        <v>7872.065217391304</v>
      </c>
      <c r="EW37" s="10">
        <f>EL36+'domanda giornaliera 5F0538'!EL36+'domanda giornaliera 5F0539'!EL36+'domanda giornaliera 5F0548'!EL36</f>
        <v>1483.805572826087</v>
      </c>
    </row>
    <row r="38" spans="1:153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>
        <f>(726000/58)*$B$2</f>
        <v>5132.0689655172409</v>
      </c>
      <c r="BK38" s="13">
        <f t="shared" ref="BK38:BQ38" si="49">(726000/58)*$B$2</f>
        <v>5132.0689655172409</v>
      </c>
      <c r="BL38" s="13">
        <f t="shared" si="49"/>
        <v>5132.0689655172409</v>
      </c>
      <c r="BM38" s="13">
        <f t="shared" si="49"/>
        <v>5132.0689655172409</v>
      </c>
      <c r="BN38" s="13">
        <f t="shared" si="49"/>
        <v>5132.0689655172409</v>
      </c>
      <c r="BO38" s="13">
        <f t="shared" si="49"/>
        <v>5132.0689655172409</v>
      </c>
      <c r="BP38" s="13">
        <f t="shared" si="49"/>
        <v>5132.0689655172409</v>
      </c>
      <c r="BQ38" s="13">
        <f t="shared" si="49"/>
        <v>5132.0689655172409</v>
      </c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>
        <f t="shared" si="38"/>
        <v>1.6900118</v>
      </c>
      <c r="EF38" s="13">
        <f t="shared" si="39"/>
        <v>73.480199999999996</v>
      </c>
      <c r="EG38" s="13">
        <f t="shared" si="40"/>
        <v>470.61111999999997</v>
      </c>
      <c r="EH38" s="13">
        <f t="shared" si="41"/>
        <v>25.338000000000001</v>
      </c>
      <c r="EI38" s="13">
        <f t="shared" si="42"/>
        <v>118.244</v>
      </c>
      <c r="EJ38" s="13">
        <f t="shared" si="43"/>
        <v>820</v>
      </c>
      <c r="EK38" s="13">
        <f t="shared" si="43"/>
        <v>820</v>
      </c>
      <c r="EL38" s="13">
        <f t="shared" si="44"/>
        <v>154.56180000000001</v>
      </c>
      <c r="EO38" s="9" t="s">
        <v>55</v>
      </c>
      <c r="EP38" s="10">
        <f>EE37+'domanda giornaliera 5F0538'!EE37+'domanda giornaliera 5F0539'!EE37+'domanda giornaliera 5F0548'!EE37</f>
        <v>16.224247692391302</v>
      </c>
      <c r="EQ38" s="10">
        <f>EF37+'domanda giornaliera 5F0538'!EF37+'domanda giornaliera 5F0539'!EF37+'domanda giornaliera 5F0548'!EF37</f>
        <v>705.4157641304347</v>
      </c>
      <c r="ER38" s="10">
        <f>EG37+'domanda giornaliera 5F0538'!EG37+'domanda giornaliera 5F0539'!EG37+'domanda giornaliera 5F0548'!EG37</f>
        <v>4517.9041813043477</v>
      </c>
      <c r="ES38" s="10">
        <f>EH37+'domanda giornaliera 5F0538'!EH37+'domanda giornaliera 5F0539'!EH37+'domanda giornaliera 5F0548'!EH37</f>
        <v>243.24681521739129</v>
      </c>
      <c r="ET38" s="10">
        <f>EI37+'domanda giornaliera 5F0538'!EI37+'domanda giornaliera 5F0539'!EI37+'domanda giornaliera 5F0548'!EI37</f>
        <v>1135.1518043478259</v>
      </c>
      <c r="EU38" s="10">
        <f>EJ37+'domanda giornaliera 5F0538'!EJ37+'domanda giornaliera 5F0539'!EJ37+'domanda giornaliera 5F0548'!EJ37</f>
        <v>7872.065217391304</v>
      </c>
      <c r="EV38" s="10">
        <f>EK37+'domanda giornaliera 5F0538'!EK37+'domanda giornaliera 5F0539'!EK37+'domanda giornaliera 5F0548'!EK37</f>
        <v>7872.065217391304</v>
      </c>
      <c r="EW38" s="10">
        <f>EL37+'domanda giornaliera 5F0538'!EL37+'domanda giornaliera 5F0539'!EL37+'domanda giornaliera 5F0548'!EL37</f>
        <v>1483.805572826087</v>
      </c>
    </row>
    <row r="39" spans="1:153" x14ac:dyDescent="0.25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>
        <f>(16000/7)*$B$2</f>
        <v>937.14285714285711</v>
      </c>
      <c r="BS39" s="13">
        <f t="shared" ref="BS39:BX39" si="50">(16000/7)*$B$2</f>
        <v>937.14285714285711</v>
      </c>
      <c r="BT39" s="13">
        <f t="shared" si="50"/>
        <v>937.14285714285711</v>
      </c>
      <c r="BU39" s="13">
        <f t="shared" si="50"/>
        <v>937.14285714285711</v>
      </c>
      <c r="BV39" s="13">
        <f t="shared" si="50"/>
        <v>937.14285714285711</v>
      </c>
      <c r="BW39" s="13">
        <f t="shared" si="50"/>
        <v>937.14285714285711</v>
      </c>
      <c r="BX39" s="13">
        <f t="shared" si="50"/>
        <v>937.14285714285711</v>
      </c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>
        <f t="shared" si="38"/>
        <v>1.6900118</v>
      </c>
      <c r="EF39" s="13">
        <f t="shared" si="39"/>
        <v>73.480199999999996</v>
      </c>
      <c r="EG39" s="13">
        <f t="shared" si="40"/>
        <v>470.61111999999997</v>
      </c>
      <c r="EH39" s="13">
        <f t="shared" si="41"/>
        <v>25.338000000000001</v>
      </c>
      <c r="EI39" s="13">
        <f t="shared" si="42"/>
        <v>118.244</v>
      </c>
      <c r="EJ39" s="13">
        <f t="shared" si="43"/>
        <v>820</v>
      </c>
      <c r="EK39" s="13">
        <f t="shared" si="43"/>
        <v>820</v>
      </c>
      <c r="EL39" s="13">
        <f t="shared" si="44"/>
        <v>154.56180000000001</v>
      </c>
      <c r="EO39" s="9" t="s">
        <v>56</v>
      </c>
      <c r="EP39" s="10">
        <f>EE38+'domanda giornaliera 5F0538'!EE38+'domanda giornaliera 5F0539'!EE38+'domanda giornaliera 5F0548'!EE38</f>
        <v>16.224247692391302</v>
      </c>
      <c r="EQ39" s="10">
        <f>EF38+'domanda giornaliera 5F0538'!EF38+'domanda giornaliera 5F0539'!EF38+'domanda giornaliera 5F0548'!EF38</f>
        <v>705.4157641304347</v>
      </c>
      <c r="ER39" s="10">
        <f>EG38+'domanda giornaliera 5F0538'!EG38+'domanda giornaliera 5F0539'!EG38+'domanda giornaliera 5F0548'!EG38</f>
        <v>4517.9041813043477</v>
      </c>
      <c r="ES39" s="10">
        <f>EH38+'domanda giornaliera 5F0538'!EH38+'domanda giornaliera 5F0539'!EH38+'domanda giornaliera 5F0548'!EH38</f>
        <v>243.24681521739129</v>
      </c>
      <c r="ET39" s="10">
        <f>EI38+'domanda giornaliera 5F0538'!EI38+'domanda giornaliera 5F0539'!EI38+'domanda giornaliera 5F0548'!EI38</f>
        <v>1135.1518043478259</v>
      </c>
      <c r="EU39" s="10">
        <f>EJ38+'domanda giornaliera 5F0538'!EJ38+'domanda giornaliera 5F0539'!EJ38+'domanda giornaliera 5F0548'!EJ38</f>
        <v>7872.065217391304</v>
      </c>
      <c r="EV39" s="10">
        <f>EK38+'domanda giornaliera 5F0538'!EK38+'domanda giornaliera 5F0539'!EK38+'domanda giornaliera 5F0548'!EK38</f>
        <v>7872.065217391304</v>
      </c>
      <c r="EW39" s="10">
        <f>EL38+'domanda giornaliera 5F0538'!EL38+'domanda giornaliera 5F0539'!EL38+'domanda giornaliera 5F0548'!EL38</f>
        <v>1483.805572826087</v>
      </c>
    </row>
    <row r="40" spans="1:153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>
        <f>(180000/5)*$B$2</f>
        <v>14760</v>
      </c>
      <c r="BZ40" s="13">
        <f t="shared" ref="BZ40:CC40" si="51">(180000/5)*$B$2</f>
        <v>14760</v>
      </c>
      <c r="CA40" s="13">
        <f t="shared" si="51"/>
        <v>14760</v>
      </c>
      <c r="CB40" s="13">
        <f t="shared" si="51"/>
        <v>14760</v>
      </c>
      <c r="CC40" s="13">
        <f t="shared" si="51"/>
        <v>14760</v>
      </c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>
        <f t="shared" si="38"/>
        <v>1.6900118</v>
      </c>
      <c r="EF40" s="13">
        <f t="shared" si="39"/>
        <v>73.480199999999996</v>
      </c>
      <c r="EG40" s="13">
        <f t="shared" si="40"/>
        <v>470.61111999999997</v>
      </c>
      <c r="EH40" s="13">
        <f t="shared" si="41"/>
        <v>25.338000000000001</v>
      </c>
      <c r="EI40" s="13">
        <f t="shared" si="42"/>
        <v>118.244</v>
      </c>
      <c r="EJ40" s="13">
        <f t="shared" si="43"/>
        <v>820</v>
      </c>
      <c r="EK40" s="13">
        <f t="shared" si="43"/>
        <v>820</v>
      </c>
      <c r="EL40" s="13">
        <f t="shared" si="44"/>
        <v>154.56180000000001</v>
      </c>
      <c r="EO40" s="9" t="s">
        <v>57</v>
      </c>
      <c r="EP40" s="10">
        <f>EE39+'domanda giornaliera 5F0538'!EE39+'domanda giornaliera 5F0539'!EE39+'domanda giornaliera 5F0548'!EE39</f>
        <v>16.224247692391302</v>
      </c>
      <c r="EQ40" s="10">
        <f>EF39+'domanda giornaliera 5F0538'!EF39+'domanda giornaliera 5F0539'!EF39+'domanda giornaliera 5F0548'!EF39</f>
        <v>705.4157641304347</v>
      </c>
      <c r="ER40" s="10">
        <f>EG39+'domanda giornaliera 5F0538'!EG39+'domanda giornaliera 5F0539'!EG39+'domanda giornaliera 5F0548'!EG39</f>
        <v>4517.9041813043477</v>
      </c>
      <c r="ES40" s="10">
        <f>EH39+'domanda giornaliera 5F0538'!EH39+'domanda giornaliera 5F0539'!EH39+'domanda giornaliera 5F0548'!EH39</f>
        <v>243.24681521739129</v>
      </c>
      <c r="ET40" s="10">
        <f>EI39+'domanda giornaliera 5F0538'!EI39+'domanda giornaliera 5F0539'!EI39+'domanda giornaliera 5F0548'!EI39</f>
        <v>1135.1518043478259</v>
      </c>
      <c r="EU40" s="10">
        <f>EJ39+'domanda giornaliera 5F0538'!EJ39+'domanda giornaliera 5F0539'!EJ39+'domanda giornaliera 5F0548'!EJ39</f>
        <v>7872.065217391304</v>
      </c>
      <c r="EV40" s="10">
        <f>EK39+'domanda giornaliera 5F0538'!EK39+'domanda giornaliera 5F0539'!EK39+'domanda giornaliera 5F0548'!EK39</f>
        <v>7872.065217391304</v>
      </c>
      <c r="EW40" s="10">
        <f>EL39+'domanda giornaliera 5F0538'!EL39+'domanda giornaliera 5F0539'!EL39+'domanda giornaliera 5F0548'!EL39</f>
        <v>1483.805572826087</v>
      </c>
    </row>
    <row r="41" spans="1:153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>
        <f>(10000/3)*$B$2</f>
        <v>1366.6666666666667</v>
      </c>
      <c r="CE41" s="13">
        <f t="shared" ref="CE41:CF41" si="52">(10000/3)*$B$2</f>
        <v>1366.6666666666667</v>
      </c>
      <c r="CF41" s="13">
        <f t="shared" si="52"/>
        <v>1366.6666666666667</v>
      </c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>
        <f t="shared" ref="EE41:EE46" si="53">((700000/6)*$B$2)*$B$8</f>
        <v>98.584021666666672</v>
      </c>
      <c r="EF41" s="13">
        <f t="shared" ref="EF41:EF46" si="54">((700000/6)*$B$2)*$B$11</f>
        <v>4286.3450000000003</v>
      </c>
      <c r="EG41" s="13">
        <f t="shared" ref="EG41:EG46" si="55">((700000/6)*$B$2)*$B$6</f>
        <v>27452.315333333332</v>
      </c>
      <c r="EH41" s="13">
        <f t="shared" ref="EH41:EH46" si="56">((700000/6)*$B$2)*$B$10</f>
        <v>1478.0500000000002</v>
      </c>
      <c r="EI41" s="13">
        <f t="shared" ref="EI41:EI46" si="57">((700000/6)*$B$2)*$B$7</f>
        <v>6897.5666666666666</v>
      </c>
      <c r="EJ41" s="13">
        <f t="shared" ref="EJ41:EK46" si="58">(700000/6)*$B$2</f>
        <v>47833.333333333336</v>
      </c>
      <c r="EK41" s="13">
        <f t="shared" si="58"/>
        <v>47833.333333333336</v>
      </c>
      <c r="EL41" s="13">
        <f t="shared" ref="EL41:EL46" si="59">((700000/6)*$B$2)*$B$9</f>
        <v>9016.1049999999996</v>
      </c>
      <c r="EO41" s="9" t="s">
        <v>58</v>
      </c>
      <c r="EP41" s="10">
        <f>EE40+'domanda giornaliera 5F0538'!EE40+'domanda giornaliera 5F0539'!EE40+'domanda giornaliera 5F0548'!EE40</f>
        <v>16.224247692391302</v>
      </c>
      <c r="EQ41" s="10">
        <f>EF40+'domanda giornaliera 5F0538'!EF40+'domanda giornaliera 5F0539'!EF40+'domanda giornaliera 5F0548'!EF40</f>
        <v>705.4157641304347</v>
      </c>
      <c r="ER41" s="10">
        <f>EG40+'domanda giornaliera 5F0538'!EG40+'domanda giornaliera 5F0539'!EG40+'domanda giornaliera 5F0548'!EG40</f>
        <v>4517.9041813043477</v>
      </c>
      <c r="ES41" s="10">
        <f>EH40+'domanda giornaliera 5F0538'!EH40+'domanda giornaliera 5F0539'!EH40+'domanda giornaliera 5F0548'!EH40</f>
        <v>243.24681521739129</v>
      </c>
      <c r="ET41" s="10">
        <f>EI40+'domanda giornaliera 5F0538'!EI40+'domanda giornaliera 5F0539'!EI40+'domanda giornaliera 5F0548'!EI40</f>
        <v>1135.1518043478259</v>
      </c>
      <c r="EU41" s="10">
        <f>EJ40+'domanda giornaliera 5F0538'!EJ40+'domanda giornaliera 5F0539'!EJ40+'domanda giornaliera 5F0548'!EJ40</f>
        <v>7872.065217391304</v>
      </c>
      <c r="EV41" s="10">
        <f>EK40+'domanda giornaliera 5F0538'!EK40+'domanda giornaliera 5F0539'!EK40+'domanda giornaliera 5F0548'!EK40</f>
        <v>7872.065217391304</v>
      </c>
      <c r="EW41" s="10">
        <f>EL40+'domanda giornaliera 5F0538'!EL40+'domanda giornaliera 5F0539'!EL40+'domanda giornaliera 5F0548'!EL40</f>
        <v>1483.805572826087</v>
      </c>
    </row>
    <row r="42" spans="1:153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>
        <f>(600000/7)*$B$2</f>
        <v>35142.857142857138</v>
      </c>
      <c r="CH42" s="13">
        <f t="shared" ref="CH42:CM42" si="60">(600000/7)*$B$2</f>
        <v>35142.857142857138</v>
      </c>
      <c r="CI42" s="13">
        <f t="shared" si="60"/>
        <v>35142.857142857138</v>
      </c>
      <c r="CJ42" s="13">
        <f t="shared" si="60"/>
        <v>35142.857142857138</v>
      </c>
      <c r="CK42" s="13">
        <f t="shared" si="60"/>
        <v>35142.857142857138</v>
      </c>
      <c r="CL42" s="13">
        <f t="shared" si="60"/>
        <v>35142.857142857138</v>
      </c>
      <c r="CM42" s="13">
        <f t="shared" si="60"/>
        <v>35142.857142857138</v>
      </c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>
        <f t="shared" si="53"/>
        <v>98.584021666666672</v>
      </c>
      <c r="EF42" s="13">
        <f t="shared" si="54"/>
        <v>4286.3450000000003</v>
      </c>
      <c r="EG42" s="13">
        <f t="shared" si="55"/>
        <v>27452.315333333332</v>
      </c>
      <c r="EH42" s="13">
        <f t="shared" si="56"/>
        <v>1478.0500000000002</v>
      </c>
      <c r="EI42" s="13">
        <f t="shared" si="57"/>
        <v>6897.5666666666666</v>
      </c>
      <c r="EJ42" s="13">
        <f t="shared" si="58"/>
        <v>47833.333333333336</v>
      </c>
      <c r="EK42" s="13">
        <f t="shared" si="58"/>
        <v>47833.333333333336</v>
      </c>
      <c r="EL42" s="13">
        <f t="shared" si="59"/>
        <v>9016.1049999999996</v>
      </c>
      <c r="EO42" s="9" t="s">
        <v>54</v>
      </c>
      <c r="EP42" s="10">
        <f>EE41+'domanda giornaliera 5F0538'!EE41+'domanda giornaliera 5F0539'!EE41+'domanda giornaliera 5F0548'!EE41</f>
        <v>113.11825755905798</v>
      </c>
      <c r="EQ42" s="10">
        <f>EF41+'domanda giornaliera 5F0538'!EF41+'domanda giornaliera 5F0539'!EF41+'domanda giornaliera 5F0548'!EF41</f>
        <v>4918.2805641304349</v>
      </c>
      <c r="ER42" s="10">
        <f>EG41+'domanda giornaliera 5F0538'!EG41+'domanda giornaliera 5F0539'!EG41+'domanda giornaliera 5F0548'!EG41</f>
        <v>31499.608394637678</v>
      </c>
      <c r="ES42" s="10">
        <f>EH41+'domanda giornaliera 5F0538'!EH41+'domanda giornaliera 5F0539'!EH41+'domanda giornaliera 5F0548'!EH41</f>
        <v>1695.9588152173915</v>
      </c>
      <c r="ET42" s="10">
        <f>EI41+'domanda giornaliera 5F0538'!EI41+'domanda giornaliera 5F0539'!EI41+'domanda giornaliera 5F0548'!EI41</f>
        <v>7914.4744710144923</v>
      </c>
      <c r="EU42" s="10">
        <f>EJ41+'domanda giornaliera 5F0538'!EJ41+'domanda giornaliera 5F0539'!EJ41+'domanda giornaliera 5F0548'!EJ41</f>
        <v>54885.39855072464</v>
      </c>
      <c r="EV42" s="10">
        <f>EK41+'domanda giornaliera 5F0538'!EK41+'domanda giornaliera 5F0539'!EK41+'domanda giornaliera 5F0548'!EK41</f>
        <v>54885.39855072464</v>
      </c>
      <c r="EW42" s="10">
        <f>EL41+'domanda giornaliera 5F0538'!EL41+'domanda giornaliera 5F0539'!EL41+'domanda giornaliera 5F0548'!EL41</f>
        <v>10345.348772826086</v>
      </c>
    </row>
    <row r="43" spans="1:153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>
        <f>(17500/10)*$B$2</f>
        <v>717.5</v>
      </c>
      <c r="CO43" s="13">
        <f t="shared" ref="CO43:CW43" si="61">(17500/10)*$B$2</f>
        <v>717.5</v>
      </c>
      <c r="CP43" s="13">
        <f t="shared" si="61"/>
        <v>717.5</v>
      </c>
      <c r="CQ43" s="13">
        <f t="shared" si="61"/>
        <v>717.5</v>
      </c>
      <c r="CR43" s="13">
        <f t="shared" si="61"/>
        <v>717.5</v>
      </c>
      <c r="CS43" s="13">
        <f t="shared" si="61"/>
        <v>717.5</v>
      </c>
      <c r="CT43" s="13">
        <f t="shared" si="61"/>
        <v>717.5</v>
      </c>
      <c r="CU43" s="13">
        <f t="shared" si="61"/>
        <v>717.5</v>
      </c>
      <c r="CV43" s="13">
        <f t="shared" si="61"/>
        <v>717.5</v>
      </c>
      <c r="CW43" s="13">
        <f t="shared" si="61"/>
        <v>717.5</v>
      </c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>
        <f t="shared" si="53"/>
        <v>98.584021666666672</v>
      </c>
      <c r="EF43" s="13">
        <f t="shared" si="54"/>
        <v>4286.3450000000003</v>
      </c>
      <c r="EG43" s="13">
        <f t="shared" si="55"/>
        <v>27452.315333333332</v>
      </c>
      <c r="EH43" s="13">
        <f t="shared" si="56"/>
        <v>1478.0500000000002</v>
      </c>
      <c r="EI43" s="13">
        <f t="shared" si="57"/>
        <v>6897.5666666666666</v>
      </c>
      <c r="EJ43" s="13">
        <f t="shared" si="58"/>
        <v>47833.333333333336</v>
      </c>
      <c r="EK43" s="13">
        <f t="shared" si="58"/>
        <v>47833.333333333336</v>
      </c>
      <c r="EL43" s="13">
        <f t="shared" si="59"/>
        <v>9016.1049999999996</v>
      </c>
      <c r="EO43" s="9" t="s">
        <v>60</v>
      </c>
      <c r="EP43" s="10">
        <f>EE42+'domanda giornaliera 5F0538'!EE42+'domanda giornaliera 5F0539'!EE42+'domanda giornaliera 5F0548'!EE42</f>
        <v>110.68113688405798</v>
      </c>
      <c r="EQ43" s="10">
        <f>EF42+'domanda giornaliera 5F0538'!EF42+'domanda giornaliera 5F0539'!EF42+'domanda giornaliera 5F0548'!EF42</f>
        <v>4812.3167391304351</v>
      </c>
      <c r="ER43" s="10">
        <f>EG42+'domanda giornaliera 5F0538'!EG42+'domanda giornaliera 5F0539'!EG42+'domanda giornaliera 5F0548'!EG42</f>
        <v>30820.952724637678</v>
      </c>
      <c r="ES43" s="10">
        <f>EH42+'domanda giornaliera 5F0538'!EH42+'domanda giornaliera 5F0539'!EH42+'domanda giornaliera 5F0548'!EH42</f>
        <v>1659.4195652173914</v>
      </c>
      <c r="ET43" s="10">
        <f>EI42+'domanda giornaliera 5F0538'!EI42+'domanda giornaliera 5F0539'!EI42+'domanda giornaliera 5F0548'!EI42</f>
        <v>7743.9579710144926</v>
      </c>
      <c r="EU43" s="10">
        <f>EJ42+'domanda giornaliera 5F0538'!EJ42+'domanda giornaliera 5F0539'!EJ42+'domanda giornaliera 5F0548'!EJ42</f>
        <v>53702.89855072464</v>
      </c>
      <c r="EV43" s="10">
        <f>EK42+'domanda giornaliera 5F0538'!EK42+'domanda giornaliera 5F0539'!EK42+'domanda giornaliera 5F0548'!EK42</f>
        <v>53702.89855072464</v>
      </c>
      <c r="EW43" s="10">
        <f>EL42+'domanda giornaliera 5F0538'!EL42+'domanda giornaliera 5F0539'!EL42+'domanda giornaliera 5F0548'!EL42</f>
        <v>10122.459347826087</v>
      </c>
    </row>
    <row r="44" spans="1:153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>
        <f>(920000/10)*$B$2</f>
        <v>37720</v>
      </c>
      <c r="CY44" s="13">
        <f t="shared" ref="CY44:DG46" si="62">(920000/10)*$B$2</f>
        <v>37720</v>
      </c>
      <c r="CZ44" s="13">
        <f t="shared" si="62"/>
        <v>37720</v>
      </c>
      <c r="DA44" s="13">
        <f t="shared" si="62"/>
        <v>37720</v>
      </c>
      <c r="DB44" s="13">
        <f t="shared" si="62"/>
        <v>37720</v>
      </c>
      <c r="DC44" s="13">
        <f t="shared" si="62"/>
        <v>37720</v>
      </c>
      <c r="DD44" s="13">
        <f t="shared" si="62"/>
        <v>37720</v>
      </c>
      <c r="DE44" s="13">
        <f t="shared" si="62"/>
        <v>37720</v>
      </c>
      <c r="DF44" s="13">
        <f t="shared" si="62"/>
        <v>37720</v>
      </c>
      <c r="DG44" s="13">
        <f t="shared" si="62"/>
        <v>37720</v>
      </c>
      <c r="DH44" s="13"/>
      <c r="DI44" s="13"/>
      <c r="DJ44" s="13"/>
      <c r="DK44" s="13"/>
      <c r="DL44" s="13"/>
      <c r="DM44" s="13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>
        <f t="shared" si="53"/>
        <v>98.584021666666672</v>
      </c>
      <c r="EF44" s="13">
        <f t="shared" si="54"/>
        <v>4286.3450000000003</v>
      </c>
      <c r="EG44" s="13">
        <f t="shared" si="55"/>
        <v>27452.315333333332</v>
      </c>
      <c r="EH44" s="13">
        <f t="shared" si="56"/>
        <v>1478.0500000000002</v>
      </c>
      <c r="EI44" s="13">
        <f t="shared" si="57"/>
        <v>6897.5666666666666</v>
      </c>
      <c r="EJ44" s="13">
        <f t="shared" si="58"/>
        <v>47833.333333333336</v>
      </c>
      <c r="EK44" s="13">
        <f t="shared" si="58"/>
        <v>47833.333333333336</v>
      </c>
      <c r="EL44" s="13">
        <f t="shared" si="59"/>
        <v>9016.1049999999996</v>
      </c>
      <c r="EO44" s="9" t="s">
        <v>61</v>
      </c>
      <c r="EP44" s="10">
        <f>EE43+'domanda giornaliera 5F0538'!EE43+'domanda giornaliera 5F0539'!EE43+'domanda giornaliera 5F0548'!EE43</f>
        <v>110.68113688405798</v>
      </c>
      <c r="EQ44" s="10">
        <f>EF43+'domanda giornaliera 5F0538'!EF43+'domanda giornaliera 5F0539'!EF43+'domanda giornaliera 5F0548'!EF43</f>
        <v>4812.3167391304351</v>
      </c>
      <c r="ER44" s="10">
        <f>EG43+'domanda giornaliera 5F0538'!EG43+'domanda giornaliera 5F0539'!EG43+'domanda giornaliera 5F0548'!EG43</f>
        <v>30820.952724637678</v>
      </c>
      <c r="ES44" s="10">
        <f>EH43+'domanda giornaliera 5F0538'!EH43+'domanda giornaliera 5F0539'!EH43+'domanda giornaliera 5F0548'!EH43</f>
        <v>1659.4195652173914</v>
      </c>
      <c r="ET44" s="10">
        <f>EI43+'domanda giornaliera 5F0538'!EI43+'domanda giornaliera 5F0539'!EI43+'domanda giornaliera 5F0548'!EI43</f>
        <v>7743.9579710144926</v>
      </c>
      <c r="EU44" s="10">
        <f>EJ43+'domanda giornaliera 5F0538'!EJ43+'domanda giornaliera 5F0539'!EJ43+'domanda giornaliera 5F0548'!EJ43</f>
        <v>53702.89855072464</v>
      </c>
      <c r="EV44" s="10">
        <f>EK43+'domanda giornaliera 5F0538'!EK43+'domanda giornaliera 5F0539'!EK43+'domanda giornaliera 5F0548'!EK43</f>
        <v>53702.89855072464</v>
      </c>
      <c r="EW44" s="10">
        <f>EL43+'domanda giornaliera 5F0538'!EL43+'domanda giornaliera 5F0539'!EL43+'domanda giornaliera 5F0548'!EL43</f>
        <v>10122.459347826087</v>
      </c>
    </row>
    <row r="45" spans="1:153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>
        <f>(36000/17)*$B$2</f>
        <v>868.23529411764696</v>
      </c>
      <c r="DI45" s="13">
        <f t="shared" ref="DI45:DM46" si="63">(36000/17)*$B$2</f>
        <v>868.23529411764696</v>
      </c>
      <c r="DJ45" s="13">
        <f t="shared" si="63"/>
        <v>868.23529411764696</v>
      </c>
      <c r="DK45" s="13">
        <f t="shared" si="63"/>
        <v>868.23529411764696</v>
      </c>
      <c r="DL45" s="13">
        <f t="shared" si="63"/>
        <v>868.23529411764696</v>
      </c>
      <c r="DM45" s="13">
        <f t="shared" si="63"/>
        <v>868.23529411764696</v>
      </c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>
        <f t="shared" si="53"/>
        <v>98.584021666666672</v>
      </c>
      <c r="EF45" s="13">
        <f t="shared" si="54"/>
        <v>4286.3450000000003</v>
      </c>
      <c r="EG45" s="13">
        <f t="shared" si="55"/>
        <v>27452.315333333332</v>
      </c>
      <c r="EH45" s="13">
        <f t="shared" si="56"/>
        <v>1478.0500000000002</v>
      </c>
      <c r="EI45" s="13">
        <f t="shared" si="57"/>
        <v>6897.5666666666666</v>
      </c>
      <c r="EJ45" s="13">
        <f t="shared" si="58"/>
        <v>47833.333333333336</v>
      </c>
      <c r="EK45" s="13">
        <f t="shared" si="58"/>
        <v>47833.333333333336</v>
      </c>
      <c r="EL45" s="13">
        <f t="shared" si="59"/>
        <v>9016.1049999999996</v>
      </c>
      <c r="EO45" s="9" t="s">
        <v>62</v>
      </c>
      <c r="EP45" s="10">
        <f>EE44+'domanda giornaliera 5F0538'!EE44+'domanda giornaliera 5F0539'!EE44+'domanda giornaliera 5F0548'!EE44</f>
        <v>110.68113688405798</v>
      </c>
      <c r="EQ45" s="10">
        <f>EF44+'domanda giornaliera 5F0538'!EF44+'domanda giornaliera 5F0539'!EF44+'domanda giornaliera 5F0548'!EF44</f>
        <v>4812.3167391304351</v>
      </c>
      <c r="ER45" s="10">
        <f>EG44+'domanda giornaliera 5F0538'!EG44+'domanda giornaliera 5F0539'!EG44+'domanda giornaliera 5F0548'!EG44</f>
        <v>30820.952724637678</v>
      </c>
      <c r="ES45" s="10">
        <f>EH44+'domanda giornaliera 5F0538'!EH44+'domanda giornaliera 5F0539'!EH44+'domanda giornaliera 5F0548'!EH44</f>
        <v>1659.4195652173914</v>
      </c>
      <c r="ET45" s="10">
        <f>EI44+'domanda giornaliera 5F0538'!EI44+'domanda giornaliera 5F0539'!EI44+'domanda giornaliera 5F0548'!EI44</f>
        <v>7743.9579710144926</v>
      </c>
      <c r="EU45" s="10">
        <f>EJ44+'domanda giornaliera 5F0538'!EJ44+'domanda giornaliera 5F0539'!EJ44+'domanda giornaliera 5F0548'!EJ44</f>
        <v>53702.89855072464</v>
      </c>
      <c r="EV45" s="10">
        <f>EK44+'domanda giornaliera 5F0538'!EK44+'domanda giornaliera 5F0539'!EK44+'domanda giornaliera 5F0548'!EK44</f>
        <v>53702.89855072464</v>
      </c>
      <c r="EW45" s="10">
        <f>EL44+'domanda giornaliera 5F0538'!EL44+'domanda giornaliera 5F0539'!EL44+'domanda giornaliera 5F0548'!EL44</f>
        <v>10122.459347826087</v>
      </c>
    </row>
    <row r="46" spans="1:153" s="4" customFormat="1" x14ac:dyDescent="0.25">
      <c r="A46" s="18"/>
      <c r="B46" s="18"/>
      <c r="C46" s="13">
        <f>(716000/11)*$B$2</f>
        <v>26687.272727272724</v>
      </c>
      <c r="D46" s="13">
        <f t="shared" ref="D46:M46" si="64">(716000/11)*$B$2</f>
        <v>26687.272727272724</v>
      </c>
      <c r="E46" s="13">
        <f t="shared" si="64"/>
        <v>26687.272727272724</v>
      </c>
      <c r="F46" s="13">
        <f t="shared" si="64"/>
        <v>26687.272727272724</v>
      </c>
      <c r="G46" s="13">
        <f t="shared" si="64"/>
        <v>26687.272727272724</v>
      </c>
      <c r="H46" s="13">
        <f t="shared" si="64"/>
        <v>26687.272727272724</v>
      </c>
      <c r="I46" s="13">
        <f t="shared" si="64"/>
        <v>26687.272727272724</v>
      </c>
      <c r="J46" s="13">
        <f t="shared" si="64"/>
        <v>26687.272727272724</v>
      </c>
      <c r="K46" s="13">
        <f t="shared" si="64"/>
        <v>26687.272727272724</v>
      </c>
      <c r="L46" s="13">
        <f t="shared" si="64"/>
        <v>26687.272727272724</v>
      </c>
      <c r="M46" s="13">
        <f t="shared" si="64"/>
        <v>26687.272727272724</v>
      </c>
      <c r="N46" s="13">
        <f>7200*$B$2</f>
        <v>2952</v>
      </c>
      <c r="O46" s="13">
        <f t="shared" ref="O46:W46" si="65">7200*$B$2</f>
        <v>2952</v>
      </c>
      <c r="P46" s="13">
        <f t="shared" si="65"/>
        <v>2952</v>
      </c>
      <c r="Q46" s="13">
        <f t="shared" si="65"/>
        <v>2952</v>
      </c>
      <c r="R46" s="13">
        <f t="shared" si="65"/>
        <v>2952</v>
      </c>
      <c r="S46" s="13">
        <f t="shared" si="65"/>
        <v>2952</v>
      </c>
      <c r="T46" s="13">
        <f t="shared" si="65"/>
        <v>2952</v>
      </c>
      <c r="U46" s="13">
        <f t="shared" si="65"/>
        <v>2952</v>
      </c>
      <c r="V46" s="13">
        <f t="shared" si="65"/>
        <v>2952</v>
      </c>
      <c r="W46" s="13">
        <f t="shared" si="65"/>
        <v>2952</v>
      </c>
      <c r="X46" s="13">
        <f>(121500/10)*$B$2</f>
        <v>4981.5</v>
      </c>
      <c r="Y46" s="13">
        <f t="shared" ref="Y46:AG46" si="66">(121500/10)*$B$2</f>
        <v>4981.5</v>
      </c>
      <c r="Z46" s="13">
        <f t="shared" si="66"/>
        <v>4981.5</v>
      </c>
      <c r="AA46" s="13">
        <f t="shared" si="66"/>
        <v>4981.5</v>
      </c>
      <c r="AB46" s="13">
        <f t="shared" si="66"/>
        <v>4981.5</v>
      </c>
      <c r="AC46" s="13">
        <f t="shared" si="66"/>
        <v>4981.5</v>
      </c>
      <c r="AD46" s="13">
        <f t="shared" si="66"/>
        <v>4981.5</v>
      </c>
      <c r="AE46" s="13">
        <f t="shared" si="66"/>
        <v>4981.5</v>
      </c>
      <c r="AF46" s="13">
        <f t="shared" si="66"/>
        <v>4981.5</v>
      </c>
      <c r="AG46" s="13">
        <f t="shared" si="66"/>
        <v>4981.5</v>
      </c>
      <c r="AH46" s="13">
        <f>(16000/8)*$B$2</f>
        <v>820</v>
      </c>
      <c r="AI46" s="13">
        <f t="shared" ref="AI46:AO46" si="67">(16000/8)*$B$2</f>
        <v>820</v>
      </c>
      <c r="AJ46" s="13">
        <f t="shared" si="67"/>
        <v>820</v>
      </c>
      <c r="AK46" s="13">
        <f t="shared" si="67"/>
        <v>820</v>
      </c>
      <c r="AL46" s="13">
        <f t="shared" si="67"/>
        <v>820</v>
      </c>
      <c r="AM46" s="13">
        <f t="shared" si="67"/>
        <v>820</v>
      </c>
      <c r="AN46" s="13">
        <f t="shared" si="67"/>
        <v>820</v>
      </c>
      <c r="AO46" s="13">
        <f t="shared" si="67"/>
        <v>820</v>
      </c>
      <c r="AP46" s="13">
        <f>(700000/6)*$B$2</f>
        <v>47833.333333333336</v>
      </c>
      <c r="AQ46" s="13">
        <f t="shared" ref="AQ46:AU46" si="68">(700000/6)*$B$2</f>
        <v>47833.333333333336</v>
      </c>
      <c r="AR46" s="13">
        <f t="shared" si="68"/>
        <v>47833.333333333336</v>
      </c>
      <c r="AS46" s="13">
        <f t="shared" si="68"/>
        <v>47833.333333333336</v>
      </c>
      <c r="AT46" s="13">
        <f t="shared" si="68"/>
        <v>47833.333333333336</v>
      </c>
      <c r="AU46" s="13">
        <f t="shared" si="68"/>
        <v>47833.333333333336</v>
      </c>
      <c r="AV46" s="13">
        <f>(120000/4)*$B$2</f>
        <v>12300</v>
      </c>
      <c r="AW46" s="13">
        <f t="shared" ref="AW46:AY46" si="69">(120000/4)*$B$2</f>
        <v>12300</v>
      </c>
      <c r="AX46" s="13">
        <f t="shared" si="69"/>
        <v>12300</v>
      </c>
      <c r="AY46" s="13">
        <f t="shared" si="69"/>
        <v>12300</v>
      </c>
      <c r="AZ46" s="13">
        <f>(16000/10)*$B$2</f>
        <v>656</v>
      </c>
      <c r="BA46" s="13">
        <f t="shared" ref="BA46:BI46" si="70">(16000/10)*$B$2</f>
        <v>656</v>
      </c>
      <c r="BB46" s="13">
        <f t="shared" si="70"/>
        <v>656</v>
      </c>
      <c r="BC46" s="13">
        <f t="shared" si="70"/>
        <v>656</v>
      </c>
      <c r="BD46" s="13">
        <f t="shared" si="70"/>
        <v>656</v>
      </c>
      <c r="BE46" s="13">
        <f t="shared" si="70"/>
        <v>656</v>
      </c>
      <c r="BF46" s="13">
        <f t="shared" si="70"/>
        <v>656</v>
      </c>
      <c r="BG46" s="13">
        <f t="shared" si="70"/>
        <v>656</v>
      </c>
      <c r="BH46" s="13">
        <f t="shared" si="70"/>
        <v>656</v>
      </c>
      <c r="BI46" s="13">
        <f t="shared" si="70"/>
        <v>656</v>
      </c>
      <c r="BJ46" s="13">
        <f>(726000/58)*$B$2</f>
        <v>5132.0689655172409</v>
      </c>
      <c r="BK46" s="13">
        <f t="shared" ref="BK46:BQ46" si="71">(726000/58)*$B$2</f>
        <v>5132.0689655172409</v>
      </c>
      <c r="BL46" s="13">
        <f t="shared" si="71"/>
        <v>5132.0689655172409</v>
      </c>
      <c r="BM46" s="13">
        <f t="shared" si="71"/>
        <v>5132.0689655172409</v>
      </c>
      <c r="BN46" s="13">
        <f t="shared" si="71"/>
        <v>5132.0689655172409</v>
      </c>
      <c r="BO46" s="13">
        <f t="shared" si="71"/>
        <v>5132.0689655172409</v>
      </c>
      <c r="BP46" s="13">
        <f t="shared" si="71"/>
        <v>5132.0689655172409</v>
      </c>
      <c r="BQ46" s="13">
        <f t="shared" si="71"/>
        <v>5132.0689655172409</v>
      </c>
      <c r="BR46" s="13">
        <f>(16000/7)*$B$2</f>
        <v>937.14285714285711</v>
      </c>
      <c r="BS46" s="13">
        <f t="shared" ref="BS46:BX46" si="72">(16000/7)*$B$2</f>
        <v>937.14285714285711</v>
      </c>
      <c r="BT46" s="13">
        <f t="shared" si="72"/>
        <v>937.14285714285711</v>
      </c>
      <c r="BU46" s="13">
        <f t="shared" si="72"/>
        <v>937.14285714285711</v>
      </c>
      <c r="BV46" s="13">
        <f t="shared" si="72"/>
        <v>937.14285714285711</v>
      </c>
      <c r="BW46" s="13">
        <f t="shared" si="72"/>
        <v>937.14285714285711</v>
      </c>
      <c r="BX46" s="13">
        <f t="shared" si="72"/>
        <v>937.14285714285711</v>
      </c>
      <c r="BY46" s="13">
        <f>(180000/5)*$B$2</f>
        <v>14760</v>
      </c>
      <c r="BZ46" s="13">
        <f t="shared" ref="BZ46:CC46" si="73">(180000/5)*$B$2</f>
        <v>14760</v>
      </c>
      <c r="CA46" s="13">
        <f t="shared" si="73"/>
        <v>14760</v>
      </c>
      <c r="CB46" s="13">
        <f t="shared" si="73"/>
        <v>14760</v>
      </c>
      <c r="CC46" s="13">
        <f t="shared" si="73"/>
        <v>14760</v>
      </c>
      <c r="CD46" s="13">
        <f>(10000/3)*$B$2</f>
        <v>1366.6666666666667</v>
      </c>
      <c r="CE46" s="13">
        <f t="shared" ref="CE46:CF46" si="74">(10000/3)*$B$2</f>
        <v>1366.6666666666667</v>
      </c>
      <c r="CF46" s="13">
        <f t="shared" si="74"/>
        <v>1366.6666666666667</v>
      </c>
      <c r="CG46" s="13">
        <f>(600000/7)*$B$2</f>
        <v>35142.857142857138</v>
      </c>
      <c r="CH46" s="13">
        <f t="shared" ref="CH46:CM46" si="75">(600000/7)*$B$2</f>
        <v>35142.857142857138</v>
      </c>
      <c r="CI46" s="13">
        <f t="shared" si="75"/>
        <v>35142.857142857138</v>
      </c>
      <c r="CJ46" s="13">
        <f t="shared" si="75"/>
        <v>35142.857142857138</v>
      </c>
      <c r="CK46" s="13">
        <f t="shared" si="75"/>
        <v>35142.857142857138</v>
      </c>
      <c r="CL46" s="13">
        <f t="shared" si="75"/>
        <v>35142.857142857138</v>
      </c>
      <c r="CM46" s="13">
        <f t="shared" si="75"/>
        <v>35142.857142857138</v>
      </c>
      <c r="CN46" s="13">
        <f>(17500/10)*$B$2</f>
        <v>717.5</v>
      </c>
      <c r="CO46" s="13">
        <f t="shared" ref="CO46:CW46" si="76">(17500/10)*$B$2</f>
        <v>717.5</v>
      </c>
      <c r="CP46" s="13">
        <f t="shared" si="76"/>
        <v>717.5</v>
      </c>
      <c r="CQ46" s="13">
        <f t="shared" si="76"/>
        <v>717.5</v>
      </c>
      <c r="CR46" s="13">
        <f t="shared" si="76"/>
        <v>717.5</v>
      </c>
      <c r="CS46" s="13">
        <f t="shared" si="76"/>
        <v>717.5</v>
      </c>
      <c r="CT46" s="13">
        <f t="shared" si="76"/>
        <v>717.5</v>
      </c>
      <c r="CU46" s="13">
        <f t="shared" si="76"/>
        <v>717.5</v>
      </c>
      <c r="CV46" s="13">
        <f t="shared" si="76"/>
        <v>717.5</v>
      </c>
      <c r="CW46" s="13">
        <f t="shared" si="76"/>
        <v>717.5</v>
      </c>
      <c r="CX46" s="13">
        <f>(920000/10)*$B$2</f>
        <v>37720</v>
      </c>
      <c r="CY46" s="13">
        <f t="shared" si="62"/>
        <v>37720</v>
      </c>
      <c r="CZ46" s="13">
        <f t="shared" si="62"/>
        <v>37720</v>
      </c>
      <c r="DA46" s="13">
        <f t="shared" si="62"/>
        <v>37720</v>
      </c>
      <c r="DB46" s="13">
        <f t="shared" si="62"/>
        <v>37720</v>
      </c>
      <c r="DC46" s="13">
        <f t="shared" si="62"/>
        <v>37720</v>
      </c>
      <c r="DD46" s="13">
        <f t="shared" si="62"/>
        <v>37720</v>
      </c>
      <c r="DE46" s="13">
        <f t="shared" si="62"/>
        <v>37720</v>
      </c>
      <c r="DF46" s="13">
        <f t="shared" si="62"/>
        <v>37720</v>
      </c>
      <c r="DG46" s="13">
        <f t="shared" si="62"/>
        <v>37720</v>
      </c>
      <c r="DH46" s="13">
        <f>(36000/17)*$B$2</f>
        <v>868.23529411764696</v>
      </c>
      <c r="DI46" s="13">
        <f t="shared" si="63"/>
        <v>868.23529411764696</v>
      </c>
      <c r="DJ46" s="13">
        <f t="shared" si="63"/>
        <v>868.23529411764696</v>
      </c>
      <c r="DK46" s="13">
        <f t="shared" si="63"/>
        <v>868.23529411764696</v>
      </c>
      <c r="DL46" s="13">
        <f t="shared" si="63"/>
        <v>868.23529411764696</v>
      </c>
      <c r="DM46" s="13">
        <f t="shared" si="63"/>
        <v>868.23529411764696</v>
      </c>
      <c r="ED46" s="9" t="s">
        <v>59</v>
      </c>
      <c r="EE46" s="13">
        <f t="shared" si="53"/>
        <v>98.584021666666672</v>
      </c>
      <c r="EF46" s="13">
        <f t="shared" si="54"/>
        <v>4286.3450000000003</v>
      </c>
      <c r="EG46" s="13">
        <f t="shared" si="55"/>
        <v>27452.315333333332</v>
      </c>
      <c r="EH46" s="13">
        <f t="shared" si="56"/>
        <v>1478.0500000000002</v>
      </c>
      <c r="EI46" s="13">
        <f t="shared" si="57"/>
        <v>6897.5666666666666</v>
      </c>
      <c r="EJ46" s="13">
        <f t="shared" si="58"/>
        <v>47833.333333333336</v>
      </c>
      <c r="EK46" s="13">
        <f t="shared" si="58"/>
        <v>47833.333333333336</v>
      </c>
      <c r="EL46" s="13">
        <f t="shared" si="59"/>
        <v>9016.1049999999996</v>
      </c>
      <c r="EO46" s="9" t="s">
        <v>63</v>
      </c>
      <c r="EP46" s="10">
        <f>EE45+'domanda giornaliera 5F0538'!EE45+'domanda giornaliera 5F0539'!EE45+'domanda giornaliera 5F0548'!EE45</f>
        <v>110.68113688405798</v>
      </c>
      <c r="EQ46" s="10">
        <f>EF45+'domanda giornaliera 5F0538'!EF45+'domanda giornaliera 5F0539'!EF45+'domanda giornaliera 5F0548'!EF45</f>
        <v>4812.3167391304351</v>
      </c>
      <c r="ER46" s="10">
        <f>EG45+'domanda giornaliera 5F0538'!EG45+'domanda giornaliera 5F0539'!EG45+'domanda giornaliera 5F0548'!EG45</f>
        <v>30820.952724637678</v>
      </c>
      <c r="ES46" s="10">
        <f>EH45+'domanda giornaliera 5F0538'!EH45+'domanda giornaliera 5F0539'!EH45+'domanda giornaliera 5F0548'!EH45</f>
        <v>1659.4195652173914</v>
      </c>
      <c r="ET46" s="10">
        <f>EI45+'domanda giornaliera 5F0538'!EI45+'domanda giornaliera 5F0539'!EI45+'domanda giornaliera 5F0548'!EI45</f>
        <v>7743.9579710144926</v>
      </c>
      <c r="EU46" s="10">
        <f>EJ45+'domanda giornaliera 5F0538'!EJ45+'domanda giornaliera 5F0539'!EJ45+'domanda giornaliera 5F0548'!EJ45</f>
        <v>53702.89855072464</v>
      </c>
      <c r="EV46" s="10">
        <f>EK45+'domanda giornaliera 5F0538'!EK45+'domanda giornaliera 5F0539'!EK45+'domanda giornaliera 5F0548'!EK45</f>
        <v>53702.89855072464</v>
      </c>
      <c r="EW46" s="10">
        <f>EL45+'domanda giornaliera 5F0538'!EL45+'domanda giornaliera 5F0539'!EL45+'domanda giornaliera 5F0548'!EL45</f>
        <v>10122.459347826087</v>
      </c>
    </row>
    <row r="47" spans="1:153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>
        <f>((120000/4)*$B$2)*$B$8</f>
        <v>25.350176999999999</v>
      </c>
      <c r="EF47" s="13">
        <f>((120000/4)*$B$2)*$B$11</f>
        <v>1102.203</v>
      </c>
      <c r="EG47" s="13">
        <f>((120000/4)*$B$2)*$B$6</f>
        <v>7059.1668</v>
      </c>
      <c r="EH47" s="13">
        <f>((120000/4)*$B$2)*$B$10</f>
        <v>380.07</v>
      </c>
      <c r="EI47" s="13">
        <f>((120000/4)*$B$2)*$B$7</f>
        <v>1773.6599999999999</v>
      </c>
      <c r="EJ47" s="13">
        <f t="shared" ref="EJ47:EK50" si="77">(120000/4)*$B$2</f>
        <v>12300</v>
      </c>
      <c r="EK47" s="13">
        <f t="shared" si="77"/>
        <v>12300</v>
      </c>
      <c r="EL47" s="13">
        <f>((120000/4)*$B$2)*$B$9</f>
        <v>2318.4269999999997</v>
      </c>
      <c r="EO47" s="9" t="s">
        <v>59</v>
      </c>
      <c r="EP47" s="10">
        <f>EE46+'domanda giornaliera 5F0538'!EE46+'domanda giornaliera 5F0539'!EE46+'domanda giornaliera 5F0548'!EE46</f>
        <v>110.68113688405798</v>
      </c>
      <c r="EQ47" s="10">
        <f>EF46+'domanda giornaliera 5F0538'!EF46+'domanda giornaliera 5F0539'!EF46+'domanda giornaliera 5F0548'!EF46</f>
        <v>4812.3167391304351</v>
      </c>
      <c r="ER47" s="10">
        <f>EG46+'domanda giornaliera 5F0538'!EG46+'domanda giornaliera 5F0539'!EG46+'domanda giornaliera 5F0548'!EG46</f>
        <v>30820.952724637678</v>
      </c>
      <c r="ES47" s="10">
        <f>EH46+'domanda giornaliera 5F0538'!EH46+'domanda giornaliera 5F0539'!EH46+'domanda giornaliera 5F0548'!EH46</f>
        <v>1659.4195652173914</v>
      </c>
      <c r="ET47" s="10">
        <f>EI46+'domanda giornaliera 5F0538'!EI46+'domanda giornaliera 5F0539'!EI46+'domanda giornaliera 5F0548'!EI46</f>
        <v>7743.9579710144926</v>
      </c>
      <c r="EU47" s="10">
        <f>EJ46+'domanda giornaliera 5F0538'!EJ46+'domanda giornaliera 5F0539'!EJ46+'domanda giornaliera 5F0548'!EJ46</f>
        <v>53702.89855072464</v>
      </c>
      <c r="EV47" s="10">
        <f>EK46+'domanda giornaliera 5F0538'!EK46+'domanda giornaliera 5F0539'!EK46+'domanda giornaliera 5F0548'!EK46</f>
        <v>53702.89855072464</v>
      </c>
      <c r="EW47" s="10">
        <f>EL46+'domanda giornaliera 5F0538'!EL46+'domanda giornaliera 5F0539'!EL46+'domanda giornaliera 5F0548'!EL46</f>
        <v>10122.459347826087</v>
      </c>
    </row>
    <row r="48" spans="1:153" x14ac:dyDescent="0.25">
      <c r="A48" s="16" t="s">
        <v>238</v>
      </c>
      <c r="B48" s="16" t="s">
        <v>28</v>
      </c>
      <c r="C48" s="9" t="s">
        <v>163</v>
      </c>
      <c r="D48" s="9" t="s">
        <v>164</v>
      </c>
      <c r="E48" s="9" t="s">
        <v>165</v>
      </c>
      <c r="F48" s="9" t="s">
        <v>166</v>
      </c>
      <c r="G48" s="9" t="s">
        <v>167</v>
      </c>
      <c r="H48" s="9" t="s">
        <v>168</v>
      </c>
      <c r="I48" s="9" t="s">
        <v>169</v>
      </c>
      <c r="J48" s="9" t="s">
        <v>170</v>
      </c>
      <c r="K48" s="9" t="s">
        <v>171</v>
      </c>
      <c r="L48" s="9" t="s">
        <v>172</v>
      </c>
      <c r="M48" s="9" t="s">
        <v>173</v>
      </c>
      <c r="N48" s="9" t="s">
        <v>174</v>
      </c>
      <c r="O48" s="9" t="s">
        <v>175</v>
      </c>
      <c r="P48" s="9" t="s">
        <v>176</v>
      </c>
      <c r="Q48" s="9" t="s">
        <v>177</v>
      </c>
      <c r="R48" s="9" t="s">
        <v>158</v>
      </c>
      <c r="S48" s="9" t="s">
        <v>159</v>
      </c>
      <c r="T48" s="9" t="s">
        <v>160</v>
      </c>
      <c r="U48" s="9" t="s">
        <v>161</v>
      </c>
      <c r="V48" s="9" t="s">
        <v>162</v>
      </c>
      <c r="W48" s="9" t="s">
        <v>40</v>
      </c>
      <c r="X48" s="9" t="s">
        <v>41</v>
      </c>
      <c r="Y48" s="9" t="s">
        <v>42</v>
      </c>
      <c r="Z48" s="9" t="s">
        <v>43</v>
      </c>
      <c r="AA48" s="9" t="s">
        <v>178</v>
      </c>
      <c r="AB48" s="9" t="s">
        <v>45</v>
      </c>
      <c r="AC48" s="9" t="s">
        <v>46</v>
      </c>
      <c r="AD48" s="9" t="s">
        <v>47</v>
      </c>
      <c r="AE48" s="9" t="s">
        <v>48</v>
      </c>
      <c r="AF48" s="9" t="s">
        <v>44</v>
      </c>
      <c r="AG48" s="9" t="s">
        <v>50</v>
      </c>
      <c r="AH48" s="9" t="s">
        <v>51</v>
      </c>
      <c r="AI48" s="9" t="s">
        <v>52</v>
      </c>
      <c r="AJ48" s="9" t="s">
        <v>53</v>
      </c>
      <c r="AK48" s="9" t="s">
        <v>49</v>
      </c>
      <c r="AL48" s="9" t="s">
        <v>55</v>
      </c>
      <c r="AM48" s="9" t="s">
        <v>56</v>
      </c>
      <c r="AN48" s="9" t="s">
        <v>57</v>
      </c>
      <c r="AO48" s="9" t="s">
        <v>58</v>
      </c>
      <c r="AP48" s="9" t="s">
        <v>54</v>
      </c>
      <c r="AQ48" s="9" t="s">
        <v>60</v>
      </c>
      <c r="AR48" s="9" t="s">
        <v>61</v>
      </c>
      <c r="AS48" s="9" t="s">
        <v>62</v>
      </c>
      <c r="AT48" s="9" t="s">
        <v>63</v>
      </c>
      <c r="AU48" s="9" t="s">
        <v>59</v>
      </c>
      <c r="AV48" s="9" t="s">
        <v>65</v>
      </c>
      <c r="AW48" s="9" t="s">
        <v>66</v>
      </c>
      <c r="AX48" s="9" t="s">
        <v>67</v>
      </c>
      <c r="AY48" s="9" t="s">
        <v>68</v>
      </c>
      <c r="AZ48" s="9" t="s">
        <v>64</v>
      </c>
      <c r="BA48" s="9" t="s">
        <v>70</v>
      </c>
      <c r="BB48" s="9" t="s">
        <v>71</v>
      </c>
      <c r="BC48" s="9" t="s">
        <v>72</v>
      </c>
      <c r="BD48" s="9" t="s">
        <v>73</v>
      </c>
      <c r="BE48" s="9" t="s">
        <v>69</v>
      </c>
      <c r="BF48" s="9" t="s">
        <v>75</v>
      </c>
      <c r="BG48" s="9" t="s">
        <v>76</v>
      </c>
      <c r="BH48" s="9" t="s">
        <v>77</v>
      </c>
      <c r="BI48" s="9" t="s">
        <v>78</v>
      </c>
      <c r="BJ48" s="9" t="s">
        <v>74</v>
      </c>
      <c r="BK48" s="9" t="s">
        <v>80</v>
      </c>
      <c r="BL48" s="9" t="s">
        <v>81</v>
      </c>
      <c r="BM48" s="9" t="s">
        <v>82</v>
      </c>
      <c r="BN48" s="9" t="s">
        <v>83</v>
      </c>
      <c r="BO48" s="9" t="s">
        <v>79</v>
      </c>
      <c r="BP48" s="9" t="s">
        <v>85</v>
      </c>
      <c r="BQ48" s="9" t="s">
        <v>86</v>
      </c>
      <c r="BR48" s="9" t="s">
        <v>87</v>
      </c>
      <c r="BS48" s="9" t="s">
        <v>88</v>
      </c>
      <c r="BT48" s="9" t="s">
        <v>84</v>
      </c>
      <c r="BU48" s="9" t="s">
        <v>90</v>
      </c>
      <c r="BV48" s="9" t="s">
        <v>91</v>
      </c>
      <c r="BW48" s="9" t="s">
        <v>92</v>
      </c>
      <c r="BX48" s="9" t="s">
        <v>93</v>
      </c>
      <c r="BY48" s="9" t="s">
        <v>89</v>
      </c>
      <c r="BZ48" s="9" t="s">
        <v>95</v>
      </c>
      <c r="CA48" s="9" t="s">
        <v>96</v>
      </c>
      <c r="CB48" s="9" t="s">
        <v>97</v>
      </c>
      <c r="CC48" s="9" t="s">
        <v>98</v>
      </c>
      <c r="CD48" s="9" t="s">
        <v>94</v>
      </c>
      <c r="CE48" s="9" t="s">
        <v>100</v>
      </c>
      <c r="CF48" s="9" t="s">
        <v>101</v>
      </c>
      <c r="CG48" s="9" t="s">
        <v>102</v>
      </c>
      <c r="CH48" s="9" t="s">
        <v>103</v>
      </c>
      <c r="CI48" s="9" t="s">
        <v>99</v>
      </c>
      <c r="CJ48" s="9" t="s">
        <v>105</v>
      </c>
      <c r="CK48" s="9" t="s">
        <v>106</v>
      </c>
      <c r="CL48" s="9" t="s">
        <v>107</v>
      </c>
      <c r="CM48" s="9" t="s">
        <v>108</v>
      </c>
      <c r="CN48" s="9" t="s">
        <v>104</v>
      </c>
      <c r="CO48" s="9" t="s">
        <v>110</v>
      </c>
      <c r="CP48" s="9" t="s">
        <v>111</v>
      </c>
      <c r="CQ48" s="9" t="s">
        <v>112</v>
      </c>
      <c r="CR48" s="9" t="s">
        <v>113</v>
      </c>
      <c r="CS48" s="9" t="s">
        <v>109</v>
      </c>
      <c r="CT48" s="9" t="s">
        <v>115</v>
      </c>
      <c r="CU48" s="9" t="s">
        <v>116</v>
      </c>
      <c r="CV48" s="9" t="s">
        <v>117</v>
      </c>
      <c r="CW48" s="9" t="s">
        <v>118</v>
      </c>
      <c r="CX48" s="9" t="s">
        <v>114</v>
      </c>
      <c r="CY48" s="9" t="s">
        <v>120</v>
      </c>
      <c r="CZ48" s="9" t="s">
        <v>121</v>
      </c>
      <c r="DA48" s="9" t="s">
        <v>122</v>
      </c>
      <c r="DB48" s="9" t="s">
        <v>123</v>
      </c>
      <c r="DC48" s="9" t="s">
        <v>119</v>
      </c>
      <c r="DD48" s="9" t="s">
        <v>125</v>
      </c>
      <c r="DE48" s="9" t="s">
        <v>126</v>
      </c>
      <c r="DF48" s="9" t="s">
        <v>127</v>
      </c>
      <c r="DG48" s="9" t="s">
        <v>128</v>
      </c>
      <c r="DH48" s="9" t="s">
        <v>124</v>
      </c>
      <c r="DI48" s="9" t="s">
        <v>130</v>
      </c>
      <c r="DJ48" s="9" t="s">
        <v>131</v>
      </c>
      <c r="DK48" s="9" t="s">
        <v>132</v>
      </c>
      <c r="DL48" s="9" t="s">
        <v>133</v>
      </c>
      <c r="DM48" s="9" t="s">
        <v>129</v>
      </c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>
        <f>((120000/4)*$B$2)*$B$8</f>
        <v>25.350176999999999</v>
      </c>
      <c r="EF48" s="13">
        <f>((120000/4)*$B$2)*$B$11</f>
        <v>1102.203</v>
      </c>
      <c r="EG48" s="13">
        <f>((120000/4)*$B$2)*$B$6</f>
        <v>7059.1668</v>
      </c>
      <c r="EH48" s="13">
        <f>((120000/4)*$B$2)*$B$10</f>
        <v>380.07</v>
      </c>
      <c r="EI48" s="13">
        <f>((120000/4)*$B$2)*$B$7</f>
        <v>1773.6599999999999</v>
      </c>
      <c r="EJ48" s="13">
        <f t="shared" si="77"/>
        <v>12300</v>
      </c>
      <c r="EK48" s="13">
        <f t="shared" si="77"/>
        <v>12300</v>
      </c>
      <c r="EL48" s="13">
        <f>((120000/4)*$B$2)*$B$9</f>
        <v>2318.4269999999997</v>
      </c>
      <c r="EO48" s="9" t="s">
        <v>65</v>
      </c>
      <c r="EP48" s="10">
        <f>EE47+'domanda giornaliera 5F0538'!EE47+'domanda giornaliera 5F0539'!EE47+'domanda giornaliera 5F0548'!EE47</f>
        <v>36.142270090909086</v>
      </c>
      <c r="EQ48" s="10">
        <f>EF47+'domanda giornaliera 5F0538'!EF47+'domanda giornaliera 5F0539'!EF47+'domanda giornaliera 5F0548'!EF47</f>
        <v>1571.4335454545453</v>
      </c>
      <c r="ER48" s="10">
        <f>EG47+'domanda giornaliera 5F0538'!EG47+'domanda giornaliera 5F0539'!EG47+'domanda giornaliera 5F0548'!EG47</f>
        <v>10064.399672727272</v>
      </c>
      <c r="ES48" s="10">
        <f>EH47+'domanda giornaliera 5F0538'!EH47+'domanda giornaliera 5F0539'!EH47+'domanda giornaliera 5F0548'!EH47</f>
        <v>541.87363636363636</v>
      </c>
      <c r="ET48" s="10">
        <f>EI47+'domanda giornaliera 5F0538'!EI47+'domanda giornaliera 5F0539'!EI47+'domanda giornaliera 5F0548'!EI47</f>
        <v>2528.7436363636361</v>
      </c>
      <c r="EU48" s="10">
        <f>EJ47+'domanda giornaliera 5F0538'!EJ47+'domanda giornaliera 5F0539'!EJ47+'domanda giornaliera 5F0548'!EJ47</f>
        <v>17536.363636363636</v>
      </c>
      <c r="EV48" s="10">
        <f>EK47+'domanda giornaliera 5F0538'!EK47+'domanda giornaliera 5F0539'!EK47+'domanda giornaliera 5F0548'!EK47</f>
        <v>17536.363636363636</v>
      </c>
      <c r="EW48" s="10">
        <f>EL47+'domanda giornaliera 5F0538'!EL47+'domanda giornaliera 5F0539'!EL47+'domanda giornaliera 5F0548'!EL47</f>
        <v>3305.4291818181814</v>
      </c>
    </row>
    <row r="49" spans="1:153" x14ac:dyDescent="0.25">
      <c r="A49" s="13"/>
      <c r="B49" s="13"/>
      <c r="C49" s="13">
        <f>(716000/11)*$B$2</f>
        <v>26687.272727272724</v>
      </c>
      <c r="D49" s="13">
        <f t="shared" ref="D49:M49" si="78">(716000/11)*$B$2</f>
        <v>26687.272727272724</v>
      </c>
      <c r="E49" s="13">
        <f t="shared" si="78"/>
        <v>26687.272727272724</v>
      </c>
      <c r="F49" s="13">
        <f t="shared" si="78"/>
        <v>26687.272727272724</v>
      </c>
      <c r="G49" s="13">
        <f t="shared" si="78"/>
        <v>26687.272727272724</v>
      </c>
      <c r="H49" s="13">
        <f t="shared" si="78"/>
        <v>26687.272727272724</v>
      </c>
      <c r="I49" s="13">
        <f t="shared" si="78"/>
        <v>26687.272727272724</v>
      </c>
      <c r="J49" s="13">
        <f t="shared" si="78"/>
        <v>26687.272727272724</v>
      </c>
      <c r="K49" s="13">
        <f t="shared" si="78"/>
        <v>26687.272727272724</v>
      </c>
      <c r="L49" s="13">
        <f t="shared" si="78"/>
        <v>26687.272727272724</v>
      </c>
      <c r="M49" s="13">
        <f t="shared" si="78"/>
        <v>26687.272727272724</v>
      </c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>
        <f>((120000/4)*$B$2)*$B$8</f>
        <v>25.350176999999999</v>
      </c>
      <c r="EF49" s="13">
        <f>((120000/4)*$B$2)*$B$11</f>
        <v>1102.203</v>
      </c>
      <c r="EG49" s="13">
        <f>((120000/4)*$B$2)*$B$6</f>
        <v>7059.1668</v>
      </c>
      <c r="EH49" s="13">
        <f>((120000/4)*$B$2)*$B$10</f>
        <v>380.07</v>
      </c>
      <c r="EI49" s="13">
        <f>((120000/4)*$B$2)*$B$7</f>
        <v>1773.6599999999999</v>
      </c>
      <c r="EJ49" s="13">
        <f t="shared" si="77"/>
        <v>12300</v>
      </c>
      <c r="EK49" s="13">
        <f t="shared" si="77"/>
        <v>12300</v>
      </c>
      <c r="EL49" s="13">
        <f>((120000/4)*$B$2)*$B$9</f>
        <v>2318.4269999999997</v>
      </c>
      <c r="EO49" s="9" t="s">
        <v>66</v>
      </c>
      <c r="EP49" s="10">
        <f>EE48+'domanda giornaliera 5F0538'!EE48+'domanda giornaliera 5F0539'!EE48+'domanda giornaliera 5F0548'!EE48</f>
        <v>36.142270090909086</v>
      </c>
      <c r="EQ49" s="10">
        <f>EF48+'domanda giornaliera 5F0538'!EF48+'domanda giornaliera 5F0539'!EF48+'domanda giornaliera 5F0548'!EF48</f>
        <v>1571.4335454545453</v>
      </c>
      <c r="ER49" s="10">
        <f>EG48+'domanda giornaliera 5F0538'!EG48+'domanda giornaliera 5F0539'!EG48+'domanda giornaliera 5F0548'!EG48</f>
        <v>10064.399672727272</v>
      </c>
      <c r="ES49" s="10">
        <f>EH48+'domanda giornaliera 5F0538'!EH48+'domanda giornaliera 5F0539'!EH48+'domanda giornaliera 5F0548'!EH48</f>
        <v>541.87363636363636</v>
      </c>
      <c r="ET49" s="10">
        <f>EI48+'domanda giornaliera 5F0538'!EI48+'domanda giornaliera 5F0539'!EI48+'domanda giornaliera 5F0548'!EI48</f>
        <v>2528.7436363636361</v>
      </c>
      <c r="EU49" s="10">
        <f>EJ48+'domanda giornaliera 5F0538'!EJ48+'domanda giornaliera 5F0539'!EJ48+'domanda giornaliera 5F0548'!EJ48</f>
        <v>17536.363636363636</v>
      </c>
      <c r="EV49" s="10">
        <f>EK48+'domanda giornaliera 5F0538'!EK48+'domanda giornaliera 5F0539'!EK48+'domanda giornaliera 5F0548'!EK48</f>
        <v>17536.363636363636</v>
      </c>
      <c r="EW49" s="10">
        <f>EL48+'domanda giornaliera 5F0538'!EL48+'domanda giornaliera 5F0539'!EL48+'domanda giornaliera 5F0548'!EL48</f>
        <v>3305.4291818181814</v>
      </c>
    </row>
    <row r="50" spans="1:153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>
        <f>7200*$B$2</f>
        <v>2952</v>
      </c>
      <c r="O50" s="13">
        <f t="shared" ref="O50:W50" si="79">7200*$B$2</f>
        <v>2952</v>
      </c>
      <c r="P50" s="13">
        <f t="shared" si="79"/>
        <v>2952</v>
      </c>
      <c r="Q50" s="13">
        <f t="shared" si="79"/>
        <v>2952</v>
      </c>
      <c r="R50" s="13">
        <f t="shared" si="79"/>
        <v>2952</v>
      </c>
      <c r="S50" s="13">
        <f t="shared" si="79"/>
        <v>2952</v>
      </c>
      <c r="T50" s="13">
        <f t="shared" si="79"/>
        <v>2952</v>
      </c>
      <c r="U50" s="13">
        <f t="shared" si="79"/>
        <v>2952</v>
      </c>
      <c r="V50" s="13">
        <f t="shared" si="79"/>
        <v>2952</v>
      </c>
      <c r="W50" s="13">
        <f t="shared" si="79"/>
        <v>2952</v>
      </c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>
        <f>((120000/4)*$B$2)*$B$8</f>
        <v>25.350176999999999</v>
      </c>
      <c r="EF50" s="13">
        <f>((120000/4)*$B$2)*$B$11</f>
        <v>1102.203</v>
      </c>
      <c r="EG50" s="13">
        <f>((120000/4)*$B$2)*$B$6</f>
        <v>7059.1668</v>
      </c>
      <c r="EH50" s="13">
        <f>((120000/4)*$B$2)*$B$10</f>
        <v>380.07</v>
      </c>
      <c r="EI50" s="13">
        <f>((120000/4)*$B$2)*$B$7</f>
        <v>1773.6599999999999</v>
      </c>
      <c r="EJ50" s="13">
        <f t="shared" si="77"/>
        <v>12300</v>
      </c>
      <c r="EK50" s="13">
        <f t="shared" si="77"/>
        <v>12300</v>
      </c>
      <c r="EL50" s="13">
        <f>((120000/4)*$B$2)*$B$9</f>
        <v>2318.4269999999997</v>
      </c>
      <c r="EO50" s="9" t="s">
        <v>67</v>
      </c>
      <c r="EP50" s="10">
        <f>EE49+'domanda giornaliera 5F0538'!EE49+'domanda giornaliera 5F0539'!EE49+'domanda giornaliera 5F0548'!EE49</f>
        <v>36.142270090909086</v>
      </c>
      <c r="EQ50" s="10">
        <f>EF49+'domanda giornaliera 5F0538'!EF49+'domanda giornaliera 5F0539'!EF49+'domanda giornaliera 5F0548'!EF49</f>
        <v>1571.4335454545453</v>
      </c>
      <c r="ER50" s="10">
        <f>EG49+'domanda giornaliera 5F0538'!EG49+'domanda giornaliera 5F0539'!EG49+'domanda giornaliera 5F0548'!EG49</f>
        <v>10064.399672727272</v>
      </c>
      <c r="ES50" s="10">
        <f>EH49+'domanda giornaliera 5F0538'!EH49+'domanda giornaliera 5F0539'!EH49+'domanda giornaliera 5F0548'!EH49</f>
        <v>541.87363636363636</v>
      </c>
      <c r="ET50" s="10">
        <f>EI49+'domanda giornaliera 5F0538'!EI49+'domanda giornaliera 5F0539'!EI49+'domanda giornaliera 5F0548'!EI49</f>
        <v>2528.7436363636361</v>
      </c>
      <c r="EU50" s="10">
        <f>EJ49+'domanda giornaliera 5F0538'!EJ49+'domanda giornaliera 5F0539'!EJ49+'domanda giornaliera 5F0548'!EJ49</f>
        <v>17536.363636363636</v>
      </c>
      <c r="EV50" s="10">
        <f>EK49+'domanda giornaliera 5F0538'!EK49+'domanda giornaliera 5F0539'!EK49+'domanda giornaliera 5F0548'!EK49</f>
        <v>17536.363636363636</v>
      </c>
      <c r="EW50" s="10">
        <f>EL49+'domanda giornaliera 5F0538'!EL49+'domanda giornaliera 5F0539'!EL49+'domanda giornaliera 5F0548'!EL49</f>
        <v>3305.4291818181814</v>
      </c>
    </row>
    <row r="51" spans="1:153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>
        <f>(121500/10)*$B$2</f>
        <v>4981.5</v>
      </c>
      <c r="Y51" s="13">
        <f t="shared" ref="Y51:AG51" si="80">(121500/10)*$B$2</f>
        <v>4981.5</v>
      </c>
      <c r="Z51" s="13">
        <f t="shared" si="80"/>
        <v>4981.5</v>
      </c>
      <c r="AA51" s="13">
        <f t="shared" si="80"/>
        <v>4981.5</v>
      </c>
      <c r="AB51" s="13">
        <f t="shared" si="80"/>
        <v>4981.5</v>
      </c>
      <c r="AC51" s="13">
        <f t="shared" si="80"/>
        <v>4981.5</v>
      </c>
      <c r="AD51" s="13">
        <f t="shared" si="80"/>
        <v>4981.5</v>
      </c>
      <c r="AE51" s="13">
        <f t="shared" si="80"/>
        <v>4981.5</v>
      </c>
      <c r="AF51" s="13">
        <f t="shared" si="80"/>
        <v>4981.5</v>
      </c>
      <c r="AG51" s="13">
        <f t="shared" si="80"/>
        <v>4981.5</v>
      </c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>
        <f t="shared" ref="EE51:EE60" si="81">((16000/10)*$B$2)*$B$8</f>
        <v>1.35200944</v>
      </c>
      <c r="EF51" s="13">
        <f t="shared" ref="EF51:EF60" si="82">((16000/10)*$B$2)*$B$11</f>
        <v>58.78416</v>
      </c>
      <c r="EG51" s="13">
        <f t="shared" ref="EG51:EG60" si="83">((16000/10)*$B$2)*$B$6</f>
        <v>376.48889600000001</v>
      </c>
      <c r="EH51" s="13">
        <f t="shared" ref="EH51:EH60" si="84">((16000/10)*$B$2)*$B$10</f>
        <v>20.270399999999999</v>
      </c>
      <c r="EI51" s="13">
        <f t="shared" ref="EI51:EI60" si="85">((16000/10)*$B$2)*$B$7</f>
        <v>94.595199999999991</v>
      </c>
      <c r="EJ51" s="13">
        <f t="shared" ref="EJ51:EK60" si="86">(16000/10)*$B$2</f>
        <v>656</v>
      </c>
      <c r="EK51" s="13">
        <f t="shared" si="86"/>
        <v>656</v>
      </c>
      <c r="EL51" s="13">
        <f t="shared" ref="EL51:EL60" si="87">((16000/10)*$B$2)*$B$9</f>
        <v>123.64944</v>
      </c>
      <c r="EO51" s="9" t="s">
        <v>68</v>
      </c>
      <c r="EP51" s="10">
        <f>EE50+'domanda giornaliera 5F0538'!EE50+'domanda giornaliera 5F0539'!EE50+'domanda giornaliera 5F0548'!EE50</f>
        <v>36.142270090909086</v>
      </c>
      <c r="EQ51" s="10">
        <f>EF50+'domanda giornaliera 5F0538'!EF50+'domanda giornaliera 5F0539'!EF50+'domanda giornaliera 5F0548'!EF50</f>
        <v>1571.4335454545453</v>
      </c>
      <c r="ER51" s="10">
        <f>EG50+'domanda giornaliera 5F0538'!EG50+'domanda giornaliera 5F0539'!EG50+'domanda giornaliera 5F0548'!EG50</f>
        <v>10064.399672727272</v>
      </c>
      <c r="ES51" s="10">
        <f>EH50+'domanda giornaliera 5F0538'!EH50+'domanda giornaliera 5F0539'!EH50+'domanda giornaliera 5F0548'!EH50</f>
        <v>541.87363636363636</v>
      </c>
      <c r="ET51" s="10">
        <f>EI50+'domanda giornaliera 5F0538'!EI50+'domanda giornaliera 5F0539'!EI50+'domanda giornaliera 5F0548'!EI50</f>
        <v>2528.7436363636361</v>
      </c>
      <c r="EU51" s="10">
        <f>EJ50+'domanda giornaliera 5F0538'!EJ50+'domanda giornaliera 5F0539'!EJ50+'domanda giornaliera 5F0548'!EJ50</f>
        <v>17536.363636363636</v>
      </c>
      <c r="EV51" s="10">
        <f>EK50+'domanda giornaliera 5F0538'!EK50+'domanda giornaliera 5F0539'!EK50+'domanda giornaliera 5F0548'!EK50</f>
        <v>17536.363636363636</v>
      </c>
      <c r="EW51" s="10">
        <f>EL50+'domanda giornaliera 5F0538'!EL50+'domanda giornaliera 5F0539'!EL50+'domanda giornaliera 5F0548'!EL50</f>
        <v>3305.4291818181814</v>
      </c>
    </row>
    <row r="52" spans="1:153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>
        <f>(16000/8)*$B$2</f>
        <v>820</v>
      </c>
      <c r="AI52" s="13">
        <f t="shared" ref="AI52:AO52" si="88">(16000/8)*$B$2</f>
        <v>820</v>
      </c>
      <c r="AJ52" s="13">
        <f t="shared" si="88"/>
        <v>820</v>
      </c>
      <c r="AK52" s="13">
        <f t="shared" si="88"/>
        <v>820</v>
      </c>
      <c r="AL52" s="13">
        <f t="shared" si="88"/>
        <v>820</v>
      </c>
      <c r="AM52" s="13">
        <f t="shared" si="88"/>
        <v>820</v>
      </c>
      <c r="AN52" s="13">
        <f t="shared" si="88"/>
        <v>820</v>
      </c>
      <c r="AO52" s="13">
        <f t="shared" si="88"/>
        <v>820</v>
      </c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>
        <f t="shared" si="81"/>
        <v>1.35200944</v>
      </c>
      <c r="EF52" s="13">
        <f t="shared" si="82"/>
        <v>58.78416</v>
      </c>
      <c r="EG52" s="13">
        <f t="shared" si="83"/>
        <v>376.48889600000001</v>
      </c>
      <c r="EH52" s="13">
        <f t="shared" si="84"/>
        <v>20.270399999999999</v>
      </c>
      <c r="EI52" s="13">
        <f t="shared" si="85"/>
        <v>94.595199999999991</v>
      </c>
      <c r="EJ52" s="13">
        <f t="shared" si="86"/>
        <v>656</v>
      </c>
      <c r="EK52" s="13">
        <f t="shared" si="86"/>
        <v>656</v>
      </c>
      <c r="EL52" s="13">
        <f t="shared" si="87"/>
        <v>123.64944</v>
      </c>
      <c r="EO52" s="9" t="s">
        <v>64</v>
      </c>
      <c r="EP52" s="10">
        <f>EE51+'domanda giornaliera 5F0538'!EE51+'domanda giornaliera 5F0539'!EE51+'domanda giornaliera 5F0548'!EE51</f>
        <v>12.144102530909089</v>
      </c>
      <c r="EQ52" s="10">
        <f>EF51+'domanda giornaliera 5F0538'!EF51+'domanda giornaliera 5F0539'!EF51+'domanda giornaliera 5F0548'!EF51</f>
        <v>528.01470545454538</v>
      </c>
      <c r="ER52" s="10">
        <f>EG51+'domanda giornaliera 5F0538'!EG51+'domanda giornaliera 5F0539'!EG51+'domanda giornaliera 5F0548'!EG51</f>
        <v>3381.7217687272723</v>
      </c>
      <c r="ES52" s="10">
        <f>EH51+'domanda giornaliera 5F0538'!EH51+'domanda giornaliera 5F0539'!EH51+'domanda giornaliera 5F0548'!EH51</f>
        <v>182.07403636363634</v>
      </c>
      <c r="ET52" s="10">
        <f>EI51+'domanda giornaliera 5F0538'!EI51+'domanda giornaliera 5F0539'!EI51+'domanda giornaliera 5F0548'!EI51</f>
        <v>849.67883636363626</v>
      </c>
      <c r="EU52" s="10">
        <f>EJ51+'domanda giornaliera 5F0538'!EJ51+'domanda giornaliera 5F0539'!EJ51+'domanda giornaliera 5F0548'!EJ51</f>
        <v>5892.363636363636</v>
      </c>
      <c r="EV52" s="10">
        <f>EK51+'domanda giornaliera 5F0538'!EK51+'domanda giornaliera 5F0539'!EK51+'domanda giornaliera 5F0548'!EK51</f>
        <v>5892.363636363636</v>
      </c>
      <c r="EW52" s="10">
        <f>EL51+'domanda giornaliera 5F0538'!EL51+'domanda giornaliera 5F0539'!EL51+'domanda giornaliera 5F0548'!EL51</f>
        <v>1110.6516218181816</v>
      </c>
    </row>
    <row r="53" spans="1:153" x14ac:dyDescent="0.2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>
        <f>(700000/6)*$B$2</f>
        <v>47833.333333333336</v>
      </c>
      <c r="AQ53" s="13">
        <f t="shared" ref="AQ53:AU53" si="89">(700000/6)*$B$2</f>
        <v>47833.333333333336</v>
      </c>
      <c r="AR53" s="13">
        <f t="shared" si="89"/>
        <v>47833.333333333336</v>
      </c>
      <c r="AS53" s="13">
        <f t="shared" si="89"/>
        <v>47833.333333333336</v>
      </c>
      <c r="AT53" s="13">
        <f t="shared" si="89"/>
        <v>47833.333333333336</v>
      </c>
      <c r="AU53" s="13">
        <f t="shared" si="89"/>
        <v>47833.333333333336</v>
      </c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9" t="s">
        <v>71</v>
      </c>
      <c r="EE53" s="13">
        <f t="shared" si="81"/>
        <v>1.35200944</v>
      </c>
      <c r="EF53" s="13">
        <f t="shared" si="82"/>
        <v>58.78416</v>
      </c>
      <c r="EG53" s="13">
        <f t="shared" si="83"/>
        <v>376.48889600000001</v>
      </c>
      <c r="EH53" s="13">
        <f t="shared" si="84"/>
        <v>20.270399999999999</v>
      </c>
      <c r="EI53" s="13">
        <f t="shared" si="85"/>
        <v>94.595199999999991</v>
      </c>
      <c r="EJ53" s="13">
        <f t="shared" si="86"/>
        <v>656</v>
      </c>
      <c r="EK53" s="13">
        <f t="shared" si="86"/>
        <v>656</v>
      </c>
      <c r="EL53" s="13">
        <f t="shared" si="87"/>
        <v>123.64944</v>
      </c>
      <c r="EO53" s="9" t="s">
        <v>70</v>
      </c>
      <c r="EP53" s="10">
        <f>EE52+'domanda giornaliera 5F0538'!EE52+'domanda giornaliera 5F0539'!EE52+'domanda giornaliera 5F0548'!EE52</f>
        <v>12.144102530909089</v>
      </c>
      <c r="EQ53" s="10">
        <f>EF52+'domanda giornaliera 5F0538'!EF52+'domanda giornaliera 5F0539'!EF52+'domanda giornaliera 5F0548'!EF52</f>
        <v>528.01470545454538</v>
      </c>
      <c r="ER53" s="10">
        <f>EG52+'domanda giornaliera 5F0538'!EG52+'domanda giornaliera 5F0539'!EG52+'domanda giornaliera 5F0548'!EG52</f>
        <v>3381.7217687272723</v>
      </c>
      <c r="ES53" s="10">
        <f>EH52+'domanda giornaliera 5F0538'!EH52+'domanda giornaliera 5F0539'!EH52+'domanda giornaliera 5F0548'!EH52</f>
        <v>182.07403636363634</v>
      </c>
      <c r="ET53" s="10">
        <f>EI52+'domanda giornaliera 5F0538'!EI52+'domanda giornaliera 5F0539'!EI52+'domanda giornaliera 5F0548'!EI52</f>
        <v>849.67883636363626</v>
      </c>
      <c r="EU53" s="10">
        <f>EJ52+'domanda giornaliera 5F0538'!EJ52+'domanda giornaliera 5F0539'!EJ52+'domanda giornaliera 5F0548'!EJ52</f>
        <v>5892.363636363636</v>
      </c>
      <c r="EV53" s="10">
        <f>EK52+'domanda giornaliera 5F0538'!EK52+'domanda giornaliera 5F0539'!EK52+'domanda giornaliera 5F0548'!EK52</f>
        <v>5892.363636363636</v>
      </c>
      <c r="EW53" s="10">
        <f>EL52+'domanda giornaliera 5F0538'!EL52+'domanda giornaliera 5F0539'!EL52+'domanda giornaliera 5F0548'!EL52</f>
        <v>1110.6516218181816</v>
      </c>
    </row>
    <row r="54" spans="1:153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>
        <f>(120000/4)*$B$2</f>
        <v>12300</v>
      </c>
      <c r="AW54" s="13">
        <f t="shared" ref="AW54:AY54" si="90">(120000/4)*$B$2</f>
        <v>12300</v>
      </c>
      <c r="AX54" s="13">
        <f t="shared" si="90"/>
        <v>12300</v>
      </c>
      <c r="AY54" s="13">
        <f t="shared" si="90"/>
        <v>12300</v>
      </c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>
        <f t="shared" si="81"/>
        <v>1.35200944</v>
      </c>
      <c r="EF54" s="13">
        <f t="shared" si="82"/>
        <v>58.78416</v>
      </c>
      <c r="EG54" s="13">
        <f t="shared" si="83"/>
        <v>376.48889600000001</v>
      </c>
      <c r="EH54" s="13">
        <f t="shared" si="84"/>
        <v>20.270399999999999</v>
      </c>
      <c r="EI54" s="13">
        <f t="shared" si="85"/>
        <v>94.595199999999991</v>
      </c>
      <c r="EJ54" s="13">
        <f t="shared" si="86"/>
        <v>656</v>
      </c>
      <c r="EK54" s="13">
        <f t="shared" si="86"/>
        <v>656</v>
      </c>
      <c r="EL54" s="13">
        <f t="shared" si="87"/>
        <v>123.64944</v>
      </c>
      <c r="EO54" s="9" t="s">
        <v>71</v>
      </c>
      <c r="EP54" s="10">
        <f>EE53+'domanda giornaliera 5F0538'!EE53+'domanda giornaliera 5F0539'!EE53+'domanda giornaliera 5F0548'!EE53</f>
        <v>12.144102530909089</v>
      </c>
      <c r="EQ54" s="10">
        <f>EF53+'domanda giornaliera 5F0538'!EF53+'domanda giornaliera 5F0539'!EF53+'domanda giornaliera 5F0548'!EF53</f>
        <v>528.01470545454538</v>
      </c>
      <c r="ER54" s="10">
        <f>EG53+'domanda giornaliera 5F0538'!EG53+'domanda giornaliera 5F0539'!EG53+'domanda giornaliera 5F0548'!EG53</f>
        <v>3381.7217687272723</v>
      </c>
      <c r="ES54" s="10">
        <f>EH53+'domanda giornaliera 5F0538'!EH53+'domanda giornaliera 5F0539'!EH53+'domanda giornaliera 5F0548'!EH53</f>
        <v>182.07403636363634</v>
      </c>
      <c r="ET54" s="10">
        <f>EI53+'domanda giornaliera 5F0538'!EI53+'domanda giornaliera 5F0539'!EI53+'domanda giornaliera 5F0548'!EI53</f>
        <v>849.67883636363626</v>
      </c>
      <c r="EU54" s="10">
        <f>EJ53+'domanda giornaliera 5F0538'!EJ53+'domanda giornaliera 5F0539'!EJ53+'domanda giornaliera 5F0548'!EJ53</f>
        <v>5892.363636363636</v>
      </c>
      <c r="EV54" s="10">
        <f>EK53+'domanda giornaliera 5F0538'!EK53+'domanda giornaliera 5F0539'!EK53+'domanda giornaliera 5F0548'!EK53</f>
        <v>5892.363636363636</v>
      </c>
      <c r="EW54" s="10">
        <f>EL53+'domanda giornaliera 5F0538'!EL53+'domanda giornaliera 5F0539'!EL53+'domanda giornaliera 5F0548'!EL53</f>
        <v>1110.6516218181816</v>
      </c>
    </row>
    <row r="55" spans="1:153" x14ac:dyDescent="0.2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>
        <f>(16000/10)*$B$2</f>
        <v>656</v>
      </c>
      <c r="BA55" s="13">
        <f t="shared" ref="BA55:BI55" si="91">(16000/10)*$B$2</f>
        <v>656</v>
      </c>
      <c r="BB55" s="13">
        <f t="shared" si="91"/>
        <v>656</v>
      </c>
      <c r="BC55" s="13">
        <f t="shared" si="91"/>
        <v>656</v>
      </c>
      <c r="BD55" s="13">
        <f t="shared" si="91"/>
        <v>656</v>
      </c>
      <c r="BE55" s="13">
        <f t="shared" si="91"/>
        <v>656</v>
      </c>
      <c r="BF55" s="13">
        <f t="shared" si="91"/>
        <v>656</v>
      </c>
      <c r="BG55" s="13">
        <f t="shared" si="91"/>
        <v>656</v>
      </c>
      <c r="BH55" s="13">
        <f t="shared" si="91"/>
        <v>656</v>
      </c>
      <c r="BI55" s="13">
        <f t="shared" si="91"/>
        <v>656</v>
      </c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>
        <f t="shared" si="81"/>
        <v>1.35200944</v>
      </c>
      <c r="EF55" s="13">
        <f t="shared" si="82"/>
        <v>58.78416</v>
      </c>
      <c r="EG55" s="13">
        <f t="shared" si="83"/>
        <v>376.48889600000001</v>
      </c>
      <c r="EH55" s="13">
        <f t="shared" si="84"/>
        <v>20.270399999999999</v>
      </c>
      <c r="EI55" s="13">
        <f t="shared" si="85"/>
        <v>94.595199999999991</v>
      </c>
      <c r="EJ55" s="13">
        <f t="shared" si="86"/>
        <v>656</v>
      </c>
      <c r="EK55" s="13">
        <f t="shared" si="86"/>
        <v>656</v>
      </c>
      <c r="EL55" s="13">
        <f t="shared" si="87"/>
        <v>123.64944</v>
      </c>
      <c r="EO55" s="9" t="s">
        <v>72</v>
      </c>
      <c r="EP55" s="10">
        <f>EE54+'domanda giornaliera 5F0538'!EE54+'domanda giornaliera 5F0539'!EE54+'domanda giornaliera 5F0548'!EE54</f>
        <v>12.144102530909089</v>
      </c>
      <c r="EQ55" s="10">
        <f>EF54+'domanda giornaliera 5F0538'!EF54+'domanda giornaliera 5F0539'!EF54+'domanda giornaliera 5F0548'!EF54</f>
        <v>528.01470545454538</v>
      </c>
      <c r="ER55" s="10">
        <f>EG54+'domanda giornaliera 5F0538'!EG54+'domanda giornaliera 5F0539'!EG54+'domanda giornaliera 5F0548'!EG54</f>
        <v>3381.7217687272723</v>
      </c>
      <c r="ES55" s="10">
        <f>EH54+'domanda giornaliera 5F0538'!EH54+'domanda giornaliera 5F0539'!EH54+'domanda giornaliera 5F0548'!EH54</f>
        <v>182.07403636363634</v>
      </c>
      <c r="ET55" s="10">
        <f>EI54+'domanda giornaliera 5F0538'!EI54+'domanda giornaliera 5F0539'!EI54+'domanda giornaliera 5F0548'!EI54</f>
        <v>849.67883636363626</v>
      </c>
      <c r="EU55" s="10">
        <f>EJ54+'domanda giornaliera 5F0538'!EJ54+'domanda giornaliera 5F0539'!EJ54+'domanda giornaliera 5F0548'!EJ54</f>
        <v>5892.363636363636</v>
      </c>
      <c r="EV55" s="10">
        <f>EK54+'domanda giornaliera 5F0538'!EK54+'domanda giornaliera 5F0539'!EK54+'domanda giornaliera 5F0548'!EK54</f>
        <v>5892.363636363636</v>
      </c>
      <c r="EW55" s="10">
        <f>EL54+'domanda giornaliera 5F0538'!EL54+'domanda giornaliera 5F0539'!EL54+'domanda giornaliera 5F0548'!EL54</f>
        <v>1110.6516218181816</v>
      </c>
    </row>
    <row r="56" spans="1:153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>
        <f>(726000/58)*$B$2</f>
        <v>5132.0689655172409</v>
      </c>
      <c r="BK56" s="13">
        <f t="shared" ref="BK56:BQ56" si="92">(726000/58)*$B$2</f>
        <v>5132.0689655172409</v>
      </c>
      <c r="BL56" s="13">
        <f t="shared" si="92"/>
        <v>5132.0689655172409</v>
      </c>
      <c r="BM56" s="13">
        <f t="shared" si="92"/>
        <v>5132.0689655172409</v>
      </c>
      <c r="BN56" s="13">
        <f t="shared" si="92"/>
        <v>5132.0689655172409</v>
      </c>
      <c r="BO56" s="13">
        <f t="shared" si="92"/>
        <v>5132.0689655172409</v>
      </c>
      <c r="BP56" s="13">
        <f t="shared" si="92"/>
        <v>5132.0689655172409</v>
      </c>
      <c r="BQ56" s="13">
        <f t="shared" si="92"/>
        <v>5132.0689655172409</v>
      </c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>
        <f t="shared" si="81"/>
        <v>1.35200944</v>
      </c>
      <c r="EF56" s="13">
        <f t="shared" si="82"/>
        <v>58.78416</v>
      </c>
      <c r="EG56" s="13">
        <f t="shared" si="83"/>
        <v>376.48889600000001</v>
      </c>
      <c r="EH56" s="13">
        <f t="shared" si="84"/>
        <v>20.270399999999999</v>
      </c>
      <c r="EI56" s="13">
        <f t="shared" si="85"/>
        <v>94.595199999999991</v>
      </c>
      <c r="EJ56" s="13">
        <f t="shared" si="86"/>
        <v>656</v>
      </c>
      <c r="EK56" s="13">
        <f t="shared" si="86"/>
        <v>656</v>
      </c>
      <c r="EL56" s="13">
        <f t="shared" si="87"/>
        <v>123.64944</v>
      </c>
      <c r="EO56" s="9" t="s">
        <v>73</v>
      </c>
      <c r="EP56" s="10">
        <f>EE55+'domanda giornaliera 5F0538'!EE55+'domanda giornaliera 5F0539'!EE55+'domanda giornaliera 5F0548'!EE55</f>
        <v>12.144102530909089</v>
      </c>
      <c r="EQ56" s="10">
        <f>EF55+'domanda giornaliera 5F0538'!EF55+'domanda giornaliera 5F0539'!EF55+'domanda giornaliera 5F0548'!EF55</f>
        <v>528.01470545454538</v>
      </c>
      <c r="ER56" s="10">
        <f>EG55+'domanda giornaliera 5F0538'!EG55+'domanda giornaliera 5F0539'!EG55+'domanda giornaliera 5F0548'!EG55</f>
        <v>3381.7217687272723</v>
      </c>
      <c r="ES56" s="10">
        <f>EH55+'domanda giornaliera 5F0538'!EH55+'domanda giornaliera 5F0539'!EH55+'domanda giornaliera 5F0548'!EH55</f>
        <v>182.07403636363634</v>
      </c>
      <c r="ET56" s="10">
        <f>EI55+'domanda giornaliera 5F0538'!EI55+'domanda giornaliera 5F0539'!EI55+'domanda giornaliera 5F0548'!EI55</f>
        <v>849.67883636363626</v>
      </c>
      <c r="EU56" s="10">
        <f>EJ55+'domanda giornaliera 5F0538'!EJ55+'domanda giornaliera 5F0539'!EJ55+'domanda giornaliera 5F0548'!EJ55</f>
        <v>5892.363636363636</v>
      </c>
      <c r="EV56" s="10">
        <f>EK55+'domanda giornaliera 5F0538'!EK55+'domanda giornaliera 5F0539'!EK55+'domanda giornaliera 5F0548'!EK55</f>
        <v>5892.363636363636</v>
      </c>
      <c r="EW56" s="10">
        <f>EL55+'domanda giornaliera 5F0538'!EL55+'domanda giornaliera 5F0539'!EL55+'domanda giornaliera 5F0548'!EL55</f>
        <v>1110.6516218181816</v>
      </c>
    </row>
    <row r="57" spans="1:153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>
        <f>(16000/7)*$B$2</f>
        <v>937.14285714285711</v>
      </c>
      <c r="BS57" s="13">
        <f t="shared" ref="BS57:BX57" si="93">(16000/7)*$B$2</f>
        <v>937.14285714285711</v>
      </c>
      <c r="BT57" s="13">
        <f t="shared" si="93"/>
        <v>937.14285714285711</v>
      </c>
      <c r="BU57" s="13">
        <f t="shared" si="93"/>
        <v>937.14285714285711</v>
      </c>
      <c r="BV57" s="13">
        <f t="shared" si="93"/>
        <v>937.14285714285711</v>
      </c>
      <c r="BW57" s="13">
        <f t="shared" si="93"/>
        <v>937.14285714285711</v>
      </c>
      <c r="BX57" s="13">
        <f t="shared" si="93"/>
        <v>937.14285714285711</v>
      </c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>
        <f t="shared" si="81"/>
        <v>1.35200944</v>
      </c>
      <c r="EF57" s="13">
        <f t="shared" si="82"/>
        <v>58.78416</v>
      </c>
      <c r="EG57" s="13">
        <f t="shared" si="83"/>
        <v>376.48889600000001</v>
      </c>
      <c r="EH57" s="13">
        <f t="shared" si="84"/>
        <v>20.270399999999999</v>
      </c>
      <c r="EI57" s="13">
        <f t="shared" si="85"/>
        <v>94.595199999999991</v>
      </c>
      <c r="EJ57" s="13">
        <f t="shared" si="86"/>
        <v>656</v>
      </c>
      <c r="EK57" s="13">
        <f t="shared" si="86"/>
        <v>656</v>
      </c>
      <c r="EL57" s="13">
        <f t="shared" si="87"/>
        <v>123.64944</v>
      </c>
      <c r="EO57" s="9" t="s">
        <v>69</v>
      </c>
      <c r="EP57" s="10">
        <f>EE56+'domanda giornaliera 5F0538'!EE56+'domanda giornaliera 5F0539'!EE56+'domanda giornaliera 5F0548'!EE56</f>
        <v>12.144102530909089</v>
      </c>
      <c r="EQ57" s="10">
        <f>EF56+'domanda giornaliera 5F0538'!EF56+'domanda giornaliera 5F0539'!EF56+'domanda giornaliera 5F0548'!EF56</f>
        <v>528.01470545454538</v>
      </c>
      <c r="ER57" s="10">
        <f>EG56+'domanda giornaliera 5F0538'!EG56+'domanda giornaliera 5F0539'!EG56+'domanda giornaliera 5F0548'!EG56</f>
        <v>3381.7217687272723</v>
      </c>
      <c r="ES57" s="10">
        <f>EH56+'domanda giornaliera 5F0538'!EH56+'domanda giornaliera 5F0539'!EH56+'domanda giornaliera 5F0548'!EH56</f>
        <v>182.07403636363634</v>
      </c>
      <c r="ET57" s="10">
        <f>EI56+'domanda giornaliera 5F0538'!EI56+'domanda giornaliera 5F0539'!EI56+'domanda giornaliera 5F0548'!EI56</f>
        <v>849.67883636363626</v>
      </c>
      <c r="EU57" s="10">
        <f>EJ56+'domanda giornaliera 5F0538'!EJ56+'domanda giornaliera 5F0539'!EJ56+'domanda giornaliera 5F0548'!EJ56</f>
        <v>5892.363636363636</v>
      </c>
      <c r="EV57" s="10">
        <f>EK56+'domanda giornaliera 5F0538'!EK56+'domanda giornaliera 5F0539'!EK56+'domanda giornaliera 5F0548'!EK56</f>
        <v>5892.363636363636</v>
      </c>
      <c r="EW57" s="10">
        <f>EL56+'domanda giornaliera 5F0538'!EL56+'domanda giornaliera 5F0539'!EL56+'domanda giornaliera 5F0548'!EL56</f>
        <v>1110.6516218181816</v>
      </c>
    </row>
    <row r="58" spans="1:153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>
        <f>(180000/5)*$B$2</f>
        <v>14760</v>
      </c>
      <c r="BZ58" s="13">
        <f t="shared" ref="BZ58:CC58" si="94">(180000/5)*$B$2</f>
        <v>14760</v>
      </c>
      <c r="CA58" s="13">
        <f t="shared" si="94"/>
        <v>14760</v>
      </c>
      <c r="CB58" s="13">
        <f t="shared" si="94"/>
        <v>14760</v>
      </c>
      <c r="CC58" s="13">
        <f t="shared" si="94"/>
        <v>14760</v>
      </c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>
        <f t="shared" si="81"/>
        <v>1.35200944</v>
      </c>
      <c r="EF58" s="13">
        <f t="shared" si="82"/>
        <v>58.78416</v>
      </c>
      <c r="EG58" s="13">
        <f t="shared" si="83"/>
        <v>376.48889600000001</v>
      </c>
      <c r="EH58" s="13">
        <f t="shared" si="84"/>
        <v>20.270399999999999</v>
      </c>
      <c r="EI58" s="13">
        <f t="shared" si="85"/>
        <v>94.595199999999991</v>
      </c>
      <c r="EJ58" s="13">
        <f t="shared" si="86"/>
        <v>656</v>
      </c>
      <c r="EK58" s="13">
        <f t="shared" si="86"/>
        <v>656</v>
      </c>
      <c r="EL58" s="13">
        <f t="shared" si="87"/>
        <v>123.64944</v>
      </c>
      <c r="EO58" s="9" t="s">
        <v>75</v>
      </c>
      <c r="EP58" s="10">
        <f>EE57+'domanda giornaliera 5F0538'!EE57+'domanda giornaliera 5F0539'!EE57+'domanda giornaliera 5F0548'!EE57</f>
        <v>12.144102530909089</v>
      </c>
      <c r="EQ58" s="10">
        <f>EF57+'domanda giornaliera 5F0538'!EF57+'domanda giornaliera 5F0539'!EF57+'domanda giornaliera 5F0548'!EF57</f>
        <v>528.01470545454538</v>
      </c>
      <c r="ER58" s="10">
        <f>EG57+'domanda giornaliera 5F0538'!EG57+'domanda giornaliera 5F0539'!EG57+'domanda giornaliera 5F0548'!EG57</f>
        <v>3381.7217687272723</v>
      </c>
      <c r="ES58" s="10">
        <f>EH57+'domanda giornaliera 5F0538'!EH57+'domanda giornaliera 5F0539'!EH57+'domanda giornaliera 5F0548'!EH57</f>
        <v>182.07403636363634</v>
      </c>
      <c r="ET58" s="10">
        <f>EI57+'domanda giornaliera 5F0538'!EI57+'domanda giornaliera 5F0539'!EI57+'domanda giornaliera 5F0548'!EI57</f>
        <v>849.67883636363626</v>
      </c>
      <c r="EU58" s="10">
        <f>EJ57+'domanda giornaliera 5F0538'!EJ57+'domanda giornaliera 5F0539'!EJ57+'domanda giornaliera 5F0548'!EJ57</f>
        <v>5892.363636363636</v>
      </c>
      <c r="EV58" s="10">
        <f>EK57+'domanda giornaliera 5F0538'!EK57+'domanda giornaliera 5F0539'!EK57+'domanda giornaliera 5F0548'!EK57</f>
        <v>5892.363636363636</v>
      </c>
      <c r="EW58" s="10">
        <f>EL57+'domanda giornaliera 5F0538'!EL57+'domanda giornaliera 5F0539'!EL57+'domanda giornaliera 5F0548'!EL57</f>
        <v>1110.6516218181816</v>
      </c>
    </row>
    <row r="59" spans="1:153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>
        <f>(10000/3)*$B$2</f>
        <v>1366.6666666666667</v>
      </c>
      <c r="CE59" s="13">
        <f t="shared" ref="CE59:CF59" si="95">(10000/3)*$B$2</f>
        <v>1366.6666666666667</v>
      </c>
      <c r="CF59" s="13">
        <f t="shared" si="95"/>
        <v>1366.6666666666667</v>
      </c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>
        <f t="shared" si="81"/>
        <v>1.35200944</v>
      </c>
      <c r="EF59" s="13">
        <f t="shared" si="82"/>
        <v>58.78416</v>
      </c>
      <c r="EG59" s="13">
        <f t="shared" si="83"/>
        <v>376.48889600000001</v>
      </c>
      <c r="EH59" s="13">
        <f t="shared" si="84"/>
        <v>20.270399999999999</v>
      </c>
      <c r="EI59" s="13">
        <f t="shared" si="85"/>
        <v>94.595199999999991</v>
      </c>
      <c r="EJ59" s="13">
        <f t="shared" si="86"/>
        <v>656</v>
      </c>
      <c r="EK59" s="13">
        <f t="shared" si="86"/>
        <v>656</v>
      </c>
      <c r="EL59" s="13">
        <f t="shared" si="87"/>
        <v>123.64944</v>
      </c>
      <c r="EO59" s="9" t="s">
        <v>76</v>
      </c>
      <c r="EP59" s="10">
        <f>EE58+'domanda giornaliera 5F0538'!EE58+'domanda giornaliera 5F0539'!EE58+'domanda giornaliera 5F0548'!EE58</f>
        <v>12.144102530909089</v>
      </c>
      <c r="EQ59" s="10">
        <f>EF58+'domanda giornaliera 5F0538'!EF58+'domanda giornaliera 5F0539'!EF58+'domanda giornaliera 5F0548'!EF58</f>
        <v>528.01470545454538</v>
      </c>
      <c r="ER59" s="10">
        <f>EG58+'domanda giornaliera 5F0538'!EG58+'domanda giornaliera 5F0539'!EG58+'domanda giornaliera 5F0548'!EG58</f>
        <v>3381.7217687272723</v>
      </c>
      <c r="ES59" s="10">
        <f>EH58+'domanda giornaliera 5F0538'!EH58+'domanda giornaliera 5F0539'!EH58+'domanda giornaliera 5F0548'!EH58</f>
        <v>182.07403636363634</v>
      </c>
      <c r="ET59" s="10">
        <f>EI58+'domanda giornaliera 5F0538'!EI58+'domanda giornaliera 5F0539'!EI58+'domanda giornaliera 5F0548'!EI58</f>
        <v>849.67883636363626</v>
      </c>
      <c r="EU59" s="10">
        <f>EJ58+'domanda giornaliera 5F0538'!EJ58+'domanda giornaliera 5F0539'!EJ58+'domanda giornaliera 5F0548'!EJ58</f>
        <v>5892.363636363636</v>
      </c>
      <c r="EV59" s="10">
        <f>EK58+'domanda giornaliera 5F0538'!EK58+'domanda giornaliera 5F0539'!EK58+'domanda giornaliera 5F0548'!EK58</f>
        <v>5892.363636363636</v>
      </c>
      <c r="EW59" s="10">
        <f>EL58+'domanda giornaliera 5F0538'!EL58+'domanda giornaliera 5F0539'!EL58+'domanda giornaliera 5F0548'!EL58</f>
        <v>1110.6516218181816</v>
      </c>
    </row>
    <row r="60" spans="1:153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>
        <f>(600000/7)*$B$2</f>
        <v>35142.857142857138</v>
      </c>
      <c r="CH60" s="13">
        <f t="shared" ref="CH60:CM60" si="96">(600000/7)*$B$2</f>
        <v>35142.857142857138</v>
      </c>
      <c r="CI60" s="13">
        <f t="shared" si="96"/>
        <v>35142.857142857138</v>
      </c>
      <c r="CJ60" s="13">
        <f t="shared" si="96"/>
        <v>35142.857142857138</v>
      </c>
      <c r="CK60" s="13">
        <f t="shared" si="96"/>
        <v>35142.857142857138</v>
      </c>
      <c r="CL60" s="13">
        <f t="shared" si="96"/>
        <v>35142.857142857138</v>
      </c>
      <c r="CM60" s="13">
        <f t="shared" si="96"/>
        <v>35142.857142857138</v>
      </c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>
        <f t="shared" si="81"/>
        <v>1.35200944</v>
      </c>
      <c r="EF60" s="13">
        <f t="shared" si="82"/>
        <v>58.78416</v>
      </c>
      <c r="EG60" s="13">
        <f t="shared" si="83"/>
        <v>376.48889600000001</v>
      </c>
      <c r="EH60" s="13">
        <f t="shared" si="84"/>
        <v>20.270399999999999</v>
      </c>
      <c r="EI60" s="13">
        <f t="shared" si="85"/>
        <v>94.595199999999991</v>
      </c>
      <c r="EJ60" s="13">
        <f t="shared" si="86"/>
        <v>656</v>
      </c>
      <c r="EK60" s="13">
        <f t="shared" si="86"/>
        <v>656</v>
      </c>
      <c r="EL60" s="13">
        <f t="shared" si="87"/>
        <v>123.64944</v>
      </c>
      <c r="EO60" s="9" t="s">
        <v>77</v>
      </c>
      <c r="EP60" s="10">
        <f>EE59+'domanda giornaliera 5F0538'!EE59+'domanda giornaliera 5F0539'!EE59+'domanda giornaliera 5F0548'!EE59</f>
        <v>12.144102530909089</v>
      </c>
      <c r="EQ60" s="10">
        <f>EF59+'domanda giornaliera 5F0538'!EF59+'domanda giornaliera 5F0539'!EF59+'domanda giornaliera 5F0548'!EF59</f>
        <v>528.01470545454538</v>
      </c>
      <c r="ER60" s="10">
        <f>EG59+'domanda giornaliera 5F0538'!EG59+'domanda giornaliera 5F0539'!EG59+'domanda giornaliera 5F0548'!EG59</f>
        <v>3381.7217687272723</v>
      </c>
      <c r="ES60" s="10">
        <f>EH59+'domanda giornaliera 5F0538'!EH59+'domanda giornaliera 5F0539'!EH59+'domanda giornaliera 5F0548'!EH59</f>
        <v>182.07403636363634</v>
      </c>
      <c r="ET60" s="10">
        <f>EI59+'domanda giornaliera 5F0538'!EI59+'domanda giornaliera 5F0539'!EI59+'domanda giornaliera 5F0548'!EI59</f>
        <v>849.67883636363626</v>
      </c>
      <c r="EU60" s="10">
        <f>EJ59+'domanda giornaliera 5F0538'!EJ59+'domanda giornaliera 5F0539'!EJ59+'domanda giornaliera 5F0548'!EJ59</f>
        <v>5892.363636363636</v>
      </c>
      <c r="EV60" s="10">
        <f>EK59+'domanda giornaliera 5F0538'!EK59+'domanda giornaliera 5F0539'!EK59+'domanda giornaliera 5F0548'!EK59</f>
        <v>5892.363636363636</v>
      </c>
      <c r="EW60" s="10">
        <f>EL59+'domanda giornaliera 5F0538'!EL59+'domanda giornaliera 5F0539'!EL59+'domanda giornaliera 5F0548'!EL59</f>
        <v>1110.6516218181816</v>
      </c>
    </row>
    <row r="61" spans="1:153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>
        <f>(17500/10)*$B$2</f>
        <v>717.5</v>
      </c>
      <c r="CO61" s="13">
        <f t="shared" ref="CO61:CW61" si="97">(17500/10)*$B$2</f>
        <v>717.5</v>
      </c>
      <c r="CP61" s="13">
        <f t="shared" si="97"/>
        <v>717.5</v>
      </c>
      <c r="CQ61" s="13">
        <f t="shared" si="97"/>
        <v>717.5</v>
      </c>
      <c r="CR61" s="13">
        <f t="shared" si="97"/>
        <v>717.5</v>
      </c>
      <c r="CS61" s="13">
        <f t="shared" si="97"/>
        <v>717.5</v>
      </c>
      <c r="CT61" s="13">
        <f t="shared" si="97"/>
        <v>717.5</v>
      </c>
      <c r="CU61" s="13">
        <f t="shared" si="97"/>
        <v>717.5</v>
      </c>
      <c r="CV61" s="13">
        <f t="shared" si="97"/>
        <v>717.5</v>
      </c>
      <c r="CW61" s="13">
        <f t="shared" si="97"/>
        <v>717.5</v>
      </c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>
        <f t="shared" ref="EE61:EE68" si="98">((726000/58)*$B$2)*$B$8</f>
        <v>10.577142817241379</v>
      </c>
      <c r="EF61" s="13">
        <f t="shared" ref="EF61:EF68" si="99">((726000/58)*$B$2)*$B$11</f>
        <v>459.88469999999995</v>
      </c>
      <c r="EG61" s="13">
        <f t="shared" ref="EG61:EG68" si="100">((726000/58)*$B$2)*$B$6</f>
        <v>2945.3764924137927</v>
      </c>
      <c r="EH61" s="13">
        <f t="shared" ref="EH61:EH68" si="101">((726000/58)*$B$2)*$B$10</f>
        <v>158.58093103448275</v>
      </c>
      <c r="EI61" s="13">
        <f t="shared" ref="EI61:EI68" si="102">((726000/58)*$B$2)*$B$7</f>
        <v>740.04434482758609</v>
      </c>
      <c r="EJ61" s="13">
        <f t="shared" ref="EJ61:EK68" si="103">(726000/58)*$B$2</f>
        <v>5132.0689655172409</v>
      </c>
      <c r="EK61" s="13">
        <f t="shared" si="103"/>
        <v>5132.0689655172409</v>
      </c>
      <c r="EL61" s="13">
        <f t="shared" ref="EL61:EL68" si="104">((726000/58)*$B$2)*$B$9</f>
        <v>967.34367931034467</v>
      </c>
      <c r="EO61" s="9" t="s">
        <v>78</v>
      </c>
      <c r="EP61" s="10">
        <f>EE60+'domanda giornaliera 5F0538'!EE60+'domanda giornaliera 5F0539'!EE60+'domanda giornaliera 5F0548'!EE60</f>
        <v>12.144102530909089</v>
      </c>
      <c r="EQ61" s="10">
        <f>EF60+'domanda giornaliera 5F0538'!EF60+'domanda giornaliera 5F0539'!EF60+'domanda giornaliera 5F0548'!EF60</f>
        <v>528.01470545454538</v>
      </c>
      <c r="ER61" s="10">
        <f>EG60+'domanda giornaliera 5F0538'!EG60+'domanda giornaliera 5F0539'!EG60+'domanda giornaliera 5F0548'!EG60</f>
        <v>3381.7217687272723</v>
      </c>
      <c r="ES61" s="10">
        <f>EH60+'domanda giornaliera 5F0538'!EH60+'domanda giornaliera 5F0539'!EH60+'domanda giornaliera 5F0548'!EH60</f>
        <v>182.07403636363634</v>
      </c>
      <c r="ET61" s="10">
        <f>EI60+'domanda giornaliera 5F0538'!EI60+'domanda giornaliera 5F0539'!EI60+'domanda giornaliera 5F0548'!EI60</f>
        <v>849.67883636363626</v>
      </c>
      <c r="EU61" s="10">
        <f>EJ60+'domanda giornaliera 5F0538'!EJ60+'domanda giornaliera 5F0539'!EJ60+'domanda giornaliera 5F0548'!EJ60</f>
        <v>5892.363636363636</v>
      </c>
      <c r="EV61" s="10">
        <f>EK60+'domanda giornaliera 5F0538'!EK60+'domanda giornaliera 5F0539'!EK60+'domanda giornaliera 5F0548'!EK60</f>
        <v>5892.363636363636</v>
      </c>
      <c r="EW61" s="10">
        <f>EL60+'domanda giornaliera 5F0538'!EL60+'domanda giornaliera 5F0539'!EL60+'domanda giornaliera 5F0548'!EL60</f>
        <v>1110.6516218181816</v>
      </c>
    </row>
    <row r="62" spans="1:153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>
        <f>(920000/10)*$B$2</f>
        <v>37720</v>
      </c>
      <c r="CY62" s="13">
        <f t="shared" ref="CY62:DG62" si="105">(920000/10)*$B$2</f>
        <v>37720</v>
      </c>
      <c r="CZ62" s="13">
        <f t="shared" si="105"/>
        <v>37720</v>
      </c>
      <c r="DA62" s="13">
        <f t="shared" si="105"/>
        <v>37720</v>
      </c>
      <c r="DB62" s="13">
        <f t="shared" si="105"/>
        <v>37720</v>
      </c>
      <c r="DC62" s="13">
        <f t="shared" si="105"/>
        <v>37720</v>
      </c>
      <c r="DD62" s="13">
        <f t="shared" si="105"/>
        <v>37720</v>
      </c>
      <c r="DE62" s="13">
        <f t="shared" si="105"/>
        <v>37720</v>
      </c>
      <c r="DF62" s="13">
        <f t="shared" si="105"/>
        <v>37720</v>
      </c>
      <c r="DG62" s="13">
        <f t="shared" si="105"/>
        <v>37720</v>
      </c>
      <c r="DH62" s="13"/>
      <c r="DI62" s="13"/>
      <c r="DJ62" s="13"/>
      <c r="DK62" s="13"/>
      <c r="DL62" s="13"/>
      <c r="DM62" s="13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9" t="s">
        <v>80</v>
      </c>
      <c r="EE62" s="13">
        <f t="shared" si="98"/>
        <v>10.577142817241379</v>
      </c>
      <c r="EF62" s="13">
        <f t="shared" si="99"/>
        <v>459.88469999999995</v>
      </c>
      <c r="EG62" s="13">
        <f t="shared" si="100"/>
        <v>2945.3764924137927</v>
      </c>
      <c r="EH62" s="13">
        <f t="shared" si="101"/>
        <v>158.58093103448275</v>
      </c>
      <c r="EI62" s="13">
        <f t="shared" si="102"/>
        <v>740.04434482758609</v>
      </c>
      <c r="EJ62" s="13">
        <f t="shared" si="103"/>
        <v>5132.0689655172409</v>
      </c>
      <c r="EK62" s="13">
        <f t="shared" si="103"/>
        <v>5132.0689655172409</v>
      </c>
      <c r="EL62" s="13">
        <f t="shared" si="104"/>
        <v>967.34367931034467</v>
      </c>
      <c r="EO62" s="9" t="s">
        <v>74</v>
      </c>
      <c r="EP62" s="10">
        <f>EE61+'domanda giornaliera 5F0538'!EE61+'domanda giornaliera 5F0539'!EE61+'domanda giornaliera 5F0548'!EE61</f>
        <v>21.369235908150468</v>
      </c>
      <c r="EQ62" s="10">
        <f>EF61+'domanda giornaliera 5F0538'!EF61+'domanda giornaliera 5F0539'!EF61+'domanda giornaliera 5F0548'!EF61</f>
        <v>929.1152454545454</v>
      </c>
      <c r="ER62" s="10">
        <f>EG61+'domanda giornaliera 5F0538'!EG61+'domanda giornaliera 5F0539'!EG61+'domanda giornaliera 5F0548'!EG61</f>
        <v>5950.6093651410647</v>
      </c>
      <c r="ES62" s="10">
        <f>EH61+'domanda giornaliera 5F0538'!EH61+'domanda giornaliera 5F0539'!EH61+'domanda giornaliera 5F0548'!EH61</f>
        <v>320.38456739811909</v>
      </c>
      <c r="ET62" s="10">
        <f>EI61+'domanda giornaliera 5F0538'!EI61+'domanda giornaliera 5F0539'!EI61+'domanda giornaliera 5F0548'!EI61</f>
        <v>1495.1279811912223</v>
      </c>
      <c r="EU62" s="10">
        <f>EJ61+'domanda giornaliera 5F0538'!EJ61+'domanda giornaliera 5F0539'!EJ61+'domanda giornaliera 5F0548'!EJ61</f>
        <v>10368.432601880877</v>
      </c>
      <c r="EV62" s="10">
        <f>EK61+'domanda giornaliera 5F0538'!EK61+'domanda giornaliera 5F0539'!EK61+'domanda giornaliera 5F0548'!EK61</f>
        <v>10368.432601880877</v>
      </c>
      <c r="EW62" s="10">
        <f>EL61+'domanda giornaliera 5F0538'!EL61+'domanda giornaliera 5F0539'!EL61+'domanda giornaliera 5F0548'!EL61</f>
        <v>1954.3458611285264</v>
      </c>
    </row>
    <row r="63" spans="1:153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>
        <f>(36000/17)*$B$2</f>
        <v>868.23529411764696</v>
      </c>
      <c r="DI63" s="13">
        <f t="shared" ref="DI63:DM63" si="106">(36000/17)*$B$2</f>
        <v>868.23529411764696</v>
      </c>
      <c r="DJ63" s="13">
        <f t="shared" si="106"/>
        <v>868.23529411764696</v>
      </c>
      <c r="DK63" s="13">
        <f t="shared" si="106"/>
        <v>868.23529411764696</v>
      </c>
      <c r="DL63" s="13">
        <f t="shared" si="106"/>
        <v>868.23529411764696</v>
      </c>
      <c r="DM63" s="13">
        <f t="shared" si="106"/>
        <v>868.23529411764696</v>
      </c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>
        <f t="shared" si="98"/>
        <v>10.577142817241379</v>
      </c>
      <c r="EF63" s="13">
        <f t="shared" si="99"/>
        <v>459.88469999999995</v>
      </c>
      <c r="EG63" s="13">
        <f t="shared" si="100"/>
        <v>2945.3764924137927</v>
      </c>
      <c r="EH63" s="13">
        <f t="shared" si="101"/>
        <v>158.58093103448275</v>
      </c>
      <c r="EI63" s="13">
        <f t="shared" si="102"/>
        <v>740.04434482758609</v>
      </c>
      <c r="EJ63" s="13">
        <f t="shared" si="103"/>
        <v>5132.0689655172409</v>
      </c>
      <c r="EK63" s="13">
        <f t="shared" si="103"/>
        <v>5132.0689655172409</v>
      </c>
      <c r="EL63" s="13">
        <f t="shared" si="104"/>
        <v>967.34367931034467</v>
      </c>
      <c r="EO63" s="9" t="s">
        <v>80</v>
      </c>
      <c r="EP63" s="10">
        <f>EE62+'domanda giornaliera 5F0538'!EE62+'domanda giornaliera 5F0539'!EE62+'domanda giornaliera 5F0548'!EE62</f>
        <v>21.369235908150468</v>
      </c>
      <c r="EQ63" s="10">
        <f>EF62+'domanda giornaliera 5F0538'!EF62+'domanda giornaliera 5F0539'!EF62+'domanda giornaliera 5F0548'!EF62</f>
        <v>929.1152454545454</v>
      </c>
      <c r="ER63" s="10">
        <f>EG62+'domanda giornaliera 5F0538'!EG62+'domanda giornaliera 5F0539'!EG62+'domanda giornaliera 5F0548'!EG62</f>
        <v>5950.6093651410647</v>
      </c>
      <c r="ES63" s="10">
        <f>EH62+'domanda giornaliera 5F0538'!EH62+'domanda giornaliera 5F0539'!EH62+'domanda giornaliera 5F0548'!EH62</f>
        <v>320.38456739811909</v>
      </c>
      <c r="ET63" s="10">
        <f>EI62+'domanda giornaliera 5F0538'!EI62+'domanda giornaliera 5F0539'!EI62+'domanda giornaliera 5F0548'!EI62</f>
        <v>1495.1279811912223</v>
      </c>
      <c r="EU63" s="10">
        <f>EJ62+'domanda giornaliera 5F0538'!EJ62+'domanda giornaliera 5F0539'!EJ62+'domanda giornaliera 5F0548'!EJ62</f>
        <v>10368.432601880877</v>
      </c>
      <c r="EV63" s="10">
        <f>EK62+'domanda giornaliera 5F0538'!EK62+'domanda giornaliera 5F0539'!EK62+'domanda giornaliera 5F0548'!EK62</f>
        <v>10368.432601880877</v>
      </c>
      <c r="EW63" s="10">
        <f>EL62+'domanda giornaliera 5F0538'!EL62+'domanda giornaliera 5F0539'!EL62+'domanda giornaliera 5F0548'!EL62</f>
        <v>1954.3458611285264</v>
      </c>
    </row>
    <row r="64" spans="1:153" x14ac:dyDescent="0.25"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>
        <f t="shared" si="98"/>
        <v>10.577142817241379</v>
      </c>
      <c r="EF64" s="13">
        <f t="shared" si="99"/>
        <v>459.88469999999995</v>
      </c>
      <c r="EG64" s="13">
        <f t="shared" si="100"/>
        <v>2945.3764924137927</v>
      </c>
      <c r="EH64" s="13">
        <f t="shared" si="101"/>
        <v>158.58093103448275</v>
      </c>
      <c r="EI64" s="13">
        <f t="shared" si="102"/>
        <v>740.04434482758609</v>
      </c>
      <c r="EJ64" s="13">
        <f t="shared" si="103"/>
        <v>5132.0689655172409</v>
      </c>
      <c r="EK64" s="13">
        <f t="shared" si="103"/>
        <v>5132.0689655172409</v>
      </c>
      <c r="EL64" s="13">
        <f t="shared" si="104"/>
        <v>967.34367931034467</v>
      </c>
      <c r="EO64" s="9" t="s">
        <v>81</v>
      </c>
      <c r="EP64" s="10">
        <f>EE63+'domanda giornaliera 5F0538'!EE63+'domanda giornaliera 5F0539'!EE63+'domanda giornaliera 5F0548'!EE63</f>
        <v>21.369235908150468</v>
      </c>
      <c r="EQ64" s="10">
        <f>EF63+'domanda giornaliera 5F0538'!EF63+'domanda giornaliera 5F0539'!EF63+'domanda giornaliera 5F0548'!EF63</f>
        <v>929.1152454545454</v>
      </c>
      <c r="ER64" s="10">
        <f>EG63+'domanda giornaliera 5F0538'!EG63+'domanda giornaliera 5F0539'!EG63+'domanda giornaliera 5F0548'!EG63</f>
        <v>5950.6093651410647</v>
      </c>
      <c r="ES64" s="10">
        <f>EH63+'domanda giornaliera 5F0538'!EH63+'domanda giornaliera 5F0539'!EH63+'domanda giornaliera 5F0548'!EH63</f>
        <v>320.38456739811909</v>
      </c>
      <c r="ET64" s="10">
        <f>EI63+'domanda giornaliera 5F0538'!EI63+'domanda giornaliera 5F0539'!EI63+'domanda giornaliera 5F0548'!EI63</f>
        <v>1495.1279811912223</v>
      </c>
      <c r="EU64" s="10">
        <f>EJ63+'domanda giornaliera 5F0538'!EJ63+'domanda giornaliera 5F0539'!EJ63+'domanda giornaliera 5F0548'!EJ63</f>
        <v>10368.432601880877</v>
      </c>
      <c r="EV64" s="10">
        <f>EK63+'domanda giornaliera 5F0538'!EK63+'domanda giornaliera 5F0539'!EK63+'domanda giornaliera 5F0548'!EK63</f>
        <v>10368.432601880877</v>
      </c>
      <c r="EW64" s="10">
        <f>EL63+'domanda giornaliera 5F0538'!EL63+'domanda giornaliera 5F0539'!EL63+'domanda giornaliera 5F0548'!EL63</f>
        <v>1954.3458611285264</v>
      </c>
    </row>
    <row r="65" spans="1:153" x14ac:dyDescent="0.25">
      <c r="A65" s="16" t="s">
        <v>238</v>
      </c>
      <c r="B65" s="16" t="s">
        <v>27</v>
      </c>
      <c r="C65" s="9" t="s">
        <v>163</v>
      </c>
      <c r="D65" s="9" t="s">
        <v>164</v>
      </c>
      <c r="E65" s="9" t="s">
        <v>165</v>
      </c>
      <c r="F65" s="9" t="s">
        <v>166</v>
      </c>
      <c r="G65" s="9" t="s">
        <v>167</v>
      </c>
      <c r="H65" s="9" t="s">
        <v>168</v>
      </c>
      <c r="I65" s="9" t="s">
        <v>169</v>
      </c>
      <c r="J65" s="9" t="s">
        <v>170</v>
      </c>
      <c r="K65" s="9" t="s">
        <v>171</v>
      </c>
      <c r="L65" s="9" t="s">
        <v>172</v>
      </c>
      <c r="M65" s="9" t="s">
        <v>173</v>
      </c>
      <c r="N65" s="9" t="s">
        <v>174</v>
      </c>
      <c r="O65" s="9" t="s">
        <v>175</v>
      </c>
      <c r="P65" s="9" t="s">
        <v>176</v>
      </c>
      <c r="Q65" s="9" t="s">
        <v>177</v>
      </c>
      <c r="R65" s="9" t="s">
        <v>158</v>
      </c>
      <c r="S65" s="9" t="s">
        <v>159</v>
      </c>
      <c r="T65" s="9" t="s">
        <v>160</v>
      </c>
      <c r="U65" s="9" t="s">
        <v>161</v>
      </c>
      <c r="V65" s="9" t="s">
        <v>162</v>
      </c>
      <c r="W65" s="9" t="s">
        <v>40</v>
      </c>
      <c r="X65" s="9" t="s">
        <v>41</v>
      </c>
      <c r="Y65" s="9" t="s">
        <v>42</v>
      </c>
      <c r="Z65" s="9" t="s">
        <v>43</v>
      </c>
      <c r="AA65" s="9" t="s">
        <v>178</v>
      </c>
      <c r="AB65" s="9" t="s">
        <v>45</v>
      </c>
      <c r="AC65" s="9" t="s">
        <v>46</v>
      </c>
      <c r="AD65" s="9" t="s">
        <v>47</v>
      </c>
      <c r="AE65" s="9" t="s">
        <v>48</v>
      </c>
      <c r="AF65" s="9" t="s">
        <v>44</v>
      </c>
      <c r="AG65" s="9" t="s">
        <v>50</v>
      </c>
      <c r="AH65" s="9" t="s">
        <v>51</v>
      </c>
      <c r="AI65" s="9" t="s">
        <v>52</v>
      </c>
      <c r="AJ65" s="9" t="s">
        <v>53</v>
      </c>
      <c r="AK65" s="9" t="s">
        <v>49</v>
      </c>
      <c r="AL65" s="9" t="s">
        <v>55</v>
      </c>
      <c r="AM65" s="9" t="s">
        <v>56</v>
      </c>
      <c r="AN65" s="9" t="s">
        <v>57</v>
      </c>
      <c r="AO65" s="9" t="s">
        <v>58</v>
      </c>
      <c r="AP65" s="9" t="s">
        <v>54</v>
      </c>
      <c r="AQ65" s="9" t="s">
        <v>60</v>
      </c>
      <c r="AR65" s="9" t="s">
        <v>61</v>
      </c>
      <c r="AS65" s="9" t="s">
        <v>62</v>
      </c>
      <c r="AT65" s="9" t="s">
        <v>63</v>
      </c>
      <c r="AU65" s="9" t="s">
        <v>59</v>
      </c>
      <c r="AV65" s="9" t="s">
        <v>65</v>
      </c>
      <c r="AW65" s="9" t="s">
        <v>66</v>
      </c>
      <c r="AX65" s="9" t="s">
        <v>67</v>
      </c>
      <c r="AY65" s="9" t="s">
        <v>68</v>
      </c>
      <c r="AZ65" s="9" t="s">
        <v>64</v>
      </c>
      <c r="BA65" s="9" t="s">
        <v>70</v>
      </c>
      <c r="BB65" s="9" t="s">
        <v>71</v>
      </c>
      <c r="BC65" s="9" t="s">
        <v>72</v>
      </c>
      <c r="BD65" s="9" t="s">
        <v>73</v>
      </c>
      <c r="BE65" s="9" t="s">
        <v>69</v>
      </c>
      <c r="BF65" s="9" t="s">
        <v>75</v>
      </c>
      <c r="BG65" s="9" t="s">
        <v>76</v>
      </c>
      <c r="BH65" s="9" t="s">
        <v>77</v>
      </c>
      <c r="BI65" s="9" t="s">
        <v>78</v>
      </c>
      <c r="BJ65" s="9" t="s">
        <v>74</v>
      </c>
      <c r="BK65" s="9" t="s">
        <v>80</v>
      </c>
      <c r="BL65" s="9" t="s">
        <v>81</v>
      </c>
      <c r="BM65" s="9" t="s">
        <v>82</v>
      </c>
      <c r="BN65" s="9" t="s">
        <v>83</v>
      </c>
      <c r="BO65" s="9" t="s">
        <v>79</v>
      </c>
      <c r="BP65" s="9" t="s">
        <v>85</v>
      </c>
      <c r="BQ65" s="9" t="s">
        <v>86</v>
      </c>
      <c r="BR65" s="9" t="s">
        <v>87</v>
      </c>
      <c r="BS65" s="9" t="s">
        <v>88</v>
      </c>
      <c r="BT65" s="9" t="s">
        <v>84</v>
      </c>
      <c r="BU65" s="9" t="s">
        <v>90</v>
      </c>
      <c r="BV65" s="9" t="s">
        <v>91</v>
      </c>
      <c r="BW65" s="9" t="s">
        <v>92</v>
      </c>
      <c r="BX65" s="9" t="s">
        <v>93</v>
      </c>
      <c r="BY65" s="9" t="s">
        <v>89</v>
      </c>
      <c r="BZ65" s="9" t="s">
        <v>95</v>
      </c>
      <c r="CA65" s="9" t="s">
        <v>96</v>
      </c>
      <c r="CB65" s="9" t="s">
        <v>97</v>
      </c>
      <c r="CC65" s="9" t="s">
        <v>98</v>
      </c>
      <c r="CD65" s="9" t="s">
        <v>94</v>
      </c>
      <c r="CE65" s="9" t="s">
        <v>100</v>
      </c>
      <c r="CF65" s="9" t="s">
        <v>101</v>
      </c>
      <c r="CG65" s="9" t="s">
        <v>102</v>
      </c>
      <c r="CH65" s="9" t="s">
        <v>103</v>
      </c>
      <c r="CI65" s="9" t="s">
        <v>99</v>
      </c>
      <c r="CJ65" s="9" t="s">
        <v>105</v>
      </c>
      <c r="CK65" s="9" t="s">
        <v>106</v>
      </c>
      <c r="CL65" s="9" t="s">
        <v>107</v>
      </c>
      <c r="CM65" s="9" t="s">
        <v>108</v>
      </c>
      <c r="CN65" s="9" t="s">
        <v>104</v>
      </c>
      <c r="CO65" s="9" t="s">
        <v>110</v>
      </c>
      <c r="CP65" s="9" t="s">
        <v>111</v>
      </c>
      <c r="CQ65" s="9" t="s">
        <v>112</v>
      </c>
      <c r="CR65" s="9" t="s">
        <v>113</v>
      </c>
      <c r="CS65" s="9" t="s">
        <v>109</v>
      </c>
      <c r="CT65" s="9" t="s">
        <v>115</v>
      </c>
      <c r="CU65" s="9" t="s">
        <v>116</v>
      </c>
      <c r="CV65" s="9" t="s">
        <v>117</v>
      </c>
      <c r="CW65" s="9" t="s">
        <v>118</v>
      </c>
      <c r="CX65" s="9" t="s">
        <v>114</v>
      </c>
      <c r="CY65" s="9" t="s">
        <v>120</v>
      </c>
      <c r="CZ65" s="9" t="s">
        <v>121</v>
      </c>
      <c r="DA65" s="9" t="s">
        <v>122</v>
      </c>
      <c r="DB65" s="9" t="s">
        <v>123</v>
      </c>
      <c r="DC65" s="9" t="s">
        <v>119</v>
      </c>
      <c r="DD65" s="9" t="s">
        <v>125</v>
      </c>
      <c r="DE65" s="9" t="s">
        <v>126</v>
      </c>
      <c r="DF65" s="9" t="s">
        <v>127</v>
      </c>
      <c r="DG65" s="9" t="s">
        <v>128</v>
      </c>
      <c r="DH65" s="9" t="s">
        <v>124</v>
      </c>
      <c r="DI65" s="9" t="s">
        <v>130</v>
      </c>
      <c r="DJ65" s="9" t="s">
        <v>131</v>
      </c>
      <c r="DK65" s="9" t="s">
        <v>132</v>
      </c>
      <c r="DL65" s="9" t="s">
        <v>133</v>
      </c>
      <c r="DM65" s="9" t="s">
        <v>129</v>
      </c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>
        <f t="shared" si="98"/>
        <v>10.577142817241379</v>
      </c>
      <c r="EF65" s="13">
        <f t="shared" si="99"/>
        <v>459.88469999999995</v>
      </c>
      <c r="EG65" s="13">
        <f t="shared" si="100"/>
        <v>2945.3764924137927</v>
      </c>
      <c r="EH65" s="13">
        <f t="shared" si="101"/>
        <v>158.58093103448275</v>
      </c>
      <c r="EI65" s="13">
        <f t="shared" si="102"/>
        <v>740.04434482758609</v>
      </c>
      <c r="EJ65" s="13">
        <f t="shared" si="103"/>
        <v>5132.0689655172409</v>
      </c>
      <c r="EK65" s="13">
        <f t="shared" si="103"/>
        <v>5132.0689655172409</v>
      </c>
      <c r="EL65" s="13">
        <f t="shared" si="104"/>
        <v>967.34367931034467</v>
      </c>
      <c r="EO65" s="9" t="s">
        <v>82</v>
      </c>
      <c r="EP65" s="10">
        <f>EE64+'domanda giornaliera 5F0538'!EE64+'domanda giornaliera 5F0539'!EE64+'domanda giornaliera 5F0548'!EE64</f>
        <v>21.369235908150468</v>
      </c>
      <c r="EQ65" s="10">
        <f>EF64+'domanda giornaliera 5F0538'!EF64+'domanda giornaliera 5F0539'!EF64+'domanda giornaliera 5F0548'!EF64</f>
        <v>929.1152454545454</v>
      </c>
      <c r="ER65" s="10">
        <f>EG64+'domanda giornaliera 5F0538'!EG64+'domanda giornaliera 5F0539'!EG64+'domanda giornaliera 5F0548'!EG64</f>
        <v>5950.6093651410647</v>
      </c>
      <c r="ES65" s="10">
        <f>EH64+'domanda giornaliera 5F0538'!EH64+'domanda giornaliera 5F0539'!EH64+'domanda giornaliera 5F0548'!EH64</f>
        <v>320.38456739811909</v>
      </c>
      <c r="ET65" s="10">
        <f>EI64+'domanda giornaliera 5F0538'!EI64+'domanda giornaliera 5F0539'!EI64+'domanda giornaliera 5F0548'!EI64</f>
        <v>1495.1279811912223</v>
      </c>
      <c r="EU65" s="10">
        <f>EJ64+'domanda giornaliera 5F0538'!EJ64+'domanda giornaliera 5F0539'!EJ64+'domanda giornaliera 5F0548'!EJ64</f>
        <v>10368.432601880877</v>
      </c>
      <c r="EV65" s="10">
        <f>EK64+'domanda giornaliera 5F0538'!EK64+'domanda giornaliera 5F0539'!EK64+'domanda giornaliera 5F0548'!EK64</f>
        <v>10368.432601880877</v>
      </c>
      <c r="EW65" s="10">
        <f>EL64+'domanda giornaliera 5F0538'!EL64+'domanda giornaliera 5F0539'!EL64+'domanda giornaliera 5F0548'!EL64</f>
        <v>1954.3458611285264</v>
      </c>
    </row>
    <row r="66" spans="1:153" x14ac:dyDescent="0.25">
      <c r="A66" s="13"/>
      <c r="B66" s="13"/>
      <c r="C66" s="13">
        <f>(716000/11)*$B$2</f>
        <v>26687.272727272724</v>
      </c>
      <c r="D66" s="13">
        <f t="shared" ref="D66:M66" si="107">(716000/11)*$B$2</f>
        <v>26687.272727272724</v>
      </c>
      <c r="E66" s="13">
        <f t="shared" si="107"/>
        <v>26687.272727272724</v>
      </c>
      <c r="F66" s="13">
        <f t="shared" si="107"/>
        <v>26687.272727272724</v>
      </c>
      <c r="G66" s="13">
        <f t="shared" si="107"/>
        <v>26687.272727272724</v>
      </c>
      <c r="H66" s="13">
        <f t="shared" si="107"/>
        <v>26687.272727272724</v>
      </c>
      <c r="I66" s="13">
        <f t="shared" si="107"/>
        <v>26687.272727272724</v>
      </c>
      <c r="J66" s="13">
        <f t="shared" si="107"/>
        <v>26687.272727272724</v>
      </c>
      <c r="K66" s="13">
        <f t="shared" si="107"/>
        <v>26687.272727272724</v>
      </c>
      <c r="L66" s="13">
        <f t="shared" si="107"/>
        <v>26687.272727272724</v>
      </c>
      <c r="M66" s="13">
        <f t="shared" si="107"/>
        <v>26687.272727272724</v>
      </c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>
        <f t="shared" si="98"/>
        <v>10.577142817241379</v>
      </c>
      <c r="EF66" s="13">
        <f t="shared" si="99"/>
        <v>459.88469999999995</v>
      </c>
      <c r="EG66" s="13">
        <f t="shared" si="100"/>
        <v>2945.3764924137927</v>
      </c>
      <c r="EH66" s="13">
        <f t="shared" si="101"/>
        <v>158.58093103448275</v>
      </c>
      <c r="EI66" s="13">
        <f t="shared" si="102"/>
        <v>740.04434482758609</v>
      </c>
      <c r="EJ66" s="13">
        <f t="shared" si="103"/>
        <v>5132.0689655172409</v>
      </c>
      <c r="EK66" s="13">
        <f t="shared" si="103"/>
        <v>5132.0689655172409</v>
      </c>
      <c r="EL66" s="13">
        <f t="shared" si="104"/>
        <v>967.34367931034467</v>
      </c>
      <c r="EO66" s="9" t="s">
        <v>83</v>
      </c>
      <c r="EP66" s="10">
        <f>EE65+'domanda giornaliera 5F0538'!EE65+'domanda giornaliera 5F0539'!EE65+'domanda giornaliera 5F0548'!EE65</f>
        <v>21.369235908150468</v>
      </c>
      <c r="EQ66" s="10">
        <f>EF65+'domanda giornaliera 5F0538'!EF65+'domanda giornaliera 5F0539'!EF65+'domanda giornaliera 5F0548'!EF65</f>
        <v>929.1152454545454</v>
      </c>
      <c r="ER66" s="10">
        <f>EG65+'domanda giornaliera 5F0538'!EG65+'domanda giornaliera 5F0539'!EG65+'domanda giornaliera 5F0548'!EG65</f>
        <v>5950.6093651410647</v>
      </c>
      <c r="ES66" s="10">
        <f>EH65+'domanda giornaliera 5F0538'!EH65+'domanda giornaliera 5F0539'!EH65+'domanda giornaliera 5F0548'!EH65</f>
        <v>320.38456739811909</v>
      </c>
      <c r="ET66" s="10">
        <f>EI65+'domanda giornaliera 5F0538'!EI65+'domanda giornaliera 5F0539'!EI65+'domanda giornaliera 5F0548'!EI65</f>
        <v>1495.1279811912223</v>
      </c>
      <c r="EU66" s="10">
        <f>EJ65+'domanda giornaliera 5F0538'!EJ65+'domanda giornaliera 5F0539'!EJ65+'domanda giornaliera 5F0548'!EJ65</f>
        <v>10368.432601880877</v>
      </c>
      <c r="EV66" s="10">
        <f>EK65+'domanda giornaliera 5F0538'!EK65+'domanda giornaliera 5F0539'!EK65+'domanda giornaliera 5F0548'!EK65</f>
        <v>10368.432601880877</v>
      </c>
      <c r="EW66" s="10">
        <f>EL65+'domanda giornaliera 5F0538'!EL65+'domanda giornaliera 5F0539'!EL65+'domanda giornaliera 5F0548'!EL65</f>
        <v>1954.3458611285264</v>
      </c>
    </row>
    <row r="67" spans="1:153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>
        <f>7200*$B$2</f>
        <v>2952</v>
      </c>
      <c r="O67" s="13">
        <f t="shared" ref="O67:W67" si="108">7200*$B$2</f>
        <v>2952</v>
      </c>
      <c r="P67" s="13">
        <f t="shared" si="108"/>
        <v>2952</v>
      </c>
      <c r="Q67" s="13">
        <f t="shared" si="108"/>
        <v>2952</v>
      </c>
      <c r="R67" s="13">
        <f t="shared" si="108"/>
        <v>2952</v>
      </c>
      <c r="S67" s="13">
        <f t="shared" si="108"/>
        <v>2952</v>
      </c>
      <c r="T67" s="13">
        <f t="shared" si="108"/>
        <v>2952</v>
      </c>
      <c r="U67" s="13">
        <f t="shared" si="108"/>
        <v>2952</v>
      </c>
      <c r="V67" s="13">
        <f t="shared" si="108"/>
        <v>2952</v>
      </c>
      <c r="W67" s="13">
        <f t="shared" si="108"/>
        <v>2952</v>
      </c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>
        <f t="shared" si="98"/>
        <v>10.577142817241379</v>
      </c>
      <c r="EF67" s="13">
        <f t="shared" si="99"/>
        <v>459.88469999999995</v>
      </c>
      <c r="EG67" s="13">
        <f t="shared" si="100"/>
        <v>2945.3764924137927</v>
      </c>
      <c r="EH67" s="13">
        <f t="shared" si="101"/>
        <v>158.58093103448275</v>
      </c>
      <c r="EI67" s="13">
        <f t="shared" si="102"/>
        <v>740.04434482758609</v>
      </c>
      <c r="EJ67" s="13">
        <f t="shared" si="103"/>
        <v>5132.0689655172409</v>
      </c>
      <c r="EK67" s="13">
        <f t="shared" si="103"/>
        <v>5132.0689655172409</v>
      </c>
      <c r="EL67" s="13">
        <f t="shared" si="104"/>
        <v>967.34367931034467</v>
      </c>
      <c r="EO67" s="9" t="s">
        <v>79</v>
      </c>
      <c r="EP67" s="10">
        <f>EE66+'domanda giornaliera 5F0538'!EE66+'domanda giornaliera 5F0539'!EE66+'domanda giornaliera 5F0548'!EE66</f>
        <v>21.369235908150468</v>
      </c>
      <c r="EQ67" s="10">
        <f>EF66+'domanda giornaliera 5F0538'!EF66+'domanda giornaliera 5F0539'!EF66+'domanda giornaliera 5F0548'!EF66</f>
        <v>929.1152454545454</v>
      </c>
      <c r="ER67" s="10">
        <f>EG66+'domanda giornaliera 5F0538'!EG66+'domanda giornaliera 5F0539'!EG66+'domanda giornaliera 5F0548'!EG66</f>
        <v>5950.6093651410647</v>
      </c>
      <c r="ES67" s="10">
        <f>EH66+'domanda giornaliera 5F0538'!EH66+'domanda giornaliera 5F0539'!EH66+'domanda giornaliera 5F0548'!EH66</f>
        <v>320.38456739811909</v>
      </c>
      <c r="ET67" s="10">
        <f>EI66+'domanda giornaliera 5F0538'!EI66+'domanda giornaliera 5F0539'!EI66+'domanda giornaliera 5F0548'!EI66</f>
        <v>1495.1279811912223</v>
      </c>
      <c r="EU67" s="10">
        <f>EJ66+'domanda giornaliera 5F0538'!EJ66+'domanda giornaliera 5F0539'!EJ66+'domanda giornaliera 5F0548'!EJ66</f>
        <v>10368.432601880877</v>
      </c>
      <c r="EV67" s="10">
        <f>EK66+'domanda giornaliera 5F0538'!EK66+'domanda giornaliera 5F0539'!EK66+'domanda giornaliera 5F0548'!EK66</f>
        <v>10368.432601880877</v>
      </c>
      <c r="EW67" s="10">
        <f>EL66+'domanda giornaliera 5F0538'!EL66+'domanda giornaliera 5F0539'!EL66+'domanda giornaliera 5F0548'!EL66</f>
        <v>1954.3458611285264</v>
      </c>
    </row>
    <row r="68" spans="1:153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>
        <f>(121500/10)*$B$2</f>
        <v>4981.5</v>
      </c>
      <c r="Y68" s="13">
        <f t="shared" ref="Y68:AG68" si="109">(121500/10)*$B$2</f>
        <v>4981.5</v>
      </c>
      <c r="Z68" s="13">
        <f t="shared" si="109"/>
        <v>4981.5</v>
      </c>
      <c r="AA68" s="13">
        <f t="shared" si="109"/>
        <v>4981.5</v>
      </c>
      <c r="AB68" s="13">
        <f t="shared" si="109"/>
        <v>4981.5</v>
      </c>
      <c r="AC68" s="13">
        <f t="shared" si="109"/>
        <v>4981.5</v>
      </c>
      <c r="AD68" s="13">
        <f t="shared" si="109"/>
        <v>4981.5</v>
      </c>
      <c r="AE68" s="13">
        <f t="shared" si="109"/>
        <v>4981.5</v>
      </c>
      <c r="AF68" s="13">
        <f t="shared" si="109"/>
        <v>4981.5</v>
      </c>
      <c r="AG68" s="13">
        <f t="shared" si="109"/>
        <v>4981.5</v>
      </c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>
        <f t="shared" si="98"/>
        <v>10.577142817241379</v>
      </c>
      <c r="EF68" s="13">
        <f t="shared" si="99"/>
        <v>459.88469999999995</v>
      </c>
      <c r="EG68" s="13">
        <f t="shared" si="100"/>
        <v>2945.3764924137927</v>
      </c>
      <c r="EH68" s="13">
        <f t="shared" si="101"/>
        <v>158.58093103448275</v>
      </c>
      <c r="EI68" s="13">
        <f t="shared" si="102"/>
        <v>740.04434482758609</v>
      </c>
      <c r="EJ68" s="13">
        <f t="shared" si="103"/>
        <v>5132.0689655172409</v>
      </c>
      <c r="EK68" s="13">
        <f t="shared" si="103"/>
        <v>5132.0689655172409</v>
      </c>
      <c r="EL68" s="13">
        <f t="shared" si="104"/>
        <v>967.34367931034467</v>
      </c>
      <c r="EO68" s="9" t="s">
        <v>85</v>
      </c>
      <c r="EP68" s="10">
        <f>EE67+'domanda giornaliera 5F0538'!EE67+'domanda giornaliera 5F0539'!EE67+'domanda giornaliera 5F0548'!EE67</f>
        <v>21.369235908150468</v>
      </c>
      <c r="EQ68" s="10">
        <f>EF67+'domanda giornaliera 5F0538'!EF67+'domanda giornaliera 5F0539'!EF67+'domanda giornaliera 5F0548'!EF67</f>
        <v>929.1152454545454</v>
      </c>
      <c r="ER68" s="10">
        <f>EG67+'domanda giornaliera 5F0538'!EG67+'domanda giornaliera 5F0539'!EG67+'domanda giornaliera 5F0548'!EG67</f>
        <v>5950.6093651410647</v>
      </c>
      <c r="ES68" s="10">
        <f>EH67+'domanda giornaliera 5F0538'!EH67+'domanda giornaliera 5F0539'!EH67+'domanda giornaliera 5F0548'!EH67</f>
        <v>320.38456739811909</v>
      </c>
      <c r="ET68" s="10">
        <f>EI67+'domanda giornaliera 5F0538'!EI67+'domanda giornaliera 5F0539'!EI67+'domanda giornaliera 5F0548'!EI67</f>
        <v>1495.1279811912223</v>
      </c>
      <c r="EU68" s="10">
        <f>EJ67+'domanda giornaliera 5F0538'!EJ67+'domanda giornaliera 5F0539'!EJ67+'domanda giornaliera 5F0548'!EJ67</f>
        <v>10368.432601880877</v>
      </c>
      <c r="EV68" s="10">
        <f>EK67+'domanda giornaliera 5F0538'!EK67+'domanda giornaliera 5F0539'!EK67+'domanda giornaliera 5F0548'!EK67</f>
        <v>10368.432601880877</v>
      </c>
      <c r="EW68" s="10">
        <f>EL67+'domanda giornaliera 5F0538'!EL67+'domanda giornaliera 5F0539'!EL67+'domanda giornaliera 5F0548'!EL67</f>
        <v>1954.3458611285264</v>
      </c>
    </row>
    <row r="69" spans="1:153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>
        <f>(16000/8)*$B$2</f>
        <v>820</v>
      </c>
      <c r="AI69" s="13">
        <f t="shared" ref="AI69:AO69" si="110">(16000/8)*$B$2</f>
        <v>820</v>
      </c>
      <c r="AJ69" s="13">
        <f t="shared" si="110"/>
        <v>820</v>
      </c>
      <c r="AK69" s="13">
        <f t="shared" si="110"/>
        <v>820</v>
      </c>
      <c r="AL69" s="13">
        <f t="shared" si="110"/>
        <v>820</v>
      </c>
      <c r="AM69" s="13">
        <f t="shared" si="110"/>
        <v>820</v>
      </c>
      <c r="AN69" s="13">
        <f t="shared" si="110"/>
        <v>820</v>
      </c>
      <c r="AO69" s="13">
        <f t="shared" si="110"/>
        <v>820</v>
      </c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>
        <f t="shared" ref="EE69:EE75" si="111">((16000/7)*$B$2)*$B$8</f>
        <v>1.931442057142857</v>
      </c>
      <c r="EF69" s="13">
        <f t="shared" ref="EF69:EF75" si="112">((16000/7)*$B$2)*$B$11</f>
        <v>83.977371428571416</v>
      </c>
      <c r="EG69" s="13">
        <f t="shared" ref="EG69:EG75" si="113">((16000/7)*$B$2)*$B$6</f>
        <v>537.84127999999998</v>
      </c>
      <c r="EH69" s="13">
        <f t="shared" ref="EH69:EH75" si="114">((16000/7)*$B$2)*$B$10</f>
        <v>28.957714285714285</v>
      </c>
      <c r="EI69" s="13">
        <f t="shared" ref="EI69:EI75" si="115">((16000/7)*$B$2)*$B$7</f>
        <v>135.136</v>
      </c>
      <c r="EJ69" s="13">
        <f t="shared" ref="EJ69:EK75" si="116">(16000/7)*$B$2</f>
        <v>937.14285714285711</v>
      </c>
      <c r="EK69" s="13">
        <f t="shared" si="116"/>
        <v>937.14285714285711</v>
      </c>
      <c r="EL69" s="13">
        <f t="shared" ref="EL69:EL75" si="117">((16000/7)*$B$2)*$B$9</f>
        <v>176.64205714285714</v>
      </c>
      <c r="EO69" s="9" t="s">
        <v>86</v>
      </c>
      <c r="EP69" s="10">
        <f>EE68+'domanda giornaliera 5F0538'!EE68+'domanda giornaliera 5F0539'!EE68+'domanda giornaliera 5F0548'!EE68</f>
        <v>21.369235908150468</v>
      </c>
      <c r="EQ69" s="10">
        <f>EF68+'domanda giornaliera 5F0538'!EF68+'domanda giornaliera 5F0539'!EF68+'domanda giornaliera 5F0548'!EF68</f>
        <v>929.1152454545454</v>
      </c>
      <c r="ER69" s="10">
        <f>EG68+'domanda giornaliera 5F0538'!EG68+'domanda giornaliera 5F0539'!EG68+'domanda giornaliera 5F0548'!EG68</f>
        <v>5950.6093651410647</v>
      </c>
      <c r="ES69" s="10">
        <f>EH68+'domanda giornaliera 5F0538'!EH68+'domanda giornaliera 5F0539'!EH68+'domanda giornaliera 5F0548'!EH68</f>
        <v>320.38456739811909</v>
      </c>
      <c r="ET69" s="10">
        <f>EI68+'domanda giornaliera 5F0538'!EI68+'domanda giornaliera 5F0539'!EI68+'domanda giornaliera 5F0548'!EI68</f>
        <v>1495.1279811912223</v>
      </c>
      <c r="EU69" s="10">
        <f>EJ68+'domanda giornaliera 5F0538'!EJ68+'domanda giornaliera 5F0539'!EJ68+'domanda giornaliera 5F0548'!EJ68</f>
        <v>10368.432601880877</v>
      </c>
      <c r="EV69" s="10">
        <f>EK68+'domanda giornaliera 5F0538'!EK68+'domanda giornaliera 5F0539'!EK68+'domanda giornaliera 5F0548'!EK68</f>
        <v>10368.432601880877</v>
      </c>
      <c r="EW69" s="10">
        <f>EL68+'domanda giornaliera 5F0538'!EL68+'domanda giornaliera 5F0539'!EL68+'domanda giornaliera 5F0548'!EL68</f>
        <v>1954.3458611285264</v>
      </c>
    </row>
    <row r="70" spans="1:153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>
        <f>(700000/6)*$B$2</f>
        <v>47833.333333333336</v>
      </c>
      <c r="AQ70" s="13">
        <f t="shared" ref="AQ70:AU70" si="118">(700000/6)*$B$2</f>
        <v>47833.333333333336</v>
      </c>
      <c r="AR70" s="13">
        <f t="shared" si="118"/>
        <v>47833.333333333336</v>
      </c>
      <c r="AS70" s="13">
        <f t="shared" si="118"/>
        <v>47833.333333333336</v>
      </c>
      <c r="AT70" s="13">
        <f t="shared" si="118"/>
        <v>47833.333333333336</v>
      </c>
      <c r="AU70" s="13">
        <f t="shared" si="118"/>
        <v>47833.333333333336</v>
      </c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>
        <f t="shared" si="111"/>
        <v>1.931442057142857</v>
      </c>
      <c r="EF70" s="13">
        <f t="shared" si="112"/>
        <v>83.977371428571416</v>
      </c>
      <c r="EG70" s="13">
        <f t="shared" si="113"/>
        <v>537.84127999999998</v>
      </c>
      <c r="EH70" s="13">
        <f t="shared" si="114"/>
        <v>28.957714285714285</v>
      </c>
      <c r="EI70" s="13">
        <f t="shared" si="115"/>
        <v>135.136</v>
      </c>
      <c r="EJ70" s="13">
        <f t="shared" si="116"/>
        <v>937.14285714285711</v>
      </c>
      <c r="EK70" s="13">
        <f t="shared" si="116"/>
        <v>937.14285714285711</v>
      </c>
      <c r="EL70" s="13">
        <f t="shared" si="117"/>
        <v>176.64205714285714</v>
      </c>
      <c r="EO70" s="9" t="s">
        <v>87</v>
      </c>
      <c r="EP70" s="10">
        <f>EE69+'domanda giornaliera 5F0538'!EE69+'domanda giornaliera 5F0539'!EE69+'domanda giornaliera 5F0548'!EE69</f>
        <v>11.205897057142856</v>
      </c>
      <c r="EQ70" s="10">
        <f>EF69+'domanda giornaliera 5F0538'!EF69+'domanda giornaliera 5F0539'!EF69+'domanda giornaliera 5F0548'!EF69</f>
        <v>487.22237142857142</v>
      </c>
      <c r="ER70" s="10">
        <f>EG69+'domanda giornaliera 5F0538'!EG69+'domanda giornaliera 5F0539'!EG69+'domanda giornaliera 5F0548'!EG69</f>
        <v>3120.4632799999999</v>
      </c>
      <c r="ES70" s="10">
        <f>EH69+'domanda giornaliera 5F0538'!EH69+'domanda giornaliera 5F0539'!EH69+'domanda giornaliera 5F0548'!EH69</f>
        <v>168.00771428571429</v>
      </c>
      <c r="ET70" s="10">
        <f>EI69+'domanda giornaliera 5F0538'!EI69+'domanda giornaliera 5F0539'!EI69+'domanda giornaliera 5F0548'!EI69</f>
        <v>784.03599999999994</v>
      </c>
      <c r="EU70" s="10">
        <f>EJ69+'domanda giornaliera 5F0538'!EJ69+'domanda giornaliera 5F0539'!EJ69+'domanda giornaliera 5F0548'!EJ69</f>
        <v>5437.1428571428569</v>
      </c>
      <c r="EV70" s="10">
        <f>EK69+'domanda giornaliera 5F0538'!EK69+'domanda giornaliera 5F0539'!EK69+'domanda giornaliera 5F0548'!EK69</f>
        <v>5437.1428571428569</v>
      </c>
      <c r="EW70" s="10">
        <f>EL69+'domanda giornaliera 5F0538'!EL69+'domanda giornaliera 5F0539'!EL69+'domanda giornaliera 5F0548'!EL69</f>
        <v>1024.847057142857</v>
      </c>
    </row>
    <row r="71" spans="1:153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>
        <f>(120000/4)*$B$2</f>
        <v>12300</v>
      </c>
      <c r="AW71" s="13">
        <f t="shared" ref="AW71:AY71" si="119">(120000/4)*$B$2</f>
        <v>12300</v>
      </c>
      <c r="AX71" s="13">
        <f t="shared" si="119"/>
        <v>12300</v>
      </c>
      <c r="AY71" s="13">
        <f t="shared" si="119"/>
        <v>12300</v>
      </c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/>
      <c r="BO71" s="13"/>
      <c r="BP71" s="13"/>
      <c r="BQ71" s="13"/>
      <c r="BR71" s="13"/>
      <c r="BS71" s="13"/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9" t="s">
        <v>84</v>
      </c>
      <c r="EE71" s="13">
        <f t="shared" si="111"/>
        <v>1.931442057142857</v>
      </c>
      <c r="EF71" s="13">
        <f t="shared" si="112"/>
        <v>83.977371428571416</v>
      </c>
      <c r="EG71" s="13">
        <f t="shared" si="113"/>
        <v>537.84127999999998</v>
      </c>
      <c r="EH71" s="13">
        <f t="shared" si="114"/>
        <v>28.957714285714285</v>
      </c>
      <c r="EI71" s="13">
        <f t="shared" si="115"/>
        <v>135.136</v>
      </c>
      <c r="EJ71" s="13">
        <f t="shared" si="116"/>
        <v>937.14285714285711</v>
      </c>
      <c r="EK71" s="13">
        <f t="shared" si="116"/>
        <v>937.14285714285711</v>
      </c>
      <c r="EL71" s="13">
        <f t="shared" si="117"/>
        <v>176.64205714285714</v>
      </c>
      <c r="EO71" s="9" t="s">
        <v>88</v>
      </c>
      <c r="EP71" s="10">
        <f>EE70+'domanda giornaliera 5F0538'!EE70+'domanda giornaliera 5F0539'!EE70+'domanda giornaliera 5F0548'!EE70</f>
        <v>11.205897057142856</v>
      </c>
      <c r="EQ71" s="10">
        <f>EF70+'domanda giornaliera 5F0538'!EF70+'domanda giornaliera 5F0539'!EF70+'domanda giornaliera 5F0548'!EF70</f>
        <v>487.22237142857142</v>
      </c>
      <c r="ER71" s="10">
        <f>EG70+'domanda giornaliera 5F0538'!EG70+'domanda giornaliera 5F0539'!EG70+'domanda giornaliera 5F0548'!EG70</f>
        <v>3120.4632799999999</v>
      </c>
      <c r="ES71" s="10">
        <f>EH70+'domanda giornaliera 5F0538'!EH70+'domanda giornaliera 5F0539'!EH70+'domanda giornaliera 5F0548'!EH70</f>
        <v>168.00771428571429</v>
      </c>
      <c r="ET71" s="10">
        <f>EI70+'domanda giornaliera 5F0538'!EI70+'domanda giornaliera 5F0539'!EI70+'domanda giornaliera 5F0548'!EI70</f>
        <v>784.03599999999994</v>
      </c>
      <c r="EU71" s="10">
        <f>EJ70+'domanda giornaliera 5F0538'!EJ70+'domanda giornaliera 5F0539'!EJ70+'domanda giornaliera 5F0548'!EJ70</f>
        <v>5437.1428571428569</v>
      </c>
      <c r="EV71" s="10">
        <f>EK70+'domanda giornaliera 5F0538'!EK70+'domanda giornaliera 5F0539'!EK70+'domanda giornaliera 5F0548'!EK70</f>
        <v>5437.1428571428569</v>
      </c>
      <c r="EW71" s="10">
        <f>EL70+'domanda giornaliera 5F0538'!EL70+'domanda giornaliera 5F0539'!EL70+'domanda giornaliera 5F0548'!EL70</f>
        <v>1024.847057142857</v>
      </c>
    </row>
    <row r="72" spans="1:153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>
        <f>(16000/10)*$B$2</f>
        <v>656</v>
      </c>
      <c r="BA72" s="13">
        <f t="shared" ref="BA72:BI72" si="120">(16000/10)*$B$2</f>
        <v>656</v>
      </c>
      <c r="BB72" s="13">
        <f t="shared" si="120"/>
        <v>656</v>
      </c>
      <c r="BC72" s="13">
        <f t="shared" si="120"/>
        <v>656</v>
      </c>
      <c r="BD72" s="13">
        <f t="shared" si="120"/>
        <v>656</v>
      </c>
      <c r="BE72" s="13">
        <f t="shared" si="120"/>
        <v>656</v>
      </c>
      <c r="BF72" s="13">
        <f t="shared" si="120"/>
        <v>656</v>
      </c>
      <c r="BG72" s="13">
        <f t="shared" si="120"/>
        <v>656</v>
      </c>
      <c r="BH72" s="13">
        <f t="shared" si="120"/>
        <v>656</v>
      </c>
      <c r="BI72" s="13">
        <f t="shared" si="120"/>
        <v>656</v>
      </c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>
        <f t="shared" si="111"/>
        <v>1.931442057142857</v>
      </c>
      <c r="EF72" s="13">
        <f t="shared" si="112"/>
        <v>83.977371428571416</v>
      </c>
      <c r="EG72" s="13">
        <f t="shared" si="113"/>
        <v>537.84127999999998</v>
      </c>
      <c r="EH72" s="13">
        <f t="shared" si="114"/>
        <v>28.957714285714285</v>
      </c>
      <c r="EI72" s="13">
        <f t="shared" si="115"/>
        <v>135.136</v>
      </c>
      <c r="EJ72" s="13">
        <f t="shared" si="116"/>
        <v>937.14285714285711</v>
      </c>
      <c r="EK72" s="13">
        <f t="shared" si="116"/>
        <v>937.14285714285711</v>
      </c>
      <c r="EL72" s="13">
        <f t="shared" si="117"/>
        <v>176.64205714285714</v>
      </c>
      <c r="EO72" s="9" t="s">
        <v>84</v>
      </c>
      <c r="EP72" s="10">
        <f>EE71+'domanda giornaliera 5F0538'!EE71+'domanda giornaliera 5F0539'!EE71+'domanda giornaliera 5F0548'!EE71</f>
        <v>11.205897057142856</v>
      </c>
      <c r="EQ72" s="10">
        <f>EF71+'domanda giornaliera 5F0538'!EF71+'domanda giornaliera 5F0539'!EF71+'domanda giornaliera 5F0548'!EF71</f>
        <v>487.22237142857142</v>
      </c>
      <c r="ER72" s="10">
        <f>EG71+'domanda giornaliera 5F0538'!EG71+'domanda giornaliera 5F0539'!EG71+'domanda giornaliera 5F0548'!EG71</f>
        <v>3120.4632799999999</v>
      </c>
      <c r="ES72" s="10">
        <f>EH71+'domanda giornaliera 5F0538'!EH71+'domanda giornaliera 5F0539'!EH71+'domanda giornaliera 5F0548'!EH71</f>
        <v>168.00771428571429</v>
      </c>
      <c r="ET72" s="10">
        <f>EI71+'domanda giornaliera 5F0538'!EI71+'domanda giornaliera 5F0539'!EI71+'domanda giornaliera 5F0548'!EI71</f>
        <v>784.03599999999994</v>
      </c>
      <c r="EU72" s="10">
        <f>EJ71+'domanda giornaliera 5F0538'!EJ71+'domanda giornaliera 5F0539'!EJ71+'domanda giornaliera 5F0548'!EJ71</f>
        <v>5437.1428571428569</v>
      </c>
      <c r="EV72" s="10">
        <f>EK71+'domanda giornaliera 5F0538'!EK71+'domanda giornaliera 5F0539'!EK71+'domanda giornaliera 5F0548'!EK71</f>
        <v>5437.1428571428569</v>
      </c>
      <c r="EW72" s="10">
        <f>EL71+'domanda giornaliera 5F0538'!EL71+'domanda giornaliera 5F0539'!EL71+'domanda giornaliera 5F0548'!EL71</f>
        <v>1024.847057142857</v>
      </c>
    </row>
    <row r="73" spans="1:153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>
        <f>(726000/58)*$B$2</f>
        <v>5132.0689655172409</v>
      </c>
      <c r="BK73" s="13">
        <f t="shared" ref="BK73:BQ73" si="121">(726000/58)*$B$2</f>
        <v>5132.0689655172409</v>
      </c>
      <c r="BL73" s="13">
        <f t="shared" si="121"/>
        <v>5132.0689655172409</v>
      </c>
      <c r="BM73" s="13">
        <f t="shared" si="121"/>
        <v>5132.0689655172409</v>
      </c>
      <c r="BN73" s="13">
        <f t="shared" si="121"/>
        <v>5132.0689655172409</v>
      </c>
      <c r="BO73" s="13">
        <f t="shared" si="121"/>
        <v>5132.0689655172409</v>
      </c>
      <c r="BP73" s="13">
        <f t="shared" si="121"/>
        <v>5132.0689655172409</v>
      </c>
      <c r="BQ73" s="13">
        <f t="shared" si="121"/>
        <v>5132.0689655172409</v>
      </c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>
        <f t="shared" si="111"/>
        <v>1.931442057142857</v>
      </c>
      <c r="EF73" s="13">
        <f t="shared" si="112"/>
        <v>83.977371428571416</v>
      </c>
      <c r="EG73" s="13">
        <f t="shared" si="113"/>
        <v>537.84127999999998</v>
      </c>
      <c r="EH73" s="13">
        <f t="shared" si="114"/>
        <v>28.957714285714285</v>
      </c>
      <c r="EI73" s="13">
        <f t="shared" si="115"/>
        <v>135.136</v>
      </c>
      <c r="EJ73" s="13">
        <f t="shared" si="116"/>
        <v>937.14285714285711</v>
      </c>
      <c r="EK73" s="13">
        <f t="shared" si="116"/>
        <v>937.14285714285711</v>
      </c>
      <c r="EL73" s="13">
        <f t="shared" si="117"/>
        <v>176.64205714285714</v>
      </c>
      <c r="EO73" s="9" t="s">
        <v>90</v>
      </c>
      <c r="EP73" s="10">
        <f>EE72+'domanda giornaliera 5F0538'!EE72+'domanda giornaliera 5F0539'!EE72+'domanda giornaliera 5F0548'!EE72</f>
        <v>11.205897057142856</v>
      </c>
      <c r="EQ73" s="10">
        <f>EF72+'domanda giornaliera 5F0538'!EF72+'domanda giornaliera 5F0539'!EF72+'domanda giornaliera 5F0548'!EF72</f>
        <v>487.22237142857142</v>
      </c>
      <c r="ER73" s="10">
        <f>EG72+'domanda giornaliera 5F0538'!EG72+'domanda giornaliera 5F0539'!EG72+'domanda giornaliera 5F0548'!EG72</f>
        <v>3120.4632799999999</v>
      </c>
      <c r="ES73" s="10">
        <f>EH72+'domanda giornaliera 5F0538'!EH72+'domanda giornaliera 5F0539'!EH72+'domanda giornaliera 5F0548'!EH72</f>
        <v>168.00771428571429</v>
      </c>
      <c r="ET73" s="10">
        <f>EI72+'domanda giornaliera 5F0538'!EI72+'domanda giornaliera 5F0539'!EI72+'domanda giornaliera 5F0548'!EI72</f>
        <v>784.03599999999994</v>
      </c>
      <c r="EU73" s="10">
        <f>EJ72+'domanda giornaliera 5F0538'!EJ72+'domanda giornaliera 5F0539'!EJ72+'domanda giornaliera 5F0548'!EJ72</f>
        <v>5437.1428571428569</v>
      </c>
      <c r="EV73" s="10">
        <f>EK72+'domanda giornaliera 5F0538'!EK72+'domanda giornaliera 5F0539'!EK72+'domanda giornaliera 5F0548'!EK72</f>
        <v>5437.1428571428569</v>
      </c>
      <c r="EW73" s="10">
        <f>EL72+'domanda giornaliera 5F0538'!EL72+'domanda giornaliera 5F0539'!EL72+'domanda giornaliera 5F0548'!EL72</f>
        <v>1024.847057142857</v>
      </c>
    </row>
    <row r="74" spans="1:153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>
        <f>(16000/7)*$B$2</f>
        <v>937.14285714285711</v>
      </c>
      <c r="BS74" s="13">
        <f t="shared" ref="BS74:BX74" si="122">(16000/7)*$B$2</f>
        <v>937.14285714285711</v>
      </c>
      <c r="BT74" s="13">
        <f t="shared" si="122"/>
        <v>937.14285714285711</v>
      </c>
      <c r="BU74" s="13">
        <f t="shared" si="122"/>
        <v>937.14285714285711</v>
      </c>
      <c r="BV74" s="13">
        <f t="shared" si="122"/>
        <v>937.14285714285711</v>
      </c>
      <c r="BW74" s="13">
        <f t="shared" si="122"/>
        <v>937.14285714285711</v>
      </c>
      <c r="BX74" s="13">
        <f t="shared" si="122"/>
        <v>937.14285714285711</v>
      </c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>
        <f t="shared" si="111"/>
        <v>1.931442057142857</v>
      </c>
      <c r="EF74" s="13">
        <f t="shared" si="112"/>
        <v>83.977371428571416</v>
      </c>
      <c r="EG74" s="13">
        <f t="shared" si="113"/>
        <v>537.84127999999998</v>
      </c>
      <c r="EH74" s="13">
        <f t="shared" si="114"/>
        <v>28.957714285714285</v>
      </c>
      <c r="EI74" s="13">
        <f t="shared" si="115"/>
        <v>135.136</v>
      </c>
      <c r="EJ74" s="13">
        <f t="shared" si="116"/>
        <v>937.14285714285711</v>
      </c>
      <c r="EK74" s="13">
        <f t="shared" si="116"/>
        <v>937.14285714285711</v>
      </c>
      <c r="EL74" s="13">
        <f t="shared" si="117"/>
        <v>176.64205714285714</v>
      </c>
      <c r="EO74" s="9" t="s">
        <v>91</v>
      </c>
      <c r="EP74" s="10">
        <f>EE73+'domanda giornaliera 5F0538'!EE73+'domanda giornaliera 5F0539'!EE73+'domanda giornaliera 5F0548'!EE73</f>
        <v>11.205897057142856</v>
      </c>
      <c r="EQ74" s="10">
        <f>EF73+'domanda giornaliera 5F0538'!EF73+'domanda giornaliera 5F0539'!EF73+'domanda giornaliera 5F0548'!EF73</f>
        <v>487.22237142857142</v>
      </c>
      <c r="ER74" s="10">
        <f>EG73+'domanda giornaliera 5F0538'!EG73+'domanda giornaliera 5F0539'!EG73+'domanda giornaliera 5F0548'!EG73</f>
        <v>3120.4632799999999</v>
      </c>
      <c r="ES74" s="10">
        <f>EH73+'domanda giornaliera 5F0538'!EH73+'domanda giornaliera 5F0539'!EH73+'domanda giornaliera 5F0548'!EH73</f>
        <v>168.00771428571429</v>
      </c>
      <c r="ET74" s="10">
        <f>EI73+'domanda giornaliera 5F0538'!EI73+'domanda giornaliera 5F0539'!EI73+'domanda giornaliera 5F0548'!EI73</f>
        <v>784.03599999999994</v>
      </c>
      <c r="EU74" s="10">
        <f>EJ73+'domanda giornaliera 5F0538'!EJ73+'domanda giornaliera 5F0539'!EJ73+'domanda giornaliera 5F0548'!EJ73</f>
        <v>5437.1428571428569</v>
      </c>
      <c r="EV74" s="10">
        <f>EK73+'domanda giornaliera 5F0538'!EK73+'domanda giornaliera 5F0539'!EK73+'domanda giornaliera 5F0548'!EK73</f>
        <v>5437.1428571428569</v>
      </c>
      <c r="EW74" s="10">
        <f>EL73+'domanda giornaliera 5F0538'!EL73+'domanda giornaliera 5F0539'!EL73+'domanda giornaliera 5F0548'!EL73</f>
        <v>1024.847057142857</v>
      </c>
    </row>
    <row r="75" spans="1:153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>
        <f>(180000/5)*$B$2</f>
        <v>14760</v>
      </c>
      <c r="BZ75" s="13">
        <f t="shared" ref="BZ75:CC75" si="123">(180000/5)*$B$2</f>
        <v>14760</v>
      </c>
      <c r="CA75" s="13">
        <f t="shared" si="123"/>
        <v>14760</v>
      </c>
      <c r="CB75" s="13">
        <f t="shared" si="123"/>
        <v>14760</v>
      </c>
      <c r="CC75" s="13">
        <f t="shared" si="123"/>
        <v>14760</v>
      </c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>
        <f t="shared" si="111"/>
        <v>1.931442057142857</v>
      </c>
      <c r="EF75" s="13">
        <f t="shared" si="112"/>
        <v>83.977371428571416</v>
      </c>
      <c r="EG75" s="13">
        <f t="shared" si="113"/>
        <v>537.84127999999998</v>
      </c>
      <c r="EH75" s="13">
        <f t="shared" si="114"/>
        <v>28.957714285714285</v>
      </c>
      <c r="EI75" s="13">
        <f t="shared" si="115"/>
        <v>135.136</v>
      </c>
      <c r="EJ75" s="13">
        <f t="shared" si="116"/>
        <v>937.14285714285711</v>
      </c>
      <c r="EK75" s="13">
        <f t="shared" si="116"/>
        <v>937.14285714285711</v>
      </c>
      <c r="EL75" s="13">
        <f t="shared" si="117"/>
        <v>176.64205714285714</v>
      </c>
      <c r="EO75" s="9" t="s">
        <v>92</v>
      </c>
      <c r="EP75" s="10">
        <f>EE74+'domanda giornaliera 5F0538'!EE74+'domanda giornaliera 5F0539'!EE74+'domanda giornaliera 5F0548'!EE74</f>
        <v>11.205897057142856</v>
      </c>
      <c r="EQ75" s="10">
        <f>EF74+'domanda giornaliera 5F0538'!EF74+'domanda giornaliera 5F0539'!EF74+'domanda giornaliera 5F0548'!EF74</f>
        <v>487.22237142857142</v>
      </c>
      <c r="ER75" s="10">
        <f>EG74+'domanda giornaliera 5F0538'!EG74+'domanda giornaliera 5F0539'!EG74+'domanda giornaliera 5F0548'!EG74</f>
        <v>3120.4632799999999</v>
      </c>
      <c r="ES75" s="10">
        <f>EH74+'domanda giornaliera 5F0538'!EH74+'domanda giornaliera 5F0539'!EH74+'domanda giornaliera 5F0548'!EH74</f>
        <v>168.00771428571429</v>
      </c>
      <c r="ET75" s="10">
        <f>EI74+'domanda giornaliera 5F0538'!EI74+'domanda giornaliera 5F0539'!EI74+'domanda giornaliera 5F0548'!EI74</f>
        <v>784.03599999999994</v>
      </c>
      <c r="EU75" s="10">
        <f>EJ74+'domanda giornaliera 5F0538'!EJ74+'domanda giornaliera 5F0539'!EJ74+'domanda giornaliera 5F0548'!EJ74</f>
        <v>5437.1428571428569</v>
      </c>
      <c r="EV75" s="10">
        <f>EK74+'domanda giornaliera 5F0538'!EK74+'domanda giornaliera 5F0539'!EK74+'domanda giornaliera 5F0548'!EK74</f>
        <v>5437.1428571428569</v>
      </c>
      <c r="EW75" s="10">
        <f>EL74+'domanda giornaliera 5F0538'!EL74+'domanda giornaliera 5F0539'!EL74+'domanda giornaliera 5F0548'!EL74</f>
        <v>1024.847057142857</v>
      </c>
    </row>
    <row r="76" spans="1:153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>
        <f>(10000/3)*$B$2</f>
        <v>1366.6666666666667</v>
      </c>
      <c r="CE76" s="13">
        <f t="shared" ref="CE76:CF76" si="124">(10000/3)*$B$2</f>
        <v>1366.6666666666667</v>
      </c>
      <c r="CF76" s="13">
        <f t="shared" si="124"/>
        <v>1366.6666666666667</v>
      </c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>
        <f>((180000/5)*$B$2)*$B$8</f>
        <v>30.4202124</v>
      </c>
      <c r="EF76" s="13">
        <f>((180000/5)*$B$2)*$B$11</f>
        <v>1322.6435999999999</v>
      </c>
      <c r="EG76" s="13">
        <f>((180000/5)*$B$2)*$B$6</f>
        <v>8471.0001599999996</v>
      </c>
      <c r="EH76" s="13">
        <f>((180000/5)*$B$2)*$B$10</f>
        <v>456.084</v>
      </c>
      <c r="EI76" s="13">
        <f>((180000/5)*$B$2)*$B$7</f>
        <v>2128.3919999999998</v>
      </c>
      <c r="EJ76" s="13">
        <f t="shared" ref="EJ76:EK80" si="125">(180000/5)*$B$2</f>
        <v>14760</v>
      </c>
      <c r="EK76" s="13">
        <f t="shared" si="125"/>
        <v>14760</v>
      </c>
      <c r="EL76" s="13">
        <f>((180000/5)*$B$2)*$B$9</f>
        <v>2782.1124</v>
      </c>
      <c r="EO76" s="9" t="s">
        <v>93</v>
      </c>
      <c r="EP76" s="10">
        <f>EE75+'domanda giornaliera 5F0538'!EE75+'domanda giornaliera 5F0539'!EE75+'domanda giornaliera 5F0548'!EE75</f>
        <v>11.205897057142856</v>
      </c>
      <c r="EQ76" s="10">
        <f>EF75+'domanda giornaliera 5F0538'!EF75+'domanda giornaliera 5F0539'!EF75+'domanda giornaliera 5F0548'!EF75</f>
        <v>487.22237142857142</v>
      </c>
      <c r="ER76" s="10">
        <f>EG75+'domanda giornaliera 5F0538'!EG75+'domanda giornaliera 5F0539'!EG75+'domanda giornaliera 5F0548'!EG75</f>
        <v>3120.4632799999999</v>
      </c>
      <c r="ES76" s="10">
        <f>EH75+'domanda giornaliera 5F0538'!EH75+'domanda giornaliera 5F0539'!EH75+'domanda giornaliera 5F0548'!EH75</f>
        <v>168.00771428571429</v>
      </c>
      <c r="ET76" s="10">
        <f>EI75+'domanda giornaliera 5F0538'!EI75+'domanda giornaliera 5F0539'!EI75+'domanda giornaliera 5F0548'!EI75</f>
        <v>784.03599999999994</v>
      </c>
      <c r="EU76" s="10">
        <f>EJ75+'domanda giornaliera 5F0538'!EJ75+'domanda giornaliera 5F0539'!EJ75+'domanda giornaliera 5F0548'!EJ75</f>
        <v>5437.1428571428569</v>
      </c>
      <c r="EV76" s="10">
        <f>EK75+'domanda giornaliera 5F0538'!EK75+'domanda giornaliera 5F0539'!EK75+'domanda giornaliera 5F0548'!EK75</f>
        <v>5437.1428571428569</v>
      </c>
      <c r="EW76" s="10">
        <f>EL75+'domanda giornaliera 5F0538'!EL75+'domanda giornaliera 5F0539'!EL75+'domanda giornaliera 5F0548'!EL75</f>
        <v>1024.847057142857</v>
      </c>
    </row>
    <row r="77" spans="1:153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>
        <f>(600000/7)*$B$2</f>
        <v>35142.857142857138</v>
      </c>
      <c r="CH77" s="13">
        <f t="shared" ref="CH77:CM77" si="126">(600000/7)*$B$2</f>
        <v>35142.857142857138</v>
      </c>
      <c r="CI77" s="13">
        <f t="shared" si="126"/>
        <v>35142.857142857138</v>
      </c>
      <c r="CJ77" s="13">
        <f t="shared" si="126"/>
        <v>35142.857142857138</v>
      </c>
      <c r="CK77" s="13">
        <f t="shared" si="126"/>
        <v>35142.857142857138</v>
      </c>
      <c r="CL77" s="13">
        <f t="shared" si="126"/>
        <v>35142.857142857138</v>
      </c>
      <c r="CM77" s="13">
        <f t="shared" si="126"/>
        <v>35142.857142857138</v>
      </c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>
        <f>((180000/5)*$B$2)*$B$8</f>
        <v>30.4202124</v>
      </c>
      <c r="EF77" s="13">
        <f>((180000/5)*$B$2)*$B$11</f>
        <v>1322.6435999999999</v>
      </c>
      <c r="EG77" s="13">
        <f>((180000/5)*$B$2)*$B$6</f>
        <v>8471.0001599999996</v>
      </c>
      <c r="EH77" s="13">
        <f>((180000/5)*$B$2)*$B$10</f>
        <v>456.084</v>
      </c>
      <c r="EI77" s="13">
        <f>((180000/5)*$B$2)*$B$7</f>
        <v>2128.3919999999998</v>
      </c>
      <c r="EJ77" s="13">
        <f t="shared" si="125"/>
        <v>14760</v>
      </c>
      <c r="EK77" s="13">
        <f t="shared" si="125"/>
        <v>14760</v>
      </c>
      <c r="EL77" s="13">
        <f>((180000/5)*$B$2)*$B$9</f>
        <v>2782.1124</v>
      </c>
      <c r="EO77" s="9" t="s">
        <v>89</v>
      </c>
      <c r="EP77" s="10">
        <f>EE76+'domanda giornaliera 5F0538'!EE76+'domanda giornaliera 5F0539'!EE76+'domanda giornaliera 5F0548'!EE76</f>
        <v>39.6946674</v>
      </c>
      <c r="EQ77" s="10">
        <f>EF76+'domanda giornaliera 5F0538'!EF76+'domanda giornaliera 5F0539'!EF76+'domanda giornaliera 5F0548'!EF76</f>
        <v>1725.8885999999998</v>
      </c>
      <c r="ER77" s="10">
        <f>EG76+'domanda giornaliera 5F0538'!EG76+'domanda giornaliera 5F0539'!EG76+'domanda giornaliera 5F0548'!EG76</f>
        <v>11053.622159999999</v>
      </c>
      <c r="ES77" s="10">
        <f>EH76+'domanda giornaliera 5F0538'!EH76+'domanda giornaliera 5F0539'!EH76+'domanda giornaliera 5F0548'!EH76</f>
        <v>595.13400000000001</v>
      </c>
      <c r="ET77" s="10">
        <f>EI76+'domanda giornaliera 5F0538'!EI76+'domanda giornaliera 5F0539'!EI76+'domanda giornaliera 5F0548'!EI76</f>
        <v>2777.2919999999999</v>
      </c>
      <c r="EU77" s="10">
        <f>EJ76+'domanda giornaliera 5F0538'!EJ76+'domanda giornaliera 5F0539'!EJ76+'domanda giornaliera 5F0548'!EJ76</f>
        <v>19260</v>
      </c>
      <c r="EV77" s="10">
        <f>EK76+'domanda giornaliera 5F0538'!EK76+'domanda giornaliera 5F0539'!EK76+'domanda giornaliera 5F0548'!EK76</f>
        <v>19260</v>
      </c>
      <c r="EW77" s="10">
        <f>EL76+'domanda giornaliera 5F0538'!EL76+'domanda giornaliera 5F0539'!EL76+'domanda giornaliera 5F0548'!EL76</f>
        <v>3630.3173999999999</v>
      </c>
    </row>
    <row r="78" spans="1:153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>
        <f>(17500/10)*$B$2</f>
        <v>717.5</v>
      </c>
      <c r="CO78" s="13">
        <f t="shared" ref="CO78:CW78" si="127">(17500/10)*$B$2</f>
        <v>717.5</v>
      </c>
      <c r="CP78" s="13">
        <f t="shared" si="127"/>
        <v>717.5</v>
      </c>
      <c r="CQ78" s="13">
        <f t="shared" si="127"/>
        <v>717.5</v>
      </c>
      <c r="CR78" s="13">
        <f t="shared" si="127"/>
        <v>717.5</v>
      </c>
      <c r="CS78" s="13">
        <f t="shared" si="127"/>
        <v>717.5</v>
      </c>
      <c r="CT78" s="13">
        <f t="shared" si="127"/>
        <v>717.5</v>
      </c>
      <c r="CU78" s="13">
        <f t="shared" si="127"/>
        <v>717.5</v>
      </c>
      <c r="CV78" s="13">
        <f t="shared" si="127"/>
        <v>717.5</v>
      </c>
      <c r="CW78" s="13">
        <f t="shared" si="127"/>
        <v>717.5</v>
      </c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>
        <f>((180000/5)*$B$2)*$B$8</f>
        <v>30.4202124</v>
      </c>
      <c r="EF78" s="13">
        <f>((180000/5)*$B$2)*$B$11</f>
        <v>1322.6435999999999</v>
      </c>
      <c r="EG78" s="13">
        <f>((180000/5)*$B$2)*$B$6</f>
        <v>8471.0001599999996</v>
      </c>
      <c r="EH78" s="13">
        <f>((180000/5)*$B$2)*$B$10</f>
        <v>456.084</v>
      </c>
      <c r="EI78" s="13">
        <f>((180000/5)*$B$2)*$B$7</f>
        <v>2128.3919999999998</v>
      </c>
      <c r="EJ78" s="13">
        <f t="shared" si="125"/>
        <v>14760</v>
      </c>
      <c r="EK78" s="13">
        <f t="shared" si="125"/>
        <v>14760</v>
      </c>
      <c r="EL78" s="13">
        <f>((180000/5)*$B$2)*$B$9</f>
        <v>2782.1124</v>
      </c>
      <c r="EO78" s="9" t="s">
        <v>95</v>
      </c>
      <c r="EP78" s="10">
        <f>EE77+'domanda giornaliera 5F0538'!EE77+'domanda giornaliera 5F0539'!EE77+'domanda giornaliera 5F0548'!EE77</f>
        <v>39.6946674</v>
      </c>
      <c r="EQ78" s="10">
        <f>EF77+'domanda giornaliera 5F0538'!EF77+'domanda giornaliera 5F0539'!EF77+'domanda giornaliera 5F0548'!EF77</f>
        <v>1725.8885999999998</v>
      </c>
      <c r="ER78" s="10">
        <f>EG77+'domanda giornaliera 5F0538'!EG77+'domanda giornaliera 5F0539'!EG77+'domanda giornaliera 5F0548'!EG77</f>
        <v>11053.622159999999</v>
      </c>
      <c r="ES78" s="10">
        <f>EH77+'domanda giornaliera 5F0538'!EH77+'domanda giornaliera 5F0539'!EH77+'domanda giornaliera 5F0548'!EH77</f>
        <v>595.13400000000001</v>
      </c>
      <c r="ET78" s="10">
        <f>EI77+'domanda giornaliera 5F0538'!EI77+'domanda giornaliera 5F0539'!EI77+'domanda giornaliera 5F0548'!EI77</f>
        <v>2777.2919999999999</v>
      </c>
      <c r="EU78" s="10">
        <f>EJ77+'domanda giornaliera 5F0538'!EJ77+'domanda giornaliera 5F0539'!EJ77+'domanda giornaliera 5F0548'!EJ77</f>
        <v>19260</v>
      </c>
      <c r="EV78" s="10">
        <f>EK77+'domanda giornaliera 5F0538'!EK77+'domanda giornaliera 5F0539'!EK77+'domanda giornaliera 5F0548'!EK77</f>
        <v>19260</v>
      </c>
      <c r="EW78" s="10">
        <f>EL77+'domanda giornaliera 5F0538'!EL77+'domanda giornaliera 5F0539'!EL77+'domanda giornaliera 5F0548'!EL77</f>
        <v>3630.3173999999999</v>
      </c>
    </row>
    <row r="79" spans="1:153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>
        <f>(920000/10)*$B$2</f>
        <v>37720</v>
      </c>
      <c r="CY79" s="13">
        <f t="shared" ref="CY79:DG79" si="128">(920000/10)*$B$2</f>
        <v>37720</v>
      </c>
      <c r="CZ79" s="13">
        <f t="shared" si="128"/>
        <v>37720</v>
      </c>
      <c r="DA79" s="13">
        <f t="shared" si="128"/>
        <v>37720</v>
      </c>
      <c r="DB79" s="13">
        <f t="shared" si="128"/>
        <v>37720</v>
      </c>
      <c r="DC79" s="13">
        <f t="shared" si="128"/>
        <v>37720</v>
      </c>
      <c r="DD79" s="13">
        <f t="shared" si="128"/>
        <v>37720</v>
      </c>
      <c r="DE79" s="13">
        <f t="shared" si="128"/>
        <v>37720</v>
      </c>
      <c r="DF79" s="13">
        <f t="shared" si="128"/>
        <v>37720</v>
      </c>
      <c r="DG79" s="13">
        <f t="shared" si="128"/>
        <v>37720</v>
      </c>
      <c r="DH79" s="13"/>
      <c r="DI79" s="13"/>
      <c r="DJ79" s="13"/>
      <c r="DK79" s="13"/>
      <c r="DL79" s="13"/>
      <c r="DM79" s="13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>
        <f>((180000/5)*$B$2)*$B$8</f>
        <v>30.4202124</v>
      </c>
      <c r="EF79" s="13">
        <f>((180000/5)*$B$2)*$B$11</f>
        <v>1322.6435999999999</v>
      </c>
      <c r="EG79" s="13">
        <f>((180000/5)*$B$2)*$B$6</f>
        <v>8471.0001599999996</v>
      </c>
      <c r="EH79" s="13">
        <f>((180000/5)*$B$2)*$B$10</f>
        <v>456.084</v>
      </c>
      <c r="EI79" s="13">
        <f>((180000/5)*$B$2)*$B$7</f>
        <v>2128.3919999999998</v>
      </c>
      <c r="EJ79" s="13">
        <f t="shared" si="125"/>
        <v>14760</v>
      </c>
      <c r="EK79" s="13">
        <f t="shared" si="125"/>
        <v>14760</v>
      </c>
      <c r="EL79" s="13">
        <f>((180000/5)*$B$2)*$B$9</f>
        <v>2782.1124</v>
      </c>
      <c r="EO79" s="9" t="s">
        <v>96</v>
      </c>
      <c r="EP79" s="10">
        <f>EE78+'domanda giornaliera 5F0538'!EE78+'domanda giornaliera 5F0539'!EE78+'domanda giornaliera 5F0548'!EE78</f>
        <v>39.6946674</v>
      </c>
      <c r="EQ79" s="10">
        <f>EF78+'domanda giornaliera 5F0538'!EF78+'domanda giornaliera 5F0539'!EF78+'domanda giornaliera 5F0548'!EF78</f>
        <v>1725.8885999999998</v>
      </c>
      <c r="ER79" s="10">
        <f>EG78+'domanda giornaliera 5F0538'!EG78+'domanda giornaliera 5F0539'!EG78+'domanda giornaliera 5F0548'!EG78</f>
        <v>11053.622159999999</v>
      </c>
      <c r="ES79" s="10">
        <f>EH78+'domanda giornaliera 5F0538'!EH78+'domanda giornaliera 5F0539'!EH78+'domanda giornaliera 5F0548'!EH78</f>
        <v>595.13400000000001</v>
      </c>
      <c r="ET79" s="10">
        <f>EI78+'domanda giornaliera 5F0538'!EI78+'domanda giornaliera 5F0539'!EI78+'domanda giornaliera 5F0548'!EI78</f>
        <v>2777.2919999999999</v>
      </c>
      <c r="EU79" s="10">
        <f>EJ78+'domanda giornaliera 5F0538'!EJ78+'domanda giornaliera 5F0539'!EJ78+'domanda giornaliera 5F0548'!EJ78</f>
        <v>19260</v>
      </c>
      <c r="EV79" s="10">
        <f>EK78+'domanda giornaliera 5F0538'!EK78+'domanda giornaliera 5F0539'!EK78+'domanda giornaliera 5F0548'!EK78</f>
        <v>19260</v>
      </c>
      <c r="EW79" s="10">
        <f>EL78+'domanda giornaliera 5F0538'!EL78+'domanda giornaliera 5F0539'!EL78+'domanda giornaliera 5F0548'!EL78</f>
        <v>3630.3173999999999</v>
      </c>
    </row>
    <row r="80" spans="1:153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>
        <f>(36000/17)*$B$2</f>
        <v>868.23529411764696</v>
      </c>
      <c r="DI80" s="13">
        <f t="shared" ref="DI80:DM80" si="129">(36000/17)*$B$2</f>
        <v>868.23529411764696</v>
      </c>
      <c r="DJ80" s="13">
        <f t="shared" si="129"/>
        <v>868.23529411764696</v>
      </c>
      <c r="DK80" s="13">
        <f t="shared" si="129"/>
        <v>868.23529411764696</v>
      </c>
      <c r="DL80" s="13">
        <f t="shared" si="129"/>
        <v>868.23529411764696</v>
      </c>
      <c r="DM80" s="13">
        <f t="shared" si="129"/>
        <v>868.23529411764696</v>
      </c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9" t="s">
        <v>98</v>
      </c>
      <c r="EE80" s="13">
        <f>((180000/5)*$B$2)*$B$8</f>
        <v>30.4202124</v>
      </c>
      <c r="EF80" s="13">
        <f>((180000/5)*$B$2)*$B$11</f>
        <v>1322.6435999999999</v>
      </c>
      <c r="EG80" s="13">
        <f>((180000/5)*$B$2)*$B$6</f>
        <v>8471.0001599999996</v>
      </c>
      <c r="EH80" s="13">
        <f>((180000/5)*$B$2)*$B$10</f>
        <v>456.084</v>
      </c>
      <c r="EI80" s="13">
        <f>((180000/5)*$B$2)*$B$7</f>
        <v>2128.3919999999998</v>
      </c>
      <c r="EJ80" s="13">
        <f t="shared" si="125"/>
        <v>14760</v>
      </c>
      <c r="EK80" s="13">
        <f t="shared" si="125"/>
        <v>14760</v>
      </c>
      <c r="EL80" s="13">
        <f>((180000/5)*$B$2)*$B$9</f>
        <v>2782.1124</v>
      </c>
      <c r="EO80" s="9" t="s">
        <v>97</v>
      </c>
      <c r="EP80" s="10">
        <f>EE79+'domanda giornaliera 5F0538'!EE79+'domanda giornaliera 5F0539'!EE79+'domanda giornaliera 5F0548'!EE79</f>
        <v>39.6946674</v>
      </c>
      <c r="EQ80" s="10">
        <f>EF79+'domanda giornaliera 5F0538'!EF79+'domanda giornaliera 5F0539'!EF79+'domanda giornaliera 5F0548'!EF79</f>
        <v>1725.8885999999998</v>
      </c>
      <c r="ER80" s="10">
        <f>EG79+'domanda giornaliera 5F0538'!EG79+'domanda giornaliera 5F0539'!EG79+'domanda giornaliera 5F0548'!EG79</f>
        <v>11053.622159999999</v>
      </c>
      <c r="ES80" s="10">
        <f>EH79+'domanda giornaliera 5F0538'!EH79+'domanda giornaliera 5F0539'!EH79+'domanda giornaliera 5F0548'!EH79</f>
        <v>595.13400000000001</v>
      </c>
      <c r="ET80" s="10">
        <f>EI79+'domanda giornaliera 5F0538'!EI79+'domanda giornaliera 5F0539'!EI79+'domanda giornaliera 5F0548'!EI79</f>
        <v>2777.2919999999999</v>
      </c>
      <c r="EU80" s="10">
        <f>EJ79+'domanda giornaliera 5F0538'!EJ79+'domanda giornaliera 5F0539'!EJ79+'domanda giornaliera 5F0548'!EJ79</f>
        <v>19260</v>
      </c>
      <c r="EV80" s="10">
        <f>EK79+'domanda giornaliera 5F0538'!EK79+'domanda giornaliera 5F0539'!EK79+'domanda giornaliera 5F0548'!EK79</f>
        <v>19260</v>
      </c>
      <c r="EW80" s="10">
        <f>EL79+'domanda giornaliera 5F0538'!EL79+'domanda giornaliera 5F0539'!EL79+'domanda giornaliera 5F0548'!EL79</f>
        <v>3630.3173999999999</v>
      </c>
    </row>
    <row r="81" spans="1:153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>
        <f>((10000/3)*$B$2)*$B$8</f>
        <v>2.8166863333333336</v>
      </c>
      <c r="EF81" s="13">
        <f>((10000/3)*$B$2)*$B$11</f>
        <v>122.467</v>
      </c>
      <c r="EG81" s="13">
        <f>((10000/3)*$B$2)*$B$6</f>
        <v>784.35186666666664</v>
      </c>
      <c r="EH81" s="13">
        <f>((10000/3)*$B$2)*$B$10</f>
        <v>42.230000000000004</v>
      </c>
      <c r="EI81" s="13">
        <f>((10000/3)*$B$2)*$B$7</f>
        <v>197.07333333333332</v>
      </c>
      <c r="EJ81" s="13">
        <f t="shared" ref="EJ81:EK83" si="130">(10000/3)*$B$2</f>
        <v>1366.6666666666667</v>
      </c>
      <c r="EK81" s="13">
        <f t="shared" si="130"/>
        <v>1366.6666666666667</v>
      </c>
      <c r="EL81" s="13">
        <f>((10000/3)*$B$2)*$B$9</f>
        <v>257.60300000000001</v>
      </c>
      <c r="EO81" s="9" t="s">
        <v>98</v>
      </c>
      <c r="EP81" s="10">
        <f>EE80+'domanda giornaliera 5F0538'!EE80+'domanda giornaliera 5F0539'!EE80+'domanda giornaliera 5F0548'!EE80</f>
        <v>39.6946674</v>
      </c>
      <c r="EQ81" s="10">
        <f>EF80+'domanda giornaliera 5F0538'!EF80+'domanda giornaliera 5F0539'!EF80+'domanda giornaliera 5F0548'!EF80</f>
        <v>1725.8885999999998</v>
      </c>
      <c r="ER81" s="10">
        <f>EG80+'domanda giornaliera 5F0538'!EG80+'domanda giornaliera 5F0539'!EG80+'domanda giornaliera 5F0548'!EG80</f>
        <v>11053.622159999999</v>
      </c>
      <c r="ES81" s="10">
        <f>EH80+'domanda giornaliera 5F0538'!EH80+'domanda giornaliera 5F0539'!EH80+'domanda giornaliera 5F0548'!EH80</f>
        <v>595.13400000000001</v>
      </c>
      <c r="ET81" s="10">
        <f>EI80+'domanda giornaliera 5F0538'!EI80+'domanda giornaliera 5F0539'!EI80+'domanda giornaliera 5F0548'!EI80</f>
        <v>2777.2919999999999</v>
      </c>
      <c r="EU81" s="10">
        <f>EJ80+'domanda giornaliera 5F0538'!EJ80+'domanda giornaliera 5F0539'!EJ80+'domanda giornaliera 5F0548'!EJ80</f>
        <v>19260</v>
      </c>
      <c r="EV81" s="10">
        <f>EK80+'domanda giornaliera 5F0538'!EK80+'domanda giornaliera 5F0539'!EK80+'domanda giornaliera 5F0548'!EK80</f>
        <v>19260</v>
      </c>
      <c r="EW81" s="10">
        <f>EL80+'domanda giornaliera 5F0538'!EL80+'domanda giornaliera 5F0539'!EL80+'domanda giornaliera 5F0548'!EL80</f>
        <v>3630.3173999999999</v>
      </c>
    </row>
    <row r="82" spans="1:153" x14ac:dyDescent="0.25">
      <c r="A82" s="16" t="s">
        <v>238</v>
      </c>
      <c r="B82" s="16" t="s">
        <v>26</v>
      </c>
      <c r="C82" s="9" t="s">
        <v>163</v>
      </c>
      <c r="D82" s="9" t="s">
        <v>164</v>
      </c>
      <c r="E82" s="9" t="s">
        <v>165</v>
      </c>
      <c r="F82" s="9" t="s">
        <v>166</v>
      </c>
      <c r="G82" s="9" t="s">
        <v>167</v>
      </c>
      <c r="H82" s="9" t="s">
        <v>168</v>
      </c>
      <c r="I82" s="9" t="s">
        <v>169</v>
      </c>
      <c r="J82" s="9" t="s">
        <v>170</v>
      </c>
      <c r="K82" s="9" t="s">
        <v>171</v>
      </c>
      <c r="L82" s="9" t="s">
        <v>172</v>
      </c>
      <c r="M82" s="9" t="s">
        <v>173</v>
      </c>
      <c r="N82" s="9" t="s">
        <v>174</v>
      </c>
      <c r="O82" s="9" t="s">
        <v>175</v>
      </c>
      <c r="P82" s="9" t="s">
        <v>176</v>
      </c>
      <c r="Q82" s="9" t="s">
        <v>177</v>
      </c>
      <c r="R82" s="9" t="s">
        <v>158</v>
      </c>
      <c r="S82" s="9" t="s">
        <v>159</v>
      </c>
      <c r="T82" s="9" t="s">
        <v>160</v>
      </c>
      <c r="U82" s="9" t="s">
        <v>161</v>
      </c>
      <c r="V82" s="9" t="s">
        <v>162</v>
      </c>
      <c r="W82" s="9" t="s">
        <v>40</v>
      </c>
      <c r="X82" s="9" t="s">
        <v>41</v>
      </c>
      <c r="Y82" s="9" t="s">
        <v>42</v>
      </c>
      <c r="Z82" s="9" t="s">
        <v>43</v>
      </c>
      <c r="AA82" s="9" t="s">
        <v>178</v>
      </c>
      <c r="AB82" s="9" t="s">
        <v>45</v>
      </c>
      <c r="AC82" s="9" t="s">
        <v>46</v>
      </c>
      <c r="AD82" s="9" t="s">
        <v>47</v>
      </c>
      <c r="AE82" s="9" t="s">
        <v>48</v>
      </c>
      <c r="AF82" s="9" t="s">
        <v>44</v>
      </c>
      <c r="AG82" s="9" t="s">
        <v>50</v>
      </c>
      <c r="AH82" s="9" t="s">
        <v>51</v>
      </c>
      <c r="AI82" s="9" t="s">
        <v>52</v>
      </c>
      <c r="AJ82" s="9" t="s">
        <v>53</v>
      </c>
      <c r="AK82" s="9" t="s">
        <v>49</v>
      </c>
      <c r="AL82" s="9" t="s">
        <v>55</v>
      </c>
      <c r="AM82" s="9" t="s">
        <v>56</v>
      </c>
      <c r="AN82" s="9" t="s">
        <v>57</v>
      </c>
      <c r="AO82" s="9" t="s">
        <v>58</v>
      </c>
      <c r="AP82" s="9" t="s">
        <v>54</v>
      </c>
      <c r="AQ82" s="9" t="s">
        <v>60</v>
      </c>
      <c r="AR82" s="9" t="s">
        <v>61</v>
      </c>
      <c r="AS82" s="9" t="s">
        <v>62</v>
      </c>
      <c r="AT82" s="9" t="s">
        <v>63</v>
      </c>
      <c r="AU82" s="9" t="s">
        <v>59</v>
      </c>
      <c r="AV82" s="9" t="s">
        <v>65</v>
      </c>
      <c r="AW82" s="9" t="s">
        <v>66</v>
      </c>
      <c r="AX82" s="9" t="s">
        <v>67</v>
      </c>
      <c r="AY82" s="9" t="s">
        <v>68</v>
      </c>
      <c r="AZ82" s="9" t="s">
        <v>64</v>
      </c>
      <c r="BA82" s="9" t="s">
        <v>70</v>
      </c>
      <c r="BB82" s="9" t="s">
        <v>71</v>
      </c>
      <c r="BC82" s="9" t="s">
        <v>72</v>
      </c>
      <c r="BD82" s="9" t="s">
        <v>73</v>
      </c>
      <c r="BE82" s="9" t="s">
        <v>69</v>
      </c>
      <c r="BF82" s="9" t="s">
        <v>75</v>
      </c>
      <c r="BG82" s="9" t="s">
        <v>76</v>
      </c>
      <c r="BH82" s="9" t="s">
        <v>77</v>
      </c>
      <c r="BI82" s="9" t="s">
        <v>78</v>
      </c>
      <c r="BJ82" s="9" t="s">
        <v>74</v>
      </c>
      <c r="BK82" s="9" t="s">
        <v>80</v>
      </c>
      <c r="BL82" s="9" t="s">
        <v>81</v>
      </c>
      <c r="BM82" s="9" t="s">
        <v>82</v>
      </c>
      <c r="BN82" s="9" t="s">
        <v>83</v>
      </c>
      <c r="BO82" s="9" t="s">
        <v>79</v>
      </c>
      <c r="BP82" s="9" t="s">
        <v>85</v>
      </c>
      <c r="BQ82" s="9" t="s">
        <v>86</v>
      </c>
      <c r="BR82" s="9" t="s">
        <v>87</v>
      </c>
      <c r="BS82" s="9" t="s">
        <v>88</v>
      </c>
      <c r="BT82" s="9" t="s">
        <v>84</v>
      </c>
      <c r="BU82" s="9" t="s">
        <v>90</v>
      </c>
      <c r="BV82" s="9" t="s">
        <v>91</v>
      </c>
      <c r="BW82" s="9" t="s">
        <v>92</v>
      </c>
      <c r="BX82" s="9" t="s">
        <v>93</v>
      </c>
      <c r="BY82" s="9" t="s">
        <v>89</v>
      </c>
      <c r="BZ82" s="9" t="s">
        <v>95</v>
      </c>
      <c r="CA82" s="9" t="s">
        <v>96</v>
      </c>
      <c r="CB82" s="9" t="s">
        <v>97</v>
      </c>
      <c r="CC82" s="9" t="s">
        <v>98</v>
      </c>
      <c r="CD82" s="9" t="s">
        <v>94</v>
      </c>
      <c r="CE82" s="9" t="s">
        <v>100</v>
      </c>
      <c r="CF82" s="9" t="s">
        <v>101</v>
      </c>
      <c r="CG82" s="9" t="s">
        <v>102</v>
      </c>
      <c r="CH82" s="9" t="s">
        <v>103</v>
      </c>
      <c r="CI82" s="9" t="s">
        <v>99</v>
      </c>
      <c r="CJ82" s="9" t="s">
        <v>105</v>
      </c>
      <c r="CK82" s="9" t="s">
        <v>106</v>
      </c>
      <c r="CL82" s="9" t="s">
        <v>107</v>
      </c>
      <c r="CM82" s="9" t="s">
        <v>108</v>
      </c>
      <c r="CN82" s="9" t="s">
        <v>104</v>
      </c>
      <c r="CO82" s="9" t="s">
        <v>110</v>
      </c>
      <c r="CP82" s="9" t="s">
        <v>111</v>
      </c>
      <c r="CQ82" s="9" t="s">
        <v>112</v>
      </c>
      <c r="CR82" s="9" t="s">
        <v>113</v>
      </c>
      <c r="CS82" s="9" t="s">
        <v>109</v>
      </c>
      <c r="CT82" s="9" t="s">
        <v>115</v>
      </c>
      <c r="CU82" s="9" t="s">
        <v>116</v>
      </c>
      <c r="CV82" s="9" t="s">
        <v>117</v>
      </c>
      <c r="CW82" s="9" t="s">
        <v>118</v>
      </c>
      <c r="CX82" s="9" t="s">
        <v>114</v>
      </c>
      <c r="CY82" s="9" t="s">
        <v>120</v>
      </c>
      <c r="CZ82" s="9" t="s">
        <v>121</v>
      </c>
      <c r="DA82" s="9" t="s">
        <v>122</v>
      </c>
      <c r="DB82" s="9" t="s">
        <v>123</v>
      </c>
      <c r="DC82" s="9" t="s">
        <v>119</v>
      </c>
      <c r="DD82" s="9" t="s">
        <v>125</v>
      </c>
      <c r="DE82" s="9" t="s">
        <v>126</v>
      </c>
      <c r="DF82" s="9" t="s">
        <v>127</v>
      </c>
      <c r="DG82" s="9" t="s">
        <v>128</v>
      </c>
      <c r="DH82" s="9" t="s">
        <v>124</v>
      </c>
      <c r="DI82" s="9" t="s">
        <v>130</v>
      </c>
      <c r="DJ82" s="9" t="s">
        <v>131</v>
      </c>
      <c r="DK82" s="9" t="s">
        <v>132</v>
      </c>
      <c r="DL82" s="9" t="s">
        <v>133</v>
      </c>
      <c r="DM82" s="9" t="s">
        <v>129</v>
      </c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>
        <f>((10000/3)*$B$2)*$B$8</f>
        <v>2.8166863333333336</v>
      </c>
      <c r="EF82" s="13">
        <f>((10000/3)*$B$2)*$B$11</f>
        <v>122.467</v>
      </c>
      <c r="EG82" s="13">
        <f>((10000/3)*$B$2)*$B$6</f>
        <v>784.35186666666664</v>
      </c>
      <c r="EH82" s="13">
        <f>((10000/3)*$B$2)*$B$10</f>
        <v>42.230000000000004</v>
      </c>
      <c r="EI82" s="13">
        <f>((10000/3)*$B$2)*$B$7</f>
        <v>197.07333333333332</v>
      </c>
      <c r="EJ82" s="13">
        <f t="shared" si="130"/>
        <v>1366.6666666666667</v>
      </c>
      <c r="EK82" s="13">
        <f t="shared" si="130"/>
        <v>1366.6666666666667</v>
      </c>
      <c r="EL82" s="13">
        <f>((10000/3)*$B$2)*$B$9</f>
        <v>257.60300000000001</v>
      </c>
      <c r="EO82" s="9" t="s">
        <v>94</v>
      </c>
      <c r="EP82" s="10">
        <f>EE81+'domanda giornaliera 5F0538'!EE81+'domanda giornaliera 5F0539'!EE81+'domanda giornaliera 5F0548'!EE81</f>
        <v>12.091141333333333</v>
      </c>
      <c r="EQ82" s="10">
        <f>EF81+'domanda giornaliera 5F0538'!EF81+'domanda giornaliera 5F0539'!EF81+'domanda giornaliera 5F0548'!EF81</f>
        <v>525.71199999999999</v>
      </c>
      <c r="ER82" s="10">
        <f>EG81+'domanda giornaliera 5F0538'!EG81+'domanda giornaliera 5F0539'!EG81+'domanda giornaliera 5F0548'!EG81</f>
        <v>3366.9738666666663</v>
      </c>
      <c r="ES82" s="10">
        <f>EH81+'domanda giornaliera 5F0538'!EH81+'domanda giornaliera 5F0539'!EH81+'domanda giornaliera 5F0548'!EH81</f>
        <v>181.28000000000003</v>
      </c>
      <c r="ET82" s="10">
        <f>EI81+'domanda giornaliera 5F0538'!EI81+'domanda giornaliera 5F0539'!EI81+'domanda giornaliera 5F0548'!EI81</f>
        <v>845.97333333333336</v>
      </c>
      <c r="EU82" s="10">
        <f>EJ81+'domanda giornaliera 5F0538'!EJ81+'domanda giornaliera 5F0539'!EJ81+'domanda giornaliera 5F0548'!EJ81</f>
        <v>5866.666666666667</v>
      </c>
      <c r="EV82" s="10">
        <f>EK81+'domanda giornaliera 5F0538'!EK81+'domanda giornaliera 5F0539'!EK81+'domanda giornaliera 5F0548'!EK81</f>
        <v>5866.666666666667</v>
      </c>
      <c r="EW82" s="10">
        <f>EL81+'domanda giornaliera 5F0538'!EL81+'domanda giornaliera 5F0539'!EL81+'domanda giornaliera 5F0548'!EL81</f>
        <v>1105.808</v>
      </c>
    </row>
    <row r="83" spans="1:153" x14ac:dyDescent="0.25">
      <c r="A83" s="13"/>
      <c r="B83" s="13"/>
      <c r="C83" s="13">
        <f>(716000/11)*$B$2</f>
        <v>26687.272727272724</v>
      </c>
      <c r="D83" s="13">
        <f t="shared" ref="D83:M83" si="131">(716000/11)*$B$2</f>
        <v>26687.272727272724</v>
      </c>
      <c r="E83" s="13">
        <f t="shared" si="131"/>
        <v>26687.272727272724</v>
      </c>
      <c r="F83" s="13">
        <f t="shared" si="131"/>
        <v>26687.272727272724</v>
      </c>
      <c r="G83" s="13">
        <f t="shared" si="131"/>
        <v>26687.272727272724</v>
      </c>
      <c r="H83" s="13">
        <f t="shared" si="131"/>
        <v>26687.272727272724</v>
      </c>
      <c r="I83" s="13">
        <f t="shared" si="131"/>
        <v>26687.272727272724</v>
      </c>
      <c r="J83" s="13">
        <f t="shared" si="131"/>
        <v>26687.272727272724</v>
      </c>
      <c r="K83" s="13">
        <f t="shared" si="131"/>
        <v>26687.272727272724</v>
      </c>
      <c r="L83" s="13">
        <f t="shared" si="131"/>
        <v>26687.272727272724</v>
      </c>
      <c r="M83" s="13">
        <f t="shared" si="131"/>
        <v>26687.272727272724</v>
      </c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9" t="s">
        <v>101</v>
      </c>
      <c r="EE83" s="13">
        <f>((10000/3)*$B$2)*$B$8</f>
        <v>2.8166863333333336</v>
      </c>
      <c r="EF83" s="13">
        <f>((10000/3)*$B$2)*$B$11</f>
        <v>122.467</v>
      </c>
      <c r="EG83" s="13">
        <f>((10000/3)*$B$2)*$B$6</f>
        <v>784.35186666666664</v>
      </c>
      <c r="EH83" s="13">
        <f>((10000/3)*$B$2)*$B$10</f>
        <v>42.230000000000004</v>
      </c>
      <c r="EI83" s="13">
        <f>((10000/3)*$B$2)*$B$7</f>
        <v>197.07333333333332</v>
      </c>
      <c r="EJ83" s="13">
        <f t="shared" si="130"/>
        <v>1366.6666666666667</v>
      </c>
      <c r="EK83" s="13">
        <f t="shared" si="130"/>
        <v>1366.6666666666667</v>
      </c>
      <c r="EL83" s="13">
        <f>((10000/3)*$B$2)*$B$9</f>
        <v>257.60300000000001</v>
      </c>
      <c r="EO83" s="9" t="s">
        <v>100</v>
      </c>
      <c r="EP83" s="10">
        <f>EE82+'domanda giornaliera 5F0538'!EE82+'domanda giornaliera 5F0539'!EE82+'domanda giornaliera 5F0548'!EE82</f>
        <v>12.091141333333333</v>
      </c>
      <c r="EQ83" s="10">
        <f>EF82+'domanda giornaliera 5F0538'!EF82+'domanda giornaliera 5F0539'!EF82+'domanda giornaliera 5F0548'!EF82</f>
        <v>525.71199999999999</v>
      </c>
      <c r="ER83" s="10">
        <f>EG82+'domanda giornaliera 5F0538'!EG82+'domanda giornaliera 5F0539'!EG82+'domanda giornaliera 5F0548'!EG82</f>
        <v>3366.9738666666663</v>
      </c>
      <c r="ES83" s="10">
        <f>EH82+'domanda giornaliera 5F0538'!EH82+'domanda giornaliera 5F0539'!EH82+'domanda giornaliera 5F0548'!EH82</f>
        <v>181.28000000000003</v>
      </c>
      <c r="ET83" s="10">
        <f>EI82+'domanda giornaliera 5F0538'!EI82+'domanda giornaliera 5F0539'!EI82+'domanda giornaliera 5F0548'!EI82</f>
        <v>845.97333333333336</v>
      </c>
      <c r="EU83" s="10">
        <f>EJ82+'domanda giornaliera 5F0538'!EJ82+'domanda giornaliera 5F0539'!EJ82+'domanda giornaliera 5F0548'!EJ82</f>
        <v>5866.666666666667</v>
      </c>
      <c r="EV83" s="10">
        <f>EK82+'domanda giornaliera 5F0538'!EK82+'domanda giornaliera 5F0539'!EK82+'domanda giornaliera 5F0548'!EK82</f>
        <v>5866.666666666667</v>
      </c>
      <c r="EW83" s="10">
        <f>EL82+'domanda giornaliera 5F0538'!EL82+'domanda giornaliera 5F0539'!EL82+'domanda giornaliera 5F0548'!EL82</f>
        <v>1105.808</v>
      </c>
    </row>
    <row r="84" spans="1:153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>
        <f>7200*$B$2</f>
        <v>2952</v>
      </c>
      <c r="O84" s="13">
        <f t="shared" ref="O84:W84" si="132">7200*$B$2</f>
        <v>2952</v>
      </c>
      <c r="P84" s="13">
        <f t="shared" si="132"/>
        <v>2952</v>
      </c>
      <c r="Q84" s="13">
        <f t="shared" si="132"/>
        <v>2952</v>
      </c>
      <c r="R84" s="13">
        <f t="shared" si="132"/>
        <v>2952</v>
      </c>
      <c r="S84" s="13">
        <f t="shared" si="132"/>
        <v>2952</v>
      </c>
      <c r="T84" s="13">
        <f t="shared" si="132"/>
        <v>2952</v>
      </c>
      <c r="U84" s="13">
        <f t="shared" si="132"/>
        <v>2952</v>
      </c>
      <c r="V84" s="13">
        <f t="shared" si="132"/>
        <v>2952</v>
      </c>
      <c r="W84" s="13">
        <f t="shared" si="132"/>
        <v>2952</v>
      </c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9" t="s">
        <v>102</v>
      </c>
      <c r="EE84" s="13">
        <f t="shared" ref="EE84:EE90" si="133">((600000/7)*$B$2)*$B$8</f>
        <v>72.429077142857125</v>
      </c>
      <c r="EF84" s="13">
        <f t="shared" ref="EF84:EF90" si="134">((600000/7)*$B$2)*$B$11</f>
        <v>3149.1514285714279</v>
      </c>
      <c r="EG84" s="13">
        <f t="shared" ref="EG84:EG90" si="135">((600000/7)*$B$2)*$B$6</f>
        <v>20169.047999999995</v>
      </c>
      <c r="EH84" s="13">
        <f t="shared" ref="EH84:EH90" si="136">((600000/7)*$B$2)*$B$10</f>
        <v>1085.9142857142856</v>
      </c>
      <c r="EI84" s="13">
        <f t="shared" ref="EI84:EI90" si="137">((600000/7)*$B$2)*$B$7</f>
        <v>5067.5999999999995</v>
      </c>
      <c r="EJ84" s="13">
        <f t="shared" ref="EJ84:EK90" si="138">(600000/7)*$B$2</f>
        <v>35142.857142857138</v>
      </c>
      <c r="EK84" s="13">
        <f t="shared" si="138"/>
        <v>35142.857142857138</v>
      </c>
      <c r="EL84" s="13">
        <f t="shared" ref="EL84:EL90" si="139">((600000/7)*$B$2)*$B$9</f>
        <v>6624.0771428571416</v>
      </c>
      <c r="EO84" s="9" t="s">
        <v>101</v>
      </c>
      <c r="EP84" s="10">
        <f>EE83+'domanda giornaliera 5F0538'!EE83+'domanda giornaliera 5F0539'!EE83+'domanda giornaliera 5F0548'!EE83</f>
        <v>12.091141333333333</v>
      </c>
      <c r="EQ84" s="10">
        <f>EF83+'domanda giornaliera 5F0538'!EF83+'domanda giornaliera 5F0539'!EF83+'domanda giornaliera 5F0548'!EF83</f>
        <v>525.71199999999999</v>
      </c>
      <c r="ER84" s="10">
        <f>EG83+'domanda giornaliera 5F0538'!EG83+'domanda giornaliera 5F0539'!EG83+'domanda giornaliera 5F0548'!EG83</f>
        <v>3366.9738666666663</v>
      </c>
      <c r="ES84" s="10">
        <f>EH83+'domanda giornaliera 5F0538'!EH83+'domanda giornaliera 5F0539'!EH83+'domanda giornaliera 5F0548'!EH83</f>
        <v>181.28000000000003</v>
      </c>
      <c r="ET84" s="10">
        <f>EI83+'domanda giornaliera 5F0538'!EI83+'domanda giornaliera 5F0539'!EI83+'domanda giornaliera 5F0548'!EI83</f>
        <v>845.97333333333336</v>
      </c>
      <c r="EU84" s="10">
        <f>EJ83+'domanda giornaliera 5F0538'!EJ83+'domanda giornaliera 5F0539'!EJ83+'domanda giornaliera 5F0548'!EJ83</f>
        <v>5866.666666666667</v>
      </c>
      <c r="EV84" s="10">
        <f>EK83+'domanda giornaliera 5F0538'!EK83+'domanda giornaliera 5F0539'!EK83+'domanda giornaliera 5F0548'!EK83</f>
        <v>5866.666666666667</v>
      </c>
      <c r="EW84" s="10">
        <f>EL83+'domanda giornaliera 5F0538'!EL83+'domanda giornaliera 5F0539'!EL83+'domanda giornaliera 5F0548'!EL83</f>
        <v>1105.808</v>
      </c>
    </row>
    <row r="85" spans="1:153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>
        <f>(121500/10)*$B$2</f>
        <v>4981.5</v>
      </c>
      <c r="Y85" s="13">
        <f t="shared" ref="Y85:AG85" si="140">(121500/10)*$B$2</f>
        <v>4981.5</v>
      </c>
      <c r="Z85" s="13">
        <f t="shared" si="140"/>
        <v>4981.5</v>
      </c>
      <c r="AA85" s="13">
        <f t="shared" si="140"/>
        <v>4981.5</v>
      </c>
      <c r="AB85" s="13">
        <f t="shared" si="140"/>
        <v>4981.5</v>
      </c>
      <c r="AC85" s="13">
        <f t="shared" si="140"/>
        <v>4981.5</v>
      </c>
      <c r="AD85" s="13">
        <f t="shared" si="140"/>
        <v>4981.5</v>
      </c>
      <c r="AE85" s="13">
        <f t="shared" si="140"/>
        <v>4981.5</v>
      </c>
      <c r="AF85" s="13">
        <f t="shared" si="140"/>
        <v>4981.5</v>
      </c>
      <c r="AG85" s="13">
        <f t="shared" si="140"/>
        <v>4981.5</v>
      </c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9" t="s">
        <v>103</v>
      </c>
      <c r="EE85" s="13">
        <f t="shared" si="133"/>
        <v>72.429077142857125</v>
      </c>
      <c r="EF85" s="13">
        <f t="shared" si="134"/>
        <v>3149.1514285714279</v>
      </c>
      <c r="EG85" s="13">
        <f t="shared" si="135"/>
        <v>20169.047999999995</v>
      </c>
      <c r="EH85" s="13">
        <f t="shared" si="136"/>
        <v>1085.9142857142856</v>
      </c>
      <c r="EI85" s="13">
        <f t="shared" si="137"/>
        <v>5067.5999999999995</v>
      </c>
      <c r="EJ85" s="13">
        <f t="shared" si="138"/>
        <v>35142.857142857138</v>
      </c>
      <c r="EK85" s="13">
        <f t="shared" si="138"/>
        <v>35142.857142857138</v>
      </c>
      <c r="EL85" s="13">
        <f t="shared" si="139"/>
        <v>6624.0771428571416</v>
      </c>
      <c r="EO85" s="9" t="s">
        <v>102</v>
      </c>
      <c r="EP85" s="10">
        <f>EE84+'domanda giornaliera 5F0538'!EE84+'domanda giornaliera 5F0539'!EE84+'domanda giornaliera 5F0548'!EE84</f>
        <v>81.703532142857128</v>
      </c>
      <c r="EQ85" s="10">
        <f>EF84+'domanda giornaliera 5F0538'!EF84+'domanda giornaliera 5F0539'!EF84+'domanda giornaliera 5F0548'!EF84</f>
        <v>3552.3964285714278</v>
      </c>
      <c r="ER85" s="10">
        <f>EG84+'domanda giornaliera 5F0538'!EG84+'domanda giornaliera 5F0539'!EG84+'domanda giornaliera 5F0548'!EG84</f>
        <v>22751.669999999995</v>
      </c>
      <c r="ES85" s="10">
        <f>EH84+'domanda giornaliera 5F0538'!EH84+'domanda giornaliera 5F0539'!EH84+'domanda giornaliera 5F0548'!EH84</f>
        <v>1224.9642857142856</v>
      </c>
      <c r="ET85" s="10">
        <f>EI84+'domanda giornaliera 5F0538'!EI84+'domanda giornaliera 5F0539'!EI84+'domanda giornaliera 5F0548'!EI84</f>
        <v>5716.4999999999991</v>
      </c>
      <c r="EU85" s="10">
        <f>EJ84+'domanda giornaliera 5F0538'!EJ84+'domanda giornaliera 5F0539'!EJ84+'domanda giornaliera 5F0548'!EJ84</f>
        <v>39642.857142857138</v>
      </c>
      <c r="EV85" s="10">
        <f>EK84+'domanda giornaliera 5F0538'!EK84+'domanda giornaliera 5F0539'!EK84+'domanda giornaliera 5F0548'!EK84</f>
        <v>39642.857142857138</v>
      </c>
      <c r="EW85" s="10">
        <f>EL84+'domanda giornaliera 5F0538'!EL84+'domanda giornaliera 5F0539'!EL84+'domanda giornaliera 5F0548'!EL84</f>
        <v>7472.2821428571415</v>
      </c>
    </row>
    <row r="86" spans="1:153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>
        <f>(16000/8)*$B$2</f>
        <v>820</v>
      </c>
      <c r="AI86" s="13">
        <f t="shared" ref="AI86:AO86" si="141">(16000/8)*$B$2</f>
        <v>820</v>
      </c>
      <c r="AJ86" s="13">
        <f t="shared" si="141"/>
        <v>820</v>
      </c>
      <c r="AK86" s="13">
        <f t="shared" si="141"/>
        <v>820</v>
      </c>
      <c r="AL86" s="13">
        <f t="shared" si="141"/>
        <v>820</v>
      </c>
      <c r="AM86" s="13">
        <f t="shared" si="141"/>
        <v>820</v>
      </c>
      <c r="AN86" s="13">
        <f t="shared" si="141"/>
        <v>820</v>
      </c>
      <c r="AO86" s="13">
        <f t="shared" si="141"/>
        <v>820</v>
      </c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9" t="s">
        <v>99</v>
      </c>
      <c r="EE86" s="13">
        <f t="shared" si="133"/>
        <v>72.429077142857125</v>
      </c>
      <c r="EF86" s="13">
        <f t="shared" si="134"/>
        <v>3149.1514285714279</v>
      </c>
      <c r="EG86" s="13">
        <f t="shared" si="135"/>
        <v>20169.047999999995</v>
      </c>
      <c r="EH86" s="13">
        <f t="shared" si="136"/>
        <v>1085.9142857142856</v>
      </c>
      <c r="EI86" s="13">
        <f t="shared" si="137"/>
        <v>5067.5999999999995</v>
      </c>
      <c r="EJ86" s="13">
        <f t="shared" si="138"/>
        <v>35142.857142857138</v>
      </c>
      <c r="EK86" s="13">
        <f t="shared" si="138"/>
        <v>35142.857142857138</v>
      </c>
      <c r="EL86" s="13">
        <f t="shared" si="139"/>
        <v>6624.0771428571416</v>
      </c>
      <c r="EO86" s="9" t="s">
        <v>103</v>
      </c>
      <c r="EP86" s="10">
        <f>EE85+'domanda giornaliera 5F0538'!EE85+'domanda giornaliera 5F0539'!EE85+'domanda giornaliera 5F0548'!EE85</f>
        <v>81.703532142857128</v>
      </c>
      <c r="EQ86" s="10">
        <f>EF85+'domanda giornaliera 5F0538'!EF85+'domanda giornaliera 5F0539'!EF85+'domanda giornaliera 5F0548'!EF85</f>
        <v>3552.3964285714278</v>
      </c>
      <c r="ER86" s="10">
        <f>EG85+'domanda giornaliera 5F0538'!EG85+'domanda giornaliera 5F0539'!EG85+'domanda giornaliera 5F0548'!EG85</f>
        <v>22751.669999999995</v>
      </c>
      <c r="ES86" s="10">
        <f>EH85+'domanda giornaliera 5F0538'!EH85+'domanda giornaliera 5F0539'!EH85+'domanda giornaliera 5F0548'!EH85</f>
        <v>1224.9642857142856</v>
      </c>
      <c r="ET86" s="10">
        <f>EI85+'domanda giornaliera 5F0538'!EI85+'domanda giornaliera 5F0539'!EI85+'domanda giornaliera 5F0548'!EI85</f>
        <v>5716.4999999999991</v>
      </c>
      <c r="EU86" s="10">
        <f>EJ85+'domanda giornaliera 5F0538'!EJ85+'domanda giornaliera 5F0539'!EJ85+'domanda giornaliera 5F0548'!EJ85</f>
        <v>39642.857142857138</v>
      </c>
      <c r="EV86" s="10">
        <f>EK85+'domanda giornaliera 5F0538'!EK85+'domanda giornaliera 5F0539'!EK85+'domanda giornaliera 5F0548'!EK85</f>
        <v>39642.857142857138</v>
      </c>
      <c r="EW86" s="10">
        <f>EL85+'domanda giornaliera 5F0538'!EL85+'domanda giornaliera 5F0539'!EL85+'domanda giornaliera 5F0548'!EL85</f>
        <v>7472.2821428571415</v>
      </c>
    </row>
    <row r="87" spans="1:153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>
        <f>(700000/6)*$B$2</f>
        <v>47833.333333333336</v>
      </c>
      <c r="AQ87" s="13">
        <f t="shared" ref="AQ87:AU87" si="142">(700000/6)*$B$2</f>
        <v>47833.333333333336</v>
      </c>
      <c r="AR87" s="13">
        <f t="shared" si="142"/>
        <v>47833.333333333336</v>
      </c>
      <c r="AS87" s="13">
        <f t="shared" si="142"/>
        <v>47833.333333333336</v>
      </c>
      <c r="AT87" s="13">
        <f t="shared" si="142"/>
        <v>47833.333333333336</v>
      </c>
      <c r="AU87" s="13">
        <f t="shared" si="142"/>
        <v>47833.333333333336</v>
      </c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9" t="s">
        <v>105</v>
      </c>
      <c r="EE87" s="13">
        <f t="shared" si="133"/>
        <v>72.429077142857125</v>
      </c>
      <c r="EF87" s="13">
        <f t="shared" si="134"/>
        <v>3149.1514285714279</v>
      </c>
      <c r="EG87" s="13">
        <f t="shared" si="135"/>
        <v>20169.047999999995</v>
      </c>
      <c r="EH87" s="13">
        <f t="shared" si="136"/>
        <v>1085.9142857142856</v>
      </c>
      <c r="EI87" s="13">
        <f t="shared" si="137"/>
        <v>5067.5999999999995</v>
      </c>
      <c r="EJ87" s="13">
        <f t="shared" si="138"/>
        <v>35142.857142857138</v>
      </c>
      <c r="EK87" s="13">
        <f t="shared" si="138"/>
        <v>35142.857142857138</v>
      </c>
      <c r="EL87" s="13">
        <f t="shared" si="139"/>
        <v>6624.0771428571416</v>
      </c>
      <c r="EO87" s="9" t="s">
        <v>99</v>
      </c>
      <c r="EP87" s="10">
        <f>EE86+'domanda giornaliera 5F0538'!EE86+'domanda giornaliera 5F0539'!EE86+'domanda giornaliera 5F0548'!EE86</f>
        <v>81.703532142857128</v>
      </c>
      <c r="EQ87" s="10">
        <f>EF86+'domanda giornaliera 5F0538'!EF86+'domanda giornaliera 5F0539'!EF86+'domanda giornaliera 5F0548'!EF86</f>
        <v>3552.3964285714278</v>
      </c>
      <c r="ER87" s="10">
        <f>EG86+'domanda giornaliera 5F0538'!EG86+'domanda giornaliera 5F0539'!EG86+'domanda giornaliera 5F0548'!EG86</f>
        <v>22751.669999999995</v>
      </c>
      <c r="ES87" s="10">
        <f>EH86+'domanda giornaliera 5F0538'!EH86+'domanda giornaliera 5F0539'!EH86+'domanda giornaliera 5F0548'!EH86</f>
        <v>1224.9642857142856</v>
      </c>
      <c r="ET87" s="10">
        <f>EI86+'domanda giornaliera 5F0538'!EI86+'domanda giornaliera 5F0539'!EI86+'domanda giornaliera 5F0548'!EI86</f>
        <v>5716.4999999999991</v>
      </c>
      <c r="EU87" s="10">
        <f>EJ86+'domanda giornaliera 5F0538'!EJ86+'domanda giornaliera 5F0539'!EJ86+'domanda giornaliera 5F0548'!EJ86</f>
        <v>39642.857142857138</v>
      </c>
      <c r="EV87" s="10">
        <f>EK86+'domanda giornaliera 5F0538'!EK86+'domanda giornaliera 5F0539'!EK86+'domanda giornaliera 5F0548'!EK86</f>
        <v>39642.857142857138</v>
      </c>
      <c r="EW87" s="10">
        <f>EL86+'domanda giornaliera 5F0538'!EL86+'domanda giornaliera 5F0539'!EL86+'domanda giornaliera 5F0548'!EL86</f>
        <v>7472.2821428571415</v>
      </c>
    </row>
    <row r="88" spans="1:153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>
        <f>(120000/4)*$B$2</f>
        <v>12300</v>
      </c>
      <c r="AW88" s="13">
        <f t="shared" ref="AW88:AY88" si="143">(120000/4)*$B$2</f>
        <v>12300</v>
      </c>
      <c r="AX88" s="13">
        <f t="shared" si="143"/>
        <v>12300</v>
      </c>
      <c r="AY88" s="13">
        <f t="shared" si="143"/>
        <v>12300</v>
      </c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9" t="s">
        <v>106</v>
      </c>
      <c r="EE88" s="13">
        <f t="shared" si="133"/>
        <v>72.429077142857125</v>
      </c>
      <c r="EF88" s="13">
        <f t="shared" si="134"/>
        <v>3149.1514285714279</v>
      </c>
      <c r="EG88" s="13">
        <f t="shared" si="135"/>
        <v>20169.047999999995</v>
      </c>
      <c r="EH88" s="13">
        <f t="shared" si="136"/>
        <v>1085.9142857142856</v>
      </c>
      <c r="EI88" s="13">
        <f t="shared" si="137"/>
        <v>5067.5999999999995</v>
      </c>
      <c r="EJ88" s="13">
        <f t="shared" si="138"/>
        <v>35142.857142857138</v>
      </c>
      <c r="EK88" s="13">
        <f t="shared" si="138"/>
        <v>35142.857142857138</v>
      </c>
      <c r="EL88" s="13">
        <f t="shared" si="139"/>
        <v>6624.0771428571416</v>
      </c>
      <c r="EO88" s="9" t="s">
        <v>105</v>
      </c>
      <c r="EP88" s="10">
        <f>EE87+'domanda giornaliera 5F0538'!EE87+'domanda giornaliera 5F0539'!EE87+'domanda giornaliera 5F0548'!EE87</f>
        <v>81.703532142857128</v>
      </c>
      <c r="EQ88" s="10">
        <f>EF87+'domanda giornaliera 5F0538'!EF87+'domanda giornaliera 5F0539'!EF87+'domanda giornaliera 5F0548'!EF87</f>
        <v>3552.3964285714278</v>
      </c>
      <c r="ER88" s="10">
        <f>EG87+'domanda giornaliera 5F0538'!EG87+'domanda giornaliera 5F0539'!EG87+'domanda giornaliera 5F0548'!EG87</f>
        <v>22751.669999999995</v>
      </c>
      <c r="ES88" s="10">
        <f>EH87+'domanda giornaliera 5F0538'!EH87+'domanda giornaliera 5F0539'!EH87+'domanda giornaliera 5F0548'!EH87</f>
        <v>1224.9642857142856</v>
      </c>
      <c r="ET88" s="10">
        <f>EI87+'domanda giornaliera 5F0538'!EI87+'domanda giornaliera 5F0539'!EI87+'domanda giornaliera 5F0548'!EI87</f>
        <v>5716.4999999999991</v>
      </c>
      <c r="EU88" s="10">
        <f>EJ87+'domanda giornaliera 5F0538'!EJ87+'domanda giornaliera 5F0539'!EJ87+'domanda giornaliera 5F0548'!EJ87</f>
        <v>39642.857142857138</v>
      </c>
      <c r="EV88" s="10">
        <f>EK87+'domanda giornaliera 5F0538'!EK87+'domanda giornaliera 5F0539'!EK87+'domanda giornaliera 5F0548'!EK87</f>
        <v>39642.857142857138</v>
      </c>
      <c r="EW88" s="10">
        <f>EL87+'domanda giornaliera 5F0538'!EL87+'domanda giornaliera 5F0539'!EL87+'domanda giornaliera 5F0548'!EL87</f>
        <v>7472.2821428571415</v>
      </c>
    </row>
    <row r="89" spans="1:153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>
        <f>(16000/10)*$B$2</f>
        <v>656</v>
      </c>
      <c r="BA89" s="13">
        <f t="shared" ref="BA89:BI89" si="144">(16000/10)*$B$2</f>
        <v>656</v>
      </c>
      <c r="BB89" s="13">
        <f t="shared" si="144"/>
        <v>656</v>
      </c>
      <c r="BC89" s="13">
        <f t="shared" si="144"/>
        <v>656</v>
      </c>
      <c r="BD89" s="13">
        <f t="shared" si="144"/>
        <v>656</v>
      </c>
      <c r="BE89" s="13">
        <f t="shared" si="144"/>
        <v>656</v>
      </c>
      <c r="BF89" s="13">
        <f t="shared" si="144"/>
        <v>656</v>
      </c>
      <c r="BG89" s="13">
        <f t="shared" si="144"/>
        <v>656</v>
      </c>
      <c r="BH89" s="13">
        <f t="shared" si="144"/>
        <v>656</v>
      </c>
      <c r="BI89" s="13">
        <f t="shared" si="144"/>
        <v>656</v>
      </c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9" t="s">
        <v>107</v>
      </c>
      <c r="EE89" s="13">
        <f t="shared" si="133"/>
        <v>72.429077142857125</v>
      </c>
      <c r="EF89" s="13">
        <f t="shared" si="134"/>
        <v>3149.1514285714279</v>
      </c>
      <c r="EG89" s="13">
        <f t="shared" si="135"/>
        <v>20169.047999999995</v>
      </c>
      <c r="EH89" s="13">
        <f t="shared" si="136"/>
        <v>1085.9142857142856</v>
      </c>
      <c r="EI89" s="13">
        <f t="shared" si="137"/>
        <v>5067.5999999999995</v>
      </c>
      <c r="EJ89" s="13">
        <f t="shared" si="138"/>
        <v>35142.857142857138</v>
      </c>
      <c r="EK89" s="13">
        <f t="shared" si="138"/>
        <v>35142.857142857138</v>
      </c>
      <c r="EL89" s="13">
        <f t="shared" si="139"/>
        <v>6624.0771428571416</v>
      </c>
      <c r="EO89" s="9" t="s">
        <v>106</v>
      </c>
      <c r="EP89" s="10">
        <f>EE88+'domanda giornaliera 5F0538'!EE88+'domanda giornaliera 5F0539'!EE88+'domanda giornaliera 5F0548'!EE88</f>
        <v>81.703532142857128</v>
      </c>
      <c r="EQ89" s="10">
        <f>EF88+'domanda giornaliera 5F0538'!EF88+'domanda giornaliera 5F0539'!EF88+'domanda giornaliera 5F0548'!EF88</f>
        <v>3552.3964285714278</v>
      </c>
      <c r="ER89" s="10">
        <f>EG88+'domanda giornaliera 5F0538'!EG88+'domanda giornaliera 5F0539'!EG88+'domanda giornaliera 5F0548'!EG88</f>
        <v>22751.669999999995</v>
      </c>
      <c r="ES89" s="10">
        <f>EH88+'domanda giornaliera 5F0538'!EH88+'domanda giornaliera 5F0539'!EH88+'domanda giornaliera 5F0548'!EH88</f>
        <v>1224.9642857142856</v>
      </c>
      <c r="ET89" s="10">
        <f>EI88+'domanda giornaliera 5F0538'!EI88+'domanda giornaliera 5F0539'!EI88+'domanda giornaliera 5F0548'!EI88</f>
        <v>5716.4999999999991</v>
      </c>
      <c r="EU89" s="10">
        <f>EJ88+'domanda giornaliera 5F0538'!EJ88+'domanda giornaliera 5F0539'!EJ88+'domanda giornaliera 5F0548'!EJ88</f>
        <v>39642.857142857138</v>
      </c>
      <c r="EV89" s="10">
        <f>EK88+'domanda giornaliera 5F0538'!EK88+'domanda giornaliera 5F0539'!EK88+'domanda giornaliera 5F0548'!EK88</f>
        <v>39642.857142857138</v>
      </c>
      <c r="EW89" s="10">
        <f>EL88+'domanda giornaliera 5F0538'!EL88+'domanda giornaliera 5F0539'!EL88+'domanda giornaliera 5F0548'!EL88</f>
        <v>7472.2821428571415</v>
      </c>
    </row>
    <row r="90" spans="1:153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>
        <f>(726000/58)*$B$2</f>
        <v>5132.0689655172409</v>
      </c>
      <c r="BK90" s="13">
        <f t="shared" ref="BK90:BQ90" si="145">(726000/58)*$B$2</f>
        <v>5132.0689655172409</v>
      </c>
      <c r="BL90" s="13">
        <f t="shared" si="145"/>
        <v>5132.0689655172409</v>
      </c>
      <c r="BM90" s="13">
        <f t="shared" si="145"/>
        <v>5132.0689655172409</v>
      </c>
      <c r="BN90" s="13">
        <f t="shared" si="145"/>
        <v>5132.0689655172409</v>
      </c>
      <c r="BO90" s="13">
        <f t="shared" si="145"/>
        <v>5132.0689655172409</v>
      </c>
      <c r="BP90" s="13">
        <f t="shared" si="145"/>
        <v>5132.0689655172409</v>
      </c>
      <c r="BQ90" s="13">
        <f t="shared" si="145"/>
        <v>5132.0689655172409</v>
      </c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9" t="s">
        <v>108</v>
      </c>
      <c r="EE90" s="13">
        <f t="shared" si="133"/>
        <v>72.429077142857125</v>
      </c>
      <c r="EF90" s="13">
        <f t="shared" si="134"/>
        <v>3149.1514285714279</v>
      </c>
      <c r="EG90" s="13">
        <f t="shared" si="135"/>
        <v>20169.047999999995</v>
      </c>
      <c r="EH90" s="13">
        <f t="shared" si="136"/>
        <v>1085.9142857142856</v>
      </c>
      <c r="EI90" s="13">
        <f t="shared" si="137"/>
        <v>5067.5999999999995</v>
      </c>
      <c r="EJ90" s="13">
        <f t="shared" si="138"/>
        <v>35142.857142857138</v>
      </c>
      <c r="EK90" s="13">
        <f t="shared" si="138"/>
        <v>35142.857142857138</v>
      </c>
      <c r="EL90" s="13">
        <f t="shared" si="139"/>
        <v>6624.0771428571416</v>
      </c>
      <c r="EO90" s="9" t="s">
        <v>107</v>
      </c>
      <c r="EP90" s="10">
        <f>EE89+'domanda giornaliera 5F0538'!EE89+'domanda giornaliera 5F0539'!EE89+'domanda giornaliera 5F0548'!EE89</f>
        <v>80.860399870129854</v>
      </c>
      <c r="EQ90" s="10">
        <f>EF89+'domanda giornaliera 5F0538'!EF89+'domanda giornaliera 5F0539'!EF89+'domanda giornaliera 5F0548'!EF89</f>
        <v>3515.7377922077917</v>
      </c>
      <c r="ER90" s="10">
        <f>EG89+'domanda giornaliera 5F0538'!EG89+'domanda giornaliera 5F0539'!EG89+'domanda giornaliera 5F0548'!EG89</f>
        <v>22516.886181818176</v>
      </c>
      <c r="ES90" s="10">
        <f>EH89+'domanda giornaliera 5F0538'!EH89+'domanda giornaliera 5F0539'!EH89+'domanda giornaliera 5F0548'!EH89</f>
        <v>1212.3233766233766</v>
      </c>
      <c r="ET90" s="10">
        <f>EI89+'domanda giornaliera 5F0538'!EI89+'domanda giornaliera 5F0539'!EI89+'domanda giornaliera 5F0548'!EI89</f>
        <v>5657.5090909090904</v>
      </c>
      <c r="EU90" s="10">
        <f>EJ89+'domanda giornaliera 5F0538'!EJ89+'domanda giornaliera 5F0539'!EJ89+'domanda giornaliera 5F0548'!EJ89</f>
        <v>39233.766233766226</v>
      </c>
      <c r="EV90" s="10">
        <f>EK89+'domanda giornaliera 5F0538'!EK89+'domanda giornaliera 5F0539'!EK89+'domanda giornaliera 5F0548'!EK89</f>
        <v>39233.766233766226</v>
      </c>
      <c r="EW90" s="10">
        <f>EL89+'domanda giornaliera 5F0538'!EL89+'domanda giornaliera 5F0539'!EL89+'domanda giornaliera 5F0548'!EL89</f>
        <v>7395.1725974025958</v>
      </c>
    </row>
    <row r="91" spans="1:153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>
        <f>(16000/7)*$B$2</f>
        <v>937.14285714285711</v>
      </c>
      <c r="BS91" s="13">
        <f t="shared" ref="BS91:BX91" si="146">(16000/7)*$B$2</f>
        <v>937.14285714285711</v>
      </c>
      <c r="BT91" s="13">
        <f t="shared" si="146"/>
        <v>937.14285714285711</v>
      </c>
      <c r="BU91" s="13">
        <f t="shared" si="146"/>
        <v>937.14285714285711</v>
      </c>
      <c r="BV91" s="13">
        <f t="shared" si="146"/>
        <v>937.14285714285711</v>
      </c>
      <c r="BW91" s="13">
        <f t="shared" si="146"/>
        <v>937.14285714285711</v>
      </c>
      <c r="BX91" s="13">
        <f t="shared" si="146"/>
        <v>937.14285714285711</v>
      </c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9" t="s">
        <v>104</v>
      </c>
      <c r="EE91" s="13">
        <f t="shared" ref="EE91:EE100" si="147">((17500/10)*$B$2)*$B$8</f>
        <v>1.4787603249999999</v>
      </c>
      <c r="EF91" s="13">
        <f t="shared" ref="EF91:EF100" si="148">((17500/10)*$B$2)*$B$11</f>
        <v>64.295175</v>
      </c>
      <c r="EG91" s="13">
        <f t="shared" ref="EG91:EG100" si="149">((17500/10)*$B$2)*$B$6</f>
        <v>411.78472999999997</v>
      </c>
      <c r="EH91" s="13">
        <f t="shared" ref="EH91:EH100" si="150">((17500/10)*$B$2)*$B$10</f>
        <v>22.170750000000002</v>
      </c>
      <c r="EI91" s="13">
        <f t="shared" ref="EI91:EI100" si="151">((17500/10)*$B$2)*$B$7</f>
        <v>103.4635</v>
      </c>
      <c r="EJ91" s="13">
        <f t="shared" ref="EJ91:EK100" si="152">(17500/10)*$B$2</f>
        <v>717.5</v>
      </c>
      <c r="EK91" s="13">
        <f t="shared" si="152"/>
        <v>717.5</v>
      </c>
      <c r="EL91" s="13">
        <f t="shared" ref="EL91:EL100" si="153">((17500/10)*$B$2)*$B$9</f>
        <v>135.24157499999998</v>
      </c>
      <c r="EO91" s="9" t="s">
        <v>108</v>
      </c>
      <c r="EP91" s="10">
        <f>EE90+'domanda giornaliera 5F0538'!EE90+'domanda giornaliera 5F0539'!EE90+'domanda giornaliera 5F0548'!EE90</f>
        <v>80.860399870129854</v>
      </c>
      <c r="EQ91" s="10">
        <f>EF90+'domanda giornaliera 5F0538'!EF90+'domanda giornaliera 5F0539'!EF90+'domanda giornaliera 5F0548'!EF90</f>
        <v>3515.7377922077917</v>
      </c>
      <c r="ER91" s="10">
        <f>EG90+'domanda giornaliera 5F0538'!EG90+'domanda giornaliera 5F0539'!EG90+'domanda giornaliera 5F0548'!EG90</f>
        <v>22516.886181818176</v>
      </c>
      <c r="ES91" s="10">
        <f>EH90+'domanda giornaliera 5F0538'!EH90+'domanda giornaliera 5F0539'!EH90+'domanda giornaliera 5F0548'!EH90</f>
        <v>1212.3233766233766</v>
      </c>
      <c r="ET91" s="10">
        <f>EI90+'domanda giornaliera 5F0538'!EI90+'domanda giornaliera 5F0539'!EI90+'domanda giornaliera 5F0548'!EI90</f>
        <v>5657.5090909090904</v>
      </c>
      <c r="EU91" s="10">
        <f>EJ90+'domanda giornaliera 5F0538'!EJ90+'domanda giornaliera 5F0539'!EJ90+'domanda giornaliera 5F0548'!EJ90</f>
        <v>39233.766233766226</v>
      </c>
      <c r="EV91" s="10">
        <f>EK90+'domanda giornaliera 5F0538'!EK90+'domanda giornaliera 5F0539'!EK90+'domanda giornaliera 5F0548'!EK90</f>
        <v>39233.766233766226</v>
      </c>
      <c r="EW91" s="10">
        <f>EL90+'domanda giornaliera 5F0538'!EL90+'domanda giornaliera 5F0539'!EL90+'domanda giornaliera 5F0548'!EL90</f>
        <v>7395.1725974025958</v>
      </c>
    </row>
    <row r="92" spans="1:153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>
        <f>(180000/5)*$B$2</f>
        <v>14760</v>
      </c>
      <c r="BZ92" s="13">
        <f t="shared" ref="BZ92:CC92" si="154">(180000/5)*$B$2</f>
        <v>14760</v>
      </c>
      <c r="CA92" s="13">
        <f t="shared" si="154"/>
        <v>14760</v>
      </c>
      <c r="CB92" s="13">
        <f t="shared" si="154"/>
        <v>14760</v>
      </c>
      <c r="CC92" s="13">
        <f t="shared" si="154"/>
        <v>14760</v>
      </c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9" t="s">
        <v>110</v>
      </c>
      <c r="EE92" s="13">
        <f t="shared" si="147"/>
        <v>1.4787603249999999</v>
      </c>
      <c r="EF92" s="13">
        <f t="shared" si="148"/>
        <v>64.295175</v>
      </c>
      <c r="EG92" s="13">
        <f t="shared" si="149"/>
        <v>411.78472999999997</v>
      </c>
      <c r="EH92" s="13">
        <f t="shared" si="150"/>
        <v>22.170750000000002</v>
      </c>
      <c r="EI92" s="13">
        <f t="shared" si="151"/>
        <v>103.4635</v>
      </c>
      <c r="EJ92" s="13">
        <f t="shared" si="152"/>
        <v>717.5</v>
      </c>
      <c r="EK92" s="13">
        <f t="shared" si="152"/>
        <v>717.5</v>
      </c>
      <c r="EL92" s="13">
        <f t="shared" si="153"/>
        <v>135.24157499999998</v>
      </c>
      <c r="EO92" s="9" t="s">
        <v>104</v>
      </c>
      <c r="EP92" s="10">
        <f>EE91+'domanda giornaliera 5F0538'!EE91+'domanda giornaliera 5F0539'!EE91+'domanda giornaliera 5F0548'!EE91</f>
        <v>9.9100830522727268</v>
      </c>
      <c r="EQ92" s="10">
        <f>EF91+'domanda giornaliera 5F0538'!EF91+'domanda giornaliera 5F0539'!EF91+'domanda giornaliera 5F0548'!EF91</f>
        <v>430.88153863636364</v>
      </c>
      <c r="ER92" s="10">
        <f>EG91+'domanda giornaliera 5F0538'!EG91+'domanda giornaliera 5F0539'!EG91+'domanda giornaliera 5F0548'!EG91</f>
        <v>2759.6229118181818</v>
      </c>
      <c r="ES92" s="10">
        <f>EH91+'domanda giornaliera 5F0538'!EH91+'domanda giornaliera 5F0539'!EH91+'domanda giornaliera 5F0548'!EH91</f>
        <v>148.5798409090909</v>
      </c>
      <c r="ET92" s="10">
        <f>EI91+'domanda giornaliera 5F0538'!EI91+'domanda giornaliera 5F0539'!EI91+'domanda giornaliera 5F0548'!EI91</f>
        <v>693.37259090909083</v>
      </c>
      <c r="EU92" s="10">
        <f>EJ91+'domanda giornaliera 5F0538'!EJ91+'domanda giornaliera 5F0539'!EJ91+'domanda giornaliera 5F0548'!EJ91</f>
        <v>4808.409090909091</v>
      </c>
      <c r="EV92" s="10">
        <f>EK91+'domanda giornaliera 5F0538'!EK91+'domanda giornaliera 5F0539'!EK91+'domanda giornaliera 5F0548'!EK91</f>
        <v>4808.409090909091</v>
      </c>
      <c r="EW92" s="10">
        <f>EL91+'domanda giornaliera 5F0538'!EL91+'domanda giornaliera 5F0539'!EL91+'domanda giornaliera 5F0548'!EL91</f>
        <v>906.33702954545458</v>
      </c>
    </row>
    <row r="93" spans="1:153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>
        <f>(10000/3)*$B$2</f>
        <v>1366.6666666666667</v>
      </c>
      <c r="CE93" s="13">
        <f t="shared" ref="CE93:CF93" si="155">(10000/3)*$B$2</f>
        <v>1366.6666666666667</v>
      </c>
      <c r="CF93" s="13">
        <f t="shared" si="155"/>
        <v>1366.6666666666667</v>
      </c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9" t="s">
        <v>111</v>
      </c>
      <c r="EE93" s="13">
        <f t="shared" si="147"/>
        <v>1.4787603249999999</v>
      </c>
      <c r="EF93" s="13">
        <f t="shared" si="148"/>
        <v>64.295175</v>
      </c>
      <c r="EG93" s="13">
        <f t="shared" si="149"/>
        <v>411.78472999999997</v>
      </c>
      <c r="EH93" s="13">
        <f t="shared" si="150"/>
        <v>22.170750000000002</v>
      </c>
      <c r="EI93" s="13">
        <f t="shared" si="151"/>
        <v>103.4635</v>
      </c>
      <c r="EJ93" s="13">
        <f t="shared" si="152"/>
        <v>717.5</v>
      </c>
      <c r="EK93" s="13">
        <f t="shared" si="152"/>
        <v>717.5</v>
      </c>
      <c r="EL93" s="13">
        <f t="shared" si="153"/>
        <v>135.24157499999998</v>
      </c>
      <c r="EO93" s="9" t="s">
        <v>110</v>
      </c>
      <c r="EP93" s="10">
        <f>EE92+'domanda giornaliera 5F0538'!EE92+'domanda giornaliera 5F0539'!EE92+'domanda giornaliera 5F0548'!EE92</f>
        <v>9.9100830522727268</v>
      </c>
      <c r="EQ93" s="10">
        <f>EF92+'domanda giornaliera 5F0538'!EF92+'domanda giornaliera 5F0539'!EF92+'domanda giornaliera 5F0548'!EF92</f>
        <v>430.88153863636364</v>
      </c>
      <c r="ER93" s="10">
        <f>EG92+'domanda giornaliera 5F0538'!EG92+'domanda giornaliera 5F0539'!EG92+'domanda giornaliera 5F0548'!EG92</f>
        <v>2759.6229118181818</v>
      </c>
      <c r="ES93" s="10">
        <f>EH92+'domanda giornaliera 5F0538'!EH92+'domanda giornaliera 5F0539'!EH92+'domanda giornaliera 5F0548'!EH92</f>
        <v>148.5798409090909</v>
      </c>
      <c r="ET93" s="10">
        <f>EI92+'domanda giornaliera 5F0538'!EI92+'domanda giornaliera 5F0539'!EI92+'domanda giornaliera 5F0548'!EI92</f>
        <v>693.37259090909083</v>
      </c>
      <c r="EU93" s="10">
        <f>EJ92+'domanda giornaliera 5F0538'!EJ92+'domanda giornaliera 5F0539'!EJ92+'domanda giornaliera 5F0548'!EJ92</f>
        <v>4808.409090909091</v>
      </c>
      <c r="EV93" s="10">
        <f>EK92+'domanda giornaliera 5F0538'!EK92+'domanda giornaliera 5F0539'!EK92+'domanda giornaliera 5F0548'!EK92</f>
        <v>4808.409090909091</v>
      </c>
      <c r="EW93" s="10">
        <f>EL92+'domanda giornaliera 5F0538'!EL92+'domanda giornaliera 5F0539'!EL92+'domanda giornaliera 5F0548'!EL92</f>
        <v>906.33702954545458</v>
      </c>
    </row>
    <row r="94" spans="1:153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>
        <f>(600000/7)*$B$2</f>
        <v>35142.857142857138</v>
      </c>
      <c r="CH94" s="13">
        <f t="shared" ref="CH94:CM94" si="156">(600000/7)*$B$2</f>
        <v>35142.857142857138</v>
      </c>
      <c r="CI94" s="13">
        <f t="shared" si="156"/>
        <v>35142.857142857138</v>
      </c>
      <c r="CJ94" s="13">
        <f t="shared" si="156"/>
        <v>35142.857142857138</v>
      </c>
      <c r="CK94" s="13">
        <f t="shared" si="156"/>
        <v>35142.857142857138</v>
      </c>
      <c r="CL94" s="13">
        <f t="shared" si="156"/>
        <v>35142.857142857138</v>
      </c>
      <c r="CM94" s="13">
        <f t="shared" si="156"/>
        <v>35142.857142857138</v>
      </c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9" t="s">
        <v>112</v>
      </c>
      <c r="EE94" s="13">
        <f t="shared" si="147"/>
        <v>1.4787603249999999</v>
      </c>
      <c r="EF94" s="13">
        <f t="shared" si="148"/>
        <v>64.295175</v>
      </c>
      <c r="EG94" s="13">
        <f t="shared" si="149"/>
        <v>411.78472999999997</v>
      </c>
      <c r="EH94" s="13">
        <f t="shared" si="150"/>
        <v>22.170750000000002</v>
      </c>
      <c r="EI94" s="13">
        <f t="shared" si="151"/>
        <v>103.4635</v>
      </c>
      <c r="EJ94" s="13">
        <f t="shared" si="152"/>
        <v>717.5</v>
      </c>
      <c r="EK94" s="13">
        <f t="shared" si="152"/>
        <v>717.5</v>
      </c>
      <c r="EL94" s="13">
        <f t="shared" si="153"/>
        <v>135.24157499999998</v>
      </c>
      <c r="EO94" s="9" t="s">
        <v>111</v>
      </c>
      <c r="EP94" s="10">
        <f>EE93+'domanda giornaliera 5F0538'!EE93+'domanda giornaliera 5F0539'!EE93+'domanda giornaliera 5F0548'!EE93</f>
        <v>9.9100830522727268</v>
      </c>
      <c r="EQ94" s="10">
        <f>EF93+'domanda giornaliera 5F0538'!EF93+'domanda giornaliera 5F0539'!EF93+'domanda giornaliera 5F0548'!EF93</f>
        <v>430.88153863636364</v>
      </c>
      <c r="ER94" s="10">
        <f>EG93+'domanda giornaliera 5F0538'!EG93+'domanda giornaliera 5F0539'!EG93+'domanda giornaliera 5F0548'!EG93</f>
        <v>2759.6229118181818</v>
      </c>
      <c r="ES94" s="10">
        <f>EH93+'domanda giornaliera 5F0538'!EH93+'domanda giornaliera 5F0539'!EH93+'domanda giornaliera 5F0548'!EH93</f>
        <v>148.5798409090909</v>
      </c>
      <c r="ET94" s="10">
        <f>EI93+'domanda giornaliera 5F0538'!EI93+'domanda giornaliera 5F0539'!EI93+'domanda giornaliera 5F0548'!EI93</f>
        <v>693.37259090909083</v>
      </c>
      <c r="EU94" s="10">
        <f>EJ93+'domanda giornaliera 5F0538'!EJ93+'domanda giornaliera 5F0539'!EJ93+'domanda giornaliera 5F0548'!EJ93</f>
        <v>4808.409090909091</v>
      </c>
      <c r="EV94" s="10">
        <f>EK93+'domanda giornaliera 5F0538'!EK93+'domanda giornaliera 5F0539'!EK93+'domanda giornaliera 5F0548'!EK93</f>
        <v>4808.409090909091</v>
      </c>
      <c r="EW94" s="10">
        <f>EL93+'domanda giornaliera 5F0538'!EL93+'domanda giornaliera 5F0539'!EL93+'domanda giornaliera 5F0548'!EL93</f>
        <v>906.33702954545458</v>
      </c>
    </row>
    <row r="95" spans="1:153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>
        <f>(17500/10)*$B$2</f>
        <v>717.5</v>
      </c>
      <c r="CO95" s="13">
        <f t="shared" ref="CO95:CW95" si="157">(17500/10)*$B$2</f>
        <v>717.5</v>
      </c>
      <c r="CP95" s="13">
        <f t="shared" si="157"/>
        <v>717.5</v>
      </c>
      <c r="CQ95" s="13">
        <f t="shared" si="157"/>
        <v>717.5</v>
      </c>
      <c r="CR95" s="13">
        <f t="shared" si="157"/>
        <v>717.5</v>
      </c>
      <c r="CS95" s="13">
        <f t="shared" si="157"/>
        <v>717.5</v>
      </c>
      <c r="CT95" s="13">
        <f t="shared" si="157"/>
        <v>717.5</v>
      </c>
      <c r="CU95" s="13">
        <f t="shared" si="157"/>
        <v>717.5</v>
      </c>
      <c r="CV95" s="13">
        <f t="shared" si="157"/>
        <v>717.5</v>
      </c>
      <c r="CW95" s="13">
        <f t="shared" si="157"/>
        <v>717.5</v>
      </c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9" t="s">
        <v>113</v>
      </c>
      <c r="EE95" s="13">
        <f t="shared" si="147"/>
        <v>1.4787603249999999</v>
      </c>
      <c r="EF95" s="13">
        <f t="shared" si="148"/>
        <v>64.295175</v>
      </c>
      <c r="EG95" s="13">
        <f t="shared" si="149"/>
        <v>411.78472999999997</v>
      </c>
      <c r="EH95" s="13">
        <f t="shared" si="150"/>
        <v>22.170750000000002</v>
      </c>
      <c r="EI95" s="13">
        <f t="shared" si="151"/>
        <v>103.4635</v>
      </c>
      <c r="EJ95" s="13">
        <f t="shared" si="152"/>
        <v>717.5</v>
      </c>
      <c r="EK95" s="13">
        <f t="shared" si="152"/>
        <v>717.5</v>
      </c>
      <c r="EL95" s="13">
        <f t="shared" si="153"/>
        <v>135.24157499999998</v>
      </c>
      <c r="EO95" s="9" t="s">
        <v>112</v>
      </c>
      <c r="EP95" s="10">
        <f>EE94+'domanda giornaliera 5F0538'!EE94+'domanda giornaliera 5F0539'!EE94+'domanda giornaliera 5F0548'!EE94</f>
        <v>9.9100830522727268</v>
      </c>
      <c r="EQ95" s="10">
        <f>EF94+'domanda giornaliera 5F0538'!EF94+'domanda giornaliera 5F0539'!EF94+'domanda giornaliera 5F0548'!EF94</f>
        <v>430.88153863636364</v>
      </c>
      <c r="ER95" s="10">
        <f>EG94+'domanda giornaliera 5F0538'!EG94+'domanda giornaliera 5F0539'!EG94+'domanda giornaliera 5F0548'!EG94</f>
        <v>2759.6229118181818</v>
      </c>
      <c r="ES95" s="10">
        <f>EH94+'domanda giornaliera 5F0538'!EH94+'domanda giornaliera 5F0539'!EH94+'domanda giornaliera 5F0548'!EH94</f>
        <v>148.5798409090909</v>
      </c>
      <c r="ET95" s="10">
        <f>EI94+'domanda giornaliera 5F0538'!EI94+'domanda giornaliera 5F0539'!EI94+'domanda giornaliera 5F0548'!EI94</f>
        <v>693.37259090909083</v>
      </c>
      <c r="EU95" s="10">
        <f>EJ94+'domanda giornaliera 5F0538'!EJ94+'domanda giornaliera 5F0539'!EJ94+'domanda giornaliera 5F0548'!EJ94</f>
        <v>4808.409090909091</v>
      </c>
      <c r="EV95" s="10">
        <f>EK94+'domanda giornaliera 5F0538'!EK94+'domanda giornaliera 5F0539'!EK94+'domanda giornaliera 5F0548'!EK94</f>
        <v>4808.409090909091</v>
      </c>
      <c r="EW95" s="10">
        <f>EL94+'domanda giornaliera 5F0538'!EL94+'domanda giornaliera 5F0539'!EL94+'domanda giornaliera 5F0548'!EL94</f>
        <v>906.33702954545458</v>
      </c>
    </row>
    <row r="96" spans="1:153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>
        <f>(920000/10)*$B$2</f>
        <v>37720</v>
      </c>
      <c r="CY96" s="13">
        <f t="shared" ref="CY96:DG98" si="158">(920000/10)*$B$2</f>
        <v>37720</v>
      </c>
      <c r="CZ96" s="13">
        <f t="shared" si="158"/>
        <v>37720</v>
      </c>
      <c r="DA96" s="13">
        <f t="shared" si="158"/>
        <v>37720</v>
      </c>
      <c r="DB96" s="13">
        <f t="shared" si="158"/>
        <v>37720</v>
      </c>
      <c r="DC96" s="13">
        <f t="shared" si="158"/>
        <v>37720</v>
      </c>
      <c r="DD96" s="13">
        <f t="shared" si="158"/>
        <v>37720</v>
      </c>
      <c r="DE96" s="13">
        <f t="shared" si="158"/>
        <v>37720</v>
      </c>
      <c r="DF96" s="13">
        <f t="shared" si="158"/>
        <v>37720</v>
      </c>
      <c r="DG96" s="13">
        <f t="shared" si="158"/>
        <v>37720</v>
      </c>
      <c r="DH96" s="13"/>
      <c r="DI96" s="13"/>
      <c r="DJ96" s="13"/>
      <c r="DK96" s="13"/>
      <c r="DL96" s="13"/>
      <c r="DM96" s="13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9" t="s">
        <v>109</v>
      </c>
      <c r="EE96" s="13">
        <f t="shared" si="147"/>
        <v>1.4787603249999999</v>
      </c>
      <c r="EF96" s="13">
        <f t="shared" si="148"/>
        <v>64.295175</v>
      </c>
      <c r="EG96" s="13">
        <f t="shared" si="149"/>
        <v>411.78472999999997</v>
      </c>
      <c r="EH96" s="13">
        <f t="shared" si="150"/>
        <v>22.170750000000002</v>
      </c>
      <c r="EI96" s="13">
        <f t="shared" si="151"/>
        <v>103.4635</v>
      </c>
      <c r="EJ96" s="13">
        <f t="shared" si="152"/>
        <v>717.5</v>
      </c>
      <c r="EK96" s="13">
        <f t="shared" si="152"/>
        <v>717.5</v>
      </c>
      <c r="EL96" s="13">
        <f t="shared" si="153"/>
        <v>135.24157499999998</v>
      </c>
      <c r="EO96" s="9" t="s">
        <v>113</v>
      </c>
      <c r="EP96" s="10">
        <f>EE95+'domanda giornaliera 5F0538'!EE95+'domanda giornaliera 5F0539'!EE95+'domanda giornaliera 5F0548'!EE95</f>
        <v>9.9100830522727268</v>
      </c>
      <c r="EQ96" s="10">
        <f>EF95+'domanda giornaliera 5F0538'!EF95+'domanda giornaliera 5F0539'!EF95+'domanda giornaliera 5F0548'!EF95</f>
        <v>430.88153863636364</v>
      </c>
      <c r="ER96" s="10">
        <f>EG95+'domanda giornaliera 5F0538'!EG95+'domanda giornaliera 5F0539'!EG95+'domanda giornaliera 5F0548'!EG95</f>
        <v>2759.6229118181818</v>
      </c>
      <c r="ES96" s="10">
        <f>EH95+'domanda giornaliera 5F0538'!EH95+'domanda giornaliera 5F0539'!EH95+'domanda giornaliera 5F0548'!EH95</f>
        <v>148.5798409090909</v>
      </c>
      <c r="ET96" s="10">
        <f>EI95+'domanda giornaliera 5F0538'!EI95+'domanda giornaliera 5F0539'!EI95+'domanda giornaliera 5F0548'!EI95</f>
        <v>693.37259090909083</v>
      </c>
      <c r="EU96" s="10">
        <f>EJ95+'domanda giornaliera 5F0538'!EJ95+'domanda giornaliera 5F0539'!EJ95+'domanda giornaliera 5F0548'!EJ95</f>
        <v>4808.409090909091</v>
      </c>
      <c r="EV96" s="10">
        <f>EK95+'domanda giornaliera 5F0538'!EK95+'domanda giornaliera 5F0539'!EK95+'domanda giornaliera 5F0548'!EK95</f>
        <v>4808.409090909091</v>
      </c>
      <c r="EW96" s="10">
        <f>EL95+'domanda giornaliera 5F0538'!EL95+'domanda giornaliera 5F0539'!EL95+'domanda giornaliera 5F0548'!EL95</f>
        <v>906.33702954545458</v>
      </c>
    </row>
    <row r="97" spans="1:153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>
        <f>(36000/17)*$B$2</f>
        <v>868.23529411764696</v>
      </c>
      <c r="DI97" s="13">
        <f t="shared" ref="DI97:DM98" si="159">(36000/17)*$B$2</f>
        <v>868.23529411764696</v>
      </c>
      <c r="DJ97" s="13">
        <f t="shared" si="159"/>
        <v>868.23529411764696</v>
      </c>
      <c r="DK97" s="13">
        <f t="shared" si="159"/>
        <v>868.23529411764696</v>
      </c>
      <c r="DL97" s="13">
        <f t="shared" si="159"/>
        <v>868.23529411764696</v>
      </c>
      <c r="DM97" s="13">
        <f t="shared" si="159"/>
        <v>868.23529411764696</v>
      </c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9" t="s">
        <v>115</v>
      </c>
      <c r="EE97" s="13">
        <f t="shared" si="147"/>
        <v>1.4787603249999999</v>
      </c>
      <c r="EF97" s="13">
        <f t="shared" si="148"/>
        <v>64.295175</v>
      </c>
      <c r="EG97" s="13">
        <f t="shared" si="149"/>
        <v>411.78472999999997</v>
      </c>
      <c r="EH97" s="13">
        <f t="shared" si="150"/>
        <v>22.170750000000002</v>
      </c>
      <c r="EI97" s="13">
        <f t="shared" si="151"/>
        <v>103.4635</v>
      </c>
      <c r="EJ97" s="13">
        <f t="shared" si="152"/>
        <v>717.5</v>
      </c>
      <c r="EK97" s="13">
        <f t="shared" si="152"/>
        <v>717.5</v>
      </c>
      <c r="EL97" s="13">
        <f t="shared" si="153"/>
        <v>135.24157499999998</v>
      </c>
      <c r="EO97" s="9" t="s">
        <v>109</v>
      </c>
      <c r="EP97" s="10">
        <f>EE96+'domanda giornaliera 5F0538'!EE96+'domanda giornaliera 5F0539'!EE96+'domanda giornaliera 5F0548'!EE96</f>
        <v>9.9100830522727268</v>
      </c>
      <c r="EQ97" s="10">
        <f>EF96+'domanda giornaliera 5F0538'!EF96+'domanda giornaliera 5F0539'!EF96+'domanda giornaliera 5F0548'!EF96</f>
        <v>430.88153863636364</v>
      </c>
      <c r="ER97" s="10">
        <f>EG96+'domanda giornaliera 5F0538'!EG96+'domanda giornaliera 5F0539'!EG96+'domanda giornaliera 5F0548'!EG96</f>
        <v>2759.6229118181818</v>
      </c>
      <c r="ES97" s="10">
        <f>EH96+'domanda giornaliera 5F0538'!EH96+'domanda giornaliera 5F0539'!EH96+'domanda giornaliera 5F0548'!EH96</f>
        <v>148.5798409090909</v>
      </c>
      <c r="ET97" s="10">
        <f>EI96+'domanda giornaliera 5F0538'!EI96+'domanda giornaliera 5F0539'!EI96+'domanda giornaliera 5F0548'!EI96</f>
        <v>693.37259090909083</v>
      </c>
      <c r="EU97" s="10">
        <f>EJ96+'domanda giornaliera 5F0538'!EJ96+'domanda giornaliera 5F0539'!EJ96+'domanda giornaliera 5F0548'!EJ96</f>
        <v>4808.409090909091</v>
      </c>
      <c r="EV97" s="10">
        <f>EK96+'domanda giornaliera 5F0538'!EK96+'domanda giornaliera 5F0539'!EK96+'domanda giornaliera 5F0548'!EK96</f>
        <v>4808.409090909091</v>
      </c>
      <c r="EW97" s="10">
        <f>EL96+'domanda giornaliera 5F0538'!EL96+'domanda giornaliera 5F0539'!EL96+'domanda giornaliera 5F0548'!EL96</f>
        <v>906.33702954545458</v>
      </c>
    </row>
    <row r="98" spans="1:153" s="4" customFormat="1" x14ac:dyDescent="0.25">
      <c r="A98" s="18"/>
      <c r="B98" s="18"/>
      <c r="C98" s="13">
        <f>(716000/11)*$B$2</f>
        <v>26687.272727272724</v>
      </c>
      <c r="D98" s="13">
        <f t="shared" ref="D98:M98" si="160">(716000/11)*$B$2</f>
        <v>26687.272727272724</v>
      </c>
      <c r="E98" s="13">
        <f t="shared" si="160"/>
        <v>26687.272727272724</v>
      </c>
      <c r="F98" s="13">
        <f t="shared" si="160"/>
        <v>26687.272727272724</v>
      </c>
      <c r="G98" s="13">
        <f t="shared" si="160"/>
        <v>26687.272727272724</v>
      </c>
      <c r="H98" s="13">
        <f t="shared" si="160"/>
        <v>26687.272727272724</v>
      </c>
      <c r="I98" s="13">
        <f t="shared" si="160"/>
        <v>26687.272727272724</v>
      </c>
      <c r="J98" s="13">
        <f t="shared" si="160"/>
        <v>26687.272727272724</v>
      </c>
      <c r="K98" s="13">
        <f t="shared" si="160"/>
        <v>26687.272727272724</v>
      </c>
      <c r="L98" s="13">
        <f t="shared" si="160"/>
        <v>26687.272727272724</v>
      </c>
      <c r="M98" s="13">
        <f t="shared" si="160"/>
        <v>26687.272727272724</v>
      </c>
      <c r="N98" s="13">
        <f>7200*$B$2</f>
        <v>2952</v>
      </c>
      <c r="O98" s="13">
        <f t="shared" ref="O98:W98" si="161">7200*$B$2</f>
        <v>2952</v>
      </c>
      <c r="P98" s="13">
        <f t="shared" si="161"/>
        <v>2952</v>
      </c>
      <c r="Q98" s="13">
        <f t="shared" si="161"/>
        <v>2952</v>
      </c>
      <c r="R98" s="13">
        <f t="shared" si="161"/>
        <v>2952</v>
      </c>
      <c r="S98" s="13">
        <f t="shared" si="161"/>
        <v>2952</v>
      </c>
      <c r="T98" s="13">
        <f t="shared" si="161"/>
        <v>2952</v>
      </c>
      <c r="U98" s="13">
        <f t="shared" si="161"/>
        <v>2952</v>
      </c>
      <c r="V98" s="13">
        <f t="shared" si="161"/>
        <v>2952</v>
      </c>
      <c r="W98" s="13">
        <f t="shared" si="161"/>
        <v>2952</v>
      </c>
      <c r="X98" s="13">
        <f>(121500/10)*$B$2</f>
        <v>4981.5</v>
      </c>
      <c r="Y98" s="13">
        <f t="shared" ref="Y98:AG98" si="162">(121500/10)*$B$2</f>
        <v>4981.5</v>
      </c>
      <c r="Z98" s="13">
        <f t="shared" si="162"/>
        <v>4981.5</v>
      </c>
      <c r="AA98" s="13">
        <f t="shared" si="162"/>
        <v>4981.5</v>
      </c>
      <c r="AB98" s="13">
        <f t="shared" si="162"/>
        <v>4981.5</v>
      </c>
      <c r="AC98" s="13">
        <f t="shared" si="162"/>
        <v>4981.5</v>
      </c>
      <c r="AD98" s="13">
        <f t="shared" si="162"/>
        <v>4981.5</v>
      </c>
      <c r="AE98" s="13">
        <f t="shared" si="162"/>
        <v>4981.5</v>
      </c>
      <c r="AF98" s="13">
        <f t="shared" si="162"/>
        <v>4981.5</v>
      </c>
      <c r="AG98" s="13">
        <f t="shared" si="162"/>
        <v>4981.5</v>
      </c>
      <c r="AH98" s="13">
        <f>(16000/8)*$B$2</f>
        <v>820</v>
      </c>
      <c r="AI98" s="13">
        <f t="shared" ref="AI98:AO98" si="163">(16000/8)*$B$2</f>
        <v>820</v>
      </c>
      <c r="AJ98" s="13">
        <f t="shared" si="163"/>
        <v>820</v>
      </c>
      <c r="AK98" s="13">
        <f t="shared" si="163"/>
        <v>820</v>
      </c>
      <c r="AL98" s="13">
        <f t="shared" si="163"/>
        <v>820</v>
      </c>
      <c r="AM98" s="13">
        <f t="shared" si="163"/>
        <v>820</v>
      </c>
      <c r="AN98" s="13">
        <f t="shared" si="163"/>
        <v>820</v>
      </c>
      <c r="AO98" s="13">
        <f t="shared" si="163"/>
        <v>820</v>
      </c>
      <c r="AP98" s="13">
        <f>(700000/6)*$B$2</f>
        <v>47833.333333333336</v>
      </c>
      <c r="AQ98" s="13">
        <f t="shared" ref="AQ98:AU98" si="164">(700000/6)*$B$2</f>
        <v>47833.333333333336</v>
      </c>
      <c r="AR98" s="13">
        <f t="shared" si="164"/>
        <v>47833.333333333336</v>
      </c>
      <c r="AS98" s="13">
        <f t="shared" si="164"/>
        <v>47833.333333333336</v>
      </c>
      <c r="AT98" s="13">
        <f t="shared" si="164"/>
        <v>47833.333333333336</v>
      </c>
      <c r="AU98" s="13">
        <f t="shared" si="164"/>
        <v>47833.333333333336</v>
      </c>
      <c r="AV98" s="13">
        <f>(120000/4)*$B$2</f>
        <v>12300</v>
      </c>
      <c r="AW98" s="13">
        <f t="shared" ref="AW98:AY98" si="165">(120000/4)*$B$2</f>
        <v>12300</v>
      </c>
      <c r="AX98" s="13">
        <f t="shared" si="165"/>
        <v>12300</v>
      </c>
      <c r="AY98" s="13">
        <f t="shared" si="165"/>
        <v>12300</v>
      </c>
      <c r="AZ98" s="13">
        <f>(16000/10)*$B$2</f>
        <v>656</v>
      </c>
      <c r="BA98" s="13">
        <f t="shared" ref="BA98:BI98" si="166">(16000/10)*$B$2</f>
        <v>656</v>
      </c>
      <c r="BB98" s="13">
        <f t="shared" si="166"/>
        <v>656</v>
      </c>
      <c r="BC98" s="13">
        <f t="shared" si="166"/>
        <v>656</v>
      </c>
      <c r="BD98" s="13">
        <f t="shared" si="166"/>
        <v>656</v>
      </c>
      <c r="BE98" s="13">
        <f t="shared" si="166"/>
        <v>656</v>
      </c>
      <c r="BF98" s="13">
        <f t="shared" si="166"/>
        <v>656</v>
      </c>
      <c r="BG98" s="13">
        <f t="shared" si="166"/>
        <v>656</v>
      </c>
      <c r="BH98" s="13">
        <f t="shared" si="166"/>
        <v>656</v>
      </c>
      <c r="BI98" s="13">
        <f t="shared" si="166"/>
        <v>656</v>
      </c>
      <c r="BJ98" s="13">
        <f>(726000/58)*$B$2</f>
        <v>5132.0689655172409</v>
      </c>
      <c r="BK98" s="13">
        <f t="shared" ref="BK98:BQ98" si="167">(726000/58)*$B$2</f>
        <v>5132.0689655172409</v>
      </c>
      <c r="BL98" s="13">
        <f t="shared" si="167"/>
        <v>5132.0689655172409</v>
      </c>
      <c r="BM98" s="13">
        <f t="shared" si="167"/>
        <v>5132.0689655172409</v>
      </c>
      <c r="BN98" s="13">
        <f t="shared" si="167"/>
        <v>5132.0689655172409</v>
      </c>
      <c r="BO98" s="13">
        <f t="shared" si="167"/>
        <v>5132.0689655172409</v>
      </c>
      <c r="BP98" s="13">
        <f t="shared" si="167"/>
        <v>5132.0689655172409</v>
      </c>
      <c r="BQ98" s="13">
        <f t="shared" si="167"/>
        <v>5132.0689655172409</v>
      </c>
      <c r="BR98" s="13">
        <f>(16000/7)*$B$2</f>
        <v>937.14285714285711</v>
      </c>
      <c r="BS98" s="13">
        <f t="shared" ref="BS98:BX98" si="168">(16000/7)*$B$2</f>
        <v>937.14285714285711</v>
      </c>
      <c r="BT98" s="13">
        <f t="shared" si="168"/>
        <v>937.14285714285711</v>
      </c>
      <c r="BU98" s="13">
        <f t="shared" si="168"/>
        <v>937.14285714285711</v>
      </c>
      <c r="BV98" s="13">
        <f t="shared" si="168"/>
        <v>937.14285714285711</v>
      </c>
      <c r="BW98" s="13">
        <f t="shared" si="168"/>
        <v>937.14285714285711</v>
      </c>
      <c r="BX98" s="13">
        <f t="shared" si="168"/>
        <v>937.14285714285711</v>
      </c>
      <c r="BY98" s="13">
        <f>(180000/5)*$B$2</f>
        <v>14760</v>
      </c>
      <c r="BZ98" s="13">
        <f t="shared" ref="BZ98:CC98" si="169">(180000/5)*$B$2</f>
        <v>14760</v>
      </c>
      <c r="CA98" s="13">
        <f t="shared" si="169"/>
        <v>14760</v>
      </c>
      <c r="CB98" s="13">
        <f t="shared" si="169"/>
        <v>14760</v>
      </c>
      <c r="CC98" s="13">
        <f t="shared" si="169"/>
        <v>14760</v>
      </c>
      <c r="CD98" s="13">
        <f>(10000/3)*$B$2</f>
        <v>1366.6666666666667</v>
      </c>
      <c r="CE98" s="13">
        <f t="shared" ref="CE98:CF98" si="170">(10000/3)*$B$2</f>
        <v>1366.6666666666667</v>
      </c>
      <c r="CF98" s="13">
        <f t="shared" si="170"/>
        <v>1366.6666666666667</v>
      </c>
      <c r="CG98" s="13">
        <f>(600000/7)*$B$2</f>
        <v>35142.857142857138</v>
      </c>
      <c r="CH98" s="13">
        <f t="shared" ref="CH98:CM98" si="171">(600000/7)*$B$2</f>
        <v>35142.857142857138</v>
      </c>
      <c r="CI98" s="13">
        <f t="shared" si="171"/>
        <v>35142.857142857138</v>
      </c>
      <c r="CJ98" s="13">
        <f t="shared" si="171"/>
        <v>35142.857142857138</v>
      </c>
      <c r="CK98" s="13">
        <f t="shared" si="171"/>
        <v>35142.857142857138</v>
      </c>
      <c r="CL98" s="13">
        <f t="shared" si="171"/>
        <v>35142.857142857138</v>
      </c>
      <c r="CM98" s="13">
        <f t="shared" si="171"/>
        <v>35142.857142857138</v>
      </c>
      <c r="CN98" s="13">
        <f>(17500/10)*$B$2</f>
        <v>717.5</v>
      </c>
      <c r="CO98" s="13">
        <f t="shared" ref="CO98:CW98" si="172">(17500/10)*$B$2</f>
        <v>717.5</v>
      </c>
      <c r="CP98" s="13">
        <f t="shared" si="172"/>
        <v>717.5</v>
      </c>
      <c r="CQ98" s="13">
        <f t="shared" si="172"/>
        <v>717.5</v>
      </c>
      <c r="CR98" s="13">
        <f t="shared" si="172"/>
        <v>717.5</v>
      </c>
      <c r="CS98" s="13">
        <f t="shared" si="172"/>
        <v>717.5</v>
      </c>
      <c r="CT98" s="13">
        <f t="shared" si="172"/>
        <v>717.5</v>
      </c>
      <c r="CU98" s="13">
        <f t="shared" si="172"/>
        <v>717.5</v>
      </c>
      <c r="CV98" s="13">
        <f t="shared" si="172"/>
        <v>717.5</v>
      </c>
      <c r="CW98" s="13">
        <f t="shared" si="172"/>
        <v>717.5</v>
      </c>
      <c r="CX98" s="13">
        <f>(920000/10)*$B$2</f>
        <v>37720</v>
      </c>
      <c r="CY98" s="13">
        <f t="shared" si="158"/>
        <v>37720</v>
      </c>
      <c r="CZ98" s="13">
        <f t="shared" si="158"/>
        <v>37720</v>
      </c>
      <c r="DA98" s="13">
        <f t="shared" si="158"/>
        <v>37720</v>
      </c>
      <c r="DB98" s="13">
        <f t="shared" si="158"/>
        <v>37720</v>
      </c>
      <c r="DC98" s="13">
        <f t="shared" si="158"/>
        <v>37720</v>
      </c>
      <c r="DD98" s="13">
        <f t="shared" si="158"/>
        <v>37720</v>
      </c>
      <c r="DE98" s="13">
        <f t="shared" si="158"/>
        <v>37720</v>
      </c>
      <c r="DF98" s="13">
        <f t="shared" si="158"/>
        <v>37720</v>
      </c>
      <c r="DG98" s="13">
        <f t="shared" si="158"/>
        <v>37720</v>
      </c>
      <c r="DH98" s="13">
        <f>(36000/17)*$B$2</f>
        <v>868.23529411764696</v>
      </c>
      <c r="DI98" s="13">
        <f t="shared" si="159"/>
        <v>868.23529411764696</v>
      </c>
      <c r="DJ98" s="13">
        <f t="shared" si="159"/>
        <v>868.23529411764696</v>
      </c>
      <c r="DK98" s="13">
        <f t="shared" si="159"/>
        <v>868.23529411764696</v>
      </c>
      <c r="DL98" s="13">
        <f t="shared" si="159"/>
        <v>868.23529411764696</v>
      </c>
      <c r="DM98" s="13">
        <f t="shared" si="159"/>
        <v>868.23529411764696</v>
      </c>
      <c r="ED98" s="9" t="s">
        <v>116</v>
      </c>
      <c r="EE98" s="13">
        <f t="shared" si="147"/>
        <v>1.4787603249999999</v>
      </c>
      <c r="EF98" s="13">
        <f t="shared" si="148"/>
        <v>64.295175</v>
      </c>
      <c r="EG98" s="13">
        <f t="shared" si="149"/>
        <v>411.78472999999997</v>
      </c>
      <c r="EH98" s="13">
        <f t="shared" si="150"/>
        <v>22.170750000000002</v>
      </c>
      <c r="EI98" s="13">
        <f t="shared" si="151"/>
        <v>103.4635</v>
      </c>
      <c r="EJ98" s="13">
        <f t="shared" si="152"/>
        <v>717.5</v>
      </c>
      <c r="EK98" s="13">
        <f t="shared" si="152"/>
        <v>717.5</v>
      </c>
      <c r="EL98" s="13">
        <f t="shared" si="153"/>
        <v>135.24157499999998</v>
      </c>
      <c r="EO98" s="9" t="s">
        <v>115</v>
      </c>
      <c r="EP98" s="10">
        <f>EE97+'domanda giornaliera 5F0538'!EE97+'domanda giornaliera 5F0539'!EE97+'domanda giornaliera 5F0548'!EE97</f>
        <v>9.9100830522727268</v>
      </c>
      <c r="EQ98" s="10">
        <f>EF97+'domanda giornaliera 5F0538'!EF97+'domanda giornaliera 5F0539'!EF97+'domanda giornaliera 5F0548'!EF97</f>
        <v>430.88153863636364</v>
      </c>
      <c r="ER98" s="10">
        <f>EG97+'domanda giornaliera 5F0538'!EG97+'domanda giornaliera 5F0539'!EG97+'domanda giornaliera 5F0548'!EG97</f>
        <v>2759.6229118181818</v>
      </c>
      <c r="ES98" s="10">
        <f>EH97+'domanda giornaliera 5F0538'!EH97+'domanda giornaliera 5F0539'!EH97+'domanda giornaliera 5F0548'!EH97</f>
        <v>148.5798409090909</v>
      </c>
      <c r="ET98" s="10">
        <f>EI97+'domanda giornaliera 5F0538'!EI97+'domanda giornaliera 5F0539'!EI97+'domanda giornaliera 5F0548'!EI97</f>
        <v>693.37259090909083</v>
      </c>
      <c r="EU98" s="10">
        <f>EJ97+'domanda giornaliera 5F0538'!EJ97+'domanda giornaliera 5F0539'!EJ97+'domanda giornaliera 5F0548'!EJ97</f>
        <v>4808.409090909091</v>
      </c>
      <c r="EV98" s="10">
        <f>EK97+'domanda giornaliera 5F0538'!EK97+'domanda giornaliera 5F0539'!EK97+'domanda giornaliera 5F0548'!EK97</f>
        <v>4808.409090909091</v>
      </c>
      <c r="EW98" s="10">
        <f>EL97+'domanda giornaliera 5F0538'!EL97+'domanda giornaliera 5F0539'!EL97+'domanda giornaliera 5F0548'!EL97</f>
        <v>906.33702954545458</v>
      </c>
    </row>
    <row r="99" spans="1:153" x14ac:dyDescent="0.25"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9" t="s">
        <v>117</v>
      </c>
      <c r="EE99" s="13">
        <f t="shared" si="147"/>
        <v>1.4787603249999999</v>
      </c>
      <c r="EF99" s="13">
        <f t="shared" si="148"/>
        <v>64.295175</v>
      </c>
      <c r="EG99" s="13">
        <f t="shared" si="149"/>
        <v>411.78472999999997</v>
      </c>
      <c r="EH99" s="13">
        <f t="shared" si="150"/>
        <v>22.170750000000002</v>
      </c>
      <c r="EI99" s="13">
        <f t="shared" si="151"/>
        <v>103.4635</v>
      </c>
      <c r="EJ99" s="13">
        <f t="shared" si="152"/>
        <v>717.5</v>
      </c>
      <c r="EK99" s="13">
        <f t="shared" si="152"/>
        <v>717.5</v>
      </c>
      <c r="EL99" s="13">
        <f t="shared" si="153"/>
        <v>135.24157499999998</v>
      </c>
      <c r="EO99" s="9" t="s">
        <v>116</v>
      </c>
      <c r="EP99" s="10">
        <f>EE98+'domanda giornaliera 5F0538'!EE98+'domanda giornaliera 5F0539'!EE98+'domanda giornaliera 5F0548'!EE98</f>
        <v>9.9100830522727268</v>
      </c>
      <c r="EQ99" s="10">
        <f>EF98+'domanda giornaliera 5F0538'!EF98+'domanda giornaliera 5F0539'!EF98+'domanda giornaliera 5F0548'!EF98</f>
        <v>430.88153863636364</v>
      </c>
      <c r="ER99" s="10">
        <f>EG98+'domanda giornaliera 5F0538'!EG98+'domanda giornaliera 5F0539'!EG98+'domanda giornaliera 5F0548'!EG98</f>
        <v>2759.6229118181818</v>
      </c>
      <c r="ES99" s="10">
        <f>EH98+'domanda giornaliera 5F0538'!EH98+'domanda giornaliera 5F0539'!EH98+'domanda giornaliera 5F0548'!EH98</f>
        <v>148.5798409090909</v>
      </c>
      <c r="ET99" s="10">
        <f>EI98+'domanda giornaliera 5F0538'!EI98+'domanda giornaliera 5F0539'!EI98+'domanda giornaliera 5F0548'!EI98</f>
        <v>693.37259090909083</v>
      </c>
      <c r="EU99" s="10">
        <f>EJ98+'domanda giornaliera 5F0538'!EJ98+'domanda giornaliera 5F0539'!EJ98+'domanda giornaliera 5F0548'!EJ98</f>
        <v>4808.409090909091</v>
      </c>
      <c r="EV99" s="10">
        <f>EK98+'domanda giornaliera 5F0538'!EK98+'domanda giornaliera 5F0539'!EK98+'domanda giornaliera 5F0548'!EK98</f>
        <v>4808.409090909091</v>
      </c>
      <c r="EW99" s="10">
        <f>EL98+'domanda giornaliera 5F0538'!EL98+'domanda giornaliera 5F0539'!EL98+'domanda giornaliera 5F0548'!EL98</f>
        <v>906.33702954545458</v>
      </c>
    </row>
    <row r="100" spans="1:153" x14ac:dyDescent="0.25">
      <c r="A100" s="16" t="s">
        <v>238</v>
      </c>
      <c r="B100" s="16" t="s">
        <v>35</v>
      </c>
      <c r="C100" s="9" t="s">
        <v>163</v>
      </c>
      <c r="D100" s="9" t="s">
        <v>164</v>
      </c>
      <c r="E100" s="9" t="s">
        <v>165</v>
      </c>
      <c r="F100" s="9" t="s">
        <v>166</v>
      </c>
      <c r="G100" s="9" t="s">
        <v>167</v>
      </c>
      <c r="H100" s="9" t="s">
        <v>168</v>
      </c>
      <c r="I100" s="9" t="s">
        <v>169</v>
      </c>
      <c r="J100" s="9" t="s">
        <v>170</v>
      </c>
      <c r="K100" s="9" t="s">
        <v>171</v>
      </c>
      <c r="L100" s="9" t="s">
        <v>172</v>
      </c>
      <c r="M100" s="9" t="s">
        <v>173</v>
      </c>
      <c r="N100" s="9" t="s">
        <v>174</v>
      </c>
      <c r="O100" s="9" t="s">
        <v>175</v>
      </c>
      <c r="P100" s="9" t="s">
        <v>176</v>
      </c>
      <c r="Q100" s="9" t="s">
        <v>177</v>
      </c>
      <c r="R100" s="9" t="s">
        <v>158</v>
      </c>
      <c r="S100" s="9" t="s">
        <v>159</v>
      </c>
      <c r="T100" s="9" t="s">
        <v>160</v>
      </c>
      <c r="U100" s="9" t="s">
        <v>161</v>
      </c>
      <c r="V100" s="9" t="s">
        <v>162</v>
      </c>
      <c r="W100" s="9" t="s">
        <v>40</v>
      </c>
      <c r="X100" s="9" t="s">
        <v>41</v>
      </c>
      <c r="Y100" s="9" t="s">
        <v>42</v>
      </c>
      <c r="Z100" s="9" t="s">
        <v>43</v>
      </c>
      <c r="AA100" s="9" t="s">
        <v>178</v>
      </c>
      <c r="AB100" s="9" t="s">
        <v>45</v>
      </c>
      <c r="AC100" s="9" t="s">
        <v>46</v>
      </c>
      <c r="AD100" s="9" t="s">
        <v>47</v>
      </c>
      <c r="AE100" s="9" t="s">
        <v>48</v>
      </c>
      <c r="AF100" s="9" t="s">
        <v>44</v>
      </c>
      <c r="AG100" s="9" t="s">
        <v>50</v>
      </c>
      <c r="AH100" s="9" t="s">
        <v>51</v>
      </c>
      <c r="AI100" s="9" t="s">
        <v>52</v>
      </c>
      <c r="AJ100" s="9" t="s">
        <v>53</v>
      </c>
      <c r="AK100" s="9" t="s">
        <v>49</v>
      </c>
      <c r="AL100" s="9" t="s">
        <v>55</v>
      </c>
      <c r="AM100" s="9" t="s">
        <v>56</v>
      </c>
      <c r="AN100" s="9" t="s">
        <v>57</v>
      </c>
      <c r="AO100" s="9" t="s">
        <v>58</v>
      </c>
      <c r="AP100" s="9" t="s">
        <v>54</v>
      </c>
      <c r="AQ100" s="9" t="s">
        <v>60</v>
      </c>
      <c r="AR100" s="9" t="s">
        <v>61</v>
      </c>
      <c r="AS100" s="9" t="s">
        <v>62</v>
      </c>
      <c r="AT100" s="9" t="s">
        <v>63</v>
      </c>
      <c r="AU100" s="9" t="s">
        <v>59</v>
      </c>
      <c r="AV100" s="9" t="s">
        <v>65</v>
      </c>
      <c r="AW100" s="9" t="s">
        <v>66</v>
      </c>
      <c r="AX100" s="9" t="s">
        <v>67</v>
      </c>
      <c r="AY100" s="9" t="s">
        <v>68</v>
      </c>
      <c r="AZ100" s="9" t="s">
        <v>64</v>
      </c>
      <c r="BA100" s="9" t="s">
        <v>70</v>
      </c>
      <c r="BB100" s="9" t="s">
        <v>71</v>
      </c>
      <c r="BC100" s="9" t="s">
        <v>72</v>
      </c>
      <c r="BD100" s="9" t="s">
        <v>73</v>
      </c>
      <c r="BE100" s="9" t="s">
        <v>69</v>
      </c>
      <c r="BF100" s="9" t="s">
        <v>75</v>
      </c>
      <c r="BG100" s="9" t="s">
        <v>76</v>
      </c>
      <c r="BH100" s="9" t="s">
        <v>77</v>
      </c>
      <c r="BI100" s="9" t="s">
        <v>78</v>
      </c>
      <c r="BJ100" s="9" t="s">
        <v>74</v>
      </c>
      <c r="BK100" s="9" t="s">
        <v>80</v>
      </c>
      <c r="BL100" s="9" t="s">
        <v>81</v>
      </c>
      <c r="BM100" s="9" t="s">
        <v>82</v>
      </c>
      <c r="BN100" s="9" t="s">
        <v>83</v>
      </c>
      <c r="BO100" s="9" t="s">
        <v>79</v>
      </c>
      <c r="BP100" s="9" t="s">
        <v>85</v>
      </c>
      <c r="BQ100" s="9" t="s">
        <v>86</v>
      </c>
      <c r="BR100" s="9" t="s">
        <v>87</v>
      </c>
      <c r="BS100" s="9" t="s">
        <v>88</v>
      </c>
      <c r="BT100" s="9" t="s">
        <v>84</v>
      </c>
      <c r="BU100" s="9" t="s">
        <v>90</v>
      </c>
      <c r="BV100" s="9" t="s">
        <v>91</v>
      </c>
      <c r="BW100" s="9" t="s">
        <v>92</v>
      </c>
      <c r="BX100" s="9" t="s">
        <v>93</v>
      </c>
      <c r="BY100" s="9" t="s">
        <v>89</v>
      </c>
      <c r="BZ100" s="9" t="s">
        <v>95</v>
      </c>
      <c r="CA100" s="9" t="s">
        <v>96</v>
      </c>
      <c r="CB100" s="9" t="s">
        <v>97</v>
      </c>
      <c r="CC100" s="9" t="s">
        <v>98</v>
      </c>
      <c r="CD100" s="9" t="s">
        <v>94</v>
      </c>
      <c r="CE100" s="9" t="s">
        <v>100</v>
      </c>
      <c r="CF100" s="9" t="s">
        <v>101</v>
      </c>
      <c r="CG100" s="9" t="s">
        <v>102</v>
      </c>
      <c r="CH100" s="9" t="s">
        <v>103</v>
      </c>
      <c r="CI100" s="9" t="s">
        <v>99</v>
      </c>
      <c r="CJ100" s="9" t="s">
        <v>105</v>
      </c>
      <c r="CK100" s="9" t="s">
        <v>106</v>
      </c>
      <c r="CL100" s="9" t="s">
        <v>107</v>
      </c>
      <c r="CM100" s="9" t="s">
        <v>108</v>
      </c>
      <c r="CN100" s="9" t="s">
        <v>104</v>
      </c>
      <c r="CO100" s="9" t="s">
        <v>110</v>
      </c>
      <c r="CP100" s="9" t="s">
        <v>111</v>
      </c>
      <c r="CQ100" s="9" t="s">
        <v>112</v>
      </c>
      <c r="CR100" s="9" t="s">
        <v>113</v>
      </c>
      <c r="CS100" s="9" t="s">
        <v>109</v>
      </c>
      <c r="CT100" s="9" t="s">
        <v>115</v>
      </c>
      <c r="CU100" s="9" t="s">
        <v>116</v>
      </c>
      <c r="CV100" s="9" t="s">
        <v>117</v>
      </c>
      <c r="CW100" s="9" t="s">
        <v>118</v>
      </c>
      <c r="CX100" s="9" t="s">
        <v>114</v>
      </c>
      <c r="CY100" s="9" t="s">
        <v>120</v>
      </c>
      <c r="CZ100" s="9" t="s">
        <v>121</v>
      </c>
      <c r="DA100" s="9" t="s">
        <v>122</v>
      </c>
      <c r="DB100" s="9" t="s">
        <v>123</v>
      </c>
      <c r="DC100" s="9" t="s">
        <v>119</v>
      </c>
      <c r="DD100" s="9" t="s">
        <v>125</v>
      </c>
      <c r="DE100" s="9" t="s">
        <v>126</v>
      </c>
      <c r="DF100" s="9" t="s">
        <v>127</v>
      </c>
      <c r="DG100" s="9" t="s">
        <v>128</v>
      </c>
      <c r="DH100" s="9" t="s">
        <v>124</v>
      </c>
      <c r="DI100" s="9" t="s">
        <v>130</v>
      </c>
      <c r="DJ100" s="9" t="s">
        <v>131</v>
      </c>
      <c r="DK100" s="9" t="s">
        <v>132</v>
      </c>
      <c r="DL100" s="9" t="s">
        <v>133</v>
      </c>
      <c r="DM100" s="9" t="s">
        <v>129</v>
      </c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9" t="s">
        <v>118</v>
      </c>
      <c r="EE100" s="13">
        <f t="shared" si="147"/>
        <v>1.4787603249999999</v>
      </c>
      <c r="EF100" s="13">
        <f t="shared" si="148"/>
        <v>64.295175</v>
      </c>
      <c r="EG100" s="13">
        <f t="shared" si="149"/>
        <v>411.78472999999997</v>
      </c>
      <c r="EH100" s="13">
        <f t="shared" si="150"/>
        <v>22.170750000000002</v>
      </c>
      <c r="EI100" s="13">
        <f t="shared" si="151"/>
        <v>103.4635</v>
      </c>
      <c r="EJ100" s="13">
        <f t="shared" si="152"/>
        <v>717.5</v>
      </c>
      <c r="EK100" s="13">
        <f t="shared" si="152"/>
        <v>717.5</v>
      </c>
      <c r="EL100" s="13">
        <f t="shared" si="153"/>
        <v>135.24157499999998</v>
      </c>
      <c r="EO100" s="9" t="s">
        <v>117</v>
      </c>
      <c r="EP100" s="10">
        <f>EE99+'domanda giornaliera 5F0538'!EE99+'domanda giornaliera 5F0539'!EE99+'domanda giornaliera 5F0548'!EE99</f>
        <v>9.9100830522727268</v>
      </c>
      <c r="EQ100" s="10">
        <f>EF99+'domanda giornaliera 5F0538'!EF99+'domanda giornaliera 5F0539'!EF99+'domanda giornaliera 5F0548'!EF99</f>
        <v>430.88153863636364</v>
      </c>
      <c r="ER100" s="10">
        <f>EG99+'domanda giornaliera 5F0538'!EG99+'domanda giornaliera 5F0539'!EG99+'domanda giornaliera 5F0548'!EG99</f>
        <v>2759.6229118181818</v>
      </c>
      <c r="ES100" s="10">
        <f>EH99+'domanda giornaliera 5F0538'!EH99+'domanda giornaliera 5F0539'!EH99+'domanda giornaliera 5F0548'!EH99</f>
        <v>148.5798409090909</v>
      </c>
      <c r="ET100" s="10">
        <f>EI99+'domanda giornaliera 5F0538'!EI99+'domanda giornaliera 5F0539'!EI99+'domanda giornaliera 5F0548'!EI99</f>
        <v>693.37259090909083</v>
      </c>
      <c r="EU100" s="10">
        <f>EJ99+'domanda giornaliera 5F0538'!EJ99+'domanda giornaliera 5F0539'!EJ99+'domanda giornaliera 5F0548'!EJ99</f>
        <v>4808.409090909091</v>
      </c>
      <c r="EV100" s="10">
        <f>EK99+'domanda giornaliera 5F0538'!EK99+'domanda giornaliera 5F0539'!EK99+'domanda giornaliera 5F0548'!EK99</f>
        <v>4808.409090909091</v>
      </c>
      <c r="EW100" s="10">
        <f>EL99+'domanda giornaliera 5F0538'!EL99+'domanda giornaliera 5F0539'!EL99+'domanda giornaliera 5F0548'!EL99</f>
        <v>906.33702954545458</v>
      </c>
    </row>
    <row r="101" spans="1:153" x14ac:dyDescent="0.25">
      <c r="A101" s="13"/>
      <c r="B101" s="13"/>
      <c r="C101" s="13">
        <f>((716000/11)*$B$2)*$B$6</f>
        <v>15316.252814545453</v>
      </c>
      <c r="D101" s="13">
        <f t="shared" ref="D101:M101" si="173">((716000/11)*$B$2)*$B$6</f>
        <v>15316.252814545453</v>
      </c>
      <c r="E101" s="13">
        <f t="shared" si="173"/>
        <v>15316.252814545453</v>
      </c>
      <c r="F101" s="13">
        <f t="shared" si="173"/>
        <v>15316.252814545453</v>
      </c>
      <c r="G101" s="13">
        <f t="shared" si="173"/>
        <v>15316.252814545453</v>
      </c>
      <c r="H101" s="13">
        <f t="shared" si="173"/>
        <v>15316.252814545453</v>
      </c>
      <c r="I101" s="13">
        <f t="shared" si="173"/>
        <v>15316.252814545453</v>
      </c>
      <c r="J101" s="13">
        <f t="shared" si="173"/>
        <v>15316.252814545453</v>
      </c>
      <c r="K101" s="13">
        <f t="shared" si="173"/>
        <v>15316.252814545453</v>
      </c>
      <c r="L101" s="13">
        <f t="shared" si="173"/>
        <v>15316.252814545453</v>
      </c>
      <c r="M101" s="13">
        <f t="shared" si="173"/>
        <v>15316.252814545453</v>
      </c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9" t="s">
        <v>114</v>
      </c>
      <c r="EE101" s="13">
        <f t="shared" ref="EE101:EE110" si="174">((920000/10)*$B$2)*$B$8</f>
        <v>77.7405428</v>
      </c>
      <c r="EF101" s="13">
        <f t="shared" ref="EF101:EF110" si="175">((920000/10)*$B$2)*$B$11</f>
        <v>3380.0891999999999</v>
      </c>
      <c r="EG101" s="13">
        <f t="shared" ref="EG101:EG110" si="176">((920000/10)*$B$2)*$B$6</f>
        <v>21648.111519999999</v>
      </c>
      <c r="EH101" s="13">
        <f t="shared" ref="EH101:EH110" si="177">((920000/10)*$B$2)*$B$10</f>
        <v>1165.548</v>
      </c>
      <c r="EI101" s="13">
        <f t="shared" ref="EI101:EI110" si="178">((920000/10)*$B$2)*$B$7</f>
        <v>5439.2240000000002</v>
      </c>
      <c r="EJ101" s="13">
        <f t="shared" ref="EJ101:EK110" si="179">(920000/10)*$B$2</f>
        <v>37720</v>
      </c>
      <c r="EK101" s="13">
        <f t="shared" si="179"/>
        <v>37720</v>
      </c>
      <c r="EL101" s="13">
        <f t="shared" ref="EL101:EL110" si="180">((920000/10)*$B$2)*$B$9</f>
        <v>7109.8427999999994</v>
      </c>
      <c r="EO101" s="9" t="s">
        <v>118</v>
      </c>
      <c r="EP101" s="10">
        <f>EE100+'domanda giornaliera 5F0538'!EE100+'domanda giornaliera 5F0539'!EE100+'domanda giornaliera 5F0548'!EE100</f>
        <v>9.9100830522727268</v>
      </c>
      <c r="EQ101" s="10">
        <f>EF100+'domanda giornaliera 5F0538'!EF100+'domanda giornaliera 5F0539'!EF100+'domanda giornaliera 5F0548'!EF100</f>
        <v>430.88153863636364</v>
      </c>
      <c r="ER101" s="10">
        <f>EG100+'domanda giornaliera 5F0538'!EG100+'domanda giornaliera 5F0539'!EG100+'domanda giornaliera 5F0548'!EG100</f>
        <v>2759.6229118181818</v>
      </c>
      <c r="ES101" s="10">
        <f>EH100+'domanda giornaliera 5F0538'!EH100+'domanda giornaliera 5F0539'!EH100+'domanda giornaliera 5F0548'!EH100</f>
        <v>148.5798409090909</v>
      </c>
      <c r="ET101" s="10">
        <f>EI100+'domanda giornaliera 5F0538'!EI100+'domanda giornaliera 5F0539'!EI100+'domanda giornaliera 5F0548'!EI100</f>
        <v>693.37259090909083</v>
      </c>
      <c r="EU101" s="10">
        <f>EJ100+'domanda giornaliera 5F0538'!EJ100+'domanda giornaliera 5F0539'!EJ100+'domanda giornaliera 5F0548'!EJ100</f>
        <v>4808.409090909091</v>
      </c>
      <c r="EV101" s="10">
        <f>EK100+'domanda giornaliera 5F0538'!EK100+'domanda giornaliera 5F0539'!EK100+'domanda giornaliera 5F0548'!EK100</f>
        <v>4808.409090909091</v>
      </c>
      <c r="EW101" s="10">
        <f>EL100+'domanda giornaliera 5F0538'!EL100+'domanda giornaliera 5F0539'!EL100+'domanda giornaliera 5F0548'!EL100</f>
        <v>906.33702954545458</v>
      </c>
    </row>
    <row r="102" spans="1:153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>
        <f>(7200*$B$2)*$B$6</f>
        <v>1694.200032</v>
      </c>
      <c r="O102" s="13">
        <f t="shared" ref="O102:W102" si="181">(7200*$B$2)*$B$6</f>
        <v>1694.200032</v>
      </c>
      <c r="P102" s="13">
        <f t="shared" si="181"/>
        <v>1694.200032</v>
      </c>
      <c r="Q102" s="13">
        <f t="shared" si="181"/>
        <v>1694.200032</v>
      </c>
      <c r="R102" s="13">
        <f t="shared" si="181"/>
        <v>1694.200032</v>
      </c>
      <c r="S102" s="13">
        <f t="shared" si="181"/>
        <v>1694.200032</v>
      </c>
      <c r="T102" s="13">
        <f t="shared" si="181"/>
        <v>1694.200032</v>
      </c>
      <c r="U102" s="13">
        <f t="shared" si="181"/>
        <v>1694.200032</v>
      </c>
      <c r="V102" s="13">
        <f t="shared" si="181"/>
        <v>1694.200032</v>
      </c>
      <c r="W102" s="13">
        <f t="shared" si="181"/>
        <v>1694.200032</v>
      </c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9" t="s">
        <v>120</v>
      </c>
      <c r="EE102" s="13">
        <f t="shared" si="174"/>
        <v>77.7405428</v>
      </c>
      <c r="EF102" s="13">
        <f t="shared" si="175"/>
        <v>3380.0891999999999</v>
      </c>
      <c r="EG102" s="13">
        <f t="shared" si="176"/>
        <v>21648.111519999999</v>
      </c>
      <c r="EH102" s="13">
        <f t="shared" si="177"/>
        <v>1165.548</v>
      </c>
      <c r="EI102" s="13">
        <f t="shared" si="178"/>
        <v>5439.2240000000002</v>
      </c>
      <c r="EJ102" s="13">
        <f t="shared" si="179"/>
        <v>37720</v>
      </c>
      <c r="EK102" s="13">
        <f t="shared" si="179"/>
        <v>37720</v>
      </c>
      <c r="EL102" s="13">
        <f t="shared" si="180"/>
        <v>7109.8427999999994</v>
      </c>
      <c r="EO102" s="9" t="s">
        <v>114</v>
      </c>
      <c r="EP102" s="10">
        <f>EE101+'domanda giornaliera 5F0538'!EE101+'domanda giornaliera 5F0539'!EE101+'domanda giornaliera 5F0548'!EE101</f>
        <v>86.171865527272729</v>
      </c>
      <c r="EQ102" s="10">
        <f>EF101+'domanda giornaliera 5F0538'!EF101+'domanda giornaliera 5F0539'!EF101+'domanda giornaliera 5F0548'!EF101</f>
        <v>3746.6755636363637</v>
      </c>
      <c r="ER102" s="10">
        <f>EG101+'domanda giornaliera 5F0538'!EG101+'domanda giornaliera 5F0539'!EG101+'domanda giornaliera 5F0548'!EG101</f>
        <v>23995.949701818179</v>
      </c>
      <c r="ES102" s="10">
        <f>EH101+'domanda giornaliera 5F0538'!EH101+'domanda giornaliera 5F0539'!EH101+'domanda giornaliera 5F0548'!EH101</f>
        <v>1291.957090909091</v>
      </c>
      <c r="ET102" s="10">
        <f>EI101+'domanda giornaliera 5F0538'!EI101+'domanda giornaliera 5F0539'!EI101+'domanda giornaliera 5F0548'!EI101</f>
        <v>6029.1330909090912</v>
      </c>
      <c r="EU102" s="10">
        <f>EJ101+'domanda giornaliera 5F0538'!EJ101+'domanda giornaliera 5F0539'!EJ101+'domanda giornaliera 5F0548'!EJ101</f>
        <v>41810.909090909088</v>
      </c>
      <c r="EV102" s="10">
        <f>EK101+'domanda giornaliera 5F0538'!EK101+'domanda giornaliera 5F0539'!EK101+'domanda giornaliera 5F0548'!EK101</f>
        <v>41810.909090909088</v>
      </c>
      <c r="EW102" s="10">
        <f>EL101+'domanda giornaliera 5F0538'!EL101+'domanda giornaliera 5F0539'!EL101+'domanda giornaliera 5F0548'!EL101</f>
        <v>7880.9382545454537</v>
      </c>
    </row>
    <row r="103" spans="1:153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>
        <f>((121500/10)*$B$2)*$B$6</f>
        <v>2858.9625539999997</v>
      </c>
      <c r="Y103" s="13">
        <f t="shared" ref="Y103:AG103" si="182">((121500/10)*$B$2)*$B$6</f>
        <v>2858.9625539999997</v>
      </c>
      <c r="Z103" s="13">
        <f t="shared" si="182"/>
        <v>2858.9625539999997</v>
      </c>
      <c r="AA103" s="13">
        <f t="shared" si="182"/>
        <v>2858.9625539999997</v>
      </c>
      <c r="AB103" s="13">
        <f t="shared" si="182"/>
        <v>2858.9625539999997</v>
      </c>
      <c r="AC103" s="13">
        <f t="shared" si="182"/>
        <v>2858.9625539999997</v>
      </c>
      <c r="AD103" s="13">
        <f t="shared" si="182"/>
        <v>2858.9625539999997</v>
      </c>
      <c r="AE103" s="13">
        <f t="shared" si="182"/>
        <v>2858.9625539999997</v>
      </c>
      <c r="AF103" s="13">
        <f t="shared" si="182"/>
        <v>2858.9625539999997</v>
      </c>
      <c r="AG103" s="13">
        <f t="shared" si="182"/>
        <v>2858.9625539999997</v>
      </c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9" t="s">
        <v>121</v>
      </c>
      <c r="EE103" s="13">
        <f t="shared" si="174"/>
        <v>77.7405428</v>
      </c>
      <c r="EF103" s="13">
        <f t="shared" si="175"/>
        <v>3380.0891999999999</v>
      </c>
      <c r="EG103" s="13">
        <f t="shared" si="176"/>
        <v>21648.111519999999</v>
      </c>
      <c r="EH103" s="13">
        <f t="shared" si="177"/>
        <v>1165.548</v>
      </c>
      <c r="EI103" s="13">
        <f t="shared" si="178"/>
        <v>5439.2240000000002</v>
      </c>
      <c r="EJ103" s="13">
        <f t="shared" si="179"/>
        <v>37720</v>
      </c>
      <c r="EK103" s="13">
        <f t="shared" si="179"/>
        <v>37720</v>
      </c>
      <c r="EL103" s="13">
        <f t="shared" si="180"/>
        <v>7109.8427999999994</v>
      </c>
      <c r="EO103" s="9" t="s">
        <v>120</v>
      </c>
      <c r="EP103" s="10">
        <f>EE102+'domanda giornaliera 5F0538'!EE102+'domanda giornaliera 5F0539'!EE102+'domanda giornaliera 5F0548'!EE102</f>
        <v>86.171865527272729</v>
      </c>
      <c r="EQ103" s="10">
        <f>EF102+'domanda giornaliera 5F0538'!EF102+'domanda giornaliera 5F0539'!EF102+'domanda giornaliera 5F0548'!EF102</f>
        <v>3746.6755636363637</v>
      </c>
      <c r="ER103" s="10">
        <f>EG102+'domanda giornaliera 5F0538'!EG102+'domanda giornaliera 5F0539'!EG102+'domanda giornaliera 5F0548'!EG102</f>
        <v>23995.949701818179</v>
      </c>
      <c r="ES103" s="10">
        <f>EH102+'domanda giornaliera 5F0538'!EH102+'domanda giornaliera 5F0539'!EH102+'domanda giornaliera 5F0548'!EH102</f>
        <v>1291.957090909091</v>
      </c>
      <c r="ET103" s="10">
        <f>EI102+'domanda giornaliera 5F0538'!EI102+'domanda giornaliera 5F0539'!EI102+'domanda giornaliera 5F0548'!EI102</f>
        <v>6029.1330909090912</v>
      </c>
      <c r="EU103" s="10">
        <f>EJ102+'domanda giornaliera 5F0538'!EJ102+'domanda giornaliera 5F0539'!EJ102+'domanda giornaliera 5F0548'!EJ102</f>
        <v>41810.909090909088</v>
      </c>
      <c r="EV103" s="10">
        <f>EK102+'domanda giornaliera 5F0538'!EK102+'domanda giornaliera 5F0539'!EK102+'domanda giornaliera 5F0548'!EK102</f>
        <v>41810.909090909088</v>
      </c>
      <c r="EW103" s="10">
        <f>EL102+'domanda giornaliera 5F0538'!EL102+'domanda giornaliera 5F0539'!EL102+'domanda giornaliera 5F0548'!EL102</f>
        <v>7880.9382545454537</v>
      </c>
    </row>
    <row r="104" spans="1:153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>
        <f>((16000/8)*$B$2)*$B$6</f>
        <v>470.61111999999997</v>
      </c>
      <c r="AI104" s="13">
        <f t="shared" ref="AI104:AO104" si="183">((16000/8)*$B$2)*$B$6</f>
        <v>470.61111999999997</v>
      </c>
      <c r="AJ104" s="13">
        <f t="shared" si="183"/>
        <v>470.61111999999997</v>
      </c>
      <c r="AK104" s="13">
        <f t="shared" si="183"/>
        <v>470.61111999999997</v>
      </c>
      <c r="AL104" s="13">
        <f t="shared" si="183"/>
        <v>470.61111999999997</v>
      </c>
      <c r="AM104" s="13">
        <f t="shared" si="183"/>
        <v>470.61111999999997</v>
      </c>
      <c r="AN104" s="13">
        <f t="shared" si="183"/>
        <v>470.61111999999997</v>
      </c>
      <c r="AO104" s="13">
        <f t="shared" si="183"/>
        <v>470.61111999999997</v>
      </c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9" t="s">
        <v>122</v>
      </c>
      <c r="EE104" s="13">
        <f t="shared" si="174"/>
        <v>77.7405428</v>
      </c>
      <c r="EF104" s="13">
        <f t="shared" si="175"/>
        <v>3380.0891999999999</v>
      </c>
      <c r="EG104" s="13">
        <f t="shared" si="176"/>
        <v>21648.111519999999</v>
      </c>
      <c r="EH104" s="13">
        <f t="shared" si="177"/>
        <v>1165.548</v>
      </c>
      <c r="EI104" s="13">
        <f t="shared" si="178"/>
        <v>5439.2240000000002</v>
      </c>
      <c r="EJ104" s="13">
        <f t="shared" si="179"/>
        <v>37720</v>
      </c>
      <c r="EK104" s="13">
        <f t="shared" si="179"/>
        <v>37720</v>
      </c>
      <c r="EL104" s="13">
        <f t="shared" si="180"/>
        <v>7109.8427999999994</v>
      </c>
      <c r="EO104" s="9" t="s">
        <v>121</v>
      </c>
      <c r="EP104" s="10">
        <f>EE103+'domanda giornaliera 5F0538'!EE103+'domanda giornaliera 5F0539'!EE103+'domanda giornaliera 5F0548'!EE103</f>
        <v>86.171865527272729</v>
      </c>
      <c r="EQ104" s="10">
        <f>EF103+'domanda giornaliera 5F0538'!EF103+'domanda giornaliera 5F0539'!EF103+'domanda giornaliera 5F0548'!EF103</f>
        <v>3746.6755636363637</v>
      </c>
      <c r="ER104" s="10">
        <f>EG103+'domanda giornaliera 5F0538'!EG103+'domanda giornaliera 5F0539'!EG103+'domanda giornaliera 5F0548'!EG103</f>
        <v>23995.949701818179</v>
      </c>
      <c r="ES104" s="10">
        <f>EH103+'domanda giornaliera 5F0538'!EH103+'domanda giornaliera 5F0539'!EH103+'domanda giornaliera 5F0548'!EH103</f>
        <v>1291.957090909091</v>
      </c>
      <c r="ET104" s="10">
        <f>EI103+'domanda giornaliera 5F0538'!EI103+'domanda giornaliera 5F0539'!EI103+'domanda giornaliera 5F0548'!EI103</f>
        <v>6029.1330909090912</v>
      </c>
      <c r="EU104" s="10">
        <f>EJ103+'domanda giornaliera 5F0538'!EJ103+'domanda giornaliera 5F0539'!EJ103+'domanda giornaliera 5F0548'!EJ103</f>
        <v>41810.909090909088</v>
      </c>
      <c r="EV104" s="10">
        <f>EK103+'domanda giornaliera 5F0538'!EK103+'domanda giornaliera 5F0539'!EK103+'domanda giornaliera 5F0548'!EK103</f>
        <v>41810.909090909088</v>
      </c>
      <c r="EW104" s="10">
        <f>EL103+'domanda giornaliera 5F0538'!EL103+'domanda giornaliera 5F0539'!EL103+'domanda giornaliera 5F0548'!EL103</f>
        <v>7880.9382545454537</v>
      </c>
    </row>
    <row r="105" spans="1:153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>
        <f>((700000/6)*$B$2)*$B$6</f>
        <v>27452.315333333332</v>
      </c>
      <c r="AQ105" s="13">
        <f t="shared" ref="AQ105:AU105" si="184">((700000/6)*$B$2)*$B$6</f>
        <v>27452.315333333332</v>
      </c>
      <c r="AR105" s="13">
        <f t="shared" si="184"/>
        <v>27452.315333333332</v>
      </c>
      <c r="AS105" s="13">
        <f t="shared" si="184"/>
        <v>27452.315333333332</v>
      </c>
      <c r="AT105" s="13">
        <f t="shared" si="184"/>
        <v>27452.315333333332</v>
      </c>
      <c r="AU105" s="13">
        <f t="shared" si="184"/>
        <v>27452.315333333332</v>
      </c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9" t="s">
        <v>123</v>
      </c>
      <c r="EE105" s="13">
        <f t="shared" si="174"/>
        <v>77.7405428</v>
      </c>
      <c r="EF105" s="13">
        <f t="shared" si="175"/>
        <v>3380.0891999999999</v>
      </c>
      <c r="EG105" s="13">
        <f t="shared" si="176"/>
        <v>21648.111519999999</v>
      </c>
      <c r="EH105" s="13">
        <f t="shared" si="177"/>
        <v>1165.548</v>
      </c>
      <c r="EI105" s="13">
        <f t="shared" si="178"/>
        <v>5439.2240000000002</v>
      </c>
      <c r="EJ105" s="13">
        <f t="shared" si="179"/>
        <v>37720</v>
      </c>
      <c r="EK105" s="13">
        <f t="shared" si="179"/>
        <v>37720</v>
      </c>
      <c r="EL105" s="13">
        <f t="shared" si="180"/>
        <v>7109.8427999999994</v>
      </c>
      <c r="EO105" s="9" t="s">
        <v>122</v>
      </c>
      <c r="EP105" s="10">
        <f>EE104+'domanda giornaliera 5F0538'!EE104+'domanda giornaliera 5F0539'!EE104+'domanda giornaliera 5F0548'!EE104</f>
        <v>86.171865527272729</v>
      </c>
      <c r="EQ105" s="10">
        <f>EF104+'domanda giornaliera 5F0538'!EF104+'domanda giornaliera 5F0539'!EF104+'domanda giornaliera 5F0548'!EF104</f>
        <v>3746.6755636363637</v>
      </c>
      <c r="ER105" s="10">
        <f>EG104+'domanda giornaliera 5F0538'!EG104+'domanda giornaliera 5F0539'!EG104+'domanda giornaliera 5F0548'!EG104</f>
        <v>23995.949701818179</v>
      </c>
      <c r="ES105" s="10">
        <f>EH104+'domanda giornaliera 5F0538'!EH104+'domanda giornaliera 5F0539'!EH104+'domanda giornaliera 5F0548'!EH104</f>
        <v>1291.957090909091</v>
      </c>
      <c r="ET105" s="10">
        <f>EI104+'domanda giornaliera 5F0538'!EI104+'domanda giornaliera 5F0539'!EI104+'domanda giornaliera 5F0548'!EI104</f>
        <v>6029.1330909090912</v>
      </c>
      <c r="EU105" s="10">
        <f>EJ104+'domanda giornaliera 5F0538'!EJ104+'domanda giornaliera 5F0539'!EJ104+'domanda giornaliera 5F0548'!EJ104</f>
        <v>41810.909090909088</v>
      </c>
      <c r="EV105" s="10">
        <f>EK104+'domanda giornaliera 5F0538'!EK104+'domanda giornaliera 5F0539'!EK104+'domanda giornaliera 5F0548'!EK104</f>
        <v>41810.909090909088</v>
      </c>
      <c r="EW105" s="10">
        <f>EL104+'domanda giornaliera 5F0538'!EL104+'domanda giornaliera 5F0539'!EL104+'domanda giornaliera 5F0548'!EL104</f>
        <v>7880.9382545454537</v>
      </c>
    </row>
    <row r="106" spans="1:153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>
        <f>((120000/4)*$B$2)*$B$6</f>
        <v>7059.1668</v>
      </c>
      <c r="AW106" s="13">
        <f t="shared" ref="AW106:AY106" si="185">((120000/4)*$B$2)*$B$6</f>
        <v>7059.1668</v>
      </c>
      <c r="AX106" s="13">
        <f t="shared" si="185"/>
        <v>7059.1668</v>
      </c>
      <c r="AY106" s="13">
        <f t="shared" si="185"/>
        <v>7059.1668</v>
      </c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9" t="s">
        <v>119</v>
      </c>
      <c r="EE106" s="13">
        <f t="shared" si="174"/>
        <v>77.7405428</v>
      </c>
      <c r="EF106" s="13">
        <f t="shared" si="175"/>
        <v>3380.0891999999999</v>
      </c>
      <c r="EG106" s="13">
        <f t="shared" si="176"/>
        <v>21648.111519999999</v>
      </c>
      <c r="EH106" s="13">
        <f t="shared" si="177"/>
        <v>1165.548</v>
      </c>
      <c r="EI106" s="13">
        <f t="shared" si="178"/>
        <v>5439.2240000000002</v>
      </c>
      <c r="EJ106" s="13">
        <f t="shared" si="179"/>
        <v>37720</v>
      </c>
      <c r="EK106" s="13">
        <f t="shared" si="179"/>
        <v>37720</v>
      </c>
      <c r="EL106" s="13">
        <f t="shared" si="180"/>
        <v>7109.8427999999994</v>
      </c>
      <c r="EO106" s="9" t="s">
        <v>123</v>
      </c>
      <c r="EP106" s="10">
        <f>EE105+'domanda giornaliera 5F0538'!EE105+'domanda giornaliera 5F0539'!EE105+'domanda giornaliera 5F0548'!EE105</f>
        <v>86.171865527272729</v>
      </c>
      <c r="EQ106" s="10">
        <f>EF105+'domanda giornaliera 5F0538'!EF105+'domanda giornaliera 5F0539'!EF105+'domanda giornaliera 5F0548'!EF105</f>
        <v>3746.6755636363637</v>
      </c>
      <c r="ER106" s="10">
        <f>EG105+'domanda giornaliera 5F0538'!EG105+'domanda giornaliera 5F0539'!EG105+'domanda giornaliera 5F0548'!EG105</f>
        <v>23995.949701818179</v>
      </c>
      <c r="ES106" s="10">
        <f>EH105+'domanda giornaliera 5F0538'!EH105+'domanda giornaliera 5F0539'!EH105+'domanda giornaliera 5F0548'!EH105</f>
        <v>1291.957090909091</v>
      </c>
      <c r="ET106" s="10">
        <f>EI105+'domanda giornaliera 5F0538'!EI105+'domanda giornaliera 5F0539'!EI105+'domanda giornaliera 5F0548'!EI105</f>
        <v>6029.1330909090912</v>
      </c>
      <c r="EU106" s="10">
        <f>EJ105+'domanda giornaliera 5F0538'!EJ105+'domanda giornaliera 5F0539'!EJ105+'domanda giornaliera 5F0548'!EJ105</f>
        <v>41810.909090909088</v>
      </c>
      <c r="EV106" s="10">
        <f>EK105+'domanda giornaliera 5F0538'!EK105+'domanda giornaliera 5F0539'!EK105+'domanda giornaliera 5F0548'!EK105</f>
        <v>41810.909090909088</v>
      </c>
      <c r="EW106" s="10">
        <f>EL105+'domanda giornaliera 5F0538'!EL105+'domanda giornaliera 5F0539'!EL105+'domanda giornaliera 5F0548'!EL105</f>
        <v>7880.9382545454537</v>
      </c>
    </row>
    <row r="107" spans="1:153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>
        <f>((16000/10)*$B$2)*$B$6</f>
        <v>376.48889600000001</v>
      </c>
      <c r="BA107" s="13">
        <f t="shared" ref="BA107:BI107" si="186">((16000/10)*$B$2)*$B$6</f>
        <v>376.48889600000001</v>
      </c>
      <c r="BB107" s="13">
        <f t="shared" si="186"/>
        <v>376.48889600000001</v>
      </c>
      <c r="BC107" s="13">
        <f t="shared" si="186"/>
        <v>376.48889600000001</v>
      </c>
      <c r="BD107" s="13">
        <f t="shared" si="186"/>
        <v>376.48889600000001</v>
      </c>
      <c r="BE107" s="13">
        <f t="shared" si="186"/>
        <v>376.48889600000001</v>
      </c>
      <c r="BF107" s="13">
        <f t="shared" si="186"/>
        <v>376.48889600000001</v>
      </c>
      <c r="BG107" s="13">
        <f t="shared" si="186"/>
        <v>376.48889600000001</v>
      </c>
      <c r="BH107" s="13">
        <f t="shared" si="186"/>
        <v>376.48889600000001</v>
      </c>
      <c r="BI107" s="13">
        <f t="shared" si="186"/>
        <v>376.48889600000001</v>
      </c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9" t="s">
        <v>125</v>
      </c>
      <c r="EE107" s="13">
        <f t="shared" si="174"/>
        <v>77.7405428</v>
      </c>
      <c r="EF107" s="13">
        <f t="shared" si="175"/>
        <v>3380.0891999999999</v>
      </c>
      <c r="EG107" s="13">
        <f t="shared" si="176"/>
        <v>21648.111519999999</v>
      </c>
      <c r="EH107" s="13">
        <f t="shared" si="177"/>
        <v>1165.548</v>
      </c>
      <c r="EI107" s="13">
        <f t="shared" si="178"/>
        <v>5439.2240000000002</v>
      </c>
      <c r="EJ107" s="13">
        <f t="shared" si="179"/>
        <v>37720</v>
      </c>
      <c r="EK107" s="13">
        <f t="shared" si="179"/>
        <v>37720</v>
      </c>
      <c r="EL107" s="13">
        <f t="shared" si="180"/>
        <v>7109.8427999999994</v>
      </c>
      <c r="EO107" s="9" t="s">
        <v>119</v>
      </c>
      <c r="EP107" s="10">
        <f>EE106+'domanda giornaliera 5F0538'!EE106+'domanda giornaliera 5F0539'!EE106+'domanda giornaliera 5F0548'!EE106</f>
        <v>86.171865527272729</v>
      </c>
      <c r="EQ107" s="10">
        <f>EF106+'domanda giornaliera 5F0538'!EF106+'domanda giornaliera 5F0539'!EF106+'domanda giornaliera 5F0548'!EF106</f>
        <v>3746.6755636363637</v>
      </c>
      <c r="ER107" s="10">
        <f>EG106+'domanda giornaliera 5F0538'!EG106+'domanda giornaliera 5F0539'!EG106+'domanda giornaliera 5F0548'!EG106</f>
        <v>23995.949701818179</v>
      </c>
      <c r="ES107" s="10">
        <f>EH106+'domanda giornaliera 5F0538'!EH106+'domanda giornaliera 5F0539'!EH106+'domanda giornaliera 5F0548'!EH106</f>
        <v>1291.957090909091</v>
      </c>
      <c r="ET107" s="10">
        <f>EI106+'domanda giornaliera 5F0538'!EI106+'domanda giornaliera 5F0539'!EI106+'domanda giornaliera 5F0548'!EI106</f>
        <v>6029.1330909090912</v>
      </c>
      <c r="EU107" s="10">
        <f>EJ106+'domanda giornaliera 5F0538'!EJ106+'domanda giornaliera 5F0539'!EJ106+'domanda giornaliera 5F0548'!EJ106</f>
        <v>41810.909090909088</v>
      </c>
      <c r="EV107" s="10">
        <f>EK106+'domanda giornaliera 5F0538'!EK106+'domanda giornaliera 5F0539'!EK106+'domanda giornaliera 5F0548'!EK106</f>
        <v>41810.909090909088</v>
      </c>
      <c r="EW107" s="10">
        <f>EL106+'domanda giornaliera 5F0538'!EL106+'domanda giornaliera 5F0539'!EL106+'domanda giornaliera 5F0548'!EL106</f>
        <v>7880.9382545454537</v>
      </c>
    </row>
    <row r="108" spans="1:153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>
        <f>((726000/58)*$B$2)*$B$6</f>
        <v>2945.3764924137927</v>
      </c>
      <c r="BK108" s="13">
        <f t="shared" ref="BK108:BQ108" si="187">((726000/58)*$B$2)*$B$6</f>
        <v>2945.3764924137927</v>
      </c>
      <c r="BL108" s="13">
        <f t="shared" si="187"/>
        <v>2945.3764924137927</v>
      </c>
      <c r="BM108" s="13">
        <f t="shared" si="187"/>
        <v>2945.3764924137927</v>
      </c>
      <c r="BN108" s="13">
        <f t="shared" si="187"/>
        <v>2945.3764924137927</v>
      </c>
      <c r="BO108" s="13">
        <f t="shared" si="187"/>
        <v>2945.3764924137927</v>
      </c>
      <c r="BP108" s="13">
        <f t="shared" si="187"/>
        <v>2945.3764924137927</v>
      </c>
      <c r="BQ108" s="13">
        <f t="shared" si="187"/>
        <v>2945.3764924137927</v>
      </c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9" t="s">
        <v>126</v>
      </c>
      <c r="EE108" s="13">
        <f t="shared" si="174"/>
        <v>77.7405428</v>
      </c>
      <c r="EF108" s="13">
        <f t="shared" si="175"/>
        <v>3380.0891999999999</v>
      </c>
      <c r="EG108" s="13">
        <f t="shared" si="176"/>
        <v>21648.111519999999</v>
      </c>
      <c r="EH108" s="13">
        <f t="shared" si="177"/>
        <v>1165.548</v>
      </c>
      <c r="EI108" s="13">
        <f t="shared" si="178"/>
        <v>5439.2240000000002</v>
      </c>
      <c r="EJ108" s="13">
        <f t="shared" si="179"/>
        <v>37720</v>
      </c>
      <c r="EK108" s="13">
        <f t="shared" si="179"/>
        <v>37720</v>
      </c>
      <c r="EL108" s="13">
        <f t="shared" si="180"/>
        <v>7109.8427999999994</v>
      </c>
      <c r="EO108" s="9" t="s">
        <v>125</v>
      </c>
      <c r="EP108" s="10">
        <f>EE107+'domanda giornaliera 5F0538'!EE107+'domanda giornaliera 5F0539'!EE107+'domanda giornaliera 5F0548'!EE107</f>
        <v>86.171865527272729</v>
      </c>
      <c r="EQ108" s="10">
        <f>EF107+'domanda giornaliera 5F0538'!EF107+'domanda giornaliera 5F0539'!EF107+'domanda giornaliera 5F0548'!EF107</f>
        <v>3746.6755636363637</v>
      </c>
      <c r="ER108" s="10">
        <f>EG107+'domanda giornaliera 5F0538'!EG107+'domanda giornaliera 5F0539'!EG107+'domanda giornaliera 5F0548'!EG107</f>
        <v>23995.949701818179</v>
      </c>
      <c r="ES108" s="10">
        <f>EH107+'domanda giornaliera 5F0538'!EH107+'domanda giornaliera 5F0539'!EH107+'domanda giornaliera 5F0548'!EH107</f>
        <v>1291.957090909091</v>
      </c>
      <c r="ET108" s="10">
        <f>EI107+'domanda giornaliera 5F0538'!EI107+'domanda giornaliera 5F0539'!EI107+'domanda giornaliera 5F0548'!EI107</f>
        <v>6029.1330909090912</v>
      </c>
      <c r="EU108" s="10">
        <f>EJ107+'domanda giornaliera 5F0538'!EJ107+'domanda giornaliera 5F0539'!EJ107+'domanda giornaliera 5F0548'!EJ107</f>
        <v>41810.909090909088</v>
      </c>
      <c r="EV108" s="10">
        <f>EK107+'domanda giornaliera 5F0538'!EK107+'domanda giornaliera 5F0539'!EK107+'domanda giornaliera 5F0548'!EK107</f>
        <v>41810.909090909088</v>
      </c>
      <c r="EW108" s="10">
        <f>EL107+'domanda giornaliera 5F0538'!EL107+'domanda giornaliera 5F0539'!EL107+'domanda giornaliera 5F0548'!EL107</f>
        <v>7880.9382545454537</v>
      </c>
    </row>
    <row r="109" spans="1:153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>
        <f>((16000/7)*$B$2)*$B$6</f>
        <v>537.84127999999998</v>
      </c>
      <c r="BS109" s="13">
        <f t="shared" ref="BS109:BX109" si="188">((16000/7)*$B$2)*$B$6</f>
        <v>537.84127999999998</v>
      </c>
      <c r="BT109" s="13">
        <f t="shared" si="188"/>
        <v>537.84127999999998</v>
      </c>
      <c r="BU109" s="13">
        <f t="shared" si="188"/>
        <v>537.84127999999998</v>
      </c>
      <c r="BV109" s="13">
        <f t="shared" si="188"/>
        <v>537.84127999999998</v>
      </c>
      <c r="BW109" s="13">
        <f t="shared" si="188"/>
        <v>537.84127999999998</v>
      </c>
      <c r="BX109" s="13">
        <f t="shared" si="188"/>
        <v>537.84127999999998</v>
      </c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9" t="s">
        <v>127</v>
      </c>
      <c r="EE109" s="13">
        <f t="shared" si="174"/>
        <v>77.7405428</v>
      </c>
      <c r="EF109" s="13">
        <f t="shared" si="175"/>
        <v>3380.0891999999999</v>
      </c>
      <c r="EG109" s="13">
        <f t="shared" si="176"/>
        <v>21648.111519999999</v>
      </c>
      <c r="EH109" s="13">
        <f t="shared" si="177"/>
        <v>1165.548</v>
      </c>
      <c r="EI109" s="13">
        <f t="shared" si="178"/>
        <v>5439.2240000000002</v>
      </c>
      <c r="EJ109" s="13">
        <f t="shared" si="179"/>
        <v>37720</v>
      </c>
      <c r="EK109" s="13">
        <f t="shared" si="179"/>
        <v>37720</v>
      </c>
      <c r="EL109" s="13">
        <f t="shared" si="180"/>
        <v>7109.8427999999994</v>
      </c>
      <c r="EO109" s="9" t="s">
        <v>126</v>
      </c>
      <c r="EP109" s="10">
        <f>EE108+'domanda giornaliera 5F0538'!EE108+'domanda giornaliera 5F0539'!EE108+'domanda giornaliera 5F0548'!EE108</f>
        <v>86.171865527272729</v>
      </c>
      <c r="EQ109" s="10">
        <f>EF108+'domanda giornaliera 5F0538'!EF108+'domanda giornaliera 5F0539'!EF108+'domanda giornaliera 5F0548'!EF108</f>
        <v>3746.6755636363637</v>
      </c>
      <c r="ER109" s="10">
        <f>EG108+'domanda giornaliera 5F0538'!EG108+'domanda giornaliera 5F0539'!EG108+'domanda giornaliera 5F0548'!EG108</f>
        <v>23995.949701818179</v>
      </c>
      <c r="ES109" s="10">
        <f>EH108+'domanda giornaliera 5F0538'!EH108+'domanda giornaliera 5F0539'!EH108+'domanda giornaliera 5F0548'!EH108</f>
        <v>1291.957090909091</v>
      </c>
      <c r="ET109" s="10">
        <f>EI108+'domanda giornaliera 5F0538'!EI108+'domanda giornaliera 5F0539'!EI108+'domanda giornaliera 5F0548'!EI108</f>
        <v>6029.1330909090912</v>
      </c>
      <c r="EU109" s="10">
        <f>EJ108+'domanda giornaliera 5F0538'!EJ108+'domanda giornaliera 5F0539'!EJ108+'domanda giornaliera 5F0548'!EJ108</f>
        <v>41810.909090909088</v>
      </c>
      <c r="EV109" s="10">
        <f>EK108+'domanda giornaliera 5F0538'!EK108+'domanda giornaliera 5F0539'!EK108+'domanda giornaliera 5F0548'!EK108</f>
        <v>41810.909090909088</v>
      </c>
      <c r="EW109" s="10">
        <f>EL108+'domanda giornaliera 5F0538'!EL108+'domanda giornaliera 5F0539'!EL108+'domanda giornaliera 5F0548'!EL108</f>
        <v>7880.9382545454537</v>
      </c>
    </row>
    <row r="110" spans="1:153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>
        <f>((180000/5)*$B$2)*$B$6</f>
        <v>8471.0001599999996</v>
      </c>
      <c r="BZ110" s="13">
        <f t="shared" ref="BZ110:CC110" si="189">((180000/5)*$B$2)*$B$6</f>
        <v>8471.0001599999996</v>
      </c>
      <c r="CA110" s="13">
        <f t="shared" si="189"/>
        <v>8471.0001599999996</v>
      </c>
      <c r="CB110" s="13">
        <f t="shared" si="189"/>
        <v>8471.0001599999996</v>
      </c>
      <c r="CC110" s="13">
        <f t="shared" si="189"/>
        <v>8471.0001599999996</v>
      </c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9" t="s">
        <v>128</v>
      </c>
      <c r="EE110" s="13">
        <f t="shared" si="174"/>
        <v>77.7405428</v>
      </c>
      <c r="EF110" s="13">
        <f t="shared" si="175"/>
        <v>3380.0891999999999</v>
      </c>
      <c r="EG110" s="13">
        <f t="shared" si="176"/>
        <v>21648.111519999999</v>
      </c>
      <c r="EH110" s="13">
        <f t="shared" si="177"/>
        <v>1165.548</v>
      </c>
      <c r="EI110" s="13">
        <f t="shared" si="178"/>
        <v>5439.2240000000002</v>
      </c>
      <c r="EJ110" s="13">
        <f t="shared" si="179"/>
        <v>37720</v>
      </c>
      <c r="EK110" s="13">
        <f t="shared" si="179"/>
        <v>37720</v>
      </c>
      <c r="EL110" s="13">
        <f t="shared" si="180"/>
        <v>7109.8427999999994</v>
      </c>
      <c r="EO110" s="9" t="s">
        <v>127</v>
      </c>
      <c r="EP110" s="10">
        <f>EE109+'domanda giornaliera 5F0538'!EE109+'domanda giornaliera 5F0539'!EE109+'domanda giornaliera 5F0548'!EE109</f>
        <v>86.171865527272729</v>
      </c>
      <c r="EQ110" s="10">
        <f>EF109+'domanda giornaliera 5F0538'!EF109+'domanda giornaliera 5F0539'!EF109+'domanda giornaliera 5F0548'!EF109</f>
        <v>3746.6755636363637</v>
      </c>
      <c r="ER110" s="10">
        <f>EG109+'domanda giornaliera 5F0538'!EG109+'domanda giornaliera 5F0539'!EG109+'domanda giornaliera 5F0548'!EG109</f>
        <v>23995.949701818179</v>
      </c>
      <c r="ES110" s="10">
        <f>EH109+'domanda giornaliera 5F0538'!EH109+'domanda giornaliera 5F0539'!EH109+'domanda giornaliera 5F0548'!EH109</f>
        <v>1291.957090909091</v>
      </c>
      <c r="ET110" s="10">
        <f>EI109+'domanda giornaliera 5F0538'!EI109+'domanda giornaliera 5F0539'!EI109+'domanda giornaliera 5F0548'!EI109</f>
        <v>6029.1330909090912</v>
      </c>
      <c r="EU110" s="10">
        <f>EJ109+'domanda giornaliera 5F0538'!EJ109+'domanda giornaliera 5F0539'!EJ109+'domanda giornaliera 5F0548'!EJ109</f>
        <v>41810.909090909088</v>
      </c>
      <c r="EV110" s="10">
        <f>EK109+'domanda giornaliera 5F0538'!EK109+'domanda giornaliera 5F0539'!EK109+'domanda giornaliera 5F0548'!EK109</f>
        <v>41810.909090909088</v>
      </c>
      <c r="EW110" s="10">
        <f>EL109+'domanda giornaliera 5F0538'!EL109+'domanda giornaliera 5F0539'!EL109+'domanda giornaliera 5F0548'!EL109</f>
        <v>7880.9382545454537</v>
      </c>
    </row>
    <row r="111" spans="1:153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>
        <f>((10000/3)*$B$2)*$B$6</f>
        <v>784.35186666666664</v>
      </c>
      <c r="CE111" s="13">
        <f t="shared" ref="CE111:CF111" si="190">((10000/3)*$B$2)*$B$6</f>
        <v>784.35186666666664</v>
      </c>
      <c r="CF111" s="13">
        <f t="shared" si="190"/>
        <v>784.35186666666664</v>
      </c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9" t="s">
        <v>124</v>
      </c>
      <c r="EE111" s="13">
        <f t="shared" ref="EE111:EE116" si="191">((36000/17)*$B$2)*$B$8</f>
        <v>1.7894242588235292</v>
      </c>
      <c r="EF111" s="13">
        <f t="shared" ref="EF111:EF116" si="192">((36000/17)*$B$2)*$B$11</f>
        <v>77.802564705882347</v>
      </c>
      <c r="EG111" s="13">
        <f t="shared" ref="EG111:EG116" si="193">((36000/17)*$B$2)*$B$6</f>
        <v>498.29412705882345</v>
      </c>
      <c r="EH111" s="13">
        <f t="shared" ref="EH111:EH116" si="194">((36000/17)*$B$2)*$B$10</f>
        <v>26.828470588235291</v>
      </c>
      <c r="EI111" s="13">
        <f t="shared" ref="EI111:EI116" si="195">((36000/17)*$B$2)*$B$7</f>
        <v>125.19952941176469</v>
      </c>
      <c r="EJ111" s="13">
        <f t="shared" ref="EJ111:EK116" si="196">(36000/17)*$B$2</f>
        <v>868.23529411764696</v>
      </c>
      <c r="EK111" s="13">
        <f t="shared" si="196"/>
        <v>868.23529411764696</v>
      </c>
      <c r="EL111" s="13">
        <f t="shared" ref="EL111:EL116" si="197">((36000/17)*$B$2)*$B$9</f>
        <v>163.65367058823526</v>
      </c>
      <c r="EO111" s="9" t="s">
        <v>128</v>
      </c>
      <c r="EP111" s="10">
        <f>EE110+'domanda giornaliera 5F0538'!EE110+'domanda giornaliera 5F0539'!EE110+'domanda giornaliera 5F0548'!EE110</f>
        <v>86.171865527272729</v>
      </c>
      <c r="EQ111" s="10">
        <f>EF110+'domanda giornaliera 5F0538'!EF110+'domanda giornaliera 5F0539'!EF110+'domanda giornaliera 5F0548'!EF110</f>
        <v>3746.6755636363637</v>
      </c>
      <c r="ER111" s="10">
        <f>EG110+'domanda giornaliera 5F0538'!EG110+'domanda giornaliera 5F0539'!EG110+'domanda giornaliera 5F0548'!EG110</f>
        <v>23995.949701818179</v>
      </c>
      <c r="ES111" s="10">
        <f>EH110+'domanda giornaliera 5F0538'!EH110+'domanda giornaliera 5F0539'!EH110+'domanda giornaliera 5F0548'!EH110</f>
        <v>1291.957090909091</v>
      </c>
      <c r="ET111" s="10">
        <f>EI110+'domanda giornaliera 5F0538'!EI110+'domanda giornaliera 5F0539'!EI110+'domanda giornaliera 5F0548'!EI110</f>
        <v>6029.1330909090912</v>
      </c>
      <c r="EU111" s="10">
        <f>EJ110+'domanda giornaliera 5F0538'!EJ110+'domanda giornaliera 5F0539'!EJ110+'domanda giornaliera 5F0548'!EJ110</f>
        <v>41810.909090909088</v>
      </c>
      <c r="EV111" s="10">
        <f>EK110+'domanda giornaliera 5F0538'!EK110+'domanda giornaliera 5F0539'!EK110+'domanda giornaliera 5F0548'!EK110</f>
        <v>41810.909090909088</v>
      </c>
      <c r="EW111" s="10">
        <f>EL110+'domanda giornaliera 5F0538'!EL110+'domanda giornaliera 5F0539'!EL110+'domanda giornaliera 5F0548'!EL110</f>
        <v>7880.9382545454537</v>
      </c>
    </row>
    <row r="112" spans="1:153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>
        <f>((600000/7)*$B$2)*$B$6</f>
        <v>20169.047999999995</v>
      </c>
      <c r="CH112" s="13">
        <f t="shared" ref="CH112:CM112" si="198">((600000/7)*$B$2)*$B$6</f>
        <v>20169.047999999995</v>
      </c>
      <c r="CI112" s="13">
        <f t="shared" si="198"/>
        <v>20169.047999999995</v>
      </c>
      <c r="CJ112" s="13">
        <f t="shared" si="198"/>
        <v>20169.047999999995</v>
      </c>
      <c r="CK112" s="13">
        <f t="shared" si="198"/>
        <v>20169.047999999995</v>
      </c>
      <c r="CL112" s="13">
        <f t="shared" si="198"/>
        <v>20169.047999999995</v>
      </c>
      <c r="CM112" s="13">
        <f t="shared" si="198"/>
        <v>20169.047999999995</v>
      </c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9" t="s">
        <v>130</v>
      </c>
      <c r="EE112" s="13">
        <f t="shared" si="191"/>
        <v>1.7894242588235292</v>
      </c>
      <c r="EF112" s="13">
        <f t="shared" si="192"/>
        <v>77.802564705882347</v>
      </c>
      <c r="EG112" s="13">
        <f t="shared" si="193"/>
        <v>498.29412705882345</v>
      </c>
      <c r="EH112" s="13">
        <f t="shared" si="194"/>
        <v>26.828470588235291</v>
      </c>
      <c r="EI112" s="13">
        <f t="shared" si="195"/>
        <v>125.19952941176469</v>
      </c>
      <c r="EJ112" s="13">
        <f t="shared" si="196"/>
        <v>868.23529411764696</v>
      </c>
      <c r="EK112" s="13">
        <f t="shared" si="196"/>
        <v>868.23529411764696</v>
      </c>
      <c r="EL112" s="13">
        <f t="shared" si="197"/>
        <v>163.65367058823526</v>
      </c>
      <c r="EO112" s="9" t="s">
        <v>124</v>
      </c>
      <c r="EP112" s="10">
        <f>EE111+'domanda giornaliera 5F0538'!EE111+'domanda giornaliera 5F0539'!EE111+'domanda giornaliera 5F0548'!EE111</f>
        <v>1.7894242588235292</v>
      </c>
      <c r="EQ112" s="10">
        <f>EF111+'domanda giornaliera 5F0538'!EF111+'domanda giornaliera 5F0539'!EF111+'domanda giornaliera 5F0548'!EF111</f>
        <v>77.802564705882347</v>
      </c>
      <c r="ER112" s="10">
        <f>EG111+'domanda giornaliera 5F0538'!EG111+'domanda giornaliera 5F0539'!EG111+'domanda giornaliera 5F0548'!EG111</f>
        <v>498.29412705882345</v>
      </c>
      <c r="ES112" s="10">
        <f>EH111+'domanda giornaliera 5F0538'!EH111+'domanda giornaliera 5F0539'!EH111+'domanda giornaliera 5F0548'!EH111</f>
        <v>26.828470588235291</v>
      </c>
      <c r="ET112" s="10">
        <f>EI111+'domanda giornaliera 5F0538'!EI111+'domanda giornaliera 5F0539'!EI111+'domanda giornaliera 5F0548'!EI111</f>
        <v>125.19952941176469</v>
      </c>
      <c r="EU112" s="10">
        <f>EJ111+'domanda giornaliera 5F0538'!EJ111+'domanda giornaliera 5F0539'!EJ111+'domanda giornaliera 5F0548'!EJ111</f>
        <v>868.23529411764696</v>
      </c>
      <c r="EV112" s="10">
        <f>EK111+'domanda giornaliera 5F0538'!EK111+'domanda giornaliera 5F0539'!EK111+'domanda giornaliera 5F0548'!EK111</f>
        <v>868.23529411764696</v>
      </c>
      <c r="EW112" s="10">
        <f>EL111+'domanda giornaliera 5F0538'!EL111+'domanda giornaliera 5F0539'!EL111+'domanda giornaliera 5F0548'!EL111</f>
        <v>163.65367058823526</v>
      </c>
    </row>
    <row r="113" spans="1:153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>
        <f>((17500/10)*$B$2)*$B$6</f>
        <v>411.78472999999997</v>
      </c>
      <c r="CO113" s="13">
        <f t="shared" ref="CO113:CW113" si="199">((17500/10)*$B$2)*$B$6</f>
        <v>411.78472999999997</v>
      </c>
      <c r="CP113" s="13">
        <f t="shared" si="199"/>
        <v>411.78472999999997</v>
      </c>
      <c r="CQ113" s="13">
        <f t="shared" si="199"/>
        <v>411.78472999999997</v>
      </c>
      <c r="CR113" s="13">
        <f t="shared" si="199"/>
        <v>411.78472999999997</v>
      </c>
      <c r="CS113" s="13">
        <f t="shared" si="199"/>
        <v>411.78472999999997</v>
      </c>
      <c r="CT113" s="13">
        <f t="shared" si="199"/>
        <v>411.78472999999997</v>
      </c>
      <c r="CU113" s="13">
        <f t="shared" si="199"/>
        <v>411.78472999999997</v>
      </c>
      <c r="CV113" s="13">
        <f t="shared" si="199"/>
        <v>411.78472999999997</v>
      </c>
      <c r="CW113" s="13">
        <f t="shared" si="199"/>
        <v>411.78472999999997</v>
      </c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9" t="s">
        <v>131</v>
      </c>
      <c r="EE113" s="13">
        <f t="shared" si="191"/>
        <v>1.7894242588235292</v>
      </c>
      <c r="EF113" s="13">
        <f t="shared" si="192"/>
        <v>77.802564705882347</v>
      </c>
      <c r="EG113" s="13">
        <f t="shared" si="193"/>
        <v>498.29412705882345</v>
      </c>
      <c r="EH113" s="13">
        <f t="shared" si="194"/>
        <v>26.828470588235291</v>
      </c>
      <c r="EI113" s="13">
        <f t="shared" si="195"/>
        <v>125.19952941176469</v>
      </c>
      <c r="EJ113" s="13">
        <f t="shared" si="196"/>
        <v>868.23529411764696</v>
      </c>
      <c r="EK113" s="13">
        <f t="shared" si="196"/>
        <v>868.23529411764696</v>
      </c>
      <c r="EL113" s="13">
        <f t="shared" si="197"/>
        <v>163.65367058823526</v>
      </c>
      <c r="EO113" s="9" t="s">
        <v>130</v>
      </c>
      <c r="EP113" s="10">
        <f>EE112+'domanda giornaliera 5F0538'!EE112+'domanda giornaliera 5F0539'!EE112+'domanda giornaliera 5F0548'!EE112</f>
        <v>1.7894242588235292</v>
      </c>
      <c r="EQ113" s="10">
        <f>EF112+'domanda giornaliera 5F0538'!EF112+'domanda giornaliera 5F0539'!EF112+'domanda giornaliera 5F0548'!EF112</f>
        <v>77.802564705882347</v>
      </c>
      <c r="ER113" s="10">
        <f>EG112+'domanda giornaliera 5F0538'!EG112+'domanda giornaliera 5F0539'!EG112+'domanda giornaliera 5F0548'!EG112</f>
        <v>498.29412705882345</v>
      </c>
      <c r="ES113" s="10">
        <f>EH112+'domanda giornaliera 5F0538'!EH112+'domanda giornaliera 5F0539'!EH112+'domanda giornaliera 5F0548'!EH112</f>
        <v>26.828470588235291</v>
      </c>
      <c r="ET113" s="10">
        <f>EI112+'domanda giornaliera 5F0538'!EI112+'domanda giornaliera 5F0539'!EI112+'domanda giornaliera 5F0548'!EI112</f>
        <v>125.19952941176469</v>
      </c>
      <c r="EU113" s="10">
        <f>EJ112+'domanda giornaliera 5F0538'!EJ112+'domanda giornaliera 5F0539'!EJ112+'domanda giornaliera 5F0548'!EJ112</f>
        <v>868.23529411764696</v>
      </c>
      <c r="EV113" s="10">
        <f>EK112+'domanda giornaliera 5F0538'!EK112+'domanda giornaliera 5F0539'!EK112+'domanda giornaliera 5F0548'!EK112</f>
        <v>868.23529411764696</v>
      </c>
      <c r="EW113" s="10">
        <f>EL112+'domanda giornaliera 5F0538'!EL112+'domanda giornaliera 5F0539'!EL112+'domanda giornaliera 5F0548'!EL112</f>
        <v>163.65367058823526</v>
      </c>
    </row>
    <row r="114" spans="1:153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>
        <f>((920000/10)*$B$2)*$B$6</f>
        <v>21648.111519999999</v>
      </c>
      <c r="CY114" s="13">
        <f t="shared" ref="CY114:DG116" si="200">((920000/10)*$B$2)*$B$6</f>
        <v>21648.111519999999</v>
      </c>
      <c r="CZ114" s="13">
        <f t="shared" si="200"/>
        <v>21648.111519999999</v>
      </c>
      <c r="DA114" s="13">
        <f t="shared" si="200"/>
        <v>21648.111519999999</v>
      </c>
      <c r="DB114" s="13">
        <f t="shared" si="200"/>
        <v>21648.111519999999</v>
      </c>
      <c r="DC114" s="13">
        <f t="shared" si="200"/>
        <v>21648.111519999999</v>
      </c>
      <c r="DD114" s="13">
        <f t="shared" si="200"/>
        <v>21648.111519999999</v>
      </c>
      <c r="DE114" s="13">
        <f t="shared" si="200"/>
        <v>21648.111519999999</v>
      </c>
      <c r="DF114" s="13">
        <f t="shared" si="200"/>
        <v>21648.111519999999</v>
      </c>
      <c r="DG114" s="13">
        <f t="shared" si="200"/>
        <v>21648.111519999999</v>
      </c>
      <c r="DH114" s="13"/>
      <c r="DI114" s="13"/>
      <c r="DJ114" s="13"/>
      <c r="DK114" s="13"/>
      <c r="DL114" s="13"/>
      <c r="DM114" s="13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9" t="s">
        <v>132</v>
      </c>
      <c r="EE114" s="13">
        <f t="shared" si="191"/>
        <v>1.7894242588235292</v>
      </c>
      <c r="EF114" s="13">
        <f t="shared" si="192"/>
        <v>77.802564705882347</v>
      </c>
      <c r="EG114" s="13">
        <f t="shared" si="193"/>
        <v>498.29412705882345</v>
      </c>
      <c r="EH114" s="13">
        <f t="shared" si="194"/>
        <v>26.828470588235291</v>
      </c>
      <c r="EI114" s="13">
        <f t="shared" si="195"/>
        <v>125.19952941176469</v>
      </c>
      <c r="EJ114" s="13">
        <f t="shared" si="196"/>
        <v>868.23529411764696</v>
      </c>
      <c r="EK114" s="13">
        <f t="shared" si="196"/>
        <v>868.23529411764696</v>
      </c>
      <c r="EL114" s="13">
        <f t="shared" si="197"/>
        <v>163.65367058823526</v>
      </c>
      <c r="EO114" s="9" t="s">
        <v>131</v>
      </c>
      <c r="EP114" s="10">
        <f>EE113+'domanda giornaliera 5F0538'!EE113+'domanda giornaliera 5F0539'!EE113+'domanda giornaliera 5F0548'!EE113</f>
        <v>1.7894242588235292</v>
      </c>
      <c r="EQ114" s="10">
        <f>EF113+'domanda giornaliera 5F0538'!EF113+'domanda giornaliera 5F0539'!EF113+'domanda giornaliera 5F0548'!EF113</f>
        <v>77.802564705882347</v>
      </c>
      <c r="ER114" s="10">
        <f>EG113+'domanda giornaliera 5F0538'!EG113+'domanda giornaliera 5F0539'!EG113+'domanda giornaliera 5F0548'!EG113</f>
        <v>498.29412705882345</v>
      </c>
      <c r="ES114" s="10">
        <f>EH113+'domanda giornaliera 5F0538'!EH113+'domanda giornaliera 5F0539'!EH113+'domanda giornaliera 5F0548'!EH113</f>
        <v>26.828470588235291</v>
      </c>
      <c r="ET114" s="10">
        <f>EI113+'domanda giornaliera 5F0538'!EI113+'domanda giornaliera 5F0539'!EI113+'domanda giornaliera 5F0548'!EI113</f>
        <v>125.19952941176469</v>
      </c>
      <c r="EU114" s="10">
        <f>EJ113+'domanda giornaliera 5F0538'!EJ113+'domanda giornaliera 5F0539'!EJ113+'domanda giornaliera 5F0548'!EJ113</f>
        <v>868.23529411764696</v>
      </c>
      <c r="EV114" s="10">
        <f>EK113+'domanda giornaliera 5F0538'!EK113+'domanda giornaliera 5F0539'!EK113+'domanda giornaliera 5F0548'!EK113</f>
        <v>868.23529411764696</v>
      </c>
      <c r="EW114" s="10">
        <f>EL113+'domanda giornaliera 5F0538'!EL113+'domanda giornaliera 5F0539'!EL113+'domanda giornaliera 5F0548'!EL113</f>
        <v>163.65367058823526</v>
      </c>
    </row>
    <row r="115" spans="1:153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>
        <f>((36000/17)*$B$2)*$B$6</f>
        <v>498.29412705882345</v>
      </c>
      <c r="DI115" s="13">
        <f t="shared" ref="DI115:DM116" si="201">((36000/17)*$B$2)*$B$6</f>
        <v>498.29412705882345</v>
      </c>
      <c r="DJ115" s="13">
        <f t="shared" si="201"/>
        <v>498.29412705882345</v>
      </c>
      <c r="DK115" s="13">
        <f t="shared" si="201"/>
        <v>498.29412705882345</v>
      </c>
      <c r="DL115" s="13">
        <f t="shared" si="201"/>
        <v>498.29412705882345</v>
      </c>
      <c r="DM115" s="13">
        <f t="shared" si="201"/>
        <v>498.29412705882345</v>
      </c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9" t="s">
        <v>133</v>
      </c>
      <c r="EE115" s="13">
        <f t="shared" si="191"/>
        <v>1.7894242588235292</v>
      </c>
      <c r="EF115" s="13">
        <f t="shared" si="192"/>
        <v>77.802564705882347</v>
      </c>
      <c r="EG115" s="13">
        <f t="shared" si="193"/>
        <v>498.29412705882345</v>
      </c>
      <c r="EH115" s="13">
        <f t="shared" si="194"/>
        <v>26.828470588235291</v>
      </c>
      <c r="EI115" s="13">
        <f t="shared" si="195"/>
        <v>125.19952941176469</v>
      </c>
      <c r="EJ115" s="13">
        <f t="shared" si="196"/>
        <v>868.23529411764696</v>
      </c>
      <c r="EK115" s="13">
        <f t="shared" si="196"/>
        <v>868.23529411764696</v>
      </c>
      <c r="EL115" s="13">
        <f t="shared" si="197"/>
        <v>163.65367058823526</v>
      </c>
      <c r="EO115" s="9" t="s">
        <v>132</v>
      </c>
      <c r="EP115" s="10">
        <f>EE114+'domanda giornaliera 5F0538'!EE114+'domanda giornaliera 5F0539'!EE114+'domanda giornaliera 5F0548'!EE114</f>
        <v>1.7894242588235292</v>
      </c>
      <c r="EQ115" s="10">
        <f>EF114+'domanda giornaliera 5F0538'!EF114+'domanda giornaliera 5F0539'!EF114+'domanda giornaliera 5F0548'!EF114</f>
        <v>77.802564705882347</v>
      </c>
      <c r="ER115" s="10">
        <f>EG114+'domanda giornaliera 5F0538'!EG114+'domanda giornaliera 5F0539'!EG114+'domanda giornaliera 5F0548'!EG114</f>
        <v>498.29412705882345</v>
      </c>
      <c r="ES115" s="10">
        <f>EH114+'domanda giornaliera 5F0538'!EH114+'domanda giornaliera 5F0539'!EH114+'domanda giornaliera 5F0548'!EH114</f>
        <v>26.828470588235291</v>
      </c>
      <c r="ET115" s="10">
        <f>EI114+'domanda giornaliera 5F0538'!EI114+'domanda giornaliera 5F0539'!EI114+'domanda giornaliera 5F0548'!EI114</f>
        <v>125.19952941176469</v>
      </c>
      <c r="EU115" s="10">
        <f>EJ114+'domanda giornaliera 5F0538'!EJ114+'domanda giornaliera 5F0539'!EJ114+'domanda giornaliera 5F0548'!EJ114</f>
        <v>868.23529411764696</v>
      </c>
      <c r="EV115" s="10">
        <f>EK114+'domanda giornaliera 5F0538'!EK114+'domanda giornaliera 5F0539'!EK114+'domanda giornaliera 5F0548'!EK114</f>
        <v>868.23529411764696</v>
      </c>
      <c r="EW115" s="10">
        <f>EL114+'domanda giornaliera 5F0538'!EL114+'domanda giornaliera 5F0539'!EL114+'domanda giornaliera 5F0548'!EL114</f>
        <v>163.65367058823526</v>
      </c>
    </row>
    <row r="116" spans="1:153" s="4" customFormat="1" x14ac:dyDescent="0.25">
      <c r="A116" s="18"/>
      <c r="B116" s="18"/>
      <c r="C116" s="13">
        <f t="shared" ref="C116:M116" si="202">((716000/11)*$B$2)*$B$6</f>
        <v>15316.252814545453</v>
      </c>
      <c r="D116" s="13">
        <f t="shared" si="202"/>
        <v>15316.252814545453</v>
      </c>
      <c r="E116" s="13">
        <f t="shared" si="202"/>
        <v>15316.252814545453</v>
      </c>
      <c r="F116" s="13">
        <f t="shared" si="202"/>
        <v>15316.252814545453</v>
      </c>
      <c r="G116" s="13">
        <f t="shared" si="202"/>
        <v>15316.252814545453</v>
      </c>
      <c r="H116" s="13">
        <f t="shared" si="202"/>
        <v>15316.252814545453</v>
      </c>
      <c r="I116" s="13">
        <f t="shared" si="202"/>
        <v>15316.252814545453</v>
      </c>
      <c r="J116" s="13">
        <f t="shared" si="202"/>
        <v>15316.252814545453</v>
      </c>
      <c r="K116" s="13">
        <f t="shared" si="202"/>
        <v>15316.252814545453</v>
      </c>
      <c r="L116" s="13">
        <f t="shared" si="202"/>
        <v>15316.252814545453</v>
      </c>
      <c r="M116" s="13">
        <f t="shared" si="202"/>
        <v>15316.252814545453</v>
      </c>
      <c r="N116" s="13">
        <f>(7200*$B$2)*$B$6</f>
        <v>1694.200032</v>
      </c>
      <c r="O116" s="13">
        <f t="shared" ref="O116:W116" si="203">(7200*$B$2)*$B$6</f>
        <v>1694.200032</v>
      </c>
      <c r="P116" s="13">
        <f t="shared" si="203"/>
        <v>1694.200032</v>
      </c>
      <c r="Q116" s="13">
        <f t="shared" si="203"/>
        <v>1694.200032</v>
      </c>
      <c r="R116" s="13">
        <f t="shared" si="203"/>
        <v>1694.200032</v>
      </c>
      <c r="S116" s="13">
        <f t="shared" si="203"/>
        <v>1694.200032</v>
      </c>
      <c r="T116" s="13">
        <f t="shared" si="203"/>
        <v>1694.200032</v>
      </c>
      <c r="U116" s="13">
        <f t="shared" si="203"/>
        <v>1694.200032</v>
      </c>
      <c r="V116" s="13">
        <f t="shared" si="203"/>
        <v>1694.200032</v>
      </c>
      <c r="W116" s="13">
        <f t="shared" si="203"/>
        <v>1694.200032</v>
      </c>
      <c r="X116" s="13">
        <f>((121500/10)*$B$2)*$B$6</f>
        <v>2858.9625539999997</v>
      </c>
      <c r="Y116" s="13">
        <f t="shared" ref="Y116:AG116" si="204">((121500/10)*$B$2)*$B$6</f>
        <v>2858.9625539999997</v>
      </c>
      <c r="Z116" s="13">
        <f t="shared" si="204"/>
        <v>2858.9625539999997</v>
      </c>
      <c r="AA116" s="13">
        <f t="shared" si="204"/>
        <v>2858.9625539999997</v>
      </c>
      <c r="AB116" s="13">
        <f t="shared" si="204"/>
        <v>2858.9625539999997</v>
      </c>
      <c r="AC116" s="13">
        <f t="shared" si="204"/>
        <v>2858.9625539999997</v>
      </c>
      <c r="AD116" s="13">
        <f t="shared" si="204"/>
        <v>2858.9625539999997</v>
      </c>
      <c r="AE116" s="13">
        <f t="shared" si="204"/>
        <v>2858.9625539999997</v>
      </c>
      <c r="AF116" s="13">
        <f t="shared" si="204"/>
        <v>2858.9625539999997</v>
      </c>
      <c r="AG116" s="13">
        <f t="shared" si="204"/>
        <v>2858.9625539999997</v>
      </c>
      <c r="AH116" s="13">
        <f>((16000/8)*$B$2)*$B$6</f>
        <v>470.61111999999997</v>
      </c>
      <c r="AI116" s="13">
        <f t="shared" ref="AI116:AO116" si="205">((16000/8)*$B$2)*$B$6</f>
        <v>470.61111999999997</v>
      </c>
      <c r="AJ116" s="13">
        <f t="shared" si="205"/>
        <v>470.61111999999997</v>
      </c>
      <c r="AK116" s="13">
        <f t="shared" si="205"/>
        <v>470.61111999999997</v>
      </c>
      <c r="AL116" s="13">
        <f t="shared" si="205"/>
        <v>470.61111999999997</v>
      </c>
      <c r="AM116" s="13">
        <f t="shared" si="205"/>
        <v>470.61111999999997</v>
      </c>
      <c r="AN116" s="13">
        <f t="shared" si="205"/>
        <v>470.61111999999997</v>
      </c>
      <c r="AO116" s="13">
        <f t="shared" si="205"/>
        <v>470.61111999999997</v>
      </c>
      <c r="AP116" s="13">
        <f>((700000/6)*$B$2)*$B$6</f>
        <v>27452.315333333332</v>
      </c>
      <c r="AQ116" s="13">
        <f t="shared" ref="AQ116:AU116" si="206">((700000/6)*$B$2)*$B$6</f>
        <v>27452.315333333332</v>
      </c>
      <c r="AR116" s="13">
        <f t="shared" si="206"/>
        <v>27452.315333333332</v>
      </c>
      <c r="AS116" s="13">
        <f t="shared" si="206"/>
        <v>27452.315333333332</v>
      </c>
      <c r="AT116" s="13">
        <f t="shared" si="206"/>
        <v>27452.315333333332</v>
      </c>
      <c r="AU116" s="13">
        <f t="shared" si="206"/>
        <v>27452.315333333332</v>
      </c>
      <c r="AV116" s="13">
        <f>((120000/4)*$B$2)*$B$6</f>
        <v>7059.1668</v>
      </c>
      <c r="AW116" s="13">
        <f t="shared" ref="AW116:AY116" si="207">((120000/4)*$B$2)*$B$6</f>
        <v>7059.1668</v>
      </c>
      <c r="AX116" s="13">
        <f t="shared" si="207"/>
        <v>7059.1668</v>
      </c>
      <c r="AY116" s="13">
        <f t="shared" si="207"/>
        <v>7059.1668</v>
      </c>
      <c r="AZ116" s="13">
        <f>((16000/10)*$B$2)*$B$6</f>
        <v>376.48889600000001</v>
      </c>
      <c r="BA116" s="13">
        <f t="shared" ref="BA116:BI116" si="208">((16000/10)*$B$2)*$B$6</f>
        <v>376.48889600000001</v>
      </c>
      <c r="BB116" s="13">
        <f t="shared" si="208"/>
        <v>376.48889600000001</v>
      </c>
      <c r="BC116" s="13">
        <f t="shared" si="208"/>
        <v>376.48889600000001</v>
      </c>
      <c r="BD116" s="13">
        <f t="shared" si="208"/>
        <v>376.48889600000001</v>
      </c>
      <c r="BE116" s="13">
        <f t="shared" si="208"/>
        <v>376.48889600000001</v>
      </c>
      <c r="BF116" s="13">
        <f t="shared" si="208"/>
        <v>376.48889600000001</v>
      </c>
      <c r="BG116" s="13">
        <f t="shared" si="208"/>
        <v>376.48889600000001</v>
      </c>
      <c r="BH116" s="13">
        <f t="shared" si="208"/>
        <v>376.48889600000001</v>
      </c>
      <c r="BI116" s="13">
        <f t="shared" si="208"/>
        <v>376.48889600000001</v>
      </c>
      <c r="BJ116" s="13">
        <f>((726000/58)*$B$2)*$B$6</f>
        <v>2945.3764924137927</v>
      </c>
      <c r="BK116" s="13">
        <f t="shared" ref="BK116:BQ116" si="209">((726000/58)*$B$2)*$B$6</f>
        <v>2945.3764924137927</v>
      </c>
      <c r="BL116" s="13">
        <f t="shared" si="209"/>
        <v>2945.3764924137927</v>
      </c>
      <c r="BM116" s="13">
        <f t="shared" si="209"/>
        <v>2945.3764924137927</v>
      </c>
      <c r="BN116" s="13">
        <f t="shared" si="209"/>
        <v>2945.3764924137927</v>
      </c>
      <c r="BO116" s="13">
        <f t="shared" si="209"/>
        <v>2945.3764924137927</v>
      </c>
      <c r="BP116" s="13">
        <f t="shared" si="209"/>
        <v>2945.3764924137927</v>
      </c>
      <c r="BQ116" s="13">
        <f t="shared" si="209"/>
        <v>2945.3764924137927</v>
      </c>
      <c r="BR116" s="13">
        <f>((16000/7)*$B$2)*$B$6</f>
        <v>537.84127999999998</v>
      </c>
      <c r="BS116" s="13">
        <f t="shared" ref="BS116:BX116" si="210">((16000/7)*$B$2)*$B$6</f>
        <v>537.84127999999998</v>
      </c>
      <c r="BT116" s="13">
        <f t="shared" si="210"/>
        <v>537.84127999999998</v>
      </c>
      <c r="BU116" s="13">
        <f t="shared" si="210"/>
        <v>537.84127999999998</v>
      </c>
      <c r="BV116" s="13">
        <f t="shared" si="210"/>
        <v>537.84127999999998</v>
      </c>
      <c r="BW116" s="13">
        <f t="shared" si="210"/>
        <v>537.84127999999998</v>
      </c>
      <c r="BX116" s="13">
        <f t="shared" si="210"/>
        <v>537.84127999999998</v>
      </c>
      <c r="BY116" s="13">
        <f>((180000/5)*$B$2)*$B$6</f>
        <v>8471.0001599999996</v>
      </c>
      <c r="BZ116" s="13">
        <f t="shared" ref="BZ116:CC116" si="211">((180000/5)*$B$2)*$B$6</f>
        <v>8471.0001599999996</v>
      </c>
      <c r="CA116" s="13">
        <f t="shared" si="211"/>
        <v>8471.0001599999996</v>
      </c>
      <c r="CB116" s="13">
        <f t="shared" si="211"/>
        <v>8471.0001599999996</v>
      </c>
      <c r="CC116" s="13">
        <f t="shared" si="211"/>
        <v>8471.0001599999996</v>
      </c>
      <c r="CD116" s="13">
        <f>((10000/3)*$B$2)*$B$6</f>
        <v>784.35186666666664</v>
      </c>
      <c r="CE116" s="13">
        <f t="shared" ref="CE116:CF116" si="212">((10000/3)*$B$2)*$B$6</f>
        <v>784.35186666666664</v>
      </c>
      <c r="CF116" s="13">
        <f t="shared" si="212"/>
        <v>784.35186666666664</v>
      </c>
      <c r="CG116" s="13">
        <f>((600000/7)*$B$2)*$B$6</f>
        <v>20169.047999999995</v>
      </c>
      <c r="CH116" s="13">
        <f t="shared" ref="CH116:CM116" si="213">((600000/7)*$B$2)*$B$6</f>
        <v>20169.047999999995</v>
      </c>
      <c r="CI116" s="13">
        <f t="shared" si="213"/>
        <v>20169.047999999995</v>
      </c>
      <c r="CJ116" s="13">
        <f t="shared" si="213"/>
        <v>20169.047999999995</v>
      </c>
      <c r="CK116" s="13">
        <f t="shared" si="213"/>
        <v>20169.047999999995</v>
      </c>
      <c r="CL116" s="13">
        <f t="shared" si="213"/>
        <v>20169.047999999995</v>
      </c>
      <c r="CM116" s="13">
        <f t="shared" si="213"/>
        <v>20169.047999999995</v>
      </c>
      <c r="CN116" s="13">
        <f>((17500/10)*$B$2)*$B$6</f>
        <v>411.78472999999997</v>
      </c>
      <c r="CO116" s="13">
        <f t="shared" ref="CO116:CW116" si="214">((17500/10)*$B$2)*$B$6</f>
        <v>411.78472999999997</v>
      </c>
      <c r="CP116" s="13">
        <f t="shared" si="214"/>
        <v>411.78472999999997</v>
      </c>
      <c r="CQ116" s="13">
        <f t="shared" si="214"/>
        <v>411.78472999999997</v>
      </c>
      <c r="CR116" s="13">
        <f t="shared" si="214"/>
        <v>411.78472999999997</v>
      </c>
      <c r="CS116" s="13">
        <f t="shared" si="214"/>
        <v>411.78472999999997</v>
      </c>
      <c r="CT116" s="13">
        <f t="shared" si="214"/>
        <v>411.78472999999997</v>
      </c>
      <c r="CU116" s="13">
        <f t="shared" si="214"/>
        <v>411.78472999999997</v>
      </c>
      <c r="CV116" s="13">
        <f t="shared" si="214"/>
        <v>411.78472999999997</v>
      </c>
      <c r="CW116" s="13">
        <f t="shared" si="214"/>
        <v>411.78472999999997</v>
      </c>
      <c r="CX116" s="13">
        <f>((920000/10)*$B$2)*$B$6</f>
        <v>21648.111519999999</v>
      </c>
      <c r="CY116" s="13">
        <f t="shared" si="200"/>
        <v>21648.111519999999</v>
      </c>
      <c r="CZ116" s="13">
        <f t="shared" si="200"/>
        <v>21648.111519999999</v>
      </c>
      <c r="DA116" s="13">
        <f t="shared" si="200"/>
        <v>21648.111519999999</v>
      </c>
      <c r="DB116" s="13">
        <f t="shared" si="200"/>
        <v>21648.111519999999</v>
      </c>
      <c r="DC116" s="13">
        <f t="shared" si="200"/>
        <v>21648.111519999999</v>
      </c>
      <c r="DD116" s="13">
        <f t="shared" si="200"/>
        <v>21648.111519999999</v>
      </c>
      <c r="DE116" s="13">
        <f t="shared" si="200"/>
        <v>21648.111519999999</v>
      </c>
      <c r="DF116" s="13">
        <f t="shared" si="200"/>
        <v>21648.111519999999</v>
      </c>
      <c r="DG116" s="13">
        <f t="shared" si="200"/>
        <v>21648.111519999999</v>
      </c>
      <c r="DH116" s="13">
        <f>((36000/17)*$B$2)*$B$6</f>
        <v>498.29412705882345</v>
      </c>
      <c r="DI116" s="13">
        <f t="shared" si="201"/>
        <v>498.29412705882345</v>
      </c>
      <c r="DJ116" s="13">
        <f t="shared" si="201"/>
        <v>498.29412705882345</v>
      </c>
      <c r="DK116" s="13">
        <f t="shared" si="201"/>
        <v>498.29412705882345</v>
      </c>
      <c r="DL116" s="13">
        <f t="shared" si="201"/>
        <v>498.29412705882345</v>
      </c>
      <c r="DM116" s="13">
        <f t="shared" si="201"/>
        <v>498.29412705882345</v>
      </c>
      <c r="ED116" s="9" t="s">
        <v>129</v>
      </c>
      <c r="EE116" s="13">
        <f t="shared" si="191"/>
        <v>1.7894242588235292</v>
      </c>
      <c r="EF116" s="13">
        <f t="shared" si="192"/>
        <v>77.802564705882347</v>
      </c>
      <c r="EG116" s="13">
        <f t="shared" si="193"/>
        <v>498.29412705882345</v>
      </c>
      <c r="EH116" s="13">
        <f t="shared" si="194"/>
        <v>26.828470588235291</v>
      </c>
      <c r="EI116" s="13">
        <f t="shared" si="195"/>
        <v>125.19952941176469</v>
      </c>
      <c r="EJ116" s="13">
        <f t="shared" si="196"/>
        <v>868.23529411764696</v>
      </c>
      <c r="EK116" s="13">
        <f t="shared" si="196"/>
        <v>868.23529411764696</v>
      </c>
      <c r="EL116" s="13">
        <f t="shared" si="197"/>
        <v>163.65367058823526</v>
      </c>
      <c r="EO116" s="9" t="s">
        <v>133</v>
      </c>
      <c r="EP116" s="10">
        <f>EE115+'domanda giornaliera 5F0538'!EE115+'domanda giornaliera 5F0539'!EE115+'domanda giornaliera 5F0548'!EE115</f>
        <v>1.7894242588235292</v>
      </c>
      <c r="EQ116" s="10">
        <f>EF115+'domanda giornaliera 5F0538'!EF115+'domanda giornaliera 5F0539'!EF115+'domanda giornaliera 5F0548'!EF115</f>
        <v>77.802564705882347</v>
      </c>
      <c r="ER116" s="10">
        <f>EG115+'domanda giornaliera 5F0538'!EG115+'domanda giornaliera 5F0539'!EG115+'domanda giornaliera 5F0548'!EG115</f>
        <v>498.29412705882345</v>
      </c>
      <c r="ES116" s="10">
        <f>EH115+'domanda giornaliera 5F0538'!EH115+'domanda giornaliera 5F0539'!EH115+'domanda giornaliera 5F0548'!EH115</f>
        <v>26.828470588235291</v>
      </c>
      <c r="ET116" s="10">
        <f>EI115+'domanda giornaliera 5F0538'!EI115+'domanda giornaliera 5F0539'!EI115+'domanda giornaliera 5F0548'!EI115</f>
        <v>125.19952941176469</v>
      </c>
      <c r="EU116" s="10">
        <f>EJ115+'domanda giornaliera 5F0538'!EJ115+'domanda giornaliera 5F0539'!EJ115+'domanda giornaliera 5F0548'!EJ115</f>
        <v>868.23529411764696</v>
      </c>
      <c r="EV116" s="10">
        <f>EK115+'domanda giornaliera 5F0538'!EK115+'domanda giornaliera 5F0539'!EK115+'domanda giornaliera 5F0548'!EK115</f>
        <v>868.23529411764696</v>
      </c>
      <c r="EW116" s="10">
        <f>EL115+'domanda giornaliera 5F0538'!EL115+'domanda giornaliera 5F0539'!EL115+'domanda giornaliera 5F0548'!EL115</f>
        <v>163.65367058823526</v>
      </c>
    </row>
    <row r="117" spans="1:153" x14ac:dyDescent="0.25"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O117" s="9" t="s">
        <v>129</v>
      </c>
      <c r="EP117" s="10">
        <f>EE116+'domanda giornaliera 5F0538'!EE116+'domanda giornaliera 5F0539'!EE116+'domanda giornaliera 5F0548'!EE116</f>
        <v>1.7894242588235292</v>
      </c>
      <c r="EQ117" s="10">
        <f>EF116+'domanda giornaliera 5F0538'!EF116+'domanda giornaliera 5F0539'!EF116+'domanda giornaliera 5F0548'!EF116</f>
        <v>77.802564705882347</v>
      </c>
      <c r="ER117" s="10">
        <f>EG116+'domanda giornaliera 5F0538'!EG116+'domanda giornaliera 5F0539'!EG116+'domanda giornaliera 5F0548'!EG116</f>
        <v>498.29412705882345</v>
      </c>
      <c r="ES117" s="10">
        <f>EH116+'domanda giornaliera 5F0538'!EH116+'domanda giornaliera 5F0539'!EH116+'domanda giornaliera 5F0548'!EH116</f>
        <v>26.828470588235291</v>
      </c>
      <c r="ET117" s="10">
        <f>EI116+'domanda giornaliera 5F0538'!EI116+'domanda giornaliera 5F0539'!EI116+'domanda giornaliera 5F0548'!EI116</f>
        <v>125.19952941176469</v>
      </c>
      <c r="EU117" s="10">
        <f>EJ116+'domanda giornaliera 5F0538'!EJ116+'domanda giornaliera 5F0539'!EJ116+'domanda giornaliera 5F0548'!EJ116</f>
        <v>868.23529411764696</v>
      </c>
      <c r="EV117" s="10">
        <f>EK116+'domanda giornaliera 5F0538'!EK116+'domanda giornaliera 5F0539'!EK116+'domanda giornaliera 5F0548'!EK116</f>
        <v>868.23529411764696</v>
      </c>
      <c r="EW117" s="10">
        <f>EL116+'domanda giornaliera 5F0538'!EL116+'domanda giornaliera 5F0539'!EL116+'domanda giornaliera 5F0548'!EL116</f>
        <v>163.65367058823526</v>
      </c>
    </row>
    <row r="118" spans="1:153" x14ac:dyDescent="0.25">
      <c r="A118" s="16" t="s">
        <v>238</v>
      </c>
      <c r="B118" s="16" t="s">
        <v>15</v>
      </c>
      <c r="C118" s="9" t="s">
        <v>163</v>
      </c>
      <c r="D118" s="9" t="s">
        <v>164</v>
      </c>
      <c r="E118" s="9" t="s">
        <v>165</v>
      </c>
      <c r="F118" s="9" t="s">
        <v>166</v>
      </c>
      <c r="G118" s="9" t="s">
        <v>167</v>
      </c>
      <c r="H118" s="9" t="s">
        <v>168</v>
      </c>
      <c r="I118" s="9" t="s">
        <v>169</v>
      </c>
      <c r="J118" s="9" t="s">
        <v>170</v>
      </c>
      <c r="K118" s="9" t="s">
        <v>171</v>
      </c>
      <c r="L118" s="9" t="s">
        <v>172</v>
      </c>
      <c r="M118" s="9" t="s">
        <v>173</v>
      </c>
      <c r="N118" s="9" t="s">
        <v>174</v>
      </c>
      <c r="O118" s="9" t="s">
        <v>175</v>
      </c>
      <c r="P118" s="9" t="s">
        <v>176</v>
      </c>
      <c r="Q118" s="9" t="s">
        <v>177</v>
      </c>
      <c r="R118" s="9" t="s">
        <v>158</v>
      </c>
      <c r="S118" s="9" t="s">
        <v>159</v>
      </c>
      <c r="T118" s="9" t="s">
        <v>160</v>
      </c>
      <c r="U118" s="9" t="s">
        <v>161</v>
      </c>
      <c r="V118" s="9" t="s">
        <v>162</v>
      </c>
      <c r="W118" s="9" t="s">
        <v>40</v>
      </c>
      <c r="X118" s="9" t="s">
        <v>41</v>
      </c>
      <c r="Y118" s="9" t="s">
        <v>42</v>
      </c>
      <c r="Z118" s="9" t="s">
        <v>43</v>
      </c>
      <c r="AA118" s="9" t="s">
        <v>178</v>
      </c>
      <c r="AB118" s="9" t="s">
        <v>45</v>
      </c>
      <c r="AC118" s="9" t="s">
        <v>46</v>
      </c>
      <c r="AD118" s="9" t="s">
        <v>47</v>
      </c>
      <c r="AE118" s="9" t="s">
        <v>48</v>
      </c>
      <c r="AF118" s="9" t="s">
        <v>44</v>
      </c>
      <c r="AG118" s="9" t="s">
        <v>50</v>
      </c>
      <c r="AH118" s="9" t="s">
        <v>51</v>
      </c>
      <c r="AI118" s="9" t="s">
        <v>52</v>
      </c>
      <c r="AJ118" s="9" t="s">
        <v>53</v>
      </c>
      <c r="AK118" s="9" t="s">
        <v>49</v>
      </c>
      <c r="AL118" s="9" t="s">
        <v>55</v>
      </c>
      <c r="AM118" s="9" t="s">
        <v>56</v>
      </c>
      <c r="AN118" s="9" t="s">
        <v>57</v>
      </c>
      <c r="AO118" s="9" t="s">
        <v>58</v>
      </c>
      <c r="AP118" s="9" t="s">
        <v>54</v>
      </c>
      <c r="AQ118" s="9" t="s">
        <v>60</v>
      </c>
      <c r="AR118" s="9" t="s">
        <v>61</v>
      </c>
      <c r="AS118" s="9" t="s">
        <v>62</v>
      </c>
      <c r="AT118" s="9" t="s">
        <v>63</v>
      </c>
      <c r="AU118" s="9" t="s">
        <v>59</v>
      </c>
      <c r="AV118" s="9" t="s">
        <v>65</v>
      </c>
      <c r="AW118" s="9" t="s">
        <v>66</v>
      </c>
      <c r="AX118" s="9" t="s">
        <v>67</v>
      </c>
      <c r="AY118" s="9" t="s">
        <v>68</v>
      </c>
      <c r="AZ118" s="9" t="s">
        <v>64</v>
      </c>
      <c r="BA118" s="9" t="s">
        <v>70</v>
      </c>
      <c r="BB118" s="9" t="s">
        <v>71</v>
      </c>
      <c r="BC118" s="9" t="s">
        <v>72</v>
      </c>
      <c r="BD118" s="9" t="s">
        <v>73</v>
      </c>
      <c r="BE118" s="9" t="s">
        <v>69</v>
      </c>
      <c r="BF118" s="9" t="s">
        <v>75</v>
      </c>
      <c r="BG118" s="9" t="s">
        <v>76</v>
      </c>
      <c r="BH118" s="9" t="s">
        <v>77</v>
      </c>
      <c r="BI118" s="9" t="s">
        <v>78</v>
      </c>
      <c r="BJ118" s="9" t="s">
        <v>74</v>
      </c>
      <c r="BK118" s="9" t="s">
        <v>80</v>
      </c>
      <c r="BL118" s="9" t="s">
        <v>81</v>
      </c>
      <c r="BM118" s="9" t="s">
        <v>82</v>
      </c>
      <c r="BN118" s="9" t="s">
        <v>83</v>
      </c>
      <c r="BO118" s="9" t="s">
        <v>79</v>
      </c>
      <c r="BP118" s="9" t="s">
        <v>85</v>
      </c>
      <c r="BQ118" s="9" t="s">
        <v>86</v>
      </c>
      <c r="BR118" s="9" t="s">
        <v>87</v>
      </c>
      <c r="BS118" s="9" t="s">
        <v>88</v>
      </c>
      <c r="BT118" s="9" t="s">
        <v>84</v>
      </c>
      <c r="BU118" s="9" t="s">
        <v>90</v>
      </c>
      <c r="BV118" s="9" t="s">
        <v>91</v>
      </c>
      <c r="BW118" s="9" t="s">
        <v>92</v>
      </c>
      <c r="BX118" s="9" t="s">
        <v>93</v>
      </c>
      <c r="BY118" s="9" t="s">
        <v>89</v>
      </c>
      <c r="BZ118" s="9" t="s">
        <v>95</v>
      </c>
      <c r="CA118" s="9" t="s">
        <v>96</v>
      </c>
      <c r="CB118" s="9" t="s">
        <v>97</v>
      </c>
      <c r="CC118" s="9" t="s">
        <v>98</v>
      </c>
      <c r="CD118" s="9" t="s">
        <v>94</v>
      </c>
      <c r="CE118" s="9" t="s">
        <v>100</v>
      </c>
      <c r="CF118" s="9" t="s">
        <v>101</v>
      </c>
      <c r="CG118" s="9" t="s">
        <v>102</v>
      </c>
      <c r="CH118" s="9" t="s">
        <v>103</v>
      </c>
      <c r="CI118" s="9" t="s">
        <v>99</v>
      </c>
      <c r="CJ118" s="9" t="s">
        <v>105</v>
      </c>
      <c r="CK118" s="9" t="s">
        <v>106</v>
      </c>
      <c r="CL118" s="9" t="s">
        <v>107</v>
      </c>
      <c r="CM118" s="9" t="s">
        <v>108</v>
      </c>
      <c r="CN118" s="9" t="s">
        <v>104</v>
      </c>
      <c r="CO118" s="9" t="s">
        <v>110</v>
      </c>
      <c r="CP118" s="9" t="s">
        <v>111</v>
      </c>
      <c r="CQ118" s="9" t="s">
        <v>112</v>
      </c>
      <c r="CR118" s="9" t="s">
        <v>113</v>
      </c>
      <c r="CS118" s="9" t="s">
        <v>109</v>
      </c>
      <c r="CT118" s="9" t="s">
        <v>115</v>
      </c>
      <c r="CU118" s="9" t="s">
        <v>116</v>
      </c>
      <c r="CV118" s="9" t="s">
        <v>117</v>
      </c>
      <c r="CW118" s="9" t="s">
        <v>118</v>
      </c>
      <c r="CX118" s="9" t="s">
        <v>114</v>
      </c>
      <c r="CY118" s="9" t="s">
        <v>120</v>
      </c>
      <c r="CZ118" s="9" t="s">
        <v>121</v>
      </c>
      <c r="DA118" s="9" t="s">
        <v>122</v>
      </c>
      <c r="DB118" s="9" t="s">
        <v>123</v>
      </c>
      <c r="DC118" s="9" t="s">
        <v>119</v>
      </c>
      <c r="DD118" s="9" t="s">
        <v>125</v>
      </c>
      <c r="DE118" s="9" t="s">
        <v>126</v>
      </c>
      <c r="DF118" s="9" t="s">
        <v>127</v>
      </c>
      <c r="DG118" s="9" t="s">
        <v>128</v>
      </c>
      <c r="DH118" s="9" t="s">
        <v>124</v>
      </c>
      <c r="DI118" s="9" t="s">
        <v>130</v>
      </c>
      <c r="DJ118" s="9" t="s">
        <v>131</v>
      </c>
      <c r="DK118" s="9" t="s">
        <v>132</v>
      </c>
      <c r="DL118" s="9" t="s">
        <v>133</v>
      </c>
      <c r="DM118" s="9" t="s">
        <v>129</v>
      </c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O118" s="4"/>
      <c r="EP118" s="4"/>
      <c r="EQ118" s="4"/>
      <c r="ER118" s="4"/>
      <c r="ES118" s="4"/>
      <c r="ET118" s="4"/>
      <c r="EU118" s="4"/>
      <c r="EV118" s="4"/>
      <c r="EW118" s="4"/>
    </row>
    <row r="119" spans="1:153" x14ac:dyDescent="0.25">
      <c r="A119" s="13"/>
      <c r="B119" s="13"/>
      <c r="C119" s="13">
        <f>((716000/11)*$B$2)*$B$7</f>
        <v>3848.3047272727267</v>
      </c>
      <c r="D119" s="13">
        <f t="shared" ref="D119:M119" si="215">((716000/11)*$B$2)*$B$7</f>
        <v>3848.3047272727267</v>
      </c>
      <c r="E119" s="13">
        <f t="shared" si="215"/>
        <v>3848.3047272727267</v>
      </c>
      <c r="F119" s="13">
        <f t="shared" si="215"/>
        <v>3848.3047272727267</v>
      </c>
      <c r="G119" s="13">
        <f t="shared" si="215"/>
        <v>3848.3047272727267</v>
      </c>
      <c r="H119" s="13">
        <f t="shared" si="215"/>
        <v>3848.3047272727267</v>
      </c>
      <c r="I119" s="13">
        <f t="shared" si="215"/>
        <v>3848.3047272727267</v>
      </c>
      <c r="J119" s="13">
        <f t="shared" si="215"/>
        <v>3848.3047272727267</v>
      </c>
      <c r="K119" s="13">
        <f t="shared" si="215"/>
        <v>3848.3047272727267</v>
      </c>
      <c r="L119" s="13">
        <f t="shared" si="215"/>
        <v>3848.3047272727267</v>
      </c>
      <c r="M119" s="13">
        <f t="shared" si="215"/>
        <v>3848.3047272727267</v>
      </c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O119" s="4"/>
      <c r="EP119" s="4"/>
      <c r="EQ119" s="4"/>
      <c r="ER119" s="4"/>
      <c r="ES119" s="4"/>
      <c r="ET119" s="4"/>
      <c r="EU119" s="4"/>
      <c r="EV119" s="4"/>
      <c r="EW119" s="4"/>
    </row>
    <row r="120" spans="1:153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>
        <f>(7200*$B$2)*$B$7</f>
        <v>425.67840000000001</v>
      </c>
      <c r="O120" s="13">
        <f t="shared" ref="O120:W120" si="216">(7200*$B$2)*$B$7</f>
        <v>425.67840000000001</v>
      </c>
      <c r="P120" s="13">
        <f t="shared" si="216"/>
        <v>425.67840000000001</v>
      </c>
      <c r="Q120" s="13">
        <f t="shared" si="216"/>
        <v>425.67840000000001</v>
      </c>
      <c r="R120" s="13">
        <f t="shared" si="216"/>
        <v>425.67840000000001</v>
      </c>
      <c r="S120" s="13">
        <f t="shared" si="216"/>
        <v>425.67840000000001</v>
      </c>
      <c r="T120" s="13">
        <f t="shared" si="216"/>
        <v>425.67840000000001</v>
      </c>
      <c r="U120" s="13">
        <f t="shared" si="216"/>
        <v>425.67840000000001</v>
      </c>
      <c r="V120" s="13">
        <f t="shared" si="216"/>
        <v>425.67840000000001</v>
      </c>
      <c r="W120" s="13">
        <f t="shared" si="216"/>
        <v>425.67840000000001</v>
      </c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O120" s="4"/>
      <c r="EP120" s="4"/>
      <c r="EQ120" s="4"/>
      <c r="ER120" s="4"/>
      <c r="ES120" s="4"/>
      <c r="ET120" s="4"/>
      <c r="EU120" s="4"/>
      <c r="EV120" s="4"/>
      <c r="EW120" s="4"/>
    </row>
    <row r="121" spans="1:153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>
        <f>((121500/10)*$B$2)*$B$7</f>
        <v>718.33229999999992</v>
      </c>
      <c r="Y121" s="13">
        <f t="shared" ref="Y121:AG121" si="217">((121500/10)*$B$2)*$B$7</f>
        <v>718.33229999999992</v>
      </c>
      <c r="Z121" s="13">
        <f t="shared" si="217"/>
        <v>718.33229999999992</v>
      </c>
      <c r="AA121" s="13">
        <f t="shared" si="217"/>
        <v>718.33229999999992</v>
      </c>
      <c r="AB121" s="13">
        <f t="shared" si="217"/>
        <v>718.33229999999992</v>
      </c>
      <c r="AC121" s="13">
        <f t="shared" si="217"/>
        <v>718.33229999999992</v>
      </c>
      <c r="AD121" s="13">
        <f t="shared" si="217"/>
        <v>718.33229999999992</v>
      </c>
      <c r="AE121" s="13">
        <f t="shared" si="217"/>
        <v>718.33229999999992</v>
      </c>
      <c r="AF121" s="13">
        <f t="shared" si="217"/>
        <v>718.33229999999992</v>
      </c>
      <c r="AG121" s="13">
        <f t="shared" si="217"/>
        <v>718.33229999999992</v>
      </c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O121" s="4"/>
      <c r="EP121" s="4"/>
      <c r="EQ121" s="4"/>
      <c r="ER121" s="4"/>
      <c r="ES121" s="4"/>
      <c r="ET121" s="4"/>
      <c r="EU121" s="4"/>
      <c r="EV121" s="4"/>
      <c r="EW121" s="4"/>
    </row>
    <row r="122" spans="1:153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>
        <f>((16000/8)*$B$2)*$B$7</f>
        <v>118.244</v>
      </c>
      <c r="AI122" s="13">
        <f t="shared" ref="AI122:AO122" si="218">((16000/8)*$B$2)*$B$7</f>
        <v>118.244</v>
      </c>
      <c r="AJ122" s="13">
        <f t="shared" si="218"/>
        <v>118.244</v>
      </c>
      <c r="AK122" s="13">
        <f t="shared" si="218"/>
        <v>118.244</v>
      </c>
      <c r="AL122" s="13">
        <f t="shared" si="218"/>
        <v>118.244</v>
      </c>
      <c r="AM122" s="13">
        <f t="shared" si="218"/>
        <v>118.244</v>
      </c>
      <c r="AN122" s="13">
        <f t="shared" si="218"/>
        <v>118.244</v>
      </c>
      <c r="AO122" s="13">
        <f t="shared" si="218"/>
        <v>118.244</v>
      </c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O122" s="4"/>
      <c r="EP122" s="4"/>
      <c r="EQ122" s="4"/>
      <c r="ER122" s="4"/>
      <c r="ES122" s="4"/>
      <c r="ET122" s="4"/>
      <c r="EU122" s="4"/>
      <c r="EV122" s="4"/>
      <c r="EW122" s="4"/>
    </row>
    <row r="123" spans="1:153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>
        <f>((700000/6)*$B$2)*$B$7</f>
        <v>6897.5666666666666</v>
      </c>
      <c r="AQ123" s="13">
        <f t="shared" ref="AQ123:AU123" si="219">((700000/6)*$B$2)*$B$7</f>
        <v>6897.5666666666666</v>
      </c>
      <c r="AR123" s="13">
        <f t="shared" si="219"/>
        <v>6897.5666666666666</v>
      </c>
      <c r="AS123" s="13">
        <f t="shared" si="219"/>
        <v>6897.5666666666666</v>
      </c>
      <c r="AT123" s="13">
        <f t="shared" si="219"/>
        <v>6897.5666666666666</v>
      </c>
      <c r="AU123" s="13">
        <f t="shared" si="219"/>
        <v>6897.5666666666666</v>
      </c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O123" s="4"/>
      <c r="EP123" s="4"/>
      <c r="EQ123" s="4"/>
      <c r="ER123" s="4"/>
      <c r="ES123" s="4"/>
      <c r="ET123" s="4"/>
      <c r="EU123" s="4"/>
      <c r="EV123" s="4"/>
      <c r="EW123" s="4"/>
    </row>
    <row r="124" spans="1:153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>
        <f>((120000/4)*$B$2)*$B$7</f>
        <v>1773.6599999999999</v>
      </c>
      <c r="AW124" s="13">
        <f t="shared" ref="AW124:AY124" si="220">((120000/4)*$B$2)*$B$7</f>
        <v>1773.6599999999999</v>
      </c>
      <c r="AX124" s="13">
        <f t="shared" si="220"/>
        <v>1773.6599999999999</v>
      </c>
      <c r="AY124" s="13">
        <f t="shared" si="220"/>
        <v>1773.6599999999999</v>
      </c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O124" s="4"/>
      <c r="EP124" s="4"/>
      <c r="EQ124" s="4"/>
      <c r="ER124" s="4"/>
      <c r="ES124" s="4"/>
      <c r="ET124" s="4"/>
      <c r="EU124" s="4"/>
      <c r="EV124" s="4"/>
      <c r="EW124" s="4"/>
    </row>
    <row r="125" spans="1:153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>
        <f>((16000/10)*$B$2)*$B$7</f>
        <v>94.595199999999991</v>
      </c>
      <c r="BA125" s="13">
        <f t="shared" ref="BA125:BI125" si="221">((16000/10)*$B$2)*$B$7</f>
        <v>94.595199999999991</v>
      </c>
      <c r="BB125" s="13">
        <f t="shared" si="221"/>
        <v>94.595199999999991</v>
      </c>
      <c r="BC125" s="13">
        <f t="shared" si="221"/>
        <v>94.595199999999991</v>
      </c>
      <c r="BD125" s="13">
        <f t="shared" si="221"/>
        <v>94.595199999999991</v>
      </c>
      <c r="BE125" s="13">
        <f t="shared" si="221"/>
        <v>94.595199999999991</v>
      </c>
      <c r="BF125" s="13">
        <f t="shared" si="221"/>
        <v>94.595199999999991</v>
      </c>
      <c r="BG125" s="13">
        <f t="shared" si="221"/>
        <v>94.595199999999991</v>
      </c>
      <c r="BH125" s="13">
        <f t="shared" si="221"/>
        <v>94.595199999999991</v>
      </c>
      <c r="BI125" s="13">
        <f t="shared" si="221"/>
        <v>94.595199999999991</v>
      </c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  <c r="CU125" s="13"/>
      <c r="CV125" s="13"/>
      <c r="CW125" s="13"/>
      <c r="CX125" s="13"/>
      <c r="CY125" s="13"/>
      <c r="CZ125" s="13"/>
      <c r="DA125" s="13"/>
      <c r="DB125" s="13"/>
      <c r="DC125" s="13"/>
      <c r="DD125" s="13"/>
      <c r="DE125" s="13"/>
      <c r="DF125" s="13"/>
      <c r="DG125" s="13"/>
      <c r="DH125" s="13"/>
      <c r="DI125" s="13"/>
      <c r="DJ125" s="13"/>
      <c r="DK125" s="13"/>
      <c r="DL125" s="13"/>
      <c r="DM125" s="13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O125" s="4"/>
      <c r="EP125" s="4"/>
      <c r="EQ125" s="4"/>
      <c r="ER125" s="4"/>
      <c r="ES125" s="4"/>
      <c r="ET125" s="4"/>
      <c r="EU125" s="4"/>
      <c r="EV125" s="4"/>
      <c r="EW125" s="4"/>
    </row>
    <row r="126" spans="1:153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>
        <f>((726000/58)*$B$2)*$B$7</f>
        <v>740.04434482758609</v>
      </c>
      <c r="BK126" s="13">
        <f t="shared" ref="BK126:BQ126" si="222">((726000/58)*$B$2)*$B$7</f>
        <v>740.04434482758609</v>
      </c>
      <c r="BL126" s="13">
        <f t="shared" si="222"/>
        <v>740.04434482758609</v>
      </c>
      <c r="BM126" s="13">
        <f t="shared" si="222"/>
        <v>740.04434482758609</v>
      </c>
      <c r="BN126" s="13">
        <f t="shared" si="222"/>
        <v>740.04434482758609</v>
      </c>
      <c r="BO126" s="13">
        <f t="shared" si="222"/>
        <v>740.04434482758609</v>
      </c>
      <c r="BP126" s="13">
        <f t="shared" si="222"/>
        <v>740.04434482758609</v>
      </c>
      <c r="BQ126" s="13">
        <f t="shared" si="222"/>
        <v>740.04434482758609</v>
      </c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  <c r="CU126" s="13"/>
      <c r="CV126" s="13"/>
      <c r="CW126" s="13"/>
      <c r="CX126" s="13"/>
      <c r="CY126" s="13"/>
      <c r="CZ126" s="13"/>
      <c r="DA126" s="13"/>
      <c r="DB126" s="13"/>
      <c r="DC126" s="13"/>
      <c r="DD126" s="13"/>
      <c r="DE126" s="13"/>
      <c r="DF126" s="13"/>
      <c r="DG126" s="13"/>
      <c r="DH126" s="13"/>
      <c r="DI126" s="13"/>
      <c r="DJ126" s="13"/>
      <c r="DK126" s="13"/>
      <c r="DL126" s="13"/>
      <c r="DM126" s="13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O126" s="4"/>
      <c r="EP126" s="4"/>
      <c r="EQ126" s="4"/>
      <c r="ER126" s="4"/>
      <c r="ES126" s="4"/>
      <c r="ET126" s="4"/>
      <c r="EU126" s="4"/>
      <c r="EV126" s="4"/>
      <c r="EW126" s="4"/>
    </row>
    <row r="127" spans="1:153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>
        <f>((16000/7)*$B$2)*$B$7</f>
        <v>135.136</v>
      </c>
      <c r="BS127" s="13">
        <f t="shared" ref="BS127:BX127" si="223">((16000/7)*$B$2)*$B$7</f>
        <v>135.136</v>
      </c>
      <c r="BT127" s="13">
        <f t="shared" si="223"/>
        <v>135.136</v>
      </c>
      <c r="BU127" s="13">
        <f t="shared" si="223"/>
        <v>135.136</v>
      </c>
      <c r="BV127" s="13">
        <f t="shared" si="223"/>
        <v>135.136</v>
      </c>
      <c r="BW127" s="13">
        <f t="shared" si="223"/>
        <v>135.136</v>
      </c>
      <c r="BX127" s="13">
        <f t="shared" si="223"/>
        <v>135.136</v>
      </c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  <c r="CU127" s="13"/>
      <c r="CV127" s="13"/>
      <c r="CW127" s="13"/>
      <c r="CX127" s="13"/>
      <c r="CY127" s="13"/>
      <c r="CZ127" s="13"/>
      <c r="DA127" s="13"/>
      <c r="DB127" s="13"/>
      <c r="DC127" s="13"/>
      <c r="DD127" s="13"/>
      <c r="DE127" s="13"/>
      <c r="DF127" s="13"/>
      <c r="DG127" s="13"/>
      <c r="DH127" s="13"/>
      <c r="DI127" s="13"/>
      <c r="DJ127" s="13"/>
      <c r="DK127" s="13"/>
      <c r="DL127" s="13"/>
      <c r="DM127" s="13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O127" s="4"/>
      <c r="EP127" s="4"/>
      <c r="EQ127" s="4"/>
      <c r="ER127" s="4"/>
      <c r="ES127" s="4"/>
      <c r="ET127" s="4"/>
      <c r="EU127" s="4"/>
      <c r="EV127" s="4"/>
      <c r="EW127" s="4"/>
    </row>
    <row r="128" spans="1:153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>
        <f>((180000/5)*$B$2)*$B$7</f>
        <v>2128.3919999999998</v>
      </c>
      <c r="BZ128" s="13">
        <f t="shared" ref="BZ128:CC128" si="224">((180000/5)*$B$2)*$B$7</f>
        <v>2128.3919999999998</v>
      </c>
      <c r="CA128" s="13">
        <f t="shared" si="224"/>
        <v>2128.3919999999998</v>
      </c>
      <c r="CB128" s="13">
        <f t="shared" si="224"/>
        <v>2128.3919999999998</v>
      </c>
      <c r="CC128" s="13">
        <f t="shared" si="224"/>
        <v>2128.3919999999998</v>
      </c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  <c r="CU128" s="13"/>
      <c r="CV128" s="13"/>
      <c r="CW128" s="13"/>
      <c r="CX128" s="13"/>
      <c r="CY128" s="13"/>
      <c r="CZ128" s="13"/>
      <c r="DA128" s="13"/>
      <c r="DB128" s="13"/>
      <c r="DC128" s="13"/>
      <c r="DD128" s="13"/>
      <c r="DE128" s="13"/>
      <c r="DF128" s="13"/>
      <c r="DG128" s="13"/>
      <c r="DH128" s="13"/>
      <c r="DI128" s="13"/>
      <c r="DJ128" s="13"/>
      <c r="DK128" s="13"/>
      <c r="DL128" s="13"/>
      <c r="DM128" s="13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O128" s="4"/>
      <c r="EP128" s="4"/>
      <c r="EQ128" s="4"/>
      <c r="ER128" s="4"/>
      <c r="ES128" s="4"/>
      <c r="ET128" s="4"/>
      <c r="EU128" s="4"/>
      <c r="EV128" s="4"/>
      <c r="EW128" s="4"/>
    </row>
    <row r="129" spans="1:153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>
        <f>((10000/3)*$B$2)*$B$7</f>
        <v>197.07333333333332</v>
      </c>
      <c r="CE129" s="13">
        <f t="shared" ref="CE129:CF129" si="225">((10000/3)*$B$2)*$B$7</f>
        <v>197.07333333333332</v>
      </c>
      <c r="CF129" s="13">
        <f t="shared" si="225"/>
        <v>197.07333333333332</v>
      </c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  <c r="CU129" s="13"/>
      <c r="CV129" s="13"/>
      <c r="CW129" s="13"/>
      <c r="CX129" s="13"/>
      <c r="CY129" s="13"/>
      <c r="CZ129" s="13"/>
      <c r="DA129" s="13"/>
      <c r="DB129" s="13"/>
      <c r="DC129" s="13"/>
      <c r="DD129" s="13"/>
      <c r="DE129" s="13"/>
      <c r="DF129" s="13"/>
      <c r="DG129" s="13"/>
      <c r="DH129" s="13"/>
      <c r="DI129" s="13"/>
      <c r="DJ129" s="13"/>
      <c r="DK129" s="13"/>
      <c r="DL129" s="13"/>
      <c r="DM129" s="13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O129" s="4"/>
      <c r="EP129" s="4"/>
      <c r="EQ129" s="4"/>
      <c r="ER129" s="4"/>
      <c r="ES129" s="4"/>
      <c r="ET129" s="4"/>
      <c r="EU129" s="4"/>
      <c r="EV129" s="4"/>
      <c r="EW129" s="4"/>
    </row>
    <row r="130" spans="1:153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>
        <f>((600000/7)*$B$2)*$B$7</f>
        <v>5067.5999999999995</v>
      </c>
      <c r="CH130" s="13">
        <f t="shared" ref="CH130:CM130" si="226">((600000/7)*$B$2)*$B$7</f>
        <v>5067.5999999999995</v>
      </c>
      <c r="CI130" s="13">
        <f t="shared" si="226"/>
        <v>5067.5999999999995</v>
      </c>
      <c r="CJ130" s="13">
        <f t="shared" si="226"/>
        <v>5067.5999999999995</v>
      </c>
      <c r="CK130" s="13">
        <f t="shared" si="226"/>
        <v>5067.5999999999995</v>
      </c>
      <c r="CL130" s="13">
        <f t="shared" si="226"/>
        <v>5067.5999999999995</v>
      </c>
      <c r="CM130" s="13">
        <f t="shared" si="226"/>
        <v>5067.5999999999995</v>
      </c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O130" s="4"/>
      <c r="EP130" s="4"/>
      <c r="EQ130" s="4"/>
      <c r="ER130" s="4"/>
      <c r="ES130" s="4"/>
      <c r="ET130" s="4"/>
      <c r="EU130" s="4"/>
      <c r="EV130" s="4"/>
      <c r="EW130" s="4"/>
    </row>
    <row r="131" spans="1:153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>
        <f>((17500/10)*$B$2)*$B$7</f>
        <v>103.4635</v>
      </c>
      <c r="CO131" s="13">
        <f t="shared" ref="CO131:CW131" si="227">((17500/10)*$B$2)*$B$7</f>
        <v>103.4635</v>
      </c>
      <c r="CP131" s="13">
        <f t="shared" si="227"/>
        <v>103.4635</v>
      </c>
      <c r="CQ131" s="13">
        <f t="shared" si="227"/>
        <v>103.4635</v>
      </c>
      <c r="CR131" s="13">
        <f t="shared" si="227"/>
        <v>103.4635</v>
      </c>
      <c r="CS131" s="13">
        <f t="shared" si="227"/>
        <v>103.4635</v>
      </c>
      <c r="CT131" s="13">
        <f t="shared" si="227"/>
        <v>103.4635</v>
      </c>
      <c r="CU131" s="13">
        <f t="shared" si="227"/>
        <v>103.4635</v>
      </c>
      <c r="CV131" s="13">
        <f t="shared" si="227"/>
        <v>103.4635</v>
      </c>
      <c r="CW131" s="13">
        <f t="shared" si="227"/>
        <v>103.4635</v>
      </c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O131" s="4"/>
      <c r="EP131" s="4"/>
      <c r="EQ131" s="4"/>
      <c r="ER131" s="4"/>
      <c r="ES131" s="4"/>
      <c r="ET131" s="4"/>
      <c r="EU131" s="4"/>
      <c r="EV131" s="4"/>
      <c r="EW131" s="4"/>
    </row>
    <row r="132" spans="1:153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>
        <f>((920000/10)*$B$2)*$B$7</f>
        <v>5439.2240000000002</v>
      </c>
      <c r="CY132" s="13">
        <f t="shared" ref="CY132:DG134" si="228">((920000/10)*$B$2)*$B$7</f>
        <v>5439.2240000000002</v>
      </c>
      <c r="CZ132" s="13">
        <f t="shared" si="228"/>
        <v>5439.2240000000002</v>
      </c>
      <c r="DA132" s="13">
        <f t="shared" si="228"/>
        <v>5439.2240000000002</v>
      </c>
      <c r="DB132" s="13">
        <f t="shared" si="228"/>
        <v>5439.2240000000002</v>
      </c>
      <c r="DC132" s="13">
        <f t="shared" si="228"/>
        <v>5439.2240000000002</v>
      </c>
      <c r="DD132" s="13">
        <f t="shared" si="228"/>
        <v>5439.2240000000002</v>
      </c>
      <c r="DE132" s="13">
        <f t="shared" si="228"/>
        <v>5439.2240000000002</v>
      </c>
      <c r="DF132" s="13">
        <f t="shared" si="228"/>
        <v>5439.2240000000002</v>
      </c>
      <c r="DG132" s="13">
        <f t="shared" si="228"/>
        <v>5439.2240000000002</v>
      </c>
      <c r="DH132" s="13"/>
      <c r="DI132" s="13"/>
      <c r="DJ132" s="13"/>
      <c r="DK132" s="13"/>
      <c r="DL132" s="13"/>
      <c r="DM132" s="13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O132" s="4"/>
      <c r="EP132" s="4"/>
      <c r="EQ132" s="4"/>
      <c r="ER132" s="4"/>
      <c r="ES132" s="4"/>
      <c r="ET132" s="4"/>
      <c r="EU132" s="4"/>
      <c r="EV132" s="4"/>
      <c r="EW132" s="4"/>
    </row>
    <row r="133" spans="1:153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>
        <f>((36000/17)*$B$2)*$B$7</f>
        <v>125.19952941176469</v>
      </c>
      <c r="DI133" s="13">
        <f t="shared" ref="DI133:DM134" si="229">((36000/17)*$B$2)*$B$7</f>
        <v>125.19952941176469</v>
      </c>
      <c r="DJ133" s="13">
        <f t="shared" si="229"/>
        <v>125.19952941176469</v>
      </c>
      <c r="DK133" s="13">
        <f t="shared" si="229"/>
        <v>125.19952941176469</v>
      </c>
      <c r="DL133" s="13">
        <f t="shared" si="229"/>
        <v>125.19952941176469</v>
      </c>
      <c r="DM133" s="13">
        <f t="shared" si="229"/>
        <v>125.19952941176469</v>
      </c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P133" s="4"/>
      <c r="EQ133" s="4"/>
      <c r="ER133" s="4"/>
      <c r="ES133" s="4"/>
      <c r="ET133" s="4"/>
      <c r="EU133" s="4"/>
      <c r="EV133" s="4"/>
      <c r="EW133" s="4"/>
    </row>
    <row r="134" spans="1:153" s="4" customFormat="1" x14ac:dyDescent="0.25">
      <c r="A134" s="18"/>
      <c r="B134" s="18"/>
      <c r="C134" s="13">
        <f>((716000/11)*$B$2)*$B$7</f>
        <v>3848.3047272727267</v>
      </c>
      <c r="D134" s="13">
        <f t="shared" ref="D134:M134" si="230">((716000/11)*$B$2)*$B$7</f>
        <v>3848.3047272727267</v>
      </c>
      <c r="E134" s="13">
        <f t="shared" si="230"/>
        <v>3848.3047272727267</v>
      </c>
      <c r="F134" s="13">
        <f t="shared" si="230"/>
        <v>3848.3047272727267</v>
      </c>
      <c r="G134" s="13">
        <f t="shared" si="230"/>
        <v>3848.3047272727267</v>
      </c>
      <c r="H134" s="13">
        <f t="shared" si="230"/>
        <v>3848.3047272727267</v>
      </c>
      <c r="I134" s="13">
        <f t="shared" si="230"/>
        <v>3848.3047272727267</v>
      </c>
      <c r="J134" s="13">
        <f t="shared" si="230"/>
        <v>3848.3047272727267</v>
      </c>
      <c r="K134" s="13">
        <f t="shared" si="230"/>
        <v>3848.3047272727267</v>
      </c>
      <c r="L134" s="13">
        <f t="shared" si="230"/>
        <v>3848.3047272727267</v>
      </c>
      <c r="M134" s="13">
        <f t="shared" si="230"/>
        <v>3848.3047272727267</v>
      </c>
      <c r="N134" s="13">
        <f>(7200*$B$2)*$B$7</f>
        <v>425.67840000000001</v>
      </c>
      <c r="O134" s="13">
        <f t="shared" ref="O134:W134" si="231">(7200*$B$2)*$B$7</f>
        <v>425.67840000000001</v>
      </c>
      <c r="P134" s="13">
        <f t="shared" si="231"/>
        <v>425.67840000000001</v>
      </c>
      <c r="Q134" s="13">
        <f t="shared" si="231"/>
        <v>425.67840000000001</v>
      </c>
      <c r="R134" s="13">
        <f t="shared" si="231"/>
        <v>425.67840000000001</v>
      </c>
      <c r="S134" s="13">
        <f t="shared" si="231"/>
        <v>425.67840000000001</v>
      </c>
      <c r="T134" s="13">
        <f t="shared" si="231"/>
        <v>425.67840000000001</v>
      </c>
      <c r="U134" s="13">
        <f t="shared" si="231"/>
        <v>425.67840000000001</v>
      </c>
      <c r="V134" s="13">
        <f t="shared" si="231"/>
        <v>425.67840000000001</v>
      </c>
      <c r="W134" s="13">
        <f t="shared" si="231"/>
        <v>425.67840000000001</v>
      </c>
      <c r="X134" s="13">
        <f>((121500/10)*$B$2)*$B$7</f>
        <v>718.33229999999992</v>
      </c>
      <c r="Y134" s="13">
        <f t="shared" ref="Y134:AG134" si="232">((121500/10)*$B$2)*$B$7</f>
        <v>718.33229999999992</v>
      </c>
      <c r="Z134" s="13">
        <f t="shared" si="232"/>
        <v>718.33229999999992</v>
      </c>
      <c r="AA134" s="13">
        <f t="shared" si="232"/>
        <v>718.33229999999992</v>
      </c>
      <c r="AB134" s="13">
        <f t="shared" si="232"/>
        <v>718.33229999999992</v>
      </c>
      <c r="AC134" s="13">
        <f t="shared" si="232"/>
        <v>718.33229999999992</v>
      </c>
      <c r="AD134" s="13">
        <f t="shared" si="232"/>
        <v>718.33229999999992</v>
      </c>
      <c r="AE134" s="13">
        <f t="shared" si="232"/>
        <v>718.33229999999992</v>
      </c>
      <c r="AF134" s="13">
        <f t="shared" si="232"/>
        <v>718.33229999999992</v>
      </c>
      <c r="AG134" s="13">
        <f t="shared" si="232"/>
        <v>718.33229999999992</v>
      </c>
      <c r="AH134" s="13">
        <f>((16000/8)*$B$2)*$B$7</f>
        <v>118.244</v>
      </c>
      <c r="AI134" s="13">
        <f t="shared" ref="AI134:AO134" si="233">((16000/8)*$B$2)*$B$7</f>
        <v>118.244</v>
      </c>
      <c r="AJ134" s="13">
        <f t="shared" si="233"/>
        <v>118.244</v>
      </c>
      <c r="AK134" s="13">
        <f t="shared" si="233"/>
        <v>118.244</v>
      </c>
      <c r="AL134" s="13">
        <f t="shared" si="233"/>
        <v>118.244</v>
      </c>
      <c r="AM134" s="13">
        <f t="shared" si="233"/>
        <v>118.244</v>
      </c>
      <c r="AN134" s="13">
        <f t="shared" si="233"/>
        <v>118.244</v>
      </c>
      <c r="AO134" s="13">
        <f t="shared" si="233"/>
        <v>118.244</v>
      </c>
      <c r="AP134" s="13">
        <f>((700000/6)*$B$2)*$B$7</f>
        <v>6897.5666666666666</v>
      </c>
      <c r="AQ134" s="13">
        <f t="shared" ref="AQ134:AU134" si="234">((700000/6)*$B$2)*$B$7</f>
        <v>6897.5666666666666</v>
      </c>
      <c r="AR134" s="13">
        <f t="shared" si="234"/>
        <v>6897.5666666666666</v>
      </c>
      <c r="AS134" s="13">
        <f t="shared" si="234"/>
        <v>6897.5666666666666</v>
      </c>
      <c r="AT134" s="13">
        <f t="shared" si="234"/>
        <v>6897.5666666666666</v>
      </c>
      <c r="AU134" s="13">
        <f t="shared" si="234"/>
        <v>6897.5666666666666</v>
      </c>
      <c r="AV134" s="13">
        <f>((120000/4)*$B$2)*$B$7</f>
        <v>1773.6599999999999</v>
      </c>
      <c r="AW134" s="13">
        <f t="shared" ref="AW134:AY134" si="235">((120000/4)*$B$2)*$B$7</f>
        <v>1773.6599999999999</v>
      </c>
      <c r="AX134" s="13">
        <f t="shared" si="235"/>
        <v>1773.6599999999999</v>
      </c>
      <c r="AY134" s="13">
        <f t="shared" si="235"/>
        <v>1773.6599999999999</v>
      </c>
      <c r="AZ134" s="13">
        <f>((16000/10)*$B$2)*$B$7</f>
        <v>94.595199999999991</v>
      </c>
      <c r="BA134" s="13">
        <f t="shared" ref="BA134:BI134" si="236">((16000/10)*$B$2)*$B$7</f>
        <v>94.595199999999991</v>
      </c>
      <c r="BB134" s="13">
        <f t="shared" si="236"/>
        <v>94.595199999999991</v>
      </c>
      <c r="BC134" s="13">
        <f t="shared" si="236"/>
        <v>94.595199999999991</v>
      </c>
      <c r="BD134" s="13">
        <f t="shared" si="236"/>
        <v>94.595199999999991</v>
      </c>
      <c r="BE134" s="13">
        <f t="shared" si="236"/>
        <v>94.595199999999991</v>
      </c>
      <c r="BF134" s="13">
        <f t="shared" si="236"/>
        <v>94.595199999999991</v>
      </c>
      <c r="BG134" s="13">
        <f t="shared" si="236"/>
        <v>94.595199999999991</v>
      </c>
      <c r="BH134" s="13">
        <f t="shared" si="236"/>
        <v>94.595199999999991</v>
      </c>
      <c r="BI134" s="13">
        <f t="shared" si="236"/>
        <v>94.595199999999991</v>
      </c>
      <c r="BJ134" s="13">
        <f>((726000/58)*$B$2)*$B$7</f>
        <v>740.04434482758609</v>
      </c>
      <c r="BK134" s="13">
        <f t="shared" ref="BK134:BQ134" si="237">((726000/58)*$B$2)*$B$7</f>
        <v>740.04434482758609</v>
      </c>
      <c r="BL134" s="13">
        <f t="shared" si="237"/>
        <v>740.04434482758609</v>
      </c>
      <c r="BM134" s="13">
        <f t="shared" si="237"/>
        <v>740.04434482758609</v>
      </c>
      <c r="BN134" s="13">
        <f t="shared" si="237"/>
        <v>740.04434482758609</v>
      </c>
      <c r="BO134" s="13">
        <f t="shared" si="237"/>
        <v>740.04434482758609</v>
      </c>
      <c r="BP134" s="13">
        <f t="shared" si="237"/>
        <v>740.04434482758609</v>
      </c>
      <c r="BQ134" s="13">
        <f t="shared" si="237"/>
        <v>740.04434482758609</v>
      </c>
      <c r="BR134" s="13">
        <f>((16000/7)*$B$2)*$B$7</f>
        <v>135.136</v>
      </c>
      <c r="BS134" s="13">
        <f t="shared" ref="BS134:BX134" si="238">((16000/7)*$B$2)*$B$7</f>
        <v>135.136</v>
      </c>
      <c r="BT134" s="13">
        <f t="shared" si="238"/>
        <v>135.136</v>
      </c>
      <c r="BU134" s="13">
        <f t="shared" si="238"/>
        <v>135.136</v>
      </c>
      <c r="BV134" s="13">
        <f t="shared" si="238"/>
        <v>135.136</v>
      </c>
      <c r="BW134" s="13">
        <f t="shared" si="238"/>
        <v>135.136</v>
      </c>
      <c r="BX134" s="13">
        <f t="shared" si="238"/>
        <v>135.136</v>
      </c>
      <c r="BY134" s="13">
        <f>((180000/5)*$B$2)*$B$7</f>
        <v>2128.3919999999998</v>
      </c>
      <c r="BZ134" s="13">
        <f t="shared" ref="BZ134:CC134" si="239">((180000/5)*$B$2)*$B$7</f>
        <v>2128.3919999999998</v>
      </c>
      <c r="CA134" s="13">
        <f t="shared" si="239"/>
        <v>2128.3919999999998</v>
      </c>
      <c r="CB134" s="13">
        <f t="shared" si="239"/>
        <v>2128.3919999999998</v>
      </c>
      <c r="CC134" s="13">
        <f t="shared" si="239"/>
        <v>2128.3919999999998</v>
      </c>
      <c r="CD134" s="13">
        <f>((10000/3)*$B$2)*$B$7</f>
        <v>197.07333333333332</v>
      </c>
      <c r="CE134" s="13">
        <f t="shared" ref="CE134:CF134" si="240">((10000/3)*$B$2)*$B$7</f>
        <v>197.07333333333332</v>
      </c>
      <c r="CF134" s="13">
        <f t="shared" si="240"/>
        <v>197.07333333333332</v>
      </c>
      <c r="CG134" s="13">
        <f>((600000/7)*$B$2)*$B$7</f>
        <v>5067.5999999999995</v>
      </c>
      <c r="CH134" s="13">
        <f t="shared" ref="CH134:CM134" si="241">((600000/7)*$B$2)*$B$7</f>
        <v>5067.5999999999995</v>
      </c>
      <c r="CI134" s="13">
        <f t="shared" si="241"/>
        <v>5067.5999999999995</v>
      </c>
      <c r="CJ134" s="13">
        <f t="shared" si="241"/>
        <v>5067.5999999999995</v>
      </c>
      <c r="CK134" s="13">
        <f t="shared" si="241"/>
        <v>5067.5999999999995</v>
      </c>
      <c r="CL134" s="13">
        <f t="shared" si="241"/>
        <v>5067.5999999999995</v>
      </c>
      <c r="CM134" s="13">
        <f t="shared" si="241"/>
        <v>5067.5999999999995</v>
      </c>
      <c r="CN134" s="13">
        <f>((17500/10)*$B$2)*$B$7</f>
        <v>103.4635</v>
      </c>
      <c r="CO134" s="13">
        <f t="shared" ref="CO134:CW134" si="242">((17500/10)*$B$2)*$B$7</f>
        <v>103.4635</v>
      </c>
      <c r="CP134" s="13">
        <f t="shared" si="242"/>
        <v>103.4635</v>
      </c>
      <c r="CQ134" s="13">
        <f t="shared" si="242"/>
        <v>103.4635</v>
      </c>
      <c r="CR134" s="13">
        <f t="shared" si="242"/>
        <v>103.4635</v>
      </c>
      <c r="CS134" s="13">
        <f t="shared" si="242"/>
        <v>103.4635</v>
      </c>
      <c r="CT134" s="13">
        <f t="shared" si="242"/>
        <v>103.4635</v>
      </c>
      <c r="CU134" s="13">
        <f t="shared" si="242"/>
        <v>103.4635</v>
      </c>
      <c r="CV134" s="13">
        <f t="shared" si="242"/>
        <v>103.4635</v>
      </c>
      <c r="CW134" s="13">
        <f t="shared" si="242"/>
        <v>103.4635</v>
      </c>
      <c r="CX134" s="13">
        <f>((920000/10)*$B$2)*$B$7</f>
        <v>5439.2240000000002</v>
      </c>
      <c r="CY134" s="13">
        <f t="shared" si="228"/>
        <v>5439.2240000000002</v>
      </c>
      <c r="CZ134" s="13">
        <f t="shared" si="228"/>
        <v>5439.2240000000002</v>
      </c>
      <c r="DA134" s="13">
        <f t="shared" si="228"/>
        <v>5439.2240000000002</v>
      </c>
      <c r="DB134" s="13">
        <f t="shared" si="228"/>
        <v>5439.2240000000002</v>
      </c>
      <c r="DC134" s="13">
        <f t="shared" si="228"/>
        <v>5439.2240000000002</v>
      </c>
      <c r="DD134" s="13">
        <f t="shared" si="228"/>
        <v>5439.2240000000002</v>
      </c>
      <c r="DE134" s="13">
        <f t="shared" si="228"/>
        <v>5439.2240000000002</v>
      </c>
      <c r="DF134" s="13">
        <f t="shared" si="228"/>
        <v>5439.2240000000002</v>
      </c>
      <c r="DG134" s="13">
        <f t="shared" si="228"/>
        <v>5439.2240000000002</v>
      </c>
      <c r="DH134" s="13">
        <f>((36000/17)*$B$2)*$B$7</f>
        <v>125.19952941176469</v>
      </c>
      <c r="DI134" s="13">
        <f t="shared" si="229"/>
        <v>125.19952941176469</v>
      </c>
      <c r="DJ134" s="13">
        <f t="shared" si="229"/>
        <v>125.19952941176469</v>
      </c>
      <c r="DK134" s="13">
        <f t="shared" si="229"/>
        <v>125.19952941176469</v>
      </c>
      <c r="DL134" s="13">
        <f t="shared" si="229"/>
        <v>125.19952941176469</v>
      </c>
      <c r="DM134" s="13">
        <f t="shared" si="229"/>
        <v>125.19952941176469</v>
      </c>
    </row>
    <row r="135" spans="1:153" x14ac:dyDescent="0.25"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</row>
    <row r="136" spans="1:153" x14ac:dyDescent="0.25">
      <c r="A136" s="16" t="s">
        <v>238</v>
      </c>
      <c r="B136" s="16" t="s">
        <v>16</v>
      </c>
      <c r="C136" s="9" t="s">
        <v>163</v>
      </c>
      <c r="D136" s="9" t="s">
        <v>164</v>
      </c>
      <c r="E136" s="9" t="s">
        <v>165</v>
      </c>
      <c r="F136" s="9" t="s">
        <v>166</v>
      </c>
      <c r="G136" s="9" t="s">
        <v>167</v>
      </c>
      <c r="H136" s="9" t="s">
        <v>168</v>
      </c>
      <c r="I136" s="9" t="s">
        <v>169</v>
      </c>
      <c r="J136" s="9" t="s">
        <v>170</v>
      </c>
      <c r="K136" s="9" t="s">
        <v>171</v>
      </c>
      <c r="L136" s="9" t="s">
        <v>172</v>
      </c>
      <c r="M136" s="9" t="s">
        <v>173</v>
      </c>
      <c r="N136" s="9" t="s">
        <v>174</v>
      </c>
      <c r="O136" s="9" t="s">
        <v>175</v>
      </c>
      <c r="P136" s="9" t="s">
        <v>176</v>
      </c>
      <c r="Q136" s="9" t="s">
        <v>177</v>
      </c>
      <c r="R136" s="9" t="s">
        <v>158</v>
      </c>
      <c r="S136" s="9" t="s">
        <v>159</v>
      </c>
      <c r="T136" s="9" t="s">
        <v>160</v>
      </c>
      <c r="U136" s="9" t="s">
        <v>161</v>
      </c>
      <c r="V136" s="9" t="s">
        <v>162</v>
      </c>
      <c r="W136" s="9" t="s">
        <v>40</v>
      </c>
      <c r="X136" s="9" t="s">
        <v>41</v>
      </c>
      <c r="Y136" s="9" t="s">
        <v>42</v>
      </c>
      <c r="Z136" s="9" t="s">
        <v>43</v>
      </c>
      <c r="AA136" s="9" t="s">
        <v>178</v>
      </c>
      <c r="AB136" s="9" t="s">
        <v>45</v>
      </c>
      <c r="AC136" s="9" t="s">
        <v>46</v>
      </c>
      <c r="AD136" s="9" t="s">
        <v>47</v>
      </c>
      <c r="AE136" s="9" t="s">
        <v>48</v>
      </c>
      <c r="AF136" s="9" t="s">
        <v>44</v>
      </c>
      <c r="AG136" s="9" t="s">
        <v>50</v>
      </c>
      <c r="AH136" s="9" t="s">
        <v>51</v>
      </c>
      <c r="AI136" s="9" t="s">
        <v>52</v>
      </c>
      <c r="AJ136" s="9" t="s">
        <v>53</v>
      </c>
      <c r="AK136" s="9" t="s">
        <v>49</v>
      </c>
      <c r="AL136" s="9" t="s">
        <v>55</v>
      </c>
      <c r="AM136" s="9" t="s">
        <v>56</v>
      </c>
      <c r="AN136" s="9" t="s">
        <v>57</v>
      </c>
      <c r="AO136" s="9" t="s">
        <v>58</v>
      </c>
      <c r="AP136" s="9" t="s">
        <v>54</v>
      </c>
      <c r="AQ136" s="9" t="s">
        <v>60</v>
      </c>
      <c r="AR136" s="9" t="s">
        <v>61</v>
      </c>
      <c r="AS136" s="9" t="s">
        <v>62</v>
      </c>
      <c r="AT136" s="9" t="s">
        <v>63</v>
      </c>
      <c r="AU136" s="9" t="s">
        <v>59</v>
      </c>
      <c r="AV136" s="9" t="s">
        <v>65</v>
      </c>
      <c r="AW136" s="9" t="s">
        <v>66</v>
      </c>
      <c r="AX136" s="9" t="s">
        <v>67</v>
      </c>
      <c r="AY136" s="9" t="s">
        <v>68</v>
      </c>
      <c r="AZ136" s="9" t="s">
        <v>64</v>
      </c>
      <c r="BA136" s="9" t="s">
        <v>70</v>
      </c>
      <c r="BB136" s="9" t="s">
        <v>71</v>
      </c>
      <c r="BC136" s="9" t="s">
        <v>72</v>
      </c>
      <c r="BD136" s="9" t="s">
        <v>73</v>
      </c>
      <c r="BE136" s="9" t="s">
        <v>69</v>
      </c>
      <c r="BF136" s="9" t="s">
        <v>75</v>
      </c>
      <c r="BG136" s="9" t="s">
        <v>76</v>
      </c>
      <c r="BH136" s="9" t="s">
        <v>77</v>
      </c>
      <c r="BI136" s="9" t="s">
        <v>78</v>
      </c>
      <c r="BJ136" s="9" t="s">
        <v>74</v>
      </c>
      <c r="BK136" s="9" t="s">
        <v>80</v>
      </c>
      <c r="BL136" s="9" t="s">
        <v>81</v>
      </c>
      <c r="BM136" s="9" t="s">
        <v>82</v>
      </c>
      <c r="BN136" s="9" t="s">
        <v>83</v>
      </c>
      <c r="BO136" s="9" t="s">
        <v>79</v>
      </c>
      <c r="BP136" s="9" t="s">
        <v>85</v>
      </c>
      <c r="BQ136" s="9" t="s">
        <v>86</v>
      </c>
      <c r="BR136" s="9" t="s">
        <v>87</v>
      </c>
      <c r="BS136" s="9" t="s">
        <v>88</v>
      </c>
      <c r="BT136" s="9" t="s">
        <v>84</v>
      </c>
      <c r="BU136" s="9" t="s">
        <v>90</v>
      </c>
      <c r="BV136" s="9" t="s">
        <v>91</v>
      </c>
      <c r="BW136" s="9" t="s">
        <v>92</v>
      </c>
      <c r="BX136" s="9" t="s">
        <v>93</v>
      </c>
      <c r="BY136" s="9" t="s">
        <v>89</v>
      </c>
      <c r="BZ136" s="9" t="s">
        <v>95</v>
      </c>
      <c r="CA136" s="9" t="s">
        <v>96</v>
      </c>
      <c r="CB136" s="9" t="s">
        <v>97</v>
      </c>
      <c r="CC136" s="9" t="s">
        <v>98</v>
      </c>
      <c r="CD136" s="9" t="s">
        <v>94</v>
      </c>
      <c r="CE136" s="9" t="s">
        <v>100</v>
      </c>
      <c r="CF136" s="9" t="s">
        <v>101</v>
      </c>
      <c r="CG136" s="9" t="s">
        <v>102</v>
      </c>
      <c r="CH136" s="9" t="s">
        <v>103</v>
      </c>
      <c r="CI136" s="9" t="s">
        <v>99</v>
      </c>
      <c r="CJ136" s="9" t="s">
        <v>105</v>
      </c>
      <c r="CK136" s="9" t="s">
        <v>106</v>
      </c>
      <c r="CL136" s="9" t="s">
        <v>107</v>
      </c>
      <c r="CM136" s="9" t="s">
        <v>108</v>
      </c>
      <c r="CN136" s="9" t="s">
        <v>104</v>
      </c>
      <c r="CO136" s="9" t="s">
        <v>110</v>
      </c>
      <c r="CP136" s="9" t="s">
        <v>111</v>
      </c>
      <c r="CQ136" s="9" t="s">
        <v>112</v>
      </c>
      <c r="CR136" s="9" t="s">
        <v>113</v>
      </c>
      <c r="CS136" s="9" t="s">
        <v>109</v>
      </c>
      <c r="CT136" s="9" t="s">
        <v>115</v>
      </c>
      <c r="CU136" s="9" t="s">
        <v>116</v>
      </c>
      <c r="CV136" s="9" t="s">
        <v>117</v>
      </c>
      <c r="CW136" s="9" t="s">
        <v>118</v>
      </c>
      <c r="CX136" s="9" t="s">
        <v>114</v>
      </c>
      <c r="CY136" s="9" t="s">
        <v>120</v>
      </c>
      <c r="CZ136" s="9" t="s">
        <v>121</v>
      </c>
      <c r="DA136" s="9" t="s">
        <v>122</v>
      </c>
      <c r="DB136" s="9" t="s">
        <v>123</v>
      </c>
      <c r="DC136" s="9" t="s">
        <v>119</v>
      </c>
      <c r="DD136" s="9" t="s">
        <v>125</v>
      </c>
      <c r="DE136" s="9" t="s">
        <v>126</v>
      </c>
      <c r="DF136" s="9" t="s">
        <v>127</v>
      </c>
      <c r="DG136" s="9" t="s">
        <v>128</v>
      </c>
      <c r="DH136" s="9" t="s">
        <v>124</v>
      </c>
      <c r="DI136" s="9" t="s">
        <v>130</v>
      </c>
      <c r="DJ136" s="9" t="s">
        <v>131</v>
      </c>
      <c r="DK136" s="9" t="s">
        <v>132</v>
      </c>
      <c r="DL136" s="9" t="s">
        <v>133</v>
      </c>
      <c r="DM136" s="9" t="s">
        <v>129</v>
      </c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</row>
    <row r="137" spans="1:153" x14ac:dyDescent="0.25">
      <c r="A137" s="13"/>
      <c r="B137" s="13"/>
      <c r="C137" s="13">
        <f>((716000/11)*$B$2)*$B$9</f>
        <v>5030.284036363636</v>
      </c>
      <c r="D137" s="13">
        <f t="shared" ref="D137:M137" si="243">((716000/11)*$B$2)*$B$9</f>
        <v>5030.284036363636</v>
      </c>
      <c r="E137" s="13">
        <f t="shared" si="243"/>
        <v>5030.284036363636</v>
      </c>
      <c r="F137" s="13">
        <f t="shared" si="243"/>
        <v>5030.284036363636</v>
      </c>
      <c r="G137" s="13">
        <f t="shared" si="243"/>
        <v>5030.284036363636</v>
      </c>
      <c r="H137" s="13">
        <f t="shared" si="243"/>
        <v>5030.284036363636</v>
      </c>
      <c r="I137" s="13">
        <f t="shared" si="243"/>
        <v>5030.284036363636</v>
      </c>
      <c r="J137" s="13">
        <f t="shared" si="243"/>
        <v>5030.284036363636</v>
      </c>
      <c r="K137" s="13">
        <f t="shared" si="243"/>
        <v>5030.284036363636</v>
      </c>
      <c r="L137" s="13">
        <f t="shared" si="243"/>
        <v>5030.284036363636</v>
      </c>
      <c r="M137" s="13">
        <f t="shared" si="243"/>
        <v>5030.284036363636</v>
      </c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</row>
    <row r="138" spans="1:153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>
        <f>(7200*$B$2)*$B$9</f>
        <v>556.42247999999995</v>
      </c>
      <c r="O138" s="13">
        <f t="shared" ref="O138:W138" si="244">(7200*$B$2)*$B$9</f>
        <v>556.42247999999995</v>
      </c>
      <c r="P138" s="13">
        <f t="shared" si="244"/>
        <v>556.42247999999995</v>
      </c>
      <c r="Q138" s="13">
        <f t="shared" si="244"/>
        <v>556.42247999999995</v>
      </c>
      <c r="R138" s="13">
        <f t="shared" si="244"/>
        <v>556.42247999999995</v>
      </c>
      <c r="S138" s="13">
        <f t="shared" si="244"/>
        <v>556.42247999999995</v>
      </c>
      <c r="T138" s="13">
        <f t="shared" si="244"/>
        <v>556.42247999999995</v>
      </c>
      <c r="U138" s="13">
        <f t="shared" si="244"/>
        <v>556.42247999999995</v>
      </c>
      <c r="V138" s="13">
        <f t="shared" si="244"/>
        <v>556.42247999999995</v>
      </c>
      <c r="W138" s="13">
        <f t="shared" si="244"/>
        <v>556.42247999999995</v>
      </c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</row>
    <row r="139" spans="1:153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>
        <f>((121500/10)*$B$2)*$B$9</f>
        <v>938.9629349999999</v>
      </c>
      <c r="Y139" s="13">
        <f t="shared" ref="Y139:AG139" si="245">((121500/10)*$B$2)*$B$9</f>
        <v>938.9629349999999</v>
      </c>
      <c r="Z139" s="13">
        <f t="shared" si="245"/>
        <v>938.9629349999999</v>
      </c>
      <c r="AA139" s="13">
        <f t="shared" si="245"/>
        <v>938.9629349999999</v>
      </c>
      <c r="AB139" s="13">
        <f t="shared" si="245"/>
        <v>938.9629349999999</v>
      </c>
      <c r="AC139" s="13">
        <f t="shared" si="245"/>
        <v>938.9629349999999</v>
      </c>
      <c r="AD139" s="13">
        <f t="shared" si="245"/>
        <v>938.9629349999999</v>
      </c>
      <c r="AE139" s="13">
        <f t="shared" si="245"/>
        <v>938.9629349999999</v>
      </c>
      <c r="AF139" s="13">
        <f t="shared" si="245"/>
        <v>938.9629349999999</v>
      </c>
      <c r="AG139" s="13">
        <f t="shared" si="245"/>
        <v>938.9629349999999</v>
      </c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</row>
    <row r="140" spans="1:153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>
        <f>((16000/8)*$B$2)*$B$9</f>
        <v>154.56180000000001</v>
      </c>
      <c r="AI140" s="13">
        <f t="shared" ref="AI140:AO140" si="246">((16000/8)*$B$2)*$B$9</f>
        <v>154.56180000000001</v>
      </c>
      <c r="AJ140" s="13">
        <f t="shared" si="246"/>
        <v>154.56180000000001</v>
      </c>
      <c r="AK140" s="13">
        <f t="shared" si="246"/>
        <v>154.56180000000001</v>
      </c>
      <c r="AL140" s="13">
        <f t="shared" si="246"/>
        <v>154.56180000000001</v>
      </c>
      <c r="AM140" s="13">
        <f t="shared" si="246"/>
        <v>154.56180000000001</v>
      </c>
      <c r="AN140" s="13">
        <f t="shared" si="246"/>
        <v>154.56180000000001</v>
      </c>
      <c r="AO140" s="13">
        <f t="shared" si="246"/>
        <v>154.56180000000001</v>
      </c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  <c r="CU140" s="13"/>
      <c r="CV140" s="13"/>
      <c r="CW140" s="13"/>
      <c r="CX140" s="13"/>
      <c r="CY140" s="13"/>
      <c r="CZ140" s="13"/>
      <c r="DA140" s="13"/>
      <c r="DB140" s="13"/>
      <c r="DC140" s="13"/>
      <c r="DD140" s="13"/>
      <c r="DE140" s="13"/>
      <c r="DF140" s="13"/>
      <c r="DG140" s="13"/>
      <c r="DH140" s="13"/>
      <c r="DI140" s="13"/>
      <c r="DJ140" s="13"/>
      <c r="DK140" s="13"/>
      <c r="DL140" s="13"/>
      <c r="DM140" s="13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</row>
    <row r="141" spans="1:153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>
        <f>((700000/6)*$B$2)*$B$9</f>
        <v>9016.1049999999996</v>
      </c>
      <c r="AQ141" s="13">
        <f t="shared" ref="AQ141:AU141" si="247">((700000/6)*$B$2)*$B$9</f>
        <v>9016.1049999999996</v>
      </c>
      <c r="AR141" s="13">
        <f t="shared" si="247"/>
        <v>9016.1049999999996</v>
      </c>
      <c r="AS141" s="13">
        <f t="shared" si="247"/>
        <v>9016.1049999999996</v>
      </c>
      <c r="AT141" s="13">
        <f t="shared" si="247"/>
        <v>9016.1049999999996</v>
      </c>
      <c r="AU141" s="13">
        <f t="shared" si="247"/>
        <v>9016.1049999999996</v>
      </c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  <c r="CU141" s="13"/>
      <c r="CV141" s="13"/>
      <c r="CW141" s="13"/>
      <c r="CX141" s="13"/>
      <c r="CY141" s="13"/>
      <c r="CZ141" s="13"/>
      <c r="DA141" s="13"/>
      <c r="DB141" s="13"/>
      <c r="DC141" s="13"/>
      <c r="DD141" s="13"/>
      <c r="DE141" s="13"/>
      <c r="DF141" s="13"/>
      <c r="DG141" s="13"/>
      <c r="DH141" s="13"/>
      <c r="DI141" s="13"/>
      <c r="DJ141" s="13"/>
      <c r="DK141" s="13"/>
      <c r="DL141" s="13"/>
      <c r="DM141" s="13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</row>
    <row r="142" spans="1:153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>
        <f>((120000/4)*$B$2)*$B$9</f>
        <v>2318.4269999999997</v>
      </c>
      <c r="AW142" s="13">
        <f t="shared" ref="AW142:AY142" si="248">((120000/4)*$B$2)*$B$9</f>
        <v>2318.4269999999997</v>
      </c>
      <c r="AX142" s="13">
        <f t="shared" si="248"/>
        <v>2318.4269999999997</v>
      </c>
      <c r="AY142" s="13">
        <f t="shared" si="248"/>
        <v>2318.4269999999997</v>
      </c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  <c r="CU142" s="13"/>
      <c r="CV142" s="13"/>
      <c r="CW142" s="13"/>
      <c r="CX142" s="13"/>
      <c r="CY142" s="13"/>
      <c r="CZ142" s="13"/>
      <c r="DA142" s="13"/>
      <c r="DB142" s="13"/>
      <c r="DC142" s="13"/>
      <c r="DD142" s="13"/>
      <c r="DE142" s="13"/>
      <c r="DF142" s="13"/>
      <c r="DG142" s="13"/>
      <c r="DH142" s="13"/>
      <c r="DI142" s="13"/>
      <c r="DJ142" s="13"/>
      <c r="DK142" s="13"/>
      <c r="DL142" s="13"/>
      <c r="DM142" s="13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</row>
    <row r="143" spans="1:153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>
        <f>((16000/10)*$B$2)*$B$9</f>
        <v>123.64944</v>
      </c>
      <c r="BA143" s="13">
        <f t="shared" ref="BA143:BI143" si="249">((16000/10)*$B$2)*$B$9</f>
        <v>123.64944</v>
      </c>
      <c r="BB143" s="13">
        <f t="shared" si="249"/>
        <v>123.64944</v>
      </c>
      <c r="BC143" s="13">
        <f t="shared" si="249"/>
        <v>123.64944</v>
      </c>
      <c r="BD143" s="13">
        <f t="shared" si="249"/>
        <v>123.64944</v>
      </c>
      <c r="BE143" s="13">
        <f t="shared" si="249"/>
        <v>123.64944</v>
      </c>
      <c r="BF143" s="13">
        <f t="shared" si="249"/>
        <v>123.64944</v>
      </c>
      <c r="BG143" s="13">
        <f t="shared" si="249"/>
        <v>123.64944</v>
      </c>
      <c r="BH143" s="13">
        <f t="shared" si="249"/>
        <v>123.64944</v>
      </c>
      <c r="BI143" s="13">
        <f t="shared" si="249"/>
        <v>123.64944</v>
      </c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  <c r="CU143" s="13"/>
      <c r="CV143" s="13"/>
      <c r="CW143" s="13"/>
      <c r="CX143" s="13"/>
      <c r="CY143" s="13"/>
      <c r="CZ143" s="13"/>
      <c r="DA143" s="13"/>
      <c r="DB143" s="13"/>
      <c r="DC143" s="13"/>
      <c r="DD143" s="13"/>
      <c r="DE143" s="13"/>
      <c r="DF143" s="13"/>
      <c r="DG143" s="13"/>
      <c r="DH143" s="13"/>
      <c r="DI143" s="13"/>
      <c r="DJ143" s="13"/>
      <c r="DK143" s="13"/>
      <c r="DL143" s="13"/>
      <c r="DM143" s="13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</row>
    <row r="144" spans="1:153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>
        <f>((726000/58)*$B$2)*$B$9</f>
        <v>967.34367931034467</v>
      </c>
      <c r="BK144" s="13">
        <f t="shared" ref="BK144:BQ144" si="250">((726000/58)*$B$2)*$B$9</f>
        <v>967.34367931034467</v>
      </c>
      <c r="BL144" s="13">
        <f t="shared" si="250"/>
        <v>967.34367931034467</v>
      </c>
      <c r="BM144" s="13">
        <f t="shared" si="250"/>
        <v>967.34367931034467</v>
      </c>
      <c r="BN144" s="13">
        <f t="shared" si="250"/>
        <v>967.34367931034467</v>
      </c>
      <c r="BO144" s="13">
        <f t="shared" si="250"/>
        <v>967.34367931034467</v>
      </c>
      <c r="BP144" s="13">
        <f t="shared" si="250"/>
        <v>967.34367931034467</v>
      </c>
      <c r="BQ144" s="13">
        <f t="shared" si="250"/>
        <v>967.34367931034467</v>
      </c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  <c r="CU144" s="13"/>
      <c r="CV144" s="13"/>
      <c r="CW144" s="13"/>
      <c r="CX144" s="13"/>
      <c r="CY144" s="13"/>
      <c r="CZ144" s="13"/>
      <c r="DA144" s="13"/>
      <c r="DB144" s="13"/>
      <c r="DC144" s="13"/>
      <c r="DD144" s="13"/>
      <c r="DE144" s="13"/>
      <c r="DF144" s="13"/>
      <c r="DG144" s="13"/>
      <c r="DH144" s="13"/>
      <c r="DI144" s="13"/>
      <c r="DJ144" s="13"/>
      <c r="DK144" s="13"/>
      <c r="DL144" s="13"/>
      <c r="DM144" s="13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</row>
    <row r="145" spans="1:133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>
        <f>((16000/7)*$B$2)*$B$9</f>
        <v>176.64205714285714</v>
      </c>
      <c r="BS145" s="13">
        <f t="shared" ref="BS145:BX145" si="251">((16000/7)*$B$2)*$B$9</f>
        <v>176.64205714285714</v>
      </c>
      <c r="BT145" s="13">
        <f t="shared" si="251"/>
        <v>176.64205714285714</v>
      </c>
      <c r="BU145" s="13">
        <f t="shared" si="251"/>
        <v>176.64205714285714</v>
      </c>
      <c r="BV145" s="13">
        <f t="shared" si="251"/>
        <v>176.64205714285714</v>
      </c>
      <c r="BW145" s="13">
        <f t="shared" si="251"/>
        <v>176.64205714285714</v>
      </c>
      <c r="BX145" s="13">
        <f t="shared" si="251"/>
        <v>176.64205714285714</v>
      </c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  <c r="CU145" s="13"/>
      <c r="CV145" s="13"/>
      <c r="CW145" s="13"/>
      <c r="CX145" s="13"/>
      <c r="CY145" s="13"/>
      <c r="CZ145" s="13"/>
      <c r="DA145" s="13"/>
      <c r="DB145" s="13"/>
      <c r="DC145" s="13"/>
      <c r="DD145" s="13"/>
      <c r="DE145" s="13"/>
      <c r="DF145" s="13"/>
      <c r="DG145" s="13"/>
      <c r="DH145" s="13"/>
      <c r="DI145" s="13"/>
      <c r="DJ145" s="13"/>
      <c r="DK145" s="13"/>
      <c r="DL145" s="13"/>
      <c r="DM145" s="13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</row>
    <row r="146" spans="1:133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>
        <f>((180000/5)*$B$2)*$B$9</f>
        <v>2782.1124</v>
      </c>
      <c r="BZ146" s="13">
        <f t="shared" ref="BZ146:CC146" si="252">((180000/5)*$B$2)*$B$9</f>
        <v>2782.1124</v>
      </c>
      <c r="CA146" s="13">
        <f t="shared" si="252"/>
        <v>2782.1124</v>
      </c>
      <c r="CB146" s="13">
        <f t="shared" si="252"/>
        <v>2782.1124</v>
      </c>
      <c r="CC146" s="13">
        <f t="shared" si="252"/>
        <v>2782.1124</v>
      </c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  <c r="CU146" s="13"/>
      <c r="CV146" s="13"/>
      <c r="CW146" s="13"/>
      <c r="CX146" s="13"/>
      <c r="CY146" s="13"/>
      <c r="CZ146" s="13"/>
      <c r="DA146" s="13"/>
      <c r="DB146" s="13"/>
      <c r="DC146" s="13"/>
      <c r="DD146" s="13"/>
      <c r="DE146" s="13"/>
      <c r="DF146" s="13"/>
      <c r="DG146" s="13"/>
      <c r="DH146" s="13"/>
      <c r="DI146" s="13"/>
      <c r="DJ146" s="13"/>
      <c r="DK146" s="13"/>
      <c r="DL146" s="13"/>
      <c r="DM146" s="13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</row>
    <row r="147" spans="1:133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>
        <f>((10000/3)*$B$2)*$B$9</f>
        <v>257.60300000000001</v>
      </c>
      <c r="CE147" s="13">
        <f t="shared" ref="CE147:CF147" si="253">((10000/3)*$B$2)*$B$9</f>
        <v>257.60300000000001</v>
      </c>
      <c r="CF147" s="13">
        <f t="shared" si="253"/>
        <v>257.60300000000001</v>
      </c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  <c r="CU147" s="13"/>
      <c r="CV147" s="13"/>
      <c r="CW147" s="13"/>
      <c r="CX147" s="13"/>
      <c r="CY147" s="13"/>
      <c r="CZ147" s="13"/>
      <c r="DA147" s="13"/>
      <c r="DB147" s="13"/>
      <c r="DC147" s="13"/>
      <c r="DD147" s="13"/>
      <c r="DE147" s="13"/>
      <c r="DF147" s="13"/>
      <c r="DG147" s="13"/>
      <c r="DH147" s="13"/>
      <c r="DI147" s="13"/>
      <c r="DJ147" s="13"/>
      <c r="DK147" s="13"/>
      <c r="DL147" s="13"/>
      <c r="DM147" s="13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</row>
    <row r="148" spans="1:133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>
        <f>((600000/7)*$B$2)*$B$9</f>
        <v>6624.0771428571416</v>
      </c>
      <c r="CH148" s="13">
        <f t="shared" ref="CH148:CM148" si="254">((600000/7)*$B$2)*$B$9</f>
        <v>6624.0771428571416</v>
      </c>
      <c r="CI148" s="13">
        <f t="shared" si="254"/>
        <v>6624.0771428571416</v>
      </c>
      <c r="CJ148" s="13">
        <f t="shared" si="254"/>
        <v>6624.0771428571416</v>
      </c>
      <c r="CK148" s="13">
        <f t="shared" si="254"/>
        <v>6624.0771428571416</v>
      </c>
      <c r="CL148" s="13">
        <f t="shared" si="254"/>
        <v>6624.0771428571416</v>
      </c>
      <c r="CM148" s="13">
        <f t="shared" si="254"/>
        <v>6624.0771428571416</v>
      </c>
      <c r="CN148" s="13"/>
      <c r="CO148" s="13"/>
      <c r="CP148" s="13"/>
      <c r="CQ148" s="13"/>
      <c r="CR148" s="13"/>
      <c r="CS148" s="13"/>
      <c r="CT148" s="13"/>
      <c r="CU148" s="13"/>
      <c r="CV148" s="13"/>
      <c r="CW148" s="13"/>
      <c r="CX148" s="13"/>
      <c r="CY148" s="13"/>
      <c r="CZ148" s="13"/>
      <c r="DA148" s="13"/>
      <c r="DB148" s="13"/>
      <c r="DC148" s="13"/>
      <c r="DD148" s="13"/>
      <c r="DE148" s="13"/>
      <c r="DF148" s="13"/>
      <c r="DG148" s="13"/>
      <c r="DH148" s="13"/>
      <c r="DI148" s="13"/>
      <c r="DJ148" s="13"/>
      <c r="DK148" s="13"/>
      <c r="DL148" s="13"/>
      <c r="DM148" s="13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</row>
    <row r="149" spans="1:133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>
        <f>((17500/10)*$B$2)*$B$9</f>
        <v>135.24157499999998</v>
      </c>
      <c r="CO149" s="13">
        <f t="shared" ref="CO149:CW149" si="255">((17500/10)*$B$2)*$B$9</f>
        <v>135.24157499999998</v>
      </c>
      <c r="CP149" s="13">
        <f t="shared" si="255"/>
        <v>135.24157499999998</v>
      </c>
      <c r="CQ149" s="13">
        <f t="shared" si="255"/>
        <v>135.24157499999998</v>
      </c>
      <c r="CR149" s="13">
        <f t="shared" si="255"/>
        <v>135.24157499999998</v>
      </c>
      <c r="CS149" s="13">
        <f t="shared" si="255"/>
        <v>135.24157499999998</v>
      </c>
      <c r="CT149" s="13">
        <f t="shared" si="255"/>
        <v>135.24157499999998</v>
      </c>
      <c r="CU149" s="13">
        <f t="shared" si="255"/>
        <v>135.24157499999998</v>
      </c>
      <c r="CV149" s="13">
        <f t="shared" si="255"/>
        <v>135.24157499999998</v>
      </c>
      <c r="CW149" s="13">
        <f t="shared" si="255"/>
        <v>135.24157499999998</v>
      </c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</row>
    <row r="150" spans="1:133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  <c r="CU150" s="13"/>
      <c r="CV150" s="13"/>
      <c r="CW150" s="13"/>
      <c r="CX150" s="13">
        <f>((920000/10)*$B$2)*$B$9</f>
        <v>7109.8427999999994</v>
      </c>
      <c r="CY150" s="13">
        <f t="shared" ref="CY150:DG152" si="256">((920000/10)*$B$2)*$B$9</f>
        <v>7109.8427999999994</v>
      </c>
      <c r="CZ150" s="13">
        <f t="shared" si="256"/>
        <v>7109.8427999999994</v>
      </c>
      <c r="DA150" s="13">
        <f t="shared" si="256"/>
        <v>7109.8427999999994</v>
      </c>
      <c r="DB150" s="13">
        <f t="shared" si="256"/>
        <v>7109.8427999999994</v>
      </c>
      <c r="DC150" s="13">
        <f t="shared" si="256"/>
        <v>7109.8427999999994</v>
      </c>
      <c r="DD150" s="13">
        <f t="shared" si="256"/>
        <v>7109.8427999999994</v>
      </c>
      <c r="DE150" s="13">
        <f t="shared" si="256"/>
        <v>7109.8427999999994</v>
      </c>
      <c r="DF150" s="13">
        <f t="shared" si="256"/>
        <v>7109.8427999999994</v>
      </c>
      <c r="DG150" s="13">
        <f t="shared" si="256"/>
        <v>7109.8427999999994</v>
      </c>
      <c r="DH150" s="13"/>
      <c r="DI150" s="13"/>
      <c r="DJ150" s="13"/>
      <c r="DK150" s="13"/>
      <c r="DL150" s="13"/>
      <c r="DM150" s="13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</row>
    <row r="151" spans="1:133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>
        <f>((36000/17)*$B$2)*$B$9</f>
        <v>163.65367058823526</v>
      </c>
      <c r="DI151" s="13">
        <f t="shared" ref="DI151:DM152" si="257">((36000/17)*$B$2)*$B$9</f>
        <v>163.65367058823526</v>
      </c>
      <c r="DJ151" s="13">
        <f t="shared" si="257"/>
        <v>163.65367058823526</v>
      </c>
      <c r="DK151" s="13">
        <f t="shared" si="257"/>
        <v>163.65367058823526</v>
      </c>
      <c r="DL151" s="13">
        <f t="shared" si="257"/>
        <v>163.65367058823526</v>
      </c>
      <c r="DM151" s="13">
        <f t="shared" si="257"/>
        <v>163.65367058823526</v>
      </c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</row>
    <row r="152" spans="1:133" s="4" customFormat="1" x14ac:dyDescent="0.25">
      <c r="A152" s="18"/>
      <c r="B152" s="18"/>
      <c r="C152" s="13">
        <f>((716000/11)*$B$2)*$B$9</f>
        <v>5030.284036363636</v>
      </c>
      <c r="D152" s="13">
        <f t="shared" ref="D152:M152" si="258">((716000/11)*$B$2)*$B$9</f>
        <v>5030.284036363636</v>
      </c>
      <c r="E152" s="13">
        <f t="shared" si="258"/>
        <v>5030.284036363636</v>
      </c>
      <c r="F152" s="13">
        <f t="shared" si="258"/>
        <v>5030.284036363636</v>
      </c>
      <c r="G152" s="13">
        <f t="shared" si="258"/>
        <v>5030.284036363636</v>
      </c>
      <c r="H152" s="13">
        <f t="shared" si="258"/>
        <v>5030.284036363636</v>
      </c>
      <c r="I152" s="13">
        <f t="shared" si="258"/>
        <v>5030.284036363636</v>
      </c>
      <c r="J152" s="13">
        <f t="shared" si="258"/>
        <v>5030.284036363636</v>
      </c>
      <c r="K152" s="13">
        <f t="shared" si="258"/>
        <v>5030.284036363636</v>
      </c>
      <c r="L152" s="13">
        <f t="shared" si="258"/>
        <v>5030.284036363636</v>
      </c>
      <c r="M152" s="13">
        <f t="shared" si="258"/>
        <v>5030.284036363636</v>
      </c>
      <c r="N152" s="13">
        <f>(7200*$B$2)*$B$9</f>
        <v>556.42247999999995</v>
      </c>
      <c r="O152" s="13">
        <f t="shared" ref="O152:W152" si="259">(7200*$B$2)*$B$9</f>
        <v>556.42247999999995</v>
      </c>
      <c r="P152" s="13">
        <f t="shared" si="259"/>
        <v>556.42247999999995</v>
      </c>
      <c r="Q152" s="13">
        <f t="shared" si="259"/>
        <v>556.42247999999995</v>
      </c>
      <c r="R152" s="13">
        <f t="shared" si="259"/>
        <v>556.42247999999995</v>
      </c>
      <c r="S152" s="13">
        <f t="shared" si="259"/>
        <v>556.42247999999995</v>
      </c>
      <c r="T152" s="13">
        <f t="shared" si="259"/>
        <v>556.42247999999995</v>
      </c>
      <c r="U152" s="13">
        <f t="shared" si="259"/>
        <v>556.42247999999995</v>
      </c>
      <c r="V152" s="13">
        <f t="shared" si="259"/>
        <v>556.42247999999995</v>
      </c>
      <c r="W152" s="13">
        <f t="shared" si="259"/>
        <v>556.42247999999995</v>
      </c>
      <c r="X152" s="13">
        <f>((121500/10)*$B$2)*$B$9</f>
        <v>938.9629349999999</v>
      </c>
      <c r="Y152" s="13">
        <f t="shared" ref="Y152:AG152" si="260">((121500/10)*$B$2)*$B$9</f>
        <v>938.9629349999999</v>
      </c>
      <c r="Z152" s="13">
        <f t="shared" si="260"/>
        <v>938.9629349999999</v>
      </c>
      <c r="AA152" s="13">
        <f t="shared" si="260"/>
        <v>938.9629349999999</v>
      </c>
      <c r="AB152" s="13">
        <f t="shared" si="260"/>
        <v>938.9629349999999</v>
      </c>
      <c r="AC152" s="13">
        <f t="shared" si="260"/>
        <v>938.9629349999999</v>
      </c>
      <c r="AD152" s="13">
        <f t="shared" si="260"/>
        <v>938.9629349999999</v>
      </c>
      <c r="AE152" s="13">
        <f t="shared" si="260"/>
        <v>938.9629349999999</v>
      </c>
      <c r="AF152" s="13">
        <f t="shared" si="260"/>
        <v>938.9629349999999</v>
      </c>
      <c r="AG152" s="13">
        <f t="shared" si="260"/>
        <v>938.9629349999999</v>
      </c>
      <c r="AH152" s="13">
        <f>((16000/8)*$B$2)*$B$9</f>
        <v>154.56180000000001</v>
      </c>
      <c r="AI152" s="13">
        <f t="shared" ref="AI152:AO152" si="261">((16000/8)*$B$2)*$B$9</f>
        <v>154.56180000000001</v>
      </c>
      <c r="AJ152" s="13">
        <f t="shared" si="261"/>
        <v>154.56180000000001</v>
      </c>
      <c r="AK152" s="13">
        <f t="shared" si="261"/>
        <v>154.56180000000001</v>
      </c>
      <c r="AL152" s="13">
        <f t="shared" si="261"/>
        <v>154.56180000000001</v>
      </c>
      <c r="AM152" s="13">
        <f t="shared" si="261"/>
        <v>154.56180000000001</v>
      </c>
      <c r="AN152" s="13">
        <f t="shared" si="261"/>
        <v>154.56180000000001</v>
      </c>
      <c r="AO152" s="13">
        <f t="shared" si="261"/>
        <v>154.56180000000001</v>
      </c>
      <c r="AP152" s="13">
        <f>((700000/6)*$B$2)*$B$9</f>
        <v>9016.1049999999996</v>
      </c>
      <c r="AQ152" s="13">
        <f t="shared" ref="AQ152:AU152" si="262">((700000/6)*$B$2)*$B$9</f>
        <v>9016.1049999999996</v>
      </c>
      <c r="AR152" s="13">
        <f t="shared" si="262"/>
        <v>9016.1049999999996</v>
      </c>
      <c r="AS152" s="13">
        <f t="shared" si="262"/>
        <v>9016.1049999999996</v>
      </c>
      <c r="AT152" s="13">
        <f t="shared" si="262"/>
        <v>9016.1049999999996</v>
      </c>
      <c r="AU152" s="13">
        <f t="shared" si="262"/>
        <v>9016.1049999999996</v>
      </c>
      <c r="AV152" s="13">
        <f>((120000/4)*$B$2)*$B$9</f>
        <v>2318.4269999999997</v>
      </c>
      <c r="AW152" s="13">
        <f t="shared" ref="AW152:AY152" si="263">((120000/4)*$B$2)*$B$9</f>
        <v>2318.4269999999997</v>
      </c>
      <c r="AX152" s="13">
        <f t="shared" si="263"/>
        <v>2318.4269999999997</v>
      </c>
      <c r="AY152" s="13">
        <f t="shared" si="263"/>
        <v>2318.4269999999997</v>
      </c>
      <c r="AZ152" s="13">
        <f>((16000/10)*$B$2)*$B$9</f>
        <v>123.64944</v>
      </c>
      <c r="BA152" s="13">
        <f t="shared" ref="BA152:BI152" si="264">((16000/10)*$B$2)*$B$9</f>
        <v>123.64944</v>
      </c>
      <c r="BB152" s="13">
        <f t="shared" si="264"/>
        <v>123.64944</v>
      </c>
      <c r="BC152" s="13">
        <f t="shared" si="264"/>
        <v>123.64944</v>
      </c>
      <c r="BD152" s="13">
        <f t="shared" si="264"/>
        <v>123.64944</v>
      </c>
      <c r="BE152" s="13">
        <f t="shared" si="264"/>
        <v>123.64944</v>
      </c>
      <c r="BF152" s="13">
        <f t="shared" si="264"/>
        <v>123.64944</v>
      </c>
      <c r="BG152" s="13">
        <f t="shared" si="264"/>
        <v>123.64944</v>
      </c>
      <c r="BH152" s="13">
        <f t="shared" si="264"/>
        <v>123.64944</v>
      </c>
      <c r="BI152" s="13">
        <f t="shared" si="264"/>
        <v>123.64944</v>
      </c>
      <c r="BJ152" s="13">
        <f>((726000/58)*$B$2)*$B$9</f>
        <v>967.34367931034467</v>
      </c>
      <c r="BK152" s="13">
        <f t="shared" ref="BK152:BQ152" si="265">((726000/58)*$B$2)*$B$9</f>
        <v>967.34367931034467</v>
      </c>
      <c r="BL152" s="13">
        <f t="shared" si="265"/>
        <v>967.34367931034467</v>
      </c>
      <c r="BM152" s="13">
        <f t="shared" si="265"/>
        <v>967.34367931034467</v>
      </c>
      <c r="BN152" s="13">
        <f t="shared" si="265"/>
        <v>967.34367931034467</v>
      </c>
      <c r="BO152" s="13">
        <f t="shared" si="265"/>
        <v>967.34367931034467</v>
      </c>
      <c r="BP152" s="13">
        <f t="shared" si="265"/>
        <v>967.34367931034467</v>
      </c>
      <c r="BQ152" s="13">
        <f t="shared" si="265"/>
        <v>967.34367931034467</v>
      </c>
      <c r="BR152" s="13">
        <f>((16000/7)*$B$2)*$B$9</f>
        <v>176.64205714285714</v>
      </c>
      <c r="BS152" s="13">
        <f t="shared" ref="BS152:BX152" si="266">((16000/7)*$B$2)*$B$9</f>
        <v>176.64205714285714</v>
      </c>
      <c r="BT152" s="13">
        <f t="shared" si="266"/>
        <v>176.64205714285714</v>
      </c>
      <c r="BU152" s="13">
        <f t="shared" si="266"/>
        <v>176.64205714285714</v>
      </c>
      <c r="BV152" s="13">
        <f t="shared" si="266"/>
        <v>176.64205714285714</v>
      </c>
      <c r="BW152" s="13">
        <f t="shared" si="266"/>
        <v>176.64205714285714</v>
      </c>
      <c r="BX152" s="13">
        <f t="shared" si="266"/>
        <v>176.64205714285714</v>
      </c>
      <c r="BY152" s="13">
        <f>((180000/5)*$B$2)*$B$9</f>
        <v>2782.1124</v>
      </c>
      <c r="BZ152" s="13">
        <f t="shared" ref="BZ152:CC152" si="267">((180000/5)*$B$2)*$B$9</f>
        <v>2782.1124</v>
      </c>
      <c r="CA152" s="13">
        <f t="shared" si="267"/>
        <v>2782.1124</v>
      </c>
      <c r="CB152" s="13">
        <f t="shared" si="267"/>
        <v>2782.1124</v>
      </c>
      <c r="CC152" s="13">
        <f t="shared" si="267"/>
        <v>2782.1124</v>
      </c>
      <c r="CD152" s="13">
        <f>((10000/3)*$B$2)*$B$9</f>
        <v>257.60300000000001</v>
      </c>
      <c r="CE152" s="13">
        <f t="shared" ref="CE152:CF152" si="268">((10000/3)*$B$2)*$B$9</f>
        <v>257.60300000000001</v>
      </c>
      <c r="CF152" s="13">
        <f t="shared" si="268"/>
        <v>257.60300000000001</v>
      </c>
      <c r="CG152" s="13">
        <f>((600000/7)*$B$2)*$B$9</f>
        <v>6624.0771428571416</v>
      </c>
      <c r="CH152" s="13">
        <f t="shared" ref="CH152:CM152" si="269">((600000/7)*$B$2)*$B$9</f>
        <v>6624.0771428571416</v>
      </c>
      <c r="CI152" s="13">
        <f t="shared" si="269"/>
        <v>6624.0771428571416</v>
      </c>
      <c r="CJ152" s="13">
        <f t="shared" si="269"/>
        <v>6624.0771428571416</v>
      </c>
      <c r="CK152" s="13">
        <f t="shared" si="269"/>
        <v>6624.0771428571416</v>
      </c>
      <c r="CL152" s="13">
        <f t="shared" si="269"/>
        <v>6624.0771428571416</v>
      </c>
      <c r="CM152" s="13">
        <f t="shared" si="269"/>
        <v>6624.0771428571416</v>
      </c>
      <c r="CN152" s="13">
        <f>((17500/10)*$B$2)*$B$9</f>
        <v>135.24157499999998</v>
      </c>
      <c r="CO152" s="13">
        <f t="shared" ref="CO152:CW152" si="270">((17500/10)*$B$2)*$B$9</f>
        <v>135.24157499999998</v>
      </c>
      <c r="CP152" s="13">
        <f t="shared" si="270"/>
        <v>135.24157499999998</v>
      </c>
      <c r="CQ152" s="13">
        <f t="shared" si="270"/>
        <v>135.24157499999998</v>
      </c>
      <c r="CR152" s="13">
        <f t="shared" si="270"/>
        <v>135.24157499999998</v>
      </c>
      <c r="CS152" s="13">
        <f t="shared" si="270"/>
        <v>135.24157499999998</v>
      </c>
      <c r="CT152" s="13">
        <f t="shared" si="270"/>
        <v>135.24157499999998</v>
      </c>
      <c r="CU152" s="13">
        <f t="shared" si="270"/>
        <v>135.24157499999998</v>
      </c>
      <c r="CV152" s="13">
        <f t="shared" si="270"/>
        <v>135.24157499999998</v>
      </c>
      <c r="CW152" s="13">
        <f t="shared" si="270"/>
        <v>135.24157499999998</v>
      </c>
      <c r="CX152" s="13">
        <f>((920000/10)*$B$2)*$B$9</f>
        <v>7109.8427999999994</v>
      </c>
      <c r="CY152" s="13">
        <f t="shared" si="256"/>
        <v>7109.8427999999994</v>
      </c>
      <c r="CZ152" s="13">
        <f t="shared" si="256"/>
        <v>7109.8427999999994</v>
      </c>
      <c r="DA152" s="13">
        <f t="shared" si="256"/>
        <v>7109.8427999999994</v>
      </c>
      <c r="DB152" s="13">
        <f t="shared" si="256"/>
        <v>7109.8427999999994</v>
      </c>
      <c r="DC152" s="13">
        <f t="shared" si="256"/>
        <v>7109.8427999999994</v>
      </c>
      <c r="DD152" s="13">
        <f t="shared" si="256"/>
        <v>7109.8427999999994</v>
      </c>
      <c r="DE152" s="13">
        <f t="shared" si="256"/>
        <v>7109.8427999999994</v>
      </c>
      <c r="DF152" s="13">
        <f t="shared" si="256"/>
        <v>7109.8427999999994</v>
      </c>
      <c r="DG152" s="13">
        <f t="shared" si="256"/>
        <v>7109.8427999999994</v>
      </c>
      <c r="DH152" s="13">
        <f>((36000/17)*$B$2)*$B$9</f>
        <v>163.65367058823526</v>
      </c>
      <c r="DI152" s="13">
        <f t="shared" si="257"/>
        <v>163.65367058823526</v>
      </c>
      <c r="DJ152" s="13">
        <f t="shared" si="257"/>
        <v>163.65367058823526</v>
      </c>
      <c r="DK152" s="13">
        <f t="shared" si="257"/>
        <v>163.65367058823526</v>
      </c>
      <c r="DL152" s="13">
        <f t="shared" si="257"/>
        <v>163.65367058823526</v>
      </c>
      <c r="DM152" s="13">
        <f t="shared" si="257"/>
        <v>163.65367058823526</v>
      </c>
    </row>
    <row r="153" spans="1:133" x14ac:dyDescent="0.25"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</row>
    <row r="154" spans="1:133" x14ac:dyDescent="0.25">
      <c r="A154" s="16" t="s">
        <v>238</v>
      </c>
      <c r="B154" s="16" t="s">
        <v>18</v>
      </c>
      <c r="C154" s="9" t="s">
        <v>163</v>
      </c>
      <c r="D154" s="9" t="s">
        <v>164</v>
      </c>
      <c r="E154" s="9" t="s">
        <v>165</v>
      </c>
      <c r="F154" s="9" t="s">
        <v>166</v>
      </c>
      <c r="G154" s="9" t="s">
        <v>167</v>
      </c>
      <c r="H154" s="9" t="s">
        <v>168</v>
      </c>
      <c r="I154" s="9" t="s">
        <v>169</v>
      </c>
      <c r="J154" s="9" t="s">
        <v>170</v>
      </c>
      <c r="K154" s="9" t="s">
        <v>171</v>
      </c>
      <c r="L154" s="9" t="s">
        <v>172</v>
      </c>
      <c r="M154" s="9" t="s">
        <v>173</v>
      </c>
      <c r="N154" s="9" t="s">
        <v>174</v>
      </c>
      <c r="O154" s="9" t="s">
        <v>175</v>
      </c>
      <c r="P154" s="9" t="s">
        <v>176</v>
      </c>
      <c r="Q154" s="9" t="s">
        <v>177</v>
      </c>
      <c r="R154" s="9" t="s">
        <v>158</v>
      </c>
      <c r="S154" s="9" t="s">
        <v>159</v>
      </c>
      <c r="T154" s="9" t="s">
        <v>160</v>
      </c>
      <c r="U154" s="9" t="s">
        <v>161</v>
      </c>
      <c r="V154" s="9" t="s">
        <v>162</v>
      </c>
      <c r="W154" s="9" t="s">
        <v>40</v>
      </c>
      <c r="X154" s="9" t="s">
        <v>41</v>
      </c>
      <c r="Y154" s="9" t="s">
        <v>42</v>
      </c>
      <c r="Z154" s="9" t="s">
        <v>43</v>
      </c>
      <c r="AA154" s="9" t="s">
        <v>178</v>
      </c>
      <c r="AB154" s="9" t="s">
        <v>45</v>
      </c>
      <c r="AC154" s="9" t="s">
        <v>46</v>
      </c>
      <c r="AD154" s="9" t="s">
        <v>47</v>
      </c>
      <c r="AE154" s="9" t="s">
        <v>48</v>
      </c>
      <c r="AF154" s="9" t="s">
        <v>44</v>
      </c>
      <c r="AG154" s="9" t="s">
        <v>50</v>
      </c>
      <c r="AH154" s="9" t="s">
        <v>51</v>
      </c>
      <c r="AI154" s="9" t="s">
        <v>52</v>
      </c>
      <c r="AJ154" s="9" t="s">
        <v>53</v>
      </c>
      <c r="AK154" s="9" t="s">
        <v>49</v>
      </c>
      <c r="AL154" s="9" t="s">
        <v>55</v>
      </c>
      <c r="AM154" s="9" t="s">
        <v>56</v>
      </c>
      <c r="AN154" s="9" t="s">
        <v>57</v>
      </c>
      <c r="AO154" s="9" t="s">
        <v>58</v>
      </c>
      <c r="AP154" s="9" t="s">
        <v>54</v>
      </c>
      <c r="AQ154" s="9" t="s">
        <v>60</v>
      </c>
      <c r="AR154" s="9" t="s">
        <v>61</v>
      </c>
      <c r="AS154" s="9" t="s">
        <v>62</v>
      </c>
      <c r="AT154" s="9" t="s">
        <v>63</v>
      </c>
      <c r="AU154" s="9" t="s">
        <v>59</v>
      </c>
      <c r="AV154" s="9" t="s">
        <v>65</v>
      </c>
      <c r="AW154" s="9" t="s">
        <v>66</v>
      </c>
      <c r="AX154" s="9" t="s">
        <v>67</v>
      </c>
      <c r="AY154" s="9" t="s">
        <v>68</v>
      </c>
      <c r="AZ154" s="9" t="s">
        <v>64</v>
      </c>
      <c r="BA154" s="9" t="s">
        <v>70</v>
      </c>
      <c r="BB154" s="9" t="s">
        <v>71</v>
      </c>
      <c r="BC154" s="9" t="s">
        <v>72</v>
      </c>
      <c r="BD154" s="9" t="s">
        <v>73</v>
      </c>
      <c r="BE154" s="9" t="s">
        <v>69</v>
      </c>
      <c r="BF154" s="9" t="s">
        <v>75</v>
      </c>
      <c r="BG154" s="9" t="s">
        <v>76</v>
      </c>
      <c r="BH154" s="9" t="s">
        <v>77</v>
      </c>
      <c r="BI154" s="9" t="s">
        <v>78</v>
      </c>
      <c r="BJ154" s="9" t="s">
        <v>74</v>
      </c>
      <c r="BK154" s="9" t="s">
        <v>80</v>
      </c>
      <c r="BL154" s="9" t="s">
        <v>81</v>
      </c>
      <c r="BM154" s="9" t="s">
        <v>82</v>
      </c>
      <c r="BN154" s="9" t="s">
        <v>83</v>
      </c>
      <c r="BO154" s="9" t="s">
        <v>79</v>
      </c>
      <c r="BP154" s="9" t="s">
        <v>85</v>
      </c>
      <c r="BQ154" s="9" t="s">
        <v>86</v>
      </c>
      <c r="BR154" s="9" t="s">
        <v>87</v>
      </c>
      <c r="BS154" s="9" t="s">
        <v>88</v>
      </c>
      <c r="BT154" s="9" t="s">
        <v>84</v>
      </c>
      <c r="BU154" s="9" t="s">
        <v>90</v>
      </c>
      <c r="BV154" s="9" t="s">
        <v>91</v>
      </c>
      <c r="BW154" s="9" t="s">
        <v>92</v>
      </c>
      <c r="BX154" s="9" t="s">
        <v>93</v>
      </c>
      <c r="BY154" s="9" t="s">
        <v>89</v>
      </c>
      <c r="BZ154" s="9" t="s">
        <v>95</v>
      </c>
      <c r="CA154" s="9" t="s">
        <v>96</v>
      </c>
      <c r="CB154" s="9" t="s">
        <v>97</v>
      </c>
      <c r="CC154" s="9" t="s">
        <v>98</v>
      </c>
      <c r="CD154" s="9" t="s">
        <v>94</v>
      </c>
      <c r="CE154" s="9" t="s">
        <v>100</v>
      </c>
      <c r="CF154" s="9" t="s">
        <v>101</v>
      </c>
      <c r="CG154" s="9" t="s">
        <v>102</v>
      </c>
      <c r="CH154" s="9" t="s">
        <v>103</v>
      </c>
      <c r="CI154" s="9" t="s">
        <v>99</v>
      </c>
      <c r="CJ154" s="9" t="s">
        <v>105</v>
      </c>
      <c r="CK154" s="9" t="s">
        <v>106</v>
      </c>
      <c r="CL154" s="9" t="s">
        <v>107</v>
      </c>
      <c r="CM154" s="9" t="s">
        <v>108</v>
      </c>
      <c r="CN154" s="9" t="s">
        <v>104</v>
      </c>
      <c r="CO154" s="9" t="s">
        <v>110</v>
      </c>
      <c r="CP154" s="9" t="s">
        <v>111</v>
      </c>
      <c r="CQ154" s="9" t="s">
        <v>112</v>
      </c>
      <c r="CR154" s="9" t="s">
        <v>113</v>
      </c>
      <c r="CS154" s="9" t="s">
        <v>109</v>
      </c>
      <c r="CT154" s="9" t="s">
        <v>115</v>
      </c>
      <c r="CU154" s="9" t="s">
        <v>116</v>
      </c>
      <c r="CV154" s="9" t="s">
        <v>117</v>
      </c>
      <c r="CW154" s="9" t="s">
        <v>118</v>
      </c>
      <c r="CX154" s="9" t="s">
        <v>114</v>
      </c>
      <c r="CY154" s="9" t="s">
        <v>120</v>
      </c>
      <c r="CZ154" s="9" t="s">
        <v>121</v>
      </c>
      <c r="DA154" s="9" t="s">
        <v>122</v>
      </c>
      <c r="DB154" s="9" t="s">
        <v>123</v>
      </c>
      <c r="DC154" s="9" t="s">
        <v>119</v>
      </c>
      <c r="DD154" s="9" t="s">
        <v>125</v>
      </c>
      <c r="DE154" s="9" t="s">
        <v>126</v>
      </c>
      <c r="DF154" s="9" t="s">
        <v>127</v>
      </c>
      <c r="DG154" s="9" t="s">
        <v>128</v>
      </c>
      <c r="DH154" s="9" t="s">
        <v>124</v>
      </c>
      <c r="DI154" s="9" t="s">
        <v>130</v>
      </c>
      <c r="DJ154" s="9" t="s">
        <v>131</v>
      </c>
      <c r="DK154" s="9" t="s">
        <v>132</v>
      </c>
      <c r="DL154" s="9" t="s">
        <v>133</v>
      </c>
      <c r="DM154" s="9" t="s">
        <v>129</v>
      </c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</row>
    <row r="155" spans="1:133" x14ac:dyDescent="0.25">
      <c r="A155" s="13"/>
      <c r="B155" s="13"/>
      <c r="C155" s="13">
        <f>((716000/11)*$B$2)*$B$10</f>
        <v>824.63672727272717</v>
      </c>
      <c r="D155" s="13">
        <f t="shared" ref="D155:M155" si="271">((716000/11)*$B$2)*$B$10</f>
        <v>824.63672727272717</v>
      </c>
      <c r="E155" s="13">
        <f t="shared" si="271"/>
        <v>824.63672727272717</v>
      </c>
      <c r="F155" s="13">
        <f t="shared" si="271"/>
        <v>824.63672727272717</v>
      </c>
      <c r="G155" s="13">
        <f t="shared" si="271"/>
        <v>824.63672727272717</v>
      </c>
      <c r="H155" s="13">
        <f t="shared" si="271"/>
        <v>824.63672727272717</v>
      </c>
      <c r="I155" s="13">
        <f t="shared" si="271"/>
        <v>824.63672727272717</v>
      </c>
      <c r="J155" s="13">
        <f t="shared" si="271"/>
        <v>824.63672727272717</v>
      </c>
      <c r="K155" s="13">
        <f t="shared" si="271"/>
        <v>824.63672727272717</v>
      </c>
      <c r="L155" s="13">
        <f t="shared" si="271"/>
        <v>824.63672727272717</v>
      </c>
      <c r="M155" s="13">
        <f t="shared" si="271"/>
        <v>824.63672727272717</v>
      </c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  <c r="CU155" s="13"/>
      <c r="CV155" s="13"/>
      <c r="CW155" s="13"/>
      <c r="CX155" s="13"/>
      <c r="CY155" s="13"/>
      <c r="CZ155" s="13"/>
      <c r="DA155" s="13"/>
      <c r="DB155" s="13"/>
      <c r="DC155" s="13"/>
      <c r="DD155" s="13"/>
      <c r="DE155" s="13"/>
      <c r="DF155" s="13"/>
      <c r="DG155" s="13"/>
      <c r="DH155" s="13"/>
      <c r="DI155" s="13"/>
      <c r="DJ155" s="13"/>
      <c r="DK155" s="13"/>
      <c r="DL155" s="13"/>
      <c r="DM155" s="13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</row>
    <row r="156" spans="1:133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>
        <f>(7200*$B$2)*$B$10</f>
        <v>91.216800000000006</v>
      </c>
      <c r="O156" s="13">
        <f t="shared" ref="O156:W156" si="272">(7200*$B$2)*$B$10</f>
        <v>91.216800000000006</v>
      </c>
      <c r="P156" s="13">
        <f t="shared" si="272"/>
        <v>91.216800000000006</v>
      </c>
      <c r="Q156" s="13">
        <f t="shared" si="272"/>
        <v>91.216800000000006</v>
      </c>
      <c r="R156" s="13">
        <f t="shared" si="272"/>
        <v>91.216800000000006</v>
      </c>
      <c r="S156" s="13">
        <f t="shared" si="272"/>
        <v>91.216800000000006</v>
      </c>
      <c r="T156" s="13">
        <f t="shared" si="272"/>
        <v>91.216800000000006</v>
      </c>
      <c r="U156" s="13">
        <f t="shared" si="272"/>
        <v>91.216800000000006</v>
      </c>
      <c r="V156" s="13">
        <f t="shared" si="272"/>
        <v>91.216800000000006</v>
      </c>
      <c r="W156" s="13">
        <f t="shared" si="272"/>
        <v>91.216800000000006</v>
      </c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  <c r="CU156" s="13"/>
      <c r="CV156" s="13"/>
      <c r="CW156" s="13"/>
      <c r="CX156" s="13"/>
      <c r="CY156" s="13"/>
      <c r="CZ156" s="13"/>
      <c r="DA156" s="13"/>
      <c r="DB156" s="13"/>
      <c r="DC156" s="13"/>
      <c r="DD156" s="13"/>
      <c r="DE156" s="13"/>
      <c r="DF156" s="13"/>
      <c r="DG156" s="13"/>
      <c r="DH156" s="13"/>
      <c r="DI156" s="13"/>
      <c r="DJ156" s="13"/>
      <c r="DK156" s="13"/>
      <c r="DL156" s="13"/>
      <c r="DM156" s="13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</row>
    <row r="157" spans="1:133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>
        <f>((121500/10)*$B$2)*$B$10</f>
        <v>153.92834999999999</v>
      </c>
      <c r="Y157" s="13">
        <f t="shared" ref="Y157:AG157" si="273">((121500/10)*$B$2)*$B$10</f>
        <v>153.92834999999999</v>
      </c>
      <c r="Z157" s="13">
        <f t="shared" si="273"/>
        <v>153.92834999999999</v>
      </c>
      <c r="AA157" s="13">
        <f t="shared" si="273"/>
        <v>153.92834999999999</v>
      </c>
      <c r="AB157" s="13">
        <f t="shared" si="273"/>
        <v>153.92834999999999</v>
      </c>
      <c r="AC157" s="13">
        <f t="shared" si="273"/>
        <v>153.92834999999999</v>
      </c>
      <c r="AD157" s="13">
        <f t="shared" si="273"/>
        <v>153.92834999999999</v>
      </c>
      <c r="AE157" s="13">
        <f t="shared" si="273"/>
        <v>153.92834999999999</v>
      </c>
      <c r="AF157" s="13">
        <f t="shared" si="273"/>
        <v>153.92834999999999</v>
      </c>
      <c r="AG157" s="13">
        <f t="shared" si="273"/>
        <v>153.92834999999999</v>
      </c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  <c r="CU157" s="13"/>
      <c r="CV157" s="13"/>
      <c r="CW157" s="13"/>
      <c r="CX157" s="13"/>
      <c r="CY157" s="13"/>
      <c r="CZ157" s="13"/>
      <c r="DA157" s="13"/>
      <c r="DB157" s="13"/>
      <c r="DC157" s="13"/>
      <c r="DD157" s="13"/>
      <c r="DE157" s="13"/>
      <c r="DF157" s="13"/>
      <c r="DG157" s="13"/>
      <c r="DH157" s="13"/>
      <c r="DI157" s="13"/>
      <c r="DJ157" s="13"/>
      <c r="DK157" s="13"/>
      <c r="DL157" s="13"/>
      <c r="DM157" s="13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</row>
    <row r="158" spans="1:133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>
        <f>((16000/8)*$B$2)*$B$10</f>
        <v>25.338000000000001</v>
      </c>
      <c r="AI158" s="13">
        <f t="shared" ref="AI158:AO158" si="274">((16000/8)*$B$2)*$B$10</f>
        <v>25.338000000000001</v>
      </c>
      <c r="AJ158" s="13">
        <f t="shared" si="274"/>
        <v>25.338000000000001</v>
      </c>
      <c r="AK158" s="13">
        <f t="shared" si="274"/>
        <v>25.338000000000001</v>
      </c>
      <c r="AL158" s="13">
        <f t="shared" si="274"/>
        <v>25.338000000000001</v>
      </c>
      <c r="AM158" s="13">
        <f t="shared" si="274"/>
        <v>25.338000000000001</v>
      </c>
      <c r="AN158" s="13">
        <f t="shared" si="274"/>
        <v>25.338000000000001</v>
      </c>
      <c r="AO158" s="13">
        <f t="shared" si="274"/>
        <v>25.338000000000001</v>
      </c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  <c r="CU158" s="13"/>
      <c r="CV158" s="13"/>
      <c r="CW158" s="13"/>
      <c r="CX158" s="13"/>
      <c r="CY158" s="13"/>
      <c r="CZ158" s="13"/>
      <c r="DA158" s="13"/>
      <c r="DB158" s="13"/>
      <c r="DC158" s="13"/>
      <c r="DD158" s="13"/>
      <c r="DE158" s="13"/>
      <c r="DF158" s="13"/>
      <c r="DG158" s="13"/>
      <c r="DH158" s="13"/>
      <c r="DI158" s="13"/>
      <c r="DJ158" s="13"/>
      <c r="DK158" s="13"/>
      <c r="DL158" s="13"/>
      <c r="DM158" s="13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</row>
    <row r="159" spans="1:133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>
        <f>((700000/6)*$B$2)*$B$10</f>
        <v>1478.0500000000002</v>
      </c>
      <c r="AQ159" s="13">
        <f t="shared" ref="AQ159:AU159" si="275">((700000/6)*$B$2)*$B$10</f>
        <v>1478.0500000000002</v>
      </c>
      <c r="AR159" s="13">
        <f t="shared" si="275"/>
        <v>1478.0500000000002</v>
      </c>
      <c r="AS159" s="13">
        <f t="shared" si="275"/>
        <v>1478.0500000000002</v>
      </c>
      <c r="AT159" s="13">
        <f t="shared" si="275"/>
        <v>1478.0500000000002</v>
      </c>
      <c r="AU159" s="13">
        <f t="shared" si="275"/>
        <v>1478.0500000000002</v>
      </c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  <c r="CU159" s="13"/>
      <c r="CV159" s="13"/>
      <c r="CW159" s="13"/>
      <c r="CX159" s="13"/>
      <c r="CY159" s="13"/>
      <c r="CZ159" s="13"/>
      <c r="DA159" s="13"/>
      <c r="DB159" s="13"/>
      <c r="DC159" s="13"/>
      <c r="DD159" s="13"/>
      <c r="DE159" s="13"/>
      <c r="DF159" s="13"/>
      <c r="DG159" s="13"/>
      <c r="DH159" s="13"/>
      <c r="DI159" s="13"/>
      <c r="DJ159" s="13"/>
      <c r="DK159" s="13"/>
      <c r="DL159" s="13"/>
      <c r="DM159" s="13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</row>
    <row r="160" spans="1:133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>
        <f>((120000/4)*$B$2)*$B$10</f>
        <v>380.07</v>
      </c>
      <c r="AW160" s="13">
        <f t="shared" ref="AW160:AY160" si="276">((120000/4)*$B$2)*$B$10</f>
        <v>380.07</v>
      </c>
      <c r="AX160" s="13">
        <f t="shared" si="276"/>
        <v>380.07</v>
      </c>
      <c r="AY160" s="13">
        <f t="shared" si="276"/>
        <v>380.07</v>
      </c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  <c r="CU160" s="13"/>
      <c r="CV160" s="13"/>
      <c r="CW160" s="13"/>
      <c r="CX160" s="13"/>
      <c r="CY160" s="13"/>
      <c r="CZ160" s="13"/>
      <c r="DA160" s="13"/>
      <c r="DB160" s="13"/>
      <c r="DC160" s="13"/>
      <c r="DD160" s="13"/>
      <c r="DE160" s="13"/>
      <c r="DF160" s="13"/>
      <c r="DG160" s="13"/>
      <c r="DH160" s="13"/>
      <c r="DI160" s="13"/>
      <c r="DJ160" s="13"/>
      <c r="DK160" s="13"/>
      <c r="DL160" s="13"/>
      <c r="DM160" s="13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</row>
    <row r="161" spans="1:133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>
        <f>((16000/10)*$B$2)*$B$10</f>
        <v>20.270399999999999</v>
      </c>
      <c r="BA161" s="13">
        <f t="shared" ref="BA161:BI161" si="277">((16000/10)*$B$2)*$B$10</f>
        <v>20.270399999999999</v>
      </c>
      <c r="BB161" s="13">
        <f t="shared" si="277"/>
        <v>20.270399999999999</v>
      </c>
      <c r="BC161" s="13">
        <f t="shared" si="277"/>
        <v>20.270399999999999</v>
      </c>
      <c r="BD161" s="13">
        <f t="shared" si="277"/>
        <v>20.270399999999999</v>
      </c>
      <c r="BE161" s="13">
        <f t="shared" si="277"/>
        <v>20.270399999999999</v>
      </c>
      <c r="BF161" s="13">
        <f t="shared" si="277"/>
        <v>20.270399999999999</v>
      </c>
      <c r="BG161" s="13">
        <f t="shared" si="277"/>
        <v>20.270399999999999</v>
      </c>
      <c r="BH161" s="13">
        <f t="shared" si="277"/>
        <v>20.270399999999999</v>
      </c>
      <c r="BI161" s="13">
        <f t="shared" si="277"/>
        <v>20.270399999999999</v>
      </c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  <c r="CU161" s="13"/>
      <c r="CV161" s="13"/>
      <c r="CW161" s="13"/>
      <c r="CX161" s="13"/>
      <c r="CY161" s="13"/>
      <c r="CZ161" s="13"/>
      <c r="DA161" s="13"/>
      <c r="DB161" s="13"/>
      <c r="DC161" s="13"/>
      <c r="DD161" s="13"/>
      <c r="DE161" s="13"/>
      <c r="DF161" s="13"/>
      <c r="DG161" s="13"/>
      <c r="DH161" s="13"/>
      <c r="DI161" s="13"/>
      <c r="DJ161" s="13"/>
      <c r="DK161" s="13"/>
      <c r="DL161" s="13"/>
      <c r="DM161" s="13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</row>
    <row r="162" spans="1:133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>
        <f>((726000/58)*$B$2)*$B$10</f>
        <v>158.58093103448275</v>
      </c>
      <c r="BK162" s="13">
        <f t="shared" ref="BK162:BQ162" si="278">((726000/58)*$B$2)*$B$10</f>
        <v>158.58093103448275</v>
      </c>
      <c r="BL162" s="13">
        <f t="shared" si="278"/>
        <v>158.58093103448275</v>
      </c>
      <c r="BM162" s="13">
        <f t="shared" si="278"/>
        <v>158.58093103448275</v>
      </c>
      <c r="BN162" s="13">
        <f t="shared" si="278"/>
        <v>158.58093103448275</v>
      </c>
      <c r="BO162" s="13">
        <f t="shared" si="278"/>
        <v>158.58093103448275</v>
      </c>
      <c r="BP162" s="13">
        <f t="shared" si="278"/>
        <v>158.58093103448275</v>
      </c>
      <c r="BQ162" s="13">
        <f t="shared" si="278"/>
        <v>158.58093103448275</v>
      </c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  <c r="CU162" s="13"/>
      <c r="CV162" s="13"/>
      <c r="CW162" s="13"/>
      <c r="CX162" s="13"/>
      <c r="CY162" s="13"/>
      <c r="CZ162" s="13"/>
      <c r="DA162" s="13"/>
      <c r="DB162" s="13"/>
      <c r="DC162" s="13"/>
      <c r="DD162" s="13"/>
      <c r="DE162" s="13"/>
      <c r="DF162" s="13"/>
      <c r="DG162" s="13"/>
      <c r="DH162" s="13"/>
      <c r="DI162" s="13"/>
      <c r="DJ162" s="13"/>
      <c r="DK162" s="13"/>
      <c r="DL162" s="13"/>
      <c r="DM162" s="13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</row>
    <row r="163" spans="1:133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>
        <f>((16000/7)*$B$2)*$B$10</f>
        <v>28.957714285714285</v>
      </c>
      <c r="BS163" s="13">
        <f t="shared" ref="BS163:BX163" si="279">((16000/7)*$B$2)*$B$10</f>
        <v>28.957714285714285</v>
      </c>
      <c r="BT163" s="13">
        <f t="shared" si="279"/>
        <v>28.957714285714285</v>
      </c>
      <c r="BU163" s="13">
        <f t="shared" si="279"/>
        <v>28.957714285714285</v>
      </c>
      <c r="BV163" s="13">
        <f t="shared" si="279"/>
        <v>28.957714285714285</v>
      </c>
      <c r="BW163" s="13">
        <f t="shared" si="279"/>
        <v>28.957714285714285</v>
      </c>
      <c r="BX163" s="13">
        <f t="shared" si="279"/>
        <v>28.957714285714285</v>
      </c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  <c r="CU163" s="13"/>
      <c r="CV163" s="13"/>
      <c r="CW163" s="13"/>
      <c r="CX163" s="13"/>
      <c r="CY163" s="13"/>
      <c r="CZ163" s="13"/>
      <c r="DA163" s="13"/>
      <c r="DB163" s="13"/>
      <c r="DC163" s="13"/>
      <c r="DD163" s="13"/>
      <c r="DE163" s="13"/>
      <c r="DF163" s="13"/>
      <c r="DG163" s="13"/>
      <c r="DH163" s="13"/>
      <c r="DI163" s="13"/>
      <c r="DJ163" s="13"/>
      <c r="DK163" s="13"/>
      <c r="DL163" s="13"/>
      <c r="DM163" s="13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</row>
    <row r="164" spans="1:133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>
        <f>((180000/5)*$B$2)*$B$10</f>
        <v>456.084</v>
      </c>
      <c r="BZ164" s="13">
        <f t="shared" ref="BZ164:CC164" si="280">((180000/5)*$B$2)*$B$10</f>
        <v>456.084</v>
      </c>
      <c r="CA164" s="13">
        <f t="shared" si="280"/>
        <v>456.084</v>
      </c>
      <c r="CB164" s="13">
        <f t="shared" si="280"/>
        <v>456.084</v>
      </c>
      <c r="CC164" s="13">
        <f t="shared" si="280"/>
        <v>456.084</v>
      </c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  <c r="CU164" s="13"/>
      <c r="CV164" s="13"/>
      <c r="CW164" s="13"/>
      <c r="CX164" s="13"/>
      <c r="CY164" s="13"/>
      <c r="CZ164" s="13"/>
      <c r="DA164" s="13"/>
      <c r="DB164" s="13"/>
      <c r="DC164" s="13"/>
      <c r="DD164" s="13"/>
      <c r="DE164" s="13"/>
      <c r="DF164" s="13"/>
      <c r="DG164" s="13"/>
      <c r="DH164" s="13"/>
      <c r="DI164" s="13"/>
      <c r="DJ164" s="13"/>
      <c r="DK164" s="13"/>
      <c r="DL164" s="13"/>
      <c r="DM164" s="13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</row>
    <row r="165" spans="1:133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>
        <f>((10000/3)*$B$2)*$B$10</f>
        <v>42.230000000000004</v>
      </c>
      <c r="CE165" s="13">
        <f t="shared" ref="CE165:CF165" si="281">((10000/3)*$B$2)*$B$10</f>
        <v>42.230000000000004</v>
      </c>
      <c r="CF165" s="13">
        <f t="shared" si="281"/>
        <v>42.230000000000004</v>
      </c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</row>
    <row r="166" spans="1:133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>
        <f>((600000/7)*$B$2)*$B$10</f>
        <v>1085.9142857142856</v>
      </c>
      <c r="CH166" s="13">
        <f t="shared" ref="CH166:CM166" si="282">((600000/7)*$B$2)*$B$10</f>
        <v>1085.9142857142856</v>
      </c>
      <c r="CI166" s="13">
        <f t="shared" si="282"/>
        <v>1085.9142857142856</v>
      </c>
      <c r="CJ166" s="13">
        <f t="shared" si="282"/>
        <v>1085.9142857142856</v>
      </c>
      <c r="CK166" s="13">
        <f t="shared" si="282"/>
        <v>1085.9142857142856</v>
      </c>
      <c r="CL166" s="13">
        <f t="shared" si="282"/>
        <v>1085.9142857142856</v>
      </c>
      <c r="CM166" s="13">
        <f t="shared" si="282"/>
        <v>1085.9142857142856</v>
      </c>
      <c r="CN166" s="13"/>
      <c r="CO166" s="13"/>
      <c r="CP166" s="13"/>
      <c r="CQ166" s="13"/>
      <c r="CR166" s="13"/>
      <c r="CS166" s="13"/>
      <c r="CT166" s="13"/>
      <c r="CU166" s="13"/>
      <c r="CV166" s="13"/>
      <c r="CW166" s="13"/>
      <c r="CX166" s="13"/>
      <c r="CY166" s="13"/>
      <c r="CZ166" s="13"/>
      <c r="DA166" s="13"/>
      <c r="DB166" s="13"/>
      <c r="DC166" s="13"/>
      <c r="DD166" s="13"/>
      <c r="DE166" s="13"/>
      <c r="DF166" s="13"/>
      <c r="DG166" s="13"/>
      <c r="DH166" s="13"/>
      <c r="DI166" s="13"/>
      <c r="DJ166" s="13"/>
      <c r="DK166" s="13"/>
      <c r="DL166" s="13"/>
      <c r="DM166" s="13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</row>
    <row r="167" spans="1:133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>
        <f>((17500/10)*$B$2)*$B$10</f>
        <v>22.170750000000002</v>
      </c>
      <c r="CO167" s="13">
        <f t="shared" ref="CO167:CW167" si="283">((17500/10)*$B$2)*$B$10</f>
        <v>22.170750000000002</v>
      </c>
      <c r="CP167" s="13">
        <f t="shared" si="283"/>
        <v>22.170750000000002</v>
      </c>
      <c r="CQ167" s="13">
        <f t="shared" si="283"/>
        <v>22.170750000000002</v>
      </c>
      <c r="CR167" s="13">
        <f t="shared" si="283"/>
        <v>22.170750000000002</v>
      </c>
      <c r="CS167" s="13">
        <f t="shared" si="283"/>
        <v>22.170750000000002</v>
      </c>
      <c r="CT167" s="13">
        <f t="shared" si="283"/>
        <v>22.170750000000002</v>
      </c>
      <c r="CU167" s="13">
        <f t="shared" si="283"/>
        <v>22.170750000000002</v>
      </c>
      <c r="CV167" s="13">
        <f t="shared" si="283"/>
        <v>22.170750000000002</v>
      </c>
      <c r="CW167" s="13">
        <f t="shared" si="283"/>
        <v>22.170750000000002</v>
      </c>
      <c r="CX167" s="13"/>
      <c r="CY167" s="13"/>
      <c r="CZ167" s="13"/>
      <c r="DA167" s="13"/>
      <c r="DB167" s="13"/>
      <c r="DC167" s="13"/>
      <c r="DD167" s="13"/>
      <c r="DE167" s="13"/>
      <c r="DF167" s="13"/>
      <c r="DG167" s="13"/>
      <c r="DH167" s="13"/>
      <c r="DI167" s="13"/>
      <c r="DJ167" s="13"/>
      <c r="DK167" s="13"/>
      <c r="DL167" s="13"/>
      <c r="DM167" s="13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</row>
    <row r="168" spans="1:133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  <c r="CU168" s="13"/>
      <c r="CV168" s="13"/>
      <c r="CW168" s="13"/>
      <c r="CX168" s="13">
        <f>((920000/10)*$B$2)*$B$10</f>
        <v>1165.548</v>
      </c>
      <c r="CY168" s="13">
        <f t="shared" ref="CY168:DG170" si="284">((920000/10)*$B$2)*$B$10</f>
        <v>1165.548</v>
      </c>
      <c r="CZ168" s="13">
        <f t="shared" si="284"/>
        <v>1165.548</v>
      </c>
      <c r="DA168" s="13">
        <f t="shared" si="284"/>
        <v>1165.548</v>
      </c>
      <c r="DB168" s="13">
        <f t="shared" si="284"/>
        <v>1165.548</v>
      </c>
      <c r="DC168" s="13">
        <f t="shared" si="284"/>
        <v>1165.548</v>
      </c>
      <c r="DD168" s="13">
        <f t="shared" si="284"/>
        <v>1165.548</v>
      </c>
      <c r="DE168" s="13">
        <f t="shared" si="284"/>
        <v>1165.548</v>
      </c>
      <c r="DF168" s="13">
        <f t="shared" si="284"/>
        <v>1165.548</v>
      </c>
      <c r="DG168" s="13">
        <f t="shared" si="284"/>
        <v>1165.548</v>
      </c>
      <c r="DH168" s="13"/>
      <c r="DI168" s="13"/>
      <c r="DJ168" s="13"/>
      <c r="DK168" s="13"/>
      <c r="DL168" s="13"/>
      <c r="DM168" s="13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</row>
    <row r="169" spans="1:133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  <c r="CU169" s="13"/>
      <c r="CV169" s="13"/>
      <c r="CW169" s="13"/>
      <c r="CX169" s="13"/>
      <c r="CY169" s="13"/>
      <c r="CZ169" s="13"/>
      <c r="DA169" s="13"/>
      <c r="DB169" s="13"/>
      <c r="DC169" s="13"/>
      <c r="DD169" s="13"/>
      <c r="DE169" s="13"/>
      <c r="DF169" s="13"/>
      <c r="DG169" s="13"/>
      <c r="DH169" s="13">
        <f>((36000/17)*$B$2)*$B$10</f>
        <v>26.828470588235291</v>
      </c>
      <c r="DI169" s="13">
        <f t="shared" ref="DI169:DM170" si="285">((36000/17)*$B$2)*$B$10</f>
        <v>26.828470588235291</v>
      </c>
      <c r="DJ169" s="13">
        <f t="shared" si="285"/>
        <v>26.828470588235291</v>
      </c>
      <c r="DK169" s="13">
        <f t="shared" si="285"/>
        <v>26.828470588235291</v>
      </c>
      <c r="DL169" s="13">
        <f t="shared" si="285"/>
        <v>26.828470588235291</v>
      </c>
      <c r="DM169" s="13">
        <f t="shared" si="285"/>
        <v>26.828470588235291</v>
      </c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</row>
    <row r="170" spans="1:133" s="4" customFormat="1" x14ac:dyDescent="0.25">
      <c r="A170" s="18"/>
      <c r="B170" s="18"/>
      <c r="C170" s="13">
        <f>((716000/11)*$B$2)*$B$10</f>
        <v>824.63672727272717</v>
      </c>
      <c r="D170" s="13">
        <f t="shared" ref="D170:M170" si="286">((716000/11)*$B$2)*$B$10</f>
        <v>824.63672727272717</v>
      </c>
      <c r="E170" s="13">
        <f t="shared" si="286"/>
        <v>824.63672727272717</v>
      </c>
      <c r="F170" s="13">
        <f t="shared" si="286"/>
        <v>824.63672727272717</v>
      </c>
      <c r="G170" s="13">
        <f t="shared" si="286"/>
        <v>824.63672727272717</v>
      </c>
      <c r="H170" s="13">
        <f t="shared" si="286"/>
        <v>824.63672727272717</v>
      </c>
      <c r="I170" s="13">
        <f t="shared" si="286"/>
        <v>824.63672727272717</v>
      </c>
      <c r="J170" s="13">
        <f t="shared" si="286"/>
        <v>824.63672727272717</v>
      </c>
      <c r="K170" s="13">
        <f t="shared" si="286"/>
        <v>824.63672727272717</v>
      </c>
      <c r="L170" s="13">
        <f t="shared" si="286"/>
        <v>824.63672727272717</v>
      </c>
      <c r="M170" s="13">
        <f t="shared" si="286"/>
        <v>824.63672727272717</v>
      </c>
      <c r="N170" s="13">
        <f>(7200*$B$2)*$B$10</f>
        <v>91.216800000000006</v>
      </c>
      <c r="O170" s="13">
        <f t="shared" ref="O170:W170" si="287">(7200*$B$2)*$B$10</f>
        <v>91.216800000000006</v>
      </c>
      <c r="P170" s="13">
        <f t="shared" si="287"/>
        <v>91.216800000000006</v>
      </c>
      <c r="Q170" s="13">
        <f t="shared" si="287"/>
        <v>91.216800000000006</v>
      </c>
      <c r="R170" s="13">
        <f t="shared" si="287"/>
        <v>91.216800000000006</v>
      </c>
      <c r="S170" s="13">
        <f t="shared" si="287"/>
        <v>91.216800000000006</v>
      </c>
      <c r="T170" s="13">
        <f t="shared" si="287"/>
        <v>91.216800000000006</v>
      </c>
      <c r="U170" s="13">
        <f t="shared" si="287"/>
        <v>91.216800000000006</v>
      </c>
      <c r="V170" s="13">
        <f t="shared" si="287"/>
        <v>91.216800000000006</v>
      </c>
      <c r="W170" s="13">
        <f t="shared" si="287"/>
        <v>91.216800000000006</v>
      </c>
      <c r="X170" s="13">
        <f>((121500/10)*$B$2)*$B$10</f>
        <v>153.92834999999999</v>
      </c>
      <c r="Y170" s="13">
        <f t="shared" ref="Y170:AG170" si="288">((121500/10)*$B$2)*$B$10</f>
        <v>153.92834999999999</v>
      </c>
      <c r="Z170" s="13">
        <f t="shared" si="288"/>
        <v>153.92834999999999</v>
      </c>
      <c r="AA170" s="13">
        <f t="shared" si="288"/>
        <v>153.92834999999999</v>
      </c>
      <c r="AB170" s="13">
        <f t="shared" si="288"/>
        <v>153.92834999999999</v>
      </c>
      <c r="AC170" s="13">
        <f t="shared" si="288"/>
        <v>153.92834999999999</v>
      </c>
      <c r="AD170" s="13">
        <f t="shared" si="288"/>
        <v>153.92834999999999</v>
      </c>
      <c r="AE170" s="13">
        <f t="shared" si="288"/>
        <v>153.92834999999999</v>
      </c>
      <c r="AF170" s="13">
        <f t="shared" si="288"/>
        <v>153.92834999999999</v>
      </c>
      <c r="AG170" s="13">
        <f t="shared" si="288"/>
        <v>153.92834999999999</v>
      </c>
      <c r="AH170" s="13">
        <f>((16000/8)*$B$2)*$B$10</f>
        <v>25.338000000000001</v>
      </c>
      <c r="AI170" s="13">
        <f t="shared" ref="AI170:AO170" si="289">((16000/8)*$B$2)*$B$10</f>
        <v>25.338000000000001</v>
      </c>
      <c r="AJ170" s="13">
        <f t="shared" si="289"/>
        <v>25.338000000000001</v>
      </c>
      <c r="AK170" s="13">
        <f t="shared" si="289"/>
        <v>25.338000000000001</v>
      </c>
      <c r="AL170" s="13">
        <f t="shared" si="289"/>
        <v>25.338000000000001</v>
      </c>
      <c r="AM170" s="13">
        <f t="shared" si="289"/>
        <v>25.338000000000001</v>
      </c>
      <c r="AN170" s="13">
        <f t="shared" si="289"/>
        <v>25.338000000000001</v>
      </c>
      <c r="AO170" s="13">
        <f t="shared" si="289"/>
        <v>25.338000000000001</v>
      </c>
      <c r="AP170" s="13">
        <f>((700000/6)*$B$2)*$B$10</f>
        <v>1478.0500000000002</v>
      </c>
      <c r="AQ170" s="13">
        <f t="shared" ref="AQ170:AU170" si="290">((700000/6)*$B$2)*$B$10</f>
        <v>1478.0500000000002</v>
      </c>
      <c r="AR170" s="13">
        <f t="shared" si="290"/>
        <v>1478.0500000000002</v>
      </c>
      <c r="AS170" s="13">
        <f t="shared" si="290"/>
        <v>1478.0500000000002</v>
      </c>
      <c r="AT170" s="13">
        <f t="shared" si="290"/>
        <v>1478.0500000000002</v>
      </c>
      <c r="AU170" s="13">
        <f t="shared" si="290"/>
        <v>1478.0500000000002</v>
      </c>
      <c r="AV170" s="13">
        <f>((120000/4)*$B$2)*$B$10</f>
        <v>380.07</v>
      </c>
      <c r="AW170" s="13">
        <f t="shared" ref="AW170:AY170" si="291">((120000/4)*$B$2)*$B$10</f>
        <v>380.07</v>
      </c>
      <c r="AX170" s="13">
        <f t="shared" si="291"/>
        <v>380.07</v>
      </c>
      <c r="AY170" s="13">
        <f t="shared" si="291"/>
        <v>380.07</v>
      </c>
      <c r="AZ170" s="13">
        <f>((16000/10)*$B$2)*$B$10</f>
        <v>20.270399999999999</v>
      </c>
      <c r="BA170" s="13">
        <f t="shared" ref="BA170:BI170" si="292">((16000/10)*$B$2)*$B$10</f>
        <v>20.270399999999999</v>
      </c>
      <c r="BB170" s="13">
        <f t="shared" si="292"/>
        <v>20.270399999999999</v>
      </c>
      <c r="BC170" s="13">
        <f t="shared" si="292"/>
        <v>20.270399999999999</v>
      </c>
      <c r="BD170" s="13">
        <f t="shared" si="292"/>
        <v>20.270399999999999</v>
      </c>
      <c r="BE170" s="13">
        <f t="shared" si="292"/>
        <v>20.270399999999999</v>
      </c>
      <c r="BF170" s="13">
        <f t="shared" si="292"/>
        <v>20.270399999999999</v>
      </c>
      <c r="BG170" s="13">
        <f t="shared" si="292"/>
        <v>20.270399999999999</v>
      </c>
      <c r="BH170" s="13">
        <f t="shared" si="292"/>
        <v>20.270399999999999</v>
      </c>
      <c r="BI170" s="13">
        <f t="shared" si="292"/>
        <v>20.270399999999999</v>
      </c>
      <c r="BJ170" s="13">
        <f>((726000/58)*$B$2)*$B$10</f>
        <v>158.58093103448275</v>
      </c>
      <c r="BK170" s="13">
        <f t="shared" ref="BK170:BQ170" si="293">((726000/58)*$B$2)*$B$10</f>
        <v>158.58093103448275</v>
      </c>
      <c r="BL170" s="13">
        <f t="shared" si="293"/>
        <v>158.58093103448275</v>
      </c>
      <c r="BM170" s="13">
        <f t="shared" si="293"/>
        <v>158.58093103448275</v>
      </c>
      <c r="BN170" s="13">
        <f t="shared" si="293"/>
        <v>158.58093103448275</v>
      </c>
      <c r="BO170" s="13">
        <f t="shared" si="293"/>
        <v>158.58093103448275</v>
      </c>
      <c r="BP170" s="13">
        <f t="shared" si="293"/>
        <v>158.58093103448275</v>
      </c>
      <c r="BQ170" s="13">
        <f t="shared" si="293"/>
        <v>158.58093103448275</v>
      </c>
      <c r="BR170" s="13">
        <f>((16000/7)*$B$2)*$B$10</f>
        <v>28.957714285714285</v>
      </c>
      <c r="BS170" s="13">
        <f t="shared" ref="BS170:BX170" si="294">((16000/7)*$B$2)*$B$10</f>
        <v>28.957714285714285</v>
      </c>
      <c r="BT170" s="13">
        <f t="shared" si="294"/>
        <v>28.957714285714285</v>
      </c>
      <c r="BU170" s="13">
        <f t="shared" si="294"/>
        <v>28.957714285714285</v>
      </c>
      <c r="BV170" s="13">
        <f t="shared" si="294"/>
        <v>28.957714285714285</v>
      </c>
      <c r="BW170" s="13">
        <f t="shared" si="294"/>
        <v>28.957714285714285</v>
      </c>
      <c r="BX170" s="13">
        <f t="shared" si="294"/>
        <v>28.957714285714285</v>
      </c>
      <c r="BY170" s="13">
        <f>((180000/5)*$B$2)*$B$10</f>
        <v>456.084</v>
      </c>
      <c r="BZ170" s="13">
        <f t="shared" ref="BZ170:CC170" si="295">((180000/5)*$B$2)*$B$10</f>
        <v>456.084</v>
      </c>
      <c r="CA170" s="13">
        <f t="shared" si="295"/>
        <v>456.084</v>
      </c>
      <c r="CB170" s="13">
        <f t="shared" si="295"/>
        <v>456.084</v>
      </c>
      <c r="CC170" s="13">
        <f t="shared" si="295"/>
        <v>456.084</v>
      </c>
      <c r="CD170" s="13">
        <f>((10000/3)*$B$2)*$B$10</f>
        <v>42.230000000000004</v>
      </c>
      <c r="CE170" s="13">
        <f t="shared" ref="CE170:CF170" si="296">((10000/3)*$B$2)*$B$10</f>
        <v>42.230000000000004</v>
      </c>
      <c r="CF170" s="13">
        <f t="shared" si="296"/>
        <v>42.230000000000004</v>
      </c>
      <c r="CG170" s="13">
        <f>((600000/7)*$B$2)*$B$10</f>
        <v>1085.9142857142856</v>
      </c>
      <c r="CH170" s="13">
        <f t="shared" ref="CH170:CM170" si="297">((600000/7)*$B$2)*$B$10</f>
        <v>1085.9142857142856</v>
      </c>
      <c r="CI170" s="13">
        <f t="shared" si="297"/>
        <v>1085.9142857142856</v>
      </c>
      <c r="CJ170" s="13">
        <f t="shared" si="297"/>
        <v>1085.9142857142856</v>
      </c>
      <c r="CK170" s="13">
        <f t="shared" si="297"/>
        <v>1085.9142857142856</v>
      </c>
      <c r="CL170" s="13">
        <f t="shared" si="297"/>
        <v>1085.9142857142856</v>
      </c>
      <c r="CM170" s="13">
        <f t="shared" si="297"/>
        <v>1085.9142857142856</v>
      </c>
      <c r="CN170" s="13">
        <f>((17500/10)*$B$2)*$B$10</f>
        <v>22.170750000000002</v>
      </c>
      <c r="CO170" s="13">
        <f t="shared" ref="CO170:CW170" si="298">((17500/10)*$B$2)*$B$10</f>
        <v>22.170750000000002</v>
      </c>
      <c r="CP170" s="13">
        <f t="shared" si="298"/>
        <v>22.170750000000002</v>
      </c>
      <c r="CQ170" s="13">
        <f t="shared" si="298"/>
        <v>22.170750000000002</v>
      </c>
      <c r="CR170" s="13">
        <f t="shared" si="298"/>
        <v>22.170750000000002</v>
      </c>
      <c r="CS170" s="13">
        <f t="shared" si="298"/>
        <v>22.170750000000002</v>
      </c>
      <c r="CT170" s="13">
        <f t="shared" si="298"/>
        <v>22.170750000000002</v>
      </c>
      <c r="CU170" s="13">
        <f t="shared" si="298"/>
        <v>22.170750000000002</v>
      </c>
      <c r="CV170" s="13">
        <f t="shared" si="298"/>
        <v>22.170750000000002</v>
      </c>
      <c r="CW170" s="13">
        <f t="shared" si="298"/>
        <v>22.170750000000002</v>
      </c>
      <c r="CX170" s="13">
        <f>((920000/10)*$B$2)*$B$10</f>
        <v>1165.548</v>
      </c>
      <c r="CY170" s="13">
        <f t="shared" si="284"/>
        <v>1165.548</v>
      </c>
      <c r="CZ170" s="13">
        <f t="shared" si="284"/>
        <v>1165.548</v>
      </c>
      <c r="DA170" s="13">
        <f t="shared" si="284"/>
        <v>1165.548</v>
      </c>
      <c r="DB170" s="13">
        <f t="shared" si="284"/>
        <v>1165.548</v>
      </c>
      <c r="DC170" s="13">
        <f t="shared" si="284"/>
        <v>1165.548</v>
      </c>
      <c r="DD170" s="13">
        <f t="shared" si="284"/>
        <v>1165.548</v>
      </c>
      <c r="DE170" s="13">
        <f t="shared" si="284"/>
        <v>1165.548</v>
      </c>
      <c r="DF170" s="13">
        <f t="shared" si="284"/>
        <v>1165.548</v>
      </c>
      <c r="DG170" s="13">
        <f t="shared" si="284"/>
        <v>1165.548</v>
      </c>
      <c r="DH170" s="13">
        <f>((36000/17)*$B$2)*$B$10</f>
        <v>26.828470588235291</v>
      </c>
      <c r="DI170" s="13">
        <f t="shared" si="285"/>
        <v>26.828470588235291</v>
      </c>
      <c r="DJ170" s="13">
        <f t="shared" si="285"/>
        <v>26.828470588235291</v>
      </c>
      <c r="DK170" s="13">
        <f t="shared" si="285"/>
        <v>26.828470588235291</v>
      </c>
      <c r="DL170" s="13">
        <f t="shared" si="285"/>
        <v>26.828470588235291</v>
      </c>
      <c r="DM170" s="13">
        <f t="shared" si="285"/>
        <v>26.828470588235291</v>
      </c>
    </row>
    <row r="171" spans="1:133" x14ac:dyDescent="0.25"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</row>
    <row r="172" spans="1:133" x14ac:dyDescent="0.25">
      <c r="A172" s="16" t="s">
        <v>238</v>
      </c>
      <c r="B172" s="16" t="s">
        <v>20</v>
      </c>
      <c r="C172" s="9" t="s">
        <v>163</v>
      </c>
      <c r="D172" s="9" t="s">
        <v>164</v>
      </c>
      <c r="E172" s="9" t="s">
        <v>165</v>
      </c>
      <c r="F172" s="9" t="s">
        <v>166</v>
      </c>
      <c r="G172" s="9" t="s">
        <v>167</v>
      </c>
      <c r="H172" s="9" t="s">
        <v>168</v>
      </c>
      <c r="I172" s="9" t="s">
        <v>169</v>
      </c>
      <c r="J172" s="9" t="s">
        <v>170</v>
      </c>
      <c r="K172" s="9" t="s">
        <v>171</v>
      </c>
      <c r="L172" s="9" t="s">
        <v>172</v>
      </c>
      <c r="M172" s="9" t="s">
        <v>173</v>
      </c>
      <c r="N172" s="9" t="s">
        <v>174</v>
      </c>
      <c r="O172" s="9" t="s">
        <v>175</v>
      </c>
      <c r="P172" s="9" t="s">
        <v>176</v>
      </c>
      <c r="Q172" s="9" t="s">
        <v>177</v>
      </c>
      <c r="R172" s="9" t="s">
        <v>158</v>
      </c>
      <c r="S172" s="9" t="s">
        <v>159</v>
      </c>
      <c r="T172" s="9" t="s">
        <v>160</v>
      </c>
      <c r="U172" s="9" t="s">
        <v>161</v>
      </c>
      <c r="V172" s="9" t="s">
        <v>162</v>
      </c>
      <c r="W172" s="9" t="s">
        <v>40</v>
      </c>
      <c r="X172" s="9" t="s">
        <v>41</v>
      </c>
      <c r="Y172" s="9" t="s">
        <v>42</v>
      </c>
      <c r="Z172" s="9" t="s">
        <v>43</v>
      </c>
      <c r="AA172" s="9" t="s">
        <v>178</v>
      </c>
      <c r="AB172" s="9" t="s">
        <v>45</v>
      </c>
      <c r="AC172" s="9" t="s">
        <v>46</v>
      </c>
      <c r="AD172" s="9" t="s">
        <v>47</v>
      </c>
      <c r="AE172" s="9" t="s">
        <v>48</v>
      </c>
      <c r="AF172" s="9" t="s">
        <v>44</v>
      </c>
      <c r="AG172" s="9" t="s">
        <v>50</v>
      </c>
      <c r="AH172" s="9" t="s">
        <v>51</v>
      </c>
      <c r="AI172" s="9" t="s">
        <v>52</v>
      </c>
      <c r="AJ172" s="9" t="s">
        <v>53</v>
      </c>
      <c r="AK172" s="9" t="s">
        <v>49</v>
      </c>
      <c r="AL172" s="9" t="s">
        <v>55</v>
      </c>
      <c r="AM172" s="9" t="s">
        <v>56</v>
      </c>
      <c r="AN172" s="9" t="s">
        <v>57</v>
      </c>
      <c r="AO172" s="9" t="s">
        <v>58</v>
      </c>
      <c r="AP172" s="9" t="s">
        <v>54</v>
      </c>
      <c r="AQ172" s="9" t="s">
        <v>60</v>
      </c>
      <c r="AR172" s="9" t="s">
        <v>61</v>
      </c>
      <c r="AS172" s="9" t="s">
        <v>62</v>
      </c>
      <c r="AT172" s="9" t="s">
        <v>63</v>
      </c>
      <c r="AU172" s="9" t="s">
        <v>59</v>
      </c>
      <c r="AV172" s="9" t="s">
        <v>65</v>
      </c>
      <c r="AW172" s="9" t="s">
        <v>66</v>
      </c>
      <c r="AX172" s="9" t="s">
        <v>67</v>
      </c>
      <c r="AY172" s="9" t="s">
        <v>68</v>
      </c>
      <c r="AZ172" s="9" t="s">
        <v>64</v>
      </c>
      <c r="BA172" s="9" t="s">
        <v>70</v>
      </c>
      <c r="BB172" s="9" t="s">
        <v>71</v>
      </c>
      <c r="BC172" s="9" t="s">
        <v>72</v>
      </c>
      <c r="BD172" s="9" t="s">
        <v>73</v>
      </c>
      <c r="BE172" s="9" t="s">
        <v>69</v>
      </c>
      <c r="BF172" s="9" t="s">
        <v>75</v>
      </c>
      <c r="BG172" s="9" t="s">
        <v>76</v>
      </c>
      <c r="BH172" s="9" t="s">
        <v>77</v>
      </c>
      <c r="BI172" s="9" t="s">
        <v>78</v>
      </c>
      <c r="BJ172" s="9" t="s">
        <v>74</v>
      </c>
      <c r="BK172" s="9" t="s">
        <v>80</v>
      </c>
      <c r="BL172" s="9" t="s">
        <v>81</v>
      </c>
      <c r="BM172" s="9" t="s">
        <v>82</v>
      </c>
      <c r="BN172" s="9" t="s">
        <v>83</v>
      </c>
      <c r="BO172" s="9" t="s">
        <v>79</v>
      </c>
      <c r="BP172" s="9" t="s">
        <v>85</v>
      </c>
      <c r="BQ172" s="9" t="s">
        <v>86</v>
      </c>
      <c r="BR172" s="9" t="s">
        <v>87</v>
      </c>
      <c r="BS172" s="9" t="s">
        <v>88</v>
      </c>
      <c r="BT172" s="9" t="s">
        <v>84</v>
      </c>
      <c r="BU172" s="9" t="s">
        <v>90</v>
      </c>
      <c r="BV172" s="9" t="s">
        <v>91</v>
      </c>
      <c r="BW172" s="9" t="s">
        <v>92</v>
      </c>
      <c r="BX172" s="9" t="s">
        <v>93</v>
      </c>
      <c r="BY172" s="9" t="s">
        <v>89</v>
      </c>
      <c r="BZ172" s="9" t="s">
        <v>95</v>
      </c>
      <c r="CA172" s="9" t="s">
        <v>96</v>
      </c>
      <c r="CB172" s="9" t="s">
        <v>97</v>
      </c>
      <c r="CC172" s="9" t="s">
        <v>98</v>
      </c>
      <c r="CD172" s="9" t="s">
        <v>94</v>
      </c>
      <c r="CE172" s="9" t="s">
        <v>100</v>
      </c>
      <c r="CF172" s="9" t="s">
        <v>101</v>
      </c>
      <c r="CG172" s="9" t="s">
        <v>102</v>
      </c>
      <c r="CH172" s="9" t="s">
        <v>103</v>
      </c>
      <c r="CI172" s="9" t="s">
        <v>99</v>
      </c>
      <c r="CJ172" s="9" t="s">
        <v>105</v>
      </c>
      <c r="CK172" s="9" t="s">
        <v>106</v>
      </c>
      <c r="CL172" s="9" t="s">
        <v>107</v>
      </c>
      <c r="CM172" s="9" t="s">
        <v>108</v>
      </c>
      <c r="CN172" s="9" t="s">
        <v>104</v>
      </c>
      <c r="CO172" s="9" t="s">
        <v>110</v>
      </c>
      <c r="CP172" s="9" t="s">
        <v>111</v>
      </c>
      <c r="CQ172" s="9" t="s">
        <v>112</v>
      </c>
      <c r="CR172" s="9" t="s">
        <v>113</v>
      </c>
      <c r="CS172" s="9" t="s">
        <v>109</v>
      </c>
      <c r="CT172" s="9" t="s">
        <v>115</v>
      </c>
      <c r="CU172" s="9" t="s">
        <v>116</v>
      </c>
      <c r="CV172" s="9" t="s">
        <v>117</v>
      </c>
      <c r="CW172" s="9" t="s">
        <v>118</v>
      </c>
      <c r="CX172" s="9" t="s">
        <v>114</v>
      </c>
      <c r="CY172" s="9" t="s">
        <v>120</v>
      </c>
      <c r="CZ172" s="9" t="s">
        <v>121</v>
      </c>
      <c r="DA172" s="9" t="s">
        <v>122</v>
      </c>
      <c r="DB172" s="9" t="s">
        <v>123</v>
      </c>
      <c r="DC172" s="9" t="s">
        <v>119</v>
      </c>
      <c r="DD172" s="9" t="s">
        <v>125</v>
      </c>
      <c r="DE172" s="9" t="s">
        <v>126</v>
      </c>
      <c r="DF172" s="9" t="s">
        <v>127</v>
      </c>
      <c r="DG172" s="9" t="s">
        <v>128</v>
      </c>
      <c r="DH172" s="9" t="s">
        <v>124</v>
      </c>
      <c r="DI172" s="9" t="s">
        <v>130</v>
      </c>
      <c r="DJ172" s="9" t="s">
        <v>131</v>
      </c>
      <c r="DK172" s="9" t="s">
        <v>132</v>
      </c>
      <c r="DL172" s="9" t="s">
        <v>133</v>
      </c>
      <c r="DM172" s="9" t="s">
        <v>129</v>
      </c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</row>
    <row r="173" spans="1:133" x14ac:dyDescent="0.25">
      <c r="A173" s="13"/>
      <c r="B173" s="13"/>
      <c r="C173" s="13">
        <f>((716000/11)*$B$2)*$B$11</f>
        <v>2391.4465090909089</v>
      </c>
      <c r="D173" s="13">
        <f t="shared" ref="D173:M173" si="299">((716000/11)*$B$2)*$B$11</f>
        <v>2391.4465090909089</v>
      </c>
      <c r="E173" s="13">
        <f t="shared" si="299"/>
        <v>2391.4465090909089</v>
      </c>
      <c r="F173" s="13">
        <f t="shared" si="299"/>
        <v>2391.4465090909089</v>
      </c>
      <c r="G173" s="13">
        <f t="shared" si="299"/>
        <v>2391.4465090909089</v>
      </c>
      <c r="H173" s="13">
        <f t="shared" si="299"/>
        <v>2391.4465090909089</v>
      </c>
      <c r="I173" s="13">
        <f t="shared" si="299"/>
        <v>2391.4465090909089</v>
      </c>
      <c r="J173" s="13">
        <f t="shared" si="299"/>
        <v>2391.4465090909089</v>
      </c>
      <c r="K173" s="13">
        <f t="shared" si="299"/>
        <v>2391.4465090909089</v>
      </c>
      <c r="L173" s="13">
        <f t="shared" si="299"/>
        <v>2391.4465090909089</v>
      </c>
      <c r="M173" s="13">
        <f t="shared" si="299"/>
        <v>2391.4465090909089</v>
      </c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3"/>
      <c r="BK173" s="13"/>
      <c r="BL173" s="13"/>
      <c r="BM173" s="13"/>
      <c r="BN173" s="13"/>
      <c r="BO173" s="13"/>
      <c r="BP173" s="13"/>
      <c r="BQ173" s="13"/>
      <c r="BR173" s="13"/>
      <c r="BS173" s="13"/>
      <c r="BT173" s="13"/>
      <c r="BU173" s="13"/>
      <c r="BV173" s="13"/>
      <c r="BW173" s="13"/>
      <c r="BX173" s="13"/>
      <c r="BY173" s="13"/>
      <c r="BZ173" s="13"/>
      <c r="CA173" s="13"/>
      <c r="CB173" s="13"/>
      <c r="CC173" s="13"/>
      <c r="CD173" s="13"/>
      <c r="CE173" s="13"/>
      <c r="CF173" s="13"/>
      <c r="CG173" s="13"/>
      <c r="CH173" s="13"/>
      <c r="CI173" s="13"/>
      <c r="CJ173" s="13"/>
      <c r="CK173" s="13"/>
      <c r="CL173" s="13"/>
      <c r="CM173" s="13"/>
      <c r="CN173" s="13"/>
      <c r="CO173" s="13"/>
      <c r="CP173" s="13"/>
      <c r="CQ173" s="13"/>
      <c r="CR173" s="13"/>
      <c r="CS173" s="13"/>
      <c r="CT173" s="13"/>
      <c r="CU173" s="13"/>
      <c r="CV173" s="13"/>
      <c r="CW173" s="13"/>
      <c r="CX173" s="13"/>
      <c r="CY173" s="13"/>
      <c r="CZ173" s="13"/>
      <c r="DA173" s="13"/>
      <c r="DB173" s="13"/>
      <c r="DC173" s="13"/>
      <c r="DD173" s="13"/>
      <c r="DE173" s="13"/>
      <c r="DF173" s="13"/>
      <c r="DG173" s="13"/>
      <c r="DH173" s="13"/>
      <c r="DI173" s="13"/>
      <c r="DJ173" s="13"/>
      <c r="DK173" s="13"/>
      <c r="DL173" s="13"/>
      <c r="DM173" s="13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</row>
    <row r="174" spans="1:133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>
        <f>(7200*$B$2)*$B$11</f>
        <v>264.52871999999996</v>
      </c>
      <c r="O174" s="13">
        <f t="shared" ref="O174:W174" si="300">(7200*$B$2)*$B$11</f>
        <v>264.52871999999996</v>
      </c>
      <c r="P174" s="13">
        <f t="shared" si="300"/>
        <v>264.52871999999996</v>
      </c>
      <c r="Q174" s="13">
        <f t="shared" si="300"/>
        <v>264.52871999999996</v>
      </c>
      <c r="R174" s="13">
        <f t="shared" si="300"/>
        <v>264.52871999999996</v>
      </c>
      <c r="S174" s="13">
        <f t="shared" si="300"/>
        <v>264.52871999999996</v>
      </c>
      <c r="T174" s="13">
        <f t="shared" si="300"/>
        <v>264.52871999999996</v>
      </c>
      <c r="U174" s="13">
        <f t="shared" si="300"/>
        <v>264.52871999999996</v>
      </c>
      <c r="V174" s="13">
        <f t="shared" si="300"/>
        <v>264.52871999999996</v>
      </c>
      <c r="W174" s="13">
        <f t="shared" si="300"/>
        <v>264.52871999999996</v>
      </c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13"/>
      <c r="BP174" s="13"/>
      <c r="BQ174" s="13"/>
      <c r="BR174" s="13"/>
      <c r="BS174" s="13"/>
      <c r="BT174" s="13"/>
      <c r="BU174" s="13"/>
      <c r="BV174" s="13"/>
      <c r="BW174" s="13"/>
      <c r="BX174" s="13"/>
      <c r="BY174" s="13"/>
      <c r="BZ174" s="13"/>
      <c r="CA174" s="13"/>
      <c r="CB174" s="13"/>
      <c r="CC174" s="13"/>
      <c r="CD174" s="13"/>
      <c r="CE174" s="13"/>
      <c r="CF174" s="13"/>
      <c r="CG174" s="13"/>
      <c r="CH174" s="13"/>
      <c r="CI174" s="13"/>
      <c r="CJ174" s="13"/>
      <c r="CK174" s="13"/>
      <c r="CL174" s="13"/>
      <c r="CM174" s="13"/>
      <c r="CN174" s="13"/>
      <c r="CO174" s="13"/>
      <c r="CP174" s="13"/>
      <c r="CQ174" s="13"/>
      <c r="CR174" s="13"/>
      <c r="CS174" s="13"/>
      <c r="CT174" s="13"/>
      <c r="CU174" s="13"/>
      <c r="CV174" s="13"/>
      <c r="CW174" s="13"/>
      <c r="CX174" s="13"/>
      <c r="CY174" s="13"/>
      <c r="CZ174" s="13"/>
      <c r="DA174" s="13"/>
      <c r="DB174" s="13"/>
      <c r="DC174" s="13"/>
      <c r="DD174" s="13"/>
      <c r="DE174" s="13"/>
      <c r="DF174" s="13"/>
      <c r="DG174" s="13"/>
      <c r="DH174" s="13"/>
      <c r="DI174" s="13"/>
      <c r="DJ174" s="13"/>
      <c r="DK174" s="13"/>
      <c r="DL174" s="13"/>
      <c r="DM174" s="13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</row>
    <row r="175" spans="1:133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>
        <f>((121500/10)*$B$2)*$B$11</f>
        <v>446.39221499999996</v>
      </c>
      <c r="Y175" s="13">
        <f t="shared" ref="Y175:AF175" si="301">((121500/10)*$B$2)*$B$11</f>
        <v>446.39221499999996</v>
      </c>
      <c r="Z175" s="13">
        <f t="shared" si="301"/>
        <v>446.39221499999996</v>
      </c>
      <c r="AA175" s="13">
        <f t="shared" si="301"/>
        <v>446.39221499999996</v>
      </c>
      <c r="AB175" s="13">
        <f t="shared" si="301"/>
        <v>446.39221499999996</v>
      </c>
      <c r="AC175" s="13">
        <f t="shared" si="301"/>
        <v>446.39221499999996</v>
      </c>
      <c r="AD175" s="13">
        <f t="shared" si="301"/>
        <v>446.39221499999996</v>
      </c>
      <c r="AE175" s="13">
        <f t="shared" si="301"/>
        <v>446.39221499999996</v>
      </c>
      <c r="AF175" s="13">
        <f t="shared" si="301"/>
        <v>446.39221499999996</v>
      </c>
      <c r="AG175" s="13">
        <f>((121500/10)*$B$2)*$B$11</f>
        <v>446.39221499999996</v>
      </c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3"/>
      <c r="BK175" s="13"/>
      <c r="BL175" s="13"/>
      <c r="BM175" s="13"/>
      <c r="BN175" s="13"/>
      <c r="BO175" s="13"/>
      <c r="BP175" s="13"/>
      <c r="BQ175" s="13"/>
      <c r="BR175" s="13"/>
      <c r="BS175" s="13"/>
      <c r="BT175" s="13"/>
      <c r="BU175" s="13"/>
      <c r="BV175" s="13"/>
      <c r="BW175" s="13"/>
      <c r="BX175" s="13"/>
      <c r="BY175" s="13"/>
      <c r="BZ175" s="13"/>
      <c r="CA175" s="13"/>
      <c r="CB175" s="13"/>
      <c r="CC175" s="13"/>
      <c r="CD175" s="13"/>
      <c r="CE175" s="13"/>
      <c r="CF175" s="13"/>
      <c r="CG175" s="13"/>
      <c r="CH175" s="13"/>
      <c r="CI175" s="13"/>
      <c r="CJ175" s="13"/>
      <c r="CK175" s="13"/>
      <c r="CL175" s="13"/>
      <c r="CM175" s="13"/>
      <c r="CN175" s="13"/>
      <c r="CO175" s="13"/>
      <c r="CP175" s="13"/>
      <c r="CQ175" s="13"/>
      <c r="CR175" s="13"/>
      <c r="CS175" s="13"/>
      <c r="CT175" s="13"/>
      <c r="CU175" s="13"/>
      <c r="CV175" s="13"/>
      <c r="CW175" s="13"/>
      <c r="CX175" s="13"/>
      <c r="CY175" s="13"/>
      <c r="CZ175" s="13"/>
      <c r="DA175" s="13"/>
      <c r="DB175" s="13"/>
      <c r="DC175" s="13"/>
      <c r="DD175" s="13"/>
      <c r="DE175" s="13"/>
      <c r="DF175" s="13"/>
      <c r="DG175" s="13"/>
      <c r="DH175" s="13"/>
      <c r="DI175" s="13"/>
      <c r="DJ175" s="13"/>
      <c r="DK175" s="13"/>
      <c r="DL175" s="13"/>
      <c r="DM175" s="13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</row>
    <row r="176" spans="1:133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>
        <f>((16000/8)*$B$2)*$B$11</f>
        <v>73.480199999999996</v>
      </c>
      <c r="AI176" s="13">
        <f t="shared" ref="AI176:AO176" si="302">((16000/8)*$B$2)*$B$11</f>
        <v>73.480199999999996</v>
      </c>
      <c r="AJ176" s="13">
        <f t="shared" si="302"/>
        <v>73.480199999999996</v>
      </c>
      <c r="AK176" s="13">
        <f t="shared" si="302"/>
        <v>73.480199999999996</v>
      </c>
      <c r="AL176" s="13">
        <f t="shared" si="302"/>
        <v>73.480199999999996</v>
      </c>
      <c r="AM176" s="13">
        <f t="shared" si="302"/>
        <v>73.480199999999996</v>
      </c>
      <c r="AN176" s="13">
        <f t="shared" si="302"/>
        <v>73.480199999999996</v>
      </c>
      <c r="AO176" s="13">
        <f t="shared" si="302"/>
        <v>73.480199999999996</v>
      </c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</row>
    <row r="177" spans="1:133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>
        <f>((700000/6)*$B$2)*$B$11</f>
        <v>4286.3450000000003</v>
      </c>
      <c r="AQ177" s="13">
        <f t="shared" ref="AQ177:AU177" si="303">((700000/6)*$B$2)*$B$11</f>
        <v>4286.3450000000003</v>
      </c>
      <c r="AR177" s="13">
        <f t="shared" si="303"/>
        <v>4286.3450000000003</v>
      </c>
      <c r="AS177" s="13">
        <f t="shared" si="303"/>
        <v>4286.3450000000003</v>
      </c>
      <c r="AT177" s="13">
        <f t="shared" si="303"/>
        <v>4286.3450000000003</v>
      </c>
      <c r="AU177" s="13">
        <f t="shared" si="303"/>
        <v>4286.3450000000003</v>
      </c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  <c r="CU177" s="13"/>
      <c r="CV177" s="13"/>
      <c r="CW177" s="13"/>
      <c r="CX177" s="13"/>
      <c r="CY177" s="13"/>
      <c r="CZ177" s="13"/>
      <c r="DA177" s="13"/>
      <c r="DB177" s="13"/>
      <c r="DC177" s="13"/>
      <c r="DD177" s="13"/>
      <c r="DE177" s="13"/>
      <c r="DF177" s="13"/>
      <c r="DG177" s="13"/>
      <c r="DH177" s="13"/>
      <c r="DI177" s="13"/>
      <c r="DJ177" s="13"/>
      <c r="DK177" s="13"/>
      <c r="DL177" s="13"/>
      <c r="DM177" s="13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</row>
    <row r="178" spans="1:133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>
        <f>((120000/4)*$B$2)*$B$11</f>
        <v>1102.203</v>
      </c>
      <c r="AW178" s="13">
        <f t="shared" ref="AW178:AY178" si="304">((120000/4)*$B$2)*$B$11</f>
        <v>1102.203</v>
      </c>
      <c r="AX178" s="13">
        <f t="shared" si="304"/>
        <v>1102.203</v>
      </c>
      <c r="AY178" s="13">
        <f t="shared" si="304"/>
        <v>1102.203</v>
      </c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  <c r="CU178" s="13"/>
      <c r="CV178" s="13"/>
      <c r="CW178" s="13"/>
      <c r="CX178" s="13"/>
      <c r="CY178" s="13"/>
      <c r="CZ178" s="13"/>
      <c r="DA178" s="13"/>
      <c r="DB178" s="13"/>
      <c r="DC178" s="13"/>
      <c r="DD178" s="13"/>
      <c r="DE178" s="13"/>
      <c r="DF178" s="13"/>
      <c r="DG178" s="13"/>
      <c r="DH178" s="13"/>
      <c r="DI178" s="13"/>
      <c r="DJ178" s="13"/>
      <c r="DK178" s="13"/>
      <c r="DL178" s="13"/>
      <c r="DM178" s="13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</row>
    <row r="179" spans="1:133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>
        <f>((16000/10)*$B$2)*$B$11</f>
        <v>58.78416</v>
      </c>
      <c r="BA179" s="13">
        <f t="shared" ref="BA179:BI179" si="305">((16000/10)*$B$2)*$B$11</f>
        <v>58.78416</v>
      </c>
      <c r="BB179" s="13">
        <f t="shared" si="305"/>
        <v>58.78416</v>
      </c>
      <c r="BC179" s="13">
        <f t="shared" si="305"/>
        <v>58.78416</v>
      </c>
      <c r="BD179" s="13">
        <f t="shared" si="305"/>
        <v>58.78416</v>
      </c>
      <c r="BE179" s="13">
        <f t="shared" si="305"/>
        <v>58.78416</v>
      </c>
      <c r="BF179" s="13">
        <f t="shared" si="305"/>
        <v>58.78416</v>
      </c>
      <c r="BG179" s="13">
        <f t="shared" si="305"/>
        <v>58.78416</v>
      </c>
      <c r="BH179" s="13">
        <f t="shared" si="305"/>
        <v>58.78416</v>
      </c>
      <c r="BI179" s="13">
        <f t="shared" si="305"/>
        <v>58.78416</v>
      </c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  <c r="CU179" s="13"/>
      <c r="CV179" s="13"/>
      <c r="CW179" s="13"/>
      <c r="CX179" s="13"/>
      <c r="CY179" s="13"/>
      <c r="CZ179" s="13"/>
      <c r="DA179" s="13"/>
      <c r="DB179" s="13"/>
      <c r="DC179" s="13"/>
      <c r="DD179" s="13"/>
      <c r="DE179" s="13"/>
      <c r="DF179" s="13"/>
      <c r="DG179" s="13"/>
      <c r="DH179" s="13"/>
      <c r="DI179" s="13"/>
      <c r="DJ179" s="13"/>
      <c r="DK179" s="13"/>
      <c r="DL179" s="13"/>
      <c r="DM179" s="13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</row>
    <row r="180" spans="1:133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>
        <f>((726000/58)*$B$2)*$B$11</f>
        <v>459.88469999999995</v>
      </c>
      <c r="BK180" s="13">
        <f t="shared" ref="BK180:BQ180" si="306">((726000/58)*$B$2)*$B$11</f>
        <v>459.88469999999995</v>
      </c>
      <c r="BL180" s="13">
        <f t="shared" si="306"/>
        <v>459.88469999999995</v>
      </c>
      <c r="BM180" s="13">
        <f t="shared" si="306"/>
        <v>459.88469999999995</v>
      </c>
      <c r="BN180" s="13">
        <f t="shared" si="306"/>
        <v>459.88469999999995</v>
      </c>
      <c r="BO180" s="13">
        <f t="shared" si="306"/>
        <v>459.88469999999995</v>
      </c>
      <c r="BP180" s="13">
        <f t="shared" si="306"/>
        <v>459.88469999999995</v>
      </c>
      <c r="BQ180" s="13">
        <f t="shared" si="306"/>
        <v>459.88469999999995</v>
      </c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  <c r="CU180" s="13"/>
      <c r="CV180" s="13"/>
      <c r="CW180" s="13"/>
      <c r="CX180" s="13"/>
      <c r="CY180" s="13"/>
      <c r="CZ180" s="13"/>
      <c r="DA180" s="13"/>
      <c r="DB180" s="13"/>
      <c r="DC180" s="13"/>
      <c r="DD180" s="13"/>
      <c r="DE180" s="13"/>
      <c r="DF180" s="13"/>
      <c r="DG180" s="13"/>
      <c r="DH180" s="13"/>
      <c r="DI180" s="13"/>
      <c r="DJ180" s="13"/>
      <c r="DK180" s="13"/>
      <c r="DL180" s="13"/>
      <c r="DM180" s="13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</row>
    <row r="181" spans="1:133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>
        <f>((16000/7)*$B$2)*$B$11</f>
        <v>83.977371428571416</v>
      </c>
      <c r="BS181" s="13">
        <f t="shared" ref="BS181:BX181" si="307">((16000/7)*$B$2)*$B$11</f>
        <v>83.977371428571416</v>
      </c>
      <c r="BT181" s="13">
        <f t="shared" si="307"/>
        <v>83.977371428571416</v>
      </c>
      <c r="BU181" s="13">
        <f t="shared" si="307"/>
        <v>83.977371428571416</v>
      </c>
      <c r="BV181" s="13">
        <f t="shared" si="307"/>
        <v>83.977371428571416</v>
      </c>
      <c r="BW181" s="13">
        <f t="shared" si="307"/>
        <v>83.977371428571416</v>
      </c>
      <c r="BX181" s="13">
        <f t="shared" si="307"/>
        <v>83.977371428571416</v>
      </c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  <c r="CU181" s="13"/>
      <c r="CV181" s="13"/>
      <c r="CW181" s="13"/>
      <c r="CX181" s="13"/>
      <c r="CY181" s="13"/>
      <c r="CZ181" s="13"/>
      <c r="DA181" s="13"/>
      <c r="DB181" s="13"/>
      <c r="DC181" s="13"/>
      <c r="DD181" s="13"/>
      <c r="DE181" s="13"/>
      <c r="DF181" s="13"/>
      <c r="DG181" s="13"/>
      <c r="DH181" s="13"/>
      <c r="DI181" s="13"/>
      <c r="DJ181" s="13"/>
      <c r="DK181" s="13"/>
      <c r="DL181" s="13"/>
      <c r="DM181" s="13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</row>
    <row r="182" spans="1:133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>
        <f>((180000/5)*$B$2)*$B$11</f>
        <v>1322.6435999999999</v>
      </c>
      <c r="BZ182" s="13">
        <f t="shared" ref="BZ182:CC182" si="308">((180000/5)*$B$2)*$B$11</f>
        <v>1322.6435999999999</v>
      </c>
      <c r="CA182" s="13">
        <f t="shared" si="308"/>
        <v>1322.6435999999999</v>
      </c>
      <c r="CB182" s="13">
        <f t="shared" si="308"/>
        <v>1322.6435999999999</v>
      </c>
      <c r="CC182" s="13">
        <f t="shared" si="308"/>
        <v>1322.6435999999999</v>
      </c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  <c r="CU182" s="13"/>
      <c r="CV182" s="13"/>
      <c r="CW182" s="13"/>
      <c r="CX182" s="13"/>
      <c r="CY182" s="13"/>
      <c r="CZ182" s="13"/>
      <c r="DA182" s="13"/>
      <c r="DB182" s="13"/>
      <c r="DC182" s="13"/>
      <c r="DD182" s="13"/>
      <c r="DE182" s="13"/>
      <c r="DF182" s="13"/>
      <c r="DG182" s="13"/>
      <c r="DH182" s="13"/>
      <c r="DI182" s="13"/>
      <c r="DJ182" s="13"/>
      <c r="DK182" s="13"/>
      <c r="DL182" s="13"/>
      <c r="DM182" s="13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</row>
    <row r="183" spans="1:133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>
        <f>((10000/3)*$B$2)*$B$11</f>
        <v>122.467</v>
      </c>
      <c r="CE183" s="13">
        <f t="shared" ref="CE183:CF183" si="309">((10000/3)*$B$2)*$B$11</f>
        <v>122.467</v>
      </c>
      <c r="CF183" s="13">
        <f t="shared" si="309"/>
        <v>122.467</v>
      </c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  <c r="CU183" s="13"/>
      <c r="CV183" s="13"/>
      <c r="CW183" s="13"/>
      <c r="CX183" s="13"/>
      <c r="CY183" s="13"/>
      <c r="CZ183" s="13"/>
      <c r="DA183" s="13"/>
      <c r="DB183" s="13"/>
      <c r="DC183" s="13"/>
      <c r="DD183" s="13"/>
      <c r="DE183" s="13"/>
      <c r="DF183" s="13"/>
      <c r="DG183" s="13"/>
      <c r="DH183" s="13"/>
      <c r="DI183" s="13"/>
      <c r="DJ183" s="13"/>
      <c r="DK183" s="13"/>
      <c r="DL183" s="13"/>
      <c r="DM183" s="13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</row>
    <row r="184" spans="1:133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>
        <f>((600000/7)*$B$2)*$B$11</f>
        <v>3149.1514285714279</v>
      </c>
      <c r="CH184" s="13">
        <f t="shared" ref="CH184:CM184" si="310">((600000/7)*$B$2)*$B$11</f>
        <v>3149.1514285714279</v>
      </c>
      <c r="CI184" s="13">
        <f t="shared" si="310"/>
        <v>3149.1514285714279</v>
      </c>
      <c r="CJ184" s="13">
        <f t="shared" si="310"/>
        <v>3149.1514285714279</v>
      </c>
      <c r="CK184" s="13">
        <f t="shared" si="310"/>
        <v>3149.1514285714279</v>
      </c>
      <c r="CL184" s="13">
        <f t="shared" si="310"/>
        <v>3149.1514285714279</v>
      </c>
      <c r="CM184" s="13">
        <f t="shared" si="310"/>
        <v>3149.1514285714279</v>
      </c>
      <c r="CN184" s="13"/>
      <c r="CO184" s="13"/>
      <c r="CP184" s="13"/>
      <c r="CQ184" s="13"/>
      <c r="CR184" s="13"/>
      <c r="CS184" s="13"/>
      <c r="CT184" s="13"/>
      <c r="CU184" s="13"/>
      <c r="CV184" s="13"/>
      <c r="CW184" s="13"/>
      <c r="CX184" s="13"/>
      <c r="CY184" s="13"/>
      <c r="CZ184" s="13"/>
      <c r="DA184" s="13"/>
      <c r="DB184" s="13"/>
      <c r="DC184" s="13"/>
      <c r="DD184" s="13"/>
      <c r="DE184" s="13"/>
      <c r="DF184" s="13"/>
      <c r="DG184" s="13"/>
      <c r="DH184" s="13"/>
      <c r="DI184" s="13"/>
      <c r="DJ184" s="13"/>
      <c r="DK184" s="13"/>
      <c r="DL184" s="13"/>
      <c r="DM184" s="13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</row>
    <row r="185" spans="1:133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>
        <f>((17500/10)*$B$2)*$B$11</f>
        <v>64.295175</v>
      </c>
      <c r="CO185" s="13">
        <f t="shared" ref="CO185:CW185" si="311">((17500/10)*$B$2)*$B$11</f>
        <v>64.295175</v>
      </c>
      <c r="CP185" s="13">
        <f t="shared" si="311"/>
        <v>64.295175</v>
      </c>
      <c r="CQ185" s="13">
        <f t="shared" si="311"/>
        <v>64.295175</v>
      </c>
      <c r="CR185" s="13">
        <f t="shared" si="311"/>
        <v>64.295175</v>
      </c>
      <c r="CS185" s="13">
        <f t="shared" si="311"/>
        <v>64.295175</v>
      </c>
      <c r="CT185" s="13">
        <f t="shared" si="311"/>
        <v>64.295175</v>
      </c>
      <c r="CU185" s="13">
        <f t="shared" si="311"/>
        <v>64.295175</v>
      </c>
      <c r="CV185" s="13">
        <f t="shared" si="311"/>
        <v>64.295175</v>
      </c>
      <c r="CW185" s="13">
        <f t="shared" si="311"/>
        <v>64.295175</v>
      </c>
      <c r="CX185" s="13"/>
      <c r="CY185" s="13"/>
      <c r="CZ185" s="13"/>
      <c r="DA185" s="13"/>
      <c r="DB185" s="13"/>
      <c r="DC185" s="13"/>
      <c r="DD185" s="13"/>
      <c r="DE185" s="13"/>
      <c r="DF185" s="13"/>
      <c r="DG185" s="13"/>
      <c r="DH185" s="13"/>
      <c r="DI185" s="13"/>
      <c r="DJ185" s="13"/>
      <c r="DK185" s="13"/>
      <c r="DL185" s="13"/>
      <c r="DM185" s="13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</row>
    <row r="186" spans="1:133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  <c r="CU186" s="13"/>
      <c r="CV186" s="13"/>
      <c r="CW186" s="13"/>
      <c r="CX186" s="13">
        <f>((920000/10)*$B$2)*$B$11</f>
        <v>3380.0891999999999</v>
      </c>
      <c r="CY186" s="13">
        <f t="shared" ref="CY186:DG188" si="312">((920000/10)*$B$2)*$B$11</f>
        <v>3380.0891999999999</v>
      </c>
      <c r="CZ186" s="13">
        <f t="shared" si="312"/>
        <v>3380.0891999999999</v>
      </c>
      <c r="DA186" s="13">
        <f t="shared" si="312"/>
        <v>3380.0891999999999</v>
      </c>
      <c r="DB186" s="13">
        <f t="shared" si="312"/>
        <v>3380.0891999999999</v>
      </c>
      <c r="DC186" s="13">
        <f t="shared" si="312"/>
        <v>3380.0891999999999</v>
      </c>
      <c r="DD186" s="13">
        <f t="shared" si="312"/>
        <v>3380.0891999999999</v>
      </c>
      <c r="DE186" s="13">
        <f t="shared" si="312"/>
        <v>3380.0891999999999</v>
      </c>
      <c r="DF186" s="13">
        <f t="shared" si="312"/>
        <v>3380.0891999999999</v>
      </c>
      <c r="DG186" s="13">
        <f t="shared" si="312"/>
        <v>3380.0891999999999</v>
      </c>
      <c r="DH186" s="13"/>
      <c r="DI186" s="13"/>
      <c r="DJ186" s="13"/>
      <c r="DK186" s="13"/>
      <c r="DL186" s="13"/>
      <c r="DM186" s="13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</row>
    <row r="187" spans="1:133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  <c r="CU187" s="13"/>
      <c r="CV187" s="13"/>
      <c r="CW187" s="13"/>
      <c r="CX187" s="13"/>
      <c r="CY187" s="13"/>
      <c r="CZ187" s="13"/>
      <c r="DA187" s="13"/>
      <c r="DB187" s="13"/>
      <c r="DC187" s="13"/>
      <c r="DD187" s="13"/>
      <c r="DE187" s="13"/>
      <c r="DF187" s="13"/>
      <c r="DG187" s="13"/>
      <c r="DH187" s="13">
        <f>((36000/17)*$B$2)*$B$11</f>
        <v>77.802564705882347</v>
      </c>
      <c r="DI187" s="13">
        <f t="shared" ref="DI187:DM188" si="313">((36000/17)*$B$2)*$B$11</f>
        <v>77.802564705882347</v>
      </c>
      <c r="DJ187" s="13">
        <f t="shared" si="313"/>
        <v>77.802564705882347</v>
      </c>
      <c r="DK187" s="13">
        <f t="shared" si="313"/>
        <v>77.802564705882347</v>
      </c>
      <c r="DL187" s="13">
        <f t="shared" si="313"/>
        <v>77.802564705882347</v>
      </c>
      <c r="DM187" s="13">
        <f t="shared" si="313"/>
        <v>77.802564705882347</v>
      </c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</row>
    <row r="188" spans="1:133" s="4" customFormat="1" x14ac:dyDescent="0.25">
      <c r="A188" s="18"/>
      <c r="B188" s="18"/>
      <c r="C188" s="13">
        <f>((716000/11)*$B$2)*$B$11</f>
        <v>2391.4465090909089</v>
      </c>
      <c r="D188" s="13">
        <f t="shared" ref="D188:M188" si="314">((716000/11)*$B$2)*$B$11</f>
        <v>2391.4465090909089</v>
      </c>
      <c r="E188" s="13">
        <f t="shared" si="314"/>
        <v>2391.4465090909089</v>
      </c>
      <c r="F188" s="13">
        <f t="shared" si="314"/>
        <v>2391.4465090909089</v>
      </c>
      <c r="G188" s="13">
        <f t="shared" si="314"/>
        <v>2391.4465090909089</v>
      </c>
      <c r="H188" s="13">
        <f t="shared" si="314"/>
        <v>2391.4465090909089</v>
      </c>
      <c r="I188" s="13">
        <f t="shared" si="314"/>
        <v>2391.4465090909089</v>
      </c>
      <c r="J188" s="13">
        <f t="shared" si="314"/>
        <v>2391.4465090909089</v>
      </c>
      <c r="K188" s="13">
        <f t="shared" si="314"/>
        <v>2391.4465090909089</v>
      </c>
      <c r="L188" s="13">
        <f t="shared" si="314"/>
        <v>2391.4465090909089</v>
      </c>
      <c r="M188" s="13">
        <f t="shared" si="314"/>
        <v>2391.4465090909089</v>
      </c>
      <c r="N188" s="13">
        <f>(7200*$B$2)*$B$11</f>
        <v>264.52871999999996</v>
      </c>
      <c r="O188" s="13">
        <f t="shared" ref="O188:W188" si="315">(7200*$B$2)*$B$11</f>
        <v>264.52871999999996</v>
      </c>
      <c r="P188" s="13">
        <f t="shared" si="315"/>
        <v>264.52871999999996</v>
      </c>
      <c r="Q188" s="13">
        <f t="shared" si="315"/>
        <v>264.52871999999996</v>
      </c>
      <c r="R188" s="13">
        <f t="shared" si="315"/>
        <v>264.52871999999996</v>
      </c>
      <c r="S188" s="13">
        <f t="shared" si="315"/>
        <v>264.52871999999996</v>
      </c>
      <c r="T188" s="13">
        <f t="shared" si="315"/>
        <v>264.52871999999996</v>
      </c>
      <c r="U188" s="13">
        <f t="shared" si="315"/>
        <v>264.52871999999996</v>
      </c>
      <c r="V188" s="13">
        <f t="shared" si="315"/>
        <v>264.52871999999996</v>
      </c>
      <c r="W188" s="13">
        <f t="shared" si="315"/>
        <v>264.52871999999996</v>
      </c>
      <c r="X188" s="13">
        <f>((121500/10)*$B$2)*$B$11</f>
        <v>446.39221499999996</v>
      </c>
      <c r="Y188" s="13">
        <f t="shared" ref="Y188:AF188" si="316">((121500/10)*$B$2)*$B$11</f>
        <v>446.39221499999996</v>
      </c>
      <c r="Z188" s="13">
        <f t="shared" si="316"/>
        <v>446.39221499999996</v>
      </c>
      <c r="AA188" s="13">
        <f t="shared" si="316"/>
        <v>446.39221499999996</v>
      </c>
      <c r="AB188" s="13">
        <f t="shared" si="316"/>
        <v>446.39221499999996</v>
      </c>
      <c r="AC188" s="13">
        <f t="shared" si="316"/>
        <v>446.39221499999996</v>
      </c>
      <c r="AD188" s="13">
        <f t="shared" si="316"/>
        <v>446.39221499999996</v>
      </c>
      <c r="AE188" s="13">
        <f t="shared" si="316"/>
        <v>446.39221499999996</v>
      </c>
      <c r="AF188" s="13">
        <f t="shared" si="316"/>
        <v>446.39221499999996</v>
      </c>
      <c r="AG188" s="13">
        <f>((121500/10)*$B$2)*$B$11</f>
        <v>446.39221499999996</v>
      </c>
      <c r="AH188" s="13">
        <f>((16000/8)*$B$2)*$B$11</f>
        <v>73.480199999999996</v>
      </c>
      <c r="AI188" s="13">
        <f t="shared" ref="AI188:AO188" si="317">((16000/8)*$B$2)*$B$11</f>
        <v>73.480199999999996</v>
      </c>
      <c r="AJ188" s="13">
        <f t="shared" si="317"/>
        <v>73.480199999999996</v>
      </c>
      <c r="AK188" s="13">
        <f t="shared" si="317"/>
        <v>73.480199999999996</v>
      </c>
      <c r="AL188" s="13">
        <f t="shared" si="317"/>
        <v>73.480199999999996</v>
      </c>
      <c r="AM188" s="13">
        <f t="shared" si="317"/>
        <v>73.480199999999996</v>
      </c>
      <c r="AN188" s="13">
        <f t="shared" si="317"/>
        <v>73.480199999999996</v>
      </c>
      <c r="AO188" s="13">
        <f t="shared" si="317"/>
        <v>73.480199999999996</v>
      </c>
      <c r="AP188" s="13">
        <f>((700000/6)*$B$2)*$B$11</f>
        <v>4286.3450000000003</v>
      </c>
      <c r="AQ188" s="13">
        <f t="shared" ref="AQ188:AU188" si="318">((700000/6)*$B$2)*$B$11</f>
        <v>4286.3450000000003</v>
      </c>
      <c r="AR188" s="13">
        <f t="shared" si="318"/>
        <v>4286.3450000000003</v>
      </c>
      <c r="AS188" s="13">
        <f t="shared" si="318"/>
        <v>4286.3450000000003</v>
      </c>
      <c r="AT188" s="13">
        <f t="shared" si="318"/>
        <v>4286.3450000000003</v>
      </c>
      <c r="AU188" s="13">
        <f t="shared" si="318"/>
        <v>4286.3450000000003</v>
      </c>
      <c r="AV188" s="13">
        <f>((120000/4)*$B$2)*$B$11</f>
        <v>1102.203</v>
      </c>
      <c r="AW188" s="13">
        <f t="shared" ref="AW188:AY188" si="319">((120000/4)*$B$2)*$B$11</f>
        <v>1102.203</v>
      </c>
      <c r="AX188" s="13">
        <f t="shared" si="319"/>
        <v>1102.203</v>
      </c>
      <c r="AY188" s="13">
        <f t="shared" si="319"/>
        <v>1102.203</v>
      </c>
      <c r="AZ188" s="13">
        <f>((16000/10)*$B$2)*$B$11</f>
        <v>58.78416</v>
      </c>
      <c r="BA188" s="13">
        <f t="shared" ref="BA188:BI188" si="320">((16000/10)*$B$2)*$B$11</f>
        <v>58.78416</v>
      </c>
      <c r="BB188" s="13">
        <f t="shared" si="320"/>
        <v>58.78416</v>
      </c>
      <c r="BC188" s="13">
        <f t="shared" si="320"/>
        <v>58.78416</v>
      </c>
      <c r="BD188" s="13">
        <f t="shared" si="320"/>
        <v>58.78416</v>
      </c>
      <c r="BE188" s="13">
        <f t="shared" si="320"/>
        <v>58.78416</v>
      </c>
      <c r="BF188" s="13">
        <f t="shared" si="320"/>
        <v>58.78416</v>
      </c>
      <c r="BG188" s="13">
        <f t="shared" si="320"/>
        <v>58.78416</v>
      </c>
      <c r="BH188" s="13">
        <f t="shared" si="320"/>
        <v>58.78416</v>
      </c>
      <c r="BI188" s="13">
        <f t="shared" si="320"/>
        <v>58.78416</v>
      </c>
      <c r="BJ188" s="13">
        <f>((726000/58)*$B$2)*$B$11</f>
        <v>459.88469999999995</v>
      </c>
      <c r="BK188" s="13">
        <f t="shared" ref="BK188:BQ188" si="321">((726000/58)*$B$2)*$B$11</f>
        <v>459.88469999999995</v>
      </c>
      <c r="BL188" s="13">
        <f t="shared" si="321"/>
        <v>459.88469999999995</v>
      </c>
      <c r="BM188" s="13">
        <f t="shared" si="321"/>
        <v>459.88469999999995</v>
      </c>
      <c r="BN188" s="13">
        <f t="shared" si="321"/>
        <v>459.88469999999995</v>
      </c>
      <c r="BO188" s="13">
        <f t="shared" si="321"/>
        <v>459.88469999999995</v>
      </c>
      <c r="BP188" s="13">
        <f t="shared" si="321"/>
        <v>459.88469999999995</v>
      </c>
      <c r="BQ188" s="13">
        <f t="shared" si="321"/>
        <v>459.88469999999995</v>
      </c>
      <c r="BR188" s="13">
        <f>((16000/7)*$B$2)*$B$11</f>
        <v>83.977371428571416</v>
      </c>
      <c r="BS188" s="13">
        <f t="shared" ref="BS188:BX188" si="322">((16000/7)*$B$2)*$B$11</f>
        <v>83.977371428571416</v>
      </c>
      <c r="BT188" s="13">
        <f t="shared" si="322"/>
        <v>83.977371428571416</v>
      </c>
      <c r="BU188" s="13">
        <f t="shared" si="322"/>
        <v>83.977371428571416</v>
      </c>
      <c r="BV188" s="13">
        <f t="shared" si="322"/>
        <v>83.977371428571416</v>
      </c>
      <c r="BW188" s="13">
        <f t="shared" si="322"/>
        <v>83.977371428571416</v>
      </c>
      <c r="BX188" s="13">
        <f t="shared" si="322"/>
        <v>83.977371428571416</v>
      </c>
      <c r="BY188" s="13">
        <f>((180000/5)*$B$2)*$B$11</f>
        <v>1322.6435999999999</v>
      </c>
      <c r="BZ188" s="13">
        <f t="shared" ref="BZ188:CC188" si="323">((180000/5)*$B$2)*$B$11</f>
        <v>1322.6435999999999</v>
      </c>
      <c r="CA188" s="13">
        <f t="shared" si="323"/>
        <v>1322.6435999999999</v>
      </c>
      <c r="CB188" s="13">
        <f t="shared" si="323"/>
        <v>1322.6435999999999</v>
      </c>
      <c r="CC188" s="13">
        <f t="shared" si="323"/>
        <v>1322.6435999999999</v>
      </c>
      <c r="CD188" s="13">
        <f>((10000/3)*$B$2)*$B$11</f>
        <v>122.467</v>
      </c>
      <c r="CE188" s="13">
        <f t="shared" ref="CE188:CF188" si="324">((10000/3)*$B$2)*$B$11</f>
        <v>122.467</v>
      </c>
      <c r="CF188" s="13">
        <f t="shared" si="324"/>
        <v>122.467</v>
      </c>
      <c r="CG188" s="13">
        <f>((600000/7)*$B$2)*$B$11</f>
        <v>3149.1514285714279</v>
      </c>
      <c r="CH188" s="13">
        <f t="shared" ref="CH188:CM188" si="325">((600000/7)*$B$2)*$B$11</f>
        <v>3149.1514285714279</v>
      </c>
      <c r="CI188" s="13">
        <f t="shared" si="325"/>
        <v>3149.1514285714279</v>
      </c>
      <c r="CJ188" s="13">
        <f t="shared" si="325"/>
        <v>3149.1514285714279</v>
      </c>
      <c r="CK188" s="13">
        <f t="shared" si="325"/>
        <v>3149.1514285714279</v>
      </c>
      <c r="CL188" s="13">
        <f t="shared" si="325"/>
        <v>3149.1514285714279</v>
      </c>
      <c r="CM188" s="13">
        <f t="shared" si="325"/>
        <v>3149.1514285714279</v>
      </c>
      <c r="CN188" s="13">
        <f>((17500/10)*$B$2)*$B$11</f>
        <v>64.295175</v>
      </c>
      <c r="CO188" s="13">
        <f t="shared" ref="CO188:CW188" si="326">((17500/10)*$B$2)*$B$11</f>
        <v>64.295175</v>
      </c>
      <c r="CP188" s="13">
        <f t="shared" si="326"/>
        <v>64.295175</v>
      </c>
      <c r="CQ188" s="13">
        <f t="shared" si="326"/>
        <v>64.295175</v>
      </c>
      <c r="CR188" s="13">
        <f t="shared" si="326"/>
        <v>64.295175</v>
      </c>
      <c r="CS188" s="13">
        <f t="shared" si="326"/>
        <v>64.295175</v>
      </c>
      <c r="CT188" s="13">
        <f t="shared" si="326"/>
        <v>64.295175</v>
      </c>
      <c r="CU188" s="13">
        <f t="shared" si="326"/>
        <v>64.295175</v>
      </c>
      <c r="CV188" s="13">
        <f t="shared" si="326"/>
        <v>64.295175</v>
      </c>
      <c r="CW188" s="13">
        <f t="shared" si="326"/>
        <v>64.295175</v>
      </c>
      <c r="CX188" s="13">
        <f>((920000/10)*$B$2)*$B$11</f>
        <v>3380.0891999999999</v>
      </c>
      <c r="CY188" s="13">
        <f t="shared" si="312"/>
        <v>3380.0891999999999</v>
      </c>
      <c r="CZ188" s="13">
        <f t="shared" si="312"/>
        <v>3380.0891999999999</v>
      </c>
      <c r="DA188" s="13">
        <f t="shared" si="312"/>
        <v>3380.0891999999999</v>
      </c>
      <c r="DB188" s="13">
        <f t="shared" si="312"/>
        <v>3380.0891999999999</v>
      </c>
      <c r="DC188" s="13">
        <f t="shared" si="312"/>
        <v>3380.0891999999999</v>
      </c>
      <c r="DD188" s="13">
        <f t="shared" si="312"/>
        <v>3380.0891999999999</v>
      </c>
      <c r="DE188" s="13">
        <f t="shared" si="312"/>
        <v>3380.0891999999999</v>
      </c>
      <c r="DF188" s="13">
        <f t="shared" si="312"/>
        <v>3380.0891999999999</v>
      </c>
      <c r="DG188" s="13">
        <f t="shared" si="312"/>
        <v>3380.0891999999999</v>
      </c>
      <c r="DH188" s="13">
        <f>((36000/17)*$B$2)*$B$11</f>
        <v>77.802564705882347</v>
      </c>
      <c r="DI188" s="13">
        <f t="shared" si="313"/>
        <v>77.802564705882347</v>
      </c>
      <c r="DJ188" s="13">
        <f t="shared" si="313"/>
        <v>77.802564705882347</v>
      </c>
      <c r="DK188" s="13">
        <f t="shared" si="313"/>
        <v>77.802564705882347</v>
      </c>
      <c r="DL188" s="13">
        <f t="shared" si="313"/>
        <v>77.802564705882347</v>
      </c>
      <c r="DM188" s="13">
        <f t="shared" si="313"/>
        <v>77.802564705882347</v>
      </c>
    </row>
    <row r="189" spans="1:133" x14ac:dyDescent="0.25"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</row>
    <row r="190" spans="1:133" x14ac:dyDescent="0.25">
      <c r="A190" s="16" t="s">
        <v>238</v>
      </c>
      <c r="B190" s="16" t="s">
        <v>14</v>
      </c>
      <c r="C190" s="9" t="s">
        <v>163</v>
      </c>
      <c r="D190" s="9" t="s">
        <v>164</v>
      </c>
      <c r="E190" s="9" t="s">
        <v>165</v>
      </c>
      <c r="F190" s="9" t="s">
        <v>166</v>
      </c>
      <c r="G190" s="9" t="s">
        <v>167</v>
      </c>
      <c r="H190" s="9" t="s">
        <v>168</v>
      </c>
      <c r="I190" s="9" t="s">
        <v>169</v>
      </c>
      <c r="J190" s="9" t="s">
        <v>170</v>
      </c>
      <c r="K190" s="9" t="s">
        <v>171</v>
      </c>
      <c r="L190" s="9" t="s">
        <v>172</v>
      </c>
      <c r="M190" s="9" t="s">
        <v>173</v>
      </c>
      <c r="N190" s="9" t="s">
        <v>174</v>
      </c>
      <c r="O190" s="9" t="s">
        <v>175</v>
      </c>
      <c r="P190" s="9" t="s">
        <v>176</v>
      </c>
      <c r="Q190" s="9" t="s">
        <v>177</v>
      </c>
      <c r="R190" s="9" t="s">
        <v>158</v>
      </c>
      <c r="S190" s="9" t="s">
        <v>159</v>
      </c>
      <c r="T190" s="9" t="s">
        <v>160</v>
      </c>
      <c r="U190" s="9" t="s">
        <v>161</v>
      </c>
      <c r="V190" s="9" t="s">
        <v>162</v>
      </c>
      <c r="W190" s="9" t="s">
        <v>40</v>
      </c>
      <c r="X190" s="9" t="s">
        <v>41</v>
      </c>
      <c r="Y190" s="9" t="s">
        <v>42</v>
      </c>
      <c r="Z190" s="9" t="s">
        <v>43</v>
      </c>
      <c r="AA190" s="9" t="s">
        <v>178</v>
      </c>
      <c r="AB190" s="9" t="s">
        <v>45</v>
      </c>
      <c r="AC190" s="9" t="s">
        <v>46</v>
      </c>
      <c r="AD190" s="9" t="s">
        <v>47</v>
      </c>
      <c r="AE190" s="9" t="s">
        <v>48</v>
      </c>
      <c r="AF190" s="9" t="s">
        <v>44</v>
      </c>
      <c r="AG190" s="9" t="s">
        <v>50</v>
      </c>
      <c r="AH190" s="9" t="s">
        <v>51</v>
      </c>
      <c r="AI190" s="9" t="s">
        <v>52</v>
      </c>
      <c r="AJ190" s="9" t="s">
        <v>53</v>
      </c>
      <c r="AK190" s="9" t="s">
        <v>49</v>
      </c>
      <c r="AL190" s="9" t="s">
        <v>55</v>
      </c>
      <c r="AM190" s="9" t="s">
        <v>56</v>
      </c>
      <c r="AN190" s="9" t="s">
        <v>57</v>
      </c>
      <c r="AO190" s="9" t="s">
        <v>58</v>
      </c>
      <c r="AP190" s="9" t="s">
        <v>54</v>
      </c>
      <c r="AQ190" s="9" t="s">
        <v>60</v>
      </c>
      <c r="AR190" s="9" t="s">
        <v>61</v>
      </c>
      <c r="AS190" s="9" t="s">
        <v>62</v>
      </c>
      <c r="AT190" s="9" t="s">
        <v>63</v>
      </c>
      <c r="AU190" s="9" t="s">
        <v>59</v>
      </c>
      <c r="AV190" s="9" t="s">
        <v>65</v>
      </c>
      <c r="AW190" s="9" t="s">
        <v>66</v>
      </c>
      <c r="AX190" s="9" t="s">
        <v>67</v>
      </c>
      <c r="AY190" s="9" t="s">
        <v>68</v>
      </c>
      <c r="AZ190" s="9" t="s">
        <v>64</v>
      </c>
      <c r="BA190" s="9" t="s">
        <v>70</v>
      </c>
      <c r="BB190" s="9" t="s">
        <v>71</v>
      </c>
      <c r="BC190" s="9" t="s">
        <v>72</v>
      </c>
      <c r="BD190" s="9" t="s">
        <v>73</v>
      </c>
      <c r="BE190" s="9" t="s">
        <v>69</v>
      </c>
      <c r="BF190" s="9" t="s">
        <v>75</v>
      </c>
      <c r="BG190" s="9" t="s">
        <v>76</v>
      </c>
      <c r="BH190" s="9" t="s">
        <v>77</v>
      </c>
      <c r="BI190" s="9" t="s">
        <v>78</v>
      </c>
      <c r="BJ190" s="9" t="s">
        <v>74</v>
      </c>
      <c r="BK190" s="9" t="s">
        <v>80</v>
      </c>
      <c r="BL190" s="9" t="s">
        <v>81</v>
      </c>
      <c r="BM190" s="9" t="s">
        <v>82</v>
      </c>
      <c r="BN190" s="9" t="s">
        <v>83</v>
      </c>
      <c r="BO190" s="9" t="s">
        <v>79</v>
      </c>
      <c r="BP190" s="9" t="s">
        <v>85</v>
      </c>
      <c r="BQ190" s="9" t="s">
        <v>86</v>
      </c>
      <c r="BR190" s="9" t="s">
        <v>87</v>
      </c>
      <c r="BS190" s="9" t="s">
        <v>88</v>
      </c>
      <c r="BT190" s="9" t="s">
        <v>84</v>
      </c>
      <c r="BU190" s="9" t="s">
        <v>90</v>
      </c>
      <c r="BV190" s="9" t="s">
        <v>91</v>
      </c>
      <c r="BW190" s="9" t="s">
        <v>92</v>
      </c>
      <c r="BX190" s="9" t="s">
        <v>93</v>
      </c>
      <c r="BY190" s="9" t="s">
        <v>89</v>
      </c>
      <c r="BZ190" s="9" t="s">
        <v>95</v>
      </c>
      <c r="CA190" s="9" t="s">
        <v>96</v>
      </c>
      <c r="CB190" s="9" t="s">
        <v>97</v>
      </c>
      <c r="CC190" s="9" t="s">
        <v>98</v>
      </c>
      <c r="CD190" s="9" t="s">
        <v>94</v>
      </c>
      <c r="CE190" s="9" t="s">
        <v>100</v>
      </c>
      <c r="CF190" s="9" t="s">
        <v>101</v>
      </c>
      <c r="CG190" s="9" t="s">
        <v>102</v>
      </c>
      <c r="CH190" s="9" t="s">
        <v>103</v>
      </c>
      <c r="CI190" s="9" t="s">
        <v>99</v>
      </c>
      <c r="CJ190" s="9" t="s">
        <v>105</v>
      </c>
      <c r="CK190" s="9" t="s">
        <v>106</v>
      </c>
      <c r="CL190" s="9" t="s">
        <v>107</v>
      </c>
      <c r="CM190" s="9" t="s">
        <v>108</v>
      </c>
      <c r="CN190" s="9" t="s">
        <v>104</v>
      </c>
      <c r="CO190" s="9" t="s">
        <v>110</v>
      </c>
      <c r="CP190" s="9" t="s">
        <v>111</v>
      </c>
      <c r="CQ190" s="9" t="s">
        <v>112</v>
      </c>
      <c r="CR190" s="9" t="s">
        <v>113</v>
      </c>
      <c r="CS190" s="9" t="s">
        <v>109</v>
      </c>
      <c r="CT190" s="9" t="s">
        <v>115</v>
      </c>
      <c r="CU190" s="9" t="s">
        <v>116</v>
      </c>
      <c r="CV190" s="9" t="s">
        <v>117</v>
      </c>
      <c r="CW190" s="9" t="s">
        <v>118</v>
      </c>
      <c r="CX190" s="9" t="s">
        <v>114</v>
      </c>
      <c r="CY190" s="9" t="s">
        <v>120</v>
      </c>
      <c r="CZ190" s="9" t="s">
        <v>121</v>
      </c>
      <c r="DA190" s="9" t="s">
        <v>122</v>
      </c>
      <c r="DB190" s="9" t="s">
        <v>123</v>
      </c>
      <c r="DC190" s="9" t="s">
        <v>119</v>
      </c>
      <c r="DD190" s="9" t="s">
        <v>125</v>
      </c>
      <c r="DE190" s="9" t="s">
        <v>126</v>
      </c>
      <c r="DF190" s="9" t="s">
        <v>127</v>
      </c>
      <c r="DG190" s="9" t="s">
        <v>128</v>
      </c>
      <c r="DH190" s="9" t="s">
        <v>124</v>
      </c>
      <c r="DI190" s="9" t="s">
        <v>130</v>
      </c>
      <c r="DJ190" s="9" t="s">
        <v>131</v>
      </c>
      <c r="DK190" s="9" t="s">
        <v>132</v>
      </c>
      <c r="DL190" s="9" t="s">
        <v>133</v>
      </c>
      <c r="DM190" s="9" t="s">
        <v>129</v>
      </c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</row>
    <row r="191" spans="1:133" x14ac:dyDescent="0.25">
      <c r="A191" s="13"/>
      <c r="B191" s="13"/>
      <c r="C191" s="13">
        <f>((716000/11)*$B$2)*$B$8</f>
        <v>55.002202218181814</v>
      </c>
      <c r="D191" s="13">
        <f t="shared" ref="D191:M191" si="327">((716000/11)*$B$2)*$B$8</f>
        <v>55.002202218181814</v>
      </c>
      <c r="E191" s="13">
        <f t="shared" si="327"/>
        <v>55.002202218181814</v>
      </c>
      <c r="F191" s="13">
        <f t="shared" si="327"/>
        <v>55.002202218181814</v>
      </c>
      <c r="G191" s="13">
        <f t="shared" si="327"/>
        <v>55.002202218181814</v>
      </c>
      <c r="H191" s="13">
        <f t="shared" si="327"/>
        <v>55.002202218181814</v>
      </c>
      <c r="I191" s="13">
        <f t="shared" si="327"/>
        <v>55.002202218181814</v>
      </c>
      <c r="J191" s="13">
        <f t="shared" si="327"/>
        <v>55.002202218181814</v>
      </c>
      <c r="K191" s="13">
        <f t="shared" si="327"/>
        <v>55.002202218181814</v>
      </c>
      <c r="L191" s="13">
        <f t="shared" si="327"/>
        <v>55.002202218181814</v>
      </c>
      <c r="M191" s="13">
        <f t="shared" si="327"/>
        <v>55.002202218181814</v>
      </c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  <c r="CU191" s="13"/>
      <c r="CV191" s="13"/>
      <c r="CW191" s="13"/>
      <c r="CX191" s="13"/>
      <c r="CY191" s="13"/>
      <c r="CZ191" s="13"/>
      <c r="DA191" s="13"/>
      <c r="DB191" s="13"/>
      <c r="DC191" s="13"/>
      <c r="DD191" s="13"/>
      <c r="DE191" s="13"/>
      <c r="DF191" s="13"/>
      <c r="DG191" s="13"/>
      <c r="DH191" s="13"/>
      <c r="DI191" s="13"/>
      <c r="DJ191" s="13"/>
      <c r="DK191" s="13"/>
      <c r="DL191" s="13"/>
      <c r="DM191" s="13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</row>
    <row r="192" spans="1:133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>
        <f>(7200*$B$2)*$B$8</f>
        <v>6.0840424799999999</v>
      </c>
      <c r="O192" s="13">
        <f t="shared" ref="O192:W192" si="328">(7200*$B$2)*$B$8</f>
        <v>6.0840424799999999</v>
      </c>
      <c r="P192" s="13">
        <f t="shared" si="328"/>
        <v>6.0840424799999999</v>
      </c>
      <c r="Q192" s="13">
        <f t="shared" si="328"/>
        <v>6.0840424799999999</v>
      </c>
      <c r="R192" s="13">
        <f t="shared" si="328"/>
        <v>6.0840424799999999</v>
      </c>
      <c r="S192" s="13">
        <f t="shared" si="328"/>
        <v>6.0840424799999999</v>
      </c>
      <c r="T192" s="13">
        <f t="shared" si="328"/>
        <v>6.0840424799999999</v>
      </c>
      <c r="U192" s="13">
        <f t="shared" si="328"/>
        <v>6.0840424799999999</v>
      </c>
      <c r="V192" s="13">
        <f t="shared" si="328"/>
        <v>6.0840424799999999</v>
      </c>
      <c r="W192" s="13">
        <f t="shared" si="328"/>
        <v>6.0840424799999999</v>
      </c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  <c r="CU192" s="13"/>
      <c r="CV192" s="13"/>
      <c r="CW192" s="13"/>
      <c r="CX192" s="13"/>
      <c r="CY192" s="13"/>
      <c r="CZ192" s="13"/>
      <c r="DA192" s="13"/>
      <c r="DB192" s="13"/>
      <c r="DC192" s="13"/>
      <c r="DD192" s="13"/>
      <c r="DE192" s="13"/>
      <c r="DF192" s="13"/>
      <c r="DG192" s="13"/>
      <c r="DH192" s="13"/>
      <c r="DI192" s="13"/>
      <c r="DJ192" s="13"/>
      <c r="DK192" s="13"/>
      <c r="DL192" s="13"/>
      <c r="DM192" s="13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</row>
    <row r="193" spans="1:133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>
        <f>((121500/10)*$B$2)*$B$8</f>
        <v>10.266821685</v>
      </c>
      <c r="Y193" s="13">
        <f t="shared" ref="Y193:AG193" si="329">((121500/10)*$B$2)*$B$8</f>
        <v>10.266821685</v>
      </c>
      <c r="Z193" s="13">
        <f t="shared" si="329"/>
        <v>10.266821685</v>
      </c>
      <c r="AA193" s="13">
        <f t="shared" si="329"/>
        <v>10.266821685</v>
      </c>
      <c r="AB193" s="13">
        <f t="shared" si="329"/>
        <v>10.266821685</v>
      </c>
      <c r="AC193" s="13">
        <f t="shared" si="329"/>
        <v>10.266821685</v>
      </c>
      <c r="AD193" s="13">
        <f t="shared" si="329"/>
        <v>10.266821685</v>
      </c>
      <c r="AE193" s="13">
        <f t="shared" si="329"/>
        <v>10.266821685</v>
      </c>
      <c r="AF193" s="13">
        <f t="shared" si="329"/>
        <v>10.266821685</v>
      </c>
      <c r="AG193" s="13">
        <f t="shared" si="329"/>
        <v>10.266821685</v>
      </c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  <c r="CU193" s="13"/>
      <c r="CV193" s="13"/>
      <c r="CW193" s="13"/>
      <c r="CX193" s="13"/>
      <c r="CY193" s="13"/>
      <c r="CZ193" s="13"/>
      <c r="DA193" s="13"/>
      <c r="DB193" s="13"/>
      <c r="DC193" s="13"/>
      <c r="DD193" s="13"/>
      <c r="DE193" s="13"/>
      <c r="DF193" s="13"/>
      <c r="DG193" s="13"/>
      <c r="DH193" s="13"/>
      <c r="DI193" s="13"/>
      <c r="DJ193" s="13"/>
      <c r="DK193" s="13"/>
      <c r="DL193" s="13"/>
      <c r="DM193" s="13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</row>
    <row r="194" spans="1:133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>
        <f>((16000/8)*$B$2)*$B$8</f>
        <v>1.6900118</v>
      </c>
      <c r="AI194" s="13">
        <f t="shared" ref="AI194:AO194" si="330">((16000/8)*$B$2)*$B$8</f>
        <v>1.6900118</v>
      </c>
      <c r="AJ194" s="13">
        <f t="shared" si="330"/>
        <v>1.6900118</v>
      </c>
      <c r="AK194" s="13">
        <f t="shared" si="330"/>
        <v>1.6900118</v>
      </c>
      <c r="AL194" s="13">
        <f t="shared" si="330"/>
        <v>1.6900118</v>
      </c>
      <c r="AM194" s="13">
        <f t="shared" si="330"/>
        <v>1.6900118</v>
      </c>
      <c r="AN194" s="13">
        <f t="shared" si="330"/>
        <v>1.6900118</v>
      </c>
      <c r="AO194" s="13">
        <f t="shared" si="330"/>
        <v>1.6900118</v>
      </c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  <c r="CU194" s="13"/>
      <c r="CV194" s="13"/>
      <c r="CW194" s="13"/>
      <c r="CX194" s="13"/>
      <c r="CY194" s="13"/>
      <c r="CZ194" s="13"/>
      <c r="DA194" s="13"/>
      <c r="DB194" s="13"/>
      <c r="DC194" s="13"/>
      <c r="DD194" s="13"/>
      <c r="DE194" s="13"/>
      <c r="DF194" s="13"/>
      <c r="DG194" s="13"/>
      <c r="DH194" s="13"/>
      <c r="DI194" s="13"/>
      <c r="DJ194" s="13"/>
      <c r="DK194" s="13"/>
      <c r="DL194" s="13"/>
      <c r="DM194" s="13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</row>
    <row r="195" spans="1:133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>
        <f>((700000/6)*$B$2)*$B$8</f>
        <v>98.584021666666672</v>
      </c>
      <c r="AQ195" s="13">
        <f t="shared" ref="AQ195:AU195" si="331">((700000/6)*$B$2)*$B$8</f>
        <v>98.584021666666672</v>
      </c>
      <c r="AR195" s="13">
        <f t="shared" si="331"/>
        <v>98.584021666666672</v>
      </c>
      <c r="AS195" s="13">
        <f t="shared" si="331"/>
        <v>98.584021666666672</v>
      </c>
      <c r="AT195" s="13">
        <f t="shared" si="331"/>
        <v>98.584021666666672</v>
      </c>
      <c r="AU195" s="13">
        <f t="shared" si="331"/>
        <v>98.584021666666672</v>
      </c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  <c r="CU195" s="13"/>
      <c r="CV195" s="13"/>
      <c r="CW195" s="13"/>
      <c r="CX195" s="13"/>
      <c r="CY195" s="13"/>
      <c r="CZ195" s="13"/>
      <c r="DA195" s="13"/>
      <c r="DB195" s="13"/>
      <c r="DC195" s="13"/>
      <c r="DD195" s="13"/>
      <c r="DE195" s="13"/>
      <c r="DF195" s="13"/>
      <c r="DG195" s="13"/>
      <c r="DH195" s="13"/>
      <c r="DI195" s="13"/>
      <c r="DJ195" s="13"/>
      <c r="DK195" s="13"/>
      <c r="DL195" s="13"/>
      <c r="DM195" s="13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</row>
    <row r="196" spans="1:133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>
        <f>((120000/4)*$B$2)*$B$8</f>
        <v>25.350176999999999</v>
      </c>
      <c r="AW196" s="13">
        <f t="shared" ref="AW196:AY196" si="332">((120000/4)*$B$2)*$B$8</f>
        <v>25.350176999999999</v>
      </c>
      <c r="AX196" s="13">
        <f t="shared" si="332"/>
        <v>25.350176999999999</v>
      </c>
      <c r="AY196" s="13">
        <f t="shared" si="332"/>
        <v>25.350176999999999</v>
      </c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  <c r="CU196" s="13"/>
      <c r="CV196" s="13"/>
      <c r="CW196" s="13"/>
      <c r="CX196" s="13"/>
      <c r="CY196" s="13"/>
      <c r="CZ196" s="13"/>
      <c r="DA196" s="13"/>
      <c r="DB196" s="13"/>
      <c r="DC196" s="13"/>
      <c r="DD196" s="13"/>
      <c r="DE196" s="13"/>
      <c r="DF196" s="13"/>
      <c r="DG196" s="13"/>
      <c r="DH196" s="13"/>
      <c r="DI196" s="13"/>
      <c r="DJ196" s="13"/>
      <c r="DK196" s="13"/>
      <c r="DL196" s="13"/>
      <c r="DM196" s="13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</row>
    <row r="197" spans="1:133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>
        <f>((16000/10)*$B$2)*$B$8</f>
        <v>1.35200944</v>
      </c>
      <c r="BA197" s="13">
        <f t="shared" ref="BA197:BI197" si="333">((16000/10)*$B$2)*$B$8</f>
        <v>1.35200944</v>
      </c>
      <c r="BB197" s="13">
        <f t="shared" si="333"/>
        <v>1.35200944</v>
      </c>
      <c r="BC197" s="13">
        <f t="shared" si="333"/>
        <v>1.35200944</v>
      </c>
      <c r="BD197" s="13">
        <f t="shared" si="333"/>
        <v>1.35200944</v>
      </c>
      <c r="BE197" s="13">
        <f t="shared" si="333"/>
        <v>1.35200944</v>
      </c>
      <c r="BF197" s="13">
        <f t="shared" si="333"/>
        <v>1.35200944</v>
      </c>
      <c r="BG197" s="13">
        <f t="shared" si="333"/>
        <v>1.35200944</v>
      </c>
      <c r="BH197" s="13">
        <f t="shared" si="333"/>
        <v>1.35200944</v>
      </c>
      <c r="BI197" s="13">
        <f t="shared" si="333"/>
        <v>1.35200944</v>
      </c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  <c r="CU197" s="13"/>
      <c r="CV197" s="13"/>
      <c r="CW197" s="13"/>
      <c r="CX197" s="13"/>
      <c r="CY197" s="13"/>
      <c r="CZ197" s="13"/>
      <c r="DA197" s="13"/>
      <c r="DB197" s="13"/>
      <c r="DC197" s="13"/>
      <c r="DD197" s="13"/>
      <c r="DE197" s="13"/>
      <c r="DF197" s="13"/>
      <c r="DG197" s="13"/>
      <c r="DH197" s="13"/>
      <c r="DI197" s="13"/>
      <c r="DJ197" s="13"/>
      <c r="DK197" s="13"/>
      <c r="DL197" s="13"/>
      <c r="DM197" s="13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</row>
    <row r="198" spans="1:133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>
        <f>((726000/58)*$B$2)*$B$8</f>
        <v>10.577142817241379</v>
      </c>
      <c r="BK198" s="13">
        <f t="shared" ref="BK198:BQ198" si="334">((726000/58)*$B$2)*$B$8</f>
        <v>10.577142817241379</v>
      </c>
      <c r="BL198" s="13">
        <f t="shared" si="334"/>
        <v>10.577142817241379</v>
      </c>
      <c r="BM198" s="13">
        <f t="shared" si="334"/>
        <v>10.577142817241379</v>
      </c>
      <c r="BN198" s="13">
        <f t="shared" si="334"/>
        <v>10.577142817241379</v>
      </c>
      <c r="BO198" s="13">
        <f t="shared" si="334"/>
        <v>10.577142817241379</v>
      </c>
      <c r="BP198" s="13">
        <f t="shared" si="334"/>
        <v>10.577142817241379</v>
      </c>
      <c r="BQ198" s="13">
        <f t="shared" si="334"/>
        <v>10.577142817241379</v>
      </c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  <c r="CU198" s="13"/>
      <c r="CV198" s="13"/>
      <c r="CW198" s="13"/>
      <c r="CX198" s="13"/>
      <c r="CY198" s="13"/>
      <c r="CZ198" s="13"/>
      <c r="DA198" s="13"/>
      <c r="DB198" s="13"/>
      <c r="DC198" s="13"/>
      <c r="DD198" s="13"/>
      <c r="DE198" s="13"/>
      <c r="DF198" s="13"/>
      <c r="DG198" s="13"/>
      <c r="DH198" s="13"/>
      <c r="DI198" s="13"/>
      <c r="DJ198" s="13"/>
      <c r="DK198" s="13"/>
      <c r="DL198" s="13"/>
      <c r="DM198" s="13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</row>
    <row r="199" spans="1:133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>
        <f>((16000/7)*$B$2)*$B$8</f>
        <v>1.931442057142857</v>
      </c>
      <c r="BS199" s="13">
        <f t="shared" ref="BS199:BX199" si="335">((16000/7)*$B$2)*$B$8</f>
        <v>1.931442057142857</v>
      </c>
      <c r="BT199" s="13">
        <f t="shared" si="335"/>
        <v>1.931442057142857</v>
      </c>
      <c r="BU199" s="13">
        <f t="shared" si="335"/>
        <v>1.931442057142857</v>
      </c>
      <c r="BV199" s="13">
        <f t="shared" si="335"/>
        <v>1.931442057142857</v>
      </c>
      <c r="BW199" s="13">
        <f t="shared" si="335"/>
        <v>1.931442057142857</v>
      </c>
      <c r="BX199" s="13">
        <f t="shared" si="335"/>
        <v>1.931442057142857</v>
      </c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  <c r="CU199" s="13"/>
      <c r="CV199" s="13"/>
      <c r="CW199" s="13"/>
      <c r="CX199" s="13"/>
      <c r="CY199" s="13"/>
      <c r="CZ199" s="13"/>
      <c r="DA199" s="13"/>
      <c r="DB199" s="13"/>
      <c r="DC199" s="13"/>
      <c r="DD199" s="13"/>
      <c r="DE199" s="13"/>
      <c r="DF199" s="13"/>
      <c r="DG199" s="13"/>
      <c r="DH199" s="13"/>
      <c r="DI199" s="13"/>
      <c r="DJ199" s="13"/>
      <c r="DK199" s="13"/>
      <c r="DL199" s="13"/>
      <c r="DM199" s="13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</row>
    <row r="200" spans="1:133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>
        <f>((180000/5)*$B$2)*$B$8</f>
        <v>30.4202124</v>
      </c>
      <c r="BZ200" s="13">
        <f t="shared" ref="BZ200:CC200" si="336">((180000/5)*$B$2)*$B$8</f>
        <v>30.4202124</v>
      </c>
      <c r="CA200" s="13">
        <f t="shared" si="336"/>
        <v>30.4202124</v>
      </c>
      <c r="CB200" s="13">
        <f t="shared" si="336"/>
        <v>30.4202124</v>
      </c>
      <c r="CC200" s="13">
        <f t="shared" si="336"/>
        <v>30.4202124</v>
      </c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  <c r="CU200" s="13"/>
      <c r="CV200" s="13"/>
      <c r="CW200" s="13"/>
      <c r="CX200" s="13"/>
      <c r="CY200" s="13"/>
      <c r="CZ200" s="13"/>
      <c r="DA200" s="13"/>
      <c r="DB200" s="13"/>
      <c r="DC200" s="13"/>
      <c r="DD200" s="13"/>
      <c r="DE200" s="13"/>
      <c r="DF200" s="13"/>
      <c r="DG200" s="13"/>
      <c r="DH200" s="13"/>
      <c r="DI200" s="13"/>
      <c r="DJ200" s="13"/>
      <c r="DK200" s="13"/>
      <c r="DL200" s="13"/>
      <c r="DM200" s="13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</row>
    <row r="201" spans="1:133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>
        <f>((10000/3)*$B$2)*$B$8</f>
        <v>2.8166863333333336</v>
      </c>
      <c r="CE201" s="13">
        <f t="shared" ref="CE201:CF201" si="337">((10000/3)*$B$2)*$B$8</f>
        <v>2.8166863333333336</v>
      </c>
      <c r="CF201" s="13">
        <f t="shared" si="337"/>
        <v>2.8166863333333336</v>
      </c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  <c r="CU201" s="13"/>
      <c r="CV201" s="13"/>
      <c r="CW201" s="13"/>
      <c r="CX201" s="13"/>
      <c r="CY201" s="13"/>
      <c r="CZ201" s="13"/>
      <c r="DA201" s="13"/>
      <c r="DB201" s="13"/>
      <c r="DC201" s="13"/>
      <c r="DD201" s="13"/>
      <c r="DE201" s="13"/>
      <c r="DF201" s="13"/>
      <c r="DG201" s="13"/>
      <c r="DH201" s="13"/>
      <c r="DI201" s="13"/>
      <c r="DJ201" s="13"/>
      <c r="DK201" s="13"/>
      <c r="DL201" s="13"/>
      <c r="DM201" s="13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</row>
    <row r="202" spans="1:133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>
        <f>((600000/7)*$B$2)*$B$8</f>
        <v>72.429077142857125</v>
      </c>
      <c r="CH202" s="13">
        <f t="shared" ref="CH202:CM202" si="338">((600000/7)*$B$2)*$B$8</f>
        <v>72.429077142857125</v>
      </c>
      <c r="CI202" s="13">
        <f t="shared" si="338"/>
        <v>72.429077142857125</v>
      </c>
      <c r="CJ202" s="13">
        <f t="shared" si="338"/>
        <v>72.429077142857125</v>
      </c>
      <c r="CK202" s="13">
        <f t="shared" si="338"/>
        <v>72.429077142857125</v>
      </c>
      <c r="CL202" s="13">
        <f t="shared" si="338"/>
        <v>72.429077142857125</v>
      </c>
      <c r="CM202" s="13">
        <f t="shared" si="338"/>
        <v>72.429077142857125</v>
      </c>
      <c r="CN202" s="13"/>
      <c r="CO202" s="13"/>
      <c r="CP202" s="13"/>
      <c r="CQ202" s="13"/>
      <c r="CR202" s="13"/>
      <c r="CS202" s="13"/>
      <c r="CT202" s="13"/>
      <c r="CU202" s="13"/>
      <c r="CV202" s="13"/>
      <c r="CW202" s="13"/>
      <c r="CX202" s="13"/>
      <c r="CY202" s="13"/>
      <c r="CZ202" s="13"/>
      <c r="DA202" s="13"/>
      <c r="DB202" s="13"/>
      <c r="DC202" s="13"/>
      <c r="DD202" s="13"/>
      <c r="DE202" s="13"/>
      <c r="DF202" s="13"/>
      <c r="DG202" s="13"/>
      <c r="DH202" s="13"/>
      <c r="DI202" s="13"/>
      <c r="DJ202" s="13"/>
      <c r="DK202" s="13"/>
      <c r="DL202" s="13"/>
      <c r="DM202" s="13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</row>
    <row r="203" spans="1:133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>
        <f>((17500/10)*$B$2)*$B$8</f>
        <v>1.4787603249999999</v>
      </c>
      <c r="CO203" s="13">
        <f t="shared" ref="CO203:CW203" si="339">((17500/10)*$B$2)*$B$8</f>
        <v>1.4787603249999999</v>
      </c>
      <c r="CP203" s="13">
        <f t="shared" si="339"/>
        <v>1.4787603249999999</v>
      </c>
      <c r="CQ203" s="13">
        <f t="shared" si="339"/>
        <v>1.4787603249999999</v>
      </c>
      <c r="CR203" s="13">
        <f t="shared" si="339"/>
        <v>1.4787603249999999</v>
      </c>
      <c r="CS203" s="13">
        <f t="shared" si="339"/>
        <v>1.4787603249999999</v>
      </c>
      <c r="CT203" s="13">
        <f t="shared" si="339"/>
        <v>1.4787603249999999</v>
      </c>
      <c r="CU203" s="13">
        <f t="shared" si="339"/>
        <v>1.4787603249999999</v>
      </c>
      <c r="CV203" s="13">
        <f t="shared" si="339"/>
        <v>1.4787603249999999</v>
      </c>
      <c r="CW203" s="13">
        <f t="shared" si="339"/>
        <v>1.4787603249999999</v>
      </c>
      <c r="CX203" s="13"/>
      <c r="CY203" s="13"/>
      <c r="CZ203" s="13"/>
      <c r="DA203" s="13"/>
      <c r="DB203" s="13"/>
      <c r="DC203" s="13"/>
      <c r="DD203" s="13"/>
      <c r="DE203" s="13"/>
      <c r="DF203" s="13"/>
      <c r="DG203" s="13"/>
      <c r="DH203" s="13"/>
      <c r="DI203" s="13"/>
      <c r="DJ203" s="13"/>
      <c r="DK203" s="13"/>
      <c r="DL203" s="13"/>
      <c r="DM203" s="13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</row>
    <row r="204" spans="1:133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  <c r="CU204" s="13"/>
      <c r="CV204" s="13"/>
      <c r="CW204" s="13"/>
      <c r="CX204" s="13">
        <f>((920000/10)*$B$2)*$B$8</f>
        <v>77.7405428</v>
      </c>
      <c r="CY204" s="13">
        <f t="shared" ref="CY204:DG206" si="340">((920000/10)*$B$2)*$B$8</f>
        <v>77.7405428</v>
      </c>
      <c r="CZ204" s="13">
        <f t="shared" si="340"/>
        <v>77.7405428</v>
      </c>
      <c r="DA204" s="13">
        <f t="shared" si="340"/>
        <v>77.7405428</v>
      </c>
      <c r="DB204" s="13">
        <f t="shared" si="340"/>
        <v>77.7405428</v>
      </c>
      <c r="DC204" s="13">
        <f t="shared" si="340"/>
        <v>77.7405428</v>
      </c>
      <c r="DD204" s="13">
        <f t="shared" si="340"/>
        <v>77.7405428</v>
      </c>
      <c r="DE204" s="13">
        <f t="shared" si="340"/>
        <v>77.7405428</v>
      </c>
      <c r="DF204" s="13">
        <f t="shared" si="340"/>
        <v>77.7405428</v>
      </c>
      <c r="DG204" s="13">
        <f t="shared" si="340"/>
        <v>77.7405428</v>
      </c>
      <c r="DH204" s="13"/>
      <c r="DI204" s="13"/>
      <c r="DJ204" s="13"/>
      <c r="DK204" s="13"/>
      <c r="DL204" s="13"/>
      <c r="DM204" s="13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</row>
    <row r="205" spans="1:133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  <c r="CU205" s="13"/>
      <c r="CV205" s="13"/>
      <c r="CW205" s="13"/>
      <c r="CX205" s="13"/>
      <c r="CY205" s="13"/>
      <c r="CZ205" s="13"/>
      <c r="DA205" s="13"/>
      <c r="DB205" s="13"/>
      <c r="DC205" s="13"/>
      <c r="DD205" s="13"/>
      <c r="DE205" s="13"/>
      <c r="DF205" s="13"/>
      <c r="DG205" s="13"/>
      <c r="DH205" s="13">
        <f>((36000/17)*$B$2)*$B$8</f>
        <v>1.7894242588235292</v>
      </c>
      <c r="DI205" s="13">
        <f t="shared" ref="DI205:DM206" si="341">((36000/17)*$B$2)*$B$8</f>
        <v>1.7894242588235292</v>
      </c>
      <c r="DJ205" s="13">
        <f t="shared" si="341"/>
        <v>1.7894242588235292</v>
      </c>
      <c r="DK205" s="13">
        <f t="shared" si="341"/>
        <v>1.7894242588235292</v>
      </c>
      <c r="DL205" s="13">
        <f t="shared" si="341"/>
        <v>1.7894242588235292</v>
      </c>
      <c r="DM205" s="13">
        <f t="shared" si="341"/>
        <v>1.7894242588235292</v>
      </c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</row>
    <row r="206" spans="1:133" x14ac:dyDescent="0.25">
      <c r="C206" s="13">
        <f t="shared" ref="C206:M206" si="342">((716000/11)*$B$2)*$B$8</f>
        <v>55.002202218181814</v>
      </c>
      <c r="D206" s="13">
        <f t="shared" si="342"/>
        <v>55.002202218181814</v>
      </c>
      <c r="E206" s="13">
        <f t="shared" si="342"/>
        <v>55.002202218181814</v>
      </c>
      <c r="F206" s="13">
        <f t="shared" si="342"/>
        <v>55.002202218181814</v>
      </c>
      <c r="G206" s="13">
        <f t="shared" si="342"/>
        <v>55.002202218181814</v>
      </c>
      <c r="H206" s="13">
        <f t="shared" si="342"/>
        <v>55.002202218181814</v>
      </c>
      <c r="I206" s="13">
        <f t="shared" si="342"/>
        <v>55.002202218181814</v>
      </c>
      <c r="J206" s="13">
        <f t="shared" si="342"/>
        <v>55.002202218181814</v>
      </c>
      <c r="K206" s="13">
        <f t="shared" si="342"/>
        <v>55.002202218181814</v>
      </c>
      <c r="L206" s="13">
        <f t="shared" si="342"/>
        <v>55.002202218181814</v>
      </c>
      <c r="M206" s="13">
        <f t="shared" si="342"/>
        <v>55.002202218181814</v>
      </c>
      <c r="N206" s="13">
        <f>(7200*$B$2)*$B$8</f>
        <v>6.0840424799999999</v>
      </c>
      <c r="O206" s="13">
        <f t="shared" ref="O206:W206" si="343">(7200*$B$2)*$B$8</f>
        <v>6.0840424799999999</v>
      </c>
      <c r="P206" s="13">
        <f t="shared" si="343"/>
        <v>6.0840424799999999</v>
      </c>
      <c r="Q206" s="13">
        <f t="shared" si="343"/>
        <v>6.0840424799999999</v>
      </c>
      <c r="R206" s="13">
        <f t="shared" si="343"/>
        <v>6.0840424799999999</v>
      </c>
      <c r="S206" s="13">
        <f t="shared" si="343"/>
        <v>6.0840424799999999</v>
      </c>
      <c r="T206" s="13">
        <f t="shared" si="343"/>
        <v>6.0840424799999999</v>
      </c>
      <c r="U206" s="13">
        <f t="shared" si="343"/>
        <v>6.0840424799999999</v>
      </c>
      <c r="V206" s="13">
        <f t="shared" si="343"/>
        <v>6.0840424799999999</v>
      </c>
      <c r="W206" s="13">
        <f t="shared" si="343"/>
        <v>6.0840424799999999</v>
      </c>
      <c r="X206" s="13">
        <f>((121500/10)*$B$2)*$B$8</f>
        <v>10.266821685</v>
      </c>
      <c r="Y206" s="13">
        <f t="shared" ref="Y206:AG206" si="344">((121500/10)*$B$2)*$B$8</f>
        <v>10.266821685</v>
      </c>
      <c r="Z206" s="13">
        <f t="shared" si="344"/>
        <v>10.266821685</v>
      </c>
      <c r="AA206" s="13">
        <f t="shared" si="344"/>
        <v>10.266821685</v>
      </c>
      <c r="AB206" s="13">
        <f t="shared" si="344"/>
        <v>10.266821685</v>
      </c>
      <c r="AC206" s="13">
        <f t="shared" si="344"/>
        <v>10.266821685</v>
      </c>
      <c r="AD206" s="13">
        <f t="shared" si="344"/>
        <v>10.266821685</v>
      </c>
      <c r="AE206" s="13">
        <f t="shared" si="344"/>
        <v>10.266821685</v>
      </c>
      <c r="AF206" s="13">
        <f t="shared" si="344"/>
        <v>10.266821685</v>
      </c>
      <c r="AG206" s="13">
        <f t="shared" si="344"/>
        <v>10.266821685</v>
      </c>
      <c r="AH206" s="13">
        <f>((16000/8)*$B$2)*$B$8</f>
        <v>1.6900118</v>
      </c>
      <c r="AI206" s="13">
        <f t="shared" ref="AI206:AO206" si="345">((16000/8)*$B$2)*$B$8</f>
        <v>1.6900118</v>
      </c>
      <c r="AJ206" s="13">
        <f t="shared" si="345"/>
        <v>1.6900118</v>
      </c>
      <c r="AK206" s="13">
        <f t="shared" si="345"/>
        <v>1.6900118</v>
      </c>
      <c r="AL206" s="13">
        <f t="shared" si="345"/>
        <v>1.6900118</v>
      </c>
      <c r="AM206" s="13">
        <f t="shared" si="345"/>
        <v>1.6900118</v>
      </c>
      <c r="AN206" s="13">
        <f t="shared" si="345"/>
        <v>1.6900118</v>
      </c>
      <c r="AO206" s="13">
        <f t="shared" si="345"/>
        <v>1.6900118</v>
      </c>
      <c r="AP206" s="13">
        <f>((700000/6)*$B$2)*$B$8</f>
        <v>98.584021666666672</v>
      </c>
      <c r="AQ206" s="13">
        <f t="shared" ref="AQ206:AU206" si="346">((700000/6)*$B$2)*$B$8</f>
        <v>98.584021666666672</v>
      </c>
      <c r="AR206" s="13">
        <f t="shared" si="346"/>
        <v>98.584021666666672</v>
      </c>
      <c r="AS206" s="13">
        <f t="shared" si="346"/>
        <v>98.584021666666672</v>
      </c>
      <c r="AT206" s="13">
        <f t="shared" si="346"/>
        <v>98.584021666666672</v>
      </c>
      <c r="AU206" s="13">
        <f t="shared" si="346"/>
        <v>98.584021666666672</v>
      </c>
      <c r="AV206" s="13">
        <f>((120000/4)*$B$2)*$B$8</f>
        <v>25.350176999999999</v>
      </c>
      <c r="AW206" s="13">
        <f t="shared" ref="AW206:AY206" si="347">((120000/4)*$B$2)*$B$8</f>
        <v>25.350176999999999</v>
      </c>
      <c r="AX206" s="13">
        <f t="shared" si="347"/>
        <v>25.350176999999999</v>
      </c>
      <c r="AY206" s="13">
        <f t="shared" si="347"/>
        <v>25.350176999999999</v>
      </c>
      <c r="AZ206" s="13">
        <f>((16000/10)*$B$2)*$B$8</f>
        <v>1.35200944</v>
      </c>
      <c r="BA206" s="13">
        <f t="shared" ref="BA206:BI206" si="348">((16000/10)*$B$2)*$B$8</f>
        <v>1.35200944</v>
      </c>
      <c r="BB206" s="13">
        <f t="shared" si="348"/>
        <v>1.35200944</v>
      </c>
      <c r="BC206" s="13">
        <f t="shared" si="348"/>
        <v>1.35200944</v>
      </c>
      <c r="BD206" s="13">
        <f t="shared" si="348"/>
        <v>1.35200944</v>
      </c>
      <c r="BE206" s="13">
        <f t="shared" si="348"/>
        <v>1.35200944</v>
      </c>
      <c r="BF206" s="13">
        <f t="shared" si="348"/>
        <v>1.35200944</v>
      </c>
      <c r="BG206" s="13">
        <f t="shared" si="348"/>
        <v>1.35200944</v>
      </c>
      <c r="BH206" s="13">
        <f t="shared" si="348"/>
        <v>1.35200944</v>
      </c>
      <c r="BI206" s="13">
        <f t="shared" si="348"/>
        <v>1.35200944</v>
      </c>
      <c r="BJ206" s="13">
        <f>((726000/58)*$B$2)*$B$8</f>
        <v>10.577142817241379</v>
      </c>
      <c r="BK206" s="13">
        <f t="shared" ref="BK206:BQ206" si="349">((726000/58)*$B$2)*$B$8</f>
        <v>10.577142817241379</v>
      </c>
      <c r="BL206" s="13">
        <f t="shared" si="349"/>
        <v>10.577142817241379</v>
      </c>
      <c r="BM206" s="13">
        <f t="shared" si="349"/>
        <v>10.577142817241379</v>
      </c>
      <c r="BN206" s="13">
        <f t="shared" si="349"/>
        <v>10.577142817241379</v>
      </c>
      <c r="BO206" s="13">
        <f t="shared" si="349"/>
        <v>10.577142817241379</v>
      </c>
      <c r="BP206" s="13">
        <f t="shared" si="349"/>
        <v>10.577142817241379</v>
      </c>
      <c r="BQ206" s="13">
        <f t="shared" si="349"/>
        <v>10.577142817241379</v>
      </c>
      <c r="BR206" s="13">
        <f>((16000/7)*$B$2)*$B$8</f>
        <v>1.931442057142857</v>
      </c>
      <c r="BS206" s="13">
        <f t="shared" ref="BS206:BX206" si="350">((16000/7)*$B$2)*$B$8</f>
        <v>1.931442057142857</v>
      </c>
      <c r="BT206" s="13">
        <f t="shared" si="350"/>
        <v>1.931442057142857</v>
      </c>
      <c r="BU206" s="13">
        <f t="shared" si="350"/>
        <v>1.931442057142857</v>
      </c>
      <c r="BV206" s="13">
        <f t="shared" si="350"/>
        <v>1.931442057142857</v>
      </c>
      <c r="BW206" s="13">
        <f t="shared" si="350"/>
        <v>1.931442057142857</v>
      </c>
      <c r="BX206" s="13">
        <f t="shared" si="350"/>
        <v>1.931442057142857</v>
      </c>
      <c r="BY206" s="13">
        <f>((180000/5)*$B$2)*$B$8</f>
        <v>30.4202124</v>
      </c>
      <c r="BZ206" s="13">
        <f t="shared" ref="BZ206:CC206" si="351">((180000/5)*$B$2)*$B$8</f>
        <v>30.4202124</v>
      </c>
      <c r="CA206" s="13">
        <f t="shared" si="351"/>
        <v>30.4202124</v>
      </c>
      <c r="CB206" s="13">
        <f t="shared" si="351"/>
        <v>30.4202124</v>
      </c>
      <c r="CC206" s="13">
        <f t="shared" si="351"/>
        <v>30.4202124</v>
      </c>
      <c r="CD206" s="13">
        <f>((10000/3)*$B$2)*$B$8</f>
        <v>2.8166863333333336</v>
      </c>
      <c r="CE206" s="13">
        <f t="shared" ref="CE206:CF206" si="352">((10000/3)*$B$2)*$B$8</f>
        <v>2.8166863333333336</v>
      </c>
      <c r="CF206" s="13">
        <f t="shared" si="352"/>
        <v>2.8166863333333336</v>
      </c>
      <c r="CG206" s="13">
        <f>((600000/7)*$B$2)*$B$8</f>
        <v>72.429077142857125</v>
      </c>
      <c r="CH206" s="13">
        <f t="shared" ref="CH206:CM206" si="353">((600000/7)*$B$2)*$B$8</f>
        <v>72.429077142857125</v>
      </c>
      <c r="CI206" s="13">
        <f t="shared" si="353"/>
        <v>72.429077142857125</v>
      </c>
      <c r="CJ206" s="13">
        <f t="shared" si="353"/>
        <v>72.429077142857125</v>
      </c>
      <c r="CK206" s="13">
        <f t="shared" si="353"/>
        <v>72.429077142857125</v>
      </c>
      <c r="CL206" s="13">
        <f t="shared" si="353"/>
        <v>72.429077142857125</v>
      </c>
      <c r="CM206" s="13">
        <f t="shared" si="353"/>
        <v>72.429077142857125</v>
      </c>
      <c r="CN206" s="13">
        <f>((17500/10)*$B$2)*$B$8</f>
        <v>1.4787603249999999</v>
      </c>
      <c r="CO206" s="13">
        <f t="shared" ref="CO206:CW206" si="354">((17500/10)*$B$2)*$B$8</f>
        <v>1.4787603249999999</v>
      </c>
      <c r="CP206" s="13">
        <f t="shared" si="354"/>
        <v>1.4787603249999999</v>
      </c>
      <c r="CQ206" s="13">
        <f t="shared" si="354"/>
        <v>1.4787603249999999</v>
      </c>
      <c r="CR206" s="13">
        <f t="shared" si="354"/>
        <v>1.4787603249999999</v>
      </c>
      <c r="CS206" s="13">
        <f t="shared" si="354"/>
        <v>1.4787603249999999</v>
      </c>
      <c r="CT206" s="13">
        <f t="shared" si="354"/>
        <v>1.4787603249999999</v>
      </c>
      <c r="CU206" s="13">
        <f t="shared" si="354"/>
        <v>1.4787603249999999</v>
      </c>
      <c r="CV206" s="13">
        <f t="shared" si="354"/>
        <v>1.4787603249999999</v>
      </c>
      <c r="CW206" s="13">
        <f t="shared" si="354"/>
        <v>1.4787603249999999</v>
      </c>
      <c r="CX206" s="13">
        <f>((920000/10)*$B$2)*$B$8</f>
        <v>77.7405428</v>
      </c>
      <c r="CY206" s="13">
        <f t="shared" si="340"/>
        <v>77.7405428</v>
      </c>
      <c r="CZ206" s="13">
        <f t="shared" si="340"/>
        <v>77.7405428</v>
      </c>
      <c r="DA206" s="13">
        <f t="shared" si="340"/>
        <v>77.7405428</v>
      </c>
      <c r="DB206" s="13">
        <f t="shared" si="340"/>
        <v>77.7405428</v>
      </c>
      <c r="DC206" s="13">
        <f t="shared" si="340"/>
        <v>77.7405428</v>
      </c>
      <c r="DD206" s="13">
        <f t="shared" si="340"/>
        <v>77.7405428</v>
      </c>
      <c r="DE206" s="13">
        <f t="shared" si="340"/>
        <v>77.7405428</v>
      </c>
      <c r="DF206" s="13">
        <f t="shared" si="340"/>
        <v>77.7405428</v>
      </c>
      <c r="DG206" s="13">
        <f t="shared" si="340"/>
        <v>77.7405428</v>
      </c>
      <c r="DH206" s="13">
        <f>((36000/17)*$B$2)*$B$8</f>
        <v>1.7894242588235292</v>
      </c>
      <c r="DI206" s="13">
        <f t="shared" si="341"/>
        <v>1.7894242588235292</v>
      </c>
      <c r="DJ206" s="13">
        <f t="shared" si="341"/>
        <v>1.7894242588235292</v>
      </c>
      <c r="DK206" s="13">
        <f t="shared" si="341"/>
        <v>1.7894242588235292</v>
      </c>
      <c r="DL206" s="13">
        <f t="shared" si="341"/>
        <v>1.7894242588235292</v>
      </c>
      <c r="DM206" s="13">
        <f t="shared" si="341"/>
        <v>1.7894242588235292</v>
      </c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</row>
    <row r="207" spans="1:133" x14ac:dyDescent="0.25"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</row>
    <row r="208" spans="1:133" x14ac:dyDescent="0.25"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</row>
    <row r="209" spans="118:133" x14ac:dyDescent="0.25"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</row>
    <row r="210" spans="118:133" x14ac:dyDescent="0.25"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</row>
    <row r="211" spans="118:133" x14ac:dyDescent="0.25"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</row>
    <row r="212" spans="118:133" x14ac:dyDescent="0.25"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</row>
    <row r="213" spans="118:133" x14ac:dyDescent="0.25"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</row>
    <row r="214" spans="118:133" x14ac:dyDescent="0.25"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</row>
    <row r="215" spans="118:133" x14ac:dyDescent="0.25"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</row>
    <row r="216" spans="118:133" x14ac:dyDescent="0.25"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</row>
    <row r="217" spans="118:133" x14ac:dyDescent="0.25"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</row>
    <row r="218" spans="118:133" x14ac:dyDescent="0.25"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</row>
    <row r="219" spans="118:133" x14ac:dyDescent="0.25"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</row>
    <row r="220" spans="118:133" x14ac:dyDescent="0.25"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</row>
    <row r="221" spans="118:133" x14ac:dyDescent="0.25"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</row>
    <row r="222" spans="118:133" x14ac:dyDescent="0.25"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</row>
  </sheetData>
  <mergeCells count="1">
    <mergeCell ref="EO1:EW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E0A9D-6CC2-48D9-94DD-B12C77F80668}">
  <dimension ref="A1:EO132"/>
  <sheetViews>
    <sheetView topLeftCell="EB1" workbookViewId="0">
      <selection activeCell="ED132" sqref="ED117:EO132"/>
    </sheetView>
  </sheetViews>
  <sheetFormatPr defaultRowHeight="15" x14ac:dyDescent="0.25"/>
  <sheetData>
    <row r="1" spans="1:142" ht="15.75" thickBot="1" x14ac:dyDescent="0.3">
      <c r="A1" s="4" t="s">
        <v>191</v>
      </c>
      <c r="B1" s="4" t="s">
        <v>190</v>
      </c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x14ac:dyDescent="0.25">
      <c r="A2" s="15" t="s">
        <v>29</v>
      </c>
      <c r="B2" s="15">
        <v>0.13400000000000001</v>
      </c>
      <c r="E2" s="4"/>
      <c r="F2" s="4"/>
      <c r="ED2" s="28" t="s">
        <v>163</v>
      </c>
      <c r="EE2" s="13"/>
      <c r="EF2" s="13"/>
      <c r="EG2" s="13"/>
      <c r="EH2" s="13"/>
      <c r="EI2" s="13"/>
      <c r="EJ2" s="13"/>
      <c r="EK2" s="13"/>
      <c r="EL2" s="13"/>
    </row>
    <row r="3" spans="1:142" x14ac:dyDescent="0.25">
      <c r="A3" s="15" t="s">
        <v>28</v>
      </c>
      <c r="B3" s="15">
        <v>1</v>
      </c>
      <c r="ED3" s="9" t="s">
        <v>164</v>
      </c>
      <c r="EE3" s="13"/>
      <c r="EF3" s="13"/>
      <c r="EG3" s="13"/>
      <c r="EH3" s="13"/>
      <c r="EI3" s="13"/>
      <c r="EJ3" s="13"/>
      <c r="EK3" s="13"/>
      <c r="EL3" s="13"/>
    </row>
    <row r="4" spans="1:142" x14ac:dyDescent="0.25">
      <c r="A4" s="15" t="s">
        <v>27</v>
      </c>
      <c r="B4" s="15">
        <v>1</v>
      </c>
      <c r="ED4" s="9" t="s">
        <v>165</v>
      </c>
      <c r="EE4" s="13"/>
      <c r="EF4" s="13"/>
      <c r="EG4" s="13"/>
      <c r="EH4" s="13"/>
      <c r="EI4" s="13"/>
      <c r="EJ4" s="13"/>
      <c r="EK4" s="13"/>
      <c r="EL4" s="13"/>
    </row>
    <row r="5" spans="1:142" x14ac:dyDescent="0.25">
      <c r="A5" s="15" t="s">
        <v>26</v>
      </c>
      <c r="B5" s="15">
        <v>1</v>
      </c>
      <c r="ED5" s="9" t="s">
        <v>166</v>
      </c>
      <c r="EE5" s="13"/>
      <c r="EF5" s="13"/>
      <c r="EG5" s="13"/>
      <c r="EH5" s="13"/>
      <c r="EI5" s="13"/>
      <c r="EJ5" s="13"/>
      <c r="EK5" s="13"/>
      <c r="EL5" s="13"/>
    </row>
    <row r="6" spans="1:142" x14ac:dyDescent="0.25">
      <c r="A6" s="15" t="s">
        <v>20</v>
      </c>
      <c r="B6" s="15">
        <v>8.9609999999999995E-2</v>
      </c>
      <c r="ED6" s="9" t="s">
        <v>167</v>
      </c>
      <c r="EE6" s="13"/>
      <c r="EF6" s="13"/>
      <c r="EG6" s="13"/>
      <c r="EH6" s="13"/>
      <c r="EI6" s="13"/>
      <c r="EJ6" s="13"/>
      <c r="EK6" s="13"/>
      <c r="EL6" s="13"/>
    </row>
    <row r="7" spans="1:142" x14ac:dyDescent="0.25">
      <c r="A7" s="15" t="s">
        <v>35</v>
      </c>
      <c r="B7" s="15">
        <v>0.57391599999999998</v>
      </c>
      <c r="ED7" s="9" t="s">
        <v>168</v>
      </c>
      <c r="EE7" s="13"/>
      <c r="EF7" s="13"/>
      <c r="EG7" s="13"/>
      <c r="EH7" s="13"/>
      <c r="EI7" s="13"/>
      <c r="EJ7" s="13"/>
      <c r="EK7" s="13"/>
      <c r="EL7" s="13"/>
    </row>
    <row r="8" spans="1:142" x14ac:dyDescent="0.25">
      <c r="A8" s="15" t="s">
        <v>18</v>
      </c>
      <c r="B8" s="15">
        <v>3.09E-2</v>
      </c>
      <c r="ED8" s="9" t="s">
        <v>169</v>
      </c>
      <c r="EE8" s="13"/>
      <c r="EF8" s="13"/>
      <c r="EG8" s="13"/>
      <c r="EH8" s="13"/>
      <c r="EI8" s="13"/>
      <c r="EJ8" s="13"/>
      <c r="EK8" s="13"/>
      <c r="EL8" s="13"/>
    </row>
    <row r="9" spans="1:142" x14ac:dyDescent="0.25">
      <c r="A9" s="15" t="s">
        <v>16</v>
      </c>
      <c r="B9" s="15">
        <v>0.18848999999999999</v>
      </c>
      <c r="ED9" s="9" t="s">
        <v>170</v>
      </c>
      <c r="EE9" s="13"/>
      <c r="EF9" s="13"/>
      <c r="EG9" s="13"/>
      <c r="EH9" s="13"/>
      <c r="EI9" s="13"/>
      <c r="EJ9" s="13"/>
      <c r="EK9" s="13"/>
      <c r="EL9" s="13"/>
    </row>
    <row r="10" spans="1:142" x14ac:dyDescent="0.25">
      <c r="A10" s="15" t="s">
        <v>15</v>
      </c>
      <c r="B10" s="15">
        <v>0.14419999999999999</v>
      </c>
      <c r="ED10" s="9" t="s">
        <v>171</v>
      </c>
      <c r="EE10" s="13"/>
      <c r="EF10" s="13"/>
      <c r="EG10" s="13"/>
      <c r="EH10" s="13"/>
      <c r="EI10" s="13"/>
      <c r="EJ10" s="13"/>
      <c r="EK10" s="13"/>
      <c r="EL10" s="13"/>
    </row>
    <row r="11" spans="1:142" x14ac:dyDescent="0.25">
      <c r="A11" s="15" t="s">
        <v>14</v>
      </c>
      <c r="B11" s="15">
        <v>2.06099E-3</v>
      </c>
      <c r="ED11" s="9" t="s">
        <v>172</v>
      </c>
      <c r="EE11" s="13"/>
      <c r="EF11" s="13"/>
      <c r="EG11" s="13"/>
      <c r="EH11" s="13"/>
      <c r="EI11" s="13"/>
      <c r="EJ11" s="13"/>
      <c r="EK11" s="13"/>
      <c r="EL11" s="13"/>
    </row>
    <row r="12" spans="1:142" x14ac:dyDescent="0.25">
      <c r="ED12" s="9" t="s">
        <v>173</v>
      </c>
      <c r="EE12" s="13"/>
      <c r="EF12" s="13"/>
      <c r="EG12" s="13"/>
      <c r="EH12" s="13"/>
      <c r="EI12" s="13"/>
      <c r="EJ12" s="13"/>
      <c r="EK12" s="13"/>
      <c r="EL12" s="13"/>
    </row>
    <row r="13" spans="1:142" x14ac:dyDescent="0.25">
      <c r="A13" s="16" t="s">
        <v>238</v>
      </c>
      <c r="B13" s="16" t="s">
        <v>185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/>
      <c r="EF13" s="13"/>
      <c r="EG13" s="13"/>
      <c r="EH13" s="13"/>
      <c r="EI13" s="13"/>
      <c r="EJ13" s="13"/>
      <c r="EK13" s="13"/>
      <c r="EL13" s="13"/>
    </row>
    <row r="14" spans="1:142" x14ac:dyDescent="0.25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>
        <v>196000</v>
      </c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/>
      <c r="EF14" s="13"/>
      <c r="EG14" s="13"/>
      <c r="EH14" s="13"/>
      <c r="EI14" s="13"/>
      <c r="EJ14" s="13"/>
      <c r="EK14" s="13"/>
      <c r="EL14" s="13"/>
    </row>
    <row r="15" spans="1:142" x14ac:dyDescent="0.25"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/>
      <c r="EF15" s="13"/>
      <c r="EG15" s="13"/>
      <c r="EH15" s="13"/>
      <c r="EI15" s="13"/>
      <c r="EJ15" s="13"/>
      <c r="EK15" s="13"/>
      <c r="EL15" s="13"/>
    </row>
    <row r="16" spans="1:142" x14ac:dyDescent="0.25">
      <c r="A16" s="16" t="s">
        <v>238</v>
      </c>
      <c r="B16" s="16" t="s">
        <v>240</v>
      </c>
      <c r="C16" s="9" t="s">
        <v>163</v>
      </c>
      <c r="D16" s="9" t="s">
        <v>164</v>
      </c>
      <c r="E16" s="9" t="s">
        <v>165</v>
      </c>
      <c r="F16" s="9" t="s">
        <v>166</v>
      </c>
      <c r="G16" s="9" t="s">
        <v>167</v>
      </c>
      <c r="H16" s="9" t="s">
        <v>168</v>
      </c>
      <c r="I16" s="9" t="s">
        <v>169</v>
      </c>
      <c r="J16" s="9" t="s">
        <v>170</v>
      </c>
      <c r="K16" s="9" t="s">
        <v>171</v>
      </c>
      <c r="L16" s="9" t="s">
        <v>172</v>
      </c>
      <c r="M16" s="9" t="s">
        <v>173</v>
      </c>
      <c r="N16" s="9" t="s">
        <v>174</v>
      </c>
      <c r="O16" s="9" t="s">
        <v>175</v>
      </c>
      <c r="P16" s="9" t="s">
        <v>176</v>
      </c>
      <c r="Q16" s="9" t="s">
        <v>177</v>
      </c>
      <c r="R16" s="9" t="s">
        <v>158</v>
      </c>
      <c r="S16" s="9" t="s">
        <v>159</v>
      </c>
      <c r="T16" s="9" t="s">
        <v>160</v>
      </c>
      <c r="U16" s="9" t="s">
        <v>161</v>
      </c>
      <c r="V16" s="9" t="s">
        <v>162</v>
      </c>
      <c r="W16" s="9" t="s">
        <v>40</v>
      </c>
      <c r="X16" s="9" t="s">
        <v>41</v>
      </c>
      <c r="Y16" s="9" t="s">
        <v>42</v>
      </c>
      <c r="Z16" s="9" t="s">
        <v>43</v>
      </c>
      <c r="AA16" s="9" t="s">
        <v>178</v>
      </c>
      <c r="AB16" s="9" t="s">
        <v>45</v>
      </c>
      <c r="AC16" s="9" t="s">
        <v>46</v>
      </c>
      <c r="AD16" s="9" t="s">
        <v>47</v>
      </c>
      <c r="AE16" s="9" t="s">
        <v>48</v>
      </c>
      <c r="AF16" s="9" t="s">
        <v>44</v>
      </c>
      <c r="AG16" s="9" t="s">
        <v>50</v>
      </c>
      <c r="AH16" s="9" t="s">
        <v>51</v>
      </c>
      <c r="AI16" s="9" t="s">
        <v>52</v>
      </c>
      <c r="AJ16" s="9" t="s">
        <v>53</v>
      </c>
      <c r="AK16" s="9" t="s">
        <v>49</v>
      </c>
      <c r="AL16" s="9" t="s">
        <v>55</v>
      </c>
      <c r="AM16" s="9" t="s">
        <v>56</v>
      </c>
      <c r="AN16" s="9" t="s">
        <v>57</v>
      </c>
      <c r="AO16" s="9" t="s">
        <v>58</v>
      </c>
      <c r="AP16" s="9" t="s">
        <v>54</v>
      </c>
      <c r="AQ16" s="9" t="s">
        <v>60</v>
      </c>
      <c r="AR16" s="9" t="s">
        <v>61</v>
      </c>
      <c r="AS16" s="9" t="s">
        <v>62</v>
      </c>
      <c r="AT16" s="9" t="s">
        <v>63</v>
      </c>
      <c r="AU16" s="9" t="s">
        <v>59</v>
      </c>
      <c r="AV16" s="9" t="s">
        <v>65</v>
      </c>
      <c r="AW16" s="9" t="s">
        <v>66</v>
      </c>
      <c r="AX16" s="9" t="s">
        <v>67</v>
      </c>
      <c r="AY16" s="9" t="s">
        <v>68</v>
      </c>
      <c r="AZ16" s="9" t="s">
        <v>64</v>
      </c>
      <c r="BA16" s="9" t="s">
        <v>70</v>
      </c>
      <c r="BB16" s="9" t="s">
        <v>71</v>
      </c>
      <c r="BC16" s="9" t="s">
        <v>72</v>
      </c>
      <c r="BD16" s="9" t="s">
        <v>73</v>
      </c>
      <c r="BE16" s="9" t="s">
        <v>69</v>
      </c>
      <c r="BF16" s="9" t="s">
        <v>75</v>
      </c>
      <c r="BG16" s="9" t="s">
        <v>76</v>
      </c>
      <c r="BH16" s="9" t="s">
        <v>77</v>
      </c>
      <c r="BI16" s="9" t="s">
        <v>78</v>
      </c>
      <c r="BJ16" s="9" t="s">
        <v>74</v>
      </c>
      <c r="BK16" s="9" t="s">
        <v>80</v>
      </c>
      <c r="BL16" s="9" t="s">
        <v>81</v>
      </c>
      <c r="BM16" s="9" t="s">
        <v>82</v>
      </c>
      <c r="BN16" s="9" t="s">
        <v>83</v>
      </c>
      <c r="BO16" s="9" t="s">
        <v>79</v>
      </c>
      <c r="BP16" s="9" t="s">
        <v>85</v>
      </c>
      <c r="BQ16" s="9" t="s">
        <v>86</v>
      </c>
      <c r="BR16" s="9" t="s">
        <v>87</v>
      </c>
      <c r="BS16" s="9" t="s">
        <v>88</v>
      </c>
      <c r="BT16" s="9" t="s">
        <v>84</v>
      </c>
      <c r="BU16" s="9" t="s">
        <v>90</v>
      </c>
      <c r="BV16" s="9" t="s">
        <v>91</v>
      </c>
      <c r="BW16" s="9" t="s">
        <v>92</v>
      </c>
      <c r="BX16" s="9" t="s">
        <v>93</v>
      </c>
      <c r="BY16" s="9" t="s">
        <v>89</v>
      </c>
      <c r="BZ16" s="9" t="s">
        <v>95</v>
      </c>
      <c r="CA16" s="9" t="s">
        <v>96</v>
      </c>
      <c r="CB16" s="9" t="s">
        <v>97</v>
      </c>
      <c r="CC16" s="9" t="s">
        <v>98</v>
      </c>
      <c r="CD16" s="9" t="s">
        <v>94</v>
      </c>
      <c r="CE16" s="9" t="s">
        <v>100</v>
      </c>
      <c r="CF16" s="9" t="s">
        <v>101</v>
      </c>
      <c r="CG16" s="9" t="s">
        <v>102</v>
      </c>
      <c r="CH16" s="9" t="s">
        <v>103</v>
      </c>
      <c r="CI16" s="9" t="s">
        <v>99</v>
      </c>
      <c r="CJ16" s="9" t="s">
        <v>105</v>
      </c>
      <c r="CK16" s="9" t="s">
        <v>106</v>
      </c>
      <c r="CL16" s="9" t="s">
        <v>107</v>
      </c>
      <c r="CM16" s="9" t="s">
        <v>108</v>
      </c>
      <c r="CN16" s="9" t="s">
        <v>104</v>
      </c>
      <c r="CO16" s="9" t="s">
        <v>110</v>
      </c>
      <c r="CP16" s="9" t="s">
        <v>111</v>
      </c>
      <c r="CQ16" s="9" t="s">
        <v>112</v>
      </c>
      <c r="CR16" s="9" t="s">
        <v>113</v>
      </c>
      <c r="CS16" s="9" t="s">
        <v>109</v>
      </c>
      <c r="CT16" s="9" t="s">
        <v>115</v>
      </c>
      <c r="CU16" s="9" t="s">
        <v>116</v>
      </c>
      <c r="CV16" s="9" t="s">
        <v>117</v>
      </c>
      <c r="CW16" s="9" t="s">
        <v>118</v>
      </c>
      <c r="CX16" s="9" t="s">
        <v>114</v>
      </c>
      <c r="CY16" s="9" t="s">
        <v>120</v>
      </c>
      <c r="CZ16" s="9" t="s">
        <v>121</v>
      </c>
      <c r="DA16" s="9" t="s">
        <v>122</v>
      </c>
      <c r="DB16" s="9" t="s">
        <v>123</v>
      </c>
      <c r="DC16" s="9" t="s">
        <v>119</v>
      </c>
      <c r="DD16" s="9" t="s">
        <v>125</v>
      </c>
      <c r="DE16" s="9" t="s">
        <v>126</v>
      </c>
      <c r="DF16" s="9" t="s">
        <v>127</v>
      </c>
      <c r="DG16" s="9" t="s">
        <v>128</v>
      </c>
      <c r="DH16" s="9" t="s">
        <v>124</v>
      </c>
      <c r="DI16" s="9" t="s">
        <v>130</v>
      </c>
      <c r="DJ16" s="9" t="s">
        <v>131</v>
      </c>
      <c r="DK16" s="9" t="s">
        <v>132</v>
      </c>
      <c r="DL16" s="9" t="s">
        <v>133</v>
      </c>
      <c r="DM16" s="9" t="s">
        <v>129</v>
      </c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/>
      <c r="EF16" s="13"/>
      <c r="EG16" s="13"/>
      <c r="EH16" s="13"/>
      <c r="EI16" s="13"/>
      <c r="EJ16" s="13"/>
      <c r="EK16" s="13"/>
      <c r="EL16" s="13"/>
    </row>
    <row r="17" spans="1:142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>
        <f>$S$14*$B$2</f>
        <v>26264</v>
      </c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/>
      <c r="EF17" s="13"/>
      <c r="EG17" s="13"/>
      <c r="EH17" s="13"/>
      <c r="EI17" s="13"/>
      <c r="EJ17" s="13"/>
      <c r="EK17" s="13"/>
      <c r="EL17" s="13"/>
    </row>
    <row r="18" spans="1:142" x14ac:dyDescent="0.25"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>
        <f>$S$26*$B$11</f>
        <v>3.4472368079064837E-3</v>
      </c>
      <c r="EF18" s="13">
        <f>$S$26*$B$6</f>
        <v>0.14988277010393064</v>
      </c>
      <c r="EG18" s="13">
        <f>$S$26*$B$7</f>
        <v>0.95993884484954195</v>
      </c>
      <c r="EH18" s="13">
        <f>$S$26*$B$8</f>
        <v>5.1683713828941602E-2</v>
      </c>
      <c r="EI18" s="13">
        <f>$S$26*$B$10</f>
        <v>0.2411906645350608</v>
      </c>
      <c r="EJ18" s="13">
        <f>$S$23*$B$11</f>
        <v>1.672612098024</v>
      </c>
      <c r="EK18" s="13">
        <f>$S$14*$B$2</f>
        <v>26264</v>
      </c>
      <c r="EL18" s="13">
        <f>$S$26*$B$9</f>
        <v>0.31527065435654372</v>
      </c>
    </row>
    <row r="19" spans="1:142" x14ac:dyDescent="0.25">
      <c r="A19" s="16" t="s">
        <v>238</v>
      </c>
      <c r="B19" s="16" t="s">
        <v>237</v>
      </c>
      <c r="C19" s="9" t="s">
        <v>163</v>
      </c>
      <c r="D19" s="9" t="s">
        <v>164</v>
      </c>
      <c r="E19" s="9" t="s">
        <v>165</v>
      </c>
      <c r="F19" s="9" t="s">
        <v>166</v>
      </c>
      <c r="G19" s="9" t="s">
        <v>167</v>
      </c>
      <c r="H19" s="9" t="s">
        <v>168</v>
      </c>
      <c r="I19" s="9" t="s">
        <v>169</v>
      </c>
      <c r="J19" s="9" t="s">
        <v>170</v>
      </c>
      <c r="K19" s="9" t="s">
        <v>171</v>
      </c>
      <c r="L19" s="9" t="s">
        <v>172</v>
      </c>
      <c r="M19" s="9" t="s">
        <v>173</v>
      </c>
      <c r="N19" s="9" t="s">
        <v>174</v>
      </c>
      <c r="O19" s="9" t="s">
        <v>175</v>
      </c>
      <c r="P19" s="9" t="s">
        <v>176</v>
      </c>
      <c r="Q19" s="9" t="s">
        <v>177</v>
      </c>
      <c r="R19" s="9" t="s">
        <v>158</v>
      </c>
      <c r="S19" s="9" t="s">
        <v>159</v>
      </c>
      <c r="T19" s="9" t="s">
        <v>160</v>
      </c>
      <c r="U19" s="9" t="s">
        <v>161</v>
      </c>
      <c r="V19" s="9" t="s">
        <v>162</v>
      </c>
      <c r="W19" s="9" t="s">
        <v>40</v>
      </c>
      <c r="X19" s="9" t="s">
        <v>41</v>
      </c>
      <c r="Y19" s="9" t="s">
        <v>42</v>
      </c>
      <c r="Z19" s="9" t="s">
        <v>43</v>
      </c>
      <c r="AA19" s="9" t="s">
        <v>178</v>
      </c>
      <c r="AB19" s="9" t="s">
        <v>45</v>
      </c>
      <c r="AC19" s="9" t="s">
        <v>46</v>
      </c>
      <c r="AD19" s="9" t="s">
        <v>47</v>
      </c>
      <c r="AE19" s="9" t="s">
        <v>48</v>
      </c>
      <c r="AF19" s="9" t="s">
        <v>44</v>
      </c>
      <c r="AG19" s="9" t="s">
        <v>50</v>
      </c>
      <c r="AH19" s="9" t="s">
        <v>51</v>
      </c>
      <c r="AI19" s="9" t="s">
        <v>52</v>
      </c>
      <c r="AJ19" s="9" t="s">
        <v>53</v>
      </c>
      <c r="AK19" s="9" t="s">
        <v>49</v>
      </c>
      <c r="AL19" s="9" t="s">
        <v>55</v>
      </c>
      <c r="AM19" s="9" t="s">
        <v>56</v>
      </c>
      <c r="AN19" s="9" t="s">
        <v>57</v>
      </c>
      <c r="AO19" s="9" t="s">
        <v>58</v>
      </c>
      <c r="AP19" s="9" t="s">
        <v>54</v>
      </c>
      <c r="AQ19" s="9" t="s">
        <v>60</v>
      </c>
      <c r="AR19" s="9" t="s">
        <v>61</v>
      </c>
      <c r="AS19" s="9" t="s">
        <v>62</v>
      </c>
      <c r="AT19" s="9" t="s">
        <v>63</v>
      </c>
      <c r="AU19" s="9" t="s">
        <v>59</v>
      </c>
      <c r="AV19" s="9" t="s">
        <v>65</v>
      </c>
      <c r="AW19" s="9" t="s">
        <v>66</v>
      </c>
      <c r="AX19" s="9" t="s">
        <v>67</v>
      </c>
      <c r="AY19" s="9" t="s">
        <v>68</v>
      </c>
      <c r="AZ19" s="9" t="s">
        <v>64</v>
      </c>
      <c r="BA19" s="9" t="s">
        <v>70</v>
      </c>
      <c r="BB19" s="9" t="s">
        <v>71</v>
      </c>
      <c r="BC19" s="9" t="s">
        <v>72</v>
      </c>
      <c r="BD19" s="9" t="s">
        <v>73</v>
      </c>
      <c r="BE19" s="9" t="s">
        <v>69</v>
      </c>
      <c r="BF19" s="9" t="s">
        <v>75</v>
      </c>
      <c r="BG19" s="9" t="s">
        <v>76</v>
      </c>
      <c r="BH19" s="9" t="s">
        <v>77</v>
      </c>
      <c r="BI19" s="9" t="s">
        <v>78</v>
      </c>
      <c r="BJ19" s="9" t="s">
        <v>74</v>
      </c>
      <c r="BK19" s="9" t="s">
        <v>80</v>
      </c>
      <c r="BL19" s="9" t="s">
        <v>81</v>
      </c>
      <c r="BM19" s="9" t="s">
        <v>82</v>
      </c>
      <c r="BN19" s="9" t="s">
        <v>83</v>
      </c>
      <c r="BO19" s="9" t="s">
        <v>79</v>
      </c>
      <c r="BP19" s="9" t="s">
        <v>85</v>
      </c>
      <c r="BQ19" s="9" t="s">
        <v>86</v>
      </c>
      <c r="BR19" s="9" t="s">
        <v>87</v>
      </c>
      <c r="BS19" s="9" t="s">
        <v>88</v>
      </c>
      <c r="BT19" s="9" t="s">
        <v>84</v>
      </c>
      <c r="BU19" s="9" t="s">
        <v>90</v>
      </c>
      <c r="BV19" s="9" t="s">
        <v>91</v>
      </c>
      <c r="BW19" s="9" t="s">
        <v>92</v>
      </c>
      <c r="BX19" s="9" t="s">
        <v>93</v>
      </c>
      <c r="BY19" s="9" t="s">
        <v>89</v>
      </c>
      <c r="BZ19" s="9" t="s">
        <v>95</v>
      </c>
      <c r="CA19" s="9" t="s">
        <v>96</v>
      </c>
      <c r="CB19" s="9" t="s">
        <v>97</v>
      </c>
      <c r="CC19" s="9" t="s">
        <v>98</v>
      </c>
      <c r="CD19" s="9" t="s">
        <v>94</v>
      </c>
      <c r="CE19" s="9" t="s">
        <v>100</v>
      </c>
      <c r="CF19" s="9" t="s">
        <v>101</v>
      </c>
      <c r="CG19" s="9" t="s">
        <v>102</v>
      </c>
      <c r="CH19" s="9" t="s">
        <v>103</v>
      </c>
      <c r="CI19" s="9" t="s">
        <v>99</v>
      </c>
      <c r="CJ19" s="9" t="s">
        <v>105</v>
      </c>
      <c r="CK19" s="9" t="s">
        <v>106</v>
      </c>
      <c r="CL19" s="9" t="s">
        <v>107</v>
      </c>
      <c r="CM19" s="9" t="s">
        <v>108</v>
      </c>
      <c r="CN19" s="9" t="s">
        <v>104</v>
      </c>
      <c r="CO19" s="9" t="s">
        <v>110</v>
      </c>
      <c r="CP19" s="9" t="s">
        <v>111</v>
      </c>
      <c r="CQ19" s="9" t="s">
        <v>112</v>
      </c>
      <c r="CR19" s="9" t="s">
        <v>113</v>
      </c>
      <c r="CS19" s="9" t="s">
        <v>109</v>
      </c>
      <c r="CT19" s="9" t="s">
        <v>115</v>
      </c>
      <c r="CU19" s="9" t="s">
        <v>116</v>
      </c>
      <c r="CV19" s="9" t="s">
        <v>117</v>
      </c>
      <c r="CW19" s="9" t="s">
        <v>118</v>
      </c>
      <c r="CX19" s="9" t="s">
        <v>114</v>
      </c>
      <c r="CY19" s="9" t="s">
        <v>120</v>
      </c>
      <c r="CZ19" s="9" t="s">
        <v>121</v>
      </c>
      <c r="DA19" s="9" t="s">
        <v>122</v>
      </c>
      <c r="DB19" s="9" t="s">
        <v>123</v>
      </c>
      <c r="DC19" s="9" t="s">
        <v>119</v>
      </c>
      <c r="DD19" s="9" t="s">
        <v>125</v>
      </c>
      <c r="DE19" s="9" t="s">
        <v>126</v>
      </c>
      <c r="DF19" s="9" t="s">
        <v>127</v>
      </c>
      <c r="DG19" s="9" t="s">
        <v>128</v>
      </c>
      <c r="DH19" s="9" t="s">
        <v>124</v>
      </c>
      <c r="DI19" s="9" t="s">
        <v>130</v>
      </c>
      <c r="DJ19" s="9" t="s">
        <v>131</v>
      </c>
      <c r="DK19" s="9" t="s">
        <v>132</v>
      </c>
      <c r="DL19" s="9" t="s">
        <v>133</v>
      </c>
      <c r="DM19" s="9" t="s">
        <v>129</v>
      </c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/>
      <c r="EF19" s="13"/>
      <c r="EG19" s="13"/>
      <c r="EH19" s="13"/>
      <c r="EI19" s="13"/>
      <c r="EJ19" s="13"/>
      <c r="EK19" s="13"/>
      <c r="EL19" s="13"/>
    </row>
    <row r="20" spans="1:142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>
        <f>$S$17*$B$5</f>
        <v>26264</v>
      </c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/>
      <c r="EF20" s="13"/>
      <c r="EG20" s="13"/>
      <c r="EH20" s="13"/>
      <c r="EI20" s="13"/>
      <c r="EJ20" s="13"/>
      <c r="EK20" s="13"/>
      <c r="EL20" s="13"/>
    </row>
    <row r="21" spans="1:142" x14ac:dyDescent="0.25"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/>
      <c r="EF21" s="13"/>
      <c r="EG21" s="13"/>
      <c r="EH21" s="13"/>
      <c r="EI21" s="13"/>
      <c r="EJ21" s="13"/>
      <c r="EK21" s="13"/>
      <c r="EL21" s="13"/>
    </row>
    <row r="22" spans="1:142" x14ac:dyDescent="0.25">
      <c r="A22" s="16" t="s">
        <v>238</v>
      </c>
      <c r="B22" s="16" t="s">
        <v>239</v>
      </c>
      <c r="C22" s="9" t="s">
        <v>163</v>
      </c>
      <c r="D22" s="9" t="s">
        <v>164</v>
      </c>
      <c r="E22" s="9" t="s">
        <v>165</v>
      </c>
      <c r="F22" s="9" t="s">
        <v>166</v>
      </c>
      <c r="G22" s="9" t="s">
        <v>167</v>
      </c>
      <c r="H22" s="9" t="s">
        <v>168</v>
      </c>
      <c r="I22" s="9" t="s">
        <v>169</v>
      </c>
      <c r="J22" s="9" t="s">
        <v>170</v>
      </c>
      <c r="K22" s="9" t="s">
        <v>171</v>
      </c>
      <c r="L22" s="9" t="s">
        <v>172</v>
      </c>
      <c r="M22" s="9" t="s">
        <v>173</v>
      </c>
      <c r="N22" s="9" t="s">
        <v>174</v>
      </c>
      <c r="O22" s="9" t="s">
        <v>175</v>
      </c>
      <c r="P22" s="9" t="s">
        <v>176</v>
      </c>
      <c r="Q22" s="9" t="s">
        <v>177</v>
      </c>
      <c r="R22" s="9" t="s">
        <v>158</v>
      </c>
      <c r="S22" s="9" t="s">
        <v>159</v>
      </c>
      <c r="T22" s="9" t="s">
        <v>160</v>
      </c>
      <c r="U22" s="9" t="s">
        <v>161</v>
      </c>
      <c r="V22" s="9" t="s">
        <v>162</v>
      </c>
      <c r="W22" s="9" t="s">
        <v>40</v>
      </c>
      <c r="X22" s="9" t="s">
        <v>41</v>
      </c>
      <c r="Y22" s="9" t="s">
        <v>42</v>
      </c>
      <c r="Z22" s="9" t="s">
        <v>43</v>
      </c>
      <c r="AA22" s="9" t="s">
        <v>178</v>
      </c>
      <c r="AB22" s="9" t="s">
        <v>45</v>
      </c>
      <c r="AC22" s="9" t="s">
        <v>46</v>
      </c>
      <c r="AD22" s="9" t="s">
        <v>47</v>
      </c>
      <c r="AE22" s="9" t="s">
        <v>48</v>
      </c>
      <c r="AF22" s="9" t="s">
        <v>44</v>
      </c>
      <c r="AG22" s="9" t="s">
        <v>50</v>
      </c>
      <c r="AH22" s="9" t="s">
        <v>51</v>
      </c>
      <c r="AI22" s="9" t="s">
        <v>52</v>
      </c>
      <c r="AJ22" s="9" t="s">
        <v>53</v>
      </c>
      <c r="AK22" s="9" t="s">
        <v>49</v>
      </c>
      <c r="AL22" s="9" t="s">
        <v>55</v>
      </c>
      <c r="AM22" s="9" t="s">
        <v>56</v>
      </c>
      <c r="AN22" s="9" t="s">
        <v>57</v>
      </c>
      <c r="AO22" s="9" t="s">
        <v>58</v>
      </c>
      <c r="AP22" s="9" t="s">
        <v>54</v>
      </c>
      <c r="AQ22" s="9" t="s">
        <v>60</v>
      </c>
      <c r="AR22" s="9" t="s">
        <v>61</v>
      </c>
      <c r="AS22" s="9" t="s">
        <v>62</v>
      </c>
      <c r="AT22" s="9" t="s">
        <v>63</v>
      </c>
      <c r="AU22" s="9" t="s">
        <v>59</v>
      </c>
      <c r="AV22" s="9" t="s">
        <v>65</v>
      </c>
      <c r="AW22" s="9" t="s">
        <v>66</v>
      </c>
      <c r="AX22" s="9" t="s">
        <v>67</v>
      </c>
      <c r="AY22" s="9" t="s">
        <v>68</v>
      </c>
      <c r="AZ22" s="9" t="s">
        <v>64</v>
      </c>
      <c r="BA22" s="9" t="s">
        <v>70</v>
      </c>
      <c r="BB22" s="9" t="s">
        <v>71</v>
      </c>
      <c r="BC22" s="9" t="s">
        <v>72</v>
      </c>
      <c r="BD22" s="9" t="s">
        <v>73</v>
      </c>
      <c r="BE22" s="9" t="s">
        <v>69</v>
      </c>
      <c r="BF22" s="9" t="s">
        <v>75</v>
      </c>
      <c r="BG22" s="9" t="s">
        <v>76</v>
      </c>
      <c r="BH22" s="9" t="s">
        <v>77</v>
      </c>
      <c r="BI22" s="9" t="s">
        <v>78</v>
      </c>
      <c r="BJ22" s="9" t="s">
        <v>74</v>
      </c>
      <c r="BK22" s="9" t="s">
        <v>80</v>
      </c>
      <c r="BL22" s="9" t="s">
        <v>81</v>
      </c>
      <c r="BM22" s="9" t="s">
        <v>82</v>
      </c>
      <c r="BN22" s="9" t="s">
        <v>83</v>
      </c>
      <c r="BO22" s="9" t="s">
        <v>79</v>
      </c>
      <c r="BP22" s="9" t="s">
        <v>85</v>
      </c>
      <c r="BQ22" s="9" t="s">
        <v>86</v>
      </c>
      <c r="BR22" s="9" t="s">
        <v>87</v>
      </c>
      <c r="BS22" s="9" t="s">
        <v>88</v>
      </c>
      <c r="BT22" s="9" t="s">
        <v>84</v>
      </c>
      <c r="BU22" s="9" t="s">
        <v>90</v>
      </c>
      <c r="BV22" s="9" t="s">
        <v>91</v>
      </c>
      <c r="BW22" s="9" t="s">
        <v>92</v>
      </c>
      <c r="BX22" s="9" t="s">
        <v>93</v>
      </c>
      <c r="BY22" s="9" t="s">
        <v>89</v>
      </c>
      <c r="BZ22" s="9" t="s">
        <v>95</v>
      </c>
      <c r="CA22" s="9" t="s">
        <v>96</v>
      </c>
      <c r="CB22" s="9" t="s">
        <v>97</v>
      </c>
      <c r="CC22" s="9" t="s">
        <v>98</v>
      </c>
      <c r="CD22" s="9" t="s">
        <v>94</v>
      </c>
      <c r="CE22" s="9" t="s">
        <v>100</v>
      </c>
      <c r="CF22" s="9" t="s">
        <v>101</v>
      </c>
      <c r="CG22" s="9" t="s">
        <v>102</v>
      </c>
      <c r="CH22" s="9" t="s">
        <v>103</v>
      </c>
      <c r="CI22" s="9" t="s">
        <v>99</v>
      </c>
      <c r="CJ22" s="9" t="s">
        <v>105</v>
      </c>
      <c r="CK22" s="9" t="s">
        <v>106</v>
      </c>
      <c r="CL22" s="9" t="s">
        <v>107</v>
      </c>
      <c r="CM22" s="9" t="s">
        <v>108</v>
      </c>
      <c r="CN22" s="9" t="s">
        <v>104</v>
      </c>
      <c r="CO22" s="9" t="s">
        <v>110</v>
      </c>
      <c r="CP22" s="9" t="s">
        <v>111</v>
      </c>
      <c r="CQ22" s="9" t="s">
        <v>112</v>
      </c>
      <c r="CR22" s="9" t="s">
        <v>113</v>
      </c>
      <c r="CS22" s="9" t="s">
        <v>109</v>
      </c>
      <c r="CT22" s="9" t="s">
        <v>115</v>
      </c>
      <c r="CU22" s="9" t="s">
        <v>116</v>
      </c>
      <c r="CV22" s="9" t="s">
        <v>117</v>
      </c>
      <c r="CW22" s="9" t="s">
        <v>118</v>
      </c>
      <c r="CX22" s="9" t="s">
        <v>114</v>
      </c>
      <c r="CY22" s="9" t="s">
        <v>120</v>
      </c>
      <c r="CZ22" s="9" t="s">
        <v>121</v>
      </c>
      <c r="DA22" s="9" t="s">
        <v>122</v>
      </c>
      <c r="DB22" s="9" t="s">
        <v>123</v>
      </c>
      <c r="DC22" s="9" t="s">
        <v>119</v>
      </c>
      <c r="DD22" s="9" t="s">
        <v>125</v>
      </c>
      <c r="DE22" s="9" t="s">
        <v>126</v>
      </c>
      <c r="DF22" s="9" t="s">
        <v>127</v>
      </c>
      <c r="DG22" s="9" t="s">
        <v>128</v>
      </c>
      <c r="DH22" s="9" t="s">
        <v>124</v>
      </c>
      <c r="DI22" s="9" t="s">
        <v>130</v>
      </c>
      <c r="DJ22" s="9" t="s">
        <v>131</v>
      </c>
      <c r="DK22" s="9" t="s">
        <v>132</v>
      </c>
      <c r="DL22" s="9" t="s">
        <v>133</v>
      </c>
      <c r="DM22" s="9" t="s">
        <v>129</v>
      </c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/>
      <c r="EF22" s="13"/>
      <c r="EG22" s="13"/>
      <c r="EH22" s="13"/>
      <c r="EI22" s="13"/>
      <c r="EJ22" s="13"/>
      <c r="EK22" s="13"/>
      <c r="EL22" s="13"/>
    </row>
    <row r="23" spans="1:142" x14ac:dyDescent="0.25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>
        <f>$S$20*$B$8</f>
        <v>811.55759999999998</v>
      </c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/>
      <c r="EF23" s="13"/>
      <c r="EG23" s="13"/>
      <c r="EH23" s="13"/>
      <c r="EI23" s="13"/>
      <c r="EJ23" s="13"/>
      <c r="EK23" s="13"/>
      <c r="EL23" s="13"/>
    </row>
    <row r="24" spans="1:142" x14ac:dyDescent="0.25"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/>
      <c r="EF24" s="13"/>
      <c r="EG24" s="13"/>
      <c r="EH24" s="13"/>
      <c r="EI24" s="13"/>
      <c r="EJ24" s="13"/>
      <c r="EK24" s="13"/>
      <c r="EL24" s="13"/>
    </row>
    <row r="25" spans="1:142" x14ac:dyDescent="0.25">
      <c r="A25" s="16" t="s">
        <v>238</v>
      </c>
      <c r="B25" s="16" t="s">
        <v>241</v>
      </c>
      <c r="C25" s="9" t="s">
        <v>163</v>
      </c>
      <c r="D25" s="9" t="s">
        <v>164</v>
      </c>
      <c r="E25" s="9" t="s">
        <v>165</v>
      </c>
      <c r="F25" s="9" t="s">
        <v>166</v>
      </c>
      <c r="G25" s="9" t="s">
        <v>167</v>
      </c>
      <c r="H25" s="9" t="s">
        <v>168</v>
      </c>
      <c r="I25" s="9" t="s">
        <v>169</v>
      </c>
      <c r="J25" s="9" t="s">
        <v>170</v>
      </c>
      <c r="K25" s="9" t="s">
        <v>171</v>
      </c>
      <c r="L25" s="9" t="s">
        <v>172</v>
      </c>
      <c r="M25" s="9" t="s">
        <v>173</v>
      </c>
      <c r="N25" s="9" t="s">
        <v>174</v>
      </c>
      <c r="O25" s="9" t="s">
        <v>175</v>
      </c>
      <c r="P25" s="9" t="s">
        <v>176</v>
      </c>
      <c r="Q25" s="9" t="s">
        <v>177</v>
      </c>
      <c r="R25" s="9" t="s">
        <v>158</v>
      </c>
      <c r="S25" s="9" t="s">
        <v>159</v>
      </c>
      <c r="T25" s="9" t="s">
        <v>160</v>
      </c>
      <c r="U25" s="9" t="s">
        <v>161</v>
      </c>
      <c r="V25" s="9" t="s">
        <v>162</v>
      </c>
      <c r="W25" s="9" t="s">
        <v>40</v>
      </c>
      <c r="X25" s="9" t="s">
        <v>41</v>
      </c>
      <c r="Y25" s="9" t="s">
        <v>42</v>
      </c>
      <c r="Z25" s="9" t="s">
        <v>43</v>
      </c>
      <c r="AA25" s="9" t="s">
        <v>178</v>
      </c>
      <c r="AB25" s="9" t="s">
        <v>45</v>
      </c>
      <c r="AC25" s="9" t="s">
        <v>46</v>
      </c>
      <c r="AD25" s="9" t="s">
        <v>47</v>
      </c>
      <c r="AE25" s="9" t="s">
        <v>48</v>
      </c>
      <c r="AF25" s="9" t="s">
        <v>44</v>
      </c>
      <c r="AG25" s="9" t="s">
        <v>50</v>
      </c>
      <c r="AH25" s="9" t="s">
        <v>51</v>
      </c>
      <c r="AI25" s="9" t="s">
        <v>52</v>
      </c>
      <c r="AJ25" s="9" t="s">
        <v>53</v>
      </c>
      <c r="AK25" s="9" t="s">
        <v>49</v>
      </c>
      <c r="AL25" s="9" t="s">
        <v>55</v>
      </c>
      <c r="AM25" s="9" t="s">
        <v>56</v>
      </c>
      <c r="AN25" s="9" t="s">
        <v>57</v>
      </c>
      <c r="AO25" s="9" t="s">
        <v>58</v>
      </c>
      <c r="AP25" s="9" t="s">
        <v>54</v>
      </c>
      <c r="AQ25" s="9" t="s">
        <v>60</v>
      </c>
      <c r="AR25" s="9" t="s">
        <v>61</v>
      </c>
      <c r="AS25" s="9" t="s">
        <v>62</v>
      </c>
      <c r="AT25" s="9" t="s">
        <v>63</v>
      </c>
      <c r="AU25" s="9" t="s">
        <v>59</v>
      </c>
      <c r="AV25" s="9" t="s">
        <v>65</v>
      </c>
      <c r="AW25" s="9" t="s">
        <v>66</v>
      </c>
      <c r="AX25" s="9" t="s">
        <v>67</v>
      </c>
      <c r="AY25" s="9" t="s">
        <v>68</v>
      </c>
      <c r="AZ25" s="9" t="s">
        <v>64</v>
      </c>
      <c r="BA25" s="9" t="s">
        <v>70</v>
      </c>
      <c r="BB25" s="9" t="s">
        <v>71</v>
      </c>
      <c r="BC25" s="9" t="s">
        <v>72</v>
      </c>
      <c r="BD25" s="9" t="s">
        <v>73</v>
      </c>
      <c r="BE25" s="9" t="s">
        <v>69</v>
      </c>
      <c r="BF25" s="9" t="s">
        <v>75</v>
      </c>
      <c r="BG25" s="9" t="s">
        <v>76</v>
      </c>
      <c r="BH25" s="9" t="s">
        <v>77</v>
      </c>
      <c r="BI25" s="9" t="s">
        <v>78</v>
      </c>
      <c r="BJ25" s="9" t="s">
        <v>74</v>
      </c>
      <c r="BK25" s="9" t="s">
        <v>80</v>
      </c>
      <c r="BL25" s="9" t="s">
        <v>81</v>
      </c>
      <c r="BM25" s="9" t="s">
        <v>82</v>
      </c>
      <c r="BN25" s="9" t="s">
        <v>83</v>
      </c>
      <c r="BO25" s="9" t="s">
        <v>79</v>
      </c>
      <c r="BP25" s="9" t="s">
        <v>85</v>
      </c>
      <c r="BQ25" s="9" t="s">
        <v>86</v>
      </c>
      <c r="BR25" s="9" t="s">
        <v>87</v>
      </c>
      <c r="BS25" s="9" t="s">
        <v>88</v>
      </c>
      <c r="BT25" s="9" t="s">
        <v>84</v>
      </c>
      <c r="BU25" s="9" t="s">
        <v>90</v>
      </c>
      <c r="BV25" s="9" t="s">
        <v>91</v>
      </c>
      <c r="BW25" s="9" t="s">
        <v>92</v>
      </c>
      <c r="BX25" s="9" t="s">
        <v>93</v>
      </c>
      <c r="BY25" s="9" t="s">
        <v>89</v>
      </c>
      <c r="BZ25" s="9" t="s">
        <v>95</v>
      </c>
      <c r="CA25" s="9" t="s">
        <v>96</v>
      </c>
      <c r="CB25" s="9" t="s">
        <v>97</v>
      </c>
      <c r="CC25" s="9" t="s">
        <v>98</v>
      </c>
      <c r="CD25" s="9" t="s">
        <v>94</v>
      </c>
      <c r="CE25" s="9" t="s">
        <v>100</v>
      </c>
      <c r="CF25" s="9" t="s">
        <v>101</v>
      </c>
      <c r="CG25" s="9" t="s">
        <v>102</v>
      </c>
      <c r="CH25" s="9" t="s">
        <v>103</v>
      </c>
      <c r="CI25" s="9" t="s">
        <v>99</v>
      </c>
      <c r="CJ25" s="9" t="s">
        <v>105</v>
      </c>
      <c r="CK25" s="9" t="s">
        <v>106</v>
      </c>
      <c r="CL25" s="9" t="s">
        <v>107</v>
      </c>
      <c r="CM25" s="9" t="s">
        <v>108</v>
      </c>
      <c r="CN25" s="9" t="s">
        <v>104</v>
      </c>
      <c r="CO25" s="9" t="s">
        <v>110</v>
      </c>
      <c r="CP25" s="9" t="s">
        <v>111</v>
      </c>
      <c r="CQ25" s="9" t="s">
        <v>112</v>
      </c>
      <c r="CR25" s="9" t="s">
        <v>113</v>
      </c>
      <c r="CS25" s="9" t="s">
        <v>109</v>
      </c>
      <c r="CT25" s="9" t="s">
        <v>115</v>
      </c>
      <c r="CU25" s="9" t="s">
        <v>116</v>
      </c>
      <c r="CV25" s="9" t="s">
        <v>117</v>
      </c>
      <c r="CW25" s="9" t="s">
        <v>118</v>
      </c>
      <c r="CX25" s="9" t="s">
        <v>114</v>
      </c>
      <c r="CY25" s="9" t="s">
        <v>120</v>
      </c>
      <c r="CZ25" s="9" t="s">
        <v>121</v>
      </c>
      <c r="DA25" s="9" t="s">
        <v>122</v>
      </c>
      <c r="DB25" s="9" t="s">
        <v>123</v>
      </c>
      <c r="DC25" s="9" t="s">
        <v>119</v>
      </c>
      <c r="DD25" s="9" t="s">
        <v>125</v>
      </c>
      <c r="DE25" s="9" t="s">
        <v>126</v>
      </c>
      <c r="DF25" s="9" t="s">
        <v>127</v>
      </c>
      <c r="DG25" s="9" t="s">
        <v>128</v>
      </c>
      <c r="DH25" s="9" t="s">
        <v>124</v>
      </c>
      <c r="DI25" s="9" t="s">
        <v>130</v>
      </c>
      <c r="DJ25" s="9" t="s">
        <v>131</v>
      </c>
      <c r="DK25" s="9" t="s">
        <v>132</v>
      </c>
      <c r="DL25" s="9" t="s">
        <v>133</v>
      </c>
      <c r="DM25" s="9" t="s">
        <v>129</v>
      </c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/>
      <c r="EF25" s="13"/>
      <c r="EG25" s="13"/>
      <c r="EH25" s="13"/>
      <c r="EI25" s="13"/>
      <c r="EJ25" s="13"/>
      <c r="EK25" s="13"/>
      <c r="EL25" s="13"/>
    </row>
    <row r="26" spans="1:142" x14ac:dyDescent="0.25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>
        <f>$S$23*$B$11</f>
        <v>1.672612098024</v>
      </c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/>
      <c r="EF26" s="13"/>
      <c r="EG26" s="13"/>
      <c r="EH26" s="13"/>
      <c r="EI26" s="13"/>
      <c r="EJ26" s="13"/>
      <c r="EK26" s="13"/>
      <c r="EL26" s="13"/>
    </row>
    <row r="27" spans="1:142" x14ac:dyDescent="0.25"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/>
      <c r="EF27" s="13"/>
      <c r="EG27" s="13"/>
      <c r="EH27" s="13"/>
      <c r="EI27" s="13"/>
      <c r="EJ27" s="13"/>
      <c r="EK27" s="13"/>
      <c r="EL27" s="13"/>
    </row>
    <row r="28" spans="1:142" x14ac:dyDescent="0.25">
      <c r="A28" s="16" t="s">
        <v>238</v>
      </c>
      <c r="B28" s="16" t="s">
        <v>242</v>
      </c>
      <c r="C28" s="9" t="s">
        <v>163</v>
      </c>
      <c r="D28" s="9" t="s">
        <v>164</v>
      </c>
      <c r="E28" s="9" t="s">
        <v>165</v>
      </c>
      <c r="F28" s="9" t="s">
        <v>166</v>
      </c>
      <c r="G28" s="9" t="s">
        <v>167</v>
      </c>
      <c r="H28" s="9" t="s">
        <v>168</v>
      </c>
      <c r="I28" s="9" t="s">
        <v>169</v>
      </c>
      <c r="J28" s="9" t="s">
        <v>170</v>
      </c>
      <c r="K28" s="9" t="s">
        <v>171</v>
      </c>
      <c r="L28" s="9" t="s">
        <v>172</v>
      </c>
      <c r="M28" s="9" t="s">
        <v>173</v>
      </c>
      <c r="N28" s="9" t="s">
        <v>174</v>
      </c>
      <c r="O28" s="9" t="s">
        <v>175</v>
      </c>
      <c r="P28" s="9" t="s">
        <v>176</v>
      </c>
      <c r="Q28" s="9" t="s">
        <v>177</v>
      </c>
      <c r="R28" s="9" t="s">
        <v>158</v>
      </c>
      <c r="S28" s="9" t="s">
        <v>159</v>
      </c>
      <c r="T28" s="9" t="s">
        <v>160</v>
      </c>
      <c r="U28" s="9" t="s">
        <v>161</v>
      </c>
      <c r="V28" s="9" t="s">
        <v>162</v>
      </c>
      <c r="W28" s="9" t="s">
        <v>40</v>
      </c>
      <c r="X28" s="9" t="s">
        <v>41</v>
      </c>
      <c r="Y28" s="9" t="s">
        <v>42</v>
      </c>
      <c r="Z28" s="9" t="s">
        <v>43</v>
      </c>
      <c r="AA28" s="9" t="s">
        <v>178</v>
      </c>
      <c r="AB28" s="9" t="s">
        <v>45</v>
      </c>
      <c r="AC28" s="9" t="s">
        <v>46</v>
      </c>
      <c r="AD28" s="9" t="s">
        <v>47</v>
      </c>
      <c r="AE28" s="9" t="s">
        <v>48</v>
      </c>
      <c r="AF28" s="9" t="s">
        <v>44</v>
      </c>
      <c r="AG28" s="9" t="s">
        <v>50</v>
      </c>
      <c r="AH28" s="9" t="s">
        <v>51</v>
      </c>
      <c r="AI28" s="9" t="s">
        <v>52</v>
      </c>
      <c r="AJ28" s="9" t="s">
        <v>53</v>
      </c>
      <c r="AK28" s="9" t="s">
        <v>49</v>
      </c>
      <c r="AL28" s="9" t="s">
        <v>55</v>
      </c>
      <c r="AM28" s="9" t="s">
        <v>56</v>
      </c>
      <c r="AN28" s="9" t="s">
        <v>57</v>
      </c>
      <c r="AO28" s="9" t="s">
        <v>58</v>
      </c>
      <c r="AP28" s="9" t="s">
        <v>54</v>
      </c>
      <c r="AQ28" s="9" t="s">
        <v>60</v>
      </c>
      <c r="AR28" s="9" t="s">
        <v>61</v>
      </c>
      <c r="AS28" s="9" t="s">
        <v>62</v>
      </c>
      <c r="AT28" s="9" t="s">
        <v>63</v>
      </c>
      <c r="AU28" s="9" t="s">
        <v>59</v>
      </c>
      <c r="AV28" s="9" t="s">
        <v>65</v>
      </c>
      <c r="AW28" s="9" t="s">
        <v>66</v>
      </c>
      <c r="AX28" s="9" t="s">
        <v>67</v>
      </c>
      <c r="AY28" s="9" t="s">
        <v>68</v>
      </c>
      <c r="AZ28" s="9" t="s">
        <v>64</v>
      </c>
      <c r="BA28" s="9" t="s">
        <v>70</v>
      </c>
      <c r="BB28" s="9" t="s">
        <v>71</v>
      </c>
      <c r="BC28" s="9" t="s">
        <v>72</v>
      </c>
      <c r="BD28" s="9" t="s">
        <v>73</v>
      </c>
      <c r="BE28" s="9" t="s">
        <v>69</v>
      </c>
      <c r="BF28" s="9" t="s">
        <v>75</v>
      </c>
      <c r="BG28" s="9" t="s">
        <v>76</v>
      </c>
      <c r="BH28" s="9" t="s">
        <v>77</v>
      </c>
      <c r="BI28" s="9" t="s">
        <v>78</v>
      </c>
      <c r="BJ28" s="9" t="s">
        <v>74</v>
      </c>
      <c r="BK28" s="9" t="s">
        <v>80</v>
      </c>
      <c r="BL28" s="9" t="s">
        <v>81</v>
      </c>
      <c r="BM28" s="9" t="s">
        <v>82</v>
      </c>
      <c r="BN28" s="9" t="s">
        <v>83</v>
      </c>
      <c r="BO28" s="9" t="s">
        <v>79</v>
      </c>
      <c r="BP28" s="9" t="s">
        <v>85</v>
      </c>
      <c r="BQ28" s="9" t="s">
        <v>86</v>
      </c>
      <c r="BR28" s="9" t="s">
        <v>87</v>
      </c>
      <c r="BS28" s="9" t="s">
        <v>88</v>
      </c>
      <c r="BT28" s="9" t="s">
        <v>84</v>
      </c>
      <c r="BU28" s="9" t="s">
        <v>90</v>
      </c>
      <c r="BV28" s="9" t="s">
        <v>91</v>
      </c>
      <c r="BW28" s="9" t="s">
        <v>92</v>
      </c>
      <c r="BX28" s="9" t="s">
        <v>93</v>
      </c>
      <c r="BY28" s="9" t="s">
        <v>89</v>
      </c>
      <c r="BZ28" s="9" t="s">
        <v>95</v>
      </c>
      <c r="CA28" s="9" t="s">
        <v>96</v>
      </c>
      <c r="CB28" s="9" t="s">
        <v>97</v>
      </c>
      <c r="CC28" s="9" t="s">
        <v>98</v>
      </c>
      <c r="CD28" s="9" t="s">
        <v>94</v>
      </c>
      <c r="CE28" s="9" t="s">
        <v>100</v>
      </c>
      <c r="CF28" s="9" t="s">
        <v>101</v>
      </c>
      <c r="CG28" s="9" t="s">
        <v>102</v>
      </c>
      <c r="CH28" s="9" t="s">
        <v>103</v>
      </c>
      <c r="CI28" s="9" t="s">
        <v>99</v>
      </c>
      <c r="CJ28" s="9" t="s">
        <v>105</v>
      </c>
      <c r="CK28" s="9" t="s">
        <v>106</v>
      </c>
      <c r="CL28" s="9" t="s">
        <v>107</v>
      </c>
      <c r="CM28" s="9" t="s">
        <v>108</v>
      </c>
      <c r="CN28" s="9" t="s">
        <v>104</v>
      </c>
      <c r="CO28" s="9" t="s">
        <v>110</v>
      </c>
      <c r="CP28" s="9" t="s">
        <v>111</v>
      </c>
      <c r="CQ28" s="9" t="s">
        <v>112</v>
      </c>
      <c r="CR28" s="9" t="s">
        <v>113</v>
      </c>
      <c r="CS28" s="9" t="s">
        <v>109</v>
      </c>
      <c r="CT28" s="9" t="s">
        <v>115</v>
      </c>
      <c r="CU28" s="9" t="s">
        <v>116</v>
      </c>
      <c r="CV28" s="9" t="s">
        <v>117</v>
      </c>
      <c r="CW28" s="9" t="s">
        <v>118</v>
      </c>
      <c r="CX28" s="9" t="s">
        <v>114</v>
      </c>
      <c r="CY28" s="9" t="s">
        <v>120</v>
      </c>
      <c r="CZ28" s="9" t="s">
        <v>121</v>
      </c>
      <c r="DA28" s="9" t="s">
        <v>122</v>
      </c>
      <c r="DB28" s="9" t="s">
        <v>123</v>
      </c>
      <c r="DC28" s="9" t="s">
        <v>119</v>
      </c>
      <c r="DD28" s="9" t="s">
        <v>125</v>
      </c>
      <c r="DE28" s="9" t="s">
        <v>126</v>
      </c>
      <c r="DF28" s="9" t="s">
        <v>127</v>
      </c>
      <c r="DG28" s="9" t="s">
        <v>128</v>
      </c>
      <c r="DH28" s="9" t="s">
        <v>124</v>
      </c>
      <c r="DI28" s="9" t="s">
        <v>130</v>
      </c>
      <c r="DJ28" s="9" t="s">
        <v>131</v>
      </c>
      <c r="DK28" s="9" t="s">
        <v>132</v>
      </c>
      <c r="DL28" s="9" t="s">
        <v>133</v>
      </c>
      <c r="DM28" s="9" t="s">
        <v>129</v>
      </c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/>
      <c r="EF28" s="13"/>
      <c r="EG28" s="13"/>
      <c r="EH28" s="13"/>
      <c r="EI28" s="13"/>
      <c r="EJ28" s="13"/>
      <c r="EK28" s="13"/>
      <c r="EL28" s="13"/>
    </row>
    <row r="29" spans="1:142" x14ac:dyDescent="0.25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>
        <f>$S$26*$B$6</f>
        <v>0.14988277010393064</v>
      </c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/>
      <c r="EF29" s="13"/>
      <c r="EG29" s="13"/>
      <c r="EH29" s="13"/>
      <c r="EI29" s="13"/>
      <c r="EJ29" s="13"/>
      <c r="EK29" s="13"/>
      <c r="EL29" s="13"/>
    </row>
    <row r="30" spans="1:142" x14ac:dyDescent="0.25"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/>
      <c r="EF30" s="13"/>
      <c r="EG30" s="13"/>
      <c r="EH30" s="13"/>
      <c r="EI30" s="13"/>
      <c r="EJ30" s="13"/>
      <c r="EK30" s="13"/>
      <c r="EL30" s="13"/>
    </row>
    <row r="31" spans="1:142" x14ac:dyDescent="0.25"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/>
      <c r="EF31" s="13"/>
      <c r="EG31" s="13"/>
      <c r="EH31" s="13"/>
      <c r="EI31" s="13"/>
      <c r="EJ31" s="13"/>
      <c r="EK31" s="13"/>
      <c r="EL31" s="13"/>
    </row>
    <row r="32" spans="1:142" x14ac:dyDescent="0.25">
      <c r="A32" s="16" t="s">
        <v>238</v>
      </c>
      <c r="B32" s="16" t="s">
        <v>235</v>
      </c>
      <c r="C32" s="9" t="s">
        <v>163</v>
      </c>
      <c r="D32" s="9" t="s">
        <v>164</v>
      </c>
      <c r="E32" s="9" t="s">
        <v>165</v>
      </c>
      <c r="F32" s="9" t="s">
        <v>166</v>
      </c>
      <c r="G32" s="9" t="s">
        <v>167</v>
      </c>
      <c r="H32" s="9" t="s">
        <v>168</v>
      </c>
      <c r="I32" s="9" t="s">
        <v>169</v>
      </c>
      <c r="J32" s="9" t="s">
        <v>170</v>
      </c>
      <c r="K32" s="9" t="s">
        <v>171</v>
      </c>
      <c r="L32" s="9" t="s">
        <v>172</v>
      </c>
      <c r="M32" s="9" t="s">
        <v>173</v>
      </c>
      <c r="N32" s="9" t="s">
        <v>174</v>
      </c>
      <c r="O32" s="9" t="s">
        <v>175</v>
      </c>
      <c r="P32" s="9" t="s">
        <v>176</v>
      </c>
      <c r="Q32" s="9" t="s">
        <v>177</v>
      </c>
      <c r="R32" s="9" t="s">
        <v>158</v>
      </c>
      <c r="S32" s="9" t="s">
        <v>159</v>
      </c>
      <c r="T32" s="9" t="s">
        <v>160</v>
      </c>
      <c r="U32" s="9" t="s">
        <v>161</v>
      </c>
      <c r="V32" s="9" t="s">
        <v>162</v>
      </c>
      <c r="W32" s="9" t="s">
        <v>40</v>
      </c>
      <c r="X32" s="9" t="s">
        <v>41</v>
      </c>
      <c r="Y32" s="9" t="s">
        <v>42</v>
      </c>
      <c r="Z32" s="9" t="s">
        <v>43</v>
      </c>
      <c r="AA32" s="9" t="s">
        <v>178</v>
      </c>
      <c r="AB32" s="9" t="s">
        <v>45</v>
      </c>
      <c r="AC32" s="9" t="s">
        <v>46</v>
      </c>
      <c r="AD32" s="9" t="s">
        <v>47</v>
      </c>
      <c r="AE32" s="9" t="s">
        <v>48</v>
      </c>
      <c r="AF32" s="9" t="s">
        <v>44</v>
      </c>
      <c r="AG32" s="9" t="s">
        <v>50</v>
      </c>
      <c r="AH32" s="9" t="s">
        <v>51</v>
      </c>
      <c r="AI32" s="9" t="s">
        <v>52</v>
      </c>
      <c r="AJ32" s="9" t="s">
        <v>53</v>
      </c>
      <c r="AK32" s="9" t="s">
        <v>49</v>
      </c>
      <c r="AL32" s="9" t="s">
        <v>55</v>
      </c>
      <c r="AM32" s="9" t="s">
        <v>56</v>
      </c>
      <c r="AN32" s="9" t="s">
        <v>57</v>
      </c>
      <c r="AO32" s="9" t="s">
        <v>58</v>
      </c>
      <c r="AP32" s="9" t="s">
        <v>54</v>
      </c>
      <c r="AQ32" s="9" t="s">
        <v>60</v>
      </c>
      <c r="AR32" s="9" t="s">
        <v>61</v>
      </c>
      <c r="AS32" s="9" t="s">
        <v>62</v>
      </c>
      <c r="AT32" s="9" t="s">
        <v>63</v>
      </c>
      <c r="AU32" s="9" t="s">
        <v>59</v>
      </c>
      <c r="AV32" s="9" t="s">
        <v>65</v>
      </c>
      <c r="AW32" s="9" t="s">
        <v>66</v>
      </c>
      <c r="AX32" s="9" t="s">
        <v>67</v>
      </c>
      <c r="AY32" s="9" t="s">
        <v>68</v>
      </c>
      <c r="AZ32" s="9" t="s">
        <v>64</v>
      </c>
      <c r="BA32" s="9" t="s">
        <v>70</v>
      </c>
      <c r="BB32" s="9" t="s">
        <v>71</v>
      </c>
      <c r="BC32" s="9" t="s">
        <v>72</v>
      </c>
      <c r="BD32" s="9" t="s">
        <v>73</v>
      </c>
      <c r="BE32" s="9" t="s">
        <v>69</v>
      </c>
      <c r="BF32" s="9" t="s">
        <v>75</v>
      </c>
      <c r="BG32" s="9" t="s">
        <v>76</v>
      </c>
      <c r="BH32" s="9" t="s">
        <v>77</v>
      </c>
      <c r="BI32" s="9" t="s">
        <v>78</v>
      </c>
      <c r="BJ32" s="9" t="s">
        <v>74</v>
      </c>
      <c r="BK32" s="9" t="s">
        <v>80</v>
      </c>
      <c r="BL32" s="9" t="s">
        <v>81</v>
      </c>
      <c r="BM32" s="9" t="s">
        <v>82</v>
      </c>
      <c r="BN32" s="9" t="s">
        <v>83</v>
      </c>
      <c r="BO32" s="9" t="s">
        <v>79</v>
      </c>
      <c r="BP32" s="9" t="s">
        <v>85</v>
      </c>
      <c r="BQ32" s="9" t="s">
        <v>86</v>
      </c>
      <c r="BR32" s="9" t="s">
        <v>87</v>
      </c>
      <c r="BS32" s="9" t="s">
        <v>88</v>
      </c>
      <c r="BT32" s="9" t="s">
        <v>84</v>
      </c>
      <c r="BU32" s="9" t="s">
        <v>90</v>
      </c>
      <c r="BV32" s="9" t="s">
        <v>91</v>
      </c>
      <c r="BW32" s="9" t="s">
        <v>92</v>
      </c>
      <c r="BX32" s="9" t="s">
        <v>93</v>
      </c>
      <c r="BY32" s="9" t="s">
        <v>89</v>
      </c>
      <c r="BZ32" s="9" t="s">
        <v>95</v>
      </c>
      <c r="CA32" s="9" t="s">
        <v>96</v>
      </c>
      <c r="CB32" s="9" t="s">
        <v>97</v>
      </c>
      <c r="CC32" s="9" t="s">
        <v>98</v>
      </c>
      <c r="CD32" s="9" t="s">
        <v>94</v>
      </c>
      <c r="CE32" s="9" t="s">
        <v>100</v>
      </c>
      <c r="CF32" s="9" t="s">
        <v>101</v>
      </c>
      <c r="CG32" s="9" t="s">
        <v>102</v>
      </c>
      <c r="CH32" s="9" t="s">
        <v>103</v>
      </c>
      <c r="CI32" s="9" t="s">
        <v>99</v>
      </c>
      <c r="CJ32" s="9" t="s">
        <v>105</v>
      </c>
      <c r="CK32" s="9" t="s">
        <v>106</v>
      </c>
      <c r="CL32" s="9" t="s">
        <v>107</v>
      </c>
      <c r="CM32" s="9" t="s">
        <v>108</v>
      </c>
      <c r="CN32" s="9" t="s">
        <v>104</v>
      </c>
      <c r="CO32" s="9" t="s">
        <v>110</v>
      </c>
      <c r="CP32" s="9" t="s">
        <v>111</v>
      </c>
      <c r="CQ32" s="9" t="s">
        <v>112</v>
      </c>
      <c r="CR32" s="9" t="s">
        <v>113</v>
      </c>
      <c r="CS32" s="9" t="s">
        <v>109</v>
      </c>
      <c r="CT32" s="9" t="s">
        <v>115</v>
      </c>
      <c r="CU32" s="9" t="s">
        <v>116</v>
      </c>
      <c r="CV32" s="9" t="s">
        <v>117</v>
      </c>
      <c r="CW32" s="9" t="s">
        <v>118</v>
      </c>
      <c r="CX32" s="9" t="s">
        <v>114</v>
      </c>
      <c r="CY32" s="9" t="s">
        <v>120</v>
      </c>
      <c r="CZ32" s="9" t="s">
        <v>121</v>
      </c>
      <c r="DA32" s="9" t="s">
        <v>122</v>
      </c>
      <c r="DB32" s="9" t="s">
        <v>123</v>
      </c>
      <c r="DC32" s="9" t="s">
        <v>119</v>
      </c>
      <c r="DD32" s="9" t="s">
        <v>125</v>
      </c>
      <c r="DE32" s="9" t="s">
        <v>126</v>
      </c>
      <c r="DF32" s="9" t="s">
        <v>127</v>
      </c>
      <c r="DG32" s="9" t="s">
        <v>128</v>
      </c>
      <c r="DH32" s="9" t="s">
        <v>124</v>
      </c>
      <c r="DI32" s="9" t="s">
        <v>130</v>
      </c>
      <c r="DJ32" s="9" t="s">
        <v>131</v>
      </c>
      <c r="DK32" s="9" t="s">
        <v>132</v>
      </c>
      <c r="DL32" s="9" t="s">
        <v>133</v>
      </c>
      <c r="DM32" s="9" t="s">
        <v>129</v>
      </c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/>
      <c r="EF32" s="13"/>
      <c r="EG32" s="13"/>
      <c r="EH32" s="13"/>
      <c r="EI32" s="13"/>
      <c r="EJ32" s="13"/>
      <c r="EK32" s="13"/>
      <c r="EL32" s="13"/>
    </row>
    <row r="33" spans="1:142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>
        <f>$S$26*$B$7</f>
        <v>0.95993884484954195</v>
      </c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/>
      <c r="EF33" s="13"/>
      <c r="EG33" s="13"/>
      <c r="EH33" s="13"/>
      <c r="EI33" s="13"/>
      <c r="EJ33" s="13"/>
      <c r="EK33" s="13"/>
      <c r="EL33" s="13"/>
    </row>
    <row r="34" spans="1:142" x14ac:dyDescent="0.25"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/>
      <c r="EF34" s="13"/>
      <c r="EG34" s="13"/>
      <c r="EH34" s="13"/>
      <c r="EI34" s="13"/>
      <c r="EJ34" s="13"/>
      <c r="EK34" s="13"/>
      <c r="EL34" s="13"/>
    </row>
    <row r="35" spans="1:142" x14ac:dyDescent="0.25"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/>
      <c r="EF35" s="13"/>
      <c r="EG35" s="13"/>
      <c r="EH35" s="13"/>
      <c r="EI35" s="13"/>
      <c r="EJ35" s="13"/>
      <c r="EK35" s="13"/>
      <c r="EL35" s="13"/>
    </row>
    <row r="36" spans="1:142" x14ac:dyDescent="0.25">
      <c r="A36" s="16" t="s">
        <v>238</v>
      </c>
      <c r="B36" s="16" t="s">
        <v>243</v>
      </c>
      <c r="C36" s="9" t="s">
        <v>163</v>
      </c>
      <c r="D36" s="9" t="s">
        <v>164</v>
      </c>
      <c r="E36" s="9" t="s">
        <v>165</v>
      </c>
      <c r="F36" s="9" t="s">
        <v>166</v>
      </c>
      <c r="G36" s="9" t="s">
        <v>167</v>
      </c>
      <c r="H36" s="9" t="s">
        <v>168</v>
      </c>
      <c r="I36" s="9" t="s">
        <v>169</v>
      </c>
      <c r="J36" s="9" t="s">
        <v>170</v>
      </c>
      <c r="K36" s="9" t="s">
        <v>171</v>
      </c>
      <c r="L36" s="9" t="s">
        <v>172</v>
      </c>
      <c r="M36" s="9" t="s">
        <v>173</v>
      </c>
      <c r="N36" s="9" t="s">
        <v>174</v>
      </c>
      <c r="O36" s="9" t="s">
        <v>175</v>
      </c>
      <c r="P36" s="9" t="s">
        <v>176</v>
      </c>
      <c r="Q36" s="9" t="s">
        <v>177</v>
      </c>
      <c r="R36" s="9" t="s">
        <v>158</v>
      </c>
      <c r="S36" s="9" t="s">
        <v>159</v>
      </c>
      <c r="T36" s="9" t="s">
        <v>160</v>
      </c>
      <c r="U36" s="9" t="s">
        <v>161</v>
      </c>
      <c r="V36" s="9" t="s">
        <v>162</v>
      </c>
      <c r="W36" s="9" t="s">
        <v>40</v>
      </c>
      <c r="X36" s="9" t="s">
        <v>41</v>
      </c>
      <c r="Y36" s="9" t="s">
        <v>42</v>
      </c>
      <c r="Z36" s="9" t="s">
        <v>43</v>
      </c>
      <c r="AA36" s="9" t="s">
        <v>178</v>
      </c>
      <c r="AB36" s="9" t="s">
        <v>45</v>
      </c>
      <c r="AC36" s="9" t="s">
        <v>46</v>
      </c>
      <c r="AD36" s="9" t="s">
        <v>47</v>
      </c>
      <c r="AE36" s="9" t="s">
        <v>48</v>
      </c>
      <c r="AF36" s="9" t="s">
        <v>44</v>
      </c>
      <c r="AG36" s="9" t="s">
        <v>50</v>
      </c>
      <c r="AH36" s="9" t="s">
        <v>51</v>
      </c>
      <c r="AI36" s="9" t="s">
        <v>52</v>
      </c>
      <c r="AJ36" s="9" t="s">
        <v>53</v>
      </c>
      <c r="AK36" s="9" t="s">
        <v>49</v>
      </c>
      <c r="AL36" s="9" t="s">
        <v>55</v>
      </c>
      <c r="AM36" s="9" t="s">
        <v>56</v>
      </c>
      <c r="AN36" s="9" t="s">
        <v>57</v>
      </c>
      <c r="AO36" s="9" t="s">
        <v>58</v>
      </c>
      <c r="AP36" s="9" t="s">
        <v>54</v>
      </c>
      <c r="AQ36" s="9" t="s">
        <v>60</v>
      </c>
      <c r="AR36" s="9" t="s">
        <v>61</v>
      </c>
      <c r="AS36" s="9" t="s">
        <v>62</v>
      </c>
      <c r="AT36" s="9" t="s">
        <v>63</v>
      </c>
      <c r="AU36" s="9" t="s">
        <v>59</v>
      </c>
      <c r="AV36" s="9" t="s">
        <v>65</v>
      </c>
      <c r="AW36" s="9" t="s">
        <v>66</v>
      </c>
      <c r="AX36" s="9" t="s">
        <v>67</v>
      </c>
      <c r="AY36" s="9" t="s">
        <v>68</v>
      </c>
      <c r="AZ36" s="9" t="s">
        <v>64</v>
      </c>
      <c r="BA36" s="9" t="s">
        <v>70</v>
      </c>
      <c r="BB36" s="9" t="s">
        <v>71</v>
      </c>
      <c r="BC36" s="9" t="s">
        <v>72</v>
      </c>
      <c r="BD36" s="9" t="s">
        <v>73</v>
      </c>
      <c r="BE36" s="9" t="s">
        <v>69</v>
      </c>
      <c r="BF36" s="9" t="s">
        <v>75</v>
      </c>
      <c r="BG36" s="9" t="s">
        <v>76</v>
      </c>
      <c r="BH36" s="9" t="s">
        <v>77</v>
      </c>
      <c r="BI36" s="9" t="s">
        <v>78</v>
      </c>
      <c r="BJ36" s="9" t="s">
        <v>74</v>
      </c>
      <c r="BK36" s="9" t="s">
        <v>80</v>
      </c>
      <c r="BL36" s="9" t="s">
        <v>81</v>
      </c>
      <c r="BM36" s="9" t="s">
        <v>82</v>
      </c>
      <c r="BN36" s="9" t="s">
        <v>83</v>
      </c>
      <c r="BO36" s="9" t="s">
        <v>79</v>
      </c>
      <c r="BP36" s="9" t="s">
        <v>85</v>
      </c>
      <c r="BQ36" s="9" t="s">
        <v>86</v>
      </c>
      <c r="BR36" s="9" t="s">
        <v>87</v>
      </c>
      <c r="BS36" s="9" t="s">
        <v>88</v>
      </c>
      <c r="BT36" s="9" t="s">
        <v>84</v>
      </c>
      <c r="BU36" s="9" t="s">
        <v>90</v>
      </c>
      <c r="BV36" s="9" t="s">
        <v>91</v>
      </c>
      <c r="BW36" s="9" t="s">
        <v>92</v>
      </c>
      <c r="BX36" s="9" t="s">
        <v>93</v>
      </c>
      <c r="BY36" s="9" t="s">
        <v>89</v>
      </c>
      <c r="BZ36" s="9" t="s">
        <v>95</v>
      </c>
      <c r="CA36" s="9" t="s">
        <v>96</v>
      </c>
      <c r="CB36" s="9" t="s">
        <v>97</v>
      </c>
      <c r="CC36" s="9" t="s">
        <v>98</v>
      </c>
      <c r="CD36" s="9" t="s">
        <v>94</v>
      </c>
      <c r="CE36" s="9" t="s">
        <v>100</v>
      </c>
      <c r="CF36" s="9" t="s">
        <v>101</v>
      </c>
      <c r="CG36" s="9" t="s">
        <v>102</v>
      </c>
      <c r="CH36" s="9" t="s">
        <v>103</v>
      </c>
      <c r="CI36" s="9" t="s">
        <v>99</v>
      </c>
      <c r="CJ36" s="9" t="s">
        <v>105</v>
      </c>
      <c r="CK36" s="9" t="s">
        <v>106</v>
      </c>
      <c r="CL36" s="9" t="s">
        <v>107</v>
      </c>
      <c r="CM36" s="9" t="s">
        <v>108</v>
      </c>
      <c r="CN36" s="9" t="s">
        <v>104</v>
      </c>
      <c r="CO36" s="9" t="s">
        <v>110</v>
      </c>
      <c r="CP36" s="9" t="s">
        <v>111</v>
      </c>
      <c r="CQ36" s="9" t="s">
        <v>112</v>
      </c>
      <c r="CR36" s="9" t="s">
        <v>113</v>
      </c>
      <c r="CS36" s="9" t="s">
        <v>109</v>
      </c>
      <c r="CT36" s="9" t="s">
        <v>115</v>
      </c>
      <c r="CU36" s="9" t="s">
        <v>116</v>
      </c>
      <c r="CV36" s="9" t="s">
        <v>117</v>
      </c>
      <c r="CW36" s="9" t="s">
        <v>118</v>
      </c>
      <c r="CX36" s="9" t="s">
        <v>114</v>
      </c>
      <c r="CY36" s="9" t="s">
        <v>120</v>
      </c>
      <c r="CZ36" s="9" t="s">
        <v>121</v>
      </c>
      <c r="DA36" s="9" t="s">
        <v>122</v>
      </c>
      <c r="DB36" s="9" t="s">
        <v>123</v>
      </c>
      <c r="DC36" s="9" t="s">
        <v>119</v>
      </c>
      <c r="DD36" s="9" t="s">
        <v>125</v>
      </c>
      <c r="DE36" s="9" t="s">
        <v>126</v>
      </c>
      <c r="DF36" s="9" t="s">
        <v>127</v>
      </c>
      <c r="DG36" s="9" t="s">
        <v>128</v>
      </c>
      <c r="DH36" s="9" t="s">
        <v>124</v>
      </c>
      <c r="DI36" s="9" t="s">
        <v>130</v>
      </c>
      <c r="DJ36" s="9" t="s">
        <v>131</v>
      </c>
      <c r="DK36" s="9" t="s">
        <v>132</v>
      </c>
      <c r="DL36" s="9" t="s">
        <v>133</v>
      </c>
      <c r="DM36" s="9" t="s">
        <v>129</v>
      </c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/>
      <c r="EF36" s="13"/>
      <c r="EG36" s="13"/>
      <c r="EH36" s="13"/>
      <c r="EI36" s="13"/>
      <c r="EJ36" s="13"/>
      <c r="EK36" s="13"/>
      <c r="EL36" s="13"/>
    </row>
    <row r="37" spans="1:142" x14ac:dyDescent="0.25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>
        <f>$S$26*$B$8</f>
        <v>5.1683713828941602E-2</v>
      </c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/>
      <c r="EF37" s="13"/>
      <c r="EG37" s="13"/>
      <c r="EH37" s="13"/>
      <c r="EI37" s="13"/>
      <c r="EJ37" s="13"/>
      <c r="EK37" s="13"/>
      <c r="EL37" s="13"/>
    </row>
    <row r="38" spans="1:142" x14ac:dyDescent="0.25"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/>
      <c r="EF38" s="13"/>
      <c r="EG38" s="13"/>
      <c r="EH38" s="13"/>
      <c r="EI38" s="13"/>
      <c r="EJ38" s="13"/>
      <c r="EK38" s="13"/>
      <c r="EL38" s="13"/>
    </row>
    <row r="39" spans="1:142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/>
      <c r="EF39" s="13"/>
      <c r="EG39" s="13"/>
      <c r="EH39" s="13"/>
      <c r="EI39" s="13"/>
      <c r="EJ39" s="13"/>
      <c r="EK39" s="13"/>
      <c r="EL39" s="13"/>
    </row>
    <row r="40" spans="1:142" x14ac:dyDescent="0.25">
      <c r="A40" s="16" t="s">
        <v>238</v>
      </c>
      <c r="B40" s="16" t="s">
        <v>244</v>
      </c>
      <c r="C40" s="9" t="s">
        <v>163</v>
      </c>
      <c r="D40" s="9" t="s">
        <v>164</v>
      </c>
      <c r="E40" s="9" t="s">
        <v>165</v>
      </c>
      <c r="F40" s="9" t="s">
        <v>166</v>
      </c>
      <c r="G40" s="9" t="s">
        <v>167</v>
      </c>
      <c r="H40" s="9" t="s">
        <v>168</v>
      </c>
      <c r="I40" s="9" t="s">
        <v>169</v>
      </c>
      <c r="J40" s="9" t="s">
        <v>170</v>
      </c>
      <c r="K40" s="9" t="s">
        <v>171</v>
      </c>
      <c r="L40" s="9" t="s">
        <v>172</v>
      </c>
      <c r="M40" s="9" t="s">
        <v>173</v>
      </c>
      <c r="N40" s="9" t="s">
        <v>174</v>
      </c>
      <c r="O40" s="9" t="s">
        <v>175</v>
      </c>
      <c r="P40" s="9" t="s">
        <v>176</v>
      </c>
      <c r="Q40" s="9" t="s">
        <v>177</v>
      </c>
      <c r="R40" s="9" t="s">
        <v>158</v>
      </c>
      <c r="S40" s="9" t="s">
        <v>159</v>
      </c>
      <c r="T40" s="9" t="s">
        <v>160</v>
      </c>
      <c r="U40" s="9" t="s">
        <v>161</v>
      </c>
      <c r="V40" s="9" t="s">
        <v>162</v>
      </c>
      <c r="W40" s="9" t="s">
        <v>40</v>
      </c>
      <c r="X40" s="9" t="s">
        <v>41</v>
      </c>
      <c r="Y40" s="9" t="s">
        <v>42</v>
      </c>
      <c r="Z40" s="9" t="s">
        <v>43</v>
      </c>
      <c r="AA40" s="9" t="s">
        <v>178</v>
      </c>
      <c r="AB40" s="9" t="s">
        <v>45</v>
      </c>
      <c r="AC40" s="9" t="s">
        <v>46</v>
      </c>
      <c r="AD40" s="9" t="s">
        <v>47</v>
      </c>
      <c r="AE40" s="9" t="s">
        <v>48</v>
      </c>
      <c r="AF40" s="9" t="s">
        <v>44</v>
      </c>
      <c r="AG40" s="9" t="s">
        <v>50</v>
      </c>
      <c r="AH40" s="9" t="s">
        <v>51</v>
      </c>
      <c r="AI40" s="9" t="s">
        <v>52</v>
      </c>
      <c r="AJ40" s="9" t="s">
        <v>53</v>
      </c>
      <c r="AK40" s="9" t="s">
        <v>49</v>
      </c>
      <c r="AL40" s="9" t="s">
        <v>55</v>
      </c>
      <c r="AM40" s="9" t="s">
        <v>56</v>
      </c>
      <c r="AN40" s="9" t="s">
        <v>57</v>
      </c>
      <c r="AO40" s="9" t="s">
        <v>58</v>
      </c>
      <c r="AP40" s="9" t="s">
        <v>54</v>
      </c>
      <c r="AQ40" s="9" t="s">
        <v>60</v>
      </c>
      <c r="AR40" s="9" t="s">
        <v>61</v>
      </c>
      <c r="AS40" s="9" t="s">
        <v>62</v>
      </c>
      <c r="AT40" s="9" t="s">
        <v>63</v>
      </c>
      <c r="AU40" s="9" t="s">
        <v>59</v>
      </c>
      <c r="AV40" s="9" t="s">
        <v>65</v>
      </c>
      <c r="AW40" s="9" t="s">
        <v>66</v>
      </c>
      <c r="AX40" s="9" t="s">
        <v>67</v>
      </c>
      <c r="AY40" s="9" t="s">
        <v>68</v>
      </c>
      <c r="AZ40" s="9" t="s">
        <v>64</v>
      </c>
      <c r="BA40" s="9" t="s">
        <v>70</v>
      </c>
      <c r="BB40" s="9" t="s">
        <v>71</v>
      </c>
      <c r="BC40" s="9" t="s">
        <v>72</v>
      </c>
      <c r="BD40" s="9" t="s">
        <v>73</v>
      </c>
      <c r="BE40" s="9" t="s">
        <v>69</v>
      </c>
      <c r="BF40" s="9" t="s">
        <v>75</v>
      </c>
      <c r="BG40" s="9" t="s">
        <v>76</v>
      </c>
      <c r="BH40" s="9" t="s">
        <v>77</v>
      </c>
      <c r="BI40" s="9" t="s">
        <v>78</v>
      </c>
      <c r="BJ40" s="9" t="s">
        <v>74</v>
      </c>
      <c r="BK40" s="9" t="s">
        <v>80</v>
      </c>
      <c r="BL40" s="9" t="s">
        <v>81</v>
      </c>
      <c r="BM40" s="9" t="s">
        <v>82</v>
      </c>
      <c r="BN40" s="9" t="s">
        <v>83</v>
      </c>
      <c r="BO40" s="9" t="s">
        <v>79</v>
      </c>
      <c r="BP40" s="9" t="s">
        <v>85</v>
      </c>
      <c r="BQ40" s="9" t="s">
        <v>86</v>
      </c>
      <c r="BR40" s="9" t="s">
        <v>87</v>
      </c>
      <c r="BS40" s="9" t="s">
        <v>88</v>
      </c>
      <c r="BT40" s="9" t="s">
        <v>84</v>
      </c>
      <c r="BU40" s="9" t="s">
        <v>90</v>
      </c>
      <c r="BV40" s="9" t="s">
        <v>91</v>
      </c>
      <c r="BW40" s="9" t="s">
        <v>92</v>
      </c>
      <c r="BX40" s="9" t="s">
        <v>93</v>
      </c>
      <c r="BY40" s="9" t="s">
        <v>89</v>
      </c>
      <c r="BZ40" s="9" t="s">
        <v>95</v>
      </c>
      <c r="CA40" s="9" t="s">
        <v>96</v>
      </c>
      <c r="CB40" s="9" t="s">
        <v>97</v>
      </c>
      <c r="CC40" s="9" t="s">
        <v>98</v>
      </c>
      <c r="CD40" s="9" t="s">
        <v>94</v>
      </c>
      <c r="CE40" s="9" t="s">
        <v>100</v>
      </c>
      <c r="CF40" s="9" t="s">
        <v>101</v>
      </c>
      <c r="CG40" s="9" t="s">
        <v>102</v>
      </c>
      <c r="CH40" s="9" t="s">
        <v>103</v>
      </c>
      <c r="CI40" s="9" t="s">
        <v>99</v>
      </c>
      <c r="CJ40" s="9" t="s">
        <v>105</v>
      </c>
      <c r="CK40" s="9" t="s">
        <v>106</v>
      </c>
      <c r="CL40" s="9" t="s">
        <v>107</v>
      </c>
      <c r="CM40" s="9" t="s">
        <v>108</v>
      </c>
      <c r="CN40" s="9" t="s">
        <v>104</v>
      </c>
      <c r="CO40" s="9" t="s">
        <v>110</v>
      </c>
      <c r="CP40" s="9" t="s">
        <v>111</v>
      </c>
      <c r="CQ40" s="9" t="s">
        <v>112</v>
      </c>
      <c r="CR40" s="9" t="s">
        <v>113</v>
      </c>
      <c r="CS40" s="9" t="s">
        <v>109</v>
      </c>
      <c r="CT40" s="9" t="s">
        <v>115</v>
      </c>
      <c r="CU40" s="9" t="s">
        <v>116</v>
      </c>
      <c r="CV40" s="9" t="s">
        <v>117</v>
      </c>
      <c r="CW40" s="9" t="s">
        <v>118</v>
      </c>
      <c r="CX40" s="9" t="s">
        <v>114</v>
      </c>
      <c r="CY40" s="9" t="s">
        <v>120</v>
      </c>
      <c r="CZ40" s="9" t="s">
        <v>121</v>
      </c>
      <c r="DA40" s="9" t="s">
        <v>122</v>
      </c>
      <c r="DB40" s="9" t="s">
        <v>123</v>
      </c>
      <c r="DC40" s="9" t="s">
        <v>119</v>
      </c>
      <c r="DD40" s="9" t="s">
        <v>125</v>
      </c>
      <c r="DE40" s="9" t="s">
        <v>126</v>
      </c>
      <c r="DF40" s="9" t="s">
        <v>127</v>
      </c>
      <c r="DG40" s="9" t="s">
        <v>128</v>
      </c>
      <c r="DH40" s="9" t="s">
        <v>124</v>
      </c>
      <c r="DI40" s="9" t="s">
        <v>130</v>
      </c>
      <c r="DJ40" s="9" t="s">
        <v>131</v>
      </c>
      <c r="DK40" s="9" t="s">
        <v>132</v>
      </c>
      <c r="DL40" s="9" t="s">
        <v>133</v>
      </c>
      <c r="DM40" s="9" t="s">
        <v>129</v>
      </c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/>
      <c r="EF40" s="13"/>
      <c r="EG40" s="13"/>
      <c r="EH40" s="13"/>
      <c r="EI40" s="13"/>
      <c r="EJ40" s="13"/>
      <c r="EK40" s="13"/>
      <c r="EL40" s="13"/>
    </row>
    <row r="41" spans="1:142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>
        <f>$S$26*$B$9</f>
        <v>0.31527065435654372</v>
      </c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/>
      <c r="EF41" s="13"/>
      <c r="EG41" s="13"/>
      <c r="EH41" s="13"/>
      <c r="EI41" s="13"/>
      <c r="EJ41" s="13"/>
      <c r="EK41" s="13"/>
      <c r="EL41" s="13"/>
    </row>
    <row r="42" spans="1:142" x14ac:dyDescent="0.25"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/>
      <c r="EF42" s="13"/>
      <c r="EG42" s="13"/>
      <c r="EH42" s="13"/>
      <c r="EI42" s="13"/>
      <c r="EJ42" s="13"/>
      <c r="EK42" s="13"/>
      <c r="EL42" s="13"/>
    </row>
    <row r="43" spans="1:142" x14ac:dyDescent="0.25"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/>
      <c r="EF43" s="13"/>
      <c r="EG43" s="13"/>
      <c r="EH43" s="13"/>
      <c r="EI43" s="13"/>
      <c r="EJ43" s="13"/>
      <c r="EK43" s="13"/>
      <c r="EL43" s="13"/>
    </row>
    <row r="44" spans="1:142" x14ac:dyDescent="0.25">
      <c r="A44" s="16" t="s">
        <v>238</v>
      </c>
      <c r="B44" s="16" t="s">
        <v>234</v>
      </c>
      <c r="C44" s="9" t="s">
        <v>163</v>
      </c>
      <c r="D44" s="9" t="s">
        <v>164</v>
      </c>
      <c r="E44" s="9" t="s">
        <v>165</v>
      </c>
      <c r="F44" s="9" t="s">
        <v>166</v>
      </c>
      <c r="G44" s="9" t="s">
        <v>167</v>
      </c>
      <c r="H44" s="9" t="s">
        <v>168</v>
      </c>
      <c r="I44" s="9" t="s">
        <v>169</v>
      </c>
      <c r="J44" s="9" t="s">
        <v>170</v>
      </c>
      <c r="K44" s="9" t="s">
        <v>171</v>
      </c>
      <c r="L44" s="9" t="s">
        <v>172</v>
      </c>
      <c r="M44" s="9" t="s">
        <v>173</v>
      </c>
      <c r="N44" s="9" t="s">
        <v>174</v>
      </c>
      <c r="O44" s="9" t="s">
        <v>175</v>
      </c>
      <c r="P44" s="9" t="s">
        <v>176</v>
      </c>
      <c r="Q44" s="9" t="s">
        <v>177</v>
      </c>
      <c r="R44" s="9" t="s">
        <v>158</v>
      </c>
      <c r="S44" s="9" t="s">
        <v>159</v>
      </c>
      <c r="T44" s="9" t="s">
        <v>160</v>
      </c>
      <c r="U44" s="9" t="s">
        <v>161</v>
      </c>
      <c r="V44" s="9" t="s">
        <v>162</v>
      </c>
      <c r="W44" s="9" t="s">
        <v>40</v>
      </c>
      <c r="X44" s="9" t="s">
        <v>41</v>
      </c>
      <c r="Y44" s="9" t="s">
        <v>42</v>
      </c>
      <c r="Z44" s="9" t="s">
        <v>43</v>
      </c>
      <c r="AA44" s="9" t="s">
        <v>178</v>
      </c>
      <c r="AB44" s="9" t="s">
        <v>45</v>
      </c>
      <c r="AC44" s="9" t="s">
        <v>46</v>
      </c>
      <c r="AD44" s="9" t="s">
        <v>47</v>
      </c>
      <c r="AE44" s="9" t="s">
        <v>48</v>
      </c>
      <c r="AF44" s="9" t="s">
        <v>44</v>
      </c>
      <c r="AG44" s="9" t="s">
        <v>50</v>
      </c>
      <c r="AH44" s="9" t="s">
        <v>51</v>
      </c>
      <c r="AI44" s="9" t="s">
        <v>52</v>
      </c>
      <c r="AJ44" s="9" t="s">
        <v>53</v>
      </c>
      <c r="AK44" s="9" t="s">
        <v>49</v>
      </c>
      <c r="AL44" s="9" t="s">
        <v>55</v>
      </c>
      <c r="AM44" s="9" t="s">
        <v>56</v>
      </c>
      <c r="AN44" s="9" t="s">
        <v>57</v>
      </c>
      <c r="AO44" s="9" t="s">
        <v>58</v>
      </c>
      <c r="AP44" s="9" t="s">
        <v>54</v>
      </c>
      <c r="AQ44" s="9" t="s">
        <v>60</v>
      </c>
      <c r="AR44" s="9" t="s">
        <v>61</v>
      </c>
      <c r="AS44" s="9" t="s">
        <v>62</v>
      </c>
      <c r="AT44" s="9" t="s">
        <v>63</v>
      </c>
      <c r="AU44" s="9" t="s">
        <v>59</v>
      </c>
      <c r="AV44" s="9" t="s">
        <v>65</v>
      </c>
      <c r="AW44" s="9" t="s">
        <v>66</v>
      </c>
      <c r="AX44" s="9" t="s">
        <v>67</v>
      </c>
      <c r="AY44" s="9" t="s">
        <v>68</v>
      </c>
      <c r="AZ44" s="9" t="s">
        <v>64</v>
      </c>
      <c r="BA44" s="9" t="s">
        <v>70</v>
      </c>
      <c r="BB44" s="9" t="s">
        <v>71</v>
      </c>
      <c r="BC44" s="9" t="s">
        <v>72</v>
      </c>
      <c r="BD44" s="9" t="s">
        <v>73</v>
      </c>
      <c r="BE44" s="9" t="s">
        <v>69</v>
      </c>
      <c r="BF44" s="9" t="s">
        <v>75</v>
      </c>
      <c r="BG44" s="9" t="s">
        <v>76</v>
      </c>
      <c r="BH44" s="9" t="s">
        <v>77</v>
      </c>
      <c r="BI44" s="9" t="s">
        <v>78</v>
      </c>
      <c r="BJ44" s="9" t="s">
        <v>74</v>
      </c>
      <c r="BK44" s="9" t="s">
        <v>80</v>
      </c>
      <c r="BL44" s="9" t="s">
        <v>81</v>
      </c>
      <c r="BM44" s="9" t="s">
        <v>82</v>
      </c>
      <c r="BN44" s="9" t="s">
        <v>83</v>
      </c>
      <c r="BO44" s="9" t="s">
        <v>79</v>
      </c>
      <c r="BP44" s="9" t="s">
        <v>85</v>
      </c>
      <c r="BQ44" s="9" t="s">
        <v>86</v>
      </c>
      <c r="BR44" s="9" t="s">
        <v>87</v>
      </c>
      <c r="BS44" s="9" t="s">
        <v>88</v>
      </c>
      <c r="BT44" s="9" t="s">
        <v>84</v>
      </c>
      <c r="BU44" s="9" t="s">
        <v>90</v>
      </c>
      <c r="BV44" s="9" t="s">
        <v>91</v>
      </c>
      <c r="BW44" s="9" t="s">
        <v>92</v>
      </c>
      <c r="BX44" s="9" t="s">
        <v>93</v>
      </c>
      <c r="BY44" s="9" t="s">
        <v>89</v>
      </c>
      <c r="BZ44" s="9" t="s">
        <v>95</v>
      </c>
      <c r="CA44" s="9" t="s">
        <v>96</v>
      </c>
      <c r="CB44" s="9" t="s">
        <v>97</v>
      </c>
      <c r="CC44" s="9" t="s">
        <v>98</v>
      </c>
      <c r="CD44" s="9" t="s">
        <v>94</v>
      </c>
      <c r="CE44" s="9" t="s">
        <v>100</v>
      </c>
      <c r="CF44" s="9" t="s">
        <v>101</v>
      </c>
      <c r="CG44" s="9" t="s">
        <v>102</v>
      </c>
      <c r="CH44" s="9" t="s">
        <v>103</v>
      </c>
      <c r="CI44" s="9" t="s">
        <v>99</v>
      </c>
      <c r="CJ44" s="9" t="s">
        <v>105</v>
      </c>
      <c r="CK44" s="9" t="s">
        <v>106</v>
      </c>
      <c r="CL44" s="9" t="s">
        <v>107</v>
      </c>
      <c r="CM44" s="9" t="s">
        <v>108</v>
      </c>
      <c r="CN44" s="9" t="s">
        <v>104</v>
      </c>
      <c r="CO44" s="9" t="s">
        <v>110</v>
      </c>
      <c r="CP44" s="9" t="s">
        <v>111</v>
      </c>
      <c r="CQ44" s="9" t="s">
        <v>112</v>
      </c>
      <c r="CR44" s="9" t="s">
        <v>113</v>
      </c>
      <c r="CS44" s="9" t="s">
        <v>109</v>
      </c>
      <c r="CT44" s="9" t="s">
        <v>115</v>
      </c>
      <c r="CU44" s="9" t="s">
        <v>116</v>
      </c>
      <c r="CV44" s="9" t="s">
        <v>117</v>
      </c>
      <c r="CW44" s="9" t="s">
        <v>118</v>
      </c>
      <c r="CX44" s="9" t="s">
        <v>114</v>
      </c>
      <c r="CY44" s="9" t="s">
        <v>120</v>
      </c>
      <c r="CZ44" s="9" t="s">
        <v>121</v>
      </c>
      <c r="DA44" s="9" t="s">
        <v>122</v>
      </c>
      <c r="DB44" s="9" t="s">
        <v>123</v>
      </c>
      <c r="DC44" s="9" t="s">
        <v>119</v>
      </c>
      <c r="DD44" s="9" t="s">
        <v>125</v>
      </c>
      <c r="DE44" s="9" t="s">
        <v>126</v>
      </c>
      <c r="DF44" s="9" t="s">
        <v>127</v>
      </c>
      <c r="DG44" s="9" t="s">
        <v>128</v>
      </c>
      <c r="DH44" s="9" t="s">
        <v>124</v>
      </c>
      <c r="DI44" s="9" t="s">
        <v>130</v>
      </c>
      <c r="DJ44" s="9" t="s">
        <v>131</v>
      </c>
      <c r="DK44" s="9" t="s">
        <v>132</v>
      </c>
      <c r="DL44" s="9" t="s">
        <v>133</v>
      </c>
      <c r="DM44" s="9" t="s">
        <v>129</v>
      </c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/>
      <c r="EF44" s="13"/>
      <c r="EG44" s="13"/>
      <c r="EH44" s="13"/>
      <c r="EI44" s="13"/>
      <c r="EJ44" s="13"/>
      <c r="EK44" s="13"/>
      <c r="EL44" s="13"/>
    </row>
    <row r="45" spans="1:142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>
        <f>$S$26*$B$10</f>
        <v>0.2411906645350608</v>
      </c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/>
      <c r="EF45" s="13"/>
      <c r="EG45" s="13"/>
      <c r="EH45" s="13"/>
      <c r="EI45" s="13"/>
      <c r="EJ45" s="13"/>
      <c r="EK45" s="13"/>
      <c r="EL45" s="13"/>
    </row>
    <row r="46" spans="1:142" x14ac:dyDescent="0.25"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/>
      <c r="EF46" s="13"/>
      <c r="EG46" s="13"/>
      <c r="EH46" s="13"/>
      <c r="EI46" s="13"/>
      <c r="EJ46" s="13"/>
      <c r="EK46" s="13"/>
      <c r="EL46" s="13"/>
    </row>
    <row r="47" spans="1:142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/>
      <c r="EF47" s="13"/>
      <c r="EG47" s="13"/>
      <c r="EH47" s="13"/>
      <c r="EI47" s="13"/>
      <c r="EJ47" s="13"/>
      <c r="EK47" s="13"/>
      <c r="EL47" s="13"/>
    </row>
    <row r="48" spans="1:142" x14ac:dyDescent="0.25">
      <c r="A48" s="16" t="s">
        <v>238</v>
      </c>
      <c r="B48" s="16" t="s">
        <v>233</v>
      </c>
      <c r="C48" s="9" t="s">
        <v>163</v>
      </c>
      <c r="D48" s="9" t="s">
        <v>164</v>
      </c>
      <c r="E48" s="9" t="s">
        <v>165</v>
      </c>
      <c r="F48" s="9" t="s">
        <v>166</v>
      </c>
      <c r="G48" s="9" t="s">
        <v>167</v>
      </c>
      <c r="H48" s="9" t="s">
        <v>168</v>
      </c>
      <c r="I48" s="9" t="s">
        <v>169</v>
      </c>
      <c r="J48" s="9" t="s">
        <v>170</v>
      </c>
      <c r="K48" s="9" t="s">
        <v>171</v>
      </c>
      <c r="L48" s="9" t="s">
        <v>172</v>
      </c>
      <c r="M48" s="9" t="s">
        <v>173</v>
      </c>
      <c r="N48" s="9" t="s">
        <v>174</v>
      </c>
      <c r="O48" s="9" t="s">
        <v>175</v>
      </c>
      <c r="P48" s="9" t="s">
        <v>176</v>
      </c>
      <c r="Q48" s="9" t="s">
        <v>177</v>
      </c>
      <c r="R48" s="9" t="s">
        <v>158</v>
      </c>
      <c r="S48" s="9" t="s">
        <v>159</v>
      </c>
      <c r="T48" s="9" t="s">
        <v>160</v>
      </c>
      <c r="U48" s="9" t="s">
        <v>161</v>
      </c>
      <c r="V48" s="9" t="s">
        <v>162</v>
      </c>
      <c r="W48" s="9" t="s">
        <v>40</v>
      </c>
      <c r="X48" s="9" t="s">
        <v>41</v>
      </c>
      <c r="Y48" s="9" t="s">
        <v>42</v>
      </c>
      <c r="Z48" s="9" t="s">
        <v>43</v>
      </c>
      <c r="AA48" s="9" t="s">
        <v>178</v>
      </c>
      <c r="AB48" s="9" t="s">
        <v>45</v>
      </c>
      <c r="AC48" s="9" t="s">
        <v>46</v>
      </c>
      <c r="AD48" s="9" t="s">
        <v>47</v>
      </c>
      <c r="AE48" s="9" t="s">
        <v>48</v>
      </c>
      <c r="AF48" s="9" t="s">
        <v>44</v>
      </c>
      <c r="AG48" s="9" t="s">
        <v>50</v>
      </c>
      <c r="AH48" s="9" t="s">
        <v>51</v>
      </c>
      <c r="AI48" s="9" t="s">
        <v>52</v>
      </c>
      <c r="AJ48" s="9" t="s">
        <v>53</v>
      </c>
      <c r="AK48" s="9" t="s">
        <v>49</v>
      </c>
      <c r="AL48" s="9" t="s">
        <v>55</v>
      </c>
      <c r="AM48" s="9" t="s">
        <v>56</v>
      </c>
      <c r="AN48" s="9" t="s">
        <v>57</v>
      </c>
      <c r="AO48" s="9" t="s">
        <v>58</v>
      </c>
      <c r="AP48" s="9" t="s">
        <v>54</v>
      </c>
      <c r="AQ48" s="9" t="s">
        <v>60</v>
      </c>
      <c r="AR48" s="9" t="s">
        <v>61</v>
      </c>
      <c r="AS48" s="9" t="s">
        <v>62</v>
      </c>
      <c r="AT48" s="9" t="s">
        <v>63</v>
      </c>
      <c r="AU48" s="9" t="s">
        <v>59</v>
      </c>
      <c r="AV48" s="9" t="s">
        <v>65</v>
      </c>
      <c r="AW48" s="9" t="s">
        <v>66</v>
      </c>
      <c r="AX48" s="9" t="s">
        <v>67</v>
      </c>
      <c r="AY48" s="9" t="s">
        <v>68</v>
      </c>
      <c r="AZ48" s="9" t="s">
        <v>64</v>
      </c>
      <c r="BA48" s="9" t="s">
        <v>70</v>
      </c>
      <c r="BB48" s="9" t="s">
        <v>71</v>
      </c>
      <c r="BC48" s="9" t="s">
        <v>72</v>
      </c>
      <c r="BD48" s="9" t="s">
        <v>73</v>
      </c>
      <c r="BE48" s="9" t="s">
        <v>69</v>
      </c>
      <c r="BF48" s="9" t="s">
        <v>75</v>
      </c>
      <c r="BG48" s="9" t="s">
        <v>76</v>
      </c>
      <c r="BH48" s="9" t="s">
        <v>77</v>
      </c>
      <c r="BI48" s="9" t="s">
        <v>78</v>
      </c>
      <c r="BJ48" s="9" t="s">
        <v>74</v>
      </c>
      <c r="BK48" s="9" t="s">
        <v>80</v>
      </c>
      <c r="BL48" s="9" t="s">
        <v>81</v>
      </c>
      <c r="BM48" s="9" t="s">
        <v>82</v>
      </c>
      <c r="BN48" s="9" t="s">
        <v>83</v>
      </c>
      <c r="BO48" s="9" t="s">
        <v>79</v>
      </c>
      <c r="BP48" s="9" t="s">
        <v>85</v>
      </c>
      <c r="BQ48" s="9" t="s">
        <v>86</v>
      </c>
      <c r="BR48" s="9" t="s">
        <v>87</v>
      </c>
      <c r="BS48" s="9" t="s">
        <v>88</v>
      </c>
      <c r="BT48" s="9" t="s">
        <v>84</v>
      </c>
      <c r="BU48" s="9" t="s">
        <v>90</v>
      </c>
      <c r="BV48" s="9" t="s">
        <v>91</v>
      </c>
      <c r="BW48" s="9" t="s">
        <v>92</v>
      </c>
      <c r="BX48" s="9" t="s">
        <v>93</v>
      </c>
      <c r="BY48" s="9" t="s">
        <v>89</v>
      </c>
      <c r="BZ48" s="9" t="s">
        <v>95</v>
      </c>
      <c r="CA48" s="9" t="s">
        <v>96</v>
      </c>
      <c r="CB48" s="9" t="s">
        <v>97</v>
      </c>
      <c r="CC48" s="9" t="s">
        <v>98</v>
      </c>
      <c r="CD48" s="9" t="s">
        <v>94</v>
      </c>
      <c r="CE48" s="9" t="s">
        <v>100</v>
      </c>
      <c r="CF48" s="9" t="s">
        <v>101</v>
      </c>
      <c r="CG48" s="9" t="s">
        <v>102</v>
      </c>
      <c r="CH48" s="9" t="s">
        <v>103</v>
      </c>
      <c r="CI48" s="9" t="s">
        <v>99</v>
      </c>
      <c r="CJ48" s="9" t="s">
        <v>105</v>
      </c>
      <c r="CK48" s="9" t="s">
        <v>106</v>
      </c>
      <c r="CL48" s="9" t="s">
        <v>107</v>
      </c>
      <c r="CM48" s="9" t="s">
        <v>108</v>
      </c>
      <c r="CN48" s="9" t="s">
        <v>104</v>
      </c>
      <c r="CO48" s="9" t="s">
        <v>110</v>
      </c>
      <c r="CP48" s="9" t="s">
        <v>111</v>
      </c>
      <c r="CQ48" s="9" t="s">
        <v>112</v>
      </c>
      <c r="CR48" s="9" t="s">
        <v>113</v>
      </c>
      <c r="CS48" s="9" t="s">
        <v>109</v>
      </c>
      <c r="CT48" s="9" t="s">
        <v>115</v>
      </c>
      <c r="CU48" s="9" t="s">
        <v>116</v>
      </c>
      <c r="CV48" s="9" t="s">
        <v>117</v>
      </c>
      <c r="CW48" s="9" t="s">
        <v>118</v>
      </c>
      <c r="CX48" s="9" t="s">
        <v>114</v>
      </c>
      <c r="CY48" s="9" t="s">
        <v>120</v>
      </c>
      <c r="CZ48" s="9" t="s">
        <v>121</v>
      </c>
      <c r="DA48" s="9" t="s">
        <v>122</v>
      </c>
      <c r="DB48" s="9" t="s">
        <v>123</v>
      </c>
      <c r="DC48" s="9" t="s">
        <v>119</v>
      </c>
      <c r="DD48" s="9" t="s">
        <v>125</v>
      </c>
      <c r="DE48" s="9" t="s">
        <v>126</v>
      </c>
      <c r="DF48" s="9" t="s">
        <v>127</v>
      </c>
      <c r="DG48" s="9" t="s">
        <v>128</v>
      </c>
      <c r="DH48" s="9" t="s">
        <v>124</v>
      </c>
      <c r="DI48" s="9" t="s">
        <v>130</v>
      </c>
      <c r="DJ48" s="9" t="s">
        <v>131</v>
      </c>
      <c r="DK48" s="9" t="s">
        <v>132</v>
      </c>
      <c r="DL48" s="9" t="s">
        <v>133</v>
      </c>
      <c r="DM48" s="9" t="s">
        <v>129</v>
      </c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/>
      <c r="EF48" s="13"/>
      <c r="EG48" s="13"/>
      <c r="EH48" s="13"/>
      <c r="EI48" s="13"/>
      <c r="EJ48" s="13"/>
      <c r="EK48" s="13"/>
      <c r="EL48" s="13"/>
    </row>
    <row r="49" spans="1:142" x14ac:dyDescent="0.2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>
        <f>$S$26*$B$11</f>
        <v>3.4472368079064837E-3</v>
      </c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/>
      <c r="EF49" s="13"/>
      <c r="EG49" s="13"/>
      <c r="EH49" s="13"/>
      <c r="EI49" s="13"/>
      <c r="EJ49" s="13"/>
      <c r="EK49" s="13"/>
      <c r="EL49" s="13"/>
    </row>
    <row r="50" spans="1:142" x14ac:dyDescent="0.25"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/>
      <c r="EF50" s="13"/>
      <c r="EG50" s="13"/>
      <c r="EH50" s="13"/>
      <c r="EI50" s="13"/>
      <c r="EJ50" s="13"/>
      <c r="EK50" s="13"/>
      <c r="EL50" s="13"/>
    </row>
    <row r="51" spans="1:142" x14ac:dyDescent="0.25"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/>
      <c r="EF51" s="13"/>
      <c r="EG51" s="13"/>
      <c r="EH51" s="13"/>
      <c r="EI51" s="13"/>
      <c r="EJ51" s="13"/>
      <c r="EK51" s="13"/>
      <c r="EL51" s="13"/>
    </row>
    <row r="52" spans="1:142" x14ac:dyDescent="0.25"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/>
      <c r="EF52" s="13"/>
      <c r="EG52" s="13"/>
      <c r="EH52" s="13"/>
      <c r="EI52" s="13"/>
      <c r="EJ52" s="13"/>
      <c r="EK52" s="13"/>
      <c r="EL52" s="13"/>
    </row>
    <row r="53" spans="1:142" x14ac:dyDescent="0.25"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9" t="s">
        <v>71</v>
      </c>
      <c r="EE53" s="13"/>
      <c r="EF53" s="13"/>
      <c r="EG53" s="13"/>
      <c r="EH53" s="13"/>
      <c r="EI53" s="13"/>
      <c r="EJ53" s="13"/>
      <c r="EK53" s="13"/>
      <c r="EL53" s="13"/>
    </row>
    <row r="54" spans="1:142" x14ac:dyDescent="0.25"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/>
      <c r="EF54" s="13"/>
      <c r="EG54" s="13"/>
      <c r="EH54" s="13"/>
      <c r="EI54" s="13"/>
      <c r="EJ54" s="13"/>
      <c r="EK54" s="13"/>
      <c r="EL54" s="13"/>
    </row>
    <row r="55" spans="1:142" x14ac:dyDescent="0.25"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/>
      <c r="EF55" s="13"/>
      <c r="EG55" s="13"/>
      <c r="EH55" s="13"/>
      <c r="EI55" s="13"/>
      <c r="EJ55" s="13"/>
      <c r="EK55" s="13"/>
      <c r="EL55" s="13"/>
    </row>
    <row r="56" spans="1:142" x14ac:dyDescent="0.25"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/>
      <c r="EF56" s="13"/>
      <c r="EG56" s="13"/>
      <c r="EH56" s="13"/>
      <c r="EI56" s="13"/>
      <c r="EJ56" s="13"/>
      <c r="EK56" s="13"/>
      <c r="EL56" s="13"/>
    </row>
    <row r="57" spans="1:142" x14ac:dyDescent="0.25"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/>
      <c r="EF57" s="13"/>
      <c r="EG57" s="13"/>
      <c r="EH57" s="13"/>
      <c r="EI57" s="13"/>
      <c r="EJ57" s="13"/>
      <c r="EK57" s="13"/>
      <c r="EL57" s="13"/>
    </row>
    <row r="58" spans="1:142" x14ac:dyDescent="0.25"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/>
      <c r="EF58" s="13"/>
      <c r="EG58" s="13"/>
      <c r="EH58" s="13"/>
      <c r="EI58" s="13"/>
      <c r="EJ58" s="13"/>
      <c r="EK58" s="13"/>
      <c r="EL58" s="13"/>
    </row>
    <row r="59" spans="1:142" x14ac:dyDescent="0.25"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/>
      <c r="EF59" s="13"/>
      <c r="EG59" s="13"/>
      <c r="EH59" s="13"/>
      <c r="EI59" s="13"/>
      <c r="EJ59" s="13"/>
      <c r="EK59" s="13"/>
      <c r="EL59" s="13"/>
    </row>
    <row r="60" spans="1:142" x14ac:dyDescent="0.25"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/>
      <c r="EF60" s="13"/>
      <c r="EG60" s="13"/>
      <c r="EH60" s="13"/>
      <c r="EI60" s="13"/>
      <c r="EJ60" s="13"/>
      <c r="EK60" s="13"/>
      <c r="EL60" s="13"/>
    </row>
    <row r="61" spans="1:142" x14ac:dyDescent="0.25"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/>
      <c r="EF61" s="13"/>
      <c r="EG61" s="13"/>
      <c r="EH61" s="13"/>
      <c r="EI61" s="13"/>
      <c r="EJ61" s="13"/>
      <c r="EK61" s="13"/>
      <c r="EL61" s="13"/>
    </row>
    <row r="62" spans="1:142" x14ac:dyDescent="0.25"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9" t="s">
        <v>80</v>
      </c>
      <c r="EE62" s="13"/>
      <c r="EF62" s="13"/>
      <c r="EG62" s="13"/>
      <c r="EH62" s="13"/>
      <c r="EI62" s="13"/>
      <c r="EJ62" s="13"/>
      <c r="EK62" s="13"/>
      <c r="EL62" s="13"/>
    </row>
    <row r="63" spans="1:142" x14ac:dyDescent="0.25"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/>
      <c r="EF63" s="13"/>
      <c r="EG63" s="13"/>
      <c r="EH63" s="13"/>
      <c r="EI63" s="13"/>
      <c r="EJ63" s="13"/>
      <c r="EK63" s="13"/>
      <c r="EL63" s="13"/>
    </row>
    <row r="64" spans="1:142" x14ac:dyDescent="0.25"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/>
      <c r="EF64" s="13"/>
      <c r="EG64" s="13"/>
      <c r="EH64" s="13"/>
      <c r="EI64" s="13"/>
      <c r="EJ64" s="13"/>
      <c r="EK64" s="13"/>
      <c r="EL64" s="13"/>
    </row>
    <row r="65" spans="118:142" x14ac:dyDescent="0.25"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/>
      <c r="EF65" s="13"/>
      <c r="EG65" s="13"/>
      <c r="EH65" s="13"/>
      <c r="EI65" s="13"/>
      <c r="EJ65" s="13"/>
      <c r="EK65" s="13"/>
      <c r="EL65" s="13"/>
    </row>
    <row r="66" spans="118:142" x14ac:dyDescent="0.25"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/>
      <c r="EF66" s="13"/>
      <c r="EG66" s="13"/>
      <c r="EH66" s="13"/>
      <c r="EI66" s="13"/>
      <c r="EJ66" s="13"/>
      <c r="EK66" s="13"/>
      <c r="EL66" s="13"/>
    </row>
    <row r="67" spans="118:142" x14ac:dyDescent="0.25"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/>
      <c r="EF67" s="13"/>
      <c r="EG67" s="13"/>
      <c r="EH67" s="13"/>
      <c r="EI67" s="13"/>
      <c r="EJ67" s="13"/>
      <c r="EK67" s="13"/>
      <c r="EL67" s="13"/>
    </row>
    <row r="68" spans="118:142" x14ac:dyDescent="0.25"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/>
      <c r="EF68" s="13"/>
      <c r="EG68" s="13"/>
      <c r="EH68" s="13"/>
      <c r="EI68" s="13"/>
      <c r="EJ68" s="13"/>
      <c r="EK68" s="13"/>
      <c r="EL68" s="13"/>
    </row>
    <row r="69" spans="118:142" x14ac:dyDescent="0.25"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/>
      <c r="EF69" s="13"/>
      <c r="EG69" s="13"/>
      <c r="EH69" s="13"/>
      <c r="EI69" s="13"/>
      <c r="EJ69" s="13"/>
      <c r="EK69" s="13"/>
      <c r="EL69" s="13"/>
    </row>
    <row r="70" spans="118:142" x14ac:dyDescent="0.25"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/>
      <c r="EF70" s="13"/>
      <c r="EG70" s="13"/>
      <c r="EH70" s="13"/>
      <c r="EI70" s="13"/>
      <c r="EJ70" s="13"/>
      <c r="EK70" s="13"/>
      <c r="EL70" s="13"/>
    </row>
    <row r="71" spans="118:142" x14ac:dyDescent="0.25"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9" t="s">
        <v>84</v>
      </c>
      <c r="EE71" s="13"/>
      <c r="EF71" s="13"/>
      <c r="EG71" s="13"/>
      <c r="EH71" s="13"/>
      <c r="EI71" s="13"/>
      <c r="EJ71" s="13"/>
      <c r="EK71" s="13"/>
      <c r="EL71" s="13"/>
    </row>
    <row r="72" spans="118:142" x14ac:dyDescent="0.25"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/>
      <c r="EF72" s="13"/>
      <c r="EG72" s="13"/>
      <c r="EH72" s="13"/>
      <c r="EI72" s="13"/>
      <c r="EJ72" s="13"/>
      <c r="EK72" s="13"/>
      <c r="EL72" s="13"/>
    </row>
    <row r="73" spans="118:142" x14ac:dyDescent="0.25"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/>
      <c r="EF73" s="13"/>
      <c r="EG73" s="13"/>
      <c r="EH73" s="13"/>
      <c r="EI73" s="13"/>
      <c r="EJ73" s="13"/>
      <c r="EK73" s="13"/>
      <c r="EL73" s="13"/>
    </row>
    <row r="74" spans="118:142" x14ac:dyDescent="0.25"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/>
      <c r="EF74" s="13"/>
      <c r="EG74" s="13"/>
      <c r="EH74" s="13"/>
      <c r="EI74" s="13"/>
      <c r="EJ74" s="13"/>
      <c r="EK74" s="13"/>
      <c r="EL74" s="13"/>
    </row>
    <row r="75" spans="118:142" x14ac:dyDescent="0.25"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/>
      <c r="EF75" s="13"/>
      <c r="EG75" s="13"/>
      <c r="EH75" s="13"/>
      <c r="EI75" s="13"/>
      <c r="EJ75" s="13"/>
      <c r="EK75" s="13"/>
      <c r="EL75" s="13"/>
    </row>
    <row r="76" spans="118:142" x14ac:dyDescent="0.25"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/>
      <c r="EF76" s="13"/>
      <c r="EG76" s="13"/>
      <c r="EH76" s="13"/>
      <c r="EI76" s="13"/>
      <c r="EJ76" s="13"/>
      <c r="EK76" s="13"/>
      <c r="EL76" s="13"/>
    </row>
    <row r="77" spans="118:142" x14ac:dyDescent="0.25"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/>
      <c r="EF77" s="13"/>
      <c r="EG77" s="13"/>
      <c r="EH77" s="13"/>
      <c r="EI77" s="13"/>
      <c r="EJ77" s="13"/>
      <c r="EK77" s="13"/>
      <c r="EL77" s="13"/>
    </row>
    <row r="78" spans="118:142" x14ac:dyDescent="0.25"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/>
      <c r="EF78" s="13"/>
      <c r="EG78" s="13"/>
      <c r="EH78" s="13"/>
      <c r="EI78" s="13"/>
      <c r="EJ78" s="13"/>
      <c r="EK78" s="13"/>
      <c r="EL78" s="13"/>
    </row>
    <row r="79" spans="118:142" x14ac:dyDescent="0.25"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/>
      <c r="EF79" s="13"/>
      <c r="EG79" s="13"/>
      <c r="EH79" s="13"/>
      <c r="EI79" s="13"/>
      <c r="EJ79" s="13"/>
      <c r="EK79" s="13"/>
      <c r="EL79" s="13"/>
    </row>
    <row r="80" spans="118:142" x14ac:dyDescent="0.25"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9" t="s">
        <v>98</v>
      </c>
      <c r="EE80" s="13"/>
      <c r="EF80" s="13"/>
      <c r="EG80" s="13"/>
      <c r="EH80" s="13"/>
      <c r="EI80" s="13"/>
      <c r="EJ80" s="13"/>
      <c r="EK80" s="13"/>
      <c r="EL80" s="13"/>
    </row>
    <row r="81" spans="118:142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/>
      <c r="EF81" s="13"/>
      <c r="EG81" s="13"/>
      <c r="EH81" s="13"/>
      <c r="EI81" s="13"/>
      <c r="EJ81" s="13"/>
      <c r="EK81" s="13"/>
      <c r="EL81" s="13"/>
    </row>
    <row r="82" spans="118:142" x14ac:dyDescent="0.25"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/>
      <c r="EF82" s="13"/>
      <c r="EG82" s="13"/>
      <c r="EH82" s="13"/>
      <c r="EI82" s="13"/>
      <c r="EJ82" s="13"/>
      <c r="EK82" s="13"/>
      <c r="EL82" s="13"/>
    </row>
    <row r="83" spans="118:142" x14ac:dyDescent="0.25"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9" t="s">
        <v>101</v>
      </c>
      <c r="EE83" s="13"/>
      <c r="EF83" s="13"/>
      <c r="EG83" s="13"/>
      <c r="EH83" s="13"/>
      <c r="EI83" s="13"/>
      <c r="EJ83" s="13"/>
      <c r="EK83" s="13"/>
      <c r="EL83" s="13"/>
    </row>
    <row r="84" spans="118:142" x14ac:dyDescent="0.25"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9" t="s">
        <v>102</v>
      </c>
      <c r="EE84" s="13"/>
      <c r="EF84" s="13"/>
      <c r="EG84" s="13"/>
      <c r="EH84" s="13"/>
      <c r="EI84" s="13"/>
      <c r="EJ84" s="13"/>
      <c r="EK84" s="13"/>
      <c r="EL84" s="13"/>
    </row>
    <row r="85" spans="118:142" x14ac:dyDescent="0.25"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9" t="s">
        <v>103</v>
      </c>
      <c r="EE85" s="13"/>
      <c r="EF85" s="13"/>
      <c r="EG85" s="13"/>
      <c r="EH85" s="13"/>
      <c r="EI85" s="13"/>
      <c r="EJ85" s="13"/>
      <c r="EK85" s="13"/>
      <c r="EL85" s="13"/>
    </row>
    <row r="86" spans="118:142" x14ac:dyDescent="0.25"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9" t="s">
        <v>99</v>
      </c>
      <c r="EE86" s="13"/>
      <c r="EF86" s="13"/>
      <c r="EG86" s="13"/>
      <c r="EH86" s="13"/>
      <c r="EI86" s="13"/>
      <c r="EJ86" s="13"/>
      <c r="EK86" s="13"/>
      <c r="EL86" s="13"/>
    </row>
    <row r="87" spans="118:142" x14ac:dyDescent="0.25"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9" t="s">
        <v>105</v>
      </c>
      <c r="EE87" s="13"/>
      <c r="EF87" s="13"/>
      <c r="EG87" s="13"/>
      <c r="EH87" s="13"/>
      <c r="EI87" s="13"/>
      <c r="EJ87" s="13"/>
      <c r="EK87" s="13"/>
      <c r="EL87" s="13"/>
    </row>
    <row r="88" spans="118:142" x14ac:dyDescent="0.25"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9" t="s">
        <v>106</v>
      </c>
      <c r="EE88" s="13"/>
      <c r="EF88" s="13"/>
      <c r="EG88" s="13"/>
      <c r="EH88" s="13"/>
      <c r="EI88" s="13"/>
      <c r="EJ88" s="13"/>
      <c r="EK88" s="13"/>
      <c r="EL88" s="13"/>
    </row>
    <row r="89" spans="118:142" x14ac:dyDescent="0.25"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9" t="s">
        <v>107</v>
      </c>
      <c r="EE89" s="13"/>
      <c r="EF89" s="13"/>
      <c r="EG89" s="13"/>
      <c r="EH89" s="13"/>
      <c r="EI89" s="13"/>
      <c r="EJ89" s="13"/>
      <c r="EK89" s="13"/>
      <c r="EL89" s="13"/>
    </row>
    <row r="90" spans="118:142" x14ac:dyDescent="0.25"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9" t="s">
        <v>108</v>
      </c>
      <c r="EE90" s="13"/>
      <c r="EF90" s="13"/>
      <c r="EG90" s="13"/>
      <c r="EH90" s="13"/>
      <c r="EI90" s="13"/>
      <c r="EJ90" s="13"/>
      <c r="EK90" s="13"/>
      <c r="EL90" s="13"/>
    </row>
    <row r="91" spans="118:142" x14ac:dyDescent="0.25"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9" t="s">
        <v>104</v>
      </c>
      <c r="EE91" s="13"/>
      <c r="EF91" s="13"/>
      <c r="EG91" s="13"/>
      <c r="EH91" s="13"/>
      <c r="EI91" s="13"/>
      <c r="EJ91" s="13"/>
      <c r="EK91" s="13"/>
      <c r="EL91" s="13"/>
    </row>
    <row r="92" spans="118:142" x14ac:dyDescent="0.25"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9" t="s">
        <v>110</v>
      </c>
      <c r="EE92" s="13"/>
      <c r="EF92" s="13"/>
      <c r="EG92" s="13"/>
      <c r="EH92" s="13"/>
      <c r="EI92" s="13"/>
      <c r="EJ92" s="13"/>
      <c r="EK92" s="13"/>
      <c r="EL92" s="13"/>
    </row>
    <row r="93" spans="118:142" x14ac:dyDescent="0.25"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9" t="s">
        <v>111</v>
      </c>
      <c r="EE93" s="13"/>
      <c r="EF93" s="13"/>
      <c r="EG93" s="13"/>
      <c r="EH93" s="13"/>
      <c r="EI93" s="13"/>
      <c r="EJ93" s="13"/>
      <c r="EK93" s="13"/>
      <c r="EL93" s="13"/>
    </row>
    <row r="94" spans="118:142" x14ac:dyDescent="0.25"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9" t="s">
        <v>112</v>
      </c>
      <c r="EE94" s="13"/>
      <c r="EF94" s="13"/>
      <c r="EG94" s="13"/>
      <c r="EH94" s="13"/>
      <c r="EI94" s="13"/>
      <c r="EJ94" s="13"/>
      <c r="EK94" s="13"/>
      <c r="EL94" s="13"/>
    </row>
    <row r="95" spans="118:142" x14ac:dyDescent="0.25"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9" t="s">
        <v>113</v>
      </c>
      <c r="EE95" s="13"/>
      <c r="EF95" s="13"/>
      <c r="EG95" s="13"/>
      <c r="EH95" s="13"/>
      <c r="EI95" s="13"/>
      <c r="EJ95" s="13"/>
      <c r="EK95" s="13"/>
      <c r="EL95" s="13"/>
    </row>
    <row r="96" spans="118:142" x14ac:dyDescent="0.25"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9" t="s">
        <v>109</v>
      </c>
      <c r="EE96" s="13"/>
      <c r="EF96" s="13"/>
      <c r="EG96" s="13"/>
      <c r="EH96" s="13"/>
      <c r="EI96" s="13"/>
      <c r="EJ96" s="13"/>
      <c r="EK96" s="13"/>
      <c r="EL96" s="13"/>
    </row>
    <row r="97" spans="118:142" x14ac:dyDescent="0.25"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9" t="s">
        <v>115</v>
      </c>
      <c r="EE97" s="13"/>
      <c r="EF97" s="13"/>
      <c r="EG97" s="13"/>
      <c r="EH97" s="13"/>
      <c r="EI97" s="13"/>
      <c r="EJ97" s="13"/>
      <c r="EK97" s="13"/>
      <c r="EL97" s="13"/>
    </row>
    <row r="98" spans="118:142" x14ac:dyDescent="0.25"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9" t="s">
        <v>116</v>
      </c>
      <c r="EE98" s="13"/>
      <c r="EF98" s="13"/>
      <c r="EG98" s="13"/>
      <c r="EH98" s="13"/>
      <c r="EI98" s="13"/>
      <c r="EJ98" s="13"/>
      <c r="EK98" s="13"/>
      <c r="EL98" s="13"/>
    </row>
    <row r="99" spans="118:142" x14ac:dyDescent="0.25"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9" t="s">
        <v>117</v>
      </c>
      <c r="EE99" s="13"/>
      <c r="EF99" s="13"/>
      <c r="EG99" s="13"/>
      <c r="EH99" s="13"/>
      <c r="EI99" s="13"/>
      <c r="EJ99" s="13"/>
      <c r="EK99" s="13"/>
      <c r="EL99" s="13"/>
    </row>
    <row r="100" spans="118:142" x14ac:dyDescent="0.25"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9" t="s">
        <v>118</v>
      </c>
      <c r="EE100" s="13"/>
      <c r="EF100" s="13"/>
      <c r="EG100" s="13"/>
      <c r="EH100" s="13"/>
      <c r="EI100" s="13"/>
      <c r="EJ100" s="13"/>
      <c r="EK100" s="13"/>
      <c r="EL100" s="13"/>
    </row>
    <row r="101" spans="118:142" x14ac:dyDescent="0.25"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9" t="s">
        <v>114</v>
      </c>
      <c r="EE101" s="13"/>
      <c r="EF101" s="13"/>
      <c r="EG101" s="13"/>
      <c r="EH101" s="13"/>
      <c r="EI101" s="13"/>
      <c r="EJ101" s="13"/>
      <c r="EK101" s="13"/>
      <c r="EL101" s="13"/>
    </row>
    <row r="102" spans="118:142" x14ac:dyDescent="0.25"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9" t="s">
        <v>120</v>
      </c>
      <c r="EE102" s="13"/>
      <c r="EF102" s="13"/>
      <c r="EG102" s="13"/>
      <c r="EH102" s="13"/>
      <c r="EI102" s="13"/>
      <c r="EJ102" s="13"/>
      <c r="EK102" s="13"/>
      <c r="EL102" s="13"/>
    </row>
    <row r="103" spans="118:142" x14ac:dyDescent="0.25"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9" t="s">
        <v>121</v>
      </c>
      <c r="EE103" s="13"/>
      <c r="EF103" s="13"/>
      <c r="EG103" s="13"/>
      <c r="EH103" s="13"/>
      <c r="EI103" s="13"/>
      <c r="EJ103" s="13"/>
      <c r="EK103" s="13"/>
      <c r="EL103" s="13"/>
    </row>
    <row r="104" spans="118:142" x14ac:dyDescent="0.25"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9" t="s">
        <v>122</v>
      </c>
      <c r="EE104" s="13"/>
      <c r="EF104" s="13"/>
      <c r="EG104" s="13"/>
      <c r="EH104" s="13"/>
      <c r="EI104" s="13"/>
      <c r="EJ104" s="13"/>
      <c r="EK104" s="13"/>
      <c r="EL104" s="13"/>
    </row>
    <row r="105" spans="118:142" x14ac:dyDescent="0.25"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9" t="s">
        <v>123</v>
      </c>
      <c r="EE105" s="13"/>
      <c r="EF105" s="13"/>
      <c r="EG105" s="13"/>
      <c r="EH105" s="13"/>
      <c r="EI105" s="13"/>
      <c r="EJ105" s="13"/>
      <c r="EK105" s="13"/>
      <c r="EL105" s="13"/>
    </row>
    <row r="106" spans="118:142" x14ac:dyDescent="0.25"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9" t="s">
        <v>119</v>
      </c>
      <c r="EE106" s="13"/>
      <c r="EF106" s="13"/>
      <c r="EG106" s="13"/>
      <c r="EH106" s="13"/>
      <c r="EI106" s="13"/>
      <c r="EJ106" s="13"/>
      <c r="EK106" s="13"/>
      <c r="EL106" s="13"/>
    </row>
    <row r="107" spans="118:142" x14ac:dyDescent="0.25"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9" t="s">
        <v>125</v>
      </c>
      <c r="EE107" s="13"/>
      <c r="EF107" s="13"/>
      <c r="EG107" s="13"/>
      <c r="EH107" s="13"/>
      <c r="EI107" s="13"/>
      <c r="EJ107" s="13"/>
      <c r="EK107" s="13"/>
      <c r="EL107" s="13"/>
    </row>
    <row r="108" spans="118:142" x14ac:dyDescent="0.25"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9" t="s">
        <v>126</v>
      </c>
      <c r="EE108" s="13"/>
      <c r="EF108" s="13"/>
      <c r="EG108" s="13"/>
      <c r="EH108" s="13"/>
      <c r="EI108" s="13"/>
      <c r="EJ108" s="13"/>
      <c r="EK108" s="13"/>
      <c r="EL108" s="13"/>
    </row>
    <row r="109" spans="118:142" x14ac:dyDescent="0.25"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9" t="s">
        <v>127</v>
      </c>
      <c r="EE109" s="13"/>
      <c r="EF109" s="13"/>
      <c r="EG109" s="13"/>
      <c r="EH109" s="13"/>
      <c r="EI109" s="13"/>
      <c r="EJ109" s="13"/>
      <c r="EK109" s="13"/>
      <c r="EL109" s="13"/>
    </row>
    <row r="110" spans="118:142" x14ac:dyDescent="0.25"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9" t="s">
        <v>128</v>
      </c>
      <c r="EE110" s="13"/>
      <c r="EF110" s="13"/>
      <c r="EG110" s="13"/>
      <c r="EH110" s="13"/>
      <c r="EI110" s="13"/>
      <c r="EJ110" s="13"/>
      <c r="EK110" s="13"/>
      <c r="EL110" s="13"/>
    </row>
    <row r="111" spans="118:142" x14ac:dyDescent="0.25"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</row>
    <row r="112" spans="118:142" x14ac:dyDescent="0.25"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</row>
    <row r="113" spans="118:145" x14ac:dyDescent="0.25"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</row>
    <row r="114" spans="118:145" x14ac:dyDescent="0.25"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</row>
    <row r="115" spans="118:145" x14ac:dyDescent="0.25"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</row>
    <row r="116" spans="118:145" x14ac:dyDescent="0.25"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</row>
    <row r="117" spans="118:145" x14ac:dyDescent="0.25"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</row>
    <row r="118" spans="118:145" x14ac:dyDescent="0.25"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</row>
    <row r="119" spans="118:145" x14ac:dyDescent="0.25"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</row>
    <row r="120" spans="118:145" x14ac:dyDescent="0.25"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</row>
    <row r="121" spans="118:145" x14ac:dyDescent="0.25"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</row>
    <row r="122" spans="118:145" x14ac:dyDescent="0.25"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</row>
    <row r="123" spans="118:145" x14ac:dyDescent="0.25"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</row>
    <row r="124" spans="118:145" x14ac:dyDescent="0.25"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</row>
    <row r="125" spans="118:145" x14ac:dyDescent="0.25"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</row>
    <row r="126" spans="118:145" x14ac:dyDescent="0.25"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</row>
    <row r="127" spans="118:145" x14ac:dyDescent="0.25"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</row>
    <row r="128" spans="118:145" x14ac:dyDescent="0.25"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</row>
    <row r="129" spans="134:145" x14ac:dyDescent="0.25"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</row>
    <row r="130" spans="134:145" x14ac:dyDescent="0.25"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</row>
    <row r="131" spans="134:145" x14ac:dyDescent="0.25"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</row>
    <row r="132" spans="134:145" x14ac:dyDescent="0.25"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D2D39-A788-406B-8F21-8C35B19EF492}">
  <dimension ref="A1:EM132"/>
  <sheetViews>
    <sheetView zoomScaleNormal="100" workbookViewId="0">
      <selection activeCell="ED132" sqref="ED117:EM132"/>
    </sheetView>
  </sheetViews>
  <sheetFormatPr defaultRowHeight="15" x14ac:dyDescent="0.25"/>
  <cols>
    <col min="1" max="1" width="12.140625" customWidth="1"/>
    <col min="7" max="7" width="10.28515625" customWidth="1"/>
  </cols>
  <sheetData>
    <row r="1" spans="1:142" ht="15.75" thickBot="1" x14ac:dyDescent="0.3">
      <c r="A1" t="s">
        <v>191</v>
      </c>
      <c r="B1" t="s">
        <v>190</v>
      </c>
      <c r="I1" s="25"/>
      <c r="M1" s="25"/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ht="18.75" customHeight="1" x14ac:dyDescent="0.25">
      <c r="A2" s="15" t="s">
        <v>29</v>
      </c>
      <c r="B2" s="15">
        <v>0.13400000000000001</v>
      </c>
      <c r="G2" s="25"/>
      <c r="H2" s="25"/>
      <c r="I2" s="25"/>
      <c r="J2" s="25"/>
      <c r="K2" s="25"/>
      <c r="L2" s="25"/>
      <c r="M2" s="25"/>
      <c r="N2" s="25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ED2" s="28" t="s">
        <v>163</v>
      </c>
      <c r="EE2" s="13">
        <f t="shared" ref="EE2:EE18" si="0">((196000/17)*$B$2)*$B$11</f>
        <v>3.1841083152941176</v>
      </c>
      <c r="EF2" s="13">
        <f t="shared" ref="EF2:EF18" si="1">((196000/17)*$B$2)*$B$6</f>
        <v>138.44217882352942</v>
      </c>
      <c r="EG2" s="13">
        <f t="shared" ref="EG2:EG18" si="2">((196000/17)*$B$2)*$B$7</f>
        <v>886.66646023529415</v>
      </c>
      <c r="EH2" s="13">
        <f t="shared" ref="EH2:EH18" si="3">((196000/17)*$B$2)*$B$8</f>
        <v>47.738682352941176</v>
      </c>
      <c r="EI2" s="13">
        <f t="shared" ref="EI2:EI18" si="4">((196000/17)*$B$2)*$B$10</f>
        <v>222.78051764705882</v>
      </c>
      <c r="EJ2" s="13">
        <f t="shared" ref="EJ2:EK18" si="5">(196000/17)*$B$2</f>
        <v>1544.9411764705883</v>
      </c>
      <c r="EK2" s="13">
        <f t="shared" si="5"/>
        <v>1544.9411764705883</v>
      </c>
      <c r="EL2" s="13">
        <f t="shared" ref="EL2:EL18" si="6">((196000/17)*$B$2)*$B$9</f>
        <v>291.20596235294119</v>
      </c>
    </row>
    <row r="3" spans="1:142" x14ac:dyDescent="0.25">
      <c r="A3" s="15" t="s">
        <v>28</v>
      </c>
      <c r="B3" s="15">
        <v>1</v>
      </c>
      <c r="G3" s="25"/>
      <c r="H3" s="25"/>
      <c r="I3" s="25"/>
      <c r="J3" s="25"/>
      <c r="K3" s="25"/>
      <c r="L3" s="25"/>
      <c r="M3" s="25"/>
      <c r="N3" s="25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4"/>
      <c r="AG3" s="4"/>
      <c r="ED3" s="9" t="s">
        <v>164</v>
      </c>
      <c r="EE3" s="13">
        <f t="shared" si="0"/>
        <v>3.1841083152941176</v>
      </c>
      <c r="EF3" s="13">
        <f t="shared" si="1"/>
        <v>138.44217882352942</v>
      </c>
      <c r="EG3" s="13">
        <f t="shared" si="2"/>
        <v>886.66646023529415</v>
      </c>
      <c r="EH3" s="13">
        <f t="shared" si="3"/>
        <v>47.738682352941176</v>
      </c>
      <c r="EI3" s="13">
        <f t="shared" si="4"/>
        <v>222.78051764705882</v>
      </c>
      <c r="EJ3" s="13">
        <f t="shared" si="5"/>
        <v>1544.9411764705883</v>
      </c>
      <c r="EK3" s="13">
        <f t="shared" si="5"/>
        <v>1544.9411764705883</v>
      </c>
      <c r="EL3" s="13">
        <f t="shared" si="6"/>
        <v>291.20596235294119</v>
      </c>
    </row>
    <row r="4" spans="1:142" x14ac:dyDescent="0.25">
      <c r="A4" s="15" t="s">
        <v>27</v>
      </c>
      <c r="B4" s="15">
        <v>1</v>
      </c>
      <c r="G4" s="25"/>
      <c r="H4" s="25"/>
      <c r="I4" s="25"/>
      <c r="J4" s="25"/>
      <c r="K4" s="25"/>
      <c r="L4" s="25"/>
      <c r="M4" s="25"/>
      <c r="N4" s="25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ED4" s="9" t="s">
        <v>165</v>
      </c>
      <c r="EE4" s="13">
        <f t="shared" si="0"/>
        <v>3.1841083152941176</v>
      </c>
      <c r="EF4" s="13">
        <f t="shared" si="1"/>
        <v>138.44217882352942</v>
      </c>
      <c r="EG4" s="13">
        <f t="shared" si="2"/>
        <v>886.66646023529415</v>
      </c>
      <c r="EH4" s="13">
        <f t="shared" si="3"/>
        <v>47.738682352941176</v>
      </c>
      <c r="EI4" s="13">
        <f t="shared" si="4"/>
        <v>222.78051764705882</v>
      </c>
      <c r="EJ4" s="13">
        <f t="shared" si="5"/>
        <v>1544.9411764705883</v>
      </c>
      <c r="EK4" s="13">
        <f t="shared" si="5"/>
        <v>1544.9411764705883</v>
      </c>
      <c r="EL4" s="13">
        <f t="shared" si="6"/>
        <v>291.20596235294119</v>
      </c>
    </row>
    <row r="5" spans="1:142" x14ac:dyDescent="0.25">
      <c r="A5" s="15" t="s">
        <v>26</v>
      </c>
      <c r="B5" s="15">
        <v>1</v>
      </c>
      <c r="ED5" s="9" t="s">
        <v>166</v>
      </c>
      <c r="EE5" s="13">
        <f t="shared" si="0"/>
        <v>3.1841083152941176</v>
      </c>
      <c r="EF5" s="13">
        <f t="shared" si="1"/>
        <v>138.44217882352942</v>
      </c>
      <c r="EG5" s="13">
        <f t="shared" si="2"/>
        <v>886.66646023529415</v>
      </c>
      <c r="EH5" s="13">
        <f t="shared" si="3"/>
        <v>47.738682352941176</v>
      </c>
      <c r="EI5" s="13">
        <f t="shared" si="4"/>
        <v>222.78051764705882</v>
      </c>
      <c r="EJ5" s="13">
        <f t="shared" si="5"/>
        <v>1544.9411764705883</v>
      </c>
      <c r="EK5" s="13">
        <f t="shared" si="5"/>
        <v>1544.9411764705883</v>
      </c>
      <c r="EL5" s="13">
        <f t="shared" si="6"/>
        <v>291.20596235294119</v>
      </c>
    </row>
    <row r="6" spans="1:142" x14ac:dyDescent="0.25">
      <c r="A6" s="15" t="s">
        <v>20</v>
      </c>
      <c r="B6" s="15">
        <v>8.9609999999999995E-2</v>
      </c>
      <c r="ED6" s="9" t="s">
        <v>167</v>
      </c>
      <c r="EE6" s="13">
        <f t="shared" si="0"/>
        <v>3.1841083152941176</v>
      </c>
      <c r="EF6" s="13">
        <f t="shared" si="1"/>
        <v>138.44217882352942</v>
      </c>
      <c r="EG6" s="13">
        <f t="shared" si="2"/>
        <v>886.66646023529415</v>
      </c>
      <c r="EH6" s="13">
        <f t="shared" si="3"/>
        <v>47.738682352941176</v>
      </c>
      <c r="EI6" s="13">
        <f t="shared" si="4"/>
        <v>222.78051764705882</v>
      </c>
      <c r="EJ6" s="13">
        <f t="shared" si="5"/>
        <v>1544.9411764705883</v>
      </c>
      <c r="EK6" s="13">
        <f t="shared" si="5"/>
        <v>1544.9411764705883</v>
      </c>
      <c r="EL6" s="13">
        <f t="shared" si="6"/>
        <v>291.20596235294119</v>
      </c>
    </row>
    <row r="7" spans="1:142" x14ac:dyDescent="0.25">
      <c r="A7" s="15" t="s">
        <v>35</v>
      </c>
      <c r="B7" s="15">
        <v>0.57391599999999998</v>
      </c>
      <c r="ED7" s="9" t="s">
        <v>168</v>
      </c>
      <c r="EE7" s="13">
        <f t="shared" si="0"/>
        <v>3.1841083152941176</v>
      </c>
      <c r="EF7" s="13">
        <f t="shared" si="1"/>
        <v>138.44217882352942</v>
      </c>
      <c r="EG7" s="13">
        <f t="shared" si="2"/>
        <v>886.66646023529415</v>
      </c>
      <c r="EH7" s="13">
        <f t="shared" si="3"/>
        <v>47.738682352941176</v>
      </c>
      <c r="EI7" s="13">
        <f t="shared" si="4"/>
        <v>222.78051764705882</v>
      </c>
      <c r="EJ7" s="13">
        <f t="shared" si="5"/>
        <v>1544.9411764705883</v>
      </c>
      <c r="EK7" s="13">
        <f t="shared" si="5"/>
        <v>1544.9411764705883</v>
      </c>
      <c r="EL7" s="13">
        <f t="shared" si="6"/>
        <v>291.20596235294119</v>
      </c>
    </row>
    <row r="8" spans="1:142" x14ac:dyDescent="0.25">
      <c r="A8" s="15" t="s">
        <v>18</v>
      </c>
      <c r="B8" s="15">
        <v>3.09E-2</v>
      </c>
      <c r="ED8" s="9" t="s">
        <v>169</v>
      </c>
      <c r="EE8" s="13">
        <f t="shared" si="0"/>
        <v>3.1841083152941176</v>
      </c>
      <c r="EF8" s="13">
        <f t="shared" si="1"/>
        <v>138.44217882352942</v>
      </c>
      <c r="EG8" s="13">
        <f t="shared" si="2"/>
        <v>886.66646023529415</v>
      </c>
      <c r="EH8" s="13">
        <f t="shared" si="3"/>
        <v>47.738682352941176</v>
      </c>
      <c r="EI8" s="13">
        <f t="shared" si="4"/>
        <v>222.78051764705882</v>
      </c>
      <c r="EJ8" s="13">
        <f t="shared" si="5"/>
        <v>1544.9411764705883</v>
      </c>
      <c r="EK8" s="13">
        <f t="shared" si="5"/>
        <v>1544.9411764705883</v>
      </c>
      <c r="EL8" s="13">
        <f t="shared" si="6"/>
        <v>291.20596235294119</v>
      </c>
    </row>
    <row r="9" spans="1:142" x14ac:dyDescent="0.25">
      <c r="A9" s="15" t="s">
        <v>16</v>
      </c>
      <c r="B9" s="15">
        <v>0.18848999999999999</v>
      </c>
      <c r="ED9" s="9" t="s">
        <v>170</v>
      </c>
      <c r="EE9" s="13">
        <f t="shared" si="0"/>
        <v>3.1841083152941176</v>
      </c>
      <c r="EF9" s="13">
        <f t="shared" si="1"/>
        <v>138.44217882352942</v>
      </c>
      <c r="EG9" s="13">
        <f t="shared" si="2"/>
        <v>886.66646023529415</v>
      </c>
      <c r="EH9" s="13">
        <f t="shared" si="3"/>
        <v>47.738682352941176</v>
      </c>
      <c r="EI9" s="13">
        <f t="shared" si="4"/>
        <v>222.78051764705882</v>
      </c>
      <c r="EJ9" s="13">
        <f t="shared" si="5"/>
        <v>1544.9411764705883</v>
      </c>
      <c r="EK9" s="13">
        <f t="shared" si="5"/>
        <v>1544.9411764705883</v>
      </c>
      <c r="EL9" s="13">
        <f t="shared" si="6"/>
        <v>291.20596235294119</v>
      </c>
    </row>
    <row r="10" spans="1:142" x14ac:dyDescent="0.25">
      <c r="A10" s="15" t="s">
        <v>15</v>
      </c>
      <c r="B10" s="15">
        <v>0.14419999999999999</v>
      </c>
      <c r="ED10" s="9" t="s">
        <v>171</v>
      </c>
      <c r="EE10" s="13">
        <f t="shared" si="0"/>
        <v>3.1841083152941176</v>
      </c>
      <c r="EF10" s="13">
        <f t="shared" si="1"/>
        <v>138.44217882352942</v>
      </c>
      <c r="EG10" s="13">
        <f t="shared" si="2"/>
        <v>886.66646023529415</v>
      </c>
      <c r="EH10" s="13">
        <f t="shared" si="3"/>
        <v>47.738682352941176</v>
      </c>
      <c r="EI10" s="13">
        <f t="shared" si="4"/>
        <v>222.78051764705882</v>
      </c>
      <c r="EJ10" s="13">
        <f t="shared" si="5"/>
        <v>1544.9411764705883</v>
      </c>
      <c r="EK10" s="13">
        <f t="shared" si="5"/>
        <v>1544.9411764705883</v>
      </c>
      <c r="EL10" s="13">
        <f t="shared" si="6"/>
        <v>291.20596235294119</v>
      </c>
    </row>
    <row r="11" spans="1:142" x14ac:dyDescent="0.25">
      <c r="A11" s="15" t="s">
        <v>14</v>
      </c>
      <c r="B11" s="15">
        <v>2.06099E-3</v>
      </c>
      <c r="ED11" s="9" t="s">
        <v>172</v>
      </c>
      <c r="EE11" s="13">
        <f t="shared" si="0"/>
        <v>3.1841083152941176</v>
      </c>
      <c r="EF11" s="13">
        <f t="shared" si="1"/>
        <v>138.44217882352942</v>
      </c>
      <c r="EG11" s="13">
        <f t="shared" si="2"/>
        <v>886.66646023529415</v>
      </c>
      <c r="EH11" s="13">
        <f t="shared" si="3"/>
        <v>47.738682352941176</v>
      </c>
      <c r="EI11" s="13">
        <f t="shared" si="4"/>
        <v>222.78051764705882</v>
      </c>
      <c r="EJ11" s="13">
        <f t="shared" si="5"/>
        <v>1544.9411764705883</v>
      </c>
      <c r="EK11" s="13">
        <f t="shared" si="5"/>
        <v>1544.9411764705883</v>
      </c>
      <c r="EL11" s="13">
        <f t="shared" si="6"/>
        <v>291.20596235294119</v>
      </c>
    </row>
    <row r="12" spans="1:142" x14ac:dyDescent="0.25">
      <c r="ED12" s="9" t="s">
        <v>173</v>
      </c>
      <c r="EE12" s="13">
        <f t="shared" si="0"/>
        <v>3.1841083152941176</v>
      </c>
      <c r="EF12" s="13">
        <f t="shared" si="1"/>
        <v>138.44217882352942</v>
      </c>
      <c r="EG12" s="13">
        <f t="shared" si="2"/>
        <v>886.66646023529415</v>
      </c>
      <c r="EH12" s="13">
        <f t="shared" si="3"/>
        <v>47.738682352941176</v>
      </c>
      <c r="EI12" s="13">
        <f t="shared" si="4"/>
        <v>222.78051764705882</v>
      </c>
      <c r="EJ12" s="13">
        <f t="shared" si="5"/>
        <v>1544.9411764705883</v>
      </c>
      <c r="EK12" s="13">
        <f t="shared" si="5"/>
        <v>1544.9411764705883</v>
      </c>
      <c r="EL12" s="13">
        <f t="shared" si="6"/>
        <v>291.20596235294119</v>
      </c>
    </row>
    <row r="13" spans="1:142" x14ac:dyDescent="0.25">
      <c r="A13" s="16" t="s">
        <v>238</v>
      </c>
      <c r="B13" s="16" t="s">
        <v>185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>
        <f t="shared" si="0"/>
        <v>3.1841083152941176</v>
      </c>
      <c r="EF13" s="13">
        <f t="shared" si="1"/>
        <v>138.44217882352942</v>
      </c>
      <c r="EG13" s="13">
        <f t="shared" si="2"/>
        <v>886.66646023529415</v>
      </c>
      <c r="EH13" s="13">
        <f t="shared" si="3"/>
        <v>47.738682352941176</v>
      </c>
      <c r="EI13" s="13">
        <f t="shared" si="4"/>
        <v>222.78051764705882</v>
      </c>
      <c r="EJ13" s="13">
        <f t="shared" si="5"/>
        <v>1544.9411764705883</v>
      </c>
      <c r="EK13" s="13">
        <f t="shared" si="5"/>
        <v>1544.9411764705883</v>
      </c>
      <c r="EL13" s="13">
        <f t="shared" si="6"/>
        <v>291.20596235294119</v>
      </c>
    </row>
    <row r="14" spans="1:142" x14ac:dyDescent="0.25">
      <c r="A14" s="13"/>
      <c r="B14" s="13"/>
      <c r="C14" s="13">
        <f>196000/17</f>
        <v>11529.411764705883</v>
      </c>
      <c r="D14" s="13">
        <f t="shared" ref="D14:S14" si="7">196000/17</f>
        <v>11529.411764705883</v>
      </c>
      <c r="E14" s="13">
        <f t="shared" si="7"/>
        <v>11529.411764705883</v>
      </c>
      <c r="F14" s="13">
        <f t="shared" si="7"/>
        <v>11529.411764705883</v>
      </c>
      <c r="G14" s="13">
        <f t="shared" si="7"/>
        <v>11529.411764705883</v>
      </c>
      <c r="H14" s="13">
        <f t="shared" si="7"/>
        <v>11529.411764705883</v>
      </c>
      <c r="I14" s="13">
        <f t="shared" si="7"/>
        <v>11529.411764705883</v>
      </c>
      <c r="J14" s="13">
        <f t="shared" si="7"/>
        <v>11529.411764705883</v>
      </c>
      <c r="K14" s="13">
        <f t="shared" si="7"/>
        <v>11529.411764705883</v>
      </c>
      <c r="L14" s="13">
        <f t="shared" si="7"/>
        <v>11529.411764705883</v>
      </c>
      <c r="M14" s="13">
        <f t="shared" si="7"/>
        <v>11529.411764705883</v>
      </c>
      <c r="N14" s="13">
        <f t="shared" si="7"/>
        <v>11529.411764705883</v>
      </c>
      <c r="O14" s="13">
        <f t="shared" si="7"/>
        <v>11529.411764705883</v>
      </c>
      <c r="P14" s="13">
        <f t="shared" si="7"/>
        <v>11529.411764705883</v>
      </c>
      <c r="Q14" s="13">
        <f t="shared" si="7"/>
        <v>11529.411764705883</v>
      </c>
      <c r="R14" s="13">
        <f t="shared" si="7"/>
        <v>11529.411764705883</v>
      </c>
      <c r="S14" s="13">
        <f t="shared" si="7"/>
        <v>11529.411764705883</v>
      </c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>
        <f t="shared" si="0"/>
        <v>3.1841083152941176</v>
      </c>
      <c r="EF14" s="13">
        <f t="shared" si="1"/>
        <v>138.44217882352942</v>
      </c>
      <c r="EG14" s="13">
        <f t="shared" si="2"/>
        <v>886.66646023529415</v>
      </c>
      <c r="EH14" s="13">
        <f t="shared" si="3"/>
        <v>47.738682352941176</v>
      </c>
      <c r="EI14" s="13">
        <f t="shared" si="4"/>
        <v>222.78051764705882</v>
      </c>
      <c r="EJ14" s="13">
        <f t="shared" si="5"/>
        <v>1544.9411764705883</v>
      </c>
      <c r="EK14" s="13">
        <f t="shared" si="5"/>
        <v>1544.9411764705883</v>
      </c>
      <c r="EL14" s="13">
        <f t="shared" si="6"/>
        <v>291.20596235294119</v>
      </c>
    </row>
    <row r="15" spans="1:142" x14ac:dyDescent="0.25"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>
        <f t="shared" si="0"/>
        <v>3.1841083152941176</v>
      </c>
      <c r="EF15" s="13">
        <f t="shared" si="1"/>
        <v>138.44217882352942</v>
      </c>
      <c r="EG15" s="13">
        <f t="shared" si="2"/>
        <v>886.66646023529415</v>
      </c>
      <c r="EH15" s="13">
        <f t="shared" si="3"/>
        <v>47.738682352941176</v>
      </c>
      <c r="EI15" s="13">
        <f t="shared" si="4"/>
        <v>222.78051764705882</v>
      </c>
      <c r="EJ15" s="13">
        <f t="shared" si="5"/>
        <v>1544.9411764705883</v>
      </c>
      <c r="EK15" s="13">
        <f t="shared" si="5"/>
        <v>1544.9411764705883</v>
      </c>
      <c r="EL15" s="13">
        <f t="shared" si="6"/>
        <v>291.20596235294119</v>
      </c>
    </row>
    <row r="16" spans="1:142" x14ac:dyDescent="0.25">
      <c r="A16" s="16" t="s">
        <v>238</v>
      </c>
      <c r="B16" s="16" t="s">
        <v>29</v>
      </c>
      <c r="C16" s="9" t="s">
        <v>163</v>
      </c>
      <c r="D16" s="9" t="s">
        <v>164</v>
      </c>
      <c r="E16" s="9" t="s">
        <v>165</v>
      </c>
      <c r="F16" s="9" t="s">
        <v>166</v>
      </c>
      <c r="G16" s="9" t="s">
        <v>167</v>
      </c>
      <c r="H16" s="9" t="s">
        <v>168</v>
      </c>
      <c r="I16" s="9" t="s">
        <v>169</v>
      </c>
      <c r="J16" s="9" t="s">
        <v>170</v>
      </c>
      <c r="K16" s="9" t="s">
        <v>171</v>
      </c>
      <c r="L16" s="9" t="s">
        <v>172</v>
      </c>
      <c r="M16" s="9" t="s">
        <v>173</v>
      </c>
      <c r="N16" s="9" t="s">
        <v>174</v>
      </c>
      <c r="O16" s="9" t="s">
        <v>175</v>
      </c>
      <c r="P16" s="9" t="s">
        <v>176</v>
      </c>
      <c r="Q16" s="9" t="s">
        <v>177</v>
      </c>
      <c r="R16" s="9" t="s">
        <v>158</v>
      </c>
      <c r="S16" s="9" t="s">
        <v>159</v>
      </c>
      <c r="T16" s="9" t="s">
        <v>160</v>
      </c>
      <c r="U16" s="9" t="s">
        <v>161</v>
      </c>
      <c r="V16" s="9" t="s">
        <v>162</v>
      </c>
      <c r="W16" s="9" t="s">
        <v>40</v>
      </c>
      <c r="X16" s="9" t="s">
        <v>41</v>
      </c>
      <c r="Y16" s="9" t="s">
        <v>42</v>
      </c>
      <c r="Z16" s="9" t="s">
        <v>43</v>
      </c>
      <c r="AA16" s="9" t="s">
        <v>178</v>
      </c>
      <c r="AB16" s="9" t="s">
        <v>45</v>
      </c>
      <c r="AC16" s="9" t="s">
        <v>46</v>
      </c>
      <c r="AD16" s="9" t="s">
        <v>47</v>
      </c>
      <c r="AE16" s="9" t="s">
        <v>48</v>
      </c>
      <c r="AF16" s="9" t="s">
        <v>44</v>
      </c>
      <c r="AG16" s="9" t="s">
        <v>50</v>
      </c>
      <c r="AH16" s="9" t="s">
        <v>51</v>
      </c>
      <c r="AI16" s="9" t="s">
        <v>52</v>
      </c>
      <c r="AJ16" s="9" t="s">
        <v>53</v>
      </c>
      <c r="AK16" s="9" t="s">
        <v>49</v>
      </c>
      <c r="AL16" s="9" t="s">
        <v>55</v>
      </c>
      <c r="AM16" s="9" t="s">
        <v>56</v>
      </c>
      <c r="AN16" s="9" t="s">
        <v>57</v>
      </c>
      <c r="AO16" s="9" t="s">
        <v>58</v>
      </c>
      <c r="AP16" s="9" t="s">
        <v>54</v>
      </c>
      <c r="AQ16" s="9" t="s">
        <v>60</v>
      </c>
      <c r="AR16" s="9" t="s">
        <v>61</v>
      </c>
      <c r="AS16" s="9" t="s">
        <v>62</v>
      </c>
      <c r="AT16" s="9" t="s">
        <v>63</v>
      </c>
      <c r="AU16" s="9" t="s">
        <v>59</v>
      </c>
      <c r="AV16" s="9" t="s">
        <v>65</v>
      </c>
      <c r="AW16" s="9" t="s">
        <v>66</v>
      </c>
      <c r="AX16" s="9" t="s">
        <v>67</v>
      </c>
      <c r="AY16" s="9" t="s">
        <v>68</v>
      </c>
      <c r="AZ16" s="9" t="s">
        <v>64</v>
      </c>
      <c r="BA16" s="9" t="s">
        <v>70</v>
      </c>
      <c r="BB16" s="9" t="s">
        <v>71</v>
      </c>
      <c r="BC16" s="9" t="s">
        <v>72</v>
      </c>
      <c r="BD16" s="9" t="s">
        <v>73</v>
      </c>
      <c r="BE16" s="9" t="s">
        <v>69</v>
      </c>
      <c r="BF16" s="9" t="s">
        <v>75</v>
      </c>
      <c r="BG16" s="9" t="s">
        <v>76</v>
      </c>
      <c r="BH16" s="9" t="s">
        <v>77</v>
      </c>
      <c r="BI16" s="9" t="s">
        <v>78</v>
      </c>
      <c r="BJ16" s="9" t="s">
        <v>74</v>
      </c>
      <c r="BK16" s="9" t="s">
        <v>80</v>
      </c>
      <c r="BL16" s="9" t="s">
        <v>81</v>
      </c>
      <c r="BM16" s="9" t="s">
        <v>82</v>
      </c>
      <c r="BN16" s="9" t="s">
        <v>83</v>
      </c>
      <c r="BO16" s="9" t="s">
        <v>79</v>
      </c>
      <c r="BP16" s="9" t="s">
        <v>85</v>
      </c>
      <c r="BQ16" s="9" t="s">
        <v>86</v>
      </c>
      <c r="BR16" s="9" t="s">
        <v>87</v>
      </c>
      <c r="BS16" s="9" t="s">
        <v>88</v>
      </c>
      <c r="BT16" s="9" t="s">
        <v>84</v>
      </c>
      <c r="BU16" s="9" t="s">
        <v>90</v>
      </c>
      <c r="BV16" s="9" t="s">
        <v>91</v>
      </c>
      <c r="BW16" s="9" t="s">
        <v>92</v>
      </c>
      <c r="BX16" s="9" t="s">
        <v>93</v>
      </c>
      <c r="BY16" s="9" t="s">
        <v>89</v>
      </c>
      <c r="BZ16" s="9" t="s">
        <v>95</v>
      </c>
      <c r="CA16" s="9" t="s">
        <v>96</v>
      </c>
      <c r="CB16" s="9" t="s">
        <v>97</v>
      </c>
      <c r="CC16" s="9" t="s">
        <v>98</v>
      </c>
      <c r="CD16" s="9" t="s">
        <v>94</v>
      </c>
      <c r="CE16" s="9" t="s">
        <v>100</v>
      </c>
      <c r="CF16" s="9" t="s">
        <v>101</v>
      </c>
      <c r="CG16" s="9" t="s">
        <v>102</v>
      </c>
      <c r="CH16" s="9" t="s">
        <v>103</v>
      </c>
      <c r="CI16" s="9" t="s">
        <v>99</v>
      </c>
      <c r="CJ16" s="9" t="s">
        <v>105</v>
      </c>
      <c r="CK16" s="9" t="s">
        <v>106</v>
      </c>
      <c r="CL16" s="9" t="s">
        <v>107</v>
      </c>
      <c r="CM16" s="9" t="s">
        <v>108</v>
      </c>
      <c r="CN16" s="9" t="s">
        <v>104</v>
      </c>
      <c r="CO16" s="9" t="s">
        <v>110</v>
      </c>
      <c r="CP16" s="9" t="s">
        <v>111</v>
      </c>
      <c r="CQ16" s="9" t="s">
        <v>112</v>
      </c>
      <c r="CR16" s="9" t="s">
        <v>113</v>
      </c>
      <c r="CS16" s="9" t="s">
        <v>109</v>
      </c>
      <c r="CT16" s="9" t="s">
        <v>115</v>
      </c>
      <c r="CU16" s="9" t="s">
        <v>116</v>
      </c>
      <c r="CV16" s="9" t="s">
        <v>117</v>
      </c>
      <c r="CW16" s="9" t="s">
        <v>118</v>
      </c>
      <c r="CX16" s="9" t="s">
        <v>114</v>
      </c>
      <c r="CY16" s="9" t="s">
        <v>120</v>
      </c>
      <c r="CZ16" s="9" t="s">
        <v>121</v>
      </c>
      <c r="DA16" s="9" t="s">
        <v>122</v>
      </c>
      <c r="DB16" s="9" t="s">
        <v>123</v>
      </c>
      <c r="DC16" s="9" t="s">
        <v>119</v>
      </c>
      <c r="DD16" s="9" t="s">
        <v>125</v>
      </c>
      <c r="DE16" s="9" t="s">
        <v>126</v>
      </c>
      <c r="DF16" s="9" t="s">
        <v>127</v>
      </c>
      <c r="DG16" s="9" t="s">
        <v>128</v>
      </c>
      <c r="DH16" s="9" t="s">
        <v>124</v>
      </c>
      <c r="DI16" s="9" t="s">
        <v>130</v>
      </c>
      <c r="DJ16" s="9" t="s">
        <v>131</v>
      </c>
      <c r="DK16" s="9" t="s">
        <v>132</v>
      </c>
      <c r="DL16" s="9" t="s">
        <v>133</v>
      </c>
      <c r="DM16" s="9" t="s">
        <v>129</v>
      </c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>
        <f t="shared" si="0"/>
        <v>3.1841083152941176</v>
      </c>
      <c r="EF16" s="13">
        <f t="shared" si="1"/>
        <v>138.44217882352942</v>
      </c>
      <c r="EG16" s="13">
        <f t="shared" si="2"/>
        <v>886.66646023529415</v>
      </c>
      <c r="EH16" s="13">
        <f t="shared" si="3"/>
        <v>47.738682352941176</v>
      </c>
      <c r="EI16" s="13">
        <f t="shared" si="4"/>
        <v>222.78051764705882</v>
      </c>
      <c r="EJ16" s="13">
        <f t="shared" si="5"/>
        <v>1544.9411764705883</v>
      </c>
      <c r="EK16" s="13">
        <f t="shared" si="5"/>
        <v>1544.9411764705883</v>
      </c>
      <c r="EL16" s="13">
        <f t="shared" si="6"/>
        <v>291.20596235294119</v>
      </c>
    </row>
    <row r="17" spans="1:142" x14ac:dyDescent="0.25">
      <c r="A17" s="13"/>
      <c r="B17" s="13"/>
      <c r="C17" s="13">
        <f>(196000/17)*$B$2</f>
        <v>1544.9411764705883</v>
      </c>
      <c r="D17" s="13">
        <f t="shared" ref="D17:S17" si="8">(196000/17)*$B$2</f>
        <v>1544.9411764705883</v>
      </c>
      <c r="E17" s="13">
        <f t="shared" si="8"/>
        <v>1544.9411764705883</v>
      </c>
      <c r="F17" s="13">
        <f t="shared" si="8"/>
        <v>1544.9411764705883</v>
      </c>
      <c r="G17" s="13">
        <f t="shared" si="8"/>
        <v>1544.9411764705883</v>
      </c>
      <c r="H17" s="13">
        <f t="shared" si="8"/>
        <v>1544.9411764705883</v>
      </c>
      <c r="I17" s="13">
        <f t="shared" si="8"/>
        <v>1544.9411764705883</v>
      </c>
      <c r="J17" s="13">
        <f t="shared" si="8"/>
        <v>1544.9411764705883</v>
      </c>
      <c r="K17" s="13">
        <f t="shared" si="8"/>
        <v>1544.9411764705883</v>
      </c>
      <c r="L17" s="13">
        <f t="shared" si="8"/>
        <v>1544.9411764705883</v>
      </c>
      <c r="M17" s="13">
        <f t="shared" si="8"/>
        <v>1544.9411764705883</v>
      </c>
      <c r="N17" s="13">
        <f t="shared" si="8"/>
        <v>1544.9411764705883</v>
      </c>
      <c r="O17" s="13">
        <f t="shared" si="8"/>
        <v>1544.9411764705883</v>
      </c>
      <c r="P17" s="13">
        <f t="shared" si="8"/>
        <v>1544.9411764705883</v>
      </c>
      <c r="Q17" s="13">
        <f t="shared" si="8"/>
        <v>1544.9411764705883</v>
      </c>
      <c r="R17" s="13">
        <f t="shared" si="8"/>
        <v>1544.9411764705883</v>
      </c>
      <c r="S17" s="13">
        <f t="shared" si="8"/>
        <v>1544.9411764705883</v>
      </c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>
        <f t="shared" si="0"/>
        <v>3.1841083152941176</v>
      </c>
      <c r="EF17" s="13">
        <f t="shared" si="1"/>
        <v>138.44217882352942</v>
      </c>
      <c r="EG17" s="13">
        <f t="shared" si="2"/>
        <v>886.66646023529415</v>
      </c>
      <c r="EH17" s="13">
        <f t="shared" si="3"/>
        <v>47.738682352941176</v>
      </c>
      <c r="EI17" s="13">
        <f t="shared" si="4"/>
        <v>222.78051764705882</v>
      </c>
      <c r="EJ17" s="13">
        <f t="shared" si="5"/>
        <v>1544.9411764705883</v>
      </c>
      <c r="EK17" s="13">
        <f t="shared" si="5"/>
        <v>1544.9411764705883</v>
      </c>
      <c r="EL17" s="13">
        <f t="shared" si="6"/>
        <v>291.20596235294119</v>
      </c>
    </row>
    <row r="18" spans="1:142" x14ac:dyDescent="0.25"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>
        <f t="shared" si="0"/>
        <v>3.1841083152941176</v>
      </c>
      <c r="EF18" s="13">
        <f t="shared" si="1"/>
        <v>138.44217882352942</v>
      </c>
      <c r="EG18" s="13">
        <f t="shared" si="2"/>
        <v>886.66646023529415</v>
      </c>
      <c r="EH18" s="13">
        <f t="shared" si="3"/>
        <v>47.738682352941176</v>
      </c>
      <c r="EI18" s="13">
        <f t="shared" si="4"/>
        <v>222.78051764705882</v>
      </c>
      <c r="EJ18" s="13">
        <f t="shared" si="5"/>
        <v>1544.9411764705883</v>
      </c>
      <c r="EK18" s="13">
        <f t="shared" si="5"/>
        <v>1544.9411764705883</v>
      </c>
      <c r="EL18" s="13">
        <f t="shared" si="6"/>
        <v>291.20596235294119</v>
      </c>
    </row>
    <row r="19" spans="1:142" x14ac:dyDescent="0.25">
      <c r="A19" s="16" t="s">
        <v>238</v>
      </c>
      <c r="B19" s="16" t="s">
        <v>28</v>
      </c>
      <c r="C19" s="9" t="s">
        <v>163</v>
      </c>
      <c r="D19" s="9" t="s">
        <v>164</v>
      </c>
      <c r="E19" s="9" t="s">
        <v>165</v>
      </c>
      <c r="F19" s="9" t="s">
        <v>166</v>
      </c>
      <c r="G19" s="9" t="s">
        <v>167</v>
      </c>
      <c r="H19" s="9" t="s">
        <v>168</v>
      </c>
      <c r="I19" s="9" t="s">
        <v>169</v>
      </c>
      <c r="J19" s="9" t="s">
        <v>170</v>
      </c>
      <c r="K19" s="9" t="s">
        <v>171</v>
      </c>
      <c r="L19" s="9" t="s">
        <v>172</v>
      </c>
      <c r="M19" s="9" t="s">
        <v>173</v>
      </c>
      <c r="N19" s="9" t="s">
        <v>174</v>
      </c>
      <c r="O19" s="9" t="s">
        <v>175</v>
      </c>
      <c r="P19" s="9" t="s">
        <v>176</v>
      </c>
      <c r="Q19" s="9" t="s">
        <v>177</v>
      </c>
      <c r="R19" s="9" t="s">
        <v>158</v>
      </c>
      <c r="S19" s="9" t="s">
        <v>159</v>
      </c>
      <c r="T19" s="9" t="s">
        <v>160</v>
      </c>
      <c r="U19" s="9" t="s">
        <v>161</v>
      </c>
      <c r="V19" s="9" t="s">
        <v>162</v>
      </c>
      <c r="W19" s="9" t="s">
        <v>40</v>
      </c>
      <c r="X19" s="9" t="s">
        <v>41</v>
      </c>
      <c r="Y19" s="9" t="s">
        <v>42</v>
      </c>
      <c r="Z19" s="9" t="s">
        <v>43</v>
      </c>
      <c r="AA19" s="9" t="s">
        <v>178</v>
      </c>
      <c r="AB19" s="9" t="s">
        <v>45</v>
      </c>
      <c r="AC19" s="9" t="s">
        <v>46</v>
      </c>
      <c r="AD19" s="9" t="s">
        <v>47</v>
      </c>
      <c r="AE19" s="9" t="s">
        <v>48</v>
      </c>
      <c r="AF19" s="9" t="s">
        <v>44</v>
      </c>
      <c r="AG19" s="9" t="s">
        <v>50</v>
      </c>
      <c r="AH19" s="9" t="s">
        <v>51</v>
      </c>
      <c r="AI19" s="9" t="s">
        <v>52</v>
      </c>
      <c r="AJ19" s="9" t="s">
        <v>53</v>
      </c>
      <c r="AK19" s="9" t="s">
        <v>49</v>
      </c>
      <c r="AL19" s="9" t="s">
        <v>55</v>
      </c>
      <c r="AM19" s="9" t="s">
        <v>56</v>
      </c>
      <c r="AN19" s="9" t="s">
        <v>57</v>
      </c>
      <c r="AO19" s="9" t="s">
        <v>58</v>
      </c>
      <c r="AP19" s="9" t="s">
        <v>54</v>
      </c>
      <c r="AQ19" s="9" t="s">
        <v>60</v>
      </c>
      <c r="AR19" s="9" t="s">
        <v>61</v>
      </c>
      <c r="AS19" s="9" t="s">
        <v>62</v>
      </c>
      <c r="AT19" s="9" t="s">
        <v>63</v>
      </c>
      <c r="AU19" s="9" t="s">
        <v>59</v>
      </c>
      <c r="AV19" s="9" t="s">
        <v>65</v>
      </c>
      <c r="AW19" s="9" t="s">
        <v>66</v>
      </c>
      <c r="AX19" s="9" t="s">
        <v>67</v>
      </c>
      <c r="AY19" s="9" t="s">
        <v>68</v>
      </c>
      <c r="AZ19" s="9" t="s">
        <v>64</v>
      </c>
      <c r="BA19" s="9" t="s">
        <v>70</v>
      </c>
      <c r="BB19" s="9" t="s">
        <v>71</v>
      </c>
      <c r="BC19" s="9" t="s">
        <v>72</v>
      </c>
      <c r="BD19" s="9" t="s">
        <v>73</v>
      </c>
      <c r="BE19" s="9" t="s">
        <v>69</v>
      </c>
      <c r="BF19" s="9" t="s">
        <v>75</v>
      </c>
      <c r="BG19" s="9" t="s">
        <v>76</v>
      </c>
      <c r="BH19" s="9" t="s">
        <v>77</v>
      </c>
      <c r="BI19" s="9" t="s">
        <v>78</v>
      </c>
      <c r="BJ19" s="9" t="s">
        <v>74</v>
      </c>
      <c r="BK19" s="9" t="s">
        <v>80</v>
      </c>
      <c r="BL19" s="9" t="s">
        <v>81</v>
      </c>
      <c r="BM19" s="9" t="s">
        <v>82</v>
      </c>
      <c r="BN19" s="9" t="s">
        <v>83</v>
      </c>
      <c r="BO19" s="9" t="s">
        <v>79</v>
      </c>
      <c r="BP19" s="9" t="s">
        <v>85</v>
      </c>
      <c r="BQ19" s="9" t="s">
        <v>86</v>
      </c>
      <c r="BR19" s="9" t="s">
        <v>87</v>
      </c>
      <c r="BS19" s="9" t="s">
        <v>88</v>
      </c>
      <c r="BT19" s="9" t="s">
        <v>84</v>
      </c>
      <c r="BU19" s="9" t="s">
        <v>90</v>
      </c>
      <c r="BV19" s="9" t="s">
        <v>91</v>
      </c>
      <c r="BW19" s="9" t="s">
        <v>92</v>
      </c>
      <c r="BX19" s="9" t="s">
        <v>93</v>
      </c>
      <c r="BY19" s="9" t="s">
        <v>89</v>
      </c>
      <c r="BZ19" s="9" t="s">
        <v>95</v>
      </c>
      <c r="CA19" s="9" t="s">
        <v>96</v>
      </c>
      <c r="CB19" s="9" t="s">
        <v>97</v>
      </c>
      <c r="CC19" s="9" t="s">
        <v>98</v>
      </c>
      <c r="CD19" s="9" t="s">
        <v>94</v>
      </c>
      <c r="CE19" s="9" t="s">
        <v>100</v>
      </c>
      <c r="CF19" s="9" t="s">
        <v>101</v>
      </c>
      <c r="CG19" s="9" t="s">
        <v>102</v>
      </c>
      <c r="CH19" s="9" t="s">
        <v>103</v>
      </c>
      <c r="CI19" s="9" t="s">
        <v>99</v>
      </c>
      <c r="CJ19" s="9" t="s">
        <v>105</v>
      </c>
      <c r="CK19" s="9" t="s">
        <v>106</v>
      </c>
      <c r="CL19" s="9" t="s">
        <v>107</v>
      </c>
      <c r="CM19" s="9" t="s">
        <v>108</v>
      </c>
      <c r="CN19" s="9" t="s">
        <v>104</v>
      </c>
      <c r="CO19" s="9" t="s">
        <v>110</v>
      </c>
      <c r="CP19" s="9" t="s">
        <v>111</v>
      </c>
      <c r="CQ19" s="9" t="s">
        <v>112</v>
      </c>
      <c r="CR19" s="9" t="s">
        <v>113</v>
      </c>
      <c r="CS19" s="9" t="s">
        <v>109</v>
      </c>
      <c r="CT19" s="9" t="s">
        <v>115</v>
      </c>
      <c r="CU19" s="9" t="s">
        <v>116</v>
      </c>
      <c r="CV19" s="9" t="s">
        <v>117</v>
      </c>
      <c r="CW19" s="9" t="s">
        <v>118</v>
      </c>
      <c r="CX19" s="9" t="s">
        <v>114</v>
      </c>
      <c r="CY19" s="9" t="s">
        <v>120</v>
      </c>
      <c r="CZ19" s="9" t="s">
        <v>121</v>
      </c>
      <c r="DA19" s="9" t="s">
        <v>122</v>
      </c>
      <c r="DB19" s="9" t="s">
        <v>123</v>
      </c>
      <c r="DC19" s="9" t="s">
        <v>119</v>
      </c>
      <c r="DD19" s="9" t="s">
        <v>125</v>
      </c>
      <c r="DE19" s="9" t="s">
        <v>126</v>
      </c>
      <c r="DF19" s="9" t="s">
        <v>127</v>
      </c>
      <c r="DG19" s="9" t="s">
        <v>128</v>
      </c>
      <c r="DH19" s="9" t="s">
        <v>124</v>
      </c>
      <c r="DI19" s="9" t="s">
        <v>130</v>
      </c>
      <c r="DJ19" s="9" t="s">
        <v>131</v>
      </c>
      <c r="DK19" s="9" t="s">
        <v>132</v>
      </c>
      <c r="DL19" s="9" t="s">
        <v>133</v>
      </c>
      <c r="DM19" s="9" t="s">
        <v>129</v>
      </c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/>
      <c r="EF19" s="13"/>
      <c r="EG19" s="13"/>
      <c r="EH19" s="13"/>
      <c r="EI19" s="13"/>
      <c r="EJ19" s="13"/>
      <c r="EK19" s="13"/>
      <c r="EL19" s="13"/>
    </row>
    <row r="20" spans="1:142" x14ac:dyDescent="0.25">
      <c r="A20" s="13"/>
      <c r="B20" s="13"/>
      <c r="C20" s="13">
        <f>(196000/17)*$B$2</f>
        <v>1544.9411764705883</v>
      </c>
      <c r="D20" s="13">
        <f t="shared" ref="D20:S20" si="9">(196000/17)*$B$2</f>
        <v>1544.9411764705883</v>
      </c>
      <c r="E20" s="13">
        <f t="shared" si="9"/>
        <v>1544.9411764705883</v>
      </c>
      <c r="F20" s="13">
        <f t="shared" si="9"/>
        <v>1544.9411764705883</v>
      </c>
      <c r="G20" s="13">
        <f t="shared" si="9"/>
        <v>1544.9411764705883</v>
      </c>
      <c r="H20" s="13">
        <f t="shared" si="9"/>
        <v>1544.9411764705883</v>
      </c>
      <c r="I20" s="13">
        <f t="shared" si="9"/>
        <v>1544.9411764705883</v>
      </c>
      <c r="J20" s="13">
        <f t="shared" si="9"/>
        <v>1544.9411764705883</v>
      </c>
      <c r="K20" s="13">
        <f t="shared" si="9"/>
        <v>1544.9411764705883</v>
      </c>
      <c r="L20" s="13">
        <f t="shared" si="9"/>
        <v>1544.9411764705883</v>
      </c>
      <c r="M20" s="13">
        <f t="shared" si="9"/>
        <v>1544.9411764705883</v>
      </c>
      <c r="N20" s="13">
        <f t="shared" si="9"/>
        <v>1544.9411764705883</v>
      </c>
      <c r="O20" s="13">
        <f t="shared" si="9"/>
        <v>1544.9411764705883</v>
      </c>
      <c r="P20" s="13">
        <f t="shared" si="9"/>
        <v>1544.9411764705883</v>
      </c>
      <c r="Q20" s="13">
        <f t="shared" si="9"/>
        <v>1544.9411764705883</v>
      </c>
      <c r="R20" s="13">
        <f t="shared" si="9"/>
        <v>1544.9411764705883</v>
      </c>
      <c r="S20" s="13">
        <f t="shared" si="9"/>
        <v>1544.9411764705883</v>
      </c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/>
      <c r="EF20" s="13"/>
      <c r="EG20" s="13"/>
      <c r="EH20" s="13"/>
      <c r="EI20" s="13"/>
      <c r="EJ20" s="13"/>
      <c r="EK20" s="13"/>
      <c r="EL20" s="13"/>
    </row>
    <row r="21" spans="1:142" x14ac:dyDescent="0.25"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/>
      <c r="EF21" s="13"/>
      <c r="EG21" s="13"/>
      <c r="EH21" s="13"/>
      <c r="EI21" s="13"/>
      <c r="EJ21" s="13"/>
      <c r="EK21" s="13"/>
      <c r="EL21" s="13"/>
    </row>
    <row r="22" spans="1:142" x14ac:dyDescent="0.25">
      <c r="A22" s="16" t="s">
        <v>238</v>
      </c>
      <c r="B22" s="16" t="s">
        <v>27</v>
      </c>
      <c r="C22" s="9" t="s">
        <v>163</v>
      </c>
      <c r="D22" s="9" t="s">
        <v>164</v>
      </c>
      <c r="E22" s="9" t="s">
        <v>165</v>
      </c>
      <c r="F22" s="9" t="s">
        <v>166</v>
      </c>
      <c r="G22" s="9" t="s">
        <v>167</v>
      </c>
      <c r="H22" s="9" t="s">
        <v>168</v>
      </c>
      <c r="I22" s="9" t="s">
        <v>169</v>
      </c>
      <c r="J22" s="9" t="s">
        <v>170</v>
      </c>
      <c r="K22" s="9" t="s">
        <v>171</v>
      </c>
      <c r="L22" s="9" t="s">
        <v>172</v>
      </c>
      <c r="M22" s="9" t="s">
        <v>173</v>
      </c>
      <c r="N22" s="9" t="s">
        <v>174</v>
      </c>
      <c r="O22" s="9" t="s">
        <v>175</v>
      </c>
      <c r="P22" s="9" t="s">
        <v>176</v>
      </c>
      <c r="Q22" s="9" t="s">
        <v>177</v>
      </c>
      <c r="R22" s="9" t="s">
        <v>158</v>
      </c>
      <c r="S22" s="9" t="s">
        <v>159</v>
      </c>
      <c r="T22" s="9" t="s">
        <v>160</v>
      </c>
      <c r="U22" s="9" t="s">
        <v>161</v>
      </c>
      <c r="V22" s="9" t="s">
        <v>162</v>
      </c>
      <c r="W22" s="9" t="s">
        <v>40</v>
      </c>
      <c r="X22" s="9" t="s">
        <v>41</v>
      </c>
      <c r="Y22" s="9" t="s">
        <v>42</v>
      </c>
      <c r="Z22" s="9" t="s">
        <v>43</v>
      </c>
      <c r="AA22" s="9" t="s">
        <v>178</v>
      </c>
      <c r="AB22" s="9" t="s">
        <v>45</v>
      </c>
      <c r="AC22" s="9" t="s">
        <v>46</v>
      </c>
      <c r="AD22" s="9" t="s">
        <v>47</v>
      </c>
      <c r="AE22" s="9" t="s">
        <v>48</v>
      </c>
      <c r="AF22" s="9" t="s">
        <v>44</v>
      </c>
      <c r="AG22" s="9" t="s">
        <v>50</v>
      </c>
      <c r="AH22" s="9" t="s">
        <v>51</v>
      </c>
      <c r="AI22" s="9" t="s">
        <v>52</v>
      </c>
      <c r="AJ22" s="9" t="s">
        <v>53</v>
      </c>
      <c r="AK22" s="9" t="s">
        <v>49</v>
      </c>
      <c r="AL22" s="9" t="s">
        <v>55</v>
      </c>
      <c r="AM22" s="9" t="s">
        <v>56</v>
      </c>
      <c r="AN22" s="9" t="s">
        <v>57</v>
      </c>
      <c r="AO22" s="9" t="s">
        <v>58</v>
      </c>
      <c r="AP22" s="9" t="s">
        <v>54</v>
      </c>
      <c r="AQ22" s="9" t="s">
        <v>60</v>
      </c>
      <c r="AR22" s="9" t="s">
        <v>61</v>
      </c>
      <c r="AS22" s="9" t="s">
        <v>62</v>
      </c>
      <c r="AT22" s="9" t="s">
        <v>63</v>
      </c>
      <c r="AU22" s="9" t="s">
        <v>59</v>
      </c>
      <c r="AV22" s="9" t="s">
        <v>65</v>
      </c>
      <c r="AW22" s="9" t="s">
        <v>66</v>
      </c>
      <c r="AX22" s="9" t="s">
        <v>67</v>
      </c>
      <c r="AY22" s="9" t="s">
        <v>68</v>
      </c>
      <c r="AZ22" s="9" t="s">
        <v>64</v>
      </c>
      <c r="BA22" s="9" t="s">
        <v>70</v>
      </c>
      <c r="BB22" s="9" t="s">
        <v>71</v>
      </c>
      <c r="BC22" s="9" t="s">
        <v>72</v>
      </c>
      <c r="BD22" s="9" t="s">
        <v>73</v>
      </c>
      <c r="BE22" s="9" t="s">
        <v>69</v>
      </c>
      <c r="BF22" s="9" t="s">
        <v>75</v>
      </c>
      <c r="BG22" s="9" t="s">
        <v>76</v>
      </c>
      <c r="BH22" s="9" t="s">
        <v>77</v>
      </c>
      <c r="BI22" s="9" t="s">
        <v>78</v>
      </c>
      <c r="BJ22" s="9" t="s">
        <v>74</v>
      </c>
      <c r="BK22" s="9" t="s">
        <v>80</v>
      </c>
      <c r="BL22" s="9" t="s">
        <v>81</v>
      </c>
      <c r="BM22" s="9" t="s">
        <v>82</v>
      </c>
      <c r="BN22" s="9" t="s">
        <v>83</v>
      </c>
      <c r="BO22" s="9" t="s">
        <v>79</v>
      </c>
      <c r="BP22" s="9" t="s">
        <v>85</v>
      </c>
      <c r="BQ22" s="9" t="s">
        <v>86</v>
      </c>
      <c r="BR22" s="9" t="s">
        <v>87</v>
      </c>
      <c r="BS22" s="9" t="s">
        <v>88</v>
      </c>
      <c r="BT22" s="9" t="s">
        <v>84</v>
      </c>
      <c r="BU22" s="9" t="s">
        <v>90</v>
      </c>
      <c r="BV22" s="9" t="s">
        <v>91</v>
      </c>
      <c r="BW22" s="9" t="s">
        <v>92</v>
      </c>
      <c r="BX22" s="9" t="s">
        <v>93</v>
      </c>
      <c r="BY22" s="9" t="s">
        <v>89</v>
      </c>
      <c r="BZ22" s="9" t="s">
        <v>95</v>
      </c>
      <c r="CA22" s="9" t="s">
        <v>96</v>
      </c>
      <c r="CB22" s="9" t="s">
        <v>97</v>
      </c>
      <c r="CC22" s="9" t="s">
        <v>98</v>
      </c>
      <c r="CD22" s="9" t="s">
        <v>94</v>
      </c>
      <c r="CE22" s="9" t="s">
        <v>100</v>
      </c>
      <c r="CF22" s="9" t="s">
        <v>101</v>
      </c>
      <c r="CG22" s="9" t="s">
        <v>102</v>
      </c>
      <c r="CH22" s="9" t="s">
        <v>103</v>
      </c>
      <c r="CI22" s="9" t="s">
        <v>99</v>
      </c>
      <c r="CJ22" s="9" t="s">
        <v>105</v>
      </c>
      <c r="CK22" s="9" t="s">
        <v>106</v>
      </c>
      <c r="CL22" s="9" t="s">
        <v>107</v>
      </c>
      <c r="CM22" s="9" t="s">
        <v>108</v>
      </c>
      <c r="CN22" s="9" t="s">
        <v>104</v>
      </c>
      <c r="CO22" s="9" t="s">
        <v>110</v>
      </c>
      <c r="CP22" s="9" t="s">
        <v>111</v>
      </c>
      <c r="CQ22" s="9" t="s">
        <v>112</v>
      </c>
      <c r="CR22" s="9" t="s">
        <v>113</v>
      </c>
      <c r="CS22" s="9" t="s">
        <v>109</v>
      </c>
      <c r="CT22" s="9" t="s">
        <v>115</v>
      </c>
      <c r="CU22" s="9" t="s">
        <v>116</v>
      </c>
      <c r="CV22" s="9" t="s">
        <v>117</v>
      </c>
      <c r="CW22" s="9" t="s">
        <v>118</v>
      </c>
      <c r="CX22" s="9" t="s">
        <v>114</v>
      </c>
      <c r="CY22" s="9" t="s">
        <v>120</v>
      </c>
      <c r="CZ22" s="9" t="s">
        <v>121</v>
      </c>
      <c r="DA22" s="9" t="s">
        <v>122</v>
      </c>
      <c r="DB22" s="9" t="s">
        <v>123</v>
      </c>
      <c r="DC22" s="9" t="s">
        <v>119</v>
      </c>
      <c r="DD22" s="9" t="s">
        <v>125</v>
      </c>
      <c r="DE22" s="9" t="s">
        <v>126</v>
      </c>
      <c r="DF22" s="9" t="s">
        <v>127</v>
      </c>
      <c r="DG22" s="9" t="s">
        <v>128</v>
      </c>
      <c r="DH22" s="9" t="s">
        <v>124</v>
      </c>
      <c r="DI22" s="9" t="s">
        <v>130</v>
      </c>
      <c r="DJ22" s="9" t="s">
        <v>131</v>
      </c>
      <c r="DK22" s="9" t="s">
        <v>132</v>
      </c>
      <c r="DL22" s="9" t="s">
        <v>133</v>
      </c>
      <c r="DM22" s="9" t="s">
        <v>129</v>
      </c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/>
      <c r="EF22" s="13"/>
      <c r="EG22" s="13"/>
      <c r="EH22" s="13"/>
      <c r="EI22" s="13"/>
      <c r="EJ22" s="13"/>
      <c r="EK22" s="13"/>
      <c r="EL22" s="13"/>
    </row>
    <row r="23" spans="1:142" x14ac:dyDescent="0.25">
      <c r="A23" s="13"/>
      <c r="B23" s="13"/>
      <c r="C23" s="13">
        <f>(196000/17)*$B$2</f>
        <v>1544.9411764705883</v>
      </c>
      <c r="D23" s="13">
        <f t="shared" ref="D23:S23" si="10">(196000/17)*$B$2</f>
        <v>1544.9411764705883</v>
      </c>
      <c r="E23" s="13">
        <f t="shared" si="10"/>
        <v>1544.9411764705883</v>
      </c>
      <c r="F23" s="13">
        <f t="shared" si="10"/>
        <v>1544.9411764705883</v>
      </c>
      <c r="G23" s="13">
        <f t="shared" si="10"/>
        <v>1544.9411764705883</v>
      </c>
      <c r="H23" s="13">
        <f t="shared" si="10"/>
        <v>1544.9411764705883</v>
      </c>
      <c r="I23" s="13">
        <f t="shared" si="10"/>
        <v>1544.9411764705883</v>
      </c>
      <c r="J23" s="13">
        <f t="shared" si="10"/>
        <v>1544.9411764705883</v>
      </c>
      <c r="K23" s="13">
        <f t="shared" si="10"/>
        <v>1544.9411764705883</v>
      </c>
      <c r="L23" s="13">
        <f t="shared" si="10"/>
        <v>1544.9411764705883</v>
      </c>
      <c r="M23" s="13">
        <f t="shared" si="10"/>
        <v>1544.9411764705883</v>
      </c>
      <c r="N23" s="13">
        <f t="shared" si="10"/>
        <v>1544.9411764705883</v>
      </c>
      <c r="O23" s="13">
        <f t="shared" si="10"/>
        <v>1544.9411764705883</v>
      </c>
      <c r="P23" s="13">
        <f t="shared" si="10"/>
        <v>1544.9411764705883</v>
      </c>
      <c r="Q23" s="13">
        <f t="shared" si="10"/>
        <v>1544.9411764705883</v>
      </c>
      <c r="R23" s="13">
        <f t="shared" si="10"/>
        <v>1544.9411764705883</v>
      </c>
      <c r="S23" s="13">
        <f t="shared" si="10"/>
        <v>1544.9411764705883</v>
      </c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/>
      <c r="EF23" s="13"/>
      <c r="EG23" s="13"/>
      <c r="EH23" s="13"/>
      <c r="EI23" s="13"/>
      <c r="EJ23" s="13"/>
      <c r="EK23" s="13"/>
      <c r="EL23" s="13"/>
    </row>
    <row r="24" spans="1:142" x14ac:dyDescent="0.25"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/>
      <c r="EF24" s="13"/>
      <c r="EG24" s="13"/>
      <c r="EH24" s="13"/>
      <c r="EI24" s="13"/>
      <c r="EJ24" s="13"/>
      <c r="EK24" s="13"/>
      <c r="EL24" s="13"/>
    </row>
    <row r="25" spans="1:142" x14ac:dyDescent="0.25">
      <c r="A25" s="16" t="s">
        <v>238</v>
      </c>
      <c r="B25" s="16" t="s">
        <v>26</v>
      </c>
      <c r="C25" s="9" t="s">
        <v>163</v>
      </c>
      <c r="D25" s="9" t="s">
        <v>164</v>
      </c>
      <c r="E25" s="9" t="s">
        <v>165</v>
      </c>
      <c r="F25" s="9" t="s">
        <v>166</v>
      </c>
      <c r="G25" s="9" t="s">
        <v>167</v>
      </c>
      <c r="H25" s="9" t="s">
        <v>168</v>
      </c>
      <c r="I25" s="9" t="s">
        <v>169</v>
      </c>
      <c r="J25" s="9" t="s">
        <v>170</v>
      </c>
      <c r="K25" s="9" t="s">
        <v>171</v>
      </c>
      <c r="L25" s="9" t="s">
        <v>172</v>
      </c>
      <c r="M25" s="9" t="s">
        <v>173</v>
      </c>
      <c r="N25" s="9" t="s">
        <v>174</v>
      </c>
      <c r="O25" s="9" t="s">
        <v>175</v>
      </c>
      <c r="P25" s="9" t="s">
        <v>176</v>
      </c>
      <c r="Q25" s="9" t="s">
        <v>177</v>
      </c>
      <c r="R25" s="9" t="s">
        <v>158</v>
      </c>
      <c r="S25" s="9" t="s">
        <v>159</v>
      </c>
      <c r="T25" s="9" t="s">
        <v>160</v>
      </c>
      <c r="U25" s="9" t="s">
        <v>161</v>
      </c>
      <c r="V25" s="9" t="s">
        <v>162</v>
      </c>
      <c r="W25" s="9" t="s">
        <v>40</v>
      </c>
      <c r="X25" s="9" t="s">
        <v>41</v>
      </c>
      <c r="Y25" s="9" t="s">
        <v>42</v>
      </c>
      <c r="Z25" s="9" t="s">
        <v>43</v>
      </c>
      <c r="AA25" s="9" t="s">
        <v>178</v>
      </c>
      <c r="AB25" s="9" t="s">
        <v>45</v>
      </c>
      <c r="AC25" s="9" t="s">
        <v>46</v>
      </c>
      <c r="AD25" s="9" t="s">
        <v>47</v>
      </c>
      <c r="AE25" s="9" t="s">
        <v>48</v>
      </c>
      <c r="AF25" s="9" t="s">
        <v>44</v>
      </c>
      <c r="AG25" s="9" t="s">
        <v>50</v>
      </c>
      <c r="AH25" s="9" t="s">
        <v>51</v>
      </c>
      <c r="AI25" s="9" t="s">
        <v>52</v>
      </c>
      <c r="AJ25" s="9" t="s">
        <v>53</v>
      </c>
      <c r="AK25" s="9" t="s">
        <v>49</v>
      </c>
      <c r="AL25" s="9" t="s">
        <v>55</v>
      </c>
      <c r="AM25" s="9" t="s">
        <v>56</v>
      </c>
      <c r="AN25" s="9" t="s">
        <v>57</v>
      </c>
      <c r="AO25" s="9" t="s">
        <v>58</v>
      </c>
      <c r="AP25" s="9" t="s">
        <v>54</v>
      </c>
      <c r="AQ25" s="9" t="s">
        <v>60</v>
      </c>
      <c r="AR25" s="9" t="s">
        <v>61</v>
      </c>
      <c r="AS25" s="9" t="s">
        <v>62</v>
      </c>
      <c r="AT25" s="9" t="s">
        <v>63</v>
      </c>
      <c r="AU25" s="9" t="s">
        <v>59</v>
      </c>
      <c r="AV25" s="9" t="s">
        <v>65</v>
      </c>
      <c r="AW25" s="9" t="s">
        <v>66</v>
      </c>
      <c r="AX25" s="9" t="s">
        <v>67</v>
      </c>
      <c r="AY25" s="9" t="s">
        <v>68</v>
      </c>
      <c r="AZ25" s="9" t="s">
        <v>64</v>
      </c>
      <c r="BA25" s="9" t="s">
        <v>70</v>
      </c>
      <c r="BB25" s="9" t="s">
        <v>71</v>
      </c>
      <c r="BC25" s="9" t="s">
        <v>72</v>
      </c>
      <c r="BD25" s="9" t="s">
        <v>73</v>
      </c>
      <c r="BE25" s="9" t="s">
        <v>69</v>
      </c>
      <c r="BF25" s="9" t="s">
        <v>75</v>
      </c>
      <c r="BG25" s="9" t="s">
        <v>76</v>
      </c>
      <c r="BH25" s="9" t="s">
        <v>77</v>
      </c>
      <c r="BI25" s="9" t="s">
        <v>78</v>
      </c>
      <c r="BJ25" s="9" t="s">
        <v>74</v>
      </c>
      <c r="BK25" s="9" t="s">
        <v>80</v>
      </c>
      <c r="BL25" s="9" t="s">
        <v>81</v>
      </c>
      <c r="BM25" s="9" t="s">
        <v>82</v>
      </c>
      <c r="BN25" s="9" t="s">
        <v>83</v>
      </c>
      <c r="BO25" s="9" t="s">
        <v>79</v>
      </c>
      <c r="BP25" s="9" t="s">
        <v>85</v>
      </c>
      <c r="BQ25" s="9" t="s">
        <v>86</v>
      </c>
      <c r="BR25" s="9" t="s">
        <v>87</v>
      </c>
      <c r="BS25" s="9" t="s">
        <v>88</v>
      </c>
      <c r="BT25" s="9" t="s">
        <v>84</v>
      </c>
      <c r="BU25" s="9" t="s">
        <v>90</v>
      </c>
      <c r="BV25" s="9" t="s">
        <v>91</v>
      </c>
      <c r="BW25" s="9" t="s">
        <v>92</v>
      </c>
      <c r="BX25" s="9" t="s">
        <v>93</v>
      </c>
      <c r="BY25" s="9" t="s">
        <v>89</v>
      </c>
      <c r="BZ25" s="9" t="s">
        <v>95</v>
      </c>
      <c r="CA25" s="9" t="s">
        <v>96</v>
      </c>
      <c r="CB25" s="9" t="s">
        <v>97</v>
      </c>
      <c r="CC25" s="9" t="s">
        <v>98</v>
      </c>
      <c r="CD25" s="9" t="s">
        <v>94</v>
      </c>
      <c r="CE25" s="9" t="s">
        <v>100</v>
      </c>
      <c r="CF25" s="9" t="s">
        <v>101</v>
      </c>
      <c r="CG25" s="9" t="s">
        <v>102</v>
      </c>
      <c r="CH25" s="9" t="s">
        <v>103</v>
      </c>
      <c r="CI25" s="9" t="s">
        <v>99</v>
      </c>
      <c r="CJ25" s="9" t="s">
        <v>105</v>
      </c>
      <c r="CK25" s="9" t="s">
        <v>106</v>
      </c>
      <c r="CL25" s="9" t="s">
        <v>107</v>
      </c>
      <c r="CM25" s="9" t="s">
        <v>108</v>
      </c>
      <c r="CN25" s="9" t="s">
        <v>104</v>
      </c>
      <c r="CO25" s="9" t="s">
        <v>110</v>
      </c>
      <c r="CP25" s="9" t="s">
        <v>111</v>
      </c>
      <c r="CQ25" s="9" t="s">
        <v>112</v>
      </c>
      <c r="CR25" s="9" t="s">
        <v>113</v>
      </c>
      <c r="CS25" s="9" t="s">
        <v>109</v>
      </c>
      <c r="CT25" s="9" t="s">
        <v>115</v>
      </c>
      <c r="CU25" s="9" t="s">
        <v>116</v>
      </c>
      <c r="CV25" s="9" t="s">
        <v>117</v>
      </c>
      <c r="CW25" s="9" t="s">
        <v>118</v>
      </c>
      <c r="CX25" s="9" t="s">
        <v>114</v>
      </c>
      <c r="CY25" s="9" t="s">
        <v>120</v>
      </c>
      <c r="CZ25" s="9" t="s">
        <v>121</v>
      </c>
      <c r="DA25" s="9" t="s">
        <v>122</v>
      </c>
      <c r="DB25" s="9" t="s">
        <v>123</v>
      </c>
      <c r="DC25" s="9" t="s">
        <v>119</v>
      </c>
      <c r="DD25" s="9" t="s">
        <v>125</v>
      </c>
      <c r="DE25" s="9" t="s">
        <v>126</v>
      </c>
      <c r="DF25" s="9" t="s">
        <v>127</v>
      </c>
      <c r="DG25" s="9" t="s">
        <v>128</v>
      </c>
      <c r="DH25" s="9" t="s">
        <v>124</v>
      </c>
      <c r="DI25" s="9" t="s">
        <v>130</v>
      </c>
      <c r="DJ25" s="9" t="s">
        <v>131</v>
      </c>
      <c r="DK25" s="9" t="s">
        <v>132</v>
      </c>
      <c r="DL25" s="9" t="s">
        <v>133</v>
      </c>
      <c r="DM25" s="9" t="s">
        <v>129</v>
      </c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/>
      <c r="EF25" s="13"/>
      <c r="EG25" s="13"/>
      <c r="EH25" s="13"/>
      <c r="EI25" s="13"/>
      <c r="EJ25" s="13"/>
      <c r="EK25" s="13"/>
      <c r="EL25" s="13"/>
    </row>
    <row r="26" spans="1:142" x14ac:dyDescent="0.25">
      <c r="A26" s="13"/>
      <c r="B26" s="13"/>
      <c r="C26" s="13">
        <f>(196000/17)*$B$2</f>
        <v>1544.9411764705883</v>
      </c>
      <c r="D26" s="13">
        <f t="shared" ref="D26:S26" si="11">(196000/17)*$B$2</f>
        <v>1544.9411764705883</v>
      </c>
      <c r="E26" s="13">
        <f t="shared" si="11"/>
        <v>1544.9411764705883</v>
      </c>
      <c r="F26" s="13">
        <f t="shared" si="11"/>
        <v>1544.9411764705883</v>
      </c>
      <c r="G26" s="13">
        <f t="shared" si="11"/>
        <v>1544.9411764705883</v>
      </c>
      <c r="H26" s="13">
        <f t="shared" si="11"/>
        <v>1544.9411764705883</v>
      </c>
      <c r="I26" s="13">
        <f t="shared" si="11"/>
        <v>1544.9411764705883</v>
      </c>
      <c r="J26" s="13">
        <f t="shared" si="11"/>
        <v>1544.9411764705883</v>
      </c>
      <c r="K26" s="13">
        <f t="shared" si="11"/>
        <v>1544.9411764705883</v>
      </c>
      <c r="L26" s="13">
        <f t="shared" si="11"/>
        <v>1544.9411764705883</v>
      </c>
      <c r="M26" s="13">
        <f t="shared" si="11"/>
        <v>1544.9411764705883</v>
      </c>
      <c r="N26" s="13">
        <f t="shared" si="11"/>
        <v>1544.9411764705883</v>
      </c>
      <c r="O26" s="13">
        <f t="shared" si="11"/>
        <v>1544.9411764705883</v>
      </c>
      <c r="P26" s="13">
        <f t="shared" si="11"/>
        <v>1544.9411764705883</v>
      </c>
      <c r="Q26" s="13">
        <f t="shared" si="11"/>
        <v>1544.9411764705883</v>
      </c>
      <c r="R26" s="13">
        <f t="shared" si="11"/>
        <v>1544.9411764705883</v>
      </c>
      <c r="S26" s="13">
        <f t="shared" si="11"/>
        <v>1544.9411764705883</v>
      </c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/>
      <c r="EF26" s="13"/>
      <c r="EG26" s="13"/>
      <c r="EH26" s="13"/>
      <c r="EI26" s="13"/>
      <c r="EJ26" s="13"/>
      <c r="EK26" s="13"/>
      <c r="EL26" s="13"/>
    </row>
    <row r="27" spans="1:142" x14ac:dyDescent="0.25"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/>
      <c r="EF27" s="13"/>
      <c r="EG27" s="13"/>
      <c r="EH27" s="13"/>
      <c r="EI27" s="13"/>
      <c r="EJ27" s="13"/>
      <c r="EK27" s="13"/>
      <c r="EL27" s="13"/>
    </row>
    <row r="28" spans="1:142" x14ac:dyDescent="0.25">
      <c r="A28" s="16" t="s">
        <v>238</v>
      </c>
      <c r="B28" s="16" t="s">
        <v>35</v>
      </c>
      <c r="C28" s="9" t="s">
        <v>163</v>
      </c>
      <c r="D28" s="9" t="s">
        <v>164</v>
      </c>
      <c r="E28" s="9" t="s">
        <v>165</v>
      </c>
      <c r="F28" s="9" t="s">
        <v>166</v>
      </c>
      <c r="G28" s="9" t="s">
        <v>167</v>
      </c>
      <c r="H28" s="9" t="s">
        <v>168</v>
      </c>
      <c r="I28" s="9" t="s">
        <v>169</v>
      </c>
      <c r="J28" s="9" t="s">
        <v>170</v>
      </c>
      <c r="K28" s="9" t="s">
        <v>171</v>
      </c>
      <c r="L28" s="9" t="s">
        <v>172</v>
      </c>
      <c r="M28" s="9" t="s">
        <v>173</v>
      </c>
      <c r="N28" s="9" t="s">
        <v>174</v>
      </c>
      <c r="O28" s="9" t="s">
        <v>175</v>
      </c>
      <c r="P28" s="9" t="s">
        <v>176</v>
      </c>
      <c r="Q28" s="9" t="s">
        <v>177</v>
      </c>
      <c r="R28" s="9" t="s">
        <v>158</v>
      </c>
      <c r="S28" s="9" t="s">
        <v>159</v>
      </c>
      <c r="T28" s="9" t="s">
        <v>160</v>
      </c>
      <c r="U28" s="9" t="s">
        <v>161</v>
      </c>
      <c r="V28" s="9" t="s">
        <v>162</v>
      </c>
      <c r="W28" s="9" t="s">
        <v>40</v>
      </c>
      <c r="X28" s="9" t="s">
        <v>41</v>
      </c>
      <c r="Y28" s="9" t="s">
        <v>42</v>
      </c>
      <c r="Z28" s="9" t="s">
        <v>43</v>
      </c>
      <c r="AA28" s="9" t="s">
        <v>178</v>
      </c>
      <c r="AB28" s="9" t="s">
        <v>45</v>
      </c>
      <c r="AC28" s="9" t="s">
        <v>46</v>
      </c>
      <c r="AD28" s="9" t="s">
        <v>47</v>
      </c>
      <c r="AE28" s="9" t="s">
        <v>48</v>
      </c>
      <c r="AF28" s="9" t="s">
        <v>44</v>
      </c>
      <c r="AG28" s="9" t="s">
        <v>50</v>
      </c>
      <c r="AH28" s="9" t="s">
        <v>51</v>
      </c>
      <c r="AI28" s="9" t="s">
        <v>52</v>
      </c>
      <c r="AJ28" s="9" t="s">
        <v>53</v>
      </c>
      <c r="AK28" s="9" t="s">
        <v>49</v>
      </c>
      <c r="AL28" s="9" t="s">
        <v>55</v>
      </c>
      <c r="AM28" s="9" t="s">
        <v>56</v>
      </c>
      <c r="AN28" s="9" t="s">
        <v>57</v>
      </c>
      <c r="AO28" s="9" t="s">
        <v>58</v>
      </c>
      <c r="AP28" s="9" t="s">
        <v>54</v>
      </c>
      <c r="AQ28" s="9" t="s">
        <v>60</v>
      </c>
      <c r="AR28" s="9" t="s">
        <v>61</v>
      </c>
      <c r="AS28" s="9" t="s">
        <v>62</v>
      </c>
      <c r="AT28" s="9" t="s">
        <v>63</v>
      </c>
      <c r="AU28" s="9" t="s">
        <v>59</v>
      </c>
      <c r="AV28" s="9" t="s">
        <v>65</v>
      </c>
      <c r="AW28" s="9" t="s">
        <v>66</v>
      </c>
      <c r="AX28" s="9" t="s">
        <v>67</v>
      </c>
      <c r="AY28" s="9" t="s">
        <v>68</v>
      </c>
      <c r="AZ28" s="9" t="s">
        <v>64</v>
      </c>
      <c r="BA28" s="9" t="s">
        <v>70</v>
      </c>
      <c r="BB28" s="9" t="s">
        <v>71</v>
      </c>
      <c r="BC28" s="9" t="s">
        <v>72</v>
      </c>
      <c r="BD28" s="9" t="s">
        <v>73</v>
      </c>
      <c r="BE28" s="9" t="s">
        <v>69</v>
      </c>
      <c r="BF28" s="9" t="s">
        <v>75</v>
      </c>
      <c r="BG28" s="9" t="s">
        <v>76</v>
      </c>
      <c r="BH28" s="9" t="s">
        <v>77</v>
      </c>
      <c r="BI28" s="9" t="s">
        <v>78</v>
      </c>
      <c r="BJ28" s="9" t="s">
        <v>74</v>
      </c>
      <c r="BK28" s="9" t="s">
        <v>80</v>
      </c>
      <c r="BL28" s="9" t="s">
        <v>81</v>
      </c>
      <c r="BM28" s="9" t="s">
        <v>82</v>
      </c>
      <c r="BN28" s="9" t="s">
        <v>83</v>
      </c>
      <c r="BO28" s="9" t="s">
        <v>79</v>
      </c>
      <c r="BP28" s="9" t="s">
        <v>85</v>
      </c>
      <c r="BQ28" s="9" t="s">
        <v>86</v>
      </c>
      <c r="BR28" s="9" t="s">
        <v>87</v>
      </c>
      <c r="BS28" s="9" t="s">
        <v>88</v>
      </c>
      <c r="BT28" s="9" t="s">
        <v>84</v>
      </c>
      <c r="BU28" s="9" t="s">
        <v>90</v>
      </c>
      <c r="BV28" s="9" t="s">
        <v>91</v>
      </c>
      <c r="BW28" s="9" t="s">
        <v>92</v>
      </c>
      <c r="BX28" s="9" t="s">
        <v>93</v>
      </c>
      <c r="BY28" s="9" t="s">
        <v>89</v>
      </c>
      <c r="BZ28" s="9" t="s">
        <v>95</v>
      </c>
      <c r="CA28" s="9" t="s">
        <v>96</v>
      </c>
      <c r="CB28" s="9" t="s">
        <v>97</v>
      </c>
      <c r="CC28" s="9" t="s">
        <v>98</v>
      </c>
      <c r="CD28" s="9" t="s">
        <v>94</v>
      </c>
      <c r="CE28" s="9" t="s">
        <v>100</v>
      </c>
      <c r="CF28" s="9" t="s">
        <v>101</v>
      </c>
      <c r="CG28" s="9" t="s">
        <v>102</v>
      </c>
      <c r="CH28" s="9" t="s">
        <v>103</v>
      </c>
      <c r="CI28" s="9" t="s">
        <v>99</v>
      </c>
      <c r="CJ28" s="9" t="s">
        <v>105</v>
      </c>
      <c r="CK28" s="9" t="s">
        <v>106</v>
      </c>
      <c r="CL28" s="9" t="s">
        <v>107</v>
      </c>
      <c r="CM28" s="9" t="s">
        <v>108</v>
      </c>
      <c r="CN28" s="9" t="s">
        <v>104</v>
      </c>
      <c r="CO28" s="9" t="s">
        <v>110</v>
      </c>
      <c r="CP28" s="9" t="s">
        <v>111</v>
      </c>
      <c r="CQ28" s="9" t="s">
        <v>112</v>
      </c>
      <c r="CR28" s="9" t="s">
        <v>113</v>
      </c>
      <c r="CS28" s="9" t="s">
        <v>109</v>
      </c>
      <c r="CT28" s="9" t="s">
        <v>115</v>
      </c>
      <c r="CU28" s="9" t="s">
        <v>116</v>
      </c>
      <c r="CV28" s="9" t="s">
        <v>117</v>
      </c>
      <c r="CW28" s="9" t="s">
        <v>118</v>
      </c>
      <c r="CX28" s="9" t="s">
        <v>114</v>
      </c>
      <c r="CY28" s="9" t="s">
        <v>120</v>
      </c>
      <c r="CZ28" s="9" t="s">
        <v>121</v>
      </c>
      <c r="DA28" s="9" t="s">
        <v>122</v>
      </c>
      <c r="DB28" s="9" t="s">
        <v>123</v>
      </c>
      <c r="DC28" s="9" t="s">
        <v>119</v>
      </c>
      <c r="DD28" s="9" t="s">
        <v>125</v>
      </c>
      <c r="DE28" s="9" t="s">
        <v>126</v>
      </c>
      <c r="DF28" s="9" t="s">
        <v>127</v>
      </c>
      <c r="DG28" s="9" t="s">
        <v>128</v>
      </c>
      <c r="DH28" s="9" t="s">
        <v>124</v>
      </c>
      <c r="DI28" s="9" t="s">
        <v>130</v>
      </c>
      <c r="DJ28" s="9" t="s">
        <v>131</v>
      </c>
      <c r="DK28" s="9" t="s">
        <v>132</v>
      </c>
      <c r="DL28" s="9" t="s">
        <v>133</v>
      </c>
      <c r="DM28" s="9" t="s">
        <v>129</v>
      </c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/>
      <c r="EF28" s="13"/>
      <c r="EG28" s="13"/>
      <c r="EH28" s="13"/>
      <c r="EI28" s="13"/>
      <c r="EJ28" s="13"/>
      <c r="EK28" s="13"/>
      <c r="EL28" s="13"/>
    </row>
    <row r="29" spans="1:142" x14ac:dyDescent="0.25">
      <c r="A29" s="13"/>
      <c r="B29" s="13"/>
      <c r="C29" s="13">
        <f>((196000/17)*$B$2)*$B$7</f>
        <v>886.66646023529415</v>
      </c>
      <c r="D29" s="13">
        <f t="shared" ref="D29:S29" si="12">((196000/17)*$B$2)*$B$7</f>
        <v>886.66646023529415</v>
      </c>
      <c r="E29" s="13">
        <f t="shared" si="12"/>
        <v>886.66646023529415</v>
      </c>
      <c r="F29" s="13">
        <f t="shared" si="12"/>
        <v>886.66646023529415</v>
      </c>
      <c r="G29" s="13">
        <f t="shared" si="12"/>
        <v>886.66646023529415</v>
      </c>
      <c r="H29" s="13">
        <f t="shared" si="12"/>
        <v>886.66646023529415</v>
      </c>
      <c r="I29" s="13">
        <f t="shared" si="12"/>
        <v>886.66646023529415</v>
      </c>
      <c r="J29" s="13">
        <f t="shared" si="12"/>
        <v>886.66646023529415</v>
      </c>
      <c r="K29" s="13">
        <f t="shared" si="12"/>
        <v>886.66646023529415</v>
      </c>
      <c r="L29" s="13">
        <f t="shared" si="12"/>
        <v>886.66646023529415</v>
      </c>
      <c r="M29" s="13">
        <f t="shared" si="12"/>
        <v>886.66646023529415</v>
      </c>
      <c r="N29" s="13">
        <f t="shared" si="12"/>
        <v>886.66646023529415</v>
      </c>
      <c r="O29" s="13">
        <f t="shared" si="12"/>
        <v>886.66646023529415</v>
      </c>
      <c r="P29" s="13">
        <f t="shared" si="12"/>
        <v>886.66646023529415</v>
      </c>
      <c r="Q29" s="13">
        <f t="shared" si="12"/>
        <v>886.66646023529415</v>
      </c>
      <c r="R29" s="13">
        <f t="shared" si="12"/>
        <v>886.66646023529415</v>
      </c>
      <c r="S29" s="13">
        <f t="shared" si="12"/>
        <v>886.66646023529415</v>
      </c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/>
      <c r="EF29" s="13"/>
      <c r="EG29" s="13"/>
      <c r="EH29" s="13"/>
      <c r="EI29" s="13"/>
      <c r="EJ29" s="13"/>
      <c r="EK29" s="13"/>
      <c r="EL29" s="13"/>
    </row>
    <row r="30" spans="1:142" x14ac:dyDescent="0.25"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/>
      <c r="EF30" s="13"/>
      <c r="EG30" s="13"/>
      <c r="EH30" s="13"/>
      <c r="EI30" s="13"/>
      <c r="EJ30" s="13"/>
      <c r="EK30" s="13"/>
      <c r="EL30" s="13"/>
    </row>
    <row r="31" spans="1:142" x14ac:dyDescent="0.25">
      <c r="A31" s="16" t="s">
        <v>238</v>
      </c>
      <c r="B31" s="16" t="s">
        <v>15</v>
      </c>
      <c r="C31" s="9" t="s">
        <v>163</v>
      </c>
      <c r="D31" s="9" t="s">
        <v>164</v>
      </c>
      <c r="E31" s="9" t="s">
        <v>165</v>
      </c>
      <c r="F31" s="9" t="s">
        <v>166</v>
      </c>
      <c r="G31" s="9" t="s">
        <v>167</v>
      </c>
      <c r="H31" s="9" t="s">
        <v>168</v>
      </c>
      <c r="I31" s="9" t="s">
        <v>169</v>
      </c>
      <c r="J31" s="9" t="s">
        <v>170</v>
      </c>
      <c r="K31" s="9" t="s">
        <v>171</v>
      </c>
      <c r="L31" s="9" t="s">
        <v>172</v>
      </c>
      <c r="M31" s="9" t="s">
        <v>173</v>
      </c>
      <c r="N31" s="9" t="s">
        <v>174</v>
      </c>
      <c r="O31" s="9" t="s">
        <v>175</v>
      </c>
      <c r="P31" s="9" t="s">
        <v>176</v>
      </c>
      <c r="Q31" s="9" t="s">
        <v>177</v>
      </c>
      <c r="R31" s="9" t="s">
        <v>158</v>
      </c>
      <c r="S31" s="9" t="s">
        <v>159</v>
      </c>
      <c r="T31" s="9" t="s">
        <v>160</v>
      </c>
      <c r="U31" s="9" t="s">
        <v>161</v>
      </c>
      <c r="V31" s="9" t="s">
        <v>162</v>
      </c>
      <c r="W31" s="9" t="s">
        <v>40</v>
      </c>
      <c r="X31" s="9" t="s">
        <v>41</v>
      </c>
      <c r="Y31" s="9" t="s">
        <v>42</v>
      </c>
      <c r="Z31" s="9" t="s">
        <v>43</v>
      </c>
      <c r="AA31" s="9" t="s">
        <v>178</v>
      </c>
      <c r="AB31" s="9" t="s">
        <v>45</v>
      </c>
      <c r="AC31" s="9" t="s">
        <v>46</v>
      </c>
      <c r="AD31" s="9" t="s">
        <v>47</v>
      </c>
      <c r="AE31" s="9" t="s">
        <v>48</v>
      </c>
      <c r="AF31" s="9" t="s">
        <v>44</v>
      </c>
      <c r="AG31" s="9" t="s">
        <v>50</v>
      </c>
      <c r="AH31" s="9" t="s">
        <v>51</v>
      </c>
      <c r="AI31" s="9" t="s">
        <v>52</v>
      </c>
      <c r="AJ31" s="9" t="s">
        <v>53</v>
      </c>
      <c r="AK31" s="9" t="s">
        <v>49</v>
      </c>
      <c r="AL31" s="9" t="s">
        <v>55</v>
      </c>
      <c r="AM31" s="9" t="s">
        <v>56</v>
      </c>
      <c r="AN31" s="9" t="s">
        <v>57</v>
      </c>
      <c r="AO31" s="9" t="s">
        <v>58</v>
      </c>
      <c r="AP31" s="9" t="s">
        <v>54</v>
      </c>
      <c r="AQ31" s="9" t="s">
        <v>60</v>
      </c>
      <c r="AR31" s="9" t="s">
        <v>61</v>
      </c>
      <c r="AS31" s="9" t="s">
        <v>62</v>
      </c>
      <c r="AT31" s="9" t="s">
        <v>63</v>
      </c>
      <c r="AU31" s="9" t="s">
        <v>59</v>
      </c>
      <c r="AV31" s="9" t="s">
        <v>65</v>
      </c>
      <c r="AW31" s="9" t="s">
        <v>66</v>
      </c>
      <c r="AX31" s="9" t="s">
        <v>67</v>
      </c>
      <c r="AY31" s="9" t="s">
        <v>68</v>
      </c>
      <c r="AZ31" s="9" t="s">
        <v>64</v>
      </c>
      <c r="BA31" s="9" t="s">
        <v>70</v>
      </c>
      <c r="BB31" s="9" t="s">
        <v>71</v>
      </c>
      <c r="BC31" s="9" t="s">
        <v>72</v>
      </c>
      <c r="BD31" s="9" t="s">
        <v>73</v>
      </c>
      <c r="BE31" s="9" t="s">
        <v>69</v>
      </c>
      <c r="BF31" s="9" t="s">
        <v>75</v>
      </c>
      <c r="BG31" s="9" t="s">
        <v>76</v>
      </c>
      <c r="BH31" s="9" t="s">
        <v>77</v>
      </c>
      <c r="BI31" s="9" t="s">
        <v>78</v>
      </c>
      <c r="BJ31" s="9" t="s">
        <v>74</v>
      </c>
      <c r="BK31" s="9" t="s">
        <v>80</v>
      </c>
      <c r="BL31" s="9" t="s">
        <v>81</v>
      </c>
      <c r="BM31" s="9" t="s">
        <v>82</v>
      </c>
      <c r="BN31" s="9" t="s">
        <v>83</v>
      </c>
      <c r="BO31" s="9" t="s">
        <v>79</v>
      </c>
      <c r="BP31" s="9" t="s">
        <v>85</v>
      </c>
      <c r="BQ31" s="9" t="s">
        <v>86</v>
      </c>
      <c r="BR31" s="9" t="s">
        <v>87</v>
      </c>
      <c r="BS31" s="9" t="s">
        <v>88</v>
      </c>
      <c r="BT31" s="9" t="s">
        <v>84</v>
      </c>
      <c r="BU31" s="9" t="s">
        <v>90</v>
      </c>
      <c r="BV31" s="9" t="s">
        <v>91</v>
      </c>
      <c r="BW31" s="9" t="s">
        <v>92</v>
      </c>
      <c r="BX31" s="9" t="s">
        <v>93</v>
      </c>
      <c r="BY31" s="9" t="s">
        <v>89</v>
      </c>
      <c r="BZ31" s="9" t="s">
        <v>95</v>
      </c>
      <c r="CA31" s="9" t="s">
        <v>96</v>
      </c>
      <c r="CB31" s="9" t="s">
        <v>97</v>
      </c>
      <c r="CC31" s="9" t="s">
        <v>98</v>
      </c>
      <c r="CD31" s="9" t="s">
        <v>94</v>
      </c>
      <c r="CE31" s="9" t="s">
        <v>100</v>
      </c>
      <c r="CF31" s="9" t="s">
        <v>101</v>
      </c>
      <c r="CG31" s="9" t="s">
        <v>102</v>
      </c>
      <c r="CH31" s="9" t="s">
        <v>103</v>
      </c>
      <c r="CI31" s="9" t="s">
        <v>99</v>
      </c>
      <c r="CJ31" s="9" t="s">
        <v>105</v>
      </c>
      <c r="CK31" s="9" t="s">
        <v>106</v>
      </c>
      <c r="CL31" s="9" t="s">
        <v>107</v>
      </c>
      <c r="CM31" s="9" t="s">
        <v>108</v>
      </c>
      <c r="CN31" s="9" t="s">
        <v>104</v>
      </c>
      <c r="CO31" s="9" t="s">
        <v>110</v>
      </c>
      <c r="CP31" s="9" t="s">
        <v>111</v>
      </c>
      <c r="CQ31" s="9" t="s">
        <v>112</v>
      </c>
      <c r="CR31" s="9" t="s">
        <v>113</v>
      </c>
      <c r="CS31" s="9" t="s">
        <v>109</v>
      </c>
      <c r="CT31" s="9" t="s">
        <v>115</v>
      </c>
      <c r="CU31" s="9" t="s">
        <v>116</v>
      </c>
      <c r="CV31" s="9" t="s">
        <v>117</v>
      </c>
      <c r="CW31" s="9" t="s">
        <v>118</v>
      </c>
      <c r="CX31" s="9" t="s">
        <v>114</v>
      </c>
      <c r="CY31" s="9" t="s">
        <v>120</v>
      </c>
      <c r="CZ31" s="9" t="s">
        <v>121</v>
      </c>
      <c r="DA31" s="9" t="s">
        <v>122</v>
      </c>
      <c r="DB31" s="9" t="s">
        <v>123</v>
      </c>
      <c r="DC31" s="9" t="s">
        <v>119</v>
      </c>
      <c r="DD31" s="9" t="s">
        <v>125</v>
      </c>
      <c r="DE31" s="9" t="s">
        <v>126</v>
      </c>
      <c r="DF31" s="9" t="s">
        <v>127</v>
      </c>
      <c r="DG31" s="9" t="s">
        <v>128</v>
      </c>
      <c r="DH31" s="9" t="s">
        <v>124</v>
      </c>
      <c r="DI31" s="9" t="s">
        <v>130</v>
      </c>
      <c r="DJ31" s="9" t="s">
        <v>131</v>
      </c>
      <c r="DK31" s="9" t="s">
        <v>132</v>
      </c>
      <c r="DL31" s="9" t="s">
        <v>133</v>
      </c>
      <c r="DM31" s="9" t="s">
        <v>129</v>
      </c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/>
      <c r="EF31" s="13"/>
      <c r="EG31" s="13"/>
      <c r="EH31" s="13"/>
      <c r="EI31" s="13"/>
      <c r="EJ31" s="13"/>
      <c r="EK31" s="13"/>
      <c r="EL31" s="13"/>
    </row>
    <row r="32" spans="1:142" x14ac:dyDescent="0.25">
      <c r="A32" s="13"/>
      <c r="B32" s="13"/>
      <c r="C32" s="13">
        <f>((196000/17)*$B$2)*$B$10</f>
        <v>222.78051764705882</v>
      </c>
      <c r="D32" s="13">
        <f t="shared" ref="D32:S32" si="13">((196000/17)*$B$2)*$B$10</f>
        <v>222.78051764705882</v>
      </c>
      <c r="E32" s="13">
        <f t="shared" si="13"/>
        <v>222.78051764705882</v>
      </c>
      <c r="F32" s="13">
        <f t="shared" si="13"/>
        <v>222.78051764705882</v>
      </c>
      <c r="G32" s="13">
        <f t="shared" si="13"/>
        <v>222.78051764705882</v>
      </c>
      <c r="H32" s="13">
        <f t="shared" si="13"/>
        <v>222.78051764705882</v>
      </c>
      <c r="I32" s="13">
        <f t="shared" si="13"/>
        <v>222.78051764705882</v>
      </c>
      <c r="J32" s="13">
        <f t="shared" si="13"/>
        <v>222.78051764705882</v>
      </c>
      <c r="K32" s="13">
        <f t="shared" si="13"/>
        <v>222.78051764705882</v>
      </c>
      <c r="L32" s="13">
        <f t="shared" si="13"/>
        <v>222.78051764705882</v>
      </c>
      <c r="M32" s="13">
        <f t="shared" si="13"/>
        <v>222.78051764705882</v>
      </c>
      <c r="N32" s="13">
        <f t="shared" si="13"/>
        <v>222.78051764705882</v>
      </c>
      <c r="O32" s="13">
        <f t="shared" si="13"/>
        <v>222.78051764705882</v>
      </c>
      <c r="P32" s="13">
        <f t="shared" si="13"/>
        <v>222.78051764705882</v>
      </c>
      <c r="Q32" s="13">
        <f t="shared" si="13"/>
        <v>222.78051764705882</v>
      </c>
      <c r="R32" s="13">
        <f t="shared" si="13"/>
        <v>222.78051764705882</v>
      </c>
      <c r="S32" s="13">
        <f t="shared" si="13"/>
        <v>222.78051764705882</v>
      </c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/>
      <c r="EF32" s="13"/>
      <c r="EG32" s="13"/>
      <c r="EH32" s="13"/>
      <c r="EI32" s="13"/>
      <c r="EJ32" s="13"/>
      <c r="EK32" s="13"/>
      <c r="EL32" s="13"/>
    </row>
    <row r="33" spans="1:142" x14ac:dyDescent="0.25"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/>
      <c r="EF33" s="13"/>
      <c r="EG33" s="13"/>
      <c r="EH33" s="13"/>
      <c r="EI33" s="13"/>
      <c r="EJ33" s="13"/>
      <c r="EK33" s="13"/>
      <c r="EL33" s="13"/>
    </row>
    <row r="34" spans="1:142" x14ac:dyDescent="0.25">
      <c r="A34" s="16" t="s">
        <v>238</v>
      </c>
      <c r="B34" s="16" t="s">
        <v>16</v>
      </c>
      <c r="C34" s="9" t="s">
        <v>163</v>
      </c>
      <c r="D34" s="9" t="s">
        <v>164</v>
      </c>
      <c r="E34" s="9" t="s">
        <v>165</v>
      </c>
      <c r="F34" s="9" t="s">
        <v>166</v>
      </c>
      <c r="G34" s="9" t="s">
        <v>167</v>
      </c>
      <c r="H34" s="9" t="s">
        <v>168</v>
      </c>
      <c r="I34" s="9" t="s">
        <v>169</v>
      </c>
      <c r="J34" s="9" t="s">
        <v>170</v>
      </c>
      <c r="K34" s="9" t="s">
        <v>171</v>
      </c>
      <c r="L34" s="9" t="s">
        <v>172</v>
      </c>
      <c r="M34" s="9" t="s">
        <v>173</v>
      </c>
      <c r="N34" s="9" t="s">
        <v>174</v>
      </c>
      <c r="O34" s="9" t="s">
        <v>175</v>
      </c>
      <c r="P34" s="9" t="s">
        <v>176</v>
      </c>
      <c r="Q34" s="9" t="s">
        <v>177</v>
      </c>
      <c r="R34" s="9" t="s">
        <v>158</v>
      </c>
      <c r="S34" s="9" t="s">
        <v>159</v>
      </c>
      <c r="T34" s="9" t="s">
        <v>160</v>
      </c>
      <c r="U34" s="9" t="s">
        <v>161</v>
      </c>
      <c r="V34" s="9" t="s">
        <v>162</v>
      </c>
      <c r="W34" s="9" t="s">
        <v>40</v>
      </c>
      <c r="X34" s="9" t="s">
        <v>41</v>
      </c>
      <c r="Y34" s="9" t="s">
        <v>42</v>
      </c>
      <c r="Z34" s="9" t="s">
        <v>43</v>
      </c>
      <c r="AA34" s="9" t="s">
        <v>178</v>
      </c>
      <c r="AB34" s="9" t="s">
        <v>45</v>
      </c>
      <c r="AC34" s="9" t="s">
        <v>46</v>
      </c>
      <c r="AD34" s="9" t="s">
        <v>47</v>
      </c>
      <c r="AE34" s="9" t="s">
        <v>48</v>
      </c>
      <c r="AF34" s="9" t="s">
        <v>44</v>
      </c>
      <c r="AG34" s="9" t="s">
        <v>50</v>
      </c>
      <c r="AH34" s="9" t="s">
        <v>51</v>
      </c>
      <c r="AI34" s="9" t="s">
        <v>52</v>
      </c>
      <c r="AJ34" s="9" t="s">
        <v>53</v>
      </c>
      <c r="AK34" s="9" t="s">
        <v>49</v>
      </c>
      <c r="AL34" s="9" t="s">
        <v>55</v>
      </c>
      <c r="AM34" s="9" t="s">
        <v>56</v>
      </c>
      <c r="AN34" s="9" t="s">
        <v>57</v>
      </c>
      <c r="AO34" s="9" t="s">
        <v>58</v>
      </c>
      <c r="AP34" s="9" t="s">
        <v>54</v>
      </c>
      <c r="AQ34" s="9" t="s">
        <v>60</v>
      </c>
      <c r="AR34" s="9" t="s">
        <v>61</v>
      </c>
      <c r="AS34" s="9" t="s">
        <v>62</v>
      </c>
      <c r="AT34" s="9" t="s">
        <v>63</v>
      </c>
      <c r="AU34" s="9" t="s">
        <v>59</v>
      </c>
      <c r="AV34" s="9" t="s">
        <v>65</v>
      </c>
      <c r="AW34" s="9" t="s">
        <v>66</v>
      </c>
      <c r="AX34" s="9" t="s">
        <v>67</v>
      </c>
      <c r="AY34" s="9" t="s">
        <v>68</v>
      </c>
      <c r="AZ34" s="9" t="s">
        <v>64</v>
      </c>
      <c r="BA34" s="9" t="s">
        <v>70</v>
      </c>
      <c r="BB34" s="9" t="s">
        <v>71</v>
      </c>
      <c r="BC34" s="9" t="s">
        <v>72</v>
      </c>
      <c r="BD34" s="9" t="s">
        <v>73</v>
      </c>
      <c r="BE34" s="9" t="s">
        <v>69</v>
      </c>
      <c r="BF34" s="9" t="s">
        <v>75</v>
      </c>
      <c r="BG34" s="9" t="s">
        <v>76</v>
      </c>
      <c r="BH34" s="9" t="s">
        <v>77</v>
      </c>
      <c r="BI34" s="9" t="s">
        <v>78</v>
      </c>
      <c r="BJ34" s="9" t="s">
        <v>74</v>
      </c>
      <c r="BK34" s="9" t="s">
        <v>80</v>
      </c>
      <c r="BL34" s="9" t="s">
        <v>81</v>
      </c>
      <c r="BM34" s="9" t="s">
        <v>82</v>
      </c>
      <c r="BN34" s="9" t="s">
        <v>83</v>
      </c>
      <c r="BO34" s="9" t="s">
        <v>79</v>
      </c>
      <c r="BP34" s="9" t="s">
        <v>85</v>
      </c>
      <c r="BQ34" s="9" t="s">
        <v>86</v>
      </c>
      <c r="BR34" s="9" t="s">
        <v>87</v>
      </c>
      <c r="BS34" s="9" t="s">
        <v>88</v>
      </c>
      <c r="BT34" s="9" t="s">
        <v>84</v>
      </c>
      <c r="BU34" s="9" t="s">
        <v>90</v>
      </c>
      <c r="BV34" s="9" t="s">
        <v>91</v>
      </c>
      <c r="BW34" s="9" t="s">
        <v>92</v>
      </c>
      <c r="BX34" s="9" t="s">
        <v>93</v>
      </c>
      <c r="BY34" s="9" t="s">
        <v>89</v>
      </c>
      <c r="BZ34" s="9" t="s">
        <v>95</v>
      </c>
      <c r="CA34" s="9" t="s">
        <v>96</v>
      </c>
      <c r="CB34" s="9" t="s">
        <v>97</v>
      </c>
      <c r="CC34" s="9" t="s">
        <v>98</v>
      </c>
      <c r="CD34" s="9" t="s">
        <v>94</v>
      </c>
      <c r="CE34" s="9" t="s">
        <v>100</v>
      </c>
      <c r="CF34" s="9" t="s">
        <v>101</v>
      </c>
      <c r="CG34" s="9" t="s">
        <v>102</v>
      </c>
      <c r="CH34" s="9" t="s">
        <v>103</v>
      </c>
      <c r="CI34" s="9" t="s">
        <v>99</v>
      </c>
      <c r="CJ34" s="9" t="s">
        <v>105</v>
      </c>
      <c r="CK34" s="9" t="s">
        <v>106</v>
      </c>
      <c r="CL34" s="9" t="s">
        <v>107</v>
      </c>
      <c r="CM34" s="9" t="s">
        <v>108</v>
      </c>
      <c r="CN34" s="9" t="s">
        <v>104</v>
      </c>
      <c r="CO34" s="9" t="s">
        <v>110</v>
      </c>
      <c r="CP34" s="9" t="s">
        <v>111</v>
      </c>
      <c r="CQ34" s="9" t="s">
        <v>112</v>
      </c>
      <c r="CR34" s="9" t="s">
        <v>113</v>
      </c>
      <c r="CS34" s="9" t="s">
        <v>109</v>
      </c>
      <c r="CT34" s="9" t="s">
        <v>115</v>
      </c>
      <c r="CU34" s="9" t="s">
        <v>116</v>
      </c>
      <c r="CV34" s="9" t="s">
        <v>117</v>
      </c>
      <c r="CW34" s="9" t="s">
        <v>118</v>
      </c>
      <c r="CX34" s="9" t="s">
        <v>114</v>
      </c>
      <c r="CY34" s="9" t="s">
        <v>120</v>
      </c>
      <c r="CZ34" s="9" t="s">
        <v>121</v>
      </c>
      <c r="DA34" s="9" t="s">
        <v>122</v>
      </c>
      <c r="DB34" s="9" t="s">
        <v>123</v>
      </c>
      <c r="DC34" s="9" t="s">
        <v>119</v>
      </c>
      <c r="DD34" s="9" t="s">
        <v>125</v>
      </c>
      <c r="DE34" s="9" t="s">
        <v>126</v>
      </c>
      <c r="DF34" s="9" t="s">
        <v>127</v>
      </c>
      <c r="DG34" s="9" t="s">
        <v>128</v>
      </c>
      <c r="DH34" s="9" t="s">
        <v>124</v>
      </c>
      <c r="DI34" s="9" t="s">
        <v>130</v>
      </c>
      <c r="DJ34" s="9" t="s">
        <v>131</v>
      </c>
      <c r="DK34" s="9" t="s">
        <v>132</v>
      </c>
      <c r="DL34" s="9" t="s">
        <v>133</v>
      </c>
      <c r="DM34" s="9" t="s">
        <v>129</v>
      </c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/>
      <c r="EF34" s="13"/>
      <c r="EG34" s="13"/>
      <c r="EH34" s="13"/>
      <c r="EI34" s="13"/>
      <c r="EJ34" s="13"/>
      <c r="EK34" s="13"/>
      <c r="EL34" s="13"/>
    </row>
    <row r="35" spans="1:142" x14ac:dyDescent="0.25">
      <c r="A35" s="13"/>
      <c r="B35" s="13"/>
      <c r="C35" s="13">
        <f>((196000/17)*$B$2)*$B$9</f>
        <v>291.20596235294119</v>
      </c>
      <c r="D35" s="13">
        <f t="shared" ref="D35:S35" si="14">((196000/17)*$B$2)*$B$9</f>
        <v>291.20596235294119</v>
      </c>
      <c r="E35" s="13">
        <f t="shared" si="14"/>
        <v>291.20596235294119</v>
      </c>
      <c r="F35" s="13">
        <f t="shared" si="14"/>
        <v>291.20596235294119</v>
      </c>
      <c r="G35" s="13">
        <f t="shared" si="14"/>
        <v>291.20596235294119</v>
      </c>
      <c r="H35" s="13">
        <f t="shared" si="14"/>
        <v>291.20596235294119</v>
      </c>
      <c r="I35" s="13">
        <f t="shared" si="14"/>
        <v>291.20596235294119</v>
      </c>
      <c r="J35" s="13">
        <f t="shared" si="14"/>
        <v>291.20596235294119</v>
      </c>
      <c r="K35" s="13">
        <f t="shared" si="14"/>
        <v>291.20596235294119</v>
      </c>
      <c r="L35" s="13">
        <f t="shared" si="14"/>
        <v>291.20596235294119</v>
      </c>
      <c r="M35" s="13">
        <f t="shared" si="14"/>
        <v>291.20596235294119</v>
      </c>
      <c r="N35" s="13">
        <f t="shared" si="14"/>
        <v>291.20596235294119</v>
      </c>
      <c r="O35" s="13">
        <f t="shared" si="14"/>
        <v>291.20596235294119</v>
      </c>
      <c r="P35" s="13">
        <f t="shared" si="14"/>
        <v>291.20596235294119</v>
      </c>
      <c r="Q35" s="13">
        <f t="shared" si="14"/>
        <v>291.20596235294119</v>
      </c>
      <c r="R35" s="13">
        <f t="shared" si="14"/>
        <v>291.20596235294119</v>
      </c>
      <c r="S35" s="13">
        <f t="shared" si="14"/>
        <v>291.20596235294119</v>
      </c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/>
      <c r="EF35" s="13"/>
      <c r="EG35" s="13"/>
      <c r="EH35" s="13"/>
      <c r="EI35" s="13"/>
      <c r="EJ35" s="13"/>
      <c r="EK35" s="13"/>
      <c r="EL35" s="13"/>
    </row>
    <row r="36" spans="1:142" x14ac:dyDescent="0.25"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/>
      <c r="EF36" s="13"/>
      <c r="EG36" s="13"/>
      <c r="EH36" s="13"/>
      <c r="EI36" s="13"/>
      <c r="EJ36" s="13"/>
      <c r="EK36" s="13"/>
      <c r="EL36" s="13"/>
    </row>
    <row r="37" spans="1:142" x14ac:dyDescent="0.25">
      <c r="A37" s="16" t="s">
        <v>238</v>
      </c>
      <c r="B37" s="16" t="s">
        <v>18</v>
      </c>
      <c r="C37" s="9" t="s">
        <v>163</v>
      </c>
      <c r="D37" s="9" t="s">
        <v>164</v>
      </c>
      <c r="E37" s="9" t="s">
        <v>165</v>
      </c>
      <c r="F37" s="9" t="s">
        <v>166</v>
      </c>
      <c r="G37" s="9" t="s">
        <v>167</v>
      </c>
      <c r="H37" s="9" t="s">
        <v>168</v>
      </c>
      <c r="I37" s="9" t="s">
        <v>169</v>
      </c>
      <c r="J37" s="9" t="s">
        <v>170</v>
      </c>
      <c r="K37" s="9" t="s">
        <v>171</v>
      </c>
      <c r="L37" s="9" t="s">
        <v>172</v>
      </c>
      <c r="M37" s="9" t="s">
        <v>173</v>
      </c>
      <c r="N37" s="9" t="s">
        <v>174</v>
      </c>
      <c r="O37" s="9" t="s">
        <v>175</v>
      </c>
      <c r="P37" s="9" t="s">
        <v>176</v>
      </c>
      <c r="Q37" s="9" t="s">
        <v>177</v>
      </c>
      <c r="R37" s="9" t="s">
        <v>158</v>
      </c>
      <c r="S37" s="9" t="s">
        <v>159</v>
      </c>
      <c r="T37" s="9" t="s">
        <v>160</v>
      </c>
      <c r="U37" s="9" t="s">
        <v>161</v>
      </c>
      <c r="V37" s="9" t="s">
        <v>162</v>
      </c>
      <c r="W37" s="9" t="s">
        <v>40</v>
      </c>
      <c r="X37" s="9" t="s">
        <v>41</v>
      </c>
      <c r="Y37" s="9" t="s">
        <v>42</v>
      </c>
      <c r="Z37" s="9" t="s">
        <v>43</v>
      </c>
      <c r="AA37" s="9" t="s">
        <v>178</v>
      </c>
      <c r="AB37" s="9" t="s">
        <v>45</v>
      </c>
      <c r="AC37" s="9" t="s">
        <v>46</v>
      </c>
      <c r="AD37" s="9" t="s">
        <v>47</v>
      </c>
      <c r="AE37" s="9" t="s">
        <v>48</v>
      </c>
      <c r="AF37" s="9" t="s">
        <v>44</v>
      </c>
      <c r="AG37" s="9" t="s">
        <v>50</v>
      </c>
      <c r="AH37" s="9" t="s">
        <v>51</v>
      </c>
      <c r="AI37" s="9" t="s">
        <v>52</v>
      </c>
      <c r="AJ37" s="9" t="s">
        <v>53</v>
      </c>
      <c r="AK37" s="9" t="s">
        <v>49</v>
      </c>
      <c r="AL37" s="9" t="s">
        <v>55</v>
      </c>
      <c r="AM37" s="9" t="s">
        <v>56</v>
      </c>
      <c r="AN37" s="9" t="s">
        <v>57</v>
      </c>
      <c r="AO37" s="9" t="s">
        <v>58</v>
      </c>
      <c r="AP37" s="9" t="s">
        <v>54</v>
      </c>
      <c r="AQ37" s="9" t="s">
        <v>60</v>
      </c>
      <c r="AR37" s="9" t="s">
        <v>61</v>
      </c>
      <c r="AS37" s="9" t="s">
        <v>62</v>
      </c>
      <c r="AT37" s="9" t="s">
        <v>63</v>
      </c>
      <c r="AU37" s="9" t="s">
        <v>59</v>
      </c>
      <c r="AV37" s="9" t="s">
        <v>65</v>
      </c>
      <c r="AW37" s="9" t="s">
        <v>66</v>
      </c>
      <c r="AX37" s="9" t="s">
        <v>67</v>
      </c>
      <c r="AY37" s="9" t="s">
        <v>68</v>
      </c>
      <c r="AZ37" s="9" t="s">
        <v>64</v>
      </c>
      <c r="BA37" s="9" t="s">
        <v>70</v>
      </c>
      <c r="BB37" s="9" t="s">
        <v>71</v>
      </c>
      <c r="BC37" s="9" t="s">
        <v>72</v>
      </c>
      <c r="BD37" s="9" t="s">
        <v>73</v>
      </c>
      <c r="BE37" s="9" t="s">
        <v>69</v>
      </c>
      <c r="BF37" s="9" t="s">
        <v>75</v>
      </c>
      <c r="BG37" s="9" t="s">
        <v>76</v>
      </c>
      <c r="BH37" s="9" t="s">
        <v>77</v>
      </c>
      <c r="BI37" s="9" t="s">
        <v>78</v>
      </c>
      <c r="BJ37" s="9" t="s">
        <v>74</v>
      </c>
      <c r="BK37" s="9" t="s">
        <v>80</v>
      </c>
      <c r="BL37" s="9" t="s">
        <v>81</v>
      </c>
      <c r="BM37" s="9" t="s">
        <v>82</v>
      </c>
      <c r="BN37" s="9" t="s">
        <v>83</v>
      </c>
      <c r="BO37" s="9" t="s">
        <v>79</v>
      </c>
      <c r="BP37" s="9" t="s">
        <v>85</v>
      </c>
      <c r="BQ37" s="9" t="s">
        <v>86</v>
      </c>
      <c r="BR37" s="9" t="s">
        <v>87</v>
      </c>
      <c r="BS37" s="9" t="s">
        <v>88</v>
      </c>
      <c r="BT37" s="9" t="s">
        <v>84</v>
      </c>
      <c r="BU37" s="9" t="s">
        <v>90</v>
      </c>
      <c r="BV37" s="9" t="s">
        <v>91</v>
      </c>
      <c r="BW37" s="9" t="s">
        <v>92</v>
      </c>
      <c r="BX37" s="9" t="s">
        <v>93</v>
      </c>
      <c r="BY37" s="9" t="s">
        <v>89</v>
      </c>
      <c r="BZ37" s="9" t="s">
        <v>95</v>
      </c>
      <c r="CA37" s="9" t="s">
        <v>96</v>
      </c>
      <c r="CB37" s="9" t="s">
        <v>97</v>
      </c>
      <c r="CC37" s="9" t="s">
        <v>98</v>
      </c>
      <c r="CD37" s="9" t="s">
        <v>94</v>
      </c>
      <c r="CE37" s="9" t="s">
        <v>100</v>
      </c>
      <c r="CF37" s="9" t="s">
        <v>101</v>
      </c>
      <c r="CG37" s="9" t="s">
        <v>102</v>
      </c>
      <c r="CH37" s="9" t="s">
        <v>103</v>
      </c>
      <c r="CI37" s="9" t="s">
        <v>99</v>
      </c>
      <c r="CJ37" s="9" t="s">
        <v>105</v>
      </c>
      <c r="CK37" s="9" t="s">
        <v>106</v>
      </c>
      <c r="CL37" s="9" t="s">
        <v>107</v>
      </c>
      <c r="CM37" s="9" t="s">
        <v>108</v>
      </c>
      <c r="CN37" s="9" t="s">
        <v>104</v>
      </c>
      <c r="CO37" s="9" t="s">
        <v>110</v>
      </c>
      <c r="CP37" s="9" t="s">
        <v>111</v>
      </c>
      <c r="CQ37" s="9" t="s">
        <v>112</v>
      </c>
      <c r="CR37" s="9" t="s">
        <v>113</v>
      </c>
      <c r="CS37" s="9" t="s">
        <v>109</v>
      </c>
      <c r="CT37" s="9" t="s">
        <v>115</v>
      </c>
      <c r="CU37" s="9" t="s">
        <v>116</v>
      </c>
      <c r="CV37" s="9" t="s">
        <v>117</v>
      </c>
      <c r="CW37" s="9" t="s">
        <v>118</v>
      </c>
      <c r="CX37" s="9" t="s">
        <v>114</v>
      </c>
      <c r="CY37" s="9" t="s">
        <v>120</v>
      </c>
      <c r="CZ37" s="9" t="s">
        <v>121</v>
      </c>
      <c r="DA37" s="9" t="s">
        <v>122</v>
      </c>
      <c r="DB37" s="9" t="s">
        <v>123</v>
      </c>
      <c r="DC37" s="9" t="s">
        <v>119</v>
      </c>
      <c r="DD37" s="9" t="s">
        <v>125</v>
      </c>
      <c r="DE37" s="9" t="s">
        <v>126</v>
      </c>
      <c r="DF37" s="9" t="s">
        <v>127</v>
      </c>
      <c r="DG37" s="9" t="s">
        <v>128</v>
      </c>
      <c r="DH37" s="9" t="s">
        <v>124</v>
      </c>
      <c r="DI37" s="9" t="s">
        <v>130</v>
      </c>
      <c r="DJ37" s="9" t="s">
        <v>131</v>
      </c>
      <c r="DK37" s="9" t="s">
        <v>132</v>
      </c>
      <c r="DL37" s="9" t="s">
        <v>133</v>
      </c>
      <c r="DM37" s="9" t="s">
        <v>129</v>
      </c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/>
      <c r="EF37" s="13"/>
      <c r="EG37" s="13"/>
      <c r="EH37" s="13"/>
      <c r="EI37" s="13"/>
      <c r="EJ37" s="13"/>
      <c r="EK37" s="13"/>
      <c r="EL37" s="13"/>
    </row>
    <row r="38" spans="1:142" x14ac:dyDescent="0.25">
      <c r="A38" s="13"/>
      <c r="B38" s="13"/>
      <c r="C38" s="13">
        <f>((196000/17)*$B$2)*$B$8</f>
        <v>47.738682352941176</v>
      </c>
      <c r="D38" s="13">
        <f t="shared" ref="D38:S38" si="15">((196000/17)*$B$2)*$B$8</f>
        <v>47.738682352941176</v>
      </c>
      <c r="E38" s="13">
        <f t="shared" si="15"/>
        <v>47.738682352941176</v>
      </c>
      <c r="F38" s="13">
        <f t="shared" si="15"/>
        <v>47.738682352941176</v>
      </c>
      <c r="G38" s="13">
        <f t="shared" si="15"/>
        <v>47.738682352941176</v>
      </c>
      <c r="H38" s="13">
        <f t="shared" si="15"/>
        <v>47.738682352941176</v>
      </c>
      <c r="I38" s="13">
        <f t="shared" si="15"/>
        <v>47.738682352941176</v>
      </c>
      <c r="J38" s="13">
        <f t="shared" si="15"/>
        <v>47.738682352941176</v>
      </c>
      <c r="K38" s="13">
        <f t="shared" si="15"/>
        <v>47.738682352941176</v>
      </c>
      <c r="L38" s="13">
        <f t="shared" si="15"/>
        <v>47.738682352941176</v>
      </c>
      <c r="M38" s="13">
        <f t="shared" si="15"/>
        <v>47.738682352941176</v>
      </c>
      <c r="N38" s="13">
        <f t="shared" si="15"/>
        <v>47.738682352941176</v>
      </c>
      <c r="O38" s="13">
        <f t="shared" si="15"/>
        <v>47.738682352941176</v>
      </c>
      <c r="P38" s="13">
        <f t="shared" si="15"/>
        <v>47.738682352941176</v>
      </c>
      <c r="Q38" s="13">
        <f t="shared" si="15"/>
        <v>47.738682352941176</v>
      </c>
      <c r="R38" s="13">
        <f t="shared" si="15"/>
        <v>47.738682352941176</v>
      </c>
      <c r="S38" s="13">
        <f t="shared" si="15"/>
        <v>47.738682352941176</v>
      </c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/>
      <c r="EF38" s="13"/>
      <c r="EG38" s="13"/>
      <c r="EH38" s="13"/>
      <c r="EI38" s="13"/>
      <c r="EJ38" s="13"/>
      <c r="EK38" s="13"/>
      <c r="EL38" s="13"/>
    </row>
    <row r="39" spans="1:142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/>
      <c r="EF39" s="13"/>
      <c r="EG39" s="13"/>
      <c r="EH39" s="13"/>
      <c r="EI39" s="13"/>
      <c r="EJ39" s="13"/>
      <c r="EK39" s="13"/>
      <c r="EL39" s="13"/>
    </row>
    <row r="40" spans="1:142" x14ac:dyDescent="0.25">
      <c r="A40" s="16" t="s">
        <v>238</v>
      </c>
      <c r="B40" s="16" t="s">
        <v>20</v>
      </c>
      <c r="C40" s="9" t="s">
        <v>163</v>
      </c>
      <c r="D40" s="9" t="s">
        <v>164</v>
      </c>
      <c r="E40" s="9" t="s">
        <v>165</v>
      </c>
      <c r="F40" s="9" t="s">
        <v>166</v>
      </c>
      <c r="G40" s="9" t="s">
        <v>167</v>
      </c>
      <c r="H40" s="9" t="s">
        <v>168</v>
      </c>
      <c r="I40" s="9" t="s">
        <v>169</v>
      </c>
      <c r="J40" s="9" t="s">
        <v>170</v>
      </c>
      <c r="K40" s="9" t="s">
        <v>171</v>
      </c>
      <c r="L40" s="9" t="s">
        <v>172</v>
      </c>
      <c r="M40" s="9" t="s">
        <v>173</v>
      </c>
      <c r="N40" s="9" t="s">
        <v>174</v>
      </c>
      <c r="O40" s="9" t="s">
        <v>175</v>
      </c>
      <c r="P40" s="9" t="s">
        <v>176</v>
      </c>
      <c r="Q40" s="9" t="s">
        <v>177</v>
      </c>
      <c r="R40" s="9" t="s">
        <v>158</v>
      </c>
      <c r="S40" s="9" t="s">
        <v>159</v>
      </c>
      <c r="T40" s="9" t="s">
        <v>160</v>
      </c>
      <c r="U40" s="9" t="s">
        <v>161</v>
      </c>
      <c r="V40" s="9" t="s">
        <v>162</v>
      </c>
      <c r="W40" s="9" t="s">
        <v>40</v>
      </c>
      <c r="X40" s="9" t="s">
        <v>41</v>
      </c>
      <c r="Y40" s="9" t="s">
        <v>42</v>
      </c>
      <c r="Z40" s="9" t="s">
        <v>43</v>
      </c>
      <c r="AA40" s="9" t="s">
        <v>178</v>
      </c>
      <c r="AB40" s="9" t="s">
        <v>45</v>
      </c>
      <c r="AC40" s="9" t="s">
        <v>46</v>
      </c>
      <c r="AD40" s="9" t="s">
        <v>47</v>
      </c>
      <c r="AE40" s="9" t="s">
        <v>48</v>
      </c>
      <c r="AF40" s="9" t="s">
        <v>44</v>
      </c>
      <c r="AG40" s="9" t="s">
        <v>50</v>
      </c>
      <c r="AH40" s="9" t="s">
        <v>51</v>
      </c>
      <c r="AI40" s="9" t="s">
        <v>52</v>
      </c>
      <c r="AJ40" s="9" t="s">
        <v>53</v>
      </c>
      <c r="AK40" s="9" t="s">
        <v>49</v>
      </c>
      <c r="AL40" s="9" t="s">
        <v>55</v>
      </c>
      <c r="AM40" s="9" t="s">
        <v>56</v>
      </c>
      <c r="AN40" s="9" t="s">
        <v>57</v>
      </c>
      <c r="AO40" s="9" t="s">
        <v>58</v>
      </c>
      <c r="AP40" s="9" t="s">
        <v>54</v>
      </c>
      <c r="AQ40" s="9" t="s">
        <v>60</v>
      </c>
      <c r="AR40" s="9" t="s">
        <v>61</v>
      </c>
      <c r="AS40" s="9" t="s">
        <v>62</v>
      </c>
      <c r="AT40" s="9" t="s">
        <v>63</v>
      </c>
      <c r="AU40" s="9" t="s">
        <v>59</v>
      </c>
      <c r="AV40" s="9" t="s">
        <v>65</v>
      </c>
      <c r="AW40" s="9" t="s">
        <v>66</v>
      </c>
      <c r="AX40" s="9" t="s">
        <v>67</v>
      </c>
      <c r="AY40" s="9" t="s">
        <v>68</v>
      </c>
      <c r="AZ40" s="9" t="s">
        <v>64</v>
      </c>
      <c r="BA40" s="9" t="s">
        <v>70</v>
      </c>
      <c r="BB40" s="9" t="s">
        <v>71</v>
      </c>
      <c r="BC40" s="9" t="s">
        <v>72</v>
      </c>
      <c r="BD40" s="9" t="s">
        <v>73</v>
      </c>
      <c r="BE40" s="9" t="s">
        <v>69</v>
      </c>
      <c r="BF40" s="9" t="s">
        <v>75</v>
      </c>
      <c r="BG40" s="9" t="s">
        <v>76</v>
      </c>
      <c r="BH40" s="9" t="s">
        <v>77</v>
      </c>
      <c r="BI40" s="9" t="s">
        <v>78</v>
      </c>
      <c r="BJ40" s="9" t="s">
        <v>74</v>
      </c>
      <c r="BK40" s="9" t="s">
        <v>80</v>
      </c>
      <c r="BL40" s="9" t="s">
        <v>81</v>
      </c>
      <c r="BM40" s="9" t="s">
        <v>82</v>
      </c>
      <c r="BN40" s="9" t="s">
        <v>83</v>
      </c>
      <c r="BO40" s="9" t="s">
        <v>79</v>
      </c>
      <c r="BP40" s="9" t="s">
        <v>85</v>
      </c>
      <c r="BQ40" s="9" t="s">
        <v>86</v>
      </c>
      <c r="BR40" s="9" t="s">
        <v>87</v>
      </c>
      <c r="BS40" s="9" t="s">
        <v>88</v>
      </c>
      <c r="BT40" s="9" t="s">
        <v>84</v>
      </c>
      <c r="BU40" s="9" t="s">
        <v>90</v>
      </c>
      <c r="BV40" s="9" t="s">
        <v>91</v>
      </c>
      <c r="BW40" s="9" t="s">
        <v>92</v>
      </c>
      <c r="BX40" s="9" t="s">
        <v>93</v>
      </c>
      <c r="BY40" s="9" t="s">
        <v>89</v>
      </c>
      <c r="BZ40" s="9" t="s">
        <v>95</v>
      </c>
      <c r="CA40" s="9" t="s">
        <v>96</v>
      </c>
      <c r="CB40" s="9" t="s">
        <v>97</v>
      </c>
      <c r="CC40" s="9" t="s">
        <v>98</v>
      </c>
      <c r="CD40" s="9" t="s">
        <v>94</v>
      </c>
      <c r="CE40" s="9" t="s">
        <v>100</v>
      </c>
      <c r="CF40" s="9" t="s">
        <v>101</v>
      </c>
      <c r="CG40" s="9" t="s">
        <v>102</v>
      </c>
      <c r="CH40" s="9" t="s">
        <v>103</v>
      </c>
      <c r="CI40" s="9" t="s">
        <v>99</v>
      </c>
      <c r="CJ40" s="9" t="s">
        <v>105</v>
      </c>
      <c r="CK40" s="9" t="s">
        <v>106</v>
      </c>
      <c r="CL40" s="9" t="s">
        <v>107</v>
      </c>
      <c r="CM40" s="9" t="s">
        <v>108</v>
      </c>
      <c r="CN40" s="9" t="s">
        <v>104</v>
      </c>
      <c r="CO40" s="9" t="s">
        <v>110</v>
      </c>
      <c r="CP40" s="9" t="s">
        <v>111</v>
      </c>
      <c r="CQ40" s="9" t="s">
        <v>112</v>
      </c>
      <c r="CR40" s="9" t="s">
        <v>113</v>
      </c>
      <c r="CS40" s="9" t="s">
        <v>109</v>
      </c>
      <c r="CT40" s="9" t="s">
        <v>115</v>
      </c>
      <c r="CU40" s="9" t="s">
        <v>116</v>
      </c>
      <c r="CV40" s="9" t="s">
        <v>117</v>
      </c>
      <c r="CW40" s="9" t="s">
        <v>118</v>
      </c>
      <c r="CX40" s="9" t="s">
        <v>114</v>
      </c>
      <c r="CY40" s="9" t="s">
        <v>120</v>
      </c>
      <c r="CZ40" s="9" t="s">
        <v>121</v>
      </c>
      <c r="DA40" s="9" t="s">
        <v>122</v>
      </c>
      <c r="DB40" s="9" t="s">
        <v>123</v>
      </c>
      <c r="DC40" s="9" t="s">
        <v>119</v>
      </c>
      <c r="DD40" s="9" t="s">
        <v>125</v>
      </c>
      <c r="DE40" s="9" t="s">
        <v>126</v>
      </c>
      <c r="DF40" s="9" t="s">
        <v>127</v>
      </c>
      <c r="DG40" s="9" t="s">
        <v>128</v>
      </c>
      <c r="DH40" s="9" t="s">
        <v>124</v>
      </c>
      <c r="DI40" s="9" t="s">
        <v>130</v>
      </c>
      <c r="DJ40" s="9" t="s">
        <v>131</v>
      </c>
      <c r="DK40" s="9" t="s">
        <v>132</v>
      </c>
      <c r="DL40" s="9" t="s">
        <v>133</v>
      </c>
      <c r="DM40" s="9" t="s">
        <v>129</v>
      </c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/>
      <c r="EF40" s="13"/>
      <c r="EG40" s="13"/>
      <c r="EH40" s="13"/>
      <c r="EI40" s="13"/>
      <c r="EJ40" s="13"/>
      <c r="EK40" s="13"/>
      <c r="EL40" s="13"/>
    </row>
    <row r="41" spans="1:142" x14ac:dyDescent="0.25">
      <c r="A41" s="13"/>
      <c r="B41" s="13"/>
      <c r="C41" s="13">
        <f>((196000/17)*$B$2)*$B$6</f>
        <v>138.44217882352942</v>
      </c>
      <c r="D41" s="13">
        <f t="shared" ref="D41:S41" si="16">((196000/17)*$B$2)*$B$6</f>
        <v>138.44217882352942</v>
      </c>
      <c r="E41" s="13">
        <f t="shared" si="16"/>
        <v>138.44217882352942</v>
      </c>
      <c r="F41" s="13">
        <f t="shared" si="16"/>
        <v>138.44217882352942</v>
      </c>
      <c r="G41" s="13">
        <f t="shared" si="16"/>
        <v>138.44217882352942</v>
      </c>
      <c r="H41" s="13">
        <f t="shared" si="16"/>
        <v>138.44217882352942</v>
      </c>
      <c r="I41" s="13">
        <f t="shared" si="16"/>
        <v>138.44217882352942</v>
      </c>
      <c r="J41" s="13">
        <f t="shared" si="16"/>
        <v>138.44217882352942</v>
      </c>
      <c r="K41" s="13">
        <f t="shared" si="16"/>
        <v>138.44217882352942</v>
      </c>
      <c r="L41" s="13">
        <f t="shared" si="16"/>
        <v>138.44217882352942</v>
      </c>
      <c r="M41" s="13">
        <f t="shared" si="16"/>
        <v>138.44217882352942</v>
      </c>
      <c r="N41" s="13">
        <f t="shared" si="16"/>
        <v>138.44217882352942</v>
      </c>
      <c r="O41" s="13">
        <f t="shared" si="16"/>
        <v>138.44217882352942</v>
      </c>
      <c r="P41" s="13">
        <f t="shared" si="16"/>
        <v>138.44217882352942</v>
      </c>
      <c r="Q41" s="13">
        <f t="shared" si="16"/>
        <v>138.44217882352942</v>
      </c>
      <c r="R41" s="13">
        <f t="shared" si="16"/>
        <v>138.44217882352942</v>
      </c>
      <c r="S41" s="13">
        <f t="shared" si="16"/>
        <v>138.44217882352942</v>
      </c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/>
      <c r="EF41" s="13"/>
      <c r="EG41" s="13"/>
      <c r="EH41" s="13"/>
      <c r="EI41" s="13"/>
      <c r="EJ41" s="13"/>
      <c r="EK41" s="13"/>
      <c r="EL41" s="13"/>
    </row>
    <row r="42" spans="1:142" x14ac:dyDescent="0.25"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/>
      <c r="EF42" s="13"/>
      <c r="EG42" s="13"/>
      <c r="EH42" s="13"/>
      <c r="EI42" s="13"/>
      <c r="EJ42" s="13"/>
      <c r="EK42" s="13"/>
      <c r="EL42" s="13"/>
    </row>
    <row r="43" spans="1:142" x14ac:dyDescent="0.25">
      <c r="A43" s="16" t="s">
        <v>238</v>
      </c>
      <c r="B43" s="16" t="s">
        <v>14</v>
      </c>
      <c r="C43" s="9" t="s">
        <v>163</v>
      </c>
      <c r="D43" s="9" t="s">
        <v>164</v>
      </c>
      <c r="E43" s="9" t="s">
        <v>165</v>
      </c>
      <c r="F43" s="9" t="s">
        <v>166</v>
      </c>
      <c r="G43" s="9" t="s">
        <v>167</v>
      </c>
      <c r="H43" s="9" t="s">
        <v>168</v>
      </c>
      <c r="I43" s="9" t="s">
        <v>169</v>
      </c>
      <c r="J43" s="9" t="s">
        <v>170</v>
      </c>
      <c r="K43" s="9" t="s">
        <v>171</v>
      </c>
      <c r="L43" s="9" t="s">
        <v>172</v>
      </c>
      <c r="M43" s="9" t="s">
        <v>173</v>
      </c>
      <c r="N43" s="9" t="s">
        <v>174</v>
      </c>
      <c r="O43" s="9" t="s">
        <v>175</v>
      </c>
      <c r="P43" s="9" t="s">
        <v>176</v>
      </c>
      <c r="Q43" s="9" t="s">
        <v>177</v>
      </c>
      <c r="R43" s="9" t="s">
        <v>158</v>
      </c>
      <c r="S43" s="9" t="s">
        <v>159</v>
      </c>
      <c r="T43" s="9" t="s">
        <v>160</v>
      </c>
      <c r="U43" s="9" t="s">
        <v>161</v>
      </c>
      <c r="V43" s="9" t="s">
        <v>162</v>
      </c>
      <c r="W43" s="9" t="s">
        <v>40</v>
      </c>
      <c r="X43" s="9" t="s">
        <v>41</v>
      </c>
      <c r="Y43" s="9" t="s">
        <v>42</v>
      </c>
      <c r="Z43" s="9" t="s">
        <v>43</v>
      </c>
      <c r="AA43" s="9" t="s">
        <v>178</v>
      </c>
      <c r="AB43" s="9" t="s">
        <v>45</v>
      </c>
      <c r="AC43" s="9" t="s">
        <v>46</v>
      </c>
      <c r="AD43" s="9" t="s">
        <v>47</v>
      </c>
      <c r="AE43" s="9" t="s">
        <v>48</v>
      </c>
      <c r="AF43" s="9" t="s">
        <v>44</v>
      </c>
      <c r="AG43" s="9" t="s">
        <v>50</v>
      </c>
      <c r="AH43" s="9" t="s">
        <v>51</v>
      </c>
      <c r="AI43" s="9" t="s">
        <v>52</v>
      </c>
      <c r="AJ43" s="9" t="s">
        <v>53</v>
      </c>
      <c r="AK43" s="9" t="s">
        <v>49</v>
      </c>
      <c r="AL43" s="9" t="s">
        <v>55</v>
      </c>
      <c r="AM43" s="9" t="s">
        <v>56</v>
      </c>
      <c r="AN43" s="9" t="s">
        <v>57</v>
      </c>
      <c r="AO43" s="9" t="s">
        <v>58</v>
      </c>
      <c r="AP43" s="9" t="s">
        <v>54</v>
      </c>
      <c r="AQ43" s="9" t="s">
        <v>60</v>
      </c>
      <c r="AR43" s="9" t="s">
        <v>61</v>
      </c>
      <c r="AS43" s="9" t="s">
        <v>62</v>
      </c>
      <c r="AT43" s="9" t="s">
        <v>63</v>
      </c>
      <c r="AU43" s="9" t="s">
        <v>59</v>
      </c>
      <c r="AV43" s="9" t="s">
        <v>65</v>
      </c>
      <c r="AW43" s="9" t="s">
        <v>66</v>
      </c>
      <c r="AX43" s="9" t="s">
        <v>67</v>
      </c>
      <c r="AY43" s="9" t="s">
        <v>68</v>
      </c>
      <c r="AZ43" s="9" t="s">
        <v>64</v>
      </c>
      <c r="BA43" s="9" t="s">
        <v>70</v>
      </c>
      <c r="BB43" s="9" t="s">
        <v>71</v>
      </c>
      <c r="BC43" s="9" t="s">
        <v>72</v>
      </c>
      <c r="BD43" s="9" t="s">
        <v>73</v>
      </c>
      <c r="BE43" s="9" t="s">
        <v>69</v>
      </c>
      <c r="BF43" s="9" t="s">
        <v>75</v>
      </c>
      <c r="BG43" s="9" t="s">
        <v>76</v>
      </c>
      <c r="BH43" s="9" t="s">
        <v>77</v>
      </c>
      <c r="BI43" s="9" t="s">
        <v>78</v>
      </c>
      <c r="BJ43" s="9" t="s">
        <v>74</v>
      </c>
      <c r="BK43" s="9" t="s">
        <v>80</v>
      </c>
      <c r="BL43" s="9" t="s">
        <v>81</v>
      </c>
      <c r="BM43" s="9" t="s">
        <v>82</v>
      </c>
      <c r="BN43" s="9" t="s">
        <v>83</v>
      </c>
      <c r="BO43" s="9" t="s">
        <v>79</v>
      </c>
      <c r="BP43" s="9" t="s">
        <v>85</v>
      </c>
      <c r="BQ43" s="9" t="s">
        <v>86</v>
      </c>
      <c r="BR43" s="9" t="s">
        <v>87</v>
      </c>
      <c r="BS43" s="9" t="s">
        <v>88</v>
      </c>
      <c r="BT43" s="9" t="s">
        <v>84</v>
      </c>
      <c r="BU43" s="9" t="s">
        <v>90</v>
      </c>
      <c r="BV43" s="9" t="s">
        <v>91</v>
      </c>
      <c r="BW43" s="9" t="s">
        <v>92</v>
      </c>
      <c r="BX43" s="9" t="s">
        <v>93</v>
      </c>
      <c r="BY43" s="9" t="s">
        <v>89</v>
      </c>
      <c r="BZ43" s="9" t="s">
        <v>95</v>
      </c>
      <c r="CA43" s="9" t="s">
        <v>96</v>
      </c>
      <c r="CB43" s="9" t="s">
        <v>97</v>
      </c>
      <c r="CC43" s="9" t="s">
        <v>98</v>
      </c>
      <c r="CD43" s="9" t="s">
        <v>94</v>
      </c>
      <c r="CE43" s="9" t="s">
        <v>100</v>
      </c>
      <c r="CF43" s="9" t="s">
        <v>101</v>
      </c>
      <c r="CG43" s="9" t="s">
        <v>102</v>
      </c>
      <c r="CH43" s="9" t="s">
        <v>103</v>
      </c>
      <c r="CI43" s="9" t="s">
        <v>99</v>
      </c>
      <c r="CJ43" s="9" t="s">
        <v>105</v>
      </c>
      <c r="CK43" s="9" t="s">
        <v>106</v>
      </c>
      <c r="CL43" s="9" t="s">
        <v>107</v>
      </c>
      <c r="CM43" s="9" t="s">
        <v>108</v>
      </c>
      <c r="CN43" s="9" t="s">
        <v>104</v>
      </c>
      <c r="CO43" s="9" t="s">
        <v>110</v>
      </c>
      <c r="CP43" s="9" t="s">
        <v>111</v>
      </c>
      <c r="CQ43" s="9" t="s">
        <v>112</v>
      </c>
      <c r="CR43" s="9" t="s">
        <v>113</v>
      </c>
      <c r="CS43" s="9" t="s">
        <v>109</v>
      </c>
      <c r="CT43" s="9" t="s">
        <v>115</v>
      </c>
      <c r="CU43" s="9" t="s">
        <v>116</v>
      </c>
      <c r="CV43" s="9" t="s">
        <v>117</v>
      </c>
      <c r="CW43" s="9" t="s">
        <v>118</v>
      </c>
      <c r="CX43" s="9" t="s">
        <v>114</v>
      </c>
      <c r="CY43" s="9" t="s">
        <v>120</v>
      </c>
      <c r="CZ43" s="9" t="s">
        <v>121</v>
      </c>
      <c r="DA43" s="9" t="s">
        <v>122</v>
      </c>
      <c r="DB43" s="9" t="s">
        <v>123</v>
      </c>
      <c r="DC43" s="9" t="s">
        <v>119</v>
      </c>
      <c r="DD43" s="9" t="s">
        <v>125</v>
      </c>
      <c r="DE43" s="9" t="s">
        <v>126</v>
      </c>
      <c r="DF43" s="9" t="s">
        <v>127</v>
      </c>
      <c r="DG43" s="9" t="s">
        <v>128</v>
      </c>
      <c r="DH43" s="9" t="s">
        <v>124</v>
      </c>
      <c r="DI43" s="9" t="s">
        <v>130</v>
      </c>
      <c r="DJ43" s="9" t="s">
        <v>131</v>
      </c>
      <c r="DK43" s="9" t="s">
        <v>132</v>
      </c>
      <c r="DL43" s="9" t="s">
        <v>133</v>
      </c>
      <c r="DM43" s="9" t="s">
        <v>129</v>
      </c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/>
      <c r="EF43" s="13"/>
      <c r="EG43" s="13"/>
      <c r="EH43" s="13"/>
      <c r="EI43" s="13"/>
      <c r="EJ43" s="13"/>
      <c r="EK43" s="13"/>
      <c r="EL43" s="13"/>
    </row>
    <row r="44" spans="1:142" x14ac:dyDescent="0.25">
      <c r="A44" s="13"/>
      <c r="B44" s="13"/>
      <c r="C44" s="13">
        <f>((196000/17)*$B$2)*$B$11</f>
        <v>3.1841083152941176</v>
      </c>
      <c r="D44" s="13">
        <f t="shared" ref="D44:S44" si="17">((196000/17)*$B$2)*$B$11</f>
        <v>3.1841083152941176</v>
      </c>
      <c r="E44" s="13">
        <f t="shared" si="17"/>
        <v>3.1841083152941176</v>
      </c>
      <c r="F44" s="13">
        <f t="shared" si="17"/>
        <v>3.1841083152941176</v>
      </c>
      <c r="G44" s="13">
        <f t="shared" si="17"/>
        <v>3.1841083152941176</v>
      </c>
      <c r="H44" s="13">
        <f t="shared" si="17"/>
        <v>3.1841083152941176</v>
      </c>
      <c r="I44" s="13">
        <f t="shared" si="17"/>
        <v>3.1841083152941176</v>
      </c>
      <c r="J44" s="13">
        <f t="shared" si="17"/>
        <v>3.1841083152941176</v>
      </c>
      <c r="K44" s="13">
        <f t="shared" si="17"/>
        <v>3.1841083152941176</v>
      </c>
      <c r="L44" s="13">
        <f t="shared" si="17"/>
        <v>3.1841083152941176</v>
      </c>
      <c r="M44" s="13">
        <f t="shared" si="17"/>
        <v>3.1841083152941176</v>
      </c>
      <c r="N44" s="13">
        <f t="shared" si="17"/>
        <v>3.1841083152941176</v>
      </c>
      <c r="O44" s="13">
        <f t="shared" si="17"/>
        <v>3.1841083152941176</v>
      </c>
      <c r="P44" s="13">
        <f t="shared" si="17"/>
        <v>3.1841083152941176</v>
      </c>
      <c r="Q44" s="13">
        <f t="shared" si="17"/>
        <v>3.1841083152941176</v>
      </c>
      <c r="R44" s="13">
        <f t="shared" si="17"/>
        <v>3.1841083152941176</v>
      </c>
      <c r="S44" s="13">
        <f t="shared" si="17"/>
        <v>3.1841083152941176</v>
      </c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/>
      <c r="EF44" s="13"/>
      <c r="EG44" s="13"/>
      <c r="EH44" s="13"/>
      <c r="EI44" s="13"/>
      <c r="EJ44" s="13"/>
      <c r="EK44" s="13"/>
      <c r="EL44" s="13"/>
    </row>
    <row r="45" spans="1:142" x14ac:dyDescent="0.25"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/>
      <c r="EF45" s="13"/>
      <c r="EG45" s="13"/>
      <c r="EH45" s="13"/>
      <c r="EI45" s="13"/>
      <c r="EJ45" s="13"/>
      <c r="EK45" s="13"/>
      <c r="EL45" s="13"/>
    </row>
    <row r="46" spans="1:142" x14ac:dyDescent="0.25"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/>
      <c r="EF46" s="13"/>
      <c r="EG46" s="13"/>
      <c r="EH46" s="13"/>
      <c r="EI46" s="13"/>
      <c r="EJ46" s="13"/>
      <c r="EK46" s="13"/>
      <c r="EL46" s="13"/>
    </row>
    <row r="47" spans="1:142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/>
      <c r="EF47" s="13"/>
      <c r="EG47" s="13"/>
      <c r="EH47" s="13"/>
      <c r="EI47" s="13"/>
      <c r="EJ47" s="13"/>
      <c r="EK47" s="13"/>
      <c r="EL47" s="13"/>
    </row>
    <row r="48" spans="1:142" x14ac:dyDescent="0.25"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/>
      <c r="EF48" s="13"/>
      <c r="EG48" s="13"/>
      <c r="EH48" s="13"/>
      <c r="EI48" s="13"/>
      <c r="EJ48" s="13"/>
      <c r="EK48" s="13"/>
      <c r="EL48" s="13"/>
    </row>
    <row r="49" spans="118:142" x14ac:dyDescent="0.25"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/>
      <c r="EF49" s="13"/>
      <c r="EG49" s="13"/>
      <c r="EH49" s="13"/>
      <c r="EI49" s="13"/>
      <c r="EJ49" s="13"/>
      <c r="EK49" s="13"/>
      <c r="EL49" s="13"/>
    </row>
    <row r="50" spans="118:142" x14ac:dyDescent="0.25"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/>
      <c r="EF50" s="13"/>
      <c r="EG50" s="13"/>
      <c r="EH50" s="13"/>
      <c r="EI50" s="13"/>
      <c r="EJ50" s="13"/>
      <c r="EK50" s="13"/>
      <c r="EL50" s="13"/>
    </row>
    <row r="51" spans="118:142" x14ac:dyDescent="0.25"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/>
      <c r="EF51" s="13"/>
      <c r="EG51" s="13"/>
      <c r="EH51" s="13"/>
      <c r="EI51" s="13"/>
      <c r="EJ51" s="13"/>
      <c r="EK51" s="13"/>
      <c r="EL51" s="13"/>
    </row>
    <row r="52" spans="118:142" x14ac:dyDescent="0.25"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/>
      <c r="EF52" s="13"/>
      <c r="EG52" s="13"/>
      <c r="EH52" s="13"/>
      <c r="EI52" s="13"/>
      <c r="EJ52" s="13"/>
      <c r="EK52" s="13"/>
      <c r="EL52" s="13"/>
    </row>
    <row r="53" spans="118:142" x14ac:dyDescent="0.25"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9" t="s">
        <v>71</v>
      </c>
      <c r="EE53" s="13"/>
      <c r="EF53" s="13"/>
      <c r="EG53" s="13"/>
      <c r="EH53" s="13"/>
      <c r="EI53" s="13"/>
      <c r="EJ53" s="13"/>
      <c r="EK53" s="13"/>
      <c r="EL53" s="13"/>
    </row>
    <row r="54" spans="118:142" x14ac:dyDescent="0.25"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/>
      <c r="EF54" s="13"/>
      <c r="EG54" s="13"/>
      <c r="EH54" s="13"/>
      <c r="EI54" s="13"/>
      <c r="EJ54" s="13"/>
      <c r="EK54" s="13"/>
      <c r="EL54" s="13"/>
    </row>
    <row r="55" spans="118:142" x14ac:dyDescent="0.25"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/>
      <c r="EF55" s="13"/>
      <c r="EG55" s="13"/>
      <c r="EH55" s="13"/>
      <c r="EI55" s="13"/>
      <c r="EJ55" s="13"/>
      <c r="EK55" s="13"/>
      <c r="EL55" s="13"/>
    </row>
    <row r="56" spans="118:142" x14ac:dyDescent="0.25"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/>
      <c r="EF56" s="13"/>
      <c r="EG56" s="13"/>
      <c r="EH56" s="13"/>
      <c r="EI56" s="13"/>
      <c r="EJ56" s="13"/>
      <c r="EK56" s="13"/>
      <c r="EL56" s="13"/>
    </row>
    <row r="57" spans="118:142" x14ac:dyDescent="0.25"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/>
      <c r="EF57" s="13"/>
      <c r="EG57" s="13"/>
      <c r="EH57" s="13"/>
      <c r="EI57" s="13"/>
      <c r="EJ57" s="13"/>
      <c r="EK57" s="13"/>
      <c r="EL57" s="13"/>
    </row>
    <row r="58" spans="118:142" x14ac:dyDescent="0.25"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/>
      <c r="EF58" s="13"/>
      <c r="EG58" s="13"/>
      <c r="EH58" s="13"/>
      <c r="EI58" s="13"/>
      <c r="EJ58" s="13"/>
      <c r="EK58" s="13"/>
      <c r="EL58" s="13"/>
    </row>
    <row r="59" spans="118:142" x14ac:dyDescent="0.25"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/>
      <c r="EF59" s="13"/>
      <c r="EG59" s="13"/>
      <c r="EH59" s="13"/>
      <c r="EI59" s="13"/>
      <c r="EJ59" s="13"/>
      <c r="EK59" s="13"/>
      <c r="EL59" s="13"/>
    </row>
    <row r="60" spans="118:142" x14ac:dyDescent="0.25"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/>
      <c r="EF60" s="13"/>
      <c r="EG60" s="13"/>
      <c r="EH60" s="13"/>
      <c r="EI60" s="13"/>
      <c r="EJ60" s="13"/>
      <c r="EK60" s="13"/>
      <c r="EL60" s="13"/>
    </row>
    <row r="61" spans="118:142" x14ac:dyDescent="0.25"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/>
      <c r="EF61" s="13"/>
      <c r="EG61" s="13"/>
      <c r="EH61" s="13"/>
      <c r="EI61" s="13"/>
      <c r="EJ61" s="13"/>
      <c r="EK61" s="13"/>
      <c r="EL61" s="13"/>
    </row>
    <row r="62" spans="118:142" x14ac:dyDescent="0.25"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9" t="s">
        <v>80</v>
      </c>
      <c r="EE62" s="13"/>
      <c r="EF62" s="13"/>
      <c r="EG62" s="13"/>
      <c r="EH62" s="13"/>
      <c r="EI62" s="13"/>
      <c r="EJ62" s="13"/>
      <c r="EK62" s="13"/>
      <c r="EL62" s="13"/>
    </row>
    <row r="63" spans="118:142" x14ac:dyDescent="0.25"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/>
      <c r="EF63" s="13"/>
      <c r="EG63" s="13"/>
      <c r="EH63" s="13"/>
      <c r="EI63" s="13"/>
      <c r="EJ63" s="13"/>
      <c r="EK63" s="13"/>
      <c r="EL63" s="13"/>
    </row>
    <row r="64" spans="118:142" x14ac:dyDescent="0.25"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/>
      <c r="EF64" s="13"/>
      <c r="EG64" s="13"/>
      <c r="EH64" s="13"/>
      <c r="EI64" s="13"/>
      <c r="EJ64" s="13"/>
      <c r="EK64" s="13"/>
      <c r="EL64" s="13"/>
    </row>
    <row r="65" spans="118:142" x14ac:dyDescent="0.25"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/>
      <c r="EF65" s="13"/>
      <c r="EG65" s="13"/>
      <c r="EH65" s="13"/>
      <c r="EI65" s="13"/>
      <c r="EJ65" s="13"/>
      <c r="EK65" s="13"/>
      <c r="EL65" s="13"/>
    </row>
    <row r="66" spans="118:142" x14ac:dyDescent="0.25"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/>
      <c r="EF66" s="13"/>
      <c r="EG66" s="13"/>
      <c r="EH66" s="13"/>
      <c r="EI66" s="13"/>
      <c r="EJ66" s="13"/>
      <c r="EK66" s="13"/>
      <c r="EL66" s="13"/>
    </row>
    <row r="67" spans="118:142" x14ac:dyDescent="0.25"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/>
      <c r="EF67" s="13"/>
      <c r="EG67" s="13"/>
      <c r="EH67" s="13"/>
      <c r="EI67" s="13"/>
      <c r="EJ67" s="13"/>
      <c r="EK67" s="13"/>
      <c r="EL67" s="13"/>
    </row>
    <row r="68" spans="118:142" x14ac:dyDescent="0.25"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/>
      <c r="EF68" s="13"/>
      <c r="EG68" s="13"/>
      <c r="EH68" s="13"/>
      <c r="EI68" s="13"/>
      <c r="EJ68" s="13"/>
      <c r="EK68" s="13"/>
      <c r="EL68" s="13"/>
    </row>
    <row r="69" spans="118:142" x14ac:dyDescent="0.25"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/>
      <c r="EF69" s="13"/>
      <c r="EG69" s="13"/>
      <c r="EH69" s="13"/>
      <c r="EI69" s="13"/>
      <c r="EJ69" s="13"/>
      <c r="EK69" s="13"/>
      <c r="EL69" s="13"/>
    </row>
    <row r="70" spans="118:142" x14ac:dyDescent="0.25"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/>
      <c r="EF70" s="13"/>
      <c r="EG70" s="13"/>
      <c r="EH70" s="13"/>
      <c r="EI70" s="13"/>
      <c r="EJ70" s="13"/>
      <c r="EK70" s="13"/>
      <c r="EL70" s="13"/>
    </row>
    <row r="71" spans="118:142" x14ac:dyDescent="0.25"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9" t="s">
        <v>84</v>
      </c>
      <c r="EE71" s="13"/>
      <c r="EF71" s="13"/>
      <c r="EG71" s="13"/>
      <c r="EH71" s="13"/>
      <c r="EI71" s="13"/>
      <c r="EJ71" s="13"/>
      <c r="EK71" s="13"/>
      <c r="EL71" s="13"/>
    </row>
    <row r="72" spans="118:142" x14ac:dyDescent="0.25"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/>
      <c r="EF72" s="13"/>
      <c r="EG72" s="13"/>
      <c r="EH72" s="13"/>
      <c r="EI72" s="13"/>
      <c r="EJ72" s="13"/>
      <c r="EK72" s="13"/>
      <c r="EL72" s="13"/>
    </row>
    <row r="73" spans="118:142" x14ac:dyDescent="0.25"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/>
      <c r="EF73" s="13"/>
      <c r="EG73" s="13"/>
      <c r="EH73" s="13"/>
      <c r="EI73" s="13"/>
      <c r="EJ73" s="13"/>
      <c r="EK73" s="13"/>
      <c r="EL73" s="13"/>
    </row>
    <row r="74" spans="118:142" x14ac:dyDescent="0.25"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/>
      <c r="EF74" s="13"/>
      <c r="EG74" s="13"/>
      <c r="EH74" s="13"/>
      <c r="EI74" s="13"/>
      <c r="EJ74" s="13"/>
      <c r="EK74" s="13"/>
      <c r="EL74" s="13"/>
    </row>
    <row r="75" spans="118:142" x14ac:dyDescent="0.25"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/>
      <c r="EF75" s="13"/>
      <c r="EG75" s="13"/>
      <c r="EH75" s="13"/>
      <c r="EI75" s="13"/>
      <c r="EJ75" s="13"/>
      <c r="EK75" s="13"/>
      <c r="EL75" s="13"/>
    </row>
    <row r="76" spans="118:142" x14ac:dyDescent="0.25"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/>
      <c r="EF76" s="13"/>
      <c r="EG76" s="13"/>
      <c r="EH76" s="13"/>
      <c r="EI76" s="13"/>
      <c r="EJ76" s="13"/>
      <c r="EK76" s="13"/>
      <c r="EL76" s="13"/>
    </row>
    <row r="77" spans="118:142" x14ac:dyDescent="0.25"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/>
      <c r="EF77" s="13"/>
      <c r="EG77" s="13"/>
      <c r="EH77" s="13"/>
      <c r="EI77" s="13"/>
      <c r="EJ77" s="13"/>
      <c r="EK77" s="13"/>
      <c r="EL77" s="13"/>
    </row>
    <row r="78" spans="118:142" x14ac:dyDescent="0.25"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/>
      <c r="EF78" s="13"/>
      <c r="EG78" s="13"/>
      <c r="EH78" s="13"/>
      <c r="EI78" s="13"/>
      <c r="EJ78" s="13"/>
      <c r="EK78" s="13"/>
      <c r="EL78" s="13"/>
    </row>
    <row r="79" spans="118:142" x14ac:dyDescent="0.25"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/>
      <c r="EF79" s="13"/>
      <c r="EG79" s="13"/>
      <c r="EH79" s="13"/>
      <c r="EI79" s="13"/>
      <c r="EJ79" s="13"/>
      <c r="EK79" s="13"/>
      <c r="EL79" s="13"/>
    </row>
    <row r="80" spans="118:142" x14ac:dyDescent="0.25"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9" t="s">
        <v>98</v>
      </c>
      <c r="EE80" s="13"/>
      <c r="EF80" s="13"/>
      <c r="EG80" s="13"/>
      <c r="EH80" s="13"/>
      <c r="EI80" s="13"/>
      <c r="EJ80" s="13"/>
      <c r="EK80" s="13"/>
      <c r="EL80" s="13"/>
    </row>
    <row r="81" spans="118:142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/>
      <c r="EF81" s="13"/>
      <c r="EG81" s="13"/>
      <c r="EH81" s="13"/>
      <c r="EI81" s="13"/>
      <c r="EJ81" s="13"/>
      <c r="EK81" s="13"/>
      <c r="EL81" s="13"/>
    </row>
    <row r="82" spans="118:142" x14ac:dyDescent="0.25"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/>
      <c r="EF82" s="13"/>
      <c r="EG82" s="13"/>
      <c r="EH82" s="13"/>
      <c r="EI82" s="13"/>
      <c r="EJ82" s="13"/>
      <c r="EK82" s="13"/>
      <c r="EL82" s="13"/>
    </row>
    <row r="83" spans="118:142" x14ac:dyDescent="0.25"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9" t="s">
        <v>101</v>
      </c>
      <c r="EE83" s="13"/>
      <c r="EF83" s="13"/>
      <c r="EG83" s="13"/>
      <c r="EH83" s="13"/>
      <c r="EI83" s="13"/>
      <c r="EJ83" s="13"/>
      <c r="EK83" s="13"/>
      <c r="EL83" s="13"/>
    </row>
    <row r="84" spans="118:142" x14ac:dyDescent="0.25"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9" t="s">
        <v>102</v>
      </c>
      <c r="EE84" s="13"/>
      <c r="EF84" s="13"/>
      <c r="EG84" s="13"/>
      <c r="EH84" s="13"/>
      <c r="EI84" s="13"/>
      <c r="EJ84" s="13"/>
      <c r="EK84" s="13"/>
      <c r="EL84" s="13"/>
    </row>
    <row r="85" spans="118:142" x14ac:dyDescent="0.25"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9" t="s">
        <v>103</v>
      </c>
      <c r="EE85" s="13"/>
      <c r="EF85" s="13"/>
      <c r="EG85" s="13"/>
      <c r="EH85" s="13"/>
      <c r="EI85" s="13"/>
      <c r="EJ85" s="13"/>
      <c r="EK85" s="13"/>
      <c r="EL85" s="13"/>
    </row>
    <row r="86" spans="118:142" x14ac:dyDescent="0.25"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9" t="s">
        <v>99</v>
      </c>
      <c r="EE86" s="13"/>
      <c r="EF86" s="13"/>
      <c r="EG86" s="13"/>
      <c r="EH86" s="13"/>
      <c r="EI86" s="13"/>
      <c r="EJ86" s="13"/>
      <c r="EK86" s="13"/>
      <c r="EL86" s="13"/>
    </row>
    <row r="87" spans="118:142" x14ac:dyDescent="0.25"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9" t="s">
        <v>105</v>
      </c>
      <c r="EE87" s="13"/>
      <c r="EF87" s="13"/>
      <c r="EG87" s="13"/>
      <c r="EH87" s="13"/>
      <c r="EI87" s="13"/>
      <c r="EJ87" s="13"/>
      <c r="EK87" s="13"/>
      <c r="EL87" s="13"/>
    </row>
    <row r="88" spans="118:142" x14ac:dyDescent="0.25"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9" t="s">
        <v>106</v>
      </c>
      <c r="EE88" s="13"/>
      <c r="EF88" s="13"/>
      <c r="EG88" s="13"/>
      <c r="EH88" s="13"/>
      <c r="EI88" s="13"/>
      <c r="EJ88" s="13"/>
      <c r="EK88" s="13"/>
      <c r="EL88" s="13"/>
    </row>
    <row r="89" spans="118:142" x14ac:dyDescent="0.25"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9" t="s">
        <v>107</v>
      </c>
      <c r="EE89" s="13"/>
      <c r="EF89" s="13"/>
      <c r="EG89" s="13"/>
      <c r="EH89" s="13"/>
      <c r="EI89" s="13"/>
      <c r="EJ89" s="13"/>
      <c r="EK89" s="13"/>
      <c r="EL89" s="13"/>
    </row>
    <row r="90" spans="118:142" x14ac:dyDescent="0.25"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9" t="s">
        <v>108</v>
      </c>
      <c r="EE90" s="13"/>
      <c r="EF90" s="13"/>
      <c r="EG90" s="13"/>
      <c r="EH90" s="13"/>
      <c r="EI90" s="13"/>
      <c r="EJ90" s="13"/>
      <c r="EK90" s="13"/>
      <c r="EL90" s="13"/>
    </row>
    <row r="91" spans="118:142" x14ac:dyDescent="0.25"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9" t="s">
        <v>104</v>
      </c>
      <c r="EE91" s="13"/>
      <c r="EF91" s="13"/>
      <c r="EG91" s="13"/>
      <c r="EH91" s="13"/>
      <c r="EI91" s="13"/>
      <c r="EJ91" s="13"/>
      <c r="EK91" s="13"/>
      <c r="EL91" s="13"/>
    </row>
    <row r="92" spans="118:142" x14ac:dyDescent="0.25"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9" t="s">
        <v>110</v>
      </c>
      <c r="EE92" s="13"/>
      <c r="EF92" s="13"/>
      <c r="EG92" s="13"/>
      <c r="EH92" s="13"/>
      <c r="EI92" s="13"/>
      <c r="EJ92" s="13"/>
      <c r="EK92" s="13"/>
      <c r="EL92" s="13"/>
    </row>
    <row r="93" spans="118:142" x14ac:dyDescent="0.25"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9" t="s">
        <v>111</v>
      </c>
      <c r="EE93" s="13"/>
      <c r="EF93" s="13"/>
      <c r="EG93" s="13"/>
      <c r="EH93" s="13"/>
      <c r="EI93" s="13"/>
      <c r="EJ93" s="13"/>
      <c r="EK93" s="13"/>
      <c r="EL93" s="13"/>
    </row>
    <row r="94" spans="118:142" x14ac:dyDescent="0.25"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9" t="s">
        <v>112</v>
      </c>
      <c r="EE94" s="13"/>
      <c r="EF94" s="13"/>
      <c r="EG94" s="13"/>
      <c r="EH94" s="13"/>
      <c r="EI94" s="13"/>
      <c r="EJ94" s="13"/>
      <c r="EK94" s="13"/>
      <c r="EL94" s="13"/>
    </row>
    <row r="95" spans="118:142" x14ac:dyDescent="0.25"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9" t="s">
        <v>113</v>
      </c>
      <c r="EE95" s="13"/>
      <c r="EF95" s="13"/>
      <c r="EG95" s="13"/>
      <c r="EH95" s="13"/>
      <c r="EI95" s="13"/>
      <c r="EJ95" s="13"/>
      <c r="EK95" s="13"/>
      <c r="EL95" s="13"/>
    </row>
    <row r="96" spans="118:142" x14ac:dyDescent="0.25"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9" t="s">
        <v>109</v>
      </c>
      <c r="EE96" s="13"/>
      <c r="EF96" s="13"/>
      <c r="EG96" s="13"/>
      <c r="EH96" s="13"/>
      <c r="EI96" s="13"/>
      <c r="EJ96" s="13"/>
      <c r="EK96" s="13"/>
      <c r="EL96" s="13"/>
    </row>
    <row r="97" spans="118:142" x14ac:dyDescent="0.25"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9" t="s">
        <v>115</v>
      </c>
      <c r="EE97" s="13"/>
      <c r="EF97" s="13"/>
      <c r="EG97" s="13"/>
      <c r="EH97" s="13"/>
      <c r="EI97" s="13"/>
      <c r="EJ97" s="13"/>
      <c r="EK97" s="13"/>
      <c r="EL97" s="13"/>
    </row>
    <row r="98" spans="118:142" x14ac:dyDescent="0.25"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9" t="s">
        <v>116</v>
      </c>
      <c r="EE98" s="13"/>
      <c r="EF98" s="13"/>
      <c r="EG98" s="13"/>
      <c r="EH98" s="13"/>
      <c r="EI98" s="13"/>
      <c r="EJ98" s="13"/>
      <c r="EK98" s="13"/>
      <c r="EL98" s="13"/>
    </row>
    <row r="99" spans="118:142" x14ac:dyDescent="0.25"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9" t="s">
        <v>117</v>
      </c>
      <c r="EE99" s="13"/>
      <c r="EF99" s="13"/>
      <c r="EG99" s="13"/>
      <c r="EH99" s="13"/>
      <c r="EI99" s="13"/>
      <c r="EJ99" s="13"/>
      <c r="EK99" s="13"/>
      <c r="EL99" s="13"/>
    </row>
    <row r="100" spans="118:142" x14ac:dyDescent="0.25"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9" t="s">
        <v>118</v>
      </c>
      <c r="EE100" s="13"/>
      <c r="EF100" s="13"/>
      <c r="EG100" s="13"/>
      <c r="EH100" s="13"/>
      <c r="EI100" s="13"/>
      <c r="EJ100" s="13"/>
      <c r="EK100" s="13"/>
      <c r="EL100" s="13"/>
    </row>
    <row r="101" spans="118:142" x14ac:dyDescent="0.25"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9" t="s">
        <v>114</v>
      </c>
      <c r="EE101" s="13"/>
      <c r="EF101" s="13"/>
      <c r="EG101" s="13"/>
      <c r="EH101" s="13"/>
      <c r="EI101" s="13"/>
      <c r="EJ101" s="13"/>
      <c r="EK101" s="13"/>
      <c r="EL101" s="13"/>
    </row>
    <row r="102" spans="118:142" x14ac:dyDescent="0.25"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9" t="s">
        <v>120</v>
      </c>
      <c r="EE102" s="13"/>
      <c r="EF102" s="13"/>
      <c r="EG102" s="13"/>
      <c r="EH102" s="13"/>
      <c r="EI102" s="13"/>
      <c r="EJ102" s="13"/>
      <c r="EK102" s="13"/>
      <c r="EL102" s="13"/>
    </row>
    <row r="103" spans="118:142" x14ac:dyDescent="0.25"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9" t="s">
        <v>121</v>
      </c>
      <c r="EE103" s="13"/>
      <c r="EF103" s="13"/>
      <c r="EG103" s="13"/>
      <c r="EH103" s="13"/>
      <c r="EI103" s="13"/>
      <c r="EJ103" s="13"/>
      <c r="EK103" s="13"/>
      <c r="EL103" s="13"/>
    </row>
    <row r="104" spans="118:142" x14ac:dyDescent="0.25"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9" t="s">
        <v>122</v>
      </c>
      <c r="EE104" s="13"/>
      <c r="EF104" s="13"/>
      <c r="EG104" s="13"/>
      <c r="EH104" s="13"/>
      <c r="EI104" s="13"/>
      <c r="EJ104" s="13"/>
      <c r="EK104" s="13"/>
      <c r="EL104" s="13"/>
    </row>
    <row r="105" spans="118:142" x14ac:dyDescent="0.25"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9" t="s">
        <v>123</v>
      </c>
      <c r="EE105" s="13"/>
      <c r="EF105" s="13"/>
      <c r="EG105" s="13"/>
      <c r="EH105" s="13"/>
      <c r="EI105" s="13"/>
      <c r="EJ105" s="13"/>
      <c r="EK105" s="13"/>
      <c r="EL105" s="13"/>
    </row>
    <row r="106" spans="118:142" x14ac:dyDescent="0.25"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9" t="s">
        <v>119</v>
      </c>
      <c r="EE106" s="13"/>
      <c r="EF106" s="13"/>
      <c r="EG106" s="13"/>
      <c r="EH106" s="13"/>
      <c r="EI106" s="13"/>
      <c r="EJ106" s="13"/>
      <c r="EK106" s="13"/>
      <c r="EL106" s="13"/>
    </row>
    <row r="107" spans="118:142" x14ac:dyDescent="0.25"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9" t="s">
        <v>125</v>
      </c>
      <c r="EE107" s="13"/>
      <c r="EF107" s="13"/>
      <c r="EG107" s="13"/>
      <c r="EH107" s="13"/>
      <c r="EI107" s="13"/>
      <c r="EJ107" s="13"/>
      <c r="EK107" s="13"/>
      <c r="EL107" s="13"/>
    </row>
    <row r="108" spans="118:142" x14ac:dyDescent="0.25"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9" t="s">
        <v>126</v>
      </c>
      <c r="EE108" s="13"/>
      <c r="EF108" s="13"/>
      <c r="EG108" s="13"/>
      <c r="EH108" s="13"/>
      <c r="EI108" s="13"/>
      <c r="EJ108" s="13"/>
      <c r="EK108" s="13"/>
      <c r="EL108" s="13"/>
    </row>
    <row r="109" spans="118:142" x14ac:dyDescent="0.25"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9" t="s">
        <v>127</v>
      </c>
      <c r="EE109" s="13"/>
      <c r="EF109" s="13"/>
      <c r="EG109" s="13"/>
      <c r="EH109" s="13"/>
      <c r="EI109" s="13"/>
      <c r="EJ109" s="13"/>
      <c r="EK109" s="13"/>
      <c r="EL109" s="13"/>
    </row>
    <row r="110" spans="118:142" x14ac:dyDescent="0.25"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9" t="s">
        <v>128</v>
      </c>
      <c r="EE110" s="13"/>
      <c r="EF110" s="13"/>
      <c r="EG110" s="13"/>
      <c r="EH110" s="13"/>
      <c r="EI110" s="13"/>
      <c r="EJ110" s="13"/>
      <c r="EK110" s="13"/>
      <c r="EL110" s="13"/>
    </row>
    <row r="111" spans="118:142" x14ac:dyDescent="0.25"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</row>
    <row r="112" spans="118:142" x14ac:dyDescent="0.25"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</row>
    <row r="113" spans="118:143" x14ac:dyDescent="0.25"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</row>
    <row r="114" spans="118:143" x14ac:dyDescent="0.25"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</row>
    <row r="115" spans="118:143" x14ac:dyDescent="0.25"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</row>
    <row r="116" spans="118:143" x14ac:dyDescent="0.25"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</row>
    <row r="117" spans="118:143" x14ac:dyDescent="0.25"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</row>
    <row r="118" spans="118:143" x14ac:dyDescent="0.25"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</row>
    <row r="119" spans="118:143" x14ac:dyDescent="0.25"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</row>
    <row r="120" spans="118:143" x14ac:dyDescent="0.25"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</row>
    <row r="121" spans="118:143" x14ac:dyDescent="0.25"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</row>
    <row r="122" spans="118:143" x14ac:dyDescent="0.25"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</row>
    <row r="123" spans="118:143" x14ac:dyDescent="0.25"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</row>
    <row r="124" spans="118:143" x14ac:dyDescent="0.25"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</row>
    <row r="125" spans="118:143" x14ac:dyDescent="0.25"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</row>
    <row r="126" spans="118:143" x14ac:dyDescent="0.25"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</row>
    <row r="127" spans="118:143" x14ac:dyDescent="0.25"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</row>
    <row r="128" spans="118:143" x14ac:dyDescent="0.25">
      <c r="ED128" s="4"/>
      <c r="EE128" s="4"/>
      <c r="EF128" s="4"/>
      <c r="EG128" s="4"/>
      <c r="EH128" s="4"/>
      <c r="EI128" s="4"/>
      <c r="EJ128" s="4"/>
      <c r="EK128" s="4"/>
      <c r="EL128" s="4"/>
      <c r="EM128" s="4"/>
    </row>
    <row r="129" spans="134:143" x14ac:dyDescent="0.25">
      <c r="ED129" s="4"/>
      <c r="EE129" s="4"/>
      <c r="EF129" s="4"/>
      <c r="EG129" s="4"/>
      <c r="EH129" s="4"/>
      <c r="EI129" s="4"/>
      <c r="EJ129" s="4"/>
      <c r="EK129" s="4"/>
      <c r="EL129" s="4"/>
      <c r="EM129" s="4"/>
    </row>
    <row r="130" spans="134:143" x14ac:dyDescent="0.25">
      <c r="ED130" s="4"/>
      <c r="EE130" s="4"/>
      <c r="EF130" s="4"/>
      <c r="EG130" s="4"/>
      <c r="EH130" s="4"/>
      <c r="EI130" s="4"/>
      <c r="EJ130" s="4"/>
      <c r="EK130" s="4"/>
      <c r="EL130" s="4"/>
      <c r="EM130" s="4"/>
    </row>
    <row r="131" spans="134:143" x14ac:dyDescent="0.25">
      <c r="ED131" s="4"/>
      <c r="EE131" s="4"/>
      <c r="EF131" s="4"/>
      <c r="EG131" s="4"/>
      <c r="EH131" s="4"/>
      <c r="EI131" s="4"/>
      <c r="EJ131" s="4"/>
      <c r="EK131" s="4"/>
      <c r="EL131" s="4"/>
      <c r="EM131" s="4"/>
    </row>
    <row r="132" spans="134:143" x14ac:dyDescent="0.25">
      <c r="EE132" s="4"/>
      <c r="EF132" s="4"/>
      <c r="EG132" s="4"/>
      <c r="EH132" s="4"/>
      <c r="EI132" s="4"/>
      <c r="EJ132" s="4"/>
      <c r="EK132" s="4"/>
      <c r="EL132" s="4"/>
      <c r="EM132" s="4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D741D-6DF5-41C7-AC3A-F1EDD93D3C9D}">
  <dimension ref="A1:EM132"/>
  <sheetViews>
    <sheetView workbookViewId="0">
      <selection activeCell="ED132" sqref="ED117:EM132"/>
    </sheetView>
  </sheetViews>
  <sheetFormatPr defaultRowHeight="15" x14ac:dyDescent="0.25"/>
  <sheetData>
    <row r="1" spans="1:142" ht="15.75" thickBot="1" x14ac:dyDescent="0.3">
      <c r="A1" s="4" t="s">
        <v>191</v>
      </c>
      <c r="B1" s="4" t="s">
        <v>190</v>
      </c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x14ac:dyDescent="0.25">
      <c r="A2" s="15" t="s">
        <v>29</v>
      </c>
      <c r="B2" s="15">
        <v>0.47299999999999998</v>
      </c>
      <c r="ED2" s="28" t="s">
        <v>163</v>
      </c>
      <c r="EE2" s="13"/>
      <c r="EF2" s="13"/>
      <c r="EG2" s="13"/>
      <c r="EH2" s="13"/>
      <c r="EI2" s="13"/>
      <c r="EJ2" s="13"/>
      <c r="EK2" s="13"/>
      <c r="EL2" s="13"/>
    </row>
    <row r="3" spans="1:142" x14ac:dyDescent="0.25">
      <c r="A3" s="15" t="s">
        <v>28</v>
      </c>
      <c r="B3" s="15">
        <v>1</v>
      </c>
      <c r="E3" s="4"/>
      <c r="F3" s="4"/>
      <c r="ED3" s="9" t="s">
        <v>164</v>
      </c>
      <c r="EE3" s="13"/>
      <c r="EF3" s="13"/>
      <c r="EG3" s="13"/>
      <c r="EH3" s="13"/>
      <c r="EI3" s="13"/>
      <c r="EJ3" s="13"/>
      <c r="EK3" s="13"/>
      <c r="EL3" s="13"/>
    </row>
    <row r="4" spans="1:142" x14ac:dyDescent="0.25">
      <c r="A4" s="15" t="s">
        <v>27</v>
      </c>
      <c r="B4" s="15">
        <v>1</v>
      </c>
      <c r="ED4" s="9" t="s">
        <v>165</v>
      </c>
      <c r="EE4" s="13"/>
      <c r="EF4" s="13"/>
      <c r="EG4" s="13"/>
      <c r="EH4" s="13"/>
      <c r="EI4" s="13"/>
      <c r="EJ4" s="13"/>
      <c r="EK4" s="13"/>
      <c r="EL4" s="13"/>
    </row>
    <row r="5" spans="1:142" x14ac:dyDescent="0.25">
      <c r="A5" s="15" t="s">
        <v>26</v>
      </c>
      <c r="B5" s="15">
        <v>1</v>
      </c>
      <c r="ED5" s="9" t="s">
        <v>166</v>
      </c>
      <c r="EE5" s="13"/>
      <c r="EF5" s="13"/>
      <c r="EG5" s="13"/>
      <c r="EH5" s="13"/>
      <c r="EI5" s="13"/>
      <c r="EJ5" s="13"/>
      <c r="EK5" s="13"/>
      <c r="EL5" s="13"/>
    </row>
    <row r="6" spans="1:142" x14ac:dyDescent="0.25">
      <c r="A6" s="15" t="s">
        <v>35</v>
      </c>
      <c r="B6" s="15">
        <v>0.57391599999999998</v>
      </c>
      <c r="ED6" s="9" t="s">
        <v>167</v>
      </c>
      <c r="EE6" s="13"/>
      <c r="EF6" s="13"/>
      <c r="EG6" s="13"/>
      <c r="EH6" s="13"/>
      <c r="EI6" s="13"/>
      <c r="EJ6" s="13"/>
      <c r="EK6" s="13"/>
      <c r="EL6" s="13"/>
    </row>
    <row r="7" spans="1:142" x14ac:dyDescent="0.25">
      <c r="A7" s="15" t="s">
        <v>15</v>
      </c>
      <c r="B7" s="15">
        <v>0.14419999999999999</v>
      </c>
      <c r="ED7" s="9" t="s">
        <v>168</v>
      </c>
      <c r="EE7" s="13"/>
      <c r="EF7" s="13"/>
      <c r="EG7" s="13"/>
      <c r="EH7" s="13"/>
      <c r="EI7" s="13"/>
      <c r="EJ7" s="13"/>
      <c r="EK7" s="13"/>
      <c r="EL7" s="13"/>
    </row>
    <row r="8" spans="1:142" x14ac:dyDescent="0.25">
      <c r="A8" s="15" t="s">
        <v>14</v>
      </c>
      <c r="B8" s="15">
        <v>2.06099E-3</v>
      </c>
      <c r="ED8" s="9" t="s">
        <v>169</v>
      </c>
      <c r="EE8" s="13"/>
      <c r="EF8" s="13"/>
      <c r="EG8" s="13"/>
      <c r="EH8" s="13"/>
      <c r="EI8" s="13"/>
      <c r="EJ8" s="13"/>
      <c r="EK8" s="13"/>
      <c r="EL8" s="13"/>
    </row>
    <row r="9" spans="1:142" x14ac:dyDescent="0.25">
      <c r="A9" s="15" t="s">
        <v>16</v>
      </c>
      <c r="B9" s="15">
        <v>0.18848999999999999</v>
      </c>
      <c r="ED9" s="9" t="s">
        <v>170</v>
      </c>
      <c r="EE9" s="13"/>
      <c r="EF9" s="13"/>
      <c r="EG9" s="13"/>
      <c r="EH9" s="13"/>
      <c r="EI9" s="13"/>
      <c r="EJ9" s="13"/>
      <c r="EK9" s="13"/>
      <c r="EL9" s="13"/>
    </row>
    <row r="10" spans="1:142" x14ac:dyDescent="0.25">
      <c r="A10" s="15" t="s">
        <v>20</v>
      </c>
      <c r="B10" s="15">
        <v>8.9609999999999995E-2</v>
      </c>
      <c r="ED10" s="9" t="s">
        <v>171</v>
      </c>
      <c r="EE10" s="13"/>
      <c r="EF10" s="13"/>
      <c r="EG10" s="13"/>
      <c r="EH10" s="13"/>
      <c r="EI10" s="13"/>
      <c r="EJ10" s="13"/>
      <c r="EK10" s="13"/>
      <c r="EL10" s="13"/>
    </row>
    <row r="11" spans="1:142" x14ac:dyDescent="0.25">
      <c r="A11" s="15" t="s">
        <v>18</v>
      </c>
      <c r="B11" s="15">
        <v>3.09E-2</v>
      </c>
      <c r="ED11" s="9" t="s">
        <v>172</v>
      </c>
      <c r="EE11" s="13"/>
      <c r="EF11" s="13"/>
      <c r="EG11" s="13"/>
      <c r="EH11" s="13"/>
      <c r="EI11" s="13"/>
      <c r="EJ11" s="13"/>
      <c r="EK11" s="13"/>
      <c r="EL11" s="13"/>
    </row>
    <row r="12" spans="1:142" x14ac:dyDescent="0.25">
      <c r="ED12" s="9" t="s">
        <v>173</v>
      </c>
      <c r="EE12" s="13"/>
      <c r="EF12" s="13"/>
      <c r="EG12" s="13"/>
      <c r="EH12" s="13"/>
      <c r="EI12" s="13"/>
      <c r="EJ12" s="13"/>
      <c r="EK12" s="13"/>
      <c r="EL12" s="13"/>
    </row>
    <row r="13" spans="1:142" x14ac:dyDescent="0.25">
      <c r="A13" s="16" t="s">
        <v>238</v>
      </c>
      <c r="B13" s="16" t="s">
        <v>186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/>
      <c r="EF13" s="13"/>
      <c r="EG13" s="13"/>
      <c r="EH13" s="13"/>
      <c r="EI13" s="13"/>
      <c r="EJ13" s="13"/>
      <c r="EK13" s="13"/>
      <c r="EL13" s="13"/>
    </row>
    <row r="14" spans="1:142" x14ac:dyDescent="0.25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>
        <v>100000</v>
      </c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/>
      <c r="EF14" s="13"/>
      <c r="EG14" s="13"/>
      <c r="EH14" s="13"/>
      <c r="EI14" s="13"/>
      <c r="EJ14" s="13"/>
      <c r="EK14" s="13"/>
      <c r="EL14" s="13"/>
    </row>
    <row r="15" spans="1:142" x14ac:dyDescent="0.25"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/>
      <c r="EF15" s="13"/>
      <c r="EG15" s="13"/>
      <c r="EH15" s="13"/>
      <c r="EI15" s="13"/>
      <c r="EJ15" s="13"/>
      <c r="EK15" s="13"/>
      <c r="EL15" s="13"/>
    </row>
    <row r="16" spans="1:142" x14ac:dyDescent="0.25">
      <c r="A16" s="16" t="s">
        <v>238</v>
      </c>
      <c r="B16" s="16" t="s">
        <v>240</v>
      </c>
      <c r="C16" s="9" t="s">
        <v>163</v>
      </c>
      <c r="D16" s="9" t="s">
        <v>164</v>
      </c>
      <c r="E16" s="9" t="s">
        <v>165</v>
      </c>
      <c r="F16" s="9" t="s">
        <v>166</v>
      </c>
      <c r="G16" s="9" t="s">
        <v>167</v>
      </c>
      <c r="H16" s="9" t="s">
        <v>168</v>
      </c>
      <c r="I16" s="9" t="s">
        <v>169</v>
      </c>
      <c r="J16" s="9" t="s">
        <v>170</v>
      </c>
      <c r="K16" s="9" t="s">
        <v>171</v>
      </c>
      <c r="L16" s="9" t="s">
        <v>172</v>
      </c>
      <c r="M16" s="9" t="s">
        <v>173</v>
      </c>
      <c r="N16" s="9" t="s">
        <v>174</v>
      </c>
      <c r="O16" s="9" t="s">
        <v>175</v>
      </c>
      <c r="P16" s="9" t="s">
        <v>176</v>
      </c>
      <c r="Q16" s="9" t="s">
        <v>177</v>
      </c>
      <c r="R16" s="9" t="s">
        <v>158</v>
      </c>
      <c r="S16" s="9" t="s">
        <v>159</v>
      </c>
      <c r="T16" s="9" t="s">
        <v>160</v>
      </c>
      <c r="U16" s="9" t="s">
        <v>161</v>
      </c>
      <c r="V16" s="9" t="s">
        <v>162</v>
      </c>
      <c r="W16" s="9" t="s">
        <v>40</v>
      </c>
      <c r="X16" s="9" t="s">
        <v>41</v>
      </c>
      <c r="Y16" s="9" t="s">
        <v>42</v>
      </c>
      <c r="Z16" s="9" t="s">
        <v>43</v>
      </c>
      <c r="AA16" s="9" t="s">
        <v>178</v>
      </c>
      <c r="AB16" s="9" t="s">
        <v>45</v>
      </c>
      <c r="AC16" s="9" t="s">
        <v>46</v>
      </c>
      <c r="AD16" s="9" t="s">
        <v>47</v>
      </c>
      <c r="AE16" s="9" t="s">
        <v>48</v>
      </c>
      <c r="AF16" s="9" t="s">
        <v>44</v>
      </c>
      <c r="AG16" s="9" t="s">
        <v>50</v>
      </c>
      <c r="AH16" s="9" t="s">
        <v>51</v>
      </c>
      <c r="AI16" s="9" t="s">
        <v>52</v>
      </c>
      <c r="AJ16" s="9" t="s">
        <v>53</v>
      </c>
      <c r="AK16" s="9" t="s">
        <v>49</v>
      </c>
      <c r="AL16" s="9" t="s">
        <v>55</v>
      </c>
      <c r="AM16" s="9" t="s">
        <v>56</v>
      </c>
      <c r="AN16" s="9" t="s">
        <v>57</v>
      </c>
      <c r="AO16" s="9" t="s">
        <v>58</v>
      </c>
      <c r="AP16" s="9" t="s">
        <v>54</v>
      </c>
      <c r="AQ16" s="9" t="s">
        <v>60</v>
      </c>
      <c r="AR16" s="9" t="s">
        <v>61</v>
      </c>
      <c r="AS16" s="9" t="s">
        <v>62</v>
      </c>
      <c r="AT16" s="9" t="s">
        <v>63</v>
      </c>
      <c r="AU16" s="9" t="s">
        <v>59</v>
      </c>
      <c r="AV16" s="9" t="s">
        <v>65</v>
      </c>
      <c r="AW16" s="9" t="s">
        <v>66</v>
      </c>
      <c r="AX16" s="9" t="s">
        <v>67</v>
      </c>
      <c r="AY16" s="9" t="s">
        <v>68</v>
      </c>
      <c r="AZ16" s="9" t="s">
        <v>64</v>
      </c>
      <c r="BA16" s="9" t="s">
        <v>70</v>
      </c>
      <c r="BB16" s="9" t="s">
        <v>71</v>
      </c>
      <c r="BC16" s="9" t="s">
        <v>72</v>
      </c>
      <c r="BD16" s="9" t="s">
        <v>73</v>
      </c>
      <c r="BE16" s="9" t="s">
        <v>69</v>
      </c>
      <c r="BF16" s="9" t="s">
        <v>75</v>
      </c>
      <c r="BG16" s="9" t="s">
        <v>76</v>
      </c>
      <c r="BH16" s="9" t="s">
        <v>77</v>
      </c>
      <c r="BI16" s="9" t="s">
        <v>78</v>
      </c>
      <c r="BJ16" s="9" t="s">
        <v>74</v>
      </c>
      <c r="BK16" s="9" t="s">
        <v>80</v>
      </c>
      <c r="BL16" s="9" t="s">
        <v>81</v>
      </c>
      <c r="BM16" s="9" t="s">
        <v>82</v>
      </c>
      <c r="BN16" s="9" t="s">
        <v>83</v>
      </c>
      <c r="BO16" s="9" t="s">
        <v>79</v>
      </c>
      <c r="BP16" s="9" t="s">
        <v>85</v>
      </c>
      <c r="BQ16" s="9" t="s">
        <v>86</v>
      </c>
      <c r="BR16" s="9" t="s">
        <v>87</v>
      </c>
      <c r="BS16" s="9" t="s">
        <v>88</v>
      </c>
      <c r="BT16" s="9" t="s">
        <v>84</v>
      </c>
      <c r="BU16" s="9" t="s">
        <v>90</v>
      </c>
      <c r="BV16" s="9" t="s">
        <v>91</v>
      </c>
      <c r="BW16" s="9" t="s">
        <v>92</v>
      </c>
      <c r="BX16" s="9" t="s">
        <v>93</v>
      </c>
      <c r="BY16" s="9" t="s">
        <v>89</v>
      </c>
      <c r="BZ16" s="9" t="s">
        <v>95</v>
      </c>
      <c r="CA16" s="9" t="s">
        <v>96</v>
      </c>
      <c r="CB16" s="9" t="s">
        <v>97</v>
      </c>
      <c r="CC16" s="9" t="s">
        <v>98</v>
      </c>
      <c r="CD16" s="9" t="s">
        <v>94</v>
      </c>
      <c r="CE16" s="9" t="s">
        <v>100</v>
      </c>
      <c r="CF16" s="9" t="s">
        <v>101</v>
      </c>
      <c r="CG16" s="9" t="s">
        <v>102</v>
      </c>
      <c r="CH16" s="9" t="s">
        <v>103</v>
      </c>
      <c r="CI16" s="9" t="s">
        <v>99</v>
      </c>
      <c r="CJ16" s="9" t="s">
        <v>105</v>
      </c>
      <c r="CK16" s="9" t="s">
        <v>106</v>
      </c>
      <c r="CL16" s="9" t="s">
        <v>107</v>
      </c>
      <c r="CM16" s="9" t="s">
        <v>108</v>
      </c>
      <c r="CN16" s="9" t="s">
        <v>104</v>
      </c>
      <c r="CO16" s="9" t="s">
        <v>110</v>
      </c>
      <c r="CP16" s="9" t="s">
        <v>111</v>
      </c>
      <c r="CQ16" s="9" t="s">
        <v>112</v>
      </c>
      <c r="CR16" s="9" t="s">
        <v>113</v>
      </c>
      <c r="CS16" s="9" t="s">
        <v>109</v>
      </c>
      <c r="CT16" s="9" t="s">
        <v>115</v>
      </c>
      <c r="CU16" s="9" t="s">
        <v>116</v>
      </c>
      <c r="CV16" s="9" t="s">
        <v>117</v>
      </c>
      <c r="CW16" s="9" t="s">
        <v>118</v>
      </c>
      <c r="CX16" s="9" t="s">
        <v>114</v>
      </c>
      <c r="CY16" s="9" t="s">
        <v>120</v>
      </c>
      <c r="CZ16" s="9" t="s">
        <v>121</v>
      </c>
      <c r="DA16" s="9" t="s">
        <v>122</v>
      </c>
      <c r="DB16" s="9" t="s">
        <v>123</v>
      </c>
      <c r="DC16" s="9" t="s">
        <v>119</v>
      </c>
      <c r="DD16" s="9" t="s">
        <v>125</v>
      </c>
      <c r="DE16" s="9" t="s">
        <v>126</v>
      </c>
      <c r="DF16" s="9" t="s">
        <v>127</v>
      </c>
      <c r="DG16" s="9" t="s">
        <v>128</v>
      </c>
      <c r="DH16" s="9" t="s">
        <v>124</v>
      </c>
      <c r="DI16" s="9" t="s">
        <v>130</v>
      </c>
      <c r="DJ16" s="9" t="s">
        <v>131</v>
      </c>
      <c r="DK16" s="9" t="s">
        <v>132</v>
      </c>
      <c r="DL16" s="9" t="s">
        <v>133</v>
      </c>
      <c r="DM16" s="9" t="s">
        <v>129</v>
      </c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/>
      <c r="EF16" s="13"/>
      <c r="EG16" s="13"/>
      <c r="EH16" s="13"/>
      <c r="EI16" s="13"/>
      <c r="EJ16" s="13"/>
      <c r="EK16" s="13"/>
      <c r="EL16" s="13"/>
    </row>
    <row r="17" spans="1:142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>
        <f>$AP$14*$B$2</f>
        <v>47300</v>
      </c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/>
      <c r="EF17" s="13"/>
      <c r="EG17" s="13"/>
      <c r="EH17" s="13"/>
      <c r="EI17" s="13"/>
      <c r="EJ17" s="13"/>
      <c r="EK17" s="13"/>
      <c r="EL17" s="13"/>
    </row>
    <row r="18" spans="1:142" x14ac:dyDescent="0.25"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/>
      <c r="EF18" s="13"/>
      <c r="EG18" s="13"/>
      <c r="EH18" s="13"/>
      <c r="EI18" s="13"/>
      <c r="EJ18" s="13"/>
      <c r="EK18" s="13"/>
      <c r="EL18" s="13"/>
    </row>
    <row r="19" spans="1:142" x14ac:dyDescent="0.25">
      <c r="A19" s="16" t="s">
        <v>238</v>
      </c>
      <c r="B19" s="16" t="s">
        <v>237</v>
      </c>
      <c r="C19" s="9" t="s">
        <v>163</v>
      </c>
      <c r="D19" s="9" t="s">
        <v>164</v>
      </c>
      <c r="E19" s="9" t="s">
        <v>165</v>
      </c>
      <c r="F19" s="9" t="s">
        <v>166</v>
      </c>
      <c r="G19" s="9" t="s">
        <v>167</v>
      </c>
      <c r="H19" s="9" t="s">
        <v>168</v>
      </c>
      <c r="I19" s="9" t="s">
        <v>169</v>
      </c>
      <c r="J19" s="9" t="s">
        <v>170</v>
      </c>
      <c r="K19" s="9" t="s">
        <v>171</v>
      </c>
      <c r="L19" s="9" t="s">
        <v>172</v>
      </c>
      <c r="M19" s="9" t="s">
        <v>173</v>
      </c>
      <c r="N19" s="9" t="s">
        <v>174</v>
      </c>
      <c r="O19" s="9" t="s">
        <v>175</v>
      </c>
      <c r="P19" s="9" t="s">
        <v>176</v>
      </c>
      <c r="Q19" s="9" t="s">
        <v>177</v>
      </c>
      <c r="R19" s="9" t="s">
        <v>158</v>
      </c>
      <c r="S19" s="9" t="s">
        <v>159</v>
      </c>
      <c r="T19" s="9" t="s">
        <v>160</v>
      </c>
      <c r="U19" s="9" t="s">
        <v>161</v>
      </c>
      <c r="V19" s="9" t="s">
        <v>162</v>
      </c>
      <c r="W19" s="9" t="s">
        <v>40</v>
      </c>
      <c r="X19" s="9" t="s">
        <v>41</v>
      </c>
      <c r="Y19" s="9" t="s">
        <v>42</v>
      </c>
      <c r="Z19" s="9" t="s">
        <v>43</v>
      </c>
      <c r="AA19" s="9" t="s">
        <v>178</v>
      </c>
      <c r="AB19" s="9" t="s">
        <v>45</v>
      </c>
      <c r="AC19" s="9" t="s">
        <v>46</v>
      </c>
      <c r="AD19" s="9" t="s">
        <v>47</v>
      </c>
      <c r="AE19" s="9" t="s">
        <v>48</v>
      </c>
      <c r="AF19" s="9" t="s">
        <v>44</v>
      </c>
      <c r="AG19" s="9" t="s">
        <v>50</v>
      </c>
      <c r="AH19" s="9" t="s">
        <v>51</v>
      </c>
      <c r="AI19" s="9" t="s">
        <v>52</v>
      </c>
      <c r="AJ19" s="9" t="s">
        <v>53</v>
      </c>
      <c r="AK19" s="9" t="s">
        <v>49</v>
      </c>
      <c r="AL19" s="9" t="s">
        <v>55</v>
      </c>
      <c r="AM19" s="9" t="s">
        <v>56</v>
      </c>
      <c r="AN19" s="9" t="s">
        <v>57</v>
      </c>
      <c r="AO19" s="9" t="s">
        <v>58</v>
      </c>
      <c r="AP19" s="9" t="s">
        <v>54</v>
      </c>
      <c r="AQ19" s="9" t="s">
        <v>60</v>
      </c>
      <c r="AR19" s="9" t="s">
        <v>61</v>
      </c>
      <c r="AS19" s="9" t="s">
        <v>62</v>
      </c>
      <c r="AT19" s="9" t="s">
        <v>63</v>
      </c>
      <c r="AU19" s="9" t="s">
        <v>59</v>
      </c>
      <c r="AV19" s="9" t="s">
        <v>65</v>
      </c>
      <c r="AW19" s="9" t="s">
        <v>66</v>
      </c>
      <c r="AX19" s="9" t="s">
        <v>67</v>
      </c>
      <c r="AY19" s="9" t="s">
        <v>68</v>
      </c>
      <c r="AZ19" s="9" t="s">
        <v>64</v>
      </c>
      <c r="BA19" s="9" t="s">
        <v>70</v>
      </c>
      <c r="BB19" s="9" t="s">
        <v>71</v>
      </c>
      <c r="BC19" s="9" t="s">
        <v>72</v>
      </c>
      <c r="BD19" s="9" t="s">
        <v>73</v>
      </c>
      <c r="BE19" s="9" t="s">
        <v>69</v>
      </c>
      <c r="BF19" s="9" t="s">
        <v>75</v>
      </c>
      <c r="BG19" s="9" t="s">
        <v>76</v>
      </c>
      <c r="BH19" s="9" t="s">
        <v>77</v>
      </c>
      <c r="BI19" s="9" t="s">
        <v>78</v>
      </c>
      <c r="BJ19" s="9" t="s">
        <v>74</v>
      </c>
      <c r="BK19" s="9" t="s">
        <v>80</v>
      </c>
      <c r="BL19" s="9" t="s">
        <v>81</v>
      </c>
      <c r="BM19" s="9" t="s">
        <v>82</v>
      </c>
      <c r="BN19" s="9" t="s">
        <v>83</v>
      </c>
      <c r="BO19" s="9" t="s">
        <v>79</v>
      </c>
      <c r="BP19" s="9" t="s">
        <v>85</v>
      </c>
      <c r="BQ19" s="9" t="s">
        <v>86</v>
      </c>
      <c r="BR19" s="9" t="s">
        <v>87</v>
      </c>
      <c r="BS19" s="9" t="s">
        <v>88</v>
      </c>
      <c r="BT19" s="9" t="s">
        <v>84</v>
      </c>
      <c r="BU19" s="9" t="s">
        <v>90</v>
      </c>
      <c r="BV19" s="9" t="s">
        <v>91</v>
      </c>
      <c r="BW19" s="9" t="s">
        <v>92</v>
      </c>
      <c r="BX19" s="9" t="s">
        <v>93</v>
      </c>
      <c r="BY19" s="9" t="s">
        <v>89</v>
      </c>
      <c r="BZ19" s="9" t="s">
        <v>95</v>
      </c>
      <c r="CA19" s="9" t="s">
        <v>96</v>
      </c>
      <c r="CB19" s="9" t="s">
        <v>97</v>
      </c>
      <c r="CC19" s="9" t="s">
        <v>98</v>
      </c>
      <c r="CD19" s="9" t="s">
        <v>94</v>
      </c>
      <c r="CE19" s="9" t="s">
        <v>100</v>
      </c>
      <c r="CF19" s="9" t="s">
        <v>101</v>
      </c>
      <c r="CG19" s="9" t="s">
        <v>102</v>
      </c>
      <c r="CH19" s="9" t="s">
        <v>103</v>
      </c>
      <c r="CI19" s="9" t="s">
        <v>99</v>
      </c>
      <c r="CJ19" s="9" t="s">
        <v>105</v>
      </c>
      <c r="CK19" s="9" t="s">
        <v>106</v>
      </c>
      <c r="CL19" s="9" t="s">
        <v>107</v>
      </c>
      <c r="CM19" s="9" t="s">
        <v>108</v>
      </c>
      <c r="CN19" s="9" t="s">
        <v>104</v>
      </c>
      <c r="CO19" s="9" t="s">
        <v>110</v>
      </c>
      <c r="CP19" s="9" t="s">
        <v>111</v>
      </c>
      <c r="CQ19" s="9" t="s">
        <v>112</v>
      </c>
      <c r="CR19" s="9" t="s">
        <v>113</v>
      </c>
      <c r="CS19" s="9" t="s">
        <v>109</v>
      </c>
      <c r="CT19" s="9" t="s">
        <v>115</v>
      </c>
      <c r="CU19" s="9" t="s">
        <v>116</v>
      </c>
      <c r="CV19" s="9" t="s">
        <v>117</v>
      </c>
      <c r="CW19" s="9" t="s">
        <v>118</v>
      </c>
      <c r="CX19" s="9" t="s">
        <v>114</v>
      </c>
      <c r="CY19" s="9" t="s">
        <v>120</v>
      </c>
      <c r="CZ19" s="9" t="s">
        <v>121</v>
      </c>
      <c r="DA19" s="9" t="s">
        <v>122</v>
      </c>
      <c r="DB19" s="9" t="s">
        <v>123</v>
      </c>
      <c r="DC19" s="9" t="s">
        <v>119</v>
      </c>
      <c r="DD19" s="9" t="s">
        <v>125</v>
      </c>
      <c r="DE19" s="9" t="s">
        <v>126</v>
      </c>
      <c r="DF19" s="9" t="s">
        <v>127</v>
      </c>
      <c r="DG19" s="9" t="s">
        <v>128</v>
      </c>
      <c r="DH19" s="9" t="s">
        <v>124</v>
      </c>
      <c r="DI19" s="9" t="s">
        <v>130</v>
      </c>
      <c r="DJ19" s="9" t="s">
        <v>131</v>
      </c>
      <c r="DK19" s="9" t="s">
        <v>132</v>
      </c>
      <c r="DL19" s="9" t="s">
        <v>133</v>
      </c>
      <c r="DM19" s="9" t="s">
        <v>129</v>
      </c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/>
      <c r="EF19" s="13"/>
      <c r="EG19" s="13"/>
      <c r="EH19" s="13"/>
      <c r="EI19" s="13"/>
      <c r="EJ19" s="13"/>
      <c r="EK19" s="13"/>
      <c r="EL19" s="13"/>
    </row>
    <row r="20" spans="1:142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>
        <f>$AP$17*$B$5</f>
        <v>47300</v>
      </c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/>
      <c r="EF20" s="13"/>
      <c r="EG20" s="13"/>
      <c r="EH20" s="13"/>
      <c r="EI20" s="13"/>
      <c r="EJ20" s="13"/>
      <c r="EK20" s="13"/>
      <c r="EL20" s="13"/>
    </row>
    <row r="21" spans="1:142" x14ac:dyDescent="0.25"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/>
      <c r="EF21" s="13"/>
      <c r="EG21" s="13"/>
      <c r="EH21" s="13"/>
      <c r="EI21" s="13"/>
      <c r="EJ21" s="13"/>
      <c r="EK21" s="13"/>
      <c r="EL21" s="13"/>
    </row>
    <row r="22" spans="1:142" x14ac:dyDescent="0.25"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/>
      <c r="EF22" s="13"/>
      <c r="EG22" s="13"/>
      <c r="EH22" s="13"/>
      <c r="EI22" s="13"/>
      <c r="EJ22" s="13"/>
      <c r="EK22" s="13"/>
      <c r="EL22" s="13"/>
    </row>
    <row r="23" spans="1:142" x14ac:dyDescent="0.25">
      <c r="A23" s="16" t="s">
        <v>238</v>
      </c>
      <c r="B23" s="16" t="s">
        <v>239</v>
      </c>
      <c r="C23" s="9" t="s">
        <v>163</v>
      </c>
      <c r="D23" s="9" t="s">
        <v>164</v>
      </c>
      <c r="E23" s="9" t="s">
        <v>165</v>
      </c>
      <c r="F23" s="9" t="s">
        <v>166</v>
      </c>
      <c r="G23" s="9" t="s">
        <v>167</v>
      </c>
      <c r="H23" s="9" t="s">
        <v>168</v>
      </c>
      <c r="I23" s="9" t="s">
        <v>169</v>
      </c>
      <c r="J23" s="9" t="s">
        <v>170</v>
      </c>
      <c r="K23" s="9" t="s">
        <v>171</v>
      </c>
      <c r="L23" s="9" t="s">
        <v>172</v>
      </c>
      <c r="M23" s="9" t="s">
        <v>173</v>
      </c>
      <c r="N23" s="9" t="s">
        <v>174</v>
      </c>
      <c r="O23" s="9" t="s">
        <v>175</v>
      </c>
      <c r="P23" s="9" t="s">
        <v>176</v>
      </c>
      <c r="Q23" s="9" t="s">
        <v>177</v>
      </c>
      <c r="R23" s="9" t="s">
        <v>158</v>
      </c>
      <c r="S23" s="9" t="s">
        <v>159</v>
      </c>
      <c r="T23" s="9" t="s">
        <v>160</v>
      </c>
      <c r="U23" s="9" t="s">
        <v>161</v>
      </c>
      <c r="V23" s="9" t="s">
        <v>162</v>
      </c>
      <c r="W23" s="9" t="s">
        <v>40</v>
      </c>
      <c r="X23" s="9" t="s">
        <v>41</v>
      </c>
      <c r="Y23" s="9" t="s">
        <v>42</v>
      </c>
      <c r="Z23" s="9" t="s">
        <v>43</v>
      </c>
      <c r="AA23" s="9" t="s">
        <v>178</v>
      </c>
      <c r="AB23" s="9" t="s">
        <v>45</v>
      </c>
      <c r="AC23" s="9" t="s">
        <v>46</v>
      </c>
      <c r="AD23" s="9" t="s">
        <v>47</v>
      </c>
      <c r="AE23" s="9" t="s">
        <v>48</v>
      </c>
      <c r="AF23" s="9" t="s">
        <v>44</v>
      </c>
      <c r="AG23" s="9" t="s">
        <v>50</v>
      </c>
      <c r="AH23" s="9" t="s">
        <v>51</v>
      </c>
      <c r="AI23" s="9" t="s">
        <v>52</v>
      </c>
      <c r="AJ23" s="9" t="s">
        <v>53</v>
      </c>
      <c r="AK23" s="9" t="s">
        <v>49</v>
      </c>
      <c r="AL23" s="9" t="s">
        <v>55</v>
      </c>
      <c r="AM23" s="9" t="s">
        <v>56</v>
      </c>
      <c r="AN23" s="9" t="s">
        <v>57</v>
      </c>
      <c r="AO23" s="9" t="s">
        <v>58</v>
      </c>
      <c r="AP23" s="9" t="s">
        <v>54</v>
      </c>
      <c r="AQ23" s="9" t="s">
        <v>60</v>
      </c>
      <c r="AR23" s="9" t="s">
        <v>61</v>
      </c>
      <c r="AS23" s="9" t="s">
        <v>62</v>
      </c>
      <c r="AT23" s="9" t="s">
        <v>63</v>
      </c>
      <c r="AU23" s="9" t="s">
        <v>59</v>
      </c>
      <c r="AV23" s="9" t="s">
        <v>65</v>
      </c>
      <c r="AW23" s="9" t="s">
        <v>66</v>
      </c>
      <c r="AX23" s="9" t="s">
        <v>67</v>
      </c>
      <c r="AY23" s="9" t="s">
        <v>68</v>
      </c>
      <c r="AZ23" s="9" t="s">
        <v>64</v>
      </c>
      <c r="BA23" s="9" t="s">
        <v>70</v>
      </c>
      <c r="BB23" s="9" t="s">
        <v>71</v>
      </c>
      <c r="BC23" s="9" t="s">
        <v>72</v>
      </c>
      <c r="BD23" s="9" t="s">
        <v>73</v>
      </c>
      <c r="BE23" s="9" t="s">
        <v>69</v>
      </c>
      <c r="BF23" s="9" t="s">
        <v>75</v>
      </c>
      <c r="BG23" s="9" t="s">
        <v>76</v>
      </c>
      <c r="BH23" s="9" t="s">
        <v>77</v>
      </c>
      <c r="BI23" s="9" t="s">
        <v>78</v>
      </c>
      <c r="BJ23" s="9" t="s">
        <v>74</v>
      </c>
      <c r="BK23" s="9" t="s">
        <v>80</v>
      </c>
      <c r="BL23" s="9" t="s">
        <v>81</v>
      </c>
      <c r="BM23" s="9" t="s">
        <v>82</v>
      </c>
      <c r="BN23" s="9" t="s">
        <v>83</v>
      </c>
      <c r="BO23" s="9" t="s">
        <v>79</v>
      </c>
      <c r="BP23" s="9" t="s">
        <v>85</v>
      </c>
      <c r="BQ23" s="9" t="s">
        <v>86</v>
      </c>
      <c r="BR23" s="9" t="s">
        <v>87</v>
      </c>
      <c r="BS23" s="9" t="s">
        <v>88</v>
      </c>
      <c r="BT23" s="9" t="s">
        <v>84</v>
      </c>
      <c r="BU23" s="9" t="s">
        <v>90</v>
      </c>
      <c r="BV23" s="9" t="s">
        <v>91</v>
      </c>
      <c r="BW23" s="9" t="s">
        <v>92</v>
      </c>
      <c r="BX23" s="9" t="s">
        <v>93</v>
      </c>
      <c r="BY23" s="9" t="s">
        <v>89</v>
      </c>
      <c r="BZ23" s="9" t="s">
        <v>95</v>
      </c>
      <c r="CA23" s="9" t="s">
        <v>96</v>
      </c>
      <c r="CB23" s="9" t="s">
        <v>97</v>
      </c>
      <c r="CC23" s="9" t="s">
        <v>98</v>
      </c>
      <c r="CD23" s="9" t="s">
        <v>94</v>
      </c>
      <c r="CE23" s="9" t="s">
        <v>100</v>
      </c>
      <c r="CF23" s="9" t="s">
        <v>101</v>
      </c>
      <c r="CG23" s="9" t="s">
        <v>102</v>
      </c>
      <c r="CH23" s="9" t="s">
        <v>103</v>
      </c>
      <c r="CI23" s="9" t="s">
        <v>99</v>
      </c>
      <c r="CJ23" s="9" t="s">
        <v>105</v>
      </c>
      <c r="CK23" s="9" t="s">
        <v>106</v>
      </c>
      <c r="CL23" s="9" t="s">
        <v>107</v>
      </c>
      <c r="CM23" s="9" t="s">
        <v>108</v>
      </c>
      <c r="CN23" s="9" t="s">
        <v>104</v>
      </c>
      <c r="CO23" s="9" t="s">
        <v>110</v>
      </c>
      <c r="CP23" s="9" t="s">
        <v>111</v>
      </c>
      <c r="CQ23" s="9" t="s">
        <v>112</v>
      </c>
      <c r="CR23" s="9" t="s">
        <v>113</v>
      </c>
      <c r="CS23" s="9" t="s">
        <v>109</v>
      </c>
      <c r="CT23" s="9" t="s">
        <v>115</v>
      </c>
      <c r="CU23" s="9" t="s">
        <v>116</v>
      </c>
      <c r="CV23" s="9" t="s">
        <v>117</v>
      </c>
      <c r="CW23" s="9" t="s">
        <v>118</v>
      </c>
      <c r="CX23" s="9" t="s">
        <v>114</v>
      </c>
      <c r="CY23" s="9" t="s">
        <v>120</v>
      </c>
      <c r="CZ23" s="9" t="s">
        <v>121</v>
      </c>
      <c r="DA23" s="9" t="s">
        <v>122</v>
      </c>
      <c r="DB23" s="9" t="s">
        <v>123</v>
      </c>
      <c r="DC23" s="9" t="s">
        <v>119</v>
      </c>
      <c r="DD23" s="9" t="s">
        <v>125</v>
      </c>
      <c r="DE23" s="9" t="s">
        <v>126</v>
      </c>
      <c r="DF23" s="9" t="s">
        <v>127</v>
      </c>
      <c r="DG23" s="9" t="s">
        <v>128</v>
      </c>
      <c r="DH23" s="9" t="s">
        <v>124</v>
      </c>
      <c r="DI23" s="9" t="s">
        <v>130</v>
      </c>
      <c r="DJ23" s="9" t="s">
        <v>131</v>
      </c>
      <c r="DK23" s="9" t="s">
        <v>132</v>
      </c>
      <c r="DL23" s="9" t="s">
        <v>133</v>
      </c>
      <c r="DM23" s="9" t="s">
        <v>129</v>
      </c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/>
      <c r="EF23" s="13"/>
      <c r="EG23" s="13"/>
      <c r="EH23" s="13"/>
      <c r="EI23" s="13"/>
      <c r="EJ23" s="13"/>
      <c r="EK23" s="13"/>
      <c r="EL23" s="13"/>
    </row>
    <row r="24" spans="1:142" x14ac:dyDescent="0.25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>
        <f>$AP$20</f>
        <v>47300</v>
      </c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/>
      <c r="EF24" s="13"/>
      <c r="EG24" s="13"/>
      <c r="EH24" s="13"/>
      <c r="EI24" s="13"/>
      <c r="EJ24" s="13"/>
      <c r="EK24" s="13"/>
      <c r="EL24" s="13"/>
    </row>
    <row r="25" spans="1:142" x14ac:dyDescent="0.25"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/>
      <c r="EF25" s="13"/>
      <c r="EG25" s="13"/>
      <c r="EH25" s="13"/>
      <c r="EI25" s="13"/>
      <c r="EJ25" s="13"/>
      <c r="EK25" s="13"/>
      <c r="EL25" s="13"/>
    </row>
    <row r="26" spans="1:142" x14ac:dyDescent="0.25"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/>
      <c r="EF26" s="13"/>
      <c r="EG26" s="13"/>
      <c r="EH26" s="13"/>
      <c r="EI26" s="13"/>
      <c r="EJ26" s="13"/>
      <c r="EK26" s="13"/>
      <c r="EL26" s="13"/>
    </row>
    <row r="27" spans="1:142" x14ac:dyDescent="0.25">
      <c r="A27" s="16" t="s">
        <v>238</v>
      </c>
      <c r="B27" s="16" t="s">
        <v>241</v>
      </c>
      <c r="C27" s="9" t="s">
        <v>163</v>
      </c>
      <c r="D27" s="9" t="s">
        <v>164</v>
      </c>
      <c r="E27" s="9" t="s">
        <v>165</v>
      </c>
      <c r="F27" s="9" t="s">
        <v>166</v>
      </c>
      <c r="G27" s="9" t="s">
        <v>167</v>
      </c>
      <c r="H27" s="9" t="s">
        <v>168</v>
      </c>
      <c r="I27" s="9" t="s">
        <v>169</v>
      </c>
      <c r="J27" s="9" t="s">
        <v>170</v>
      </c>
      <c r="K27" s="9" t="s">
        <v>171</v>
      </c>
      <c r="L27" s="9" t="s">
        <v>172</v>
      </c>
      <c r="M27" s="9" t="s">
        <v>173</v>
      </c>
      <c r="N27" s="9" t="s">
        <v>174</v>
      </c>
      <c r="O27" s="9" t="s">
        <v>175</v>
      </c>
      <c r="P27" s="9" t="s">
        <v>176</v>
      </c>
      <c r="Q27" s="9" t="s">
        <v>177</v>
      </c>
      <c r="R27" s="9" t="s">
        <v>158</v>
      </c>
      <c r="S27" s="9" t="s">
        <v>159</v>
      </c>
      <c r="T27" s="9" t="s">
        <v>160</v>
      </c>
      <c r="U27" s="9" t="s">
        <v>161</v>
      </c>
      <c r="V27" s="9" t="s">
        <v>162</v>
      </c>
      <c r="W27" s="9" t="s">
        <v>40</v>
      </c>
      <c r="X27" s="9" t="s">
        <v>41</v>
      </c>
      <c r="Y27" s="9" t="s">
        <v>42</v>
      </c>
      <c r="Z27" s="9" t="s">
        <v>43</v>
      </c>
      <c r="AA27" s="9" t="s">
        <v>178</v>
      </c>
      <c r="AB27" s="9" t="s">
        <v>45</v>
      </c>
      <c r="AC27" s="9" t="s">
        <v>46</v>
      </c>
      <c r="AD27" s="9" t="s">
        <v>47</v>
      </c>
      <c r="AE27" s="9" t="s">
        <v>48</v>
      </c>
      <c r="AF27" s="9" t="s">
        <v>44</v>
      </c>
      <c r="AG27" s="9" t="s">
        <v>50</v>
      </c>
      <c r="AH27" s="9" t="s">
        <v>51</v>
      </c>
      <c r="AI27" s="9" t="s">
        <v>52</v>
      </c>
      <c r="AJ27" s="9" t="s">
        <v>53</v>
      </c>
      <c r="AK27" s="9" t="s">
        <v>49</v>
      </c>
      <c r="AL27" s="9" t="s">
        <v>55</v>
      </c>
      <c r="AM27" s="9" t="s">
        <v>56</v>
      </c>
      <c r="AN27" s="9" t="s">
        <v>57</v>
      </c>
      <c r="AO27" s="9" t="s">
        <v>58</v>
      </c>
      <c r="AP27" s="9" t="s">
        <v>54</v>
      </c>
      <c r="AQ27" s="9" t="s">
        <v>60</v>
      </c>
      <c r="AR27" s="9" t="s">
        <v>61</v>
      </c>
      <c r="AS27" s="9" t="s">
        <v>62</v>
      </c>
      <c r="AT27" s="9" t="s">
        <v>63</v>
      </c>
      <c r="AU27" s="9" t="s">
        <v>59</v>
      </c>
      <c r="AV27" s="9" t="s">
        <v>65</v>
      </c>
      <c r="AW27" s="9" t="s">
        <v>66</v>
      </c>
      <c r="AX27" s="9" t="s">
        <v>67</v>
      </c>
      <c r="AY27" s="9" t="s">
        <v>68</v>
      </c>
      <c r="AZ27" s="9" t="s">
        <v>64</v>
      </c>
      <c r="BA27" s="9" t="s">
        <v>70</v>
      </c>
      <c r="BB27" s="9" t="s">
        <v>71</v>
      </c>
      <c r="BC27" s="9" t="s">
        <v>72</v>
      </c>
      <c r="BD27" s="9" t="s">
        <v>73</v>
      </c>
      <c r="BE27" s="9" t="s">
        <v>69</v>
      </c>
      <c r="BF27" s="9" t="s">
        <v>75</v>
      </c>
      <c r="BG27" s="9" t="s">
        <v>76</v>
      </c>
      <c r="BH27" s="9" t="s">
        <v>77</v>
      </c>
      <c r="BI27" s="9" t="s">
        <v>78</v>
      </c>
      <c r="BJ27" s="9" t="s">
        <v>74</v>
      </c>
      <c r="BK27" s="9" t="s">
        <v>80</v>
      </c>
      <c r="BL27" s="9" t="s">
        <v>81</v>
      </c>
      <c r="BM27" s="9" t="s">
        <v>82</v>
      </c>
      <c r="BN27" s="9" t="s">
        <v>83</v>
      </c>
      <c r="BO27" s="9" t="s">
        <v>79</v>
      </c>
      <c r="BP27" s="9" t="s">
        <v>85</v>
      </c>
      <c r="BQ27" s="9" t="s">
        <v>86</v>
      </c>
      <c r="BR27" s="9" t="s">
        <v>87</v>
      </c>
      <c r="BS27" s="9" t="s">
        <v>88</v>
      </c>
      <c r="BT27" s="9" t="s">
        <v>84</v>
      </c>
      <c r="BU27" s="9" t="s">
        <v>90</v>
      </c>
      <c r="BV27" s="9" t="s">
        <v>91</v>
      </c>
      <c r="BW27" s="9" t="s">
        <v>92</v>
      </c>
      <c r="BX27" s="9" t="s">
        <v>93</v>
      </c>
      <c r="BY27" s="9" t="s">
        <v>89</v>
      </c>
      <c r="BZ27" s="9" t="s">
        <v>95</v>
      </c>
      <c r="CA27" s="9" t="s">
        <v>96</v>
      </c>
      <c r="CB27" s="9" t="s">
        <v>97</v>
      </c>
      <c r="CC27" s="9" t="s">
        <v>98</v>
      </c>
      <c r="CD27" s="9" t="s">
        <v>94</v>
      </c>
      <c r="CE27" s="9" t="s">
        <v>100</v>
      </c>
      <c r="CF27" s="9" t="s">
        <v>101</v>
      </c>
      <c r="CG27" s="9" t="s">
        <v>102</v>
      </c>
      <c r="CH27" s="9" t="s">
        <v>103</v>
      </c>
      <c r="CI27" s="9" t="s">
        <v>99</v>
      </c>
      <c r="CJ27" s="9" t="s">
        <v>105</v>
      </c>
      <c r="CK27" s="9" t="s">
        <v>106</v>
      </c>
      <c r="CL27" s="9" t="s">
        <v>107</v>
      </c>
      <c r="CM27" s="9" t="s">
        <v>108</v>
      </c>
      <c r="CN27" s="9" t="s">
        <v>104</v>
      </c>
      <c r="CO27" s="9" t="s">
        <v>110</v>
      </c>
      <c r="CP27" s="9" t="s">
        <v>111</v>
      </c>
      <c r="CQ27" s="9" t="s">
        <v>112</v>
      </c>
      <c r="CR27" s="9" t="s">
        <v>113</v>
      </c>
      <c r="CS27" s="9" t="s">
        <v>109</v>
      </c>
      <c r="CT27" s="9" t="s">
        <v>115</v>
      </c>
      <c r="CU27" s="9" t="s">
        <v>116</v>
      </c>
      <c r="CV27" s="9" t="s">
        <v>117</v>
      </c>
      <c r="CW27" s="9" t="s">
        <v>118</v>
      </c>
      <c r="CX27" s="9" t="s">
        <v>114</v>
      </c>
      <c r="CY27" s="9" t="s">
        <v>120</v>
      </c>
      <c r="CZ27" s="9" t="s">
        <v>121</v>
      </c>
      <c r="DA27" s="9" t="s">
        <v>122</v>
      </c>
      <c r="DB27" s="9" t="s">
        <v>123</v>
      </c>
      <c r="DC27" s="9" t="s">
        <v>119</v>
      </c>
      <c r="DD27" s="9" t="s">
        <v>125</v>
      </c>
      <c r="DE27" s="9" t="s">
        <v>126</v>
      </c>
      <c r="DF27" s="9" t="s">
        <v>127</v>
      </c>
      <c r="DG27" s="9" t="s">
        <v>128</v>
      </c>
      <c r="DH27" s="9" t="s">
        <v>124</v>
      </c>
      <c r="DI27" s="9" t="s">
        <v>130</v>
      </c>
      <c r="DJ27" s="9" t="s">
        <v>131</v>
      </c>
      <c r="DK27" s="9" t="s">
        <v>132</v>
      </c>
      <c r="DL27" s="9" t="s">
        <v>133</v>
      </c>
      <c r="DM27" s="9" t="s">
        <v>129</v>
      </c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/>
      <c r="EF27" s="13"/>
      <c r="EG27" s="13"/>
      <c r="EH27" s="13"/>
      <c r="EI27" s="13"/>
      <c r="EJ27" s="13"/>
      <c r="EK27" s="13"/>
      <c r="EL27" s="13"/>
    </row>
    <row r="28" spans="1:142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>
        <f>$AP$24</f>
        <v>47300</v>
      </c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/>
      <c r="EF28" s="13"/>
      <c r="EG28" s="13"/>
      <c r="EH28" s="13"/>
      <c r="EI28" s="13"/>
      <c r="EJ28" s="13"/>
      <c r="EK28" s="13"/>
      <c r="EL28" s="13"/>
    </row>
    <row r="29" spans="1:142" x14ac:dyDescent="0.25"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/>
      <c r="EF29" s="13"/>
      <c r="EG29" s="13"/>
      <c r="EH29" s="13"/>
      <c r="EI29" s="13"/>
      <c r="EJ29" s="13"/>
      <c r="EK29" s="13"/>
      <c r="EL29" s="13"/>
    </row>
    <row r="30" spans="1:142" x14ac:dyDescent="0.25">
      <c r="A30" s="16" t="s">
        <v>238</v>
      </c>
      <c r="B30" s="16" t="s">
        <v>235</v>
      </c>
      <c r="C30" s="9" t="s">
        <v>163</v>
      </c>
      <c r="D30" s="9" t="s">
        <v>164</v>
      </c>
      <c r="E30" s="9" t="s">
        <v>165</v>
      </c>
      <c r="F30" s="9" t="s">
        <v>166</v>
      </c>
      <c r="G30" s="9" t="s">
        <v>167</v>
      </c>
      <c r="H30" s="9" t="s">
        <v>168</v>
      </c>
      <c r="I30" s="9" t="s">
        <v>169</v>
      </c>
      <c r="J30" s="9" t="s">
        <v>170</v>
      </c>
      <c r="K30" s="9" t="s">
        <v>171</v>
      </c>
      <c r="L30" s="9" t="s">
        <v>172</v>
      </c>
      <c r="M30" s="9" t="s">
        <v>173</v>
      </c>
      <c r="N30" s="9" t="s">
        <v>174</v>
      </c>
      <c r="O30" s="9" t="s">
        <v>175</v>
      </c>
      <c r="P30" s="9" t="s">
        <v>176</v>
      </c>
      <c r="Q30" s="9" t="s">
        <v>177</v>
      </c>
      <c r="R30" s="9" t="s">
        <v>158</v>
      </c>
      <c r="S30" s="9" t="s">
        <v>159</v>
      </c>
      <c r="T30" s="9" t="s">
        <v>160</v>
      </c>
      <c r="U30" s="9" t="s">
        <v>161</v>
      </c>
      <c r="V30" s="9" t="s">
        <v>162</v>
      </c>
      <c r="W30" s="9" t="s">
        <v>40</v>
      </c>
      <c r="X30" s="9" t="s">
        <v>41</v>
      </c>
      <c r="Y30" s="9" t="s">
        <v>42</v>
      </c>
      <c r="Z30" s="9" t="s">
        <v>43</v>
      </c>
      <c r="AA30" s="9" t="s">
        <v>178</v>
      </c>
      <c r="AB30" s="9" t="s">
        <v>45</v>
      </c>
      <c r="AC30" s="9" t="s">
        <v>46</v>
      </c>
      <c r="AD30" s="9" t="s">
        <v>47</v>
      </c>
      <c r="AE30" s="9" t="s">
        <v>48</v>
      </c>
      <c r="AF30" s="9" t="s">
        <v>44</v>
      </c>
      <c r="AG30" s="9" t="s">
        <v>50</v>
      </c>
      <c r="AH30" s="9" t="s">
        <v>51</v>
      </c>
      <c r="AI30" s="9" t="s">
        <v>52</v>
      </c>
      <c r="AJ30" s="9" t="s">
        <v>53</v>
      </c>
      <c r="AK30" s="9" t="s">
        <v>49</v>
      </c>
      <c r="AL30" s="9" t="s">
        <v>55</v>
      </c>
      <c r="AM30" s="9" t="s">
        <v>56</v>
      </c>
      <c r="AN30" s="9" t="s">
        <v>57</v>
      </c>
      <c r="AO30" s="9" t="s">
        <v>58</v>
      </c>
      <c r="AP30" s="9" t="s">
        <v>54</v>
      </c>
      <c r="AQ30" s="9" t="s">
        <v>60</v>
      </c>
      <c r="AR30" s="9" t="s">
        <v>61</v>
      </c>
      <c r="AS30" s="9" t="s">
        <v>62</v>
      </c>
      <c r="AT30" s="9" t="s">
        <v>63</v>
      </c>
      <c r="AU30" s="9" t="s">
        <v>59</v>
      </c>
      <c r="AV30" s="9" t="s">
        <v>65</v>
      </c>
      <c r="AW30" s="9" t="s">
        <v>66</v>
      </c>
      <c r="AX30" s="9" t="s">
        <v>67</v>
      </c>
      <c r="AY30" s="9" t="s">
        <v>68</v>
      </c>
      <c r="AZ30" s="9" t="s">
        <v>64</v>
      </c>
      <c r="BA30" s="9" t="s">
        <v>70</v>
      </c>
      <c r="BB30" s="9" t="s">
        <v>71</v>
      </c>
      <c r="BC30" s="9" t="s">
        <v>72</v>
      </c>
      <c r="BD30" s="9" t="s">
        <v>73</v>
      </c>
      <c r="BE30" s="9" t="s">
        <v>69</v>
      </c>
      <c r="BF30" s="9" t="s">
        <v>75</v>
      </c>
      <c r="BG30" s="9" t="s">
        <v>76</v>
      </c>
      <c r="BH30" s="9" t="s">
        <v>77</v>
      </c>
      <c r="BI30" s="9" t="s">
        <v>78</v>
      </c>
      <c r="BJ30" s="9" t="s">
        <v>74</v>
      </c>
      <c r="BK30" s="9" t="s">
        <v>80</v>
      </c>
      <c r="BL30" s="9" t="s">
        <v>81</v>
      </c>
      <c r="BM30" s="9" t="s">
        <v>82</v>
      </c>
      <c r="BN30" s="9" t="s">
        <v>83</v>
      </c>
      <c r="BO30" s="9" t="s">
        <v>79</v>
      </c>
      <c r="BP30" s="9" t="s">
        <v>85</v>
      </c>
      <c r="BQ30" s="9" t="s">
        <v>86</v>
      </c>
      <c r="BR30" s="9" t="s">
        <v>87</v>
      </c>
      <c r="BS30" s="9" t="s">
        <v>88</v>
      </c>
      <c r="BT30" s="9" t="s">
        <v>84</v>
      </c>
      <c r="BU30" s="9" t="s">
        <v>90</v>
      </c>
      <c r="BV30" s="9" t="s">
        <v>91</v>
      </c>
      <c r="BW30" s="9" t="s">
        <v>92</v>
      </c>
      <c r="BX30" s="9" t="s">
        <v>93</v>
      </c>
      <c r="BY30" s="9" t="s">
        <v>89</v>
      </c>
      <c r="BZ30" s="9" t="s">
        <v>95</v>
      </c>
      <c r="CA30" s="9" t="s">
        <v>96</v>
      </c>
      <c r="CB30" s="9" t="s">
        <v>97</v>
      </c>
      <c r="CC30" s="9" t="s">
        <v>98</v>
      </c>
      <c r="CD30" s="9" t="s">
        <v>94</v>
      </c>
      <c r="CE30" s="9" t="s">
        <v>100</v>
      </c>
      <c r="CF30" s="9" t="s">
        <v>101</v>
      </c>
      <c r="CG30" s="9" t="s">
        <v>102</v>
      </c>
      <c r="CH30" s="9" t="s">
        <v>103</v>
      </c>
      <c r="CI30" s="9" t="s">
        <v>99</v>
      </c>
      <c r="CJ30" s="9" t="s">
        <v>105</v>
      </c>
      <c r="CK30" s="9" t="s">
        <v>106</v>
      </c>
      <c r="CL30" s="9" t="s">
        <v>107</v>
      </c>
      <c r="CM30" s="9" t="s">
        <v>108</v>
      </c>
      <c r="CN30" s="9" t="s">
        <v>104</v>
      </c>
      <c r="CO30" s="9" t="s">
        <v>110</v>
      </c>
      <c r="CP30" s="9" t="s">
        <v>111</v>
      </c>
      <c r="CQ30" s="9" t="s">
        <v>112</v>
      </c>
      <c r="CR30" s="9" t="s">
        <v>113</v>
      </c>
      <c r="CS30" s="9" t="s">
        <v>109</v>
      </c>
      <c r="CT30" s="9" t="s">
        <v>115</v>
      </c>
      <c r="CU30" s="9" t="s">
        <v>116</v>
      </c>
      <c r="CV30" s="9" t="s">
        <v>117</v>
      </c>
      <c r="CW30" s="9" t="s">
        <v>118</v>
      </c>
      <c r="CX30" s="9" t="s">
        <v>114</v>
      </c>
      <c r="CY30" s="9" t="s">
        <v>120</v>
      </c>
      <c r="CZ30" s="9" t="s">
        <v>121</v>
      </c>
      <c r="DA30" s="9" t="s">
        <v>122</v>
      </c>
      <c r="DB30" s="9" t="s">
        <v>123</v>
      </c>
      <c r="DC30" s="9" t="s">
        <v>119</v>
      </c>
      <c r="DD30" s="9" t="s">
        <v>125</v>
      </c>
      <c r="DE30" s="9" t="s">
        <v>126</v>
      </c>
      <c r="DF30" s="9" t="s">
        <v>127</v>
      </c>
      <c r="DG30" s="9" t="s">
        <v>128</v>
      </c>
      <c r="DH30" s="9" t="s">
        <v>124</v>
      </c>
      <c r="DI30" s="9" t="s">
        <v>130</v>
      </c>
      <c r="DJ30" s="9" t="s">
        <v>131</v>
      </c>
      <c r="DK30" s="9" t="s">
        <v>132</v>
      </c>
      <c r="DL30" s="9" t="s">
        <v>133</v>
      </c>
      <c r="DM30" s="9" t="s">
        <v>129</v>
      </c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/>
      <c r="EF30" s="13"/>
      <c r="EG30" s="13"/>
      <c r="EH30" s="13"/>
      <c r="EI30" s="13"/>
      <c r="EJ30" s="13"/>
      <c r="EK30" s="13"/>
      <c r="EL30" s="13"/>
    </row>
    <row r="31" spans="1:142" x14ac:dyDescent="0.25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>
        <f>$AP$28*$B$6</f>
        <v>27146.2268</v>
      </c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/>
      <c r="EF31" s="13"/>
      <c r="EG31" s="13"/>
      <c r="EH31" s="13"/>
      <c r="EI31" s="13"/>
      <c r="EJ31" s="13"/>
      <c r="EK31" s="13"/>
      <c r="EL31" s="13"/>
    </row>
    <row r="32" spans="1:142" x14ac:dyDescent="0.25"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/>
      <c r="EF32" s="13"/>
      <c r="EG32" s="13"/>
      <c r="EH32" s="13"/>
      <c r="EI32" s="13"/>
      <c r="EJ32" s="13"/>
      <c r="EK32" s="13"/>
      <c r="EL32" s="13"/>
    </row>
    <row r="33" spans="1:142" x14ac:dyDescent="0.25">
      <c r="A33" s="16" t="s">
        <v>238</v>
      </c>
      <c r="B33" s="16" t="s">
        <v>234</v>
      </c>
      <c r="C33" s="9" t="s">
        <v>163</v>
      </c>
      <c r="D33" s="9" t="s">
        <v>164</v>
      </c>
      <c r="E33" s="9" t="s">
        <v>165</v>
      </c>
      <c r="F33" s="9" t="s">
        <v>166</v>
      </c>
      <c r="G33" s="9" t="s">
        <v>167</v>
      </c>
      <c r="H33" s="9" t="s">
        <v>168</v>
      </c>
      <c r="I33" s="9" t="s">
        <v>169</v>
      </c>
      <c r="J33" s="9" t="s">
        <v>170</v>
      </c>
      <c r="K33" s="9" t="s">
        <v>171</v>
      </c>
      <c r="L33" s="9" t="s">
        <v>172</v>
      </c>
      <c r="M33" s="9" t="s">
        <v>173</v>
      </c>
      <c r="N33" s="9" t="s">
        <v>174</v>
      </c>
      <c r="O33" s="9" t="s">
        <v>175</v>
      </c>
      <c r="P33" s="9" t="s">
        <v>176</v>
      </c>
      <c r="Q33" s="9" t="s">
        <v>177</v>
      </c>
      <c r="R33" s="9" t="s">
        <v>158</v>
      </c>
      <c r="S33" s="9" t="s">
        <v>159</v>
      </c>
      <c r="T33" s="9" t="s">
        <v>160</v>
      </c>
      <c r="U33" s="9" t="s">
        <v>161</v>
      </c>
      <c r="V33" s="9" t="s">
        <v>162</v>
      </c>
      <c r="W33" s="9" t="s">
        <v>40</v>
      </c>
      <c r="X33" s="9" t="s">
        <v>41</v>
      </c>
      <c r="Y33" s="9" t="s">
        <v>42</v>
      </c>
      <c r="Z33" s="9" t="s">
        <v>43</v>
      </c>
      <c r="AA33" s="9" t="s">
        <v>178</v>
      </c>
      <c r="AB33" s="9" t="s">
        <v>45</v>
      </c>
      <c r="AC33" s="9" t="s">
        <v>46</v>
      </c>
      <c r="AD33" s="9" t="s">
        <v>47</v>
      </c>
      <c r="AE33" s="9" t="s">
        <v>48</v>
      </c>
      <c r="AF33" s="9" t="s">
        <v>44</v>
      </c>
      <c r="AG33" s="9" t="s">
        <v>50</v>
      </c>
      <c r="AH33" s="9" t="s">
        <v>51</v>
      </c>
      <c r="AI33" s="9" t="s">
        <v>52</v>
      </c>
      <c r="AJ33" s="9" t="s">
        <v>53</v>
      </c>
      <c r="AK33" s="9" t="s">
        <v>49</v>
      </c>
      <c r="AL33" s="9" t="s">
        <v>55</v>
      </c>
      <c r="AM33" s="9" t="s">
        <v>56</v>
      </c>
      <c r="AN33" s="9" t="s">
        <v>57</v>
      </c>
      <c r="AO33" s="9" t="s">
        <v>58</v>
      </c>
      <c r="AP33" s="9" t="s">
        <v>54</v>
      </c>
      <c r="AQ33" s="9" t="s">
        <v>60</v>
      </c>
      <c r="AR33" s="9" t="s">
        <v>61</v>
      </c>
      <c r="AS33" s="9" t="s">
        <v>62</v>
      </c>
      <c r="AT33" s="9" t="s">
        <v>63</v>
      </c>
      <c r="AU33" s="9" t="s">
        <v>59</v>
      </c>
      <c r="AV33" s="9" t="s">
        <v>65</v>
      </c>
      <c r="AW33" s="9" t="s">
        <v>66</v>
      </c>
      <c r="AX33" s="9" t="s">
        <v>67</v>
      </c>
      <c r="AY33" s="9" t="s">
        <v>68</v>
      </c>
      <c r="AZ33" s="9" t="s">
        <v>64</v>
      </c>
      <c r="BA33" s="9" t="s">
        <v>70</v>
      </c>
      <c r="BB33" s="9" t="s">
        <v>71</v>
      </c>
      <c r="BC33" s="9" t="s">
        <v>72</v>
      </c>
      <c r="BD33" s="9" t="s">
        <v>73</v>
      </c>
      <c r="BE33" s="9" t="s">
        <v>69</v>
      </c>
      <c r="BF33" s="9" t="s">
        <v>75</v>
      </c>
      <c r="BG33" s="9" t="s">
        <v>76</v>
      </c>
      <c r="BH33" s="9" t="s">
        <v>77</v>
      </c>
      <c r="BI33" s="9" t="s">
        <v>78</v>
      </c>
      <c r="BJ33" s="9" t="s">
        <v>74</v>
      </c>
      <c r="BK33" s="9" t="s">
        <v>80</v>
      </c>
      <c r="BL33" s="9" t="s">
        <v>81</v>
      </c>
      <c r="BM33" s="9" t="s">
        <v>82</v>
      </c>
      <c r="BN33" s="9" t="s">
        <v>83</v>
      </c>
      <c r="BO33" s="9" t="s">
        <v>79</v>
      </c>
      <c r="BP33" s="9" t="s">
        <v>85</v>
      </c>
      <c r="BQ33" s="9" t="s">
        <v>86</v>
      </c>
      <c r="BR33" s="9" t="s">
        <v>87</v>
      </c>
      <c r="BS33" s="9" t="s">
        <v>88</v>
      </c>
      <c r="BT33" s="9" t="s">
        <v>84</v>
      </c>
      <c r="BU33" s="9" t="s">
        <v>90</v>
      </c>
      <c r="BV33" s="9" t="s">
        <v>91</v>
      </c>
      <c r="BW33" s="9" t="s">
        <v>92</v>
      </c>
      <c r="BX33" s="9" t="s">
        <v>93</v>
      </c>
      <c r="BY33" s="9" t="s">
        <v>89</v>
      </c>
      <c r="BZ33" s="9" t="s">
        <v>95</v>
      </c>
      <c r="CA33" s="9" t="s">
        <v>96</v>
      </c>
      <c r="CB33" s="9" t="s">
        <v>97</v>
      </c>
      <c r="CC33" s="9" t="s">
        <v>98</v>
      </c>
      <c r="CD33" s="9" t="s">
        <v>94</v>
      </c>
      <c r="CE33" s="9" t="s">
        <v>100</v>
      </c>
      <c r="CF33" s="9" t="s">
        <v>101</v>
      </c>
      <c r="CG33" s="9" t="s">
        <v>102</v>
      </c>
      <c r="CH33" s="9" t="s">
        <v>103</v>
      </c>
      <c r="CI33" s="9" t="s">
        <v>99</v>
      </c>
      <c r="CJ33" s="9" t="s">
        <v>105</v>
      </c>
      <c r="CK33" s="9" t="s">
        <v>106</v>
      </c>
      <c r="CL33" s="9" t="s">
        <v>107</v>
      </c>
      <c r="CM33" s="9" t="s">
        <v>108</v>
      </c>
      <c r="CN33" s="9" t="s">
        <v>104</v>
      </c>
      <c r="CO33" s="9" t="s">
        <v>110</v>
      </c>
      <c r="CP33" s="9" t="s">
        <v>111</v>
      </c>
      <c r="CQ33" s="9" t="s">
        <v>112</v>
      </c>
      <c r="CR33" s="9" t="s">
        <v>113</v>
      </c>
      <c r="CS33" s="9" t="s">
        <v>109</v>
      </c>
      <c r="CT33" s="9" t="s">
        <v>115</v>
      </c>
      <c r="CU33" s="9" t="s">
        <v>116</v>
      </c>
      <c r="CV33" s="9" t="s">
        <v>117</v>
      </c>
      <c r="CW33" s="9" t="s">
        <v>118</v>
      </c>
      <c r="CX33" s="9" t="s">
        <v>114</v>
      </c>
      <c r="CY33" s="9" t="s">
        <v>120</v>
      </c>
      <c r="CZ33" s="9" t="s">
        <v>121</v>
      </c>
      <c r="DA33" s="9" t="s">
        <v>122</v>
      </c>
      <c r="DB33" s="9" t="s">
        <v>123</v>
      </c>
      <c r="DC33" s="9" t="s">
        <v>119</v>
      </c>
      <c r="DD33" s="9" t="s">
        <v>125</v>
      </c>
      <c r="DE33" s="9" t="s">
        <v>126</v>
      </c>
      <c r="DF33" s="9" t="s">
        <v>127</v>
      </c>
      <c r="DG33" s="9" t="s">
        <v>128</v>
      </c>
      <c r="DH33" s="9" t="s">
        <v>124</v>
      </c>
      <c r="DI33" s="9" t="s">
        <v>130</v>
      </c>
      <c r="DJ33" s="9" t="s">
        <v>131</v>
      </c>
      <c r="DK33" s="9" t="s">
        <v>132</v>
      </c>
      <c r="DL33" s="9" t="s">
        <v>133</v>
      </c>
      <c r="DM33" s="9" t="s">
        <v>129</v>
      </c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/>
      <c r="EF33" s="13"/>
      <c r="EG33" s="13"/>
      <c r="EH33" s="13"/>
      <c r="EI33" s="13"/>
      <c r="EJ33" s="13"/>
      <c r="EK33" s="13"/>
      <c r="EL33" s="13"/>
    </row>
    <row r="34" spans="1:142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>
        <f>$AP$24*$B$7</f>
        <v>6820.66</v>
      </c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/>
      <c r="EF34" s="13"/>
      <c r="EG34" s="13"/>
      <c r="EH34" s="13"/>
      <c r="EI34" s="13"/>
      <c r="EJ34" s="13"/>
      <c r="EK34" s="13"/>
      <c r="EL34" s="13"/>
    </row>
    <row r="35" spans="1:142" x14ac:dyDescent="0.25"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/>
      <c r="EF35" s="13"/>
      <c r="EG35" s="13"/>
      <c r="EH35" s="13"/>
      <c r="EI35" s="13"/>
      <c r="EJ35" s="13"/>
      <c r="EK35" s="13"/>
      <c r="EL35" s="13"/>
    </row>
    <row r="36" spans="1:142" x14ac:dyDescent="0.25"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/>
      <c r="EF36" s="13"/>
      <c r="EG36" s="13"/>
      <c r="EH36" s="13"/>
      <c r="EI36" s="13"/>
      <c r="EJ36" s="13"/>
      <c r="EK36" s="13"/>
      <c r="EL36" s="13"/>
    </row>
    <row r="37" spans="1:142" x14ac:dyDescent="0.25">
      <c r="A37" s="16" t="s">
        <v>238</v>
      </c>
      <c r="B37" s="16" t="s">
        <v>233</v>
      </c>
      <c r="C37" s="9" t="s">
        <v>163</v>
      </c>
      <c r="D37" s="9" t="s">
        <v>164</v>
      </c>
      <c r="E37" s="9" t="s">
        <v>165</v>
      </c>
      <c r="F37" s="9" t="s">
        <v>166</v>
      </c>
      <c r="G37" s="9" t="s">
        <v>167</v>
      </c>
      <c r="H37" s="9" t="s">
        <v>168</v>
      </c>
      <c r="I37" s="9" t="s">
        <v>169</v>
      </c>
      <c r="J37" s="9" t="s">
        <v>170</v>
      </c>
      <c r="K37" s="9" t="s">
        <v>171</v>
      </c>
      <c r="L37" s="9" t="s">
        <v>172</v>
      </c>
      <c r="M37" s="9" t="s">
        <v>173</v>
      </c>
      <c r="N37" s="9" t="s">
        <v>174</v>
      </c>
      <c r="O37" s="9" t="s">
        <v>175</v>
      </c>
      <c r="P37" s="9" t="s">
        <v>176</v>
      </c>
      <c r="Q37" s="9" t="s">
        <v>177</v>
      </c>
      <c r="R37" s="9" t="s">
        <v>158</v>
      </c>
      <c r="S37" s="9" t="s">
        <v>159</v>
      </c>
      <c r="T37" s="9" t="s">
        <v>160</v>
      </c>
      <c r="U37" s="9" t="s">
        <v>161</v>
      </c>
      <c r="V37" s="9" t="s">
        <v>162</v>
      </c>
      <c r="W37" s="9" t="s">
        <v>40</v>
      </c>
      <c r="X37" s="9" t="s">
        <v>41</v>
      </c>
      <c r="Y37" s="9" t="s">
        <v>42</v>
      </c>
      <c r="Z37" s="9" t="s">
        <v>43</v>
      </c>
      <c r="AA37" s="9" t="s">
        <v>178</v>
      </c>
      <c r="AB37" s="9" t="s">
        <v>45</v>
      </c>
      <c r="AC37" s="9" t="s">
        <v>46</v>
      </c>
      <c r="AD37" s="9" t="s">
        <v>47</v>
      </c>
      <c r="AE37" s="9" t="s">
        <v>48</v>
      </c>
      <c r="AF37" s="9" t="s">
        <v>44</v>
      </c>
      <c r="AG37" s="9" t="s">
        <v>50</v>
      </c>
      <c r="AH37" s="9" t="s">
        <v>51</v>
      </c>
      <c r="AI37" s="9" t="s">
        <v>52</v>
      </c>
      <c r="AJ37" s="9" t="s">
        <v>53</v>
      </c>
      <c r="AK37" s="9" t="s">
        <v>49</v>
      </c>
      <c r="AL37" s="9" t="s">
        <v>55</v>
      </c>
      <c r="AM37" s="9" t="s">
        <v>56</v>
      </c>
      <c r="AN37" s="9" t="s">
        <v>57</v>
      </c>
      <c r="AO37" s="9" t="s">
        <v>58</v>
      </c>
      <c r="AP37" s="9" t="s">
        <v>54</v>
      </c>
      <c r="AQ37" s="9" t="s">
        <v>60</v>
      </c>
      <c r="AR37" s="9" t="s">
        <v>61</v>
      </c>
      <c r="AS37" s="9" t="s">
        <v>62</v>
      </c>
      <c r="AT37" s="9" t="s">
        <v>63</v>
      </c>
      <c r="AU37" s="9" t="s">
        <v>59</v>
      </c>
      <c r="AV37" s="9" t="s">
        <v>65</v>
      </c>
      <c r="AW37" s="9" t="s">
        <v>66</v>
      </c>
      <c r="AX37" s="9" t="s">
        <v>67</v>
      </c>
      <c r="AY37" s="9" t="s">
        <v>68</v>
      </c>
      <c r="AZ37" s="9" t="s">
        <v>64</v>
      </c>
      <c r="BA37" s="9" t="s">
        <v>70</v>
      </c>
      <c r="BB37" s="9" t="s">
        <v>71</v>
      </c>
      <c r="BC37" s="9" t="s">
        <v>72</v>
      </c>
      <c r="BD37" s="9" t="s">
        <v>73</v>
      </c>
      <c r="BE37" s="9" t="s">
        <v>69</v>
      </c>
      <c r="BF37" s="9" t="s">
        <v>75</v>
      </c>
      <c r="BG37" s="9" t="s">
        <v>76</v>
      </c>
      <c r="BH37" s="9" t="s">
        <v>77</v>
      </c>
      <c r="BI37" s="9" t="s">
        <v>78</v>
      </c>
      <c r="BJ37" s="9" t="s">
        <v>74</v>
      </c>
      <c r="BK37" s="9" t="s">
        <v>80</v>
      </c>
      <c r="BL37" s="9" t="s">
        <v>81</v>
      </c>
      <c r="BM37" s="9" t="s">
        <v>82</v>
      </c>
      <c r="BN37" s="9" t="s">
        <v>83</v>
      </c>
      <c r="BO37" s="9" t="s">
        <v>79</v>
      </c>
      <c r="BP37" s="9" t="s">
        <v>85</v>
      </c>
      <c r="BQ37" s="9" t="s">
        <v>86</v>
      </c>
      <c r="BR37" s="9" t="s">
        <v>87</v>
      </c>
      <c r="BS37" s="9" t="s">
        <v>88</v>
      </c>
      <c r="BT37" s="9" t="s">
        <v>84</v>
      </c>
      <c r="BU37" s="9" t="s">
        <v>90</v>
      </c>
      <c r="BV37" s="9" t="s">
        <v>91</v>
      </c>
      <c r="BW37" s="9" t="s">
        <v>92</v>
      </c>
      <c r="BX37" s="9" t="s">
        <v>93</v>
      </c>
      <c r="BY37" s="9" t="s">
        <v>89</v>
      </c>
      <c r="BZ37" s="9" t="s">
        <v>95</v>
      </c>
      <c r="CA37" s="9" t="s">
        <v>96</v>
      </c>
      <c r="CB37" s="9" t="s">
        <v>97</v>
      </c>
      <c r="CC37" s="9" t="s">
        <v>98</v>
      </c>
      <c r="CD37" s="9" t="s">
        <v>94</v>
      </c>
      <c r="CE37" s="9" t="s">
        <v>100</v>
      </c>
      <c r="CF37" s="9" t="s">
        <v>101</v>
      </c>
      <c r="CG37" s="9" t="s">
        <v>102</v>
      </c>
      <c r="CH37" s="9" t="s">
        <v>103</v>
      </c>
      <c r="CI37" s="9" t="s">
        <v>99</v>
      </c>
      <c r="CJ37" s="9" t="s">
        <v>105</v>
      </c>
      <c r="CK37" s="9" t="s">
        <v>106</v>
      </c>
      <c r="CL37" s="9" t="s">
        <v>107</v>
      </c>
      <c r="CM37" s="9" t="s">
        <v>108</v>
      </c>
      <c r="CN37" s="9" t="s">
        <v>104</v>
      </c>
      <c r="CO37" s="9" t="s">
        <v>110</v>
      </c>
      <c r="CP37" s="9" t="s">
        <v>111</v>
      </c>
      <c r="CQ37" s="9" t="s">
        <v>112</v>
      </c>
      <c r="CR37" s="9" t="s">
        <v>113</v>
      </c>
      <c r="CS37" s="9" t="s">
        <v>109</v>
      </c>
      <c r="CT37" s="9" t="s">
        <v>115</v>
      </c>
      <c r="CU37" s="9" t="s">
        <v>116</v>
      </c>
      <c r="CV37" s="9" t="s">
        <v>117</v>
      </c>
      <c r="CW37" s="9" t="s">
        <v>118</v>
      </c>
      <c r="CX37" s="9" t="s">
        <v>114</v>
      </c>
      <c r="CY37" s="9" t="s">
        <v>120</v>
      </c>
      <c r="CZ37" s="9" t="s">
        <v>121</v>
      </c>
      <c r="DA37" s="9" t="s">
        <v>122</v>
      </c>
      <c r="DB37" s="9" t="s">
        <v>123</v>
      </c>
      <c r="DC37" s="9" t="s">
        <v>119</v>
      </c>
      <c r="DD37" s="9" t="s">
        <v>125</v>
      </c>
      <c r="DE37" s="9" t="s">
        <v>126</v>
      </c>
      <c r="DF37" s="9" t="s">
        <v>127</v>
      </c>
      <c r="DG37" s="9" t="s">
        <v>128</v>
      </c>
      <c r="DH37" s="9" t="s">
        <v>124</v>
      </c>
      <c r="DI37" s="9" t="s">
        <v>130</v>
      </c>
      <c r="DJ37" s="9" t="s">
        <v>131</v>
      </c>
      <c r="DK37" s="9" t="s">
        <v>132</v>
      </c>
      <c r="DL37" s="9" t="s">
        <v>133</v>
      </c>
      <c r="DM37" s="9" t="s">
        <v>129</v>
      </c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/>
      <c r="EF37" s="13"/>
      <c r="EG37" s="13"/>
      <c r="EH37" s="13"/>
      <c r="EI37" s="13"/>
      <c r="EJ37" s="13"/>
      <c r="EK37" s="13"/>
      <c r="EL37" s="13"/>
    </row>
    <row r="38" spans="1:142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>
        <f>$AP$28*$B$8</f>
        <v>97.484826999999996</v>
      </c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  <c r="BQ38" s="13"/>
      <c r="BR38" s="13"/>
      <c r="BS38" s="13"/>
      <c r="BT38" s="13"/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/>
      <c r="EF38" s="13"/>
      <c r="EG38" s="13"/>
      <c r="EH38" s="13"/>
      <c r="EI38" s="13"/>
      <c r="EJ38" s="13"/>
      <c r="EK38" s="13"/>
      <c r="EL38" s="13"/>
    </row>
    <row r="39" spans="1:142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/>
      <c r="EF39" s="13"/>
      <c r="EG39" s="13"/>
      <c r="EH39" s="13"/>
      <c r="EI39" s="13"/>
      <c r="EJ39" s="13"/>
      <c r="EK39" s="13"/>
      <c r="EL39" s="13"/>
    </row>
    <row r="40" spans="1:142" x14ac:dyDescent="0.25"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/>
      <c r="EF40" s="13"/>
      <c r="EG40" s="13"/>
      <c r="EH40" s="13"/>
      <c r="EI40" s="13"/>
      <c r="EJ40" s="13"/>
      <c r="EK40" s="13"/>
      <c r="EL40" s="13"/>
    </row>
    <row r="41" spans="1:142" x14ac:dyDescent="0.25">
      <c r="A41" s="16" t="s">
        <v>238</v>
      </c>
      <c r="B41" s="16" t="s">
        <v>244</v>
      </c>
      <c r="C41" s="9" t="s">
        <v>163</v>
      </c>
      <c r="D41" s="9" t="s">
        <v>164</v>
      </c>
      <c r="E41" s="9" t="s">
        <v>165</v>
      </c>
      <c r="F41" s="9" t="s">
        <v>166</v>
      </c>
      <c r="G41" s="9" t="s">
        <v>167</v>
      </c>
      <c r="H41" s="9" t="s">
        <v>168</v>
      </c>
      <c r="I41" s="9" t="s">
        <v>169</v>
      </c>
      <c r="J41" s="9" t="s">
        <v>170</v>
      </c>
      <c r="K41" s="9" t="s">
        <v>171</v>
      </c>
      <c r="L41" s="9" t="s">
        <v>172</v>
      </c>
      <c r="M41" s="9" t="s">
        <v>173</v>
      </c>
      <c r="N41" s="9" t="s">
        <v>174</v>
      </c>
      <c r="O41" s="9" t="s">
        <v>175</v>
      </c>
      <c r="P41" s="9" t="s">
        <v>176</v>
      </c>
      <c r="Q41" s="9" t="s">
        <v>177</v>
      </c>
      <c r="R41" s="9" t="s">
        <v>158</v>
      </c>
      <c r="S41" s="9" t="s">
        <v>159</v>
      </c>
      <c r="T41" s="9" t="s">
        <v>160</v>
      </c>
      <c r="U41" s="9" t="s">
        <v>161</v>
      </c>
      <c r="V41" s="9" t="s">
        <v>162</v>
      </c>
      <c r="W41" s="9" t="s">
        <v>40</v>
      </c>
      <c r="X41" s="9" t="s">
        <v>41</v>
      </c>
      <c r="Y41" s="9" t="s">
        <v>42</v>
      </c>
      <c r="Z41" s="9" t="s">
        <v>43</v>
      </c>
      <c r="AA41" s="9" t="s">
        <v>178</v>
      </c>
      <c r="AB41" s="9" t="s">
        <v>45</v>
      </c>
      <c r="AC41" s="9" t="s">
        <v>46</v>
      </c>
      <c r="AD41" s="9" t="s">
        <v>47</v>
      </c>
      <c r="AE41" s="9" t="s">
        <v>48</v>
      </c>
      <c r="AF41" s="9" t="s">
        <v>44</v>
      </c>
      <c r="AG41" s="9" t="s">
        <v>50</v>
      </c>
      <c r="AH41" s="9" t="s">
        <v>51</v>
      </c>
      <c r="AI41" s="9" t="s">
        <v>52</v>
      </c>
      <c r="AJ41" s="9" t="s">
        <v>53</v>
      </c>
      <c r="AK41" s="9" t="s">
        <v>49</v>
      </c>
      <c r="AL41" s="9" t="s">
        <v>55</v>
      </c>
      <c r="AM41" s="9" t="s">
        <v>56</v>
      </c>
      <c r="AN41" s="9" t="s">
        <v>57</v>
      </c>
      <c r="AO41" s="9" t="s">
        <v>58</v>
      </c>
      <c r="AP41" s="9" t="s">
        <v>54</v>
      </c>
      <c r="AQ41" s="9" t="s">
        <v>60</v>
      </c>
      <c r="AR41" s="9" t="s">
        <v>61</v>
      </c>
      <c r="AS41" s="9" t="s">
        <v>62</v>
      </c>
      <c r="AT41" s="9" t="s">
        <v>63</v>
      </c>
      <c r="AU41" s="9" t="s">
        <v>59</v>
      </c>
      <c r="AV41" s="9" t="s">
        <v>65</v>
      </c>
      <c r="AW41" s="9" t="s">
        <v>66</v>
      </c>
      <c r="AX41" s="9" t="s">
        <v>67</v>
      </c>
      <c r="AY41" s="9" t="s">
        <v>68</v>
      </c>
      <c r="AZ41" s="9" t="s">
        <v>64</v>
      </c>
      <c r="BA41" s="9" t="s">
        <v>70</v>
      </c>
      <c r="BB41" s="9" t="s">
        <v>71</v>
      </c>
      <c r="BC41" s="9" t="s">
        <v>72</v>
      </c>
      <c r="BD41" s="9" t="s">
        <v>73</v>
      </c>
      <c r="BE41" s="9" t="s">
        <v>69</v>
      </c>
      <c r="BF41" s="9" t="s">
        <v>75</v>
      </c>
      <c r="BG41" s="9" t="s">
        <v>76</v>
      </c>
      <c r="BH41" s="9" t="s">
        <v>77</v>
      </c>
      <c r="BI41" s="9" t="s">
        <v>78</v>
      </c>
      <c r="BJ41" s="9" t="s">
        <v>74</v>
      </c>
      <c r="BK41" s="9" t="s">
        <v>80</v>
      </c>
      <c r="BL41" s="9" t="s">
        <v>81</v>
      </c>
      <c r="BM41" s="9" t="s">
        <v>82</v>
      </c>
      <c r="BN41" s="9" t="s">
        <v>83</v>
      </c>
      <c r="BO41" s="9" t="s">
        <v>79</v>
      </c>
      <c r="BP41" s="9" t="s">
        <v>85</v>
      </c>
      <c r="BQ41" s="9" t="s">
        <v>86</v>
      </c>
      <c r="BR41" s="9" t="s">
        <v>87</v>
      </c>
      <c r="BS41" s="9" t="s">
        <v>88</v>
      </c>
      <c r="BT41" s="9" t="s">
        <v>84</v>
      </c>
      <c r="BU41" s="9" t="s">
        <v>90</v>
      </c>
      <c r="BV41" s="9" t="s">
        <v>91</v>
      </c>
      <c r="BW41" s="9" t="s">
        <v>92</v>
      </c>
      <c r="BX41" s="9" t="s">
        <v>93</v>
      </c>
      <c r="BY41" s="9" t="s">
        <v>89</v>
      </c>
      <c r="BZ41" s="9" t="s">
        <v>95</v>
      </c>
      <c r="CA41" s="9" t="s">
        <v>96</v>
      </c>
      <c r="CB41" s="9" t="s">
        <v>97</v>
      </c>
      <c r="CC41" s="9" t="s">
        <v>98</v>
      </c>
      <c r="CD41" s="9" t="s">
        <v>94</v>
      </c>
      <c r="CE41" s="9" t="s">
        <v>100</v>
      </c>
      <c r="CF41" s="9" t="s">
        <v>101</v>
      </c>
      <c r="CG41" s="9" t="s">
        <v>102</v>
      </c>
      <c r="CH41" s="9" t="s">
        <v>103</v>
      </c>
      <c r="CI41" s="9" t="s">
        <v>99</v>
      </c>
      <c r="CJ41" s="9" t="s">
        <v>105</v>
      </c>
      <c r="CK41" s="9" t="s">
        <v>106</v>
      </c>
      <c r="CL41" s="9" t="s">
        <v>107</v>
      </c>
      <c r="CM41" s="9" t="s">
        <v>108</v>
      </c>
      <c r="CN41" s="9" t="s">
        <v>104</v>
      </c>
      <c r="CO41" s="9" t="s">
        <v>110</v>
      </c>
      <c r="CP41" s="9" t="s">
        <v>111</v>
      </c>
      <c r="CQ41" s="9" t="s">
        <v>112</v>
      </c>
      <c r="CR41" s="9" t="s">
        <v>113</v>
      </c>
      <c r="CS41" s="9" t="s">
        <v>109</v>
      </c>
      <c r="CT41" s="9" t="s">
        <v>115</v>
      </c>
      <c r="CU41" s="9" t="s">
        <v>116</v>
      </c>
      <c r="CV41" s="9" t="s">
        <v>117</v>
      </c>
      <c r="CW41" s="9" t="s">
        <v>118</v>
      </c>
      <c r="CX41" s="9" t="s">
        <v>114</v>
      </c>
      <c r="CY41" s="9" t="s">
        <v>120</v>
      </c>
      <c r="CZ41" s="9" t="s">
        <v>121</v>
      </c>
      <c r="DA41" s="9" t="s">
        <v>122</v>
      </c>
      <c r="DB41" s="9" t="s">
        <v>123</v>
      </c>
      <c r="DC41" s="9" t="s">
        <v>119</v>
      </c>
      <c r="DD41" s="9" t="s">
        <v>125</v>
      </c>
      <c r="DE41" s="9" t="s">
        <v>126</v>
      </c>
      <c r="DF41" s="9" t="s">
        <v>127</v>
      </c>
      <c r="DG41" s="9" t="s">
        <v>128</v>
      </c>
      <c r="DH41" s="9" t="s">
        <v>124</v>
      </c>
      <c r="DI41" s="9" t="s">
        <v>130</v>
      </c>
      <c r="DJ41" s="9" t="s">
        <v>131</v>
      </c>
      <c r="DK41" s="9" t="s">
        <v>132</v>
      </c>
      <c r="DL41" s="9" t="s">
        <v>133</v>
      </c>
      <c r="DM41" s="9" t="s">
        <v>129</v>
      </c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>
        <f>$AP$28*$B$8</f>
        <v>97.484826999999996</v>
      </c>
      <c r="EF41" s="13">
        <f>$AP$28*$B$10</f>
        <v>4238.5529999999999</v>
      </c>
      <c r="EG41" s="13">
        <f>$AP$28*$B$6</f>
        <v>27146.2268</v>
      </c>
      <c r="EH41" s="13">
        <f>$AP$28*$B$11</f>
        <v>1461.57</v>
      </c>
      <c r="EI41" s="13">
        <f>$AP$24*$B$7</f>
        <v>6820.66</v>
      </c>
      <c r="EJ41" s="13">
        <f>$AP$24</f>
        <v>47300</v>
      </c>
      <c r="EK41" s="13">
        <f>$AP$14*$B$2</f>
        <v>47300</v>
      </c>
      <c r="EL41" s="13">
        <f>$AP$28*$B$9</f>
        <v>8915.5769999999993</v>
      </c>
    </row>
    <row r="42" spans="1:142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>
        <f>$AP$28*$B$9</f>
        <v>8915.5769999999993</v>
      </c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  <c r="BQ42" s="13"/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/>
      <c r="EF42" s="13"/>
      <c r="EG42" s="13"/>
      <c r="EH42" s="13"/>
      <c r="EI42" s="13"/>
      <c r="EJ42" s="13"/>
      <c r="EK42" s="13"/>
      <c r="EL42" s="13"/>
    </row>
    <row r="43" spans="1:142" x14ac:dyDescent="0.25"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/>
      <c r="EF43" s="13"/>
      <c r="EG43" s="13"/>
      <c r="EH43" s="13"/>
      <c r="EI43" s="13"/>
      <c r="EJ43" s="13"/>
      <c r="EK43" s="13"/>
      <c r="EL43" s="13"/>
    </row>
    <row r="44" spans="1:142" x14ac:dyDescent="0.25"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/>
      <c r="EF44" s="13"/>
      <c r="EG44" s="13"/>
      <c r="EH44" s="13"/>
      <c r="EI44" s="13"/>
      <c r="EJ44" s="13"/>
      <c r="EK44" s="13"/>
      <c r="EL44" s="13"/>
    </row>
    <row r="45" spans="1:142" x14ac:dyDescent="0.25">
      <c r="A45" s="16" t="s">
        <v>238</v>
      </c>
      <c r="B45" s="16" t="s">
        <v>242</v>
      </c>
      <c r="C45" s="9" t="s">
        <v>163</v>
      </c>
      <c r="D45" s="9" t="s">
        <v>164</v>
      </c>
      <c r="E45" s="9" t="s">
        <v>165</v>
      </c>
      <c r="F45" s="9" t="s">
        <v>166</v>
      </c>
      <c r="G45" s="9" t="s">
        <v>167</v>
      </c>
      <c r="H45" s="9" t="s">
        <v>168</v>
      </c>
      <c r="I45" s="9" t="s">
        <v>169</v>
      </c>
      <c r="J45" s="9" t="s">
        <v>170</v>
      </c>
      <c r="K45" s="9" t="s">
        <v>171</v>
      </c>
      <c r="L45" s="9" t="s">
        <v>172</v>
      </c>
      <c r="M45" s="9" t="s">
        <v>173</v>
      </c>
      <c r="N45" s="9" t="s">
        <v>174</v>
      </c>
      <c r="O45" s="9" t="s">
        <v>175</v>
      </c>
      <c r="P45" s="9" t="s">
        <v>176</v>
      </c>
      <c r="Q45" s="9" t="s">
        <v>177</v>
      </c>
      <c r="R45" s="9" t="s">
        <v>158</v>
      </c>
      <c r="S45" s="9" t="s">
        <v>159</v>
      </c>
      <c r="T45" s="9" t="s">
        <v>160</v>
      </c>
      <c r="U45" s="9" t="s">
        <v>161</v>
      </c>
      <c r="V45" s="9" t="s">
        <v>162</v>
      </c>
      <c r="W45" s="9" t="s">
        <v>40</v>
      </c>
      <c r="X45" s="9" t="s">
        <v>41</v>
      </c>
      <c r="Y45" s="9" t="s">
        <v>42</v>
      </c>
      <c r="Z45" s="9" t="s">
        <v>43</v>
      </c>
      <c r="AA45" s="9" t="s">
        <v>178</v>
      </c>
      <c r="AB45" s="9" t="s">
        <v>45</v>
      </c>
      <c r="AC45" s="9" t="s">
        <v>46</v>
      </c>
      <c r="AD45" s="9" t="s">
        <v>47</v>
      </c>
      <c r="AE45" s="9" t="s">
        <v>48</v>
      </c>
      <c r="AF45" s="9" t="s">
        <v>44</v>
      </c>
      <c r="AG45" s="9" t="s">
        <v>50</v>
      </c>
      <c r="AH45" s="9" t="s">
        <v>51</v>
      </c>
      <c r="AI45" s="9" t="s">
        <v>52</v>
      </c>
      <c r="AJ45" s="9" t="s">
        <v>53</v>
      </c>
      <c r="AK45" s="9" t="s">
        <v>49</v>
      </c>
      <c r="AL45" s="9" t="s">
        <v>55</v>
      </c>
      <c r="AM45" s="9" t="s">
        <v>56</v>
      </c>
      <c r="AN45" s="9" t="s">
        <v>57</v>
      </c>
      <c r="AO45" s="9" t="s">
        <v>58</v>
      </c>
      <c r="AP45" s="9" t="s">
        <v>54</v>
      </c>
      <c r="AQ45" s="9" t="s">
        <v>60</v>
      </c>
      <c r="AR45" s="9" t="s">
        <v>61</v>
      </c>
      <c r="AS45" s="9" t="s">
        <v>62</v>
      </c>
      <c r="AT45" s="9" t="s">
        <v>63</v>
      </c>
      <c r="AU45" s="9" t="s">
        <v>59</v>
      </c>
      <c r="AV45" s="9" t="s">
        <v>65</v>
      </c>
      <c r="AW45" s="9" t="s">
        <v>66</v>
      </c>
      <c r="AX45" s="9" t="s">
        <v>67</v>
      </c>
      <c r="AY45" s="9" t="s">
        <v>68</v>
      </c>
      <c r="AZ45" s="9" t="s">
        <v>64</v>
      </c>
      <c r="BA45" s="9" t="s">
        <v>70</v>
      </c>
      <c r="BB45" s="9" t="s">
        <v>71</v>
      </c>
      <c r="BC45" s="9" t="s">
        <v>72</v>
      </c>
      <c r="BD45" s="9" t="s">
        <v>73</v>
      </c>
      <c r="BE45" s="9" t="s">
        <v>69</v>
      </c>
      <c r="BF45" s="9" t="s">
        <v>75</v>
      </c>
      <c r="BG45" s="9" t="s">
        <v>76</v>
      </c>
      <c r="BH45" s="9" t="s">
        <v>77</v>
      </c>
      <c r="BI45" s="9" t="s">
        <v>78</v>
      </c>
      <c r="BJ45" s="9" t="s">
        <v>74</v>
      </c>
      <c r="BK45" s="9" t="s">
        <v>80</v>
      </c>
      <c r="BL45" s="9" t="s">
        <v>81</v>
      </c>
      <c r="BM45" s="9" t="s">
        <v>82</v>
      </c>
      <c r="BN45" s="9" t="s">
        <v>83</v>
      </c>
      <c r="BO45" s="9" t="s">
        <v>79</v>
      </c>
      <c r="BP45" s="9" t="s">
        <v>85</v>
      </c>
      <c r="BQ45" s="9" t="s">
        <v>86</v>
      </c>
      <c r="BR45" s="9" t="s">
        <v>87</v>
      </c>
      <c r="BS45" s="9" t="s">
        <v>88</v>
      </c>
      <c r="BT45" s="9" t="s">
        <v>84</v>
      </c>
      <c r="BU45" s="9" t="s">
        <v>90</v>
      </c>
      <c r="BV45" s="9" t="s">
        <v>91</v>
      </c>
      <c r="BW45" s="9" t="s">
        <v>92</v>
      </c>
      <c r="BX45" s="9" t="s">
        <v>93</v>
      </c>
      <c r="BY45" s="9" t="s">
        <v>89</v>
      </c>
      <c r="BZ45" s="9" t="s">
        <v>95</v>
      </c>
      <c r="CA45" s="9" t="s">
        <v>96</v>
      </c>
      <c r="CB45" s="9" t="s">
        <v>97</v>
      </c>
      <c r="CC45" s="9" t="s">
        <v>98</v>
      </c>
      <c r="CD45" s="9" t="s">
        <v>94</v>
      </c>
      <c r="CE45" s="9" t="s">
        <v>100</v>
      </c>
      <c r="CF45" s="9" t="s">
        <v>101</v>
      </c>
      <c r="CG45" s="9" t="s">
        <v>102</v>
      </c>
      <c r="CH45" s="9" t="s">
        <v>103</v>
      </c>
      <c r="CI45" s="9" t="s">
        <v>99</v>
      </c>
      <c r="CJ45" s="9" t="s">
        <v>105</v>
      </c>
      <c r="CK45" s="9" t="s">
        <v>106</v>
      </c>
      <c r="CL45" s="9" t="s">
        <v>107</v>
      </c>
      <c r="CM45" s="9" t="s">
        <v>108</v>
      </c>
      <c r="CN45" s="9" t="s">
        <v>104</v>
      </c>
      <c r="CO45" s="9" t="s">
        <v>110</v>
      </c>
      <c r="CP45" s="9" t="s">
        <v>111</v>
      </c>
      <c r="CQ45" s="9" t="s">
        <v>112</v>
      </c>
      <c r="CR45" s="9" t="s">
        <v>113</v>
      </c>
      <c r="CS45" s="9" t="s">
        <v>109</v>
      </c>
      <c r="CT45" s="9" t="s">
        <v>115</v>
      </c>
      <c r="CU45" s="9" t="s">
        <v>116</v>
      </c>
      <c r="CV45" s="9" t="s">
        <v>117</v>
      </c>
      <c r="CW45" s="9" t="s">
        <v>118</v>
      </c>
      <c r="CX45" s="9" t="s">
        <v>114</v>
      </c>
      <c r="CY45" s="9" t="s">
        <v>120</v>
      </c>
      <c r="CZ45" s="9" t="s">
        <v>121</v>
      </c>
      <c r="DA45" s="9" t="s">
        <v>122</v>
      </c>
      <c r="DB45" s="9" t="s">
        <v>123</v>
      </c>
      <c r="DC45" s="9" t="s">
        <v>119</v>
      </c>
      <c r="DD45" s="9" t="s">
        <v>125</v>
      </c>
      <c r="DE45" s="9" t="s">
        <v>126</v>
      </c>
      <c r="DF45" s="9" t="s">
        <v>127</v>
      </c>
      <c r="DG45" s="9" t="s">
        <v>128</v>
      </c>
      <c r="DH45" s="9" t="s">
        <v>124</v>
      </c>
      <c r="DI45" s="9" t="s">
        <v>130</v>
      </c>
      <c r="DJ45" s="9" t="s">
        <v>131</v>
      </c>
      <c r="DK45" s="9" t="s">
        <v>132</v>
      </c>
      <c r="DL45" s="9" t="s">
        <v>133</v>
      </c>
      <c r="DM45" s="9" t="s">
        <v>129</v>
      </c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/>
      <c r="EF45" s="13"/>
      <c r="EG45" s="13"/>
      <c r="EH45" s="13"/>
      <c r="EI45" s="13"/>
      <c r="EJ45" s="13"/>
      <c r="EK45" s="13"/>
      <c r="EL45" s="13"/>
    </row>
    <row r="46" spans="1:142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>
        <f>$AP$28*$B$10</f>
        <v>4238.5529999999999</v>
      </c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/>
      <c r="EF46" s="13"/>
      <c r="EG46" s="13"/>
      <c r="EH46" s="13"/>
      <c r="EI46" s="13"/>
      <c r="EJ46" s="13"/>
      <c r="EK46" s="13"/>
      <c r="EL46" s="13"/>
    </row>
    <row r="47" spans="1:142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/>
      <c r="EF47" s="13"/>
      <c r="EG47" s="13"/>
      <c r="EH47" s="13"/>
      <c r="EI47" s="13"/>
      <c r="EJ47" s="13"/>
      <c r="EK47" s="13"/>
      <c r="EL47" s="13"/>
    </row>
    <row r="48" spans="1:142" x14ac:dyDescent="0.25"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/>
      <c r="EF48" s="13"/>
      <c r="EG48" s="13"/>
      <c r="EH48" s="13"/>
      <c r="EI48" s="13"/>
      <c r="EJ48" s="13"/>
      <c r="EK48" s="13"/>
      <c r="EL48" s="13"/>
    </row>
    <row r="49" spans="1:142" x14ac:dyDescent="0.25">
      <c r="A49" s="16" t="s">
        <v>238</v>
      </c>
      <c r="B49" s="16" t="s">
        <v>243</v>
      </c>
      <c r="C49" s="9" t="s">
        <v>163</v>
      </c>
      <c r="D49" s="9" t="s">
        <v>164</v>
      </c>
      <c r="E49" s="9" t="s">
        <v>165</v>
      </c>
      <c r="F49" s="9" t="s">
        <v>166</v>
      </c>
      <c r="G49" s="9" t="s">
        <v>167</v>
      </c>
      <c r="H49" s="9" t="s">
        <v>168</v>
      </c>
      <c r="I49" s="9" t="s">
        <v>169</v>
      </c>
      <c r="J49" s="9" t="s">
        <v>170</v>
      </c>
      <c r="K49" s="9" t="s">
        <v>171</v>
      </c>
      <c r="L49" s="9" t="s">
        <v>172</v>
      </c>
      <c r="M49" s="9" t="s">
        <v>173</v>
      </c>
      <c r="N49" s="9" t="s">
        <v>174</v>
      </c>
      <c r="O49" s="9" t="s">
        <v>175</v>
      </c>
      <c r="P49" s="9" t="s">
        <v>176</v>
      </c>
      <c r="Q49" s="9" t="s">
        <v>177</v>
      </c>
      <c r="R49" s="9" t="s">
        <v>158</v>
      </c>
      <c r="S49" s="9" t="s">
        <v>159</v>
      </c>
      <c r="T49" s="9" t="s">
        <v>160</v>
      </c>
      <c r="U49" s="9" t="s">
        <v>161</v>
      </c>
      <c r="V49" s="9" t="s">
        <v>162</v>
      </c>
      <c r="W49" s="9" t="s">
        <v>40</v>
      </c>
      <c r="X49" s="9" t="s">
        <v>41</v>
      </c>
      <c r="Y49" s="9" t="s">
        <v>42</v>
      </c>
      <c r="Z49" s="9" t="s">
        <v>43</v>
      </c>
      <c r="AA49" s="9" t="s">
        <v>178</v>
      </c>
      <c r="AB49" s="9" t="s">
        <v>45</v>
      </c>
      <c r="AC49" s="9" t="s">
        <v>46</v>
      </c>
      <c r="AD49" s="9" t="s">
        <v>47</v>
      </c>
      <c r="AE49" s="9" t="s">
        <v>48</v>
      </c>
      <c r="AF49" s="9" t="s">
        <v>44</v>
      </c>
      <c r="AG49" s="9" t="s">
        <v>50</v>
      </c>
      <c r="AH49" s="9" t="s">
        <v>51</v>
      </c>
      <c r="AI49" s="9" t="s">
        <v>52</v>
      </c>
      <c r="AJ49" s="9" t="s">
        <v>53</v>
      </c>
      <c r="AK49" s="9" t="s">
        <v>49</v>
      </c>
      <c r="AL49" s="9" t="s">
        <v>55</v>
      </c>
      <c r="AM49" s="9" t="s">
        <v>56</v>
      </c>
      <c r="AN49" s="9" t="s">
        <v>57</v>
      </c>
      <c r="AO49" s="9" t="s">
        <v>58</v>
      </c>
      <c r="AP49" s="9" t="s">
        <v>54</v>
      </c>
      <c r="AQ49" s="9" t="s">
        <v>60</v>
      </c>
      <c r="AR49" s="9" t="s">
        <v>61</v>
      </c>
      <c r="AS49" s="9" t="s">
        <v>62</v>
      </c>
      <c r="AT49" s="9" t="s">
        <v>63</v>
      </c>
      <c r="AU49" s="9" t="s">
        <v>59</v>
      </c>
      <c r="AV49" s="9" t="s">
        <v>65</v>
      </c>
      <c r="AW49" s="9" t="s">
        <v>66</v>
      </c>
      <c r="AX49" s="9" t="s">
        <v>67</v>
      </c>
      <c r="AY49" s="9" t="s">
        <v>68</v>
      </c>
      <c r="AZ49" s="9" t="s">
        <v>64</v>
      </c>
      <c r="BA49" s="9" t="s">
        <v>70</v>
      </c>
      <c r="BB49" s="9" t="s">
        <v>71</v>
      </c>
      <c r="BC49" s="9" t="s">
        <v>72</v>
      </c>
      <c r="BD49" s="9" t="s">
        <v>73</v>
      </c>
      <c r="BE49" s="9" t="s">
        <v>69</v>
      </c>
      <c r="BF49" s="9" t="s">
        <v>75</v>
      </c>
      <c r="BG49" s="9" t="s">
        <v>76</v>
      </c>
      <c r="BH49" s="9" t="s">
        <v>77</v>
      </c>
      <c r="BI49" s="9" t="s">
        <v>78</v>
      </c>
      <c r="BJ49" s="9" t="s">
        <v>74</v>
      </c>
      <c r="BK49" s="9" t="s">
        <v>80</v>
      </c>
      <c r="BL49" s="9" t="s">
        <v>81</v>
      </c>
      <c r="BM49" s="9" t="s">
        <v>82</v>
      </c>
      <c r="BN49" s="9" t="s">
        <v>83</v>
      </c>
      <c r="BO49" s="9" t="s">
        <v>79</v>
      </c>
      <c r="BP49" s="9" t="s">
        <v>85</v>
      </c>
      <c r="BQ49" s="9" t="s">
        <v>86</v>
      </c>
      <c r="BR49" s="9" t="s">
        <v>87</v>
      </c>
      <c r="BS49" s="9" t="s">
        <v>88</v>
      </c>
      <c r="BT49" s="9" t="s">
        <v>84</v>
      </c>
      <c r="BU49" s="9" t="s">
        <v>90</v>
      </c>
      <c r="BV49" s="9" t="s">
        <v>91</v>
      </c>
      <c r="BW49" s="9" t="s">
        <v>92</v>
      </c>
      <c r="BX49" s="9" t="s">
        <v>93</v>
      </c>
      <c r="BY49" s="9" t="s">
        <v>89</v>
      </c>
      <c r="BZ49" s="9" t="s">
        <v>95</v>
      </c>
      <c r="CA49" s="9" t="s">
        <v>96</v>
      </c>
      <c r="CB49" s="9" t="s">
        <v>97</v>
      </c>
      <c r="CC49" s="9" t="s">
        <v>98</v>
      </c>
      <c r="CD49" s="9" t="s">
        <v>94</v>
      </c>
      <c r="CE49" s="9" t="s">
        <v>100</v>
      </c>
      <c r="CF49" s="9" t="s">
        <v>101</v>
      </c>
      <c r="CG49" s="9" t="s">
        <v>102</v>
      </c>
      <c r="CH49" s="9" t="s">
        <v>103</v>
      </c>
      <c r="CI49" s="9" t="s">
        <v>99</v>
      </c>
      <c r="CJ49" s="9" t="s">
        <v>105</v>
      </c>
      <c r="CK49" s="9" t="s">
        <v>106</v>
      </c>
      <c r="CL49" s="9" t="s">
        <v>107</v>
      </c>
      <c r="CM49" s="9" t="s">
        <v>108</v>
      </c>
      <c r="CN49" s="9" t="s">
        <v>104</v>
      </c>
      <c r="CO49" s="9" t="s">
        <v>110</v>
      </c>
      <c r="CP49" s="9" t="s">
        <v>111</v>
      </c>
      <c r="CQ49" s="9" t="s">
        <v>112</v>
      </c>
      <c r="CR49" s="9" t="s">
        <v>113</v>
      </c>
      <c r="CS49" s="9" t="s">
        <v>109</v>
      </c>
      <c r="CT49" s="9" t="s">
        <v>115</v>
      </c>
      <c r="CU49" s="9" t="s">
        <v>116</v>
      </c>
      <c r="CV49" s="9" t="s">
        <v>117</v>
      </c>
      <c r="CW49" s="9" t="s">
        <v>118</v>
      </c>
      <c r="CX49" s="9" t="s">
        <v>114</v>
      </c>
      <c r="CY49" s="9" t="s">
        <v>120</v>
      </c>
      <c r="CZ49" s="9" t="s">
        <v>121</v>
      </c>
      <c r="DA49" s="9" t="s">
        <v>122</v>
      </c>
      <c r="DB49" s="9" t="s">
        <v>123</v>
      </c>
      <c r="DC49" s="9" t="s">
        <v>119</v>
      </c>
      <c r="DD49" s="9" t="s">
        <v>125</v>
      </c>
      <c r="DE49" s="9" t="s">
        <v>126</v>
      </c>
      <c r="DF49" s="9" t="s">
        <v>127</v>
      </c>
      <c r="DG49" s="9" t="s">
        <v>128</v>
      </c>
      <c r="DH49" s="9" t="s">
        <v>124</v>
      </c>
      <c r="DI49" s="9" t="s">
        <v>130</v>
      </c>
      <c r="DJ49" s="9" t="s">
        <v>131</v>
      </c>
      <c r="DK49" s="9" t="s">
        <v>132</v>
      </c>
      <c r="DL49" s="9" t="s">
        <v>133</v>
      </c>
      <c r="DM49" s="9" t="s">
        <v>129</v>
      </c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/>
      <c r="EF49" s="13"/>
      <c r="EG49" s="13"/>
      <c r="EH49" s="13"/>
      <c r="EI49" s="13"/>
      <c r="EJ49" s="13"/>
      <c r="EK49" s="13"/>
      <c r="EL49" s="13"/>
    </row>
    <row r="50" spans="1:142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>
        <f>$AP$28*$B$11</f>
        <v>1461.57</v>
      </c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/>
      <c r="EF50" s="13"/>
      <c r="EG50" s="13"/>
      <c r="EH50" s="13"/>
      <c r="EI50" s="13"/>
      <c r="EJ50" s="13"/>
      <c r="EK50" s="13"/>
      <c r="EL50" s="13"/>
    </row>
    <row r="51" spans="1:142" x14ac:dyDescent="0.25"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/>
      <c r="EF51" s="13"/>
      <c r="EG51" s="13"/>
      <c r="EH51" s="13"/>
      <c r="EI51" s="13"/>
      <c r="EJ51" s="13"/>
      <c r="EK51" s="13"/>
      <c r="EL51" s="13"/>
    </row>
    <row r="52" spans="1:142" x14ac:dyDescent="0.25">
      <c r="ED52" s="9" t="s">
        <v>70</v>
      </c>
      <c r="EE52" s="13"/>
      <c r="EF52" s="13"/>
      <c r="EG52" s="13"/>
      <c r="EH52" s="13"/>
      <c r="EI52" s="13"/>
      <c r="EJ52" s="13"/>
      <c r="EK52" s="13"/>
      <c r="EL52" s="13"/>
    </row>
    <row r="53" spans="1:142" x14ac:dyDescent="0.25">
      <c r="ED53" s="9" t="s">
        <v>71</v>
      </c>
      <c r="EE53" s="13"/>
      <c r="EF53" s="13"/>
      <c r="EG53" s="13"/>
      <c r="EH53" s="13"/>
      <c r="EI53" s="13"/>
      <c r="EJ53" s="13"/>
      <c r="EK53" s="13"/>
      <c r="EL53" s="13"/>
    </row>
    <row r="54" spans="1:142" x14ac:dyDescent="0.25">
      <c r="ED54" s="9" t="s">
        <v>72</v>
      </c>
      <c r="EE54" s="13"/>
      <c r="EF54" s="13"/>
      <c r="EG54" s="13"/>
      <c r="EH54" s="13"/>
      <c r="EI54" s="13"/>
      <c r="EJ54" s="13"/>
      <c r="EK54" s="13"/>
      <c r="EL54" s="13"/>
    </row>
    <row r="55" spans="1:142" x14ac:dyDescent="0.25">
      <c r="ED55" s="9" t="s">
        <v>73</v>
      </c>
      <c r="EE55" s="13"/>
      <c r="EF55" s="13"/>
      <c r="EG55" s="13"/>
      <c r="EH55" s="13"/>
      <c r="EI55" s="13"/>
      <c r="EJ55" s="13"/>
      <c r="EK55" s="13"/>
      <c r="EL55" s="13"/>
    </row>
    <row r="56" spans="1:142" x14ac:dyDescent="0.25">
      <c r="ED56" s="9" t="s">
        <v>69</v>
      </c>
      <c r="EE56" s="13"/>
      <c r="EF56" s="13"/>
      <c r="EG56" s="13"/>
      <c r="EH56" s="13"/>
      <c r="EI56" s="13"/>
      <c r="EJ56" s="13"/>
      <c r="EK56" s="13"/>
      <c r="EL56" s="13"/>
    </row>
    <row r="57" spans="1:142" x14ac:dyDescent="0.25">
      <c r="ED57" s="9" t="s">
        <v>75</v>
      </c>
      <c r="EE57" s="13"/>
      <c r="EF57" s="13"/>
      <c r="EG57" s="13"/>
      <c r="EH57" s="13"/>
      <c r="EI57" s="13"/>
      <c r="EJ57" s="13"/>
      <c r="EK57" s="13"/>
      <c r="EL57" s="13"/>
    </row>
    <row r="58" spans="1:142" x14ac:dyDescent="0.25">
      <c r="ED58" s="9" t="s">
        <v>76</v>
      </c>
      <c r="EE58" s="13"/>
      <c r="EF58" s="13"/>
      <c r="EG58" s="13"/>
      <c r="EH58" s="13"/>
      <c r="EI58" s="13"/>
      <c r="EJ58" s="13"/>
      <c r="EK58" s="13"/>
      <c r="EL58" s="13"/>
    </row>
    <row r="59" spans="1:142" x14ac:dyDescent="0.25">
      <c r="ED59" s="9" t="s">
        <v>77</v>
      </c>
      <c r="EE59" s="13"/>
      <c r="EF59" s="13"/>
      <c r="EG59" s="13"/>
      <c r="EH59" s="13"/>
      <c r="EI59" s="13"/>
      <c r="EJ59" s="13"/>
      <c r="EK59" s="13"/>
      <c r="EL59" s="13"/>
    </row>
    <row r="60" spans="1:142" x14ac:dyDescent="0.25">
      <c r="ED60" s="9" t="s">
        <v>78</v>
      </c>
      <c r="EE60" s="13"/>
      <c r="EF60" s="13"/>
      <c r="EG60" s="13"/>
      <c r="EH60" s="13"/>
      <c r="EI60" s="13"/>
      <c r="EJ60" s="13"/>
      <c r="EK60" s="13"/>
      <c r="EL60" s="13"/>
    </row>
    <row r="61" spans="1:142" x14ac:dyDescent="0.25">
      <c r="ED61" s="9" t="s">
        <v>74</v>
      </c>
      <c r="EE61" s="13"/>
      <c r="EF61" s="13"/>
      <c r="EG61" s="13"/>
      <c r="EH61" s="13"/>
      <c r="EI61" s="13"/>
      <c r="EJ61" s="13"/>
      <c r="EK61" s="13"/>
      <c r="EL61" s="13"/>
    </row>
    <row r="62" spans="1:142" x14ac:dyDescent="0.25">
      <c r="ED62" s="9" t="s">
        <v>80</v>
      </c>
      <c r="EE62" s="13"/>
      <c r="EF62" s="13"/>
      <c r="EG62" s="13"/>
      <c r="EH62" s="13"/>
      <c r="EI62" s="13"/>
      <c r="EJ62" s="13"/>
      <c r="EK62" s="13"/>
      <c r="EL62" s="13"/>
    </row>
    <row r="63" spans="1:142" x14ac:dyDescent="0.25">
      <c r="ED63" s="9" t="s">
        <v>81</v>
      </c>
      <c r="EE63" s="13"/>
      <c r="EF63" s="13"/>
      <c r="EG63" s="13"/>
      <c r="EH63" s="13"/>
      <c r="EI63" s="13"/>
      <c r="EJ63" s="13"/>
      <c r="EK63" s="13"/>
      <c r="EL63" s="13"/>
    </row>
    <row r="64" spans="1:142" x14ac:dyDescent="0.25">
      <c r="ED64" s="9" t="s">
        <v>82</v>
      </c>
      <c r="EE64" s="13"/>
      <c r="EF64" s="13"/>
      <c r="EG64" s="13"/>
      <c r="EH64" s="13"/>
      <c r="EI64" s="13"/>
      <c r="EJ64" s="13"/>
      <c r="EK64" s="13"/>
      <c r="EL64" s="13"/>
    </row>
    <row r="65" spans="134:142" x14ac:dyDescent="0.25">
      <c r="ED65" s="9" t="s">
        <v>83</v>
      </c>
      <c r="EE65" s="13"/>
      <c r="EF65" s="13"/>
      <c r="EG65" s="13"/>
      <c r="EH65" s="13"/>
      <c r="EI65" s="13"/>
      <c r="EJ65" s="13"/>
      <c r="EK65" s="13"/>
      <c r="EL65" s="13"/>
    </row>
    <row r="66" spans="134:142" x14ac:dyDescent="0.25">
      <c r="ED66" s="9" t="s">
        <v>79</v>
      </c>
      <c r="EE66" s="13"/>
      <c r="EF66" s="13"/>
      <c r="EG66" s="13"/>
      <c r="EH66" s="13"/>
      <c r="EI66" s="13"/>
      <c r="EJ66" s="13"/>
      <c r="EK66" s="13"/>
      <c r="EL66" s="13"/>
    </row>
    <row r="67" spans="134:142" x14ac:dyDescent="0.25">
      <c r="ED67" s="9" t="s">
        <v>85</v>
      </c>
      <c r="EE67" s="13"/>
      <c r="EF67" s="13"/>
      <c r="EG67" s="13"/>
      <c r="EH67" s="13"/>
      <c r="EI67" s="13"/>
      <c r="EJ67" s="13"/>
      <c r="EK67" s="13"/>
      <c r="EL67" s="13"/>
    </row>
    <row r="68" spans="134:142" x14ac:dyDescent="0.25">
      <c r="ED68" s="9" t="s">
        <v>86</v>
      </c>
      <c r="EE68" s="13"/>
      <c r="EF68" s="13"/>
      <c r="EG68" s="13"/>
      <c r="EH68" s="13"/>
      <c r="EI68" s="13"/>
      <c r="EJ68" s="13"/>
      <c r="EK68" s="13"/>
      <c r="EL68" s="13"/>
    </row>
    <row r="69" spans="134:142" x14ac:dyDescent="0.25">
      <c r="ED69" s="9" t="s">
        <v>87</v>
      </c>
      <c r="EE69" s="13"/>
      <c r="EF69" s="13"/>
      <c r="EG69" s="13"/>
      <c r="EH69" s="13"/>
      <c r="EI69" s="13"/>
      <c r="EJ69" s="13"/>
      <c r="EK69" s="13"/>
      <c r="EL69" s="13"/>
    </row>
    <row r="70" spans="134:142" x14ac:dyDescent="0.25">
      <c r="ED70" s="9" t="s">
        <v>88</v>
      </c>
      <c r="EE70" s="13"/>
      <c r="EF70" s="13"/>
      <c r="EG70" s="13"/>
      <c r="EH70" s="13"/>
      <c r="EI70" s="13"/>
      <c r="EJ70" s="13"/>
      <c r="EK70" s="13"/>
      <c r="EL70" s="13"/>
    </row>
    <row r="71" spans="134:142" x14ac:dyDescent="0.25">
      <c r="ED71" s="9" t="s">
        <v>84</v>
      </c>
      <c r="EE71" s="13"/>
      <c r="EF71" s="13"/>
      <c r="EG71" s="13"/>
      <c r="EH71" s="13"/>
      <c r="EI71" s="13"/>
      <c r="EJ71" s="13"/>
      <c r="EK71" s="13"/>
      <c r="EL71" s="13"/>
    </row>
    <row r="72" spans="134:142" x14ac:dyDescent="0.25">
      <c r="ED72" s="9" t="s">
        <v>90</v>
      </c>
      <c r="EE72" s="13"/>
      <c r="EF72" s="13"/>
      <c r="EG72" s="13"/>
      <c r="EH72" s="13"/>
      <c r="EI72" s="13"/>
      <c r="EJ72" s="13"/>
      <c r="EK72" s="13"/>
      <c r="EL72" s="13"/>
    </row>
    <row r="73" spans="134:142" x14ac:dyDescent="0.25">
      <c r="ED73" s="9" t="s">
        <v>91</v>
      </c>
      <c r="EE73" s="13"/>
      <c r="EF73" s="13"/>
      <c r="EG73" s="13"/>
      <c r="EH73" s="13"/>
      <c r="EI73" s="13"/>
      <c r="EJ73" s="13"/>
      <c r="EK73" s="13"/>
      <c r="EL73" s="13"/>
    </row>
    <row r="74" spans="134:142" x14ac:dyDescent="0.25">
      <c r="ED74" s="9" t="s">
        <v>92</v>
      </c>
      <c r="EE74" s="13"/>
      <c r="EF74" s="13"/>
      <c r="EG74" s="13"/>
      <c r="EH74" s="13"/>
      <c r="EI74" s="13"/>
      <c r="EJ74" s="13"/>
      <c r="EK74" s="13"/>
      <c r="EL74" s="13"/>
    </row>
    <row r="75" spans="134:142" x14ac:dyDescent="0.25">
      <c r="ED75" s="9" t="s">
        <v>93</v>
      </c>
      <c r="EE75" s="13"/>
      <c r="EF75" s="13"/>
      <c r="EG75" s="13"/>
      <c r="EH75" s="13"/>
      <c r="EI75" s="13"/>
      <c r="EJ75" s="13"/>
      <c r="EK75" s="13"/>
      <c r="EL75" s="13"/>
    </row>
    <row r="76" spans="134:142" x14ac:dyDescent="0.25">
      <c r="ED76" s="9" t="s">
        <v>89</v>
      </c>
      <c r="EE76" s="13"/>
      <c r="EF76" s="13"/>
      <c r="EG76" s="13"/>
      <c r="EH76" s="13"/>
      <c r="EI76" s="13"/>
      <c r="EJ76" s="13"/>
      <c r="EK76" s="13"/>
      <c r="EL76" s="13"/>
    </row>
    <row r="77" spans="134:142" x14ac:dyDescent="0.25">
      <c r="ED77" s="9" t="s">
        <v>95</v>
      </c>
      <c r="EE77" s="13"/>
      <c r="EF77" s="13"/>
      <c r="EG77" s="13"/>
      <c r="EH77" s="13"/>
      <c r="EI77" s="13"/>
      <c r="EJ77" s="13"/>
      <c r="EK77" s="13"/>
      <c r="EL77" s="13"/>
    </row>
    <row r="78" spans="134:142" x14ac:dyDescent="0.25">
      <c r="ED78" s="9" t="s">
        <v>96</v>
      </c>
      <c r="EE78" s="13"/>
      <c r="EF78" s="13"/>
      <c r="EG78" s="13"/>
      <c r="EH78" s="13"/>
      <c r="EI78" s="13"/>
      <c r="EJ78" s="13"/>
      <c r="EK78" s="13"/>
      <c r="EL78" s="13"/>
    </row>
    <row r="79" spans="134:142" x14ac:dyDescent="0.25">
      <c r="ED79" s="9" t="s">
        <v>97</v>
      </c>
      <c r="EE79" s="13"/>
      <c r="EF79" s="13"/>
      <c r="EG79" s="13"/>
      <c r="EH79" s="13"/>
      <c r="EI79" s="13"/>
      <c r="EJ79" s="13"/>
      <c r="EK79" s="13"/>
      <c r="EL79" s="13"/>
    </row>
    <row r="80" spans="134:142" x14ac:dyDescent="0.25">
      <c r="ED80" s="9" t="s">
        <v>98</v>
      </c>
      <c r="EE80" s="13"/>
      <c r="EF80" s="13"/>
      <c r="EG80" s="13"/>
      <c r="EH80" s="13"/>
      <c r="EI80" s="13"/>
      <c r="EJ80" s="13"/>
      <c r="EK80" s="13"/>
      <c r="EL80" s="13"/>
    </row>
    <row r="81" spans="134:142" x14ac:dyDescent="0.25">
      <c r="ED81" s="9" t="s">
        <v>94</v>
      </c>
      <c r="EE81" s="13"/>
      <c r="EF81" s="13"/>
      <c r="EG81" s="13"/>
      <c r="EH81" s="13"/>
      <c r="EI81" s="13"/>
      <c r="EJ81" s="13"/>
      <c r="EK81" s="13"/>
      <c r="EL81" s="13"/>
    </row>
    <row r="82" spans="134:142" x14ac:dyDescent="0.25">
      <c r="ED82" s="9" t="s">
        <v>100</v>
      </c>
      <c r="EE82" s="13"/>
      <c r="EF82" s="13"/>
      <c r="EG82" s="13"/>
      <c r="EH82" s="13"/>
      <c r="EI82" s="13"/>
      <c r="EJ82" s="13"/>
      <c r="EK82" s="13"/>
      <c r="EL82" s="13"/>
    </row>
    <row r="83" spans="134:142" x14ac:dyDescent="0.25">
      <c r="ED83" s="9" t="s">
        <v>101</v>
      </c>
      <c r="EE83" s="13"/>
      <c r="EF83" s="13"/>
      <c r="EG83" s="13"/>
      <c r="EH83" s="13"/>
      <c r="EI83" s="13"/>
      <c r="EJ83" s="13"/>
      <c r="EK83" s="13"/>
      <c r="EL83" s="13"/>
    </row>
    <row r="84" spans="134:142" x14ac:dyDescent="0.25">
      <c r="ED84" s="9" t="s">
        <v>102</v>
      </c>
      <c r="EE84" s="13"/>
      <c r="EF84" s="13"/>
      <c r="EG84" s="13"/>
      <c r="EH84" s="13"/>
      <c r="EI84" s="13"/>
      <c r="EJ84" s="13"/>
      <c r="EK84" s="13"/>
      <c r="EL84" s="13"/>
    </row>
    <row r="85" spans="134:142" x14ac:dyDescent="0.25">
      <c r="ED85" s="9" t="s">
        <v>103</v>
      </c>
      <c r="EE85" s="13"/>
      <c r="EF85" s="13"/>
      <c r="EG85" s="13"/>
      <c r="EH85" s="13"/>
      <c r="EI85" s="13"/>
      <c r="EJ85" s="13"/>
      <c r="EK85" s="13"/>
      <c r="EL85" s="13"/>
    </row>
    <row r="86" spans="134:142" x14ac:dyDescent="0.25">
      <c r="ED86" s="9" t="s">
        <v>99</v>
      </c>
      <c r="EE86" s="13"/>
      <c r="EF86" s="13"/>
      <c r="EG86" s="13"/>
      <c r="EH86" s="13"/>
      <c r="EI86" s="13"/>
      <c r="EJ86" s="13"/>
      <c r="EK86" s="13"/>
      <c r="EL86" s="13"/>
    </row>
    <row r="87" spans="134:142" x14ac:dyDescent="0.25">
      <c r="ED87" s="9" t="s">
        <v>105</v>
      </c>
      <c r="EE87" s="13"/>
      <c r="EF87" s="13"/>
      <c r="EG87" s="13"/>
      <c r="EH87" s="13"/>
      <c r="EI87" s="13"/>
      <c r="EJ87" s="13"/>
      <c r="EK87" s="13"/>
      <c r="EL87" s="13"/>
    </row>
    <row r="88" spans="134:142" x14ac:dyDescent="0.25">
      <c r="ED88" s="9" t="s">
        <v>106</v>
      </c>
      <c r="EE88" s="13"/>
      <c r="EF88" s="13"/>
      <c r="EG88" s="13"/>
      <c r="EH88" s="13"/>
      <c r="EI88" s="13"/>
      <c r="EJ88" s="13"/>
      <c r="EK88" s="13"/>
      <c r="EL88" s="13"/>
    </row>
    <row r="89" spans="134:142" x14ac:dyDescent="0.25">
      <c r="ED89" s="9" t="s">
        <v>107</v>
      </c>
      <c r="EE89" s="13"/>
      <c r="EF89" s="13"/>
      <c r="EG89" s="13"/>
      <c r="EH89" s="13"/>
      <c r="EI89" s="13"/>
      <c r="EJ89" s="13"/>
      <c r="EK89" s="13"/>
      <c r="EL89" s="13"/>
    </row>
    <row r="90" spans="134:142" x14ac:dyDescent="0.25">
      <c r="ED90" s="9" t="s">
        <v>108</v>
      </c>
      <c r="EE90" s="13"/>
      <c r="EF90" s="13"/>
      <c r="EG90" s="13"/>
      <c r="EH90" s="13"/>
      <c r="EI90" s="13"/>
      <c r="EJ90" s="13"/>
      <c r="EK90" s="13"/>
      <c r="EL90" s="13"/>
    </row>
    <row r="91" spans="134:142" x14ac:dyDescent="0.25">
      <c r="ED91" s="9" t="s">
        <v>104</v>
      </c>
      <c r="EE91" s="13"/>
      <c r="EF91" s="13"/>
      <c r="EG91" s="13"/>
      <c r="EH91" s="13"/>
      <c r="EI91" s="13"/>
      <c r="EJ91" s="13"/>
      <c r="EK91" s="13"/>
      <c r="EL91" s="13"/>
    </row>
    <row r="92" spans="134:142" x14ac:dyDescent="0.25">
      <c r="ED92" s="9" t="s">
        <v>110</v>
      </c>
      <c r="EE92" s="13"/>
      <c r="EF92" s="13"/>
      <c r="EG92" s="13"/>
      <c r="EH92" s="13"/>
      <c r="EI92" s="13"/>
      <c r="EJ92" s="13"/>
      <c r="EK92" s="13"/>
      <c r="EL92" s="13"/>
    </row>
    <row r="93" spans="134:142" x14ac:dyDescent="0.25">
      <c r="ED93" s="9" t="s">
        <v>111</v>
      </c>
      <c r="EE93" s="13"/>
      <c r="EF93" s="13"/>
      <c r="EG93" s="13"/>
      <c r="EH93" s="13"/>
      <c r="EI93" s="13"/>
      <c r="EJ93" s="13"/>
      <c r="EK93" s="13"/>
      <c r="EL93" s="13"/>
    </row>
    <row r="94" spans="134:142" x14ac:dyDescent="0.25">
      <c r="ED94" s="9" t="s">
        <v>112</v>
      </c>
      <c r="EE94" s="13"/>
      <c r="EF94" s="13"/>
      <c r="EG94" s="13"/>
      <c r="EH94" s="13"/>
      <c r="EI94" s="13"/>
      <c r="EJ94" s="13"/>
      <c r="EK94" s="13"/>
      <c r="EL94" s="13"/>
    </row>
    <row r="95" spans="134:142" x14ac:dyDescent="0.25">
      <c r="ED95" s="9" t="s">
        <v>113</v>
      </c>
      <c r="EE95" s="13"/>
      <c r="EF95" s="13"/>
      <c r="EG95" s="13"/>
      <c r="EH95" s="13"/>
      <c r="EI95" s="13"/>
      <c r="EJ95" s="13"/>
      <c r="EK95" s="13"/>
      <c r="EL95" s="13"/>
    </row>
    <row r="96" spans="134:142" x14ac:dyDescent="0.25">
      <c r="ED96" s="9" t="s">
        <v>109</v>
      </c>
      <c r="EE96" s="13"/>
      <c r="EF96" s="13"/>
      <c r="EG96" s="13"/>
      <c r="EH96" s="13"/>
      <c r="EI96" s="13"/>
      <c r="EJ96" s="13"/>
      <c r="EK96" s="13"/>
      <c r="EL96" s="13"/>
    </row>
    <row r="97" spans="134:142" x14ac:dyDescent="0.25">
      <c r="ED97" s="9" t="s">
        <v>115</v>
      </c>
      <c r="EE97" s="13"/>
      <c r="EF97" s="13"/>
      <c r="EG97" s="13"/>
      <c r="EH97" s="13"/>
      <c r="EI97" s="13"/>
      <c r="EJ97" s="13"/>
      <c r="EK97" s="13"/>
      <c r="EL97" s="13"/>
    </row>
    <row r="98" spans="134:142" x14ac:dyDescent="0.25">
      <c r="ED98" s="9" t="s">
        <v>116</v>
      </c>
      <c r="EE98" s="13"/>
      <c r="EF98" s="13"/>
      <c r="EG98" s="13"/>
      <c r="EH98" s="13"/>
      <c r="EI98" s="13"/>
      <c r="EJ98" s="13"/>
      <c r="EK98" s="13"/>
      <c r="EL98" s="13"/>
    </row>
    <row r="99" spans="134:142" x14ac:dyDescent="0.25">
      <c r="ED99" s="9" t="s">
        <v>117</v>
      </c>
      <c r="EE99" s="13"/>
      <c r="EF99" s="13"/>
      <c r="EG99" s="13"/>
      <c r="EH99" s="13"/>
      <c r="EI99" s="13"/>
      <c r="EJ99" s="13"/>
      <c r="EK99" s="13"/>
      <c r="EL99" s="13"/>
    </row>
    <row r="100" spans="134:142" x14ac:dyDescent="0.25">
      <c r="ED100" s="9" t="s">
        <v>118</v>
      </c>
      <c r="EE100" s="13"/>
      <c r="EF100" s="13"/>
      <c r="EG100" s="13"/>
      <c r="EH100" s="13"/>
      <c r="EI100" s="13"/>
      <c r="EJ100" s="13"/>
      <c r="EK100" s="13"/>
      <c r="EL100" s="13"/>
    </row>
    <row r="101" spans="134:142" x14ac:dyDescent="0.25">
      <c r="ED101" s="9" t="s">
        <v>114</v>
      </c>
      <c r="EE101" s="13"/>
      <c r="EF101" s="13"/>
      <c r="EG101" s="13"/>
      <c r="EH101" s="13"/>
      <c r="EI101" s="13"/>
      <c r="EJ101" s="13"/>
      <c r="EK101" s="13"/>
      <c r="EL101" s="13"/>
    </row>
    <row r="102" spans="134:142" x14ac:dyDescent="0.25">
      <c r="ED102" s="9" t="s">
        <v>120</v>
      </c>
      <c r="EE102" s="13"/>
      <c r="EF102" s="13"/>
      <c r="EG102" s="13"/>
      <c r="EH102" s="13"/>
      <c r="EI102" s="13"/>
      <c r="EJ102" s="13"/>
      <c r="EK102" s="13"/>
      <c r="EL102" s="13"/>
    </row>
    <row r="103" spans="134:142" x14ac:dyDescent="0.25">
      <c r="ED103" s="9" t="s">
        <v>121</v>
      </c>
      <c r="EE103" s="13"/>
      <c r="EF103" s="13"/>
      <c r="EG103" s="13"/>
      <c r="EH103" s="13"/>
      <c r="EI103" s="13"/>
      <c r="EJ103" s="13"/>
      <c r="EK103" s="13"/>
      <c r="EL103" s="13"/>
    </row>
    <row r="104" spans="134:142" x14ac:dyDescent="0.25">
      <c r="ED104" s="9" t="s">
        <v>122</v>
      </c>
      <c r="EE104" s="13"/>
      <c r="EF104" s="13"/>
      <c r="EG104" s="13"/>
      <c r="EH104" s="13"/>
      <c r="EI104" s="13"/>
      <c r="EJ104" s="13"/>
      <c r="EK104" s="13"/>
      <c r="EL104" s="13"/>
    </row>
    <row r="105" spans="134:142" x14ac:dyDescent="0.25">
      <c r="ED105" s="9" t="s">
        <v>123</v>
      </c>
      <c r="EE105" s="13"/>
      <c r="EF105" s="13"/>
      <c r="EG105" s="13"/>
      <c r="EH105" s="13"/>
      <c r="EI105" s="13"/>
      <c r="EJ105" s="13"/>
      <c r="EK105" s="13"/>
      <c r="EL105" s="13"/>
    </row>
    <row r="106" spans="134:142" x14ac:dyDescent="0.25">
      <c r="ED106" s="9" t="s">
        <v>119</v>
      </c>
      <c r="EE106" s="13"/>
      <c r="EF106" s="13"/>
      <c r="EG106" s="13"/>
      <c r="EH106" s="13"/>
      <c r="EI106" s="13"/>
      <c r="EJ106" s="13"/>
      <c r="EK106" s="13"/>
      <c r="EL106" s="13"/>
    </row>
    <row r="107" spans="134:142" x14ac:dyDescent="0.25">
      <c r="ED107" s="9" t="s">
        <v>125</v>
      </c>
      <c r="EE107" s="13"/>
      <c r="EF107" s="13"/>
      <c r="EG107" s="13"/>
      <c r="EH107" s="13"/>
      <c r="EI107" s="13"/>
      <c r="EJ107" s="13"/>
      <c r="EK107" s="13"/>
      <c r="EL107" s="13"/>
    </row>
    <row r="108" spans="134:142" x14ac:dyDescent="0.25">
      <c r="ED108" s="9" t="s">
        <v>126</v>
      </c>
      <c r="EE108" s="13"/>
      <c r="EF108" s="13"/>
      <c r="EG108" s="13"/>
      <c r="EH108" s="13"/>
      <c r="EI108" s="13"/>
      <c r="EJ108" s="13"/>
      <c r="EK108" s="13"/>
      <c r="EL108" s="13"/>
    </row>
    <row r="109" spans="134:142" x14ac:dyDescent="0.25">
      <c r="ED109" s="9" t="s">
        <v>127</v>
      </c>
      <c r="EE109" s="13"/>
      <c r="EF109" s="13"/>
      <c r="EG109" s="13"/>
      <c r="EH109" s="13"/>
      <c r="EI109" s="13"/>
      <c r="EJ109" s="13"/>
      <c r="EK109" s="13"/>
      <c r="EL109" s="13"/>
    </row>
    <row r="110" spans="134:142" x14ac:dyDescent="0.25">
      <c r="ED110" s="9" t="s">
        <v>128</v>
      </c>
      <c r="EE110" s="13"/>
      <c r="EF110" s="13"/>
      <c r="EG110" s="13"/>
      <c r="EH110" s="13"/>
      <c r="EI110" s="13"/>
      <c r="EJ110" s="13"/>
      <c r="EK110" s="13"/>
      <c r="EL110" s="13"/>
    </row>
    <row r="111" spans="134:142" x14ac:dyDescent="0.25"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</row>
    <row r="112" spans="134:142" x14ac:dyDescent="0.25"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</row>
    <row r="113" spans="134:143" x14ac:dyDescent="0.25"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</row>
    <row r="114" spans="134:143" x14ac:dyDescent="0.25"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</row>
    <row r="115" spans="134:143" x14ac:dyDescent="0.25"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</row>
    <row r="116" spans="134:143" x14ac:dyDescent="0.25"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</row>
    <row r="117" spans="134:143" x14ac:dyDescent="0.25">
      <c r="ED117" s="4"/>
      <c r="EE117" s="4"/>
      <c r="EF117" s="4"/>
      <c r="EG117" s="4"/>
      <c r="EH117" s="4"/>
      <c r="EI117" s="4"/>
      <c r="EJ117" s="4"/>
      <c r="EK117" s="4"/>
      <c r="EL117" s="4"/>
      <c r="EM117" s="4"/>
    </row>
    <row r="118" spans="134:143" x14ac:dyDescent="0.25">
      <c r="ED118" s="4"/>
      <c r="EE118" s="4"/>
      <c r="EF118" s="4"/>
      <c r="EG118" s="4"/>
      <c r="EH118" s="4"/>
      <c r="EI118" s="4"/>
      <c r="EJ118" s="4"/>
      <c r="EK118" s="4"/>
      <c r="EL118" s="4"/>
      <c r="EM118" s="4"/>
    </row>
    <row r="119" spans="134:143" x14ac:dyDescent="0.25">
      <c r="ED119" s="4"/>
      <c r="EE119" s="4"/>
      <c r="EF119" s="4"/>
      <c r="EG119" s="4"/>
      <c r="EH119" s="4"/>
      <c r="EI119" s="4"/>
      <c r="EJ119" s="4"/>
      <c r="EK119" s="4"/>
      <c r="EL119" s="4"/>
      <c r="EM119" s="4"/>
    </row>
    <row r="120" spans="134:143" x14ac:dyDescent="0.25">
      <c r="ED120" s="4"/>
      <c r="EE120" s="4"/>
      <c r="EF120" s="4"/>
      <c r="EG120" s="4"/>
      <c r="EH120" s="4"/>
      <c r="EI120" s="4"/>
      <c r="EJ120" s="4"/>
      <c r="EK120" s="4"/>
      <c r="EL120" s="4"/>
      <c r="EM120" s="4"/>
    </row>
    <row r="121" spans="134:143" x14ac:dyDescent="0.25">
      <c r="ED121" s="4"/>
      <c r="EE121" s="4"/>
      <c r="EF121" s="4"/>
      <c r="EG121" s="4"/>
      <c r="EH121" s="4"/>
      <c r="EI121" s="4"/>
      <c r="EJ121" s="4"/>
      <c r="EK121" s="4"/>
      <c r="EL121" s="4"/>
      <c r="EM121" s="4"/>
    </row>
    <row r="122" spans="134:143" x14ac:dyDescent="0.25">
      <c r="ED122" s="4"/>
      <c r="EE122" s="4"/>
      <c r="EF122" s="4"/>
      <c r="EG122" s="4"/>
      <c r="EH122" s="4"/>
      <c r="EI122" s="4"/>
      <c r="EJ122" s="4"/>
      <c r="EK122" s="4"/>
      <c r="EL122" s="4"/>
      <c r="EM122" s="4"/>
    </row>
    <row r="123" spans="134:143" x14ac:dyDescent="0.25">
      <c r="ED123" s="4"/>
      <c r="EE123" s="4"/>
      <c r="EF123" s="4"/>
      <c r="EG123" s="4"/>
      <c r="EH123" s="4"/>
      <c r="EI123" s="4"/>
      <c r="EJ123" s="4"/>
      <c r="EK123" s="4"/>
      <c r="EL123" s="4"/>
      <c r="EM123" s="4"/>
    </row>
    <row r="124" spans="134:143" x14ac:dyDescent="0.25">
      <c r="ED124" s="4"/>
      <c r="EE124" s="4"/>
      <c r="EF124" s="4"/>
      <c r="EG124" s="4"/>
      <c r="EH124" s="4"/>
      <c r="EI124" s="4"/>
      <c r="EJ124" s="4"/>
      <c r="EK124" s="4"/>
      <c r="EL124" s="4"/>
      <c r="EM124" s="4"/>
    </row>
    <row r="125" spans="134:143" x14ac:dyDescent="0.25">
      <c r="ED125" s="4"/>
      <c r="EE125" s="4"/>
      <c r="EF125" s="4"/>
      <c r="EG125" s="4"/>
      <c r="EH125" s="4"/>
      <c r="EI125" s="4"/>
      <c r="EJ125" s="4"/>
      <c r="EK125" s="4"/>
      <c r="EL125" s="4"/>
      <c r="EM125" s="4"/>
    </row>
    <row r="126" spans="134:143" x14ac:dyDescent="0.25">
      <c r="ED126" s="4"/>
      <c r="EE126" s="4"/>
      <c r="EF126" s="4"/>
      <c r="EG126" s="4"/>
      <c r="EH126" s="4"/>
      <c r="EI126" s="4"/>
      <c r="EJ126" s="4"/>
      <c r="EK126" s="4"/>
      <c r="EL126" s="4"/>
      <c r="EM126" s="4"/>
    </row>
    <row r="127" spans="134:143" x14ac:dyDescent="0.25">
      <c r="ED127" s="4"/>
      <c r="EE127" s="4"/>
      <c r="EF127" s="4"/>
      <c r="EG127" s="4"/>
      <c r="EH127" s="4"/>
      <c r="EI127" s="4"/>
      <c r="EJ127" s="4"/>
      <c r="EK127" s="4"/>
      <c r="EL127" s="4"/>
      <c r="EM127" s="4"/>
    </row>
    <row r="128" spans="134:143" x14ac:dyDescent="0.25">
      <c r="ED128" s="4"/>
      <c r="EE128" s="4"/>
      <c r="EF128" s="4"/>
      <c r="EG128" s="4"/>
      <c r="EH128" s="4"/>
      <c r="EI128" s="4"/>
      <c r="EJ128" s="4"/>
      <c r="EK128" s="4"/>
      <c r="EL128" s="4"/>
      <c r="EM128" s="4"/>
    </row>
    <row r="129" spans="134:143" x14ac:dyDescent="0.25">
      <c r="ED129" s="4"/>
      <c r="EE129" s="4"/>
      <c r="EF129" s="4"/>
      <c r="EG129" s="4"/>
      <c r="EH129" s="4"/>
      <c r="EI129" s="4"/>
      <c r="EJ129" s="4"/>
      <c r="EK129" s="4"/>
      <c r="EL129" s="4"/>
      <c r="EM129" s="4"/>
    </row>
    <row r="130" spans="134:143" x14ac:dyDescent="0.25">
      <c r="ED130" s="4"/>
      <c r="EE130" s="4"/>
      <c r="EF130" s="4"/>
      <c r="EG130" s="4"/>
      <c r="EH130" s="4"/>
      <c r="EI130" s="4"/>
      <c r="EJ130" s="4"/>
      <c r="EK130" s="4"/>
      <c r="EL130" s="4"/>
      <c r="EM130" s="4"/>
    </row>
    <row r="131" spans="134:143" x14ac:dyDescent="0.25">
      <c r="ED131" s="4"/>
      <c r="EE131" s="4"/>
      <c r="EF131" s="4"/>
      <c r="EG131" s="4"/>
      <c r="EH131" s="4"/>
      <c r="EI131" s="4"/>
      <c r="EJ131" s="4"/>
      <c r="EK131" s="4"/>
      <c r="EL131" s="4"/>
      <c r="EM131" s="4"/>
    </row>
    <row r="132" spans="134:143" x14ac:dyDescent="0.25">
      <c r="EE132" s="4"/>
      <c r="EF132" s="4"/>
      <c r="EG132" s="4"/>
      <c r="EH132" s="4"/>
      <c r="EI132" s="4"/>
      <c r="EJ132" s="4"/>
      <c r="EK132" s="4"/>
      <c r="EL132" s="4"/>
      <c r="EM132" s="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1179C-7E91-4700-91DE-4A97F8F9FB92}">
  <dimension ref="A1:EN132"/>
  <sheetViews>
    <sheetView workbookViewId="0">
      <selection activeCell="ED132" sqref="ED117:EN132"/>
    </sheetView>
  </sheetViews>
  <sheetFormatPr defaultRowHeight="15" x14ac:dyDescent="0.25"/>
  <cols>
    <col min="1" max="1" width="11.42578125" customWidth="1"/>
  </cols>
  <sheetData>
    <row r="1" spans="1:142" ht="15.75" thickBot="1" x14ac:dyDescent="0.3">
      <c r="A1" t="s">
        <v>191</v>
      </c>
      <c r="B1" t="s">
        <v>190</v>
      </c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x14ac:dyDescent="0.25">
      <c r="A2" s="15" t="s">
        <v>29</v>
      </c>
      <c r="B2" s="15">
        <v>0.47299999999999998</v>
      </c>
      <c r="ED2" s="28" t="s">
        <v>163</v>
      </c>
      <c r="EE2" s="9">
        <f t="shared" ref="EE2:EE41" si="0">((100000/40)*$B$2)*$B$8</f>
        <v>2.4371206750000001</v>
      </c>
      <c r="EF2" s="9">
        <f t="shared" ref="EF2:EF41" si="1">((100000/40)*$B$2)*$B$10</f>
        <v>105.963825</v>
      </c>
      <c r="EG2" s="9">
        <f t="shared" ref="EG2:EG41" si="2">((100000/40)*$B$2)*$B$6</f>
        <v>678.65566999999999</v>
      </c>
      <c r="EH2" s="9">
        <f t="shared" ref="EH2:EH41" si="3">((100000/40)*$B$2)*$B$11</f>
        <v>36.539250000000003</v>
      </c>
      <c r="EI2" s="9">
        <f t="shared" ref="EI2:EI41" si="4">((100000/40)*$B$2)*$B$7</f>
        <v>170.51650000000001</v>
      </c>
      <c r="EJ2" s="9">
        <f t="shared" ref="EJ2:EK21" si="5">(100000/40)*$B$2</f>
        <v>1182.5</v>
      </c>
      <c r="EK2" s="9">
        <f t="shared" si="5"/>
        <v>1182.5</v>
      </c>
      <c r="EL2" s="9">
        <f t="shared" ref="EL2:EL41" si="6">((100000/40)*$B$2)*$B$9</f>
        <v>222.88942499999999</v>
      </c>
    </row>
    <row r="3" spans="1:142" x14ac:dyDescent="0.25">
      <c r="A3" s="15" t="s">
        <v>28</v>
      </c>
      <c r="B3" s="15">
        <v>1</v>
      </c>
      <c r="ED3" s="9" t="s">
        <v>164</v>
      </c>
      <c r="EE3" s="9">
        <f t="shared" si="0"/>
        <v>2.4371206750000001</v>
      </c>
      <c r="EF3" s="9">
        <f t="shared" si="1"/>
        <v>105.963825</v>
      </c>
      <c r="EG3" s="9">
        <f t="shared" si="2"/>
        <v>678.65566999999999</v>
      </c>
      <c r="EH3" s="9">
        <f t="shared" si="3"/>
        <v>36.539250000000003</v>
      </c>
      <c r="EI3" s="9">
        <f t="shared" si="4"/>
        <v>170.51650000000001</v>
      </c>
      <c r="EJ3" s="9">
        <f t="shared" si="5"/>
        <v>1182.5</v>
      </c>
      <c r="EK3" s="9">
        <f t="shared" si="5"/>
        <v>1182.5</v>
      </c>
      <c r="EL3" s="9">
        <f t="shared" si="6"/>
        <v>222.88942499999999</v>
      </c>
    </row>
    <row r="4" spans="1:142" x14ac:dyDescent="0.25">
      <c r="A4" s="15" t="s">
        <v>27</v>
      </c>
      <c r="B4" s="15">
        <v>1</v>
      </c>
      <c r="ED4" s="9" t="s">
        <v>165</v>
      </c>
      <c r="EE4" s="9">
        <f t="shared" si="0"/>
        <v>2.4371206750000001</v>
      </c>
      <c r="EF4" s="9">
        <f t="shared" si="1"/>
        <v>105.963825</v>
      </c>
      <c r="EG4" s="9">
        <f t="shared" si="2"/>
        <v>678.65566999999999</v>
      </c>
      <c r="EH4" s="9">
        <f t="shared" si="3"/>
        <v>36.539250000000003</v>
      </c>
      <c r="EI4" s="9">
        <f t="shared" si="4"/>
        <v>170.51650000000001</v>
      </c>
      <c r="EJ4" s="9">
        <f t="shared" si="5"/>
        <v>1182.5</v>
      </c>
      <c r="EK4" s="9">
        <f t="shared" si="5"/>
        <v>1182.5</v>
      </c>
      <c r="EL4" s="9">
        <f t="shared" si="6"/>
        <v>222.88942499999999</v>
      </c>
    </row>
    <row r="5" spans="1:142" x14ac:dyDescent="0.25">
      <c r="A5" s="15" t="s">
        <v>26</v>
      </c>
      <c r="B5" s="15">
        <v>1</v>
      </c>
      <c r="ED5" s="9" t="s">
        <v>166</v>
      </c>
      <c r="EE5" s="9">
        <f t="shared" si="0"/>
        <v>2.4371206750000001</v>
      </c>
      <c r="EF5" s="9">
        <f t="shared" si="1"/>
        <v>105.963825</v>
      </c>
      <c r="EG5" s="9">
        <f t="shared" si="2"/>
        <v>678.65566999999999</v>
      </c>
      <c r="EH5" s="9">
        <f t="shared" si="3"/>
        <v>36.539250000000003</v>
      </c>
      <c r="EI5" s="9">
        <f t="shared" si="4"/>
        <v>170.51650000000001</v>
      </c>
      <c r="EJ5" s="9">
        <f t="shared" si="5"/>
        <v>1182.5</v>
      </c>
      <c r="EK5" s="9">
        <f t="shared" si="5"/>
        <v>1182.5</v>
      </c>
      <c r="EL5" s="9">
        <f t="shared" si="6"/>
        <v>222.88942499999999</v>
      </c>
    </row>
    <row r="6" spans="1:142" x14ac:dyDescent="0.25">
      <c r="A6" s="15" t="s">
        <v>35</v>
      </c>
      <c r="B6" s="15">
        <v>0.57391599999999998</v>
      </c>
      <c r="ED6" s="9" t="s">
        <v>167</v>
      </c>
      <c r="EE6" s="9">
        <f t="shared" si="0"/>
        <v>2.4371206750000001</v>
      </c>
      <c r="EF6" s="9">
        <f t="shared" si="1"/>
        <v>105.963825</v>
      </c>
      <c r="EG6" s="9">
        <f t="shared" si="2"/>
        <v>678.65566999999999</v>
      </c>
      <c r="EH6" s="9">
        <f t="shared" si="3"/>
        <v>36.539250000000003</v>
      </c>
      <c r="EI6" s="9">
        <f t="shared" si="4"/>
        <v>170.51650000000001</v>
      </c>
      <c r="EJ6" s="9">
        <f t="shared" si="5"/>
        <v>1182.5</v>
      </c>
      <c r="EK6" s="9">
        <f t="shared" si="5"/>
        <v>1182.5</v>
      </c>
      <c r="EL6" s="9">
        <f t="shared" si="6"/>
        <v>222.88942499999999</v>
      </c>
    </row>
    <row r="7" spans="1:142" x14ac:dyDescent="0.25">
      <c r="A7" s="15" t="s">
        <v>15</v>
      </c>
      <c r="B7" s="15">
        <v>0.14419999999999999</v>
      </c>
      <c r="ED7" s="9" t="s">
        <v>168</v>
      </c>
      <c r="EE7" s="9">
        <f t="shared" si="0"/>
        <v>2.4371206750000001</v>
      </c>
      <c r="EF7" s="9">
        <f t="shared" si="1"/>
        <v>105.963825</v>
      </c>
      <c r="EG7" s="9">
        <f t="shared" si="2"/>
        <v>678.65566999999999</v>
      </c>
      <c r="EH7" s="9">
        <f t="shared" si="3"/>
        <v>36.539250000000003</v>
      </c>
      <c r="EI7" s="9">
        <f t="shared" si="4"/>
        <v>170.51650000000001</v>
      </c>
      <c r="EJ7" s="9">
        <f t="shared" si="5"/>
        <v>1182.5</v>
      </c>
      <c r="EK7" s="9">
        <f t="shared" si="5"/>
        <v>1182.5</v>
      </c>
      <c r="EL7" s="9">
        <f t="shared" si="6"/>
        <v>222.88942499999999</v>
      </c>
    </row>
    <row r="8" spans="1:142" x14ac:dyDescent="0.25">
      <c r="A8" s="15" t="s">
        <v>14</v>
      </c>
      <c r="B8" s="15">
        <v>2.06099E-3</v>
      </c>
      <c r="ED8" s="9" t="s">
        <v>169</v>
      </c>
      <c r="EE8" s="9">
        <f t="shared" si="0"/>
        <v>2.4371206750000001</v>
      </c>
      <c r="EF8" s="9">
        <f t="shared" si="1"/>
        <v>105.963825</v>
      </c>
      <c r="EG8" s="9">
        <f t="shared" si="2"/>
        <v>678.65566999999999</v>
      </c>
      <c r="EH8" s="9">
        <f t="shared" si="3"/>
        <v>36.539250000000003</v>
      </c>
      <c r="EI8" s="9">
        <f t="shared" si="4"/>
        <v>170.51650000000001</v>
      </c>
      <c r="EJ8" s="9">
        <f t="shared" si="5"/>
        <v>1182.5</v>
      </c>
      <c r="EK8" s="9">
        <f t="shared" si="5"/>
        <v>1182.5</v>
      </c>
      <c r="EL8" s="9">
        <f t="shared" si="6"/>
        <v>222.88942499999999</v>
      </c>
    </row>
    <row r="9" spans="1:142" x14ac:dyDescent="0.25">
      <c r="A9" s="15" t="s">
        <v>16</v>
      </c>
      <c r="B9" s="15">
        <v>0.18848999999999999</v>
      </c>
      <c r="ED9" s="9" t="s">
        <v>170</v>
      </c>
      <c r="EE9" s="9">
        <f t="shared" si="0"/>
        <v>2.4371206750000001</v>
      </c>
      <c r="EF9" s="9">
        <f t="shared" si="1"/>
        <v>105.963825</v>
      </c>
      <c r="EG9" s="9">
        <f t="shared" si="2"/>
        <v>678.65566999999999</v>
      </c>
      <c r="EH9" s="9">
        <f t="shared" si="3"/>
        <v>36.539250000000003</v>
      </c>
      <c r="EI9" s="9">
        <f t="shared" si="4"/>
        <v>170.51650000000001</v>
      </c>
      <c r="EJ9" s="9">
        <f t="shared" si="5"/>
        <v>1182.5</v>
      </c>
      <c r="EK9" s="9">
        <f t="shared" si="5"/>
        <v>1182.5</v>
      </c>
      <c r="EL9" s="9">
        <f t="shared" si="6"/>
        <v>222.88942499999999</v>
      </c>
    </row>
    <row r="10" spans="1:142" x14ac:dyDescent="0.25">
      <c r="A10" s="15" t="s">
        <v>20</v>
      </c>
      <c r="B10" s="15">
        <v>8.9609999999999995E-2</v>
      </c>
      <c r="ED10" s="9" t="s">
        <v>171</v>
      </c>
      <c r="EE10" s="9">
        <f t="shared" si="0"/>
        <v>2.4371206750000001</v>
      </c>
      <c r="EF10" s="9">
        <f t="shared" si="1"/>
        <v>105.963825</v>
      </c>
      <c r="EG10" s="9">
        <f t="shared" si="2"/>
        <v>678.65566999999999</v>
      </c>
      <c r="EH10" s="9">
        <f t="shared" si="3"/>
        <v>36.539250000000003</v>
      </c>
      <c r="EI10" s="9">
        <f t="shared" si="4"/>
        <v>170.51650000000001</v>
      </c>
      <c r="EJ10" s="9">
        <f t="shared" si="5"/>
        <v>1182.5</v>
      </c>
      <c r="EK10" s="9">
        <f t="shared" si="5"/>
        <v>1182.5</v>
      </c>
      <c r="EL10" s="9">
        <f t="shared" si="6"/>
        <v>222.88942499999999</v>
      </c>
    </row>
    <row r="11" spans="1:142" x14ac:dyDescent="0.25">
      <c r="A11" s="15" t="s">
        <v>18</v>
      </c>
      <c r="B11" s="15">
        <v>3.09E-2</v>
      </c>
      <c r="ED11" s="9" t="s">
        <v>172</v>
      </c>
      <c r="EE11" s="9">
        <f t="shared" si="0"/>
        <v>2.4371206750000001</v>
      </c>
      <c r="EF11" s="9">
        <f t="shared" si="1"/>
        <v>105.963825</v>
      </c>
      <c r="EG11" s="9">
        <f t="shared" si="2"/>
        <v>678.65566999999999</v>
      </c>
      <c r="EH11" s="9">
        <f t="shared" si="3"/>
        <v>36.539250000000003</v>
      </c>
      <c r="EI11" s="9">
        <f t="shared" si="4"/>
        <v>170.51650000000001</v>
      </c>
      <c r="EJ11" s="9">
        <f t="shared" si="5"/>
        <v>1182.5</v>
      </c>
      <c r="EK11" s="9">
        <f t="shared" si="5"/>
        <v>1182.5</v>
      </c>
      <c r="EL11" s="9">
        <f t="shared" si="6"/>
        <v>222.88942499999999</v>
      </c>
    </row>
    <row r="12" spans="1:142" x14ac:dyDescent="0.25">
      <c r="ED12" s="9" t="s">
        <v>173</v>
      </c>
      <c r="EE12" s="9">
        <f t="shared" si="0"/>
        <v>2.4371206750000001</v>
      </c>
      <c r="EF12" s="9">
        <f t="shared" si="1"/>
        <v>105.963825</v>
      </c>
      <c r="EG12" s="9">
        <f t="shared" si="2"/>
        <v>678.65566999999999</v>
      </c>
      <c r="EH12" s="9">
        <f t="shared" si="3"/>
        <v>36.539250000000003</v>
      </c>
      <c r="EI12" s="9">
        <f t="shared" si="4"/>
        <v>170.51650000000001</v>
      </c>
      <c r="EJ12" s="9">
        <f t="shared" si="5"/>
        <v>1182.5</v>
      </c>
      <c r="EK12" s="9">
        <f t="shared" si="5"/>
        <v>1182.5</v>
      </c>
      <c r="EL12" s="9">
        <f t="shared" si="6"/>
        <v>222.88942499999999</v>
      </c>
    </row>
    <row r="13" spans="1:142" x14ac:dyDescent="0.25">
      <c r="A13" s="16" t="s">
        <v>238</v>
      </c>
      <c r="B13" s="16" t="s">
        <v>186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9">
        <f t="shared" si="0"/>
        <v>2.4371206750000001</v>
      </c>
      <c r="EF13" s="9">
        <f t="shared" si="1"/>
        <v>105.963825</v>
      </c>
      <c r="EG13" s="9">
        <f t="shared" si="2"/>
        <v>678.65566999999999</v>
      </c>
      <c r="EH13" s="9">
        <f t="shared" si="3"/>
        <v>36.539250000000003</v>
      </c>
      <c r="EI13" s="9">
        <f t="shared" si="4"/>
        <v>170.51650000000001</v>
      </c>
      <c r="EJ13" s="9">
        <f t="shared" si="5"/>
        <v>1182.5</v>
      </c>
      <c r="EK13" s="9">
        <f t="shared" si="5"/>
        <v>1182.5</v>
      </c>
      <c r="EL13" s="9">
        <f t="shared" si="6"/>
        <v>222.88942499999999</v>
      </c>
    </row>
    <row r="14" spans="1:142" x14ac:dyDescent="0.25">
      <c r="A14" s="16"/>
      <c r="B14" s="16"/>
      <c r="C14" s="9">
        <f>100000/40</f>
        <v>2500</v>
      </c>
      <c r="D14" s="9">
        <f t="shared" ref="D14:AP14" si="7">100000/40</f>
        <v>2500</v>
      </c>
      <c r="E14" s="9">
        <f t="shared" si="7"/>
        <v>2500</v>
      </c>
      <c r="F14" s="9">
        <f t="shared" si="7"/>
        <v>2500</v>
      </c>
      <c r="G14" s="9">
        <f t="shared" si="7"/>
        <v>2500</v>
      </c>
      <c r="H14" s="9">
        <f t="shared" si="7"/>
        <v>2500</v>
      </c>
      <c r="I14" s="9">
        <f t="shared" si="7"/>
        <v>2500</v>
      </c>
      <c r="J14" s="9">
        <f t="shared" si="7"/>
        <v>2500</v>
      </c>
      <c r="K14" s="9">
        <f t="shared" si="7"/>
        <v>2500</v>
      </c>
      <c r="L14" s="9">
        <f t="shared" si="7"/>
        <v>2500</v>
      </c>
      <c r="M14" s="9">
        <f t="shared" si="7"/>
        <v>2500</v>
      </c>
      <c r="N14" s="9">
        <f t="shared" si="7"/>
        <v>2500</v>
      </c>
      <c r="O14" s="9">
        <f t="shared" si="7"/>
        <v>2500</v>
      </c>
      <c r="P14" s="9">
        <f t="shared" si="7"/>
        <v>2500</v>
      </c>
      <c r="Q14" s="9">
        <f t="shared" si="7"/>
        <v>2500</v>
      </c>
      <c r="R14" s="9">
        <f t="shared" si="7"/>
        <v>2500</v>
      </c>
      <c r="S14" s="9">
        <f t="shared" si="7"/>
        <v>2500</v>
      </c>
      <c r="T14" s="9">
        <f t="shared" si="7"/>
        <v>2500</v>
      </c>
      <c r="U14" s="9">
        <f t="shared" si="7"/>
        <v>2500</v>
      </c>
      <c r="V14" s="9">
        <f t="shared" si="7"/>
        <v>2500</v>
      </c>
      <c r="W14" s="9">
        <f t="shared" si="7"/>
        <v>2500</v>
      </c>
      <c r="X14" s="9">
        <f t="shared" si="7"/>
        <v>2500</v>
      </c>
      <c r="Y14" s="9">
        <f t="shared" si="7"/>
        <v>2500</v>
      </c>
      <c r="Z14" s="9">
        <f t="shared" si="7"/>
        <v>2500</v>
      </c>
      <c r="AA14" s="9">
        <f t="shared" si="7"/>
        <v>2500</v>
      </c>
      <c r="AB14" s="9">
        <f t="shared" si="7"/>
        <v>2500</v>
      </c>
      <c r="AC14" s="9">
        <f t="shared" si="7"/>
        <v>2500</v>
      </c>
      <c r="AD14" s="9">
        <f t="shared" si="7"/>
        <v>2500</v>
      </c>
      <c r="AE14" s="9">
        <f t="shared" si="7"/>
        <v>2500</v>
      </c>
      <c r="AF14" s="9">
        <f t="shared" si="7"/>
        <v>2500</v>
      </c>
      <c r="AG14" s="9">
        <f t="shared" si="7"/>
        <v>2500</v>
      </c>
      <c r="AH14" s="9">
        <f t="shared" si="7"/>
        <v>2500</v>
      </c>
      <c r="AI14" s="9">
        <f t="shared" si="7"/>
        <v>2500</v>
      </c>
      <c r="AJ14" s="9">
        <f t="shared" si="7"/>
        <v>2500</v>
      </c>
      <c r="AK14" s="9">
        <f t="shared" si="7"/>
        <v>2500</v>
      </c>
      <c r="AL14" s="9">
        <f t="shared" si="7"/>
        <v>2500</v>
      </c>
      <c r="AM14" s="9">
        <f t="shared" si="7"/>
        <v>2500</v>
      </c>
      <c r="AN14" s="9">
        <f t="shared" si="7"/>
        <v>2500</v>
      </c>
      <c r="AO14" s="9">
        <f t="shared" si="7"/>
        <v>2500</v>
      </c>
      <c r="AP14" s="9">
        <f t="shared" si="7"/>
        <v>2500</v>
      </c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9">
        <f t="shared" si="0"/>
        <v>2.4371206750000001</v>
      </c>
      <c r="EF14" s="9">
        <f t="shared" si="1"/>
        <v>105.963825</v>
      </c>
      <c r="EG14" s="9">
        <f t="shared" si="2"/>
        <v>678.65566999999999</v>
      </c>
      <c r="EH14" s="9">
        <f t="shared" si="3"/>
        <v>36.539250000000003</v>
      </c>
      <c r="EI14" s="9">
        <f t="shared" si="4"/>
        <v>170.51650000000001</v>
      </c>
      <c r="EJ14" s="9">
        <f t="shared" si="5"/>
        <v>1182.5</v>
      </c>
      <c r="EK14" s="9">
        <f t="shared" si="5"/>
        <v>1182.5</v>
      </c>
      <c r="EL14" s="9">
        <f t="shared" si="6"/>
        <v>222.88942499999999</v>
      </c>
    </row>
    <row r="15" spans="1:142" x14ac:dyDescent="0.25"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9">
        <f t="shared" si="0"/>
        <v>2.4371206750000001</v>
      </c>
      <c r="EF15" s="9">
        <f t="shared" si="1"/>
        <v>105.963825</v>
      </c>
      <c r="EG15" s="9">
        <f t="shared" si="2"/>
        <v>678.65566999999999</v>
      </c>
      <c r="EH15" s="9">
        <f t="shared" si="3"/>
        <v>36.539250000000003</v>
      </c>
      <c r="EI15" s="9">
        <f t="shared" si="4"/>
        <v>170.51650000000001</v>
      </c>
      <c r="EJ15" s="9">
        <f t="shared" si="5"/>
        <v>1182.5</v>
      </c>
      <c r="EK15" s="9">
        <f t="shared" si="5"/>
        <v>1182.5</v>
      </c>
      <c r="EL15" s="9">
        <f t="shared" si="6"/>
        <v>222.88942499999999</v>
      </c>
    </row>
    <row r="16" spans="1:142" x14ac:dyDescent="0.25">
      <c r="A16" s="16" t="s">
        <v>238</v>
      </c>
      <c r="B16" s="16" t="s">
        <v>29</v>
      </c>
      <c r="C16" s="9" t="s">
        <v>163</v>
      </c>
      <c r="D16" s="9" t="s">
        <v>164</v>
      </c>
      <c r="E16" s="9" t="s">
        <v>165</v>
      </c>
      <c r="F16" s="9" t="s">
        <v>166</v>
      </c>
      <c r="G16" s="9" t="s">
        <v>167</v>
      </c>
      <c r="H16" s="9" t="s">
        <v>168</v>
      </c>
      <c r="I16" s="9" t="s">
        <v>169</v>
      </c>
      <c r="J16" s="9" t="s">
        <v>170</v>
      </c>
      <c r="K16" s="9" t="s">
        <v>171</v>
      </c>
      <c r="L16" s="9" t="s">
        <v>172</v>
      </c>
      <c r="M16" s="9" t="s">
        <v>173</v>
      </c>
      <c r="N16" s="9" t="s">
        <v>174</v>
      </c>
      <c r="O16" s="9" t="s">
        <v>175</v>
      </c>
      <c r="P16" s="9" t="s">
        <v>176</v>
      </c>
      <c r="Q16" s="9" t="s">
        <v>177</v>
      </c>
      <c r="R16" s="9" t="s">
        <v>158</v>
      </c>
      <c r="S16" s="9" t="s">
        <v>159</v>
      </c>
      <c r="T16" s="9" t="s">
        <v>160</v>
      </c>
      <c r="U16" s="9" t="s">
        <v>161</v>
      </c>
      <c r="V16" s="9" t="s">
        <v>162</v>
      </c>
      <c r="W16" s="9" t="s">
        <v>40</v>
      </c>
      <c r="X16" s="9" t="s">
        <v>41</v>
      </c>
      <c r="Y16" s="9" t="s">
        <v>42</v>
      </c>
      <c r="Z16" s="9" t="s">
        <v>43</v>
      </c>
      <c r="AA16" s="9" t="s">
        <v>178</v>
      </c>
      <c r="AB16" s="9" t="s">
        <v>45</v>
      </c>
      <c r="AC16" s="9" t="s">
        <v>46</v>
      </c>
      <c r="AD16" s="9" t="s">
        <v>47</v>
      </c>
      <c r="AE16" s="9" t="s">
        <v>48</v>
      </c>
      <c r="AF16" s="9" t="s">
        <v>44</v>
      </c>
      <c r="AG16" s="9" t="s">
        <v>50</v>
      </c>
      <c r="AH16" s="9" t="s">
        <v>51</v>
      </c>
      <c r="AI16" s="9" t="s">
        <v>52</v>
      </c>
      <c r="AJ16" s="9" t="s">
        <v>53</v>
      </c>
      <c r="AK16" s="9" t="s">
        <v>49</v>
      </c>
      <c r="AL16" s="9" t="s">
        <v>55</v>
      </c>
      <c r="AM16" s="9" t="s">
        <v>56</v>
      </c>
      <c r="AN16" s="9" t="s">
        <v>57</v>
      </c>
      <c r="AO16" s="9" t="s">
        <v>58</v>
      </c>
      <c r="AP16" s="9" t="s">
        <v>54</v>
      </c>
      <c r="AQ16" s="9" t="s">
        <v>60</v>
      </c>
      <c r="AR16" s="9" t="s">
        <v>61</v>
      </c>
      <c r="AS16" s="9" t="s">
        <v>62</v>
      </c>
      <c r="AT16" s="9" t="s">
        <v>63</v>
      </c>
      <c r="AU16" s="9" t="s">
        <v>59</v>
      </c>
      <c r="AV16" s="9" t="s">
        <v>65</v>
      </c>
      <c r="AW16" s="9" t="s">
        <v>66</v>
      </c>
      <c r="AX16" s="9" t="s">
        <v>67</v>
      </c>
      <c r="AY16" s="9" t="s">
        <v>68</v>
      </c>
      <c r="AZ16" s="9" t="s">
        <v>64</v>
      </c>
      <c r="BA16" s="9" t="s">
        <v>70</v>
      </c>
      <c r="BB16" s="9" t="s">
        <v>71</v>
      </c>
      <c r="BC16" s="9" t="s">
        <v>72</v>
      </c>
      <c r="BD16" s="9" t="s">
        <v>73</v>
      </c>
      <c r="BE16" s="9" t="s">
        <v>69</v>
      </c>
      <c r="BF16" s="9" t="s">
        <v>75</v>
      </c>
      <c r="BG16" s="9" t="s">
        <v>76</v>
      </c>
      <c r="BH16" s="9" t="s">
        <v>77</v>
      </c>
      <c r="BI16" s="9" t="s">
        <v>78</v>
      </c>
      <c r="BJ16" s="9" t="s">
        <v>74</v>
      </c>
      <c r="BK16" s="9" t="s">
        <v>80</v>
      </c>
      <c r="BL16" s="9" t="s">
        <v>81</v>
      </c>
      <c r="BM16" s="9" t="s">
        <v>82</v>
      </c>
      <c r="BN16" s="9" t="s">
        <v>83</v>
      </c>
      <c r="BO16" s="9" t="s">
        <v>79</v>
      </c>
      <c r="BP16" s="9" t="s">
        <v>85</v>
      </c>
      <c r="BQ16" s="9" t="s">
        <v>86</v>
      </c>
      <c r="BR16" s="9" t="s">
        <v>87</v>
      </c>
      <c r="BS16" s="9" t="s">
        <v>88</v>
      </c>
      <c r="BT16" s="9" t="s">
        <v>84</v>
      </c>
      <c r="BU16" s="9" t="s">
        <v>90</v>
      </c>
      <c r="BV16" s="9" t="s">
        <v>91</v>
      </c>
      <c r="BW16" s="9" t="s">
        <v>92</v>
      </c>
      <c r="BX16" s="9" t="s">
        <v>93</v>
      </c>
      <c r="BY16" s="9" t="s">
        <v>89</v>
      </c>
      <c r="BZ16" s="9" t="s">
        <v>95</v>
      </c>
      <c r="CA16" s="9" t="s">
        <v>96</v>
      </c>
      <c r="CB16" s="9" t="s">
        <v>97</v>
      </c>
      <c r="CC16" s="9" t="s">
        <v>98</v>
      </c>
      <c r="CD16" s="9" t="s">
        <v>94</v>
      </c>
      <c r="CE16" s="9" t="s">
        <v>100</v>
      </c>
      <c r="CF16" s="9" t="s">
        <v>101</v>
      </c>
      <c r="CG16" s="9" t="s">
        <v>102</v>
      </c>
      <c r="CH16" s="9" t="s">
        <v>103</v>
      </c>
      <c r="CI16" s="9" t="s">
        <v>99</v>
      </c>
      <c r="CJ16" s="9" t="s">
        <v>105</v>
      </c>
      <c r="CK16" s="9" t="s">
        <v>106</v>
      </c>
      <c r="CL16" s="9" t="s">
        <v>107</v>
      </c>
      <c r="CM16" s="9" t="s">
        <v>108</v>
      </c>
      <c r="CN16" s="9" t="s">
        <v>104</v>
      </c>
      <c r="CO16" s="9" t="s">
        <v>110</v>
      </c>
      <c r="CP16" s="9" t="s">
        <v>111</v>
      </c>
      <c r="CQ16" s="9" t="s">
        <v>112</v>
      </c>
      <c r="CR16" s="9" t="s">
        <v>113</v>
      </c>
      <c r="CS16" s="9" t="s">
        <v>109</v>
      </c>
      <c r="CT16" s="9" t="s">
        <v>115</v>
      </c>
      <c r="CU16" s="9" t="s">
        <v>116</v>
      </c>
      <c r="CV16" s="9" t="s">
        <v>117</v>
      </c>
      <c r="CW16" s="9" t="s">
        <v>118</v>
      </c>
      <c r="CX16" s="9" t="s">
        <v>114</v>
      </c>
      <c r="CY16" s="9" t="s">
        <v>120</v>
      </c>
      <c r="CZ16" s="9" t="s">
        <v>121</v>
      </c>
      <c r="DA16" s="9" t="s">
        <v>122</v>
      </c>
      <c r="DB16" s="9" t="s">
        <v>123</v>
      </c>
      <c r="DC16" s="9" t="s">
        <v>119</v>
      </c>
      <c r="DD16" s="9" t="s">
        <v>125</v>
      </c>
      <c r="DE16" s="9" t="s">
        <v>126</v>
      </c>
      <c r="DF16" s="9" t="s">
        <v>127</v>
      </c>
      <c r="DG16" s="9" t="s">
        <v>128</v>
      </c>
      <c r="DH16" s="9" t="s">
        <v>124</v>
      </c>
      <c r="DI16" s="9" t="s">
        <v>130</v>
      </c>
      <c r="DJ16" s="9" t="s">
        <v>131</v>
      </c>
      <c r="DK16" s="9" t="s">
        <v>132</v>
      </c>
      <c r="DL16" s="9" t="s">
        <v>133</v>
      </c>
      <c r="DM16" s="9" t="s">
        <v>129</v>
      </c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9">
        <f t="shared" si="0"/>
        <v>2.4371206750000001</v>
      </c>
      <c r="EF16" s="9">
        <f t="shared" si="1"/>
        <v>105.963825</v>
      </c>
      <c r="EG16" s="9">
        <f t="shared" si="2"/>
        <v>678.65566999999999</v>
      </c>
      <c r="EH16" s="9">
        <f t="shared" si="3"/>
        <v>36.539250000000003</v>
      </c>
      <c r="EI16" s="9">
        <f t="shared" si="4"/>
        <v>170.51650000000001</v>
      </c>
      <c r="EJ16" s="9">
        <f t="shared" si="5"/>
        <v>1182.5</v>
      </c>
      <c r="EK16" s="9">
        <f t="shared" si="5"/>
        <v>1182.5</v>
      </c>
      <c r="EL16" s="9">
        <f t="shared" si="6"/>
        <v>222.88942499999999</v>
      </c>
    </row>
    <row r="17" spans="1:142" x14ac:dyDescent="0.25">
      <c r="A17" s="16"/>
      <c r="B17" s="16"/>
      <c r="C17" s="9">
        <f>(100000/40)*$B$2</f>
        <v>1182.5</v>
      </c>
      <c r="D17" s="9">
        <f t="shared" ref="D17:AP17" si="8">(100000/40)*$B$2</f>
        <v>1182.5</v>
      </c>
      <c r="E17" s="9">
        <f t="shared" si="8"/>
        <v>1182.5</v>
      </c>
      <c r="F17" s="9">
        <f t="shared" si="8"/>
        <v>1182.5</v>
      </c>
      <c r="G17" s="9">
        <f t="shared" si="8"/>
        <v>1182.5</v>
      </c>
      <c r="H17" s="9">
        <f t="shared" si="8"/>
        <v>1182.5</v>
      </c>
      <c r="I17" s="9">
        <f t="shared" si="8"/>
        <v>1182.5</v>
      </c>
      <c r="J17" s="9">
        <f t="shared" si="8"/>
        <v>1182.5</v>
      </c>
      <c r="K17" s="9">
        <f t="shared" si="8"/>
        <v>1182.5</v>
      </c>
      <c r="L17" s="9">
        <f t="shared" si="8"/>
        <v>1182.5</v>
      </c>
      <c r="M17" s="9">
        <f t="shared" si="8"/>
        <v>1182.5</v>
      </c>
      <c r="N17" s="9">
        <f t="shared" si="8"/>
        <v>1182.5</v>
      </c>
      <c r="O17" s="9">
        <f t="shared" si="8"/>
        <v>1182.5</v>
      </c>
      <c r="P17" s="9">
        <f t="shared" si="8"/>
        <v>1182.5</v>
      </c>
      <c r="Q17" s="9">
        <f t="shared" si="8"/>
        <v>1182.5</v>
      </c>
      <c r="R17" s="9">
        <f t="shared" si="8"/>
        <v>1182.5</v>
      </c>
      <c r="S17" s="9">
        <f t="shared" si="8"/>
        <v>1182.5</v>
      </c>
      <c r="T17" s="9">
        <f t="shared" si="8"/>
        <v>1182.5</v>
      </c>
      <c r="U17" s="9">
        <f t="shared" si="8"/>
        <v>1182.5</v>
      </c>
      <c r="V17" s="9">
        <f t="shared" si="8"/>
        <v>1182.5</v>
      </c>
      <c r="W17" s="9">
        <f t="shared" si="8"/>
        <v>1182.5</v>
      </c>
      <c r="X17" s="9">
        <f t="shared" si="8"/>
        <v>1182.5</v>
      </c>
      <c r="Y17" s="9">
        <f t="shared" si="8"/>
        <v>1182.5</v>
      </c>
      <c r="Z17" s="9">
        <f t="shared" si="8"/>
        <v>1182.5</v>
      </c>
      <c r="AA17" s="9">
        <f t="shared" si="8"/>
        <v>1182.5</v>
      </c>
      <c r="AB17" s="9">
        <f t="shared" si="8"/>
        <v>1182.5</v>
      </c>
      <c r="AC17" s="9">
        <f t="shared" si="8"/>
        <v>1182.5</v>
      </c>
      <c r="AD17" s="9">
        <f t="shared" si="8"/>
        <v>1182.5</v>
      </c>
      <c r="AE17" s="9">
        <f t="shared" si="8"/>
        <v>1182.5</v>
      </c>
      <c r="AF17" s="9">
        <f t="shared" si="8"/>
        <v>1182.5</v>
      </c>
      <c r="AG17" s="9">
        <f t="shared" si="8"/>
        <v>1182.5</v>
      </c>
      <c r="AH17" s="9">
        <f t="shared" si="8"/>
        <v>1182.5</v>
      </c>
      <c r="AI17" s="9">
        <f t="shared" si="8"/>
        <v>1182.5</v>
      </c>
      <c r="AJ17" s="9">
        <f t="shared" si="8"/>
        <v>1182.5</v>
      </c>
      <c r="AK17" s="9">
        <f t="shared" si="8"/>
        <v>1182.5</v>
      </c>
      <c r="AL17" s="9">
        <f t="shared" si="8"/>
        <v>1182.5</v>
      </c>
      <c r="AM17" s="9">
        <f t="shared" si="8"/>
        <v>1182.5</v>
      </c>
      <c r="AN17" s="9">
        <f t="shared" si="8"/>
        <v>1182.5</v>
      </c>
      <c r="AO17" s="9">
        <f t="shared" si="8"/>
        <v>1182.5</v>
      </c>
      <c r="AP17" s="9">
        <f t="shared" si="8"/>
        <v>1182.5</v>
      </c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9">
        <f t="shared" si="0"/>
        <v>2.4371206750000001</v>
      </c>
      <c r="EF17" s="9">
        <f t="shared" si="1"/>
        <v>105.963825</v>
      </c>
      <c r="EG17" s="9">
        <f t="shared" si="2"/>
        <v>678.65566999999999</v>
      </c>
      <c r="EH17" s="9">
        <f t="shared" si="3"/>
        <v>36.539250000000003</v>
      </c>
      <c r="EI17" s="9">
        <f t="shared" si="4"/>
        <v>170.51650000000001</v>
      </c>
      <c r="EJ17" s="9">
        <f t="shared" si="5"/>
        <v>1182.5</v>
      </c>
      <c r="EK17" s="9">
        <f t="shared" si="5"/>
        <v>1182.5</v>
      </c>
      <c r="EL17" s="9">
        <f t="shared" si="6"/>
        <v>222.88942499999999</v>
      </c>
    </row>
    <row r="18" spans="1:142" x14ac:dyDescent="0.25"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9">
        <f t="shared" si="0"/>
        <v>2.4371206750000001</v>
      </c>
      <c r="EF18" s="9">
        <f t="shared" si="1"/>
        <v>105.963825</v>
      </c>
      <c r="EG18" s="9">
        <f t="shared" si="2"/>
        <v>678.65566999999999</v>
      </c>
      <c r="EH18" s="9">
        <f t="shared" si="3"/>
        <v>36.539250000000003</v>
      </c>
      <c r="EI18" s="9">
        <f t="shared" si="4"/>
        <v>170.51650000000001</v>
      </c>
      <c r="EJ18" s="9">
        <f t="shared" si="5"/>
        <v>1182.5</v>
      </c>
      <c r="EK18" s="9">
        <f t="shared" si="5"/>
        <v>1182.5</v>
      </c>
      <c r="EL18" s="9">
        <f t="shared" si="6"/>
        <v>222.88942499999999</v>
      </c>
    </row>
    <row r="19" spans="1:142" x14ac:dyDescent="0.25">
      <c r="A19" s="16" t="s">
        <v>238</v>
      </c>
      <c r="B19" s="16" t="s">
        <v>28</v>
      </c>
      <c r="C19" s="9" t="s">
        <v>163</v>
      </c>
      <c r="D19" s="9" t="s">
        <v>164</v>
      </c>
      <c r="E19" s="9" t="s">
        <v>165</v>
      </c>
      <c r="F19" s="9" t="s">
        <v>166</v>
      </c>
      <c r="G19" s="9" t="s">
        <v>167</v>
      </c>
      <c r="H19" s="9" t="s">
        <v>168</v>
      </c>
      <c r="I19" s="9" t="s">
        <v>169</v>
      </c>
      <c r="J19" s="9" t="s">
        <v>170</v>
      </c>
      <c r="K19" s="9" t="s">
        <v>171</v>
      </c>
      <c r="L19" s="9" t="s">
        <v>172</v>
      </c>
      <c r="M19" s="9" t="s">
        <v>173</v>
      </c>
      <c r="N19" s="9" t="s">
        <v>174</v>
      </c>
      <c r="O19" s="9" t="s">
        <v>175</v>
      </c>
      <c r="P19" s="9" t="s">
        <v>176</v>
      </c>
      <c r="Q19" s="9" t="s">
        <v>177</v>
      </c>
      <c r="R19" s="9" t="s">
        <v>158</v>
      </c>
      <c r="S19" s="9" t="s">
        <v>159</v>
      </c>
      <c r="T19" s="9" t="s">
        <v>160</v>
      </c>
      <c r="U19" s="9" t="s">
        <v>161</v>
      </c>
      <c r="V19" s="9" t="s">
        <v>162</v>
      </c>
      <c r="W19" s="9" t="s">
        <v>40</v>
      </c>
      <c r="X19" s="9" t="s">
        <v>41</v>
      </c>
      <c r="Y19" s="9" t="s">
        <v>42</v>
      </c>
      <c r="Z19" s="9" t="s">
        <v>43</v>
      </c>
      <c r="AA19" s="9" t="s">
        <v>178</v>
      </c>
      <c r="AB19" s="9" t="s">
        <v>45</v>
      </c>
      <c r="AC19" s="9" t="s">
        <v>46</v>
      </c>
      <c r="AD19" s="9" t="s">
        <v>47</v>
      </c>
      <c r="AE19" s="9" t="s">
        <v>48</v>
      </c>
      <c r="AF19" s="9" t="s">
        <v>44</v>
      </c>
      <c r="AG19" s="9" t="s">
        <v>50</v>
      </c>
      <c r="AH19" s="9" t="s">
        <v>51</v>
      </c>
      <c r="AI19" s="9" t="s">
        <v>52</v>
      </c>
      <c r="AJ19" s="9" t="s">
        <v>53</v>
      </c>
      <c r="AK19" s="9" t="s">
        <v>49</v>
      </c>
      <c r="AL19" s="9" t="s">
        <v>55</v>
      </c>
      <c r="AM19" s="9" t="s">
        <v>56</v>
      </c>
      <c r="AN19" s="9" t="s">
        <v>57</v>
      </c>
      <c r="AO19" s="9" t="s">
        <v>58</v>
      </c>
      <c r="AP19" s="9" t="s">
        <v>54</v>
      </c>
      <c r="AQ19" s="9" t="s">
        <v>60</v>
      </c>
      <c r="AR19" s="9" t="s">
        <v>61</v>
      </c>
      <c r="AS19" s="9" t="s">
        <v>62</v>
      </c>
      <c r="AT19" s="9" t="s">
        <v>63</v>
      </c>
      <c r="AU19" s="9" t="s">
        <v>59</v>
      </c>
      <c r="AV19" s="9" t="s">
        <v>65</v>
      </c>
      <c r="AW19" s="9" t="s">
        <v>66</v>
      </c>
      <c r="AX19" s="9" t="s">
        <v>67</v>
      </c>
      <c r="AY19" s="9" t="s">
        <v>68</v>
      </c>
      <c r="AZ19" s="9" t="s">
        <v>64</v>
      </c>
      <c r="BA19" s="9" t="s">
        <v>70</v>
      </c>
      <c r="BB19" s="9" t="s">
        <v>71</v>
      </c>
      <c r="BC19" s="9" t="s">
        <v>72</v>
      </c>
      <c r="BD19" s="9" t="s">
        <v>73</v>
      </c>
      <c r="BE19" s="9" t="s">
        <v>69</v>
      </c>
      <c r="BF19" s="9" t="s">
        <v>75</v>
      </c>
      <c r="BG19" s="9" t="s">
        <v>76</v>
      </c>
      <c r="BH19" s="9" t="s">
        <v>77</v>
      </c>
      <c r="BI19" s="9" t="s">
        <v>78</v>
      </c>
      <c r="BJ19" s="9" t="s">
        <v>74</v>
      </c>
      <c r="BK19" s="9" t="s">
        <v>80</v>
      </c>
      <c r="BL19" s="9" t="s">
        <v>81</v>
      </c>
      <c r="BM19" s="9" t="s">
        <v>82</v>
      </c>
      <c r="BN19" s="9" t="s">
        <v>83</v>
      </c>
      <c r="BO19" s="9" t="s">
        <v>79</v>
      </c>
      <c r="BP19" s="9" t="s">
        <v>85</v>
      </c>
      <c r="BQ19" s="9" t="s">
        <v>86</v>
      </c>
      <c r="BR19" s="9" t="s">
        <v>87</v>
      </c>
      <c r="BS19" s="9" t="s">
        <v>88</v>
      </c>
      <c r="BT19" s="9" t="s">
        <v>84</v>
      </c>
      <c r="BU19" s="9" t="s">
        <v>90</v>
      </c>
      <c r="BV19" s="9" t="s">
        <v>91</v>
      </c>
      <c r="BW19" s="9" t="s">
        <v>92</v>
      </c>
      <c r="BX19" s="9" t="s">
        <v>93</v>
      </c>
      <c r="BY19" s="9" t="s">
        <v>89</v>
      </c>
      <c r="BZ19" s="9" t="s">
        <v>95</v>
      </c>
      <c r="CA19" s="9" t="s">
        <v>96</v>
      </c>
      <c r="CB19" s="9" t="s">
        <v>97</v>
      </c>
      <c r="CC19" s="9" t="s">
        <v>98</v>
      </c>
      <c r="CD19" s="9" t="s">
        <v>94</v>
      </c>
      <c r="CE19" s="9" t="s">
        <v>100</v>
      </c>
      <c r="CF19" s="9" t="s">
        <v>101</v>
      </c>
      <c r="CG19" s="9" t="s">
        <v>102</v>
      </c>
      <c r="CH19" s="9" t="s">
        <v>103</v>
      </c>
      <c r="CI19" s="9" t="s">
        <v>99</v>
      </c>
      <c r="CJ19" s="9" t="s">
        <v>105</v>
      </c>
      <c r="CK19" s="9" t="s">
        <v>106</v>
      </c>
      <c r="CL19" s="9" t="s">
        <v>107</v>
      </c>
      <c r="CM19" s="9" t="s">
        <v>108</v>
      </c>
      <c r="CN19" s="9" t="s">
        <v>104</v>
      </c>
      <c r="CO19" s="9" t="s">
        <v>110</v>
      </c>
      <c r="CP19" s="9" t="s">
        <v>111</v>
      </c>
      <c r="CQ19" s="9" t="s">
        <v>112</v>
      </c>
      <c r="CR19" s="9" t="s">
        <v>113</v>
      </c>
      <c r="CS19" s="9" t="s">
        <v>109</v>
      </c>
      <c r="CT19" s="9" t="s">
        <v>115</v>
      </c>
      <c r="CU19" s="9" t="s">
        <v>116</v>
      </c>
      <c r="CV19" s="9" t="s">
        <v>117</v>
      </c>
      <c r="CW19" s="9" t="s">
        <v>118</v>
      </c>
      <c r="CX19" s="9" t="s">
        <v>114</v>
      </c>
      <c r="CY19" s="9" t="s">
        <v>120</v>
      </c>
      <c r="CZ19" s="9" t="s">
        <v>121</v>
      </c>
      <c r="DA19" s="9" t="s">
        <v>122</v>
      </c>
      <c r="DB19" s="9" t="s">
        <v>123</v>
      </c>
      <c r="DC19" s="9" t="s">
        <v>119</v>
      </c>
      <c r="DD19" s="9" t="s">
        <v>125</v>
      </c>
      <c r="DE19" s="9" t="s">
        <v>126</v>
      </c>
      <c r="DF19" s="9" t="s">
        <v>127</v>
      </c>
      <c r="DG19" s="9" t="s">
        <v>128</v>
      </c>
      <c r="DH19" s="9" t="s">
        <v>124</v>
      </c>
      <c r="DI19" s="9" t="s">
        <v>130</v>
      </c>
      <c r="DJ19" s="9" t="s">
        <v>131</v>
      </c>
      <c r="DK19" s="9" t="s">
        <v>132</v>
      </c>
      <c r="DL19" s="9" t="s">
        <v>133</v>
      </c>
      <c r="DM19" s="9" t="s">
        <v>129</v>
      </c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9">
        <f t="shared" si="0"/>
        <v>2.4371206750000001</v>
      </c>
      <c r="EF19" s="9">
        <f t="shared" si="1"/>
        <v>105.963825</v>
      </c>
      <c r="EG19" s="9">
        <f t="shared" si="2"/>
        <v>678.65566999999999</v>
      </c>
      <c r="EH19" s="9">
        <f t="shared" si="3"/>
        <v>36.539250000000003</v>
      </c>
      <c r="EI19" s="9">
        <f t="shared" si="4"/>
        <v>170.51650000000001</v>
      </c>
      <c r="EJ19" s="9">
        <f t="shared" si="5"/>
        <v>1182.5</v>
      </c>
      <c r="EK19" s="9">
        <f t="shared" si="5"/>
        <v>1182.5</v>
      </c>
      <c r="EL19" s="9">
        <f t="shared" si="6"/>
        <v>222.88942499999999</v>
      </c>
    </row>
    <row r="20" spans="1:142" x14ac:dyDescent="0.25">
      <c r="A20" s="16"/>
      <c r="B20" s="16"/>
      <c r="C20" s="9">
        <f>(100000/40)*$B$2</f>
        <v>1182.5</v>
      </c>
      <c r="D20" s="9">
        <f t="shared" ref="D20:AP20" si="9">(100000/40)*$B$2</f>
        <v>1182.5</v>
      </c>
      <c r="E20" s="9">
        <f t="shared" si="9"/>
        <v>1182.5</v>
      </c>
      <c r="F20" s="9">
        <f t="shared" si="9"/>
        <v>1182.5</v>
      </c>
      <c r="G20" s="9">
        <f t="shared" si="9"/>
        <v>1182.5</v>
      </c>
      <c r="H20" s="9">
        <f t="shared" si="9"/>
        <v>1182.5</v>
      </c>
      <c r="I20" s="9">
        <f t="shared" si="9"/>
        <v>1182.5</v>
      </c>
      <c r="J20" s="9">
        <f t="shared" si="9"/>
        <v>1182.5</v>
      </c>
      <c r="K20" s="9">
        <f t="shared" si="9"/>
        <v>1182.5</v>
      </c>
      <c r="L20" s="9">
        <f t="shared" si="9"/>
        <v>1182.5</v>
      </c>
      <c r="M20" s="9">
        <f t="shared" si="9"/>
        <v>1182.5</v>
      </c>
      <c r="N20" s="9">
        <f t="shared" si="9"/>
        <v>1182.5</v>
      </c>
      <c r="O20" s="9">
        <f t="shared" si="9"/>
        <v>1182.5</v>
      </c>
      <c r="P20" s="9">
        <f t="shared" si="9"/>
        <v>1182.5</v>
      </c>
      <c r="Q20" s="9">
        <f t="shared" si="9"/>
        <v>1182.5</v>
      </c>
      <c r="R20" s="9">
        <f t="shared" si="9"/>
        <v>1182.5</v>
      </c>
      <c r="S20" s="9">
        <f t="shared" si="9"/>
        <v>1182.5</v>
      </c>
      <c r="T20" s="9">
        <f t="shared" si="9"/>
        <v>1182.5</v>
      </c>
      <c r="U20" s="9">
        <f t="shared" si="9"/>
        <v>1182.5</v>
      </c>
      <c r="V20" s="9">
        <f t="shared" si="9"/>
        <v>1182.5</v>
      </c>
      <c r="W20" s="9">
        <f t="shared" si="9"/>
        <v>1182.5</v>
      </c>
      <c r="X20" s="9">
        <f t="shared" si="9"/>
        <v>1182.5</v>
      </c>
      <c r="Y20" s="9">
        <f t="shared" si="9"/>
        <v>1182.5</v>
      </c>
      <c r="Z20" s="9">
        <f t="shared" si="9"/>
        <v>1182.5</v>
      </c>
      <c r="AA20" s="9">
        <f t="shared" si="9"/>
        <v>1182.5</v>
      </c>
      <c r="AB20" s="9">
        <f t="shared" si="9"/>
        <v>1182.5</v>
      </c>
      <c r="AC20" s="9">
        <f t="shared" si="9"/>
        <v>1182.5</v>
      </c>
      <c r="AD20" s="9">
        <f t="shared" si="9"/>
        <v>1182.5</v>
      </c>
      <c r="AE20" s="9">
        <f t="shared" si="9"/>
        <v>1182.5</v>
      </c>
      <c r="AF20" s="9">
        <f t="shared" si="9"/>
        <v>1182.5</v>
      </c>
      <c r="AG20" s="9">
        <f t="shared" si="9"/>
        <v>1182.5</v>
      </c>
      <c r="AH20" s="9">
        <f t="shared" si="9"/>
        <v>1182.5</v>
      </c>
      <c r="AI20" s="9">
        <f t="shared" si="9"/>
        <v>1182.5</v>
      </c>
      <c r="AJ20" s="9">
        <f t="shared" si="9"/>
        <v>1182.5</v>
      </c>
      <c r="AK20" s="9">
        <f t="shared" si="9"/>
        <v>1182.5</v>
      </c>
      <c r="AL20" s="9">
        <f t="shared" si="9"/>
        <v>1182.5</v>
      </c>
      <c r="AM20" s="9">
        <f t="shared" si="9"/>
        <v>1182.5</v>
      </c>
      <c r="AN20" s="9">
        <f t="shared" si="9"/>
        <v>1182.5</v>
      </c>
      <c r="AO20" s="9">
        <f t="shared" si="9"/>
        <v>1182.5</v>
      </c>
      <c r="AP20" s="9">
        <f t="shared" si="9"/>
        <v>1182.5</v>
      </c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9">
        <f t="shared" si="0"/>
        <v>2.4371206750000001</v>
      </c>
      <c r="EF20" s="9">
        <f t="shared" si="1"/>
        <v>105.963825</v>
      </c>
      <c r="EG20" s="9">
        <f t="shared" si="2"/>
        <v>678.65566999999999</v>
      </c>
      <c r="EH20" s="9">
        <f t="shared" si="3"/>
        <v>36.539250000000003</v>
      </c>
      <c r="EI20" s="9">
        <f t="shared" si="4"/>
        <v>170.51650000000001</v>
      </c>
      <c r="EJ20" s="9">
        <f t="shared" si="5"/>
        <v>1182.5</v>
      </c>
      <c r="EK20" s="9">
        <f t="shared" si="5"/>
        <v>1182.5</v>
      </c>
      <c r="EL20" s="9">
        <f t="shared" si="6"/>
        <v>222.88942499999999</v>
      </c>
    </row>
    <row r="21" spans="1:142" x14ac:dyDescent="0.25"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9">
        <f t="shared" si="0"/>
        <v>2.4371206750000001</v>
      </c>
      <c r="EF21" s="9">
        <f t="shared" si="1"/>
        <v>105.963825</v>
      </c>
      <c r="EG21" s="9">
        <f t="shared" si="2"/>
        <v>678.65566999999999</v>
      </c>
      <c r="EH21" s="9">
        <f t="shared" si="3"/>
        <v>36.539250000000003</v>
      </c>
      <c r="EI21" s="9">
        <f t="shared" si="4"/>
        <v>170.51650000000001</v>
      </c>
      <c r="EJ21" s="9">
        <f t="shared" si="5"/>
        <v>1182.5</v>
      </c>
      <c r="EK21" s="9">
        <f t="shared" si="5"/>
        <v>1182.5</v>
      </c>
      <c r="EL21" s="9">
        <f t="shared" si="6"/>
        <v>222.88942499999999</v>
      </c>
    </row>
    <row r="22" spans="1:142" x14ac:dyDescent="0.25">
      <c r="A22" s="16" t="s">
        <v>238</v>
      </c>
      <c r="B22" s="16" t="s">
        <v>27</v>
      </c>
      <c r="C22" s="9" t="s">
        <v>163</v>
      </c>
      <c r="D22" s="9" t="s">
        <v>164</v>
      </c>
      <c r="E22" s="9" t="s">
        <v>165</v>
      </c>
      <c r="F22" s="9" t="s">
        <v>166</v>
      </c>
      <c r="G22" s="9" t="s">
        <v>167</v>
      </c>
      <c r="H22" s="9" t="s">
        <v>168</v>
      </c>
      <c r="I22" s="9" t="s">
        <v>169</v>
      </c>
      <c r="J22" s="9" t="s">
        <v>170</v>
      </c>
      <c r="K22" s="9" t="s">
        <v>171</v>
      </c>
      <c r="L22" s="9" t="s">
        <v>172</v>
      </c>
      <c r="M22" s="9" t="s">
        <v>173</v>
      </c>
      <c r="N22" s="9" t="s">
        <v>174</v>
      </c>
      <c r="O22" s="9" t="s">
        <v>175</v>
      </c>
      <c r="P22" s="9" t="s">
        <v>176</v>
      </c>
      <c r="Q22" s="9" t="s">
        <v>177</v>
      </c>
      <c r="R22" s="9" t="s">
        <v>158</v>
      </c>
      <c r="S22" s="9" t="s">
        <v>159</v>
      </c>
      <c r="T22" s="9" t="s">
        <v>160</v>
      </c>
      <c r="U22" s="9" t="s">
        <v>161</v>
      </c>
      <c r="V22" s="9" t="s">
        <v>162</v>
      </c>
      <c r="W22" s="9" t="s">
        <v>40</v>
      </c>
      <c r="X22" s="9" t="s">
        <v>41</v>
      </c>
      <c r="Y22" s="9" t="s">
        <v>42</v>
      </c>
      <c r="Z22" s="9" t="s">
        <v>43</v>
      </c>
      <c r="AA22" s="9" t="s">
        <v>178</v>
      </c>
      <c r="AB22" s="9" t="s">
        <v>45</v>
      </c>
      <c r="AC22" s="9" t="s">
        <v>46</v>
      </c>
      <c r="AD22" s="9" t="s">
        <v>47</v>
      </c>
      <c r="AE22" s="9" t="s">
        <v>48</v>
      </c>
      <c r="AF22" s="9" t="s">
        <v>44</v>
      </c>
      <c r="AG22" s="9" t="s">
        <v>50</v>
      </c>
      <c r="AH22" s="9" t="s">
        <v>51</v>
      </c>
      <c r="AI22" s="9" t="s">
        <v>52</v>
      </c>
      <c r="AJ22" s="9" t="s">
        <v>53</v>
      </c>
      <c r="AK22" s="9" t="s">
        <v>49</v>
      </c>
      <c r="AL22" s="9" t="s">
        <v>55</v>
      </c>
      <c r="AM22" s="9" t="s">
        <v>56</v>
      </c>
      <c r="AN22" s="9" t="s">
        <v>57</v>
      </c>
      <c r="AO22" s="9" t="s">
        <v>58</v>
      </c>
      <c r="AP22" s="9" t="s">
        <v>54</v>
      </c>
      <c r="AQ22" s="9" t="s">
        <v>60</v>
      </c>
      <c r="AR22" s="9" t="s">
        <v>61</v>
      </c>
      <c r="AS22" s="9" t="s">
        <v>62</v>
      </c>
      <c r="AT22" s="9" t="s">
        <v>63</v>
      </c>
      <c r="AU22" s="9" t="s">
        <v>59</v>
      </c>
      <c r="AV22" s="9" t="s">
        <v>65</v>
      </c>
      <c r="AW22" s="9" t="s">
        <v>66</v>
      </c>
      <c r="AX22" s="9" t="s">
        <v>67</v>
      </c>
      <c r="AY22" s="9" t="s">
        <v>68</v>
      </c>
      <c r="AZ22" s="9" t="s">
        <v>64</v>
      </c>
      <c r="BA22" s="9" t="s">
        <v>70</v>
      </c>
      <c r="BB22" s="9" t="s">
        <v>71</v>
      </c>
      <c r="BC22" s="9" t="s">
        <v>72</v>
      </c>
      <c r="BD22" s="9" t="s">
        <v>73</v>
      </c>
      <c r="BE22" s="9" t="s">
        <v>69</v>
      </c>
      <c r="BF22" s="9" t="s">
        <v>75</v>
      </c>
      <c r="BG22" s="9" t="s">
        <v>76</v>
      </c>
      <c r="BH22" s="9" t="s">
        <v>77</v>
      </c>
      <c r="BI22" s="9" t="s">
        <v>78</v>
      </c>
      <c r="BJ22" s="9" t="s">
        <v>74</v>
      </c>
      <c r="BK22" s="9" t="s">
        <v>80</v>
      </c>
      <c r="BL22" s="9" t="s">
        <v>81</v>
      </c>
      <c r="BM22" s="9" t="s">
        <v>82</v>
      </c>
      <c r="BN22" s="9" t="s">
        <v>83</v>
      </c>
      <c r="BO22" s="9" t="s">
        <v>79</v>
      </c>
      <c r="BP22" s="9" t="s">
        <v>85</v>
      </c>
      <c r="BQ22" s="9" t="s">
        <v>86</v>
      </c>
      <c r="BR22" s="9" t="s">
        <v>87</v>
      </c>
      <c r="BS22" s="9" t="s">
        <v>88</v>
      </c>
      <c r="BT22" s="9" t="s">
        <v>84</v>
      </c>
      <c r="BU22" s="9" t="s">
        <v>90</v>
      </c>
      <c r="BV22" s="9" t="s">
        <v>91</v>
      </c>
      <c r="BW22" s="9" t="s">
        <v>92</v>
      </c>
      <c r="BX22" s="9" t="s">
        <v>93</v>
      </c>
      <c r="BY22" s="9" t="s">
        <v>89</v>
      </c>
      <c r="BZ22" s="9" t="s">
        <v>95</v>
      </c>
      <c r="CA22" s="9" t="s">
        <v>96</v>
      </c>
      <c r="CB22" s="9" t="s">
        <v>97</v>
      </c>
      <c r="CC22" s="9" t="s">
        <v>98</v>
      </c>
      <c r="CD22" s="9" t="s">
        <v>94</v>
      </c>
      <c r="CE22" s="9" t="s">
        <v>100</v>
      </c>
      <c r="CF22" s="9" t="s">
        <v>101</v>
      </c>
      <c r="CG22" s="9" t="s">
        <v>102</v>
      </c>
      <c r="CH22" s="9" t="s">
        <v>103</v>
      </c>
      <c r="CI22" s="9" t="s">
        <v>99</v>
      </c>
      <c r="CJ22" s="9" t="s">
        <v>105</v>
      </c>
      <c r="CK22" s="9" t="s">
        <v>106</v>
      </c>
      <c r="CL22" s="9" t="s">
        <v>107</v>
      </c>
      <c r="CM22" s="9" t="s">
        <v>108</v>
      </c>
      <c r="CN22" s="9" t="s">
        <v>104</v>
      </c>
      <c r="CO22" s="9" t="s">
        <v>110</v>
      </c>
      <c r="CP22" s="9" t="s">
        <v>111</v>
      </c>
      <c r="CQ22" s="9" t="s">
        <v>112</v>
      </c>
      <c r="CR22" s="9" t="s">
        <v>113</v>
      </c>
      <c r="CS22" s="9" t="s">
        <v>109</v>
      </c>
      <c r="CT22" s="9" t="s">
        <v>115</v>
      </c>
      <c r="CU22" s="9" t="s">
        <v>116</v>
      </c>
      <c r="CV22" s="9" t="s">
        <v>117</v>
      </c>
      <c r="CW22" s="9" t="s">
        <v>118</v>
      </c>
      <c r="CX22" s="9" t="s">
        <v>114</v>
      </c>
      <c r="CY22" s="9" t="s">
        <v>120</v>
      </c>
      <c r="CZ22" s="9" t="s">
        <v>121</v>
      </c>
      <c r="DA22" s="9" t="s">
        <v>122</v>
      </c>
      <c r="DB22" s="9" t="s">
        <v>123</v>
      </c>
      <c r="DC22" s="9" t="s">
        <v>119</v>
      </c>
      <c r="DD22" s="9" t="s">
        <v>125</v>
      </c>
      <c r="DE22" s="9" t="s">
        <v>126</v>
      </c>
      <c r="DF22" s="9" t="s">
        <v>127</v>
      </c>
      <c r="DG22" s="9" t="s">
        <v>128</v>
      </c>
      <c r="DH22" s="9" t="s">
        <v>124</v>
      </c>
      <c r="DI22" s="9" t="s">
        <v>130</v>
      </c>
      <c r="DJ22" s="9" t="s">
        <v>131</v>
      </c>
      <c r="DK22" s="9" t="s">
        <v>132</v>
      </c>
      <c r="DL22" s="9" t="s">
        <v>133</v>
      </c>
      <c r="DM22" s="9" t="s">
        <v>129</v>
      </c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9">
        <f t="shared" si="0"/>
        <v>2.4371206750000001</v>
      </c>
      <c r="EF22" s="9">
        <f t="shared" si="1"/>
        <v>105.963825</v>
      </c>
      <c r="EG22" s="9">
        <f t="shared" si="2"/>
        <v>678.65566999999999</v>
      </c>
      <c r="EH22" s="9">
        <f t="shared" si="3"/>
        <v>36.539250000000003</v>
      </c>
      <c r="EI22" s="9">
        <f t="shared" si="4"/>
        <v>170.51650000000001</v>
      </c>
      <c r="EJ22" s="9">
        <f t="shared" ref="EJ22:EK41" si="10">(100000/40)*$B$2</f>
        <v>1182.5</v>
      </c>
      <c r="EK22" s="9">
        <f t="shared" si="10"/>
        <v>1182.5</v>
      </c>
      <c r="EL22" s="9">
        <f t="shared" si="6"/>
        <v>222.88942499999999</v>
      </c>
    </row>
    <row r="23" spans="1:142" x14ac:dyDescent="0.25">
      <c r="A23" s="16"/>
      <c r="B23" s="16"/>
      <c r="C23" s="9">
        <f>(100000/40)*$B$2</f>
        <v>1182.5</v>
      </c>
      <c r="D23" s="9">
        <f t="shared" ref="D23:AP23" si="11">(100000/40)*$B$2</f>
        <v>1182.5</v>
      </c>
      <c r="E23" s="9">
        <f t="shared" si="11"/>
        <v>1182.5</v>
      </c>
      <c r="F23" s="9">
        <f t="shared" si="11"/>
        <v>1182.5</v>
      </c>
      <c r="G23" s="9">
        <f t="shared" si="11"/>
        <v>1182.5</v>
      </c>
      <c r="H23" s="9">
        <f t="shared" si="11"/>
        <v>1182.5</v>
      </c>
      <c r="I23" s="9">
        <f t="shared" si="11"/>
        <v>1182.5</v>
      </c>
      <c r="J23" s="9">
        <f t="shared" si="11"/>
        <v>1182.5</v>
      </c>
      <c r="K23" s="9">
        <f t="shared" si="11"/>
        <v>1182.5</v>
      </c>
      <c r="L23" s="9">
        <f t="shared" si="11"/>
        <v>1182.5</v>
      </c>
      <c r="M23" s="9">
        <f t="shared" si="11"/>
        <v>1182.5</v>
      </c>
      <c r="N23" s="9">
        <f t="shared" si="11"/>
        <v>1182.5</v>
      </c>
      <c r="O23" s="9">
        <f t="shared" si="11"/>
        <v>1182.5</v>
      </c>
      <c r="P23" s="9">
        <f t="shared" si="11"/>
        <v>1182.5</v>
      </c>
      <c r="Q23" s="9">
        <f t="shared" si="11"/>
        <v>1182.5</v>
      </c>
      <c r="R23" s="9">
        <f t="shared" si="11"/>
        <v>1182.5</v>
      </c>
      <c r="S23" s="9">
        <f t="shared" si="11"/>
        <v>1182.5</v>
      </c>
      <c r="T23" s="9">
        <f t="shared" si="11"/>
        <v>1182.5</v>
      </c>
      <c r="U23" s="9">
        <f t="shared" si="11"/>
        <v>1182.5</v>
      </c>
      <c r="V23" s="9">
        <f t="shared" si="11"/>
        <v>1182.5</v>
      </c>
      <c r="W23" s="9">
        <f t="shared" si="11"/>
        <v>1182.5</v>
      </c>
      <c r="X23" s="9">
        <f t="shared" si="11"/>
        <v>1182.5</v>
      </c>
      <c r="Y23" s="9">
        <f t="shared" si="11"/>
        <v>1182.5</v>
      </c>
      <c r="Z23" s="9">
        <f t="shared" si="11"/>
        <v>1182.5</v>
      </c>
      <c r="AA23" s="9">
        <f t="shared" si="11"/>
        <v>1182.5</v>
      </c>
      <c r="AB23" s="9">
        <f t="shared" si="11"/>
        <v>1182.5</v>
      </c>
      <c r="AC23" s="9">
        <f t="shared" si="11"/>
        <v>1182.5</v>
      </c>
      <c r="AD23" s="9">
        <f t="shared" si="11"/>
        <v>1182.5</v>
      </c>
      <c r="AE23" s="9">
        <f t="shared" si="11"/>
        <v>1182.5</v>
      </c>
      <c r="AF23" s="9">
        <f t="shared" si="11"/>
        <v>1182.5</v>
      </c>
      <c r="AG23" s="9">
        <f t="shared" si="11"/>
        <v>1182.5</v>
      </c>
      <c r="AH23" s="9">
        <f t="shared" si="11"/>
        <v>1182.5</v>
      </c>
      <c r="AI23" s="9">
        <f t="shared" si="11"/>
        <v>1182.5</v>
      </c>
      <c r="AJ23" s="9">
        <f t="shared" si="11"/>
        <v>1182.5</v>
      </c>
      <c r="AK23" s="9">
        <f t="shared" si="11"/>
        <v>1182.5</v>
      </c>
      <c r="AL23" s="9">
        <f t="shared" si="11"/>
        <v>1182.5</v>
      </c>
      <c r="AM23" s="9">
        <f t="shared" si="11"/>
        <v>1182.5</v>
      </c>
      <c r="AN23" s="9">
        <f t="shared" si="11"/>
        <v>1182.5</v>
      </c>
      <c r="AO23" s="9">
        <f t="shared" si="11"/>
        <v>1182.5</v>
      </c>
      <c r="AP23" s="9">
        <f t="shared" si="11"/>
        <v>1182.5</v>
      </c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9">
        <f t="shared" si="0"/>
        <v>2.4371206750000001</v>
      </c>
      <c r="EF23" s="9">
        <f t="shared" si="1"/>
        <v>105.963825</v>
      </c>
      <c r="EG23" s="9">
        <f t="shared" si="2"/>
        <v>678.65566999999999</v>
      </c>
      <c r="EH23" s="9">
        <f t="shared" si="3"/>
        <v>36.539250000000003</v>
      </c>
      <c r="EI23" s="9">
        <f t="shared" si="4"/>
        <v>170.51650000000001</v>
      </c>
      <c r="EJ23" s="9">
        <f t="shared" si="10"/>
        <v>1182.5</v>
      </c>
      <c r="EK23" s="9">
        <f t="shared" si="10"/>
        <v>1182.5</v>
      </c>
      <c r="EL23" s="9">
        <f t="shared" si="6"/>
        <v>222.88942499999999</v>
      </c>
    </row>
    <row r="24" spans="1:142" x14ac:dyDescent="0.25"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9">
        <f t="shared" si="0"/>
        <v>2.4371206750000001</v>
      </c>
      <c r="EF24" s="9">
        <f t="shared" si="1"/>
        <v>105.963825</v>
      </c>
      <c r="EG24" s="9">
        <f t="shared" si="2"/>
        <v>678.65566999999999</v>
      </c>
      <c r="EH24" s="9">
        <f t="shared" si="3"/>
        <v>36.539250000000003</v>
      </c>
      <c r="EI24" s="9">
        <f t="shared" si="4"/>
        <v>170.51650000000001</v>
      </c>
      <c r="EJ24" s="9">
        <f t="shared" si="10"/>
        <v>1182.5</v>
      </c>
      <c r="EK24" s="9">
        <f t="shared" si="10"/>
        <v>1182.5</v>
      </c>
      <c r="EL24" s="9">
        <f t="shared" si="6"/>
        <v>222.88942499999999</v>
      </c>
    </row>
    <row r="25" spans="1:142" x14ac:dyDescent="0.25">
      <c r="A25" s="16" t="s">
        <v>238</v>
      </c>
      <c r="B25" s="16" t="s">
        <v>26</v>
      </c>
      <c r="C25" s="9" t="s">
        <v>163</v>
      </c>
      <c r="D25" s="9" t="s">
        <v>164</v>
      </c>
      <c r="E25" s="9" t="s">
        <v>165</v>
      </c>
      <c r="F25" s="9" t="s">
        <v>166</v>
      </c>
      <c r="G25" s="9" t="s">
        <v>167</v>
      </c>
      <c r="H25" s="9" t="s">
        <v>168</v>
      </c>
      <c r="I25" s="9" t="s">
        <v>169</v>
      </c>
      <c r="J25" s="9" t="s">
        <v>170</v>
      </c>
      <c r="K25" s="9" t="s">
        <v>171</v>
      </c>
      <c r="L25" s="9" t="s">
        <v>172</v>
      </c>
      <c r="M25" s="9" t="s">
        <v>173</v>
      </c>
      <c r="N25" s="9" t="s">
        <v>174</v>
      </c>
      <c r="O25" s="9" t="s">
        <v>175</v>
      </c>
      <c r="P25" s="9" t="s">
        <v>176</v>
      </c>
      <c r="Q25" s="9" t="s">
        <v>177</v>
      </c>
      <c r="R25" s="9" t="s">
        <v>158</v>
      </c>
      <c r="S25" s="9" t="s">
        <v>159</v>
      </c>
      <c r="T25" s="9" t="s">
        <v>160</v>
      </c>
      <c r="U25" s="9" t="s">
        <v>161</v>
      </c>
      <c r="V25" s="9" t="s">
        <v>162</v>
      </c>
      <c r="W25" s="9" t="s">
        <v>40</v>
      </c>
      <c r="X25" s="9" t="s">
        <v>41</v>
      </c>
      <c r="Y25" s="9" t="s">
        <v>42</v>
      </c>
      <c r="Z25" s="9" t="s">
        <v>43</v>
      </c>
      <c r="AA25" s="9" t="s">
        <v>178</v>
      </c>
      <c r="AB25" s="9" t="s">
        <v>45</v>
      </c>
      <c r="AC25" s="9" t="s">
        <v>46</v>
      </c>
      <c r="AD25" s="9" t="s">
        <v>47</v>
      </c>
      <c r="AE25" s="9" t="s">
        <v>48</v>
      </c>
      <c r="AF25" s="9" t="s">
        <v>44</v>
      </c>
      <c r="AG25" s="9" t="s">
        <v>50</v>
      </c>
      <c r="AH25" s="9" t="s">
        <v>51</v>
      </c>
      <c r="AI25" s="9" t="s">
        <v>52</v>
      </c>
      <c r="AJ25" s="9" t="s">
        <v>53</v>
      </c>
      <c r="AK25" s="9" t="s">
        <v>49</v>
      </c>
      <c r="AL25" s="9" t="s">
        <v>55</v>
      </c>
      <c r="AM25" s="9" t="s">
        <v>56</v>
      </c>
      <c r="AN25" s="9" t="s">
        <v>57</v>
      </c>
      <c r="AO25" s="9" t="s">
        <v>58</v>
      </c>
      <c r="AP25" s="9" t="s">
        <v>54</v>
      </c>
      <c r="AQ25" s="9" t="s">
        <v>60</v>
      </c>
      <c r="AR25" s="9" t="s">
        <v>61</v>
      </c>
      <c r="AS25" s="9" t="s">
        <v>62</v>
      </c>
      <c r="AT25" s="9" t="s">
        <v>63</v>
      </c>
      <c r="AU25" s="9" t="s">
        <v>59</v>
      </c>
      <c r="AV25" s="9" t="s">
        <v>65</v>
      </c>
      <c r="AW25" s="9" t="s">
        <v>66</v>
      </c>
      <c r="AX25" s="9" t="s">
        <v>67</v>
      </c>
      <c r="AY25" s="9" t="s">
        <v>68</v>
      </c>
      <c r="AZ25" s="9" t="s">
        <v>64</v>
      </c>
      <c r="BA25" s="9" t="s">
        <v>70</v>
      </c>
      <c r="BB25" s="9" t="s">
        <v>71</v>
      </c>
      <c r="BC25" s="9" t="s">
        <v>72</v>
      </c>
      <c r="BD25" s="9" t="s">
        <v>73</v>
      </c>
      <c r="BE25" s="9" t="s">
        <v>69</v>
      </c>
      <c r="BF25" s="9" t="s">
        <v>75</v>
      </c>
      <c r="BG25" s="9" t="s">
        <v>76</v>
      </c>
      <c r="BH25" s="9" t="s">
        <v>77</v>
      </c>
      <c r="BI25" s="9" t="s">
        <v>78</v>
      </c>
      <c r="BJ25" s="9" t="s">
        <v>74</v>
      </c>
      <c r="BK25" s="9" t="s">
        <v>80</v>
      </c>
      <c r="BL25" s="9" t="s">
        <v>81</v>
      </c>
      <c r="BM25" s="9" t="s">
        <v>82</v>
      </c>
      <c r="BN25" s="9" t="s">
        <v>83</v>
      </c>
      <c r="BO25" s="9" t="s">
        <v>79</v>
      </c>
      <c r="BP25" s="9" t="s">
        <v>85</v>
      </c>
      <c r="BQ25" s="9" t="s">
        <v>86</v>
      </c>
      <c r="BR25" s="9" t="s">
        <v>87</v>
      </c>
      <c r="BS25" s="9" t="s">
        <v>88</v>
      </c>
      <c r="BT25" s="9" t="s">
        <v>84</v>
      </c>
      <c r="BU25" s="9" t="s">
        <v>90</v>
      </c>
      <c r="BV25" s="9" t="s">
        <v>91</v>
      </c>
      <c r="BW25" s="9" t="s">
        <v>92</v>
      </c>
      <c r="BX25" s="9" t="s">
        <v>93</v>
      </c>
      <c r="BY25" s="9" t="s">
        <v>89</v>
      </c>
      <c r="BZ25" s="9" t="s">
        <v>95</v>
      </c>
      <c r="CA25" s="9" t="s">
        <v>96</v>
      </c>
      <c r="CB25" s="9" t="s">
        <v>97</v>
      </c>
      <c r="CC25" s="9" t="s">
        <v>98</v>
      </c>
      <c r="CD25" s="9" t="s">
        <v>94</v>
      </c>
      <c r="CE25" s="9" t="s">
        <v>100</v>
      </c>
      <c r="CF25" s="9" t="s">
        <v>101</v>
      </c>
      <c r="CG25" s="9" t="s">
        <v>102</v>
      </c>
      <c r="CH25" s="9" t="s">
        <v>103</v>
      </c>
      <c r="CI25" s="9" t="s">
        <v>99</v>
      </c>
      <c r="CJ25" s="9" t="s">
        <v>105</v>
      </c>
      <c r="CK25" s="9" t="s">
        <v>106</v>
      </c>
      <c r="CL25" s="9" t="s">
        <v>107</v>
      </c>
      <c r="CM25" s="9" t="s">
        <v>108</v>
      </c>
      <c r="CN25" s="9" t="s">
        <v>104</v>
      </c>
      <c r="CO25" s="9" t="s">
        <v>110</v>
      </c>
      <c r="CP25" s="9" t="s">
        <v>111</v>
      </c>
      <c r="CQ25" s="9" t="s">
        <v>112</v>
      </c>
      <c r="CR25" s="9" t="s">
        <v>113</v>
      </c>
      <c r="CS25" s="9" t="s">
        <v>109</v>
      </c>
      <c r="CT25" s="9" t="s">
        <v>115</v>
      </c>
      <c r="CU25" s="9" t="s">
        <v>116</v>
      </c>
      <c r="CV25" s="9" t="s">
        <v>117</v>
      </c>
      <c r="CW25" s="9" t="s">
        <v>118</v>
      </c>
      <c r="CX25" s="9" t="s">
        <v>114</v>
      </c>
      <c r="CY25" s="9" t="s">
        <v>120</v>
      </c>
      <c r="CZ25" s="9" t="s">
        <v>121</v>
      </c>
      <c r="DA25" s="9" t="s">
        <v>122</v>
      </c>
      <c r="DB25" s="9" t="s">
        <v>123</v>
      </c>
      <c r="DC25" s="9" t="s">
        <v>119</v>
      </c>
      <c r="DD25" s="9" t="s">
        <v>125</v>
      </c>
      <c r="DE25" s="9" t="s">
        <v>126</v>
      </c>
      <c r="DF25" s="9" t="s">
        <v>127</v>
      </c>
      <c r="DG25" s="9" t="s">
        <v>128</v>
      </c>
      <c r="DH25" s="9" t="s">
        <v>124</v>
      </c>
      <c r="DI25" s="9" t="s">
        <v>130</v>
      </c>
      <c r="DJ25" s="9" t="s">
        <v>131</v>
      </c>
      <c r="DK25" s="9" t="s">
        <v>132</v>
      </c>
      <c r="DL25" s="9" t="s">
        <v>133</v>
      </c>
      <c r="DM25" s="9" t="s">
        <v>129</v>
      </c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9">
        <f t="shared" si="0"/>
        <v>2.4371206750000001</v>
      </c>
      <c r="EF25" s="9">
        <f t="shared" si="1"/>
        <v>105.963825</v>
      </c>
      <c r="EG25" s="9">
        <f t="shared" si="2"/>
        <v>678.65566999999999</v>
      </c>
      <c r="EH25" s="9">
        <f t="shared" si="3"/>
        <v>36.539250000000003</v>
      </c>
      <c r="EI25" s="9">
        <f t="shared" si="4"/>
        <v>170.51650000000001</v>
      </c>
      <c r="EJ25" s="9">
        <f t="shared" si="10"/>
        <v>1182.5</v>
      </c>
      <c r="EK25" s="9">
        <f t="shared" si="10"/>
        <v>1182.5</v>
      </c>
      <c r="EL25" s="9">
        <f t="shared" si="6"/>
        <v>222.88942499999999</v>
      </c>
    </row>
    <row r="26" spans="1:142" x14ac:dyDescent="0.25">
      <c r="A26" s="16"/>
      <c r="B26" s="9"/>
      <c r="C26" s="9">
        <f t="shared" ref="C26:AP26" si="12">(100000/40)*$B$2</f>
        <v>1182.5</v>
      </c>
      <c r="D26" s="9">
        <f t="shared" si="12"/>
        <v>1182.5</v>
      </c>
      <c r="E26" s="9">
        <f t="shared" si="12"/>
        <v>1182.5</v>
      </c>
      <c r="F26" s="9">
        <f t="shared" si="12"/>
        <v>1182.5</v>
      </c>
      <c r="G26" s="9">
        <f t="shared" si="12"/>
        <v>1182.5</v>
      </c>
      <c r="H26" s="9">
        <f t="shared" si="12"/>
        <v>1182.5</v>
      </c>
      <c r="I26" s="9">
        <f t="shared" si="12"/>
        <v>1182.5</v>
      </c>
      <c r="J26" s="9">
        <f t="shared" si="12"/>
        <v>1182.5</v>
      </c>
      <c r="K26" s="9">
        <f t="shared" si="12"/>
        <v>1182.5</v>
      </c>
      <c r="L26" s="9">
        <f t="shared" si="12"/>
        <v>1182.5</v>
      </c>
      <c r="M26" s="9">
        <f t="shared" si="12"/>
        <v>1182.5</v>
      </c>
      <c r="N26" s="9">
        <f t="shared" si="12"/>
        <v>1182.5</v>
      </c>
      <c r="O26" s="9">
        <f t="shared" si="12"/>
        <v>1182.5</v>
      </c>
      <c r="P26" s="9">
        <f t="shared" si="12"/>
        <v>1182.5</v>
      </c>
      <c r="Q26" s="9">
        <f t="shared" si="12"/>
        <v>1182.5</v>
      </c>
      <c r="R26" s="9">
        <f t="shared" si="12"/>
        <v>1182.5</v>
      </c>
      <c r="S26" s="9">
        <f t="shared" si="12"/>
        <v>1182.5</v>
      </c>
      <c r="T26" s="9">
        <f t="shared" si="12"/>
        <v>1182.5</v>
      </c>
      <c r="U26" s="9">
        <f t="shared" si="12"/>
        <v>1182.5</v>
      </c>
      <c r="V26" s="9">
        <f t="shared" si="12"/>
        <v>1182.5</v>
      </c>
      <c r="W26" s="9">
        <f t="shared" si="12"/>
        <v>1182.5</v>
      </c>
      <c r="X26" s="9">
        <f t="shared" si="12"/>
        <v>1182.5</v>
      </c>
      <c r="Y26" s="9">
        <f t="shared" si="12"/>
        <v>1182.5</v>
      </c>
      <c r="Z26" s="9">
        <f t="shared" si="12"/>
        <v>1182.5</v>
      </c>
      <c r="AA26" s="9">
        <f t="shared" si="12"/>
        <v>1182.5</v>
      </c>
      <c r="AB26" s="9">
        <f t="shared" si="12"/>
        <v>1182.5</v>
      </c>
      <c r="AC26" s="9">
        <f t="shared" si="12"/>
        <v>1182.5</v>
      </c>
      <c r="AD26" s="9">
        <f t="shared" si="12"/>
        <v>1182.5</v>
      </c>
      <c r="AE26" s="9">
        <f t="shared" si="12"/>
        <v>1182.5</v>
      </c>
      <c r="AF26" s="9">
        <f t="shared" si="12"/>
        <v>1182.5</v>
      </c>
      <c r="AG26" s="9">
        <f t="shared" si="12"/>
        <v>1182.5</v>
      </c>
      <c r="AH26" s="9">
        <f t="shared" si="12"/>
        <v>1182.5</v>
      </c>
      <c r="AI26" s="9">
        <f t="shared" si="12"/>
        <v>1182.5</v>
      </c>
      <c r="AJ26" s="9">
        <f t="shared" si="12"/>
        <v>1182.5</v>
      </c>
      <c r="AK26" s="9">
        <f t="shared" si="12"/>
        <v>1182.5</v>
      </c>
      <c r="AL26" s="9">
        <f t="shared" si="12"/>
        <v>1182.5</v>
      </c>
      <c r="AM26" s="9">
        <f t="shared" si="12"/>
        <v>1182.5</v>
      </c>
      <c r="AN26" s="9">
        <f t="shared" si="12"/>
        <v>1182.5</v>
      </c>
      <c r="AO26" s="9">
        <f t="shared" si="12"/>
        <v>1182.5</v>
      </c>
      <c r="AP26" s="9">
        <f t="shared" si="12"/>
        <v>1182.5</v>
      </c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9">
        <f t="shared" si="0"/>
        <v>2.4371206750000001</v>
      </c>
      <c r="EF26" s="9">
        <f t="shared" si="1"/>
        <v>105.963825</v>
      </c>
      <c r="EG26" s="9">
        <f t="shared" si="2"/>
        <v>678.65566999999999</v>
      </c>
      <c r="EH26" s="9">
        <f t="shared" si="3"/>
        <v>36.539250000000003</v>
      </c>
      <c r="EI26" s="9">
        <f t="shared" si="4"/>
        <v>170.51650000000001</v>
      </c>
      <c r="EJ26" s="9">
        <f t="shared" si="10"/>
        <v>1182.5</v>
      </c>
      <c r="EK26" s="9">
        <f t="shared" si="10"/>
        <v>1182.5</v>
      </c>
      <c r="EL26" s="9">
        <f t="shared" si="6"/>
        <v>222.88942499999999</v>
      </c>
    </row>
    <row r="27" spans="1:142" x14ac:dyDescent="0.25"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9">
        <f t="shared" si="0"/>
        <v>2.4371206750000001</v>
      </c>
      <c r="EF27" s="9">
        <f t="shared" si="1"/>
        <v>105.963825</v>
      </c>
      <c r="EG27" s="9">
        <f t="shared" si="2"/>
        <v>678.65566999999999</v>
      </c>
      <c r="EH27" s="9">
        <f t="shared" si="3"/>
        <v>36.539250000000003</v>
      </c>
      <c r="EI27" s="9">
        <f t="shared" si="4"/>
        <v>170.51650000000001</v>
      </c>
      <c r="EJ27" s="9">
        <f t="shared" si="10"/>
        <v>1182.5</v>
      </c>
      <c r="EK27" s="9">
        <f t="shared" si="10"/>
        <v>1182.5</v>
      </c>
      <c r="EL27" s="9">
        <f t="shared" si="6"/>
        <v>222.88942499999999</v>
      </c>
    </row>
    <row r="28" spans="1:142" x14ac:dyDescent="0.25">
      <c r="A28" s="16" t="s">
        <v>238</v>
      </c>
      <c r="B28" s="16" t="s">
        <v>35</v>
      </c>
      <c r="C28" s="9" t="s">
        <v>163</v>
      </c>
      <c r="D28" s="9" t="s">
        <v>164</v>
      </c>
      <c r="E28" s="9" t="s">
        <v>165</v>
      </c>
      <c r="F28" s="9" t="s">
        <v>166</v>
      </c>
      <c r="G28" s="9" t="s">
        <v>167</v>
      </c>
      <c r="H28" s="9" t="s">
        <v>168</v>
      </c>
      <c r="I28" s="9" t="s">
        <v>169</v>
      </c>
      <c r="J28" s="9" t="s">
        <v>170</v>
      </c>
      <c r="K28" s="9" t="s">
        <v>171</v>
      </c>
      <c r="L28" s="9" t="s">
        <v>172</v>
      </c>
      <c r="M28" s="9" t="s">
        <v>173</v>
      </c>
      <c r="N28" s="9" t="s">
        <v>174</v>
      </c>
      <c r="O28" s="9" t="s">
        <v>175</v>
      </c>
      <c r="P28" s="9" t="s">
        <v>176</v>
      </c>
      <c r="Q28" s="9" t="s">
        <v>177</v>
      </c>
      <c r="R28" s="9" t="s">
        <v>158</v>
      </c>
      <c r="S28" s="9" t="s">
        <v>159</v>
      </c>
      <c r="T28" s="9" t="s">
        <v>160</v>
      </c>
      <c r="U28" s="9" t="s">
        <v>161</v>
      </c>
      <c r="V28" s="9" t="s">
        <v>162</v>
      </c>
      <c r="W28" s="9" t="s">
        <v>40</v>
      </c>
      <c r="X28" s="9" t="s">
        <v>41</v>
      </c>
      <c r="Y28" s="9" t="s">
        <v>42</v>
      </c>
      <c r="Z28" s="9" t="s">
        <v>43</v>
      </c>
      <c r="AA28" s="9" t="s">
        <v>178</v>
      </c>
      <c r="AB28" s="9" t="s">
        <v>45</v>
      </c>
      <c r="AC28" s="9" t="s">
        <v>46</v>
      </c>
      <c r="AD28" s="9" t="s">
        <v>47</v>
      </c>
      <c r="AE28" s="9" t="s">
        <v>48</v>
      </c>
      <c r="AF28" s="9" t="s">
        <v>44</v>
      </c>
      <c r="AG28" s="9" t="s">
        <v>50</v>
      </c>
      <c r="AH28" s="9" t="s">
        <v>51</v>
      </c>
      <c r="AI28" s="9" t="s">
        <v>52</v>
      </c>
      <c r="AJ28" s="9" t="s">
        <v>53</v>
      </c>
      <c r="AK28" s="9" t="s">
        <v>49</v>
      </c>
      <c r="AL28" s="9" t="s">
        <v>55</v>
      </c>
      <c r="AM28" s="9" t="s">
        <v>56</v>
      </c>
      <c r="AN28" s="9" t="s">
        <v>57</v>
      </c>
      <c r="AO28" s="9" t="s">
        <v>58</v>
      </c>
      <c r="AP28" s="9" t="s">
        <v>54</v>
      </c>
      <c r="AQ28" s="9" t="s">
        <v>60</v>
      </c>
      <c r="AR28" s="9" t="s">
        <v>61</v>
      </c>
      <c r="AS28" s="9" t="s">
        <v>62</v>
      </c>
      <c r="AT28" s="9" t="s">
        <v>63</v>
      </c>
      <c r="AU28" s="9" t="s">
        <v>59</v>
      </c>
      <c r="AV28" s="9" t="s">
        <v>65</v>
      </c>
      <c r="AW28" s="9" t="s">
        <v>66</v>
      </c>
      <c r="AX28" s="9" t="s">
        <v>67</v>
      </c>
      <c r="AY28" s="9" t="s">
        <v>68</v>
      </c>
      <c r="AZ28" s="9" t="s">
        <v>64</v>
      </c>
      <c r="BA28" s="9" t="s">
        <v>70</v>
      </c>
      <c r="BB28" s="9" t="s">
        <v>71</v>
      </c>
      <c r="BC28" s="9" t="s">
        <v>72</v>
      </c>
      <c r="BD28" s="9" t="s">
        <v>73</v>
      </c>
      <c r="BE28" s="9" t="s">
        <v>69</v>
      </c>
      <c r="BF28" s="9" t="s">
        <v>75</v>
      </c>
      <c r="BG28" s="9" t="s">
        <v>76</v>
      </c>
      <c r="BH28" s="9" t="s">
        <v>77</v>
      </c>
      <c r="BI28" s="9" t="s">
        <v>78</v>
      </c>
      <c r="BJ28" s="9" t="s">
        <v>74</v>
      </c>
      <c r="BK28" s="9" t="s">
        <v>80</v>
      </c>
      <c r="BL28" s="9" t="s">
        <v>81</v>
      </c>
      <c r="BM28" s="9" t="s">
        <v>82</v>
      </c>
      <c r="BN28" s="9" t="s">
        <v>83</v>
      </c>
      <c r="BO28" s="9" t="s">
        <v>79</v>
      </c>
      <c r="BP28" s="9" t="s">
        <v>85</v>
      </c>
      <c r="BQ28" s="9" t="s">
        <v>86</v>
      </c>
      <c r="BR28" s="9" t="s">
        <v>87</v>
      </c>
      <c r="BS28" s="9" t="s">
        <v>88</v>
      </c>
      <c r="BT28" s="9" t="s">
        <v>84</v>
      </c>
      <c r="BU28" s="9" t="s">
        <v>90</v>
      </c>
      <c r="BV28" s="9" t="s">
        <v>91</v>
      </c>
      <c r="BW28" s="9" t="s">
        <v>92</v>
      </c>
      <c r="BX28" s="9" t="s">
        <v>93</v>
      </c>
      <c r="BY28" s="9" t="s">
        <v>89</v>
      </c>
      <c r="BZ28" s="9" t="s">
        <v>95</v>
      </c>
      <c r="CA28" s="9" t="s">
        <v>96</v>
      </c>
      <c r="CB28" s="9" t="s">
        <v>97</v>
      </c>
      <c r="CC28" s="9" t="s">
        <v>98</v>
      </c>
      <c r="CD28" s="9" t="s">
        <v>94</v>
      </c>
      <c r="CE28" s="9" t="s">
        <v>100</v>
      </c>
      <c r="CF28" s="9" t="s">
        <v>101</v>
      </c>
      <c r="CG28" s="9" t="s">
        <v>102</v>
      </c>
      <c r="CH28" s="9" t="s">
        <v>103</v>
      </c>
      <c r="CI28" s="9" t="s">
        <v>99</v>
      </c>
      <c r="CJ28" s="9" t="s">
        <v>105</v>
      </c>
      <c r="CK28" s="9" t="s">
        <v>106</v>
      </c>
      <c r="CL28" s="9" t="s">
        <v>107</v>
      </c>
      <c r="CM28" s="9" t="s">
        <v>108</v>
      </c>
      <c r="CN28" s="9" t="s">
        <v>104</v>
      </c>
      <c r="CO28" s="9" t="s">
        <v>110</v>
      </c>
      <c r="CP28" s="9" t="s">
        <v>111</v>
      </c>
      <c r="CQ28" s="9" t="s">
        <v>112</v>
      </c>
      <c r="CR28" s="9" t="s">
        <v>113</v>
      </c>
      <c r="CS28" s="9" t="s">
        <v>109</v>
      </c>
      <c r="CT28" s="9" t="s">
        <v>115</v>
      </c>
      <c r="CU28" s="9" t="s">
        <v>116</v>
      </c>
      <c r="CV28" s="9" t="s">
        <v>117</v>
      </c>
      <c r="CW28" s="9" t="s">
        <v>118</v>
      </c>
      <c r="CX28" s="9" t="s">
        <v>114</v>
      </c>
      <c r="CY28" s="9" t="s">
        <v>120</v>
      </c>
      <c r="CZ28" s="9" t="s">
        <v>121</v>
      </c>
      <c r="DA28" s="9" t="s">
        <v>122</v>
      </c>
      <c r="DB28" s="9" t="s">
        <v>123</v>
      </c>
      <c r="DC28" s="9" t="s">
        <v>119</v>
      </c>
      <c r="DD28" s="9" t="s">
        <v>125</v>
      </c>
      <c r="DE28" s="9" t="s">
        <v>126</v>
      </c>
      <c r="DF28" s="9" t="s">
        <v>127</v>
      </c>
      <c r="DG28" s="9" t="s">
        <v>128</v>
      </c>
      <c r="DH28" s="9" t="s">
        <v>124</v>
      </c>
      <c r="DI28" s="9" t="s">
        <v>130</v>
      </c>
      <c r="DJ28" s="9" t="s">
        <v>131</v>
      </c>
      <c r="DK28" s="9" t="s">
        <v>132</v>
      </c>
      <c r="DL28" s="9" t="s">
        <v>133</v>
      </c>
      <c r="DM28" s="9" t="s">
        <v>129</v>
      </c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9">
        <f t="shared" si="0"/>
        <v>2.4371206750000001</v>
      </c>
      <c r="EF28" s="9">
        <f t="shared" si="1"/>
        <v>105.963825</v>
      </c>
      <c r="EG28" s="9">
        <f t="shared" si="2"/>
        <v>678.65566999999999</v>
      </c>
      <c r="EH28" s="9">
        <f t="shared" si="3"/>
        <v>36.539250000000003</v>
      </c>
      <c r="EI28" s="9">
        <f t="shared" si="4"/>
        <v>170.51650000000001</v>
      </c>
      <c r="EJ28" s="9">
        <f t="shared" si="10"/>
        <v>1182.5</v>
      </c>
      <c r="EK28" s="9">
        <f t="shared" si="10"/>
        <v>1182.5</v>
      </c>
      <c r="EL28" s="9">
        <f t="shared" si="6"/>
        <v>222.88942499999999</v>
      </c>
    </row>
    <row r="29" spans="1:142" x14ac:dyDescent="0.25">
      <c r="A29" s="16"/>
      <c r="B29" s="16"/>
      <c r="C29" s="9">
        <f>((100000/40)*$B$2)*$B$6</f>
        <v>678.65566999999999</v>
      </c>
      <c r="D29" s="9">
        <f t="shared" ref="D29:AP29" si="13">((100000/40)*$B$2)*$B$6</f>
        <v>678.65566999999999</v>
      </c>
      <c r="E29" s="9">
        <f t="shared" si="13"/>
        <v>678.65566999999999</v>
      </c>
      <c r="F29" s="9">
        <f t="shared" si="13"/>
        <v>678.65566999999999</v>
      </c>
      <c r="G29" s="9">
        <f t="shared" si="13"/>
        <v>678.65566999999999</v>
      </c>
      <c r="H29" s="9">
        <f t="shared" si="13"/>
        <v>678.65566999999999</v>
      </c>
      <c r="I29" s="9">
        <f t="shared" si="13"/>
        <v>678.65566999999999</v>
      </c>
      <c r="J29" s="9">
        <f t="shared" si="13"/>
        <v>678.65566999999999</v>
      </c>
      <c r="K29" s="9">
        <f t="shared" si="13"/>
        <v>678.65566999999999</v>
      </c>
      <c r="L29" s="9">
        <f t="shared" si="13"/>
        <v>678.65566999999999</v>
      </c>
      <c r="M29" s="9">
        <f t="shared" si="13"/>
        <v>678.65566999999999</v>
      </c>
      <c r="N29" s="9">
        <f t="shared" si="13"/>
        <v>678.65566999999999</v>
      </c>
      <c r="O29" s="9">
        <f t="shared" si="13"/>
        <v>678.65566999999999</v>
      </c>
      <c r="P29" s="9">
        <f t="shared" si="13"/>
        <v>678.65566999999999</v>
      </c>
      <c r="Q29" s="9">
        <f t="shared" si="13"/>
        <v>678.65566999999999</v>
      </c>
      <c r="R29" s="9">
        <f t="shared" si="13"/>
        <v>678.65566999999999</v>
      </c>
      <c r="S29" s="9">
        <f t="shared" si="13"/>
        <v>678.65566999999999</v>
      </c>
      <c r="T29" s="9">
        <f t="shared" si="13"/>
        <v>678.65566999999999</v>
      </c>
      <c r="U29" s="9">
        <f t="shared" si="13"/>
        <v>678.65566999999999</v>
      </c>
      <c r="V29" s="9">
        <f t="shared" si="13"/>
        <v>678.65566999999999</v>
      </c>
      <c r="W29" s="9">
        <f t="shared" si="13"/>
        <v>678.65566999999999</v>
      </c>
      <c r="X29" s="9">
        <f t="shared" si="13"/>
        <v>678.65566999999999</v>
      </c>
      <c r="Y29" s="9">
        <f t="shared" si="13"/>
        <v>678.65566999999999</v>
      </c>
      <c r="Z29" s="9">
        <f t="shared" si="13"/>
        <v>678.65566999999999</v>
      </c>
      <c r="AA29" s="9">
        <f t="shared" si="13"/>
        <v>678.65566999999999</v>
      </c>
      <c r="AB29" s="9">
        <f t="shared" si="13"/>
        <v>678.65566999999999</v>
      </c>
      <c r="AC29" s="9">
        <f t="shared" si="13"/>
        <v>678.65566999999999</v>
      </c>
      <c r="AD29" s="9">
        <f t="shared" si="13"/>
        <v>678.65566999999999</v>
      </c>
      <c r="AE29" s="9">
        <f t="shared" si="13"/>
        <v>678.65566999999999</v>
      </c>
      <c r="AF29" s="9">
        <f t="shared" si="13"/>
        <v>678.65566999999999</v>
      </c>
      <c r="AG29" s="9">
        <f t="shared" si="13"/>
        <v>678.65566999999999</v>
      </c>
      <c r="AH29" s="9">
        <f t="shared" si="13"/>
        <v>678.65566999999999</v>
      </c>
      <c r="AI29" s="9">
        <f t="shared" si="13"/>
        <v>678.65566999999999</v>
      </c>
      <c r="AJ29" s="9">
        <f t="shared" si="13"/>
        <v>678.65566999999999</v>
      </c>
      <c r="AK29" s="9">
        <f t="shared" si="13"/>
        <v>678.65566999999999</v>
      </c>
      <c r="AL29" s="9">
        <f t="shared" si="13"/>
        <v>678.65566999999999</v>
      </c>
      <c r="AM29" s="9">
        <f t="shared" si="13"/>
        <v>678.65566999999999</v>
      </c>
      <c r="AN29" s="9">
        <f t="shared" si="13"/>
        <v>678.65566999999999</v>
      </c>
      <c r="AO29" s="9">
        <f t="shared" si="13"/>
        <v>678.65566999999999</v>
      </c>
      <c r="AP29" s="9">
        <f t="shared" si="13"/>
        <v>678.65566999999999</v>
      </c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9">
        <f t="shared" si="0"/>
        <v>2.4371206750000001</v>
      </c>
      <c r="EF29" s="9">
        <f t="shared" si="1"/>
        <v>105.963825</v>
      </c>
      <c r="EG29" s="9">
        <f t="shared" si="2"/>
        <v>678.65566999999999</v>
      </c>
      <c r="EH29" s="9">
        <f t="shared" si="3"/>
        <v>36.539250000000003</v>
      </c>
      <c r="EI29" s="9">
        <f t="shared" si="4"/>
        <v>170.51650000000001</v>
      </c>
      <c r="EJ29" s="9">
        <f t="shared" si="10"/>
        <v>1182.5</v>
      </c>
      <c r="EK29" s="9">
        <f t="shared" si="10"/>
        <v>1182.5</v>
      </c>
      <c r="EL29" s="9">
        <f t="shared" si="6"/>
        <v>222.88942499999999</v>
      </c>
    </row>
    <row r="30" spans="1:142" x14ac:dyDescent="0.25"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9">
        <f t="shared" si="0"/>
        <v>2.4371206750000001</v>
      </c>
      <c r="EF30" s="9">
        <f t="shared" si="1"/>
        <v>105.963825</v>
      </c>
      <c r="EG30" s="9">
        <f t="shared" si="2"/>
        <v>678.65566999999999</v>
      </c>
      <c r="EH30" s="9">
        <f t="shared" si="3"/>
        <v>36.539250000000003</v>
      </c>
      <c r="EI30" s="9">
        <f t="shared" si="4"/>
        <v>170.51650000000001</v>
      </c>
      <c r="EJ30" s="9">
        <f t="shared" si="10"/>
        <v>1182.5</v>
      </c>
      <c r="EK30" s="9">
        <f t="shared" si="10"/>
        <v>1182.5</v>
      </c>
      <c r="EL30" s="9">
        <f t="shared" si="6"/>
        <v>222.88942499999999</v>
      </c>
    </row>
    <row r="31" spans="1:142" x14ac:dyDescent="0.25">
      <c r="A31" s="16" t="s">
        <v>238</v>
      </c>
      <c r="B31" s="16" t="s">
        <v>15</v>
      </c>
      <c r="C31" s="9" t="s">
        <v>163</v>
      </c>
      <c r="D31" s="9" t="s">
        <v>164</v>
      </c>
      <c r="E31" s="9" t="s">
        <v>165</v>
      </c>
      <c r="F31" s="9" t="s">
        <v>166</v>
      </c>
      <c r="G31" s="9" t="s">
        <v>167</v>
      </c>
      <c r="H31" s="9" t="s">
        <v>168</v>
      </c>
      <c r="I31" s="9" t="s">
        <v>169</v>
      </c>
      <c r="J31" s="9" t="s">
        <v>170</v>
      </c>
      <c r="K31" s="9" t="s">
        <v>171</v>
      </c>
      <c r="L31" s="9" t="s">
        <v>172</v>
      </c>
      <c r="M31" s="9" t="s">
        <v>173</v>
      </c>
      <c r="N31" s="9" t="s">
        <v>174</v>
      </c>
      <c r="O31" s="9" t="s">
        <v>175</v>
      </c>
      <c r="P31" s="9" t="s">
        <v>176</v>
      </c>
      <c r="Q31" s="9" t="s">
        <v>177</v>
      </c>
      <c r="R31" s="9" t="s">
        <v>158</v>
      </c>
      <c r="S31" s="9" t="s">
        <v>159</v>
      </c>
      <c r="T31" s="9" t="s">
        <v>160</v>
      </c>
      <c r="U31" s="9" t="s">
        <v>161</v>
      </c>
      <c r="V31" s="9" t="s">
        <v>162</v>
      </c>
      <c r="W31" s="9" t="s">
        <v>40</v>
      </c>
      <c r="X31" s="9" t="s">
        <v>41</v>
      </c>
      <c r="Y31" s="9" t="s">
        <v>42</v>
      </c>
      <c r="Z31" s="9" t="s">
        <v>43</v>
      </c>
      <c r="AA31" s="9" t="s">
        <v>178</v>
      </c>
      <c r="AB31" s="9" t="s">
        <v>45</v>
      </c>
      <c r="AC31" s="9" t="s">
        <v>46</v>
      </c>
      <c r="AD31" s="9" t="s">
        <v>47</v>
      </c>
      <c r="AE31" s="9" t="s">
        <v>48</v>
      </c>
      <c r="AF31" s="9" t="s">
        <v>44</v>
      </c>
      <c r="AG31" s="9" t="s">
        <v>50</v>
      </c>
      <c r="AH31" s="9" t="s">
        <v>51</v>
      </c>
      <c r="AI31" s="9" t="s">
        <v>52</v>
      </c>
      <c r="AJ31" s="9" t="s">
        <v>53</v>
      </c>
      <c r="AK31" s="9" t="s">
        <v>49</v>
      </c>
      <c r="AL31" s="9" t="s">
        <v>55</v>
      </c>
      <c r="AM31" s="9" t="s">
        <v>56</v>
      </c>
      <c r="AN31" s="9" t="s">
        <v>57</v>
      </c>
      <c r="AO31" s="9" t="s">
        <v>58</v>
      </c>
      <c r="AP31" s="9" t="s">
        <v>54</v>
      </c>
      <c r="AQ31" s="9" t="s">
        <v>60</v>
      </c>
      <c r="AR31" s="9" t="s">
        <v>61</v>
      </c>
      <c r="AS31" s="9" t="s">
        <v>62</v>
      </c>
      <c r="AT31" s="9" t="s">
        <v>63</v>
      </c>
      <c r="AU31" s="9" t="s">
        <v>59</v>
      </c>
      <c r="AV31" s="9" t="s">
        <v>65</v>
      </c>
      <c r="AW31" s="9" t="s">
        <v>66</v>
      </c>
      <c r="AX31" s="9" t="s">
        <v>67</v>
      </c>
      <c r="AY31" s="9" t="s">
        <v>68</v>
      </c>
      <c r="AZ31" s="9" t="s">
        <v>64</v>
      </c>
      <c r="BA31" s="9" t="s">
        <v>70</v>
      </c>
      <c r="BB31" s="9" t="s">
        <v>71</v>
      </c>
      <c r="BC31" s="9" t="s">
        <v>72</v>
      </c>
      <c r="BD31" s="9" t="s">
        <v>73</v>
      </c>
      <c r="BE31" s="9" t="s">
        <v>69</v>
      </c>
      <c r="BF31" s="9" t="s">
        <v>75</v>
      </c>
      <c r="BG31" s="9" t="s">
        <v>76</v>
      </c>
      <c r="BH31" s="9" t="s">
        <v>77</v>
      </c>
      <c r="BI31" s="9" t="s">
        <v>78</v>
      </c>
      <c r="BJ31" s="9" t="s">
        <v>74</v>
      </c>
      <c r="BK31" s="9" t="s">
        <v>80</v>
      </c>
      <c r="BL31" s="9" t="s">
        <v>81</v>
      </c>
      <c r="BM31" s="9" t="s">
        <v>82</v>
      </c>
      <c r="BN31" s="9" t="s">
        <v>83</v>
      </c>
      <c r="BO31" s="9" t="s">
        <v>79</v>
      </c>
      <c r="BP31" s="9" t="s">
        <v>85</v>
      </c>
      <c r="BQ31" s="9" t="s">
        <v>86</v>
      </c>
      <c r="BR31" s="9" t="s">
        <v>87</v>
      </c>
      <c r="BS31" s="9" t="s">
        <v>88</v>
      </c>
      <c r="BT31" s="9" t="s">
        <v>84</v>
      </c>
      <c r="BU31" s="9" t="s">
        <v>90</v>
      </c>
      <c r="BV31" s="9" t="s">
        <v>91</v>
      </c>
      <c r="BW31" s="9" t="s">
        <v>92</v>
      </c>
      <c r="BX31" s="9" t="s">
        <v>93</v>
      </c>
      <c r="BY31" s="9" t="s">
        <v>89</v>
      </c>
      <c r="BZ31" s="9" t="s">
        <v>95</v>
      </c>
      <c r="CA31" s="9" t="s">
        <v>96</v>
      </c>
      <c r="CB31" s="9" t="s">
        <v>97</v>
      </c>
      <c r="CC31" s="9" t="s">
        <v>98</v>
      </c>
      <c r="CD31" s="9" t="s">
        <v>94</v>
      </c>
      <c r="CE31" s="9" t="s">
        <v>100</v>
      </c>
      <c r="CF31" s="9" t="s">
        <v>101</v>
      </c>
      <c r="CG31" s="9" t="s">
        <v>102</v>
      </c>
      <c r="CH31" s="9" t="s">
        <v>103</v>
      </c>
      <c r="CI31" s="9" t="s">
        <v>99</v>
      </c>
      <c r="CJ31" s="9" t="s">
        <v>105</v>
      </c>
      <c r="CK31" s="9" t="s">
        <v>106</v>
      </c>
      <c r="CL31" s="9" t="s">
        <v>107</v>
      </c>
      <c r="CM31" s="9" t="s">
        <v>108</v>
      </c>
      <c r="CN31" s="9" t="s">
        <v>104</v>
      </c>
      <c r="CO31" s="9" t="s">
        <v>110</v>
      </c>
      <c r="CP31" s="9" t="s">
        <v>111</v>
      </c>
      <c r="CQ31" s="9" t="s">
        <v>112</v>
      </c>
      <c r="CR31" s="9" t="s">
        <v>113</v>
      </c>
      <c r="CS31" s="9" t="s">
        <v>109</v>
      </c>
      <c r="CT31" s="9" t="s">
        <v>115</v>
      </c>
      <c r="CU31" s="9" t="s">
        <v>116</v>
      </c>
      <c r="CV31" s="9" t="s">
        <v>117</v>
      </c>
      <c r="CW31" s="9" t="s">
        <v>118</v>
      </c>
      <c r="CX31" s="9" t="s">
        <v>114</v>
      </c>
      <c r="CY31" s="9" t="s">
        <v>120</v>
      </c>
      <c r="CZ31" s="9" t="s">
        <v>121</v>
      </c>
      <c r="DA31" s="9" t="s">
        <v>122</v>
      </c>
      <c r="DB31" s="9" t="s">
        <v>123</v>
      </c>
      <c r="DC31" s="9" t="s">
        <v>119</v>
      </c>
      <c r="DD31" s="9" t="s">
        <v>125</v>
      </c>
      <c r="DE31" s="9" t="s">
        <v>126</v>
      </c>
      <c r="DF31" s="9" t="s">
        <v>127</v>
      </c>
      <c r="DG31" s="9" t="s">
        <v>128</v>
      </c>
      <c r="DH31" s="9" t="s">
        <v>124</v>
      </c>
      <c r="DI31" s="9" t="s">
        <v>130</v>
      </c>
      <c r="DJ31" s="9" t="s">
        <v>131</v>
      </c>
      <c r="DK31" s="9" t="s">
        <v>132</v>
      </c>
      <c r="DL31" s="9" t="s">
        <v>133</v>
      </c>
      <c r="DM31" s="9" t="s">
        <v>129</v>
      </c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9">
        <f t="shared" si="0"/>
        <v>2.4371206750000001</v>
      </c>
      <c r="EF31" s="9">
        <f t="shared" si="1"/>
        <v>105.963825</v>
      </c>
      <c r="EG31" s="9">
        <f t="shared" si="2"/>
        <v>678.65566999999999</v>
      </c>
      <c r="EH31" s="9">
        <f t="shared" si="3"/>
        <v>36.539250000000003</v>
      </c>
      <c r="EI31" s="9">
        <f t="shared" si="4"/>
        <v>170.51650000000001</v>
      </c>
      <c r="EJ31" s="9">
        <f t="shared" si="10"/>
        <v>1182.5</v>
      </c>
      <c r="EK31" s="9">
        <f t="shared" si="10"/>
        <v>1182.5</v>
      </c>
      <c r="EL31" s="9">
        <f t="shared" si="6"/>
        <v>222.88942499999999</v>
      </c>
    </row>
    <row r="32" spans="1:142" x14ac:dyDescent="0.25">
      <c r="A32" s="16"/>
      <c r="B32" s="16"/>
      <c r="C32" s="9">
        <f>((100000/40)*$B$2)*$B$7</f>
        <v>170.51650000000001</v>
      </c>
      <c r="D32" s="9">
        <f t="shared" ref="D32:AP32" si="14">((100000/40)*$B$2)*$B$7</f>
        <v>170.51650000000001</v>
      </c>
      <c r="E32" s="9">
        <f t="shared" si="14"/>
        <v>170.51650000000001</v>
      </c>
      <c r="F32" s="9">
        <f t="shared" si="14"/>
        <v>170.51650000000001</v>
      </c>
      <c r="G32" s="9">
        <f t="shared" si="14"/>
        <v>170.51650000000001</v>
      </c>
      <c r="H32" s="9">
        <f t="shared" si="14"/>
        <v>170.51650000000001</v>
      </c>
      <c r="I32" s="9">
        <f t="shared" si="14"/>
        <v>170.51650000000001</v>
      </c>
      <c r="J32" s="9">
        <f t="shared" si="14"/>
        <v>170.51650000000001</v>
      </c>
      <c r="K32" s="9">
        <f t="shared" si="14"/>
        <v>170.51650000000001</v>
      </c>
      <c r="L32" s="9">
        <f t="shared" si="14"/>
        <v>170.51650000000001</v>
      </c>
      <c r="M32" s="9">
        <f t="shared" si="14"/>
        <v>170.51650000000001</v>
      </c>
      <c r="N32" s="9">
        <f t="shared" si="14"/>
        <v>170.51650000000001</v>
      </c>
      <c r="O32" s="9">
        <f t="shared" si="14"/>
        <v>170.51650000000001</v>
      </c>
      <c r="P32" s="9">
        <f t="shared" si="14"/>
        <v>170.51650000000001</v>
      </c>
      <c r="Q32" s="9">
        <f t="shared" si="14"/>
        <v>170.51650000000001</v>
      </c>
      <c r="R32" s="9">
        <f t="shared" si="14"/>
        <v>170.51650000000001</v>
      </c>
      <c r="S32" s="9">
        <f t="shared" si="14"/>
        <v>170.51650000000001</v>
      </c>
      <c r="T32" s="9">
        <f t="shared" si="14"/>
        <v>170.51650000000001</v>
      </c>
      <c r="U32" s="9">
        <f t="shared" si="14"/>
        <v>170.51650000000001</v>
      </c>
      <c r="V32" s="9">
        <f t="shared" si="14"/>
        <v>170.51650000000001</v>
      </c>
      <c r="W32" s="9">
        <f t="shared" si="14"/>
        <v>170.51650000000001</v>
      </c>
      <c r="X32" s="9">
        <f t="shared" si="14"/>
        <v>170.51650000000001</v>
      </c>
      <c r="Y32" s="9">
        <f t="shared" si="14"/>
        <v>170.51650000000001</v>
      </c>
      <c r="Z32" s="9">
        <f t="shared" si="14"/>
        <v>170.51650000000001</v>
      </c>
      <c r="AA32" s="9">
        <f t="shared" si="14"/>
        <v>170.51650000000001</v>
      </c>
      <c r="AB32" s="9">
        <f t="shared" si="14"/>
        <v>170.51650000000001</v>
      </c>
      <c r="AC32" s="9">
        <f t="shared" si="14"/>
        <v>170.51650000000001</v>
      </c>
      <c r="AD32" s="9">
        <f t="shared" si="14"/>
        <v>170.51650000000001</v>
      </c>
      <c r="AE32" s="9">
        <f t="shared" si="14"/>
        <v>170.51650000000001</v>
      </c>
      <c r="AF32" s="9">
        <f t="shared" si="14"/>
        <v>170.51650000000001</v>
      </c>
      <c r="AG32" s="9">
        <f t="shared" si="14"/>
        <v>170.51650000000001</v>
      </c>
      <c r="AH32" s="9">
        <f t="shared" si="14"/>
        <v>170.51650000000001</v>
      </c>
      <c r="AI32" s="9">
        <f t="shared" si="14"/>
        <v>170.51650000000001</v>
      </c>
      <c r="AJ32" s="9">
        <f t="shared" si="14"/>
        <v>170.51650000000001</v>
      </c>
      <c r="AK32" s="9">
        <f t="shared" si="14"/>
        <v>170.51650000000001</v>
      </c>
      <c r="AL32" s="9">
        <f t="shared" si="14"/>
        <v>170.51650000000001</v>
      </c>
      <c r="AM32" s="9">
        <f t="shared" si="14"/>
        <v>170.51650000000001</v>
      </c>
      <c r="AN32" s="9">
        <f t="shared" si="14"/>
        <v>170.51650000000001</v>
      </c>
      <c r="AO32" s="9">
        <f t="shared" si="14"/>
        <v>170.51650000000001</v>
      </c>
      <c r="AP32" s="9">
        <f t="shared" si="14"/>
        <v>170.51650000000001</v>
      </c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9">
        <f t="shared" si="0"/>
        <v>2.4371206750000001</v>
      </c>
      <c r="EF32" s="9">
        <f t="shared" si="1"/>
        <v>105.963825</v>
      </c>
      <c r="EG32" s="9">
        <f t="shared" si="2"/>
        <v>678.65566999999999</v>
      </c>
      <c r="EH32" s="9">
        <f t="shared" si="3"/>
        <v>36.539250000000003</v>
      </c>
      <c r="EI32" s="9">
        <f t="shared" si="4"/>
        <v>170.51650000000001</v>
      </c>
      <c r="EJ32" s="9">
        <f t="shared" si="10"/>
        <v>1182.5</v>
      </c>
      <c r="EK32" s="9">
        <f t="shared" si="10"/>
        <v>1182.5</v>
      </c>
      <c r="EL32" s="9">
        <f t="shared" si="6"/>
        <v>222.88942499999999</v>
      </c>
    </row>
    <row r="33" spans="1:142" x14ac:dyDescent="0.25"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9">
        <f t="shared" si="0"/>
        <v>2.4371206750000001</v>
      </c>
      <c r="EF33" s="9">
        <f t="shared" si="1"/>
        <v>105.963825</v>
      </c>
      <c r="EG33" s="9">
        <f t="shared" si="2"/>
        <v>678.65566999999999</v>
      </c>
      <c r="EH33" s="9">
        <f t="shared" si="3"/>
        <v>36.539250000000003</v>
      </c>
      <c r="EI33" s="9">
        <f t="shared" si="4"/>
        <v>170.51650000000001</v>
      </c>
      <c r="EJ33" s="9">
        <f t="shared" si="10"/>
        <v>1182.5</v>
      </c>
      <c r="EK33" s="9">
        <f t="shared" si="10"/>
        <v>1182.5</v>
      </c>
      <c r="EL33" s="9">
        <f t="shared" si="6"/>
        <v>222.88942499999999</v>
      </c>
    </row>
    <row r="34" spans="1:142" x14ac:dyDescent="0.25">
      <c r="A34" s="16" t="s">
        <v>238</v>
      </c>
      <c r="B34" s="16" t="s">
        <v>16</v>
      </c>
      <c r="C34" s="9" t="s">
        <v>163</v>
      </c>
      <c r="D34" s="9" t="s">
        <v>164</v>
      </c>
      <c r="E34" s="9" t="s">
        <v>165</v>
      </c>
      <c r="F34" s="9" t="s">
        <v>166</v>
      </c>
      <c r="G34" s="9" t="s">
        <v>167</v>
      </c>
      <c r="H34" s="9" t="s">
        <v>168</v>
      </c>
      <c r="I34" s="9" t="s">
        <v>169</v>
      </c>
      <c r="J34" s="9" t="s">
        <v>170</v>
      </c>
      <c r="K34" s="9" t="s">
        <v>171</v>
      </c>
      <c r="L34" s="9" t="s">
        <v>172</v>
      </c>
      <c r="M34" s="9" t="s">
        <v>173</v>
      </c>
      <c r="N34" s="9" t="s">
        <v>174</v>
      </c>
      <c r="O34" s="9" t="s">
        <v>175</v>
      </c>
      <c r="P34" s="9" t="s">
        <v>176</v>
      </c>
      <c r="Q34" s="9" t="s">
        <v>177</v>
      </c>
      <c r="R34" s="9" t="s">
        <v>158</v>
      </c>
      <c r="S34" s="9" t="s">
        <v>159</v>
      </c>
      <c r="T34" s="9" t="s">
        <v>160</v>
      </c>
      <c r="U34" s="9" t="s">
        <v>161</v>
      </c>
      <c r="V34" s="9" t="s">
        <v>162</v>
      </c>
      <c r="W34" s="9" t="s">
        <v>40</v>
      </c>
      <c r="X34" s="9" t="s">
        <v>41</v>
      </c>
      <c r="Y34" s="9" t="s">
        <v>42</v>
      </c>
      <c r="Z34" s="9" t="s">
        <v>43</v>
      </c>
      <c r="AA34" s="9" t="s">
        <v>178</v>
      </c>
      <c r="AB34" s="9" t="s">
        <v>45</v>
      </c>
      <c r="AC34" s="9" t="s">
        <v>46</v>
      </c>
      <c r="AD34" s="9" t="s">
        <v>47</v>
      </c>
      <c r="AE34" s="9" t="s">
        <v>48</v>
      </c>
      <c r="AF34" s="9" t="s">
        <v>44</v>
      </c>
      <c r="AG34" s="9" t="s">
        <v>50</v>
      </c>
      <c r="AH34" s="9" t="s">
        <v>51</v>
      </c>
      <c r="AI34" s="9" t="s">
        <v>52</v>
      </c>
      <c r="AJ34" s="9" t="s">
        <v>53</v>
      </c>
      <c r="AK34" s="9" t="s">
        <v>49</v>
      </c>
      <c r="AL34" s="9" t="s">
        <v>55</v>
      </c>
      <c r="AM34" s="9" t="s">
        <v>56</v>
      </c>
      <c r="AN34" s="9" t="s">
        <v>57</v>
      </c>
      <c r="AO34" s="9" t="s">
        <v>58</v>
      </c>
      <c r="AP34" s="9" t="s">
        <v>54</v>
      </c>
      <c r="AQ34" s="9" t="s">
        <v>60</v>
      </c>
      <c r="AR34" s="9" t="s">
        <v>61</v>
      </c>
      <c r="AS34" s="9" t="s">
        <v>62</v>
      </c>
      <c r="AT34" s="9" t="s">
        <v>63</v>
      </c>
      <c r="AU34" s="9" t="s">
        <v>59</v>
      </c>
      <c r="AV34" s="9" t="s">
        <v>65</v>
      </c>
      <c r="AW34" s="9" t="s">
        <v>66</v>
      </c>
      <c r="AX34" s="9" t="s">
        <v>67</v>
      </c>
      <c r="AY34" s="9" t="s">
        <v>68</v>
      </c>
      <c r="AZ34" s="9" t="s">
        <v>64</v>
      </c>
      <c r="BA34" s="9" t="s">
        <v>70</v>
      </c>
      <c r="BB34" s="9" t="s">
        <v>71</v>
      </c>
      <c r="BC34" s="9" t="s">
        <v>72</v>
      </c>
      <c r="BD34" s="9" t="s">
        <v>73</v>
      </c>
      <c r="BE34" s="9" t="s">
        <v>69</v>
      </c>
      <c r="BF34" s="9" t="s">
        <v>75</v>
      </c>
      <c r="BG34" s="9" t="s">
        <v>76</v>
      </c>
      <c r="BH34" s="9" t="s">
        <v>77</v>
      </c>
      <c r="BI34" s="9" t="s">
        <v>78</v>
      </c>
      <c r="BJ34" s="9" t="s">
        <v>74</v>
      </c>
      <c r="BK34" s="9" t="s">
        <v>80</v>
      </c>
      <c r="BL34" s="9" t="s">
        <v>81</v>
      </c>
      <c r="BM34" s="9" t="s">
        <v>82</v>
      </c>
      <c r="BN34" s="9" t="s">
        <v>83</v>
      </c>
      <c r="BO34" s="9" t="s">
        <v>79</v>
      </c>
      <c r="BP34" s="9" t="s">
        <v>85</v>
      </c>
      <c r="BQ34" s="9" t="s">
        <v>86</v>
      </c>
      <c r="BR34" s="9" t="s">
        <v>87</v>
      </c>
      <c r="BS34" s="9" t="s">
        <v>88</v>
      </c>
      <c r="BT34" s="9" t="s">
        <v>84</v>
      </c>
      <c r="BU34" s="9" t="s">
        <v>90</v>
      </c>
      <c r="BV34" s="9" t="s">
        <v>91</v>
      </c>
      <c r="BW34" s="9" t="s">
        <v>92</v>
      </c>
      <c r="BX34" s="9" t="s">
        <v>93</v>
      </c>
      <c r="BY34" s="9" t="s">
        <v>89</v>
      </c>
      <c r="BZ34" s="9" t="s">
        <v>95</v>
      </c>
      <c r="CA34" s="9" t="s">
        <v>96</v>
      </c>
      <c r="CB34" s="9" t="s">
        <v>97</v>
      </c>
      <c r="CC34" s="9" t="s">
        <v>98</v>
      </c>
      <c r="CD34" s="9" t="s">
        <v>94</v>
      </c>
      <c r="CE34" s="9" t="s">
        <v>100</v>
      </c>
      <c r="CF34" s="9" t="s">
        <v>101</v>
      </c>
      <c r="CG34" s="9" t="s">
        <v>102</v>
      </c>
      <c r="CH34" s="9" t="s">
        <v>103</v>
      </c>
      <c r="CI34" s="9" t="s">
        <v>99</v>
      </c>
      <c r="CJ34" s="9" t="s">
        <v>105</v>
      </c>
      <c r="CK34" s="9" t="s">
        <v>106</v>
      </c>
      <c r="CL34" s="9" t="s">
        <v>107</v>
      </c>
      <c r="CM34" s="9" t="s">
        <v>108</v>
      </c>
      <c r="CN34" s="9" t="s">
        <v>104</v>
      </c>
      <c r="CO34" s="9" t="s">
        <v>110</v>
      </c>
      <c r="CP34" s="9" t="s">
        <v>111</v>
      </c>
      <c r="CQ34" s="9" t="s">
        <v>112</v>
      </c>
      <c r="CR34" s="9" t="s">
        <v>113</v>
      </c>
      <c r="CS34" s="9" t="s">
        <v>109</v>
      </c>
      <c r="CT34" s="9" t="s">
        <v>115</v>
      </c>
      <c r="CU34" s="9" t="s">
        <v>116</v>
      </c>
      <c r="CV34" s="9" t="s">
        <v>117</v>
      </c>
      <c r="CW34" s="9" t="s">
        <v>118</v>
      </c>
      <c r="CX34" s="9" t="s">
        <v>114</v>
      </c>
      <c r="CY34" s="9" t="s">
        <v>120</v>
      </c>
      <c r="CZ34" s="9" t="s">
        <v>121</v>
      </c>
      <c r="DA34" s="9" t="s">
        <v>122</v>
      </c>
      <c r="DB34" s="9" t="s">
        <v>123</v>
      </c>
      <c r="DC34" s="9" t="s">
        <v>119</v>
      </c>
      <c r="DD34" s="9" t="s">
        <v>125</v>
      </c>
      <c r="DE34" s="9" t="s">
        <v>126</v>
      </c>
      <c r="DF34" s="9" t="s">
        <v>127</v>
      </c>
      <c r="DG34" s="9" t="s">
        <v>128</v>
      </c>
      <c r="DH34" s="9" t="s">
        <v>124</v>
      </c>
      <c r="DI34" s="9" t="s">
        <v>130</v>
      </c>
      <c r="DJ34" s="9" t="s">
        <v>131</v>
      </c>
      <c r="DK34" s="9" t="s">
        <v>132</v>
      </c>
      <c r="DL34" s="9" t="s">
        <v>133</v>
      </c>
      <c r="DM34" s="9" t="s">
        <v>129</v>
      </c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9">
        <f t="shared" si="0"/>
        <v>2.4371206750000001</v>
      </c>
      <c r="EF34" s="9">
        <f t="shared" si="1"/>
        <v>105.963825</v>
      </c>
      <c r="EG34" s="9">
        <f t="shared" si="2"/>
        <v>678.65566999999999</v>
      </c>
      <c r="EH34" s="9">
        <f t="shared" si="3"/>
        <v>36.539250000000003</v>
      </c>
      <c r="EI34" s="9">
        <f t="shared" si="4"/>
        <v>170.51650000000001</v>
      </c>
      <c r="EJ34" s="9">
        <f t="shared" si="10"/>
        <v>1182.5</v>
      </c>
      <c r="EK34" s="9">
        <f t="shared" si="10"/>
        <v>1182.5</v>
      </c>
      <c r="EL34" s="9">
        <f t="shared" si="6"/>
        <v>222.88942499999999</v>
      </c>
    </row>
    <row r="35" spans="1:142" x14ac:dyDescent="0.25">
      <c r="A35" s="16"/>
      <c r="B35" s="16"/>
      <c r="C35" s="9">
        <f>((100000/40)*$B$2)*$B$9</f>
        <v>222.88942499999999</v>
      </c>
      <c r="D35" s="9">
        <f t="shared" ref="D35:AP35" si="15">((100000/40)*$B$2)*$B$9</f>
        <v>222.88942499999999</v>
      </c>
      <c r="E35" s="9">
        <f t="shared" si="15"/>
        <v>222.88942499999999</v>
      </c>
      <c r="F35" s="9">
        <f t="shared" si="15"/>
        <v>222.88942499999999</v>
      </c>
      <c r="G35" s="9">
        <f t="shared" si="15"/>
        <v>222.88942499999999</v>
      </c>
      <c r="H35" s="9">
        <f t="shared" si="15"/>
        <v>222.88942499999999</v>
      </c>
      <c r="I35" s="9">
        <f t="shared" si="15"/>
        <v>222.88942499999999</v>
      </c>
      <c r="J35" s="9">
        <f t="shared" si="15"/>
        <v>222.88942499999999</v>
      </c>
      <c r="K35" s="9">
        <f t="shared" si="15"/>
        <v>222.88942499999999</v>
      </c>
      <c r="L35" s="9">
        <f t="shared" si="15"/>
        <v>222.88942499999999</v>
      </c>
      <c r="M35" s="9">
        <f t="shared" si="15"/>
        <v>222.88942499999999</v>
      </c>
      <c r="N35" s="9">
        <f t="shared" si="15"/>
        <v>222.88942499999999</v>
      </c>
      <c r="O35" s="9">
        <f t="shared" si="15"/>
        <v>222.88942499999999</v>
      </c>
      <c r="P35" s="9">
        <f t="shared" si="15"/>
        <v>222.88942499999999</v>
      </c>
      <c r="Q35" s="9">
        <f t="shared" si="15"/>
        <v>222.88942499999999</v>
      </c>
      <c r="R35" s="9">
        <f t="shared" si="15"/>
        <v>222.88942499999999</v>
      </c>
      <c r="S35" s="9">
        <f t="shared" si="15"/>
        <v>222.88942499999999</v>
      </c>
      <c r="T35" s="9">
        <f t="shared" si="15"/>
        <v>222.88942499999999</v>
      </c>
      <c r="U35" s="9">
        <f t="shared" si="15"/>
        <v>222.88942499999999</v>
      </c>
      <c r="V35" s="9">
        <f t="shared" si="15"/>
        <v>222.88942499999999</v>
      </c>
      <c r="W35" s="9">
        <f t="shared" si="15"/>
        <v>222.88942499999999</v>
      </c>
      <c r="X35" s="9">
        <f t="shared" si="15"/>
        <v>222.88942499999999</v>
      </c>
      <c r="Y35" s="9">
        <f t="shared" si="15"/>
        <v>222.88942499999999</v>
      </c>
      <c r="Z35" s="9">
        <f t="shared" si="15"/>
        <v>222.88942499999999</v>
      </c>
      <c r="AA35" s="9">
        <f t="shared" si="15"/>
        <v>222.88942499999999</v>
      </c>
      <c r="AB35" s="9">
        <f t="shared" si="15"/>
        <v>222.88942499999999</v>
      </c>
      <c r="AC35" s="9">
        <f t="shared" si="15"/>
        <v>222.88942499999999</v>
      </c>
      <c r="AD35" s="9">
        <f t="shared" si="15"/>
        <v>222.88942499999999</v>
      </c>
      <c r="AE35" s="9">
        <f t="shared" si="15"/>
        <v>222.88942499999999</v>
      </c>
      <c r="AF35" s="9">
        <f t="shared" si="15"/>
        <v>222.88942499999999</v>
      </c>
      <c r="AG35" s="9">
        <f t="shared" si="15"/>
        <v>222.88942499999999</v>
      </c>
      <c r="AH35" s="9">
        <f t="shared" si="15"/>
        <v>222.88942499999999</v>
      </c>
      <c r="AI35" s="9">
        <f t="shared" si="15"/>
        <v>222.88942499999999</v>
      </c>
      <c r="AJ35" s="9">
        <f t="shared" si="15"/>
        <v>222.88942499999999</v>
      </c>
      <c r="AK35" s="9">
        <f t="shared" si="15"/>
        <v>222.88942499999999</v>
      </c>
      <c r="AL35" s="9">
        <f t="shared" si="15"/>
        <v>222.88942499999999</v>
      </c>
      <c r="AM35" s="9">
        <f t="shared" si="15"/>
        <v>222.88942499999999</v>
      </c>
      <c r="AN35" s="9">
        <f t="shared" si="15"/>
        <v>222.88942499999999</v>
      </c>
      <c r="AO35" s="9">
        <f t="shared" si="15"/>
        <v>222.88942499999999</v>
      </c>
      <c r="AP35" s="9">
        <f t="shared" si="15"/>
        <v>222.88942499999999</v>
      </c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9">
        <f t="shared" si="0"/>
        <v>2.4371206750000001</v>
      </c>
      <c r="EF35" s="9">
        <f t="shared" si="1"/>
        <v>105.963825</v>
      </c>
      <c r="EG35" s="9">
        <f t="shared" si="2"/>
        <v>678.65566999999999</v>
      </c>
      <c r="EH35" s="9">
        <f t="shared" si="3"/>
        <v>36.539250000000003</v>
      </c>
      <c r="EI35" s="9">
        <f t="shared" si="4"/>
        <v>170.51650000000001</v>
      </c>
      <c r="EJ35" s="9">
        <f t="shared" si="10"/>
        <v>1182.5</v>
      </c>
      <c r="EK35" s="9">
        <f t="shared" si="10"/>
        <v>1182.5</v>
      </c>
      <c r="EL35" s="9">
        <f t="shared" si="6"/>
        <v>222.88942499999999</v>
      </c>
    </row>
    <row r="36" spans="1:142" x14ac:dyDescent="0.25"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9">
        <f t="shared" si="0"/>
        <v>2.4371206750000001</v>
      </c>
      <c r="EF36" s="9">
        <f t="shared" si="1"/>
        <v>105.963825</v>
      </c>
      <c r="EG36" s="9">
        <f t="shared" si="2"/>
        <v>678.65566999999999</v>
      </c>
      <c r="EH36" s="9">
        <f t="shared" si="3"/>
        <v>36.539250000000003</v>
      </c>
      <c r="EI36" s="9">
        <f t="shared" si="4"/>
        <v>170.51650000000001</v>
      </c>
      <c r="EJ36" s="9">
        <f t="shared" si="10"/>
        <v>1182.5</v>
      </c>
      <c r="EK36" s="9">
        <f t="shared" si="10"/>
        <v>1182.5</v>
      </c>
      <c r="EL36" s="9">
        <f t="shared" si="6"/>
        <v>222.88942499999999</v>
      </c>
    </row>
    <row r="37" spans="1:142" x14ac:dyDescent="0.25">
      <c r="A37" s="16" t="s">
        <v>238</v>
      </c>
      <c r="B37" s="16" t="s">
        <v>18</v>
      </c>
      <c r="C37" s="9" t="s">
        <v>163</v>
      </c>
      <c r="D37" s="9" t="s">
        <v>164</v>
      </c>
      <c r="E37" s="9" t="s">
        <v>165</v>
      </c>
      <c r="F37" s="9" t="s">
        <v>166</v>
      </c>
      <c r="G37" s="9" t="s">
        <v>167</v>
      </c>
      <c r="H37" s="9" t="s">
        <v>168</v>
      </c>
      <c r="I37" s="9" t="s">
        <v>169</v>
      </c>
      <c r="J37" s="9" t="s">
        <v>170</v>
      </c>
      <c r="K37" s="9" t="s">
        <v>171</v>
      </c>
      <c r="L37" s="9" t="s">
        <v>172</v>
      </c>
      <c r="M37" s="9" t="s">
        <v>173</v>
      </c>
      <c r="N37" s="9" t="s">
        <v>174</v>
      </c>
      <c r="O37" s="9" t="s">
        <v>175</v>
      </c>
      <c r="P37" s="9" t="s">
        <v>176</v>
      </c>
      <c r="Q37" s="9" t="s">
        <v>177</v>
      </c>
      <c r="R37" s="9" t="s">
        <v>158</v>
      </c>
      <c r="S37" s="9" t="s">
        <v>159</v>
      </c>
      <c r="T37" s="9" t="s">
        <v>160</v>
      </c>
      <c r="U37" s="9" t="s">
        <v>161</v>
      </c>
      <c r="V37" s="9" t="s">
        <v>162</v>
      </c>
      <c r="W37" s="9" t="s">
        <v>40</v>
      </c>
      <c r="X37" s="9" t="s">
        <v>41</v>
      </c>
      <c r="Y37" s="9" t="s">
        <v>42</v>
      </c>
      <c r="Z37" s="9" t="s">
        <v>43</v>
      </c>
      <c r="AA37" s="9" t="s">
        <v>178</v>
      </c>
      <c r="AB37" s="9" t="s">
        <v>45</v>
      </c>
      <c r="AC37" s="9" t="s">
        <v>46</v>
      </c>
      <c r="AD37" s="9" t="s">
        <v>47</v>
      </c>
      <c r="AE37" s="9" t="s">
        <v>48</v>
      </c>
      <c r="AF37" s="9" t="s">
        <v>44</v>
      </c>
      <c r="AG37" s="9" t="s">
        <v>50</v>
      </c>
      <c r="AH37" s="9" t="s">
        <v>51</v>
      </c>
      <c r="AI37" s="9" t="s">
        <v>52</v>
      </c>
      <c r="AJ37" s="9" t="s">
        <v>53</v>
      </c>
      <c r="AK37" s="9" t="s">
        <v>49</v>
      </c>
      <c r="AL37" s="9" t="s">
        <v>55</v>
      </c>
      <c r="AM37" s="9" t="s">
        <v>56</v>
      </c>
      <c r="AN37" s="9" t="s">
        <v>57</v>
      </c>
      <c r="AO37" s="9" t="s">
        <v>58</v>
      </c>
      <c r="AP37" s="9" t="s">
        <v>54</v>
      </c>
      <c r="AQ37" s="9" t="s">
        <v>60</v>
      </c>
      <c r="AR37" s="9" t="s">
        <v>61</v>
      </c>
      <c r="AS37" s="9" t="s">
        <v>62</v>
      </c>
      <c r="AT37" s="9" t="s">
        <v>63</v>
      </c>
      <c r="AU37" s="9" t="s">
        <v>59</v>
      </c>
      <c r="AV37" s="9" t="s">
        <v>65</v>
      </c>
      <c r="AW37" s="9" t="s">
        <v>66</v>
      </c>
      <c r="AX37" s="9" t="s">
        <v>67</v>
      </c>
      <c r="AY37" s="9" t="s">
        <v>68</v>
      </c>
      <c r="AZ37" s="9" t="s">
        <v>64</v>
      </c>
      <c r="BA37" s="9" t="s">
        <v>70</v>
      </c>
      <c r="BB37" s="9" t="s">
        <v>71</v>
      </c>
      <c r="BC37" s="9" t="s">
        <v>72</v>
      </c>
      <c r="BD37" s="9" t="s">
        <v>73</v>
      </c>
      <c r="BE37" s="9" t="s">
        <v>69</v>
      </c>
      <c r="BF37" s="9" t="s">
        <v>75</v>
      </c>
      <c r="BG37" s="9" t="s">
        <v>76</v>
      </c>
      <c r="BH37" s="9" t="s">
        <v>77</v>
      </c>
      <c r="BI37" s="9" t="s">
        <v>78</v>
      </c>
      <c r="BJ37" s="9" t="s">
        <v>74</v>
      </c>
      <c r="BK37" s="9" t="s">
        <v>80</v>
      </c>
      <c r="BL37" s="9" t="s">
        <v>81</v>
      </c>
      <c r="BM37" s="9" t="s">
        <v>82</v>
      </c>
      <c r="BN37" s="9" t="s">
        <v>83</v>
      </c>
      <c r="BO37" s="9" t="s">
        <v>79</v>
      </c>
      <c r="BP37" s="9" t="s">
        <v>85</v>
      </c>
      <c r="BQ37" s="9" t="s">
        <v>86</v>
      </c>
      <c r="BR37" s="9" t="s">
        <v>87</v>
      </c>
      <c r="BS37" s="9" t="s">
        <v>88</v>
      </c>
      <c r="BT37" s="9" t="s">
        <v>84</v>
      </c>
      <c r="BU37" s="9" t="s">
        <v>90</v>
      </c>
      <c r="BV37" s="9" t="s">
        <v>91</v>
      </c>
      <c r="BW37" s="9" t="s">
        <v>92</v>
      </c>
      <c r="BX37" s="9" t="s">
        <v>93</v>
      </c>
      <c r="BY37" s="9" t="s">
        <v>89</v>
      </c>
      <c r="BZ37" s="9" t="s">
        <v>95</v>
      </c>
      <c r="CA37" s="9" t="s">
        <v>96</v>
      </c>
      <c r="CB37" s="9" t="s">
        <v>97</v>
      </c>
      <c r="CC37" s="9" t="s">
        <v>98</v>
      </c>
      <c r="CD37" s="9" t="s">
        <v>94</v>
      </c>
      <c r="CE37" s="9" t="s">
        <v>100</v>
      </c>
      <c r="CF37" s="9" t="s">
        <v>101</v>
      </c>
      <c r="CG37" s="9" t="s">
        <v>102</v>
      </c>
      <c r="CH37" s="9" t="s">
        <v>103</v>
      </c>
      <c r="CI37" s="9" t="s">
        <v>99</v>
      </c>
      <c r="CJ37" s="9" t="s">
        <v>105</v>
      </c>
      <c r="CK37" s="9" t="s">
        <v>106</v>
      </c>
      <c r="CL37" s="9" t="s">
        <v>107</v>
      </c>
      <c r="CM37" s="9" t="s">
        <v>108</v>
      </c>
      <c r="CN37" s="9" t="s">
        <v>104</v>
      </c>
      <c r="CO37" s="9" t="s">
        <v>110</v>
      </c>
      <c r="CP37" s="9" t="s">
        <v>111</v>
      </c>
      <c r="CQ37" s="9" t="s">
        <v>112</v>
      </c>
      <c r="CR37" s="9" t="s">
        <v>113</v>
      </c>
      <c r="CS37" s="9" t="s">
        <v>109</v>
      </c>
      <c r="CT37" s="9" t="s">
        <v>115</v>
      </c>
      <c r="CU37" s="9" t="s">
        <v>116</v>
      </c>
      <c r="CV37" s="9" t="s">
        <v>117</v>
      </c>
      <c r="CW37" s="9" t="s">
        <v>118</v>
      </c>
      <c r="CX37" s="9" t="s">
        <v>114</v>
      </c>
      <c r="CY37" s="9" t="s">
        <v>120</v>
      </c>
      <c r="CZ37" s="9" t="s">
        <v>121</v>
      </c>
      <c r="DA37" s="9" t="s">
        <v>122</v>
      </c>
      <c r="DB37" s="9" t="s">
        <v>123</v>
      </c>
      <c r="DC37" s="9" t="s">
        <v>119</v>
      </c>
      <c r="DD37" s="9" t="s">
        <v>125</v>
      </c>
      <c r="DE37" s="9" t="s">
        <v>126</v>
      </c>
      <c r="DF37" s="9" t="s">
        <v>127</v>
      </c>
      <c r="DG37" s="9" t="s">
        <v>128</v>
      </c>
      <c r="DH37" s="9" t="s">
        <v>124</v>
      </c>
      <c r="DI37" s="9" t="s">
        <v>130</v>
      </c>
      <c r="DJ37" s="9" t="s">
        <v>131</v>
      </c>
      <c r="DK37" s="9" t="s">
        <v>132</v>
      </c>
      <c r="DL37" s="9" t="s">
        <v>133</v>
      </c>
      <c r="DM37" s="9" t="s">
        <v>129</v>
      </c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9">
        <f t="shared" si="0"/>
        <v>2.4371206750000001</v>
      </c>
      <c r="EF37" s="9">
        <f t="shared" si="1"/>
        <v>105.963825</v>
      </c>
      <c r="EG37" s="9">
        <f t="shared" si="2"/>
        <v>678.65566999999999</v>
      </c>
      <c r="EH37" s="9">
        <f t="shared" si="3"/>
        <v>36.539250000000003</v>
      </c>
      <c r="EI37" s="9">
        <f t="shared" si="4"/>
        <v>170.51650000000001</v>
      </c>
      <c r="EJ37" s="9">
        <f t="shared" si="10"/>
        <v>1182.5</v>
      </c>
      <c r="EK37" s="9">
        <f t="shared" si="10"/>
        <v>1182.5</v>
      </c>
      <c r="EL37" s="9">
        <f t="shared" si="6"/>
        <v>222.88942499999999</v>
      </c>
    </row>
    <row r="38" spans="1:142" x14ac:dyDescent="0.25">
      <c r="A38" s="16"/>
      <c r="B38" s="16"/>
      <c r="C38" s="9">
        <f>((100000/40)*$B$2)*$B$11</f>
        <v>36.539250000000003</v>
      </c>
      <c r="D38" s="9">
        <f t="shared" ref="D38:AP38" si="16">((100000/40)*$B$2)*$B$11</f>
        <v>36.539250000000003</v>
      </c>
      <c r="E38" s="9">
        <f t="shared" si="16"/>
        <v>36.539250000000003</v>
      </c>
      <c r="F38" s="9">
        <f t="shared" si="16"/>
        <v>36.539250000000003</v>
      </c>
      <c r="G38" s="9">
        <f t="shared" si="16"/>
        <v>36.539250000000003</v>
      </c>
      <c r="H38" s="9">
        <f t="shared" si="16"/>
        <v>36.539250000000003</v>
      </c>
      <c r="I38" s="9">
        <f t="shared" si="16"/>
        <v>36.539250000000003</v>
      </c>
      <c r="J38" s="9">
        <f t="shared" si="16"/>
        <v>36.539250000000003</v>
      </c>
      <c r="K38" s="9">
        <f t="shared" si="16"/>
        <v>36.539250000000003</v>
      </c>
      <c r="L38" s="9">
        <f t="shared" si="16"/>
        <v>36.539250000000003</v>
      </c>
      <c r="M38" s="9">
        <f t="shared" si="16"/>
        <v>36.539250000000003</v>
      </c>
      <c r="N38" s="9">
        <f t="shared" si="16"/>
        <v>36.539250000000003</v>
      </c>
      <c r="O38" s="9">
        <f t="shared" si="16"/>
        <v>36.539250000000003</v>
      </c>
      <c r="P38" s="9">
        <f t="shared" si="16"/>
        <v>36.539250000000003</v>
      </c>
      <c r="Q38" s="9">
        <f t="shared" si="16"/>
        <v>36.539250000000003</v>
      </c>
      <c r="R38" s="9">
        <f t="shared" si="16"/>
        <v>36.539250000000003</v>
      </c>
      <c r="S38" s="9">
        <f t="shared" si="16"/>
        <v>36.539250000000003</v>
      </c>
      <c r="T38" s="9">
        <f t="shared" si="16"/>
        <v>36.539250000000003</v>
      </c>
      <c r="U38" s="9">
        <f t="shared" si="16"/>
        <v>36.539250000000003</v>
      </c>
      <c r="V38" s="9">
        <f t="shared" si="16"/>
        <v>36.539250000000003</v>
      </c>
      <c r="W38" s="9">
        <f t="shared" si="16"/>
        <v>36.539250000000003</v>
      </c>
      <c r="X38" s="9">
        <f t="shared" si="16"/>
        <v>36.539250000000003</v>
      </c>
      <c r="Y38" s="9">
        <f t="shared" si="16"/>
        <v>36.539250000000003</v>
      </c>
      <c r="Z38" s="9">
        <f t="shared" si="16"/>
        <v>36.539250000000003</v>
      </c>
      <c r="AA38" s="9">
        <f t="shared" si="16"/>
        <v>36.539250000000003</v>
      </c>
      <c r="AB38" s="9">
        <f t="shared" si="16"/>
        <v>36.539250000000003</v>
      </c>
      <c r="AC38" s="9">
        <f t="shared" si="16"/>
        <v>36.539250000000003</v>
      </c>
      <c r="AD38" s="9">
        <f t="shared" si="16"/>
        <v>36.539250000000003</v>
      </c>
      <c r="AE38" s="9">
        <f t="shared" si="16"/>
        <v>36.539250000000003</v>
      </c>
      <c r="AF38" s="9">
        <f t="shared" si="16"/>
        <v>36.539250000000003</v>
      </c>
      <c r="AG38" s="9">
        <f t="shared" si="16"/>
        <v>36.539250000000003</v>
      </c>
      <c r="AH38" s="9">
        <f t="shared" si="16"/>
        <v>36.539250000000003</v>
      </c>
      <c r="AI38" s="9">
        <f t="shared" si="16"/>
        <v>36.539250000000003</v>
      </c>
      <c r="AJ38" s="9">
        <f t="shared" si="16"/>
        <v>36.539250000000003</v>
      </c>
      <c r="AK38" s="9">
        <f t="shared" si="16"/>
        <v>36.539250000000003</v>
      </c>
      <c r="AL38" s="9">
        <f t="shared" si="16"/>
        <v>36.539250000000003</v>
      </c>
      <c r="AM38" s="9">
        <f t="shared" si="16"/>
        <v>36.539250000000003</v>
      </c>
      <c r="AN38" s="9">
        <f t="shared" si="16"/>
        <v>36.539250000000003</v>
      </c>
      <c r="AO38" s="9">
        <f t="shared" si="16"/>
        <v>36.539250000000003</v>
      </c>
      <c r="AP38" s="9">
        <f t="shared" si="16"/>
        <v>36.539250000000003</v>
      </c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9">
        <f t="shared" si="0"/>
        <v>2.4371206750000001</v>
      </c>
      <c r="EF38" s="9">
        <f t="shared" si="1"/>
        <v>105.963825</v>
      </c>
      <c r="EG38" s="9">
        <f t="shared" si="2"/>
        <v>678.65566999999999</v>
      </c>
      <c r="EH38" s="9">
        <f t="shared" si="3"/>
        <v>36.539250000000003</v>
      </c>
      <c r="EI38" s="9">
        <f t="shared" si="4"/>
        <v>170.51650000000001</v>
      </c>
      <c r="EJ38" s="9">
        <f t="shared" si="10"/>
        <v>1182.5</v>
      </c>
      <c r="EK38" s="9">
        <f t="shared" si="10"/>
        <v>1182.5</v>
      </c>
      <c r="EL38" s="9">
        <f t="shared" si="6"/>
        <v>222.88942499999999</v>
      </c>
    </row>
    <row r="39" spans="1:142" x14ac:dyDescent="0.25"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9">
        <f t="shared" si="0"/>
        <v>2.4371206750000001</v>
      </c>
      <c r="EF39" s="9">
        <f t="shared" si="1"/>
        <v>105.963825</v>
      </c>
      <c r="EG39" s="9">
        <f t="shared" si="2"/>
        <v>678.65566999999999</v>
      </c>
      <c r="EH39" s="9">
        <f t="shared" si="3"/>
        <v>36.539250000000003</v>
      </c>
      <c r="EI39" s="9">
        <f t="shared" si="4"/>
        <v>170.51650000000001</v>
      </c>
      <c r="EJ39" s="9">
        <f t="shared" si="10"/>
        <v>1182.5</v>
      </c>
      <c r="EK39" s="9">
        <f t="shared" si="10"/>
        <v>1182.5</v>
      </c>
      <c r="EL39" s="9">
        <f t="shared" si="6"/>
        <v>222.88942499999999</v>
      </c>
    </row>
    <row r="40" spans="1:142" x14ac:dyDescent="0.25">
      <c r="A40" s="16" t="s">
        <v>238</v>
      </c>
      <c r="B40" s="16" t="s">
        <v>20</v>
      </c>
      <c r="C40" s="9" t="s">
        <v>163</v>
      </c>
      <c r="D40" s="9" t="s">
        <v>164</v>
      </c>
      <c r="E40" s="9" t="s">
        <v>165</v>
      </c>
      <c r="F40" s="9" t="s">
        <v>166</v>
      </c>
      <c r="G40" s="9" t="s">
        <v>167</v>
      </c>
      <c r="H40" s="9" t="s">
        <v>168</v>
      </c>
      <c r="I40" s="9" t="s">
        <v>169</v>
      </c>
      <c r="J40" s="9" t="s">
        <v>170</v>
      </c>
      <c r="K40" s="9" t="s">
        <v>171</v>
      </c>
      <c r="L40" s="9" t="s">
        <v>172</v>
      </c>
      <c r="M40" s="9" t="s">
        <v>173</v>
      </c>
      <c r="N40" s="9" t="s">
        <v>174</v>
      </c>
      <c r="O40" s="9" t="s">
        <v>175</v>
      </c>
      <c r="P40" s="9" t="s">
        <v>176</v>
      </c>
      <c r="Q40" s="9" t="s">
        <v>177</v>
      </c>
      <c r="R40" s="9" t="s">
        <v>158</v>
      </c>
      <c r="S40" s="9" t="s">
        <v>159</v>
      </c>
      <c r="T40" s="9" t="s">
        <v>160</v>
      </c>
      <c r="U40" s="9" t="s">
        <v>161</v>
      </c>
      <c r="V40" s="9" t="s">
        <v>162</v>
      </c>
      <c r="W40" s="9" t="s">
        <v>40</v>
      </c>
      <c r="X40" s="9" t="s">
        <v>41</v>
      </c>
      <c r="Y40" s="9" t="s">
        <v>42</v>
      </c>
      <c r="Z40" s="9" t="s">
        <v>43</v>
      </c>
      <c r="AA40" s="9" t="s">
        <v>178</v>
      </c>
      <c r="AB40" s="9" t="s">
        <v>45</v>
      </c>
      <c r="AC40" s="9" t="s">
        <v>46</v>
      </c>
      <c r="AD40" s="9" t="s">
        <v>47</v>
      </c>
      <c r="AE40" s="9" t="s">
        <v>48</v>
      </c>
      <c r="AF40" s="9" t="s">
        <v>44</v>
      </c>
      <c r="AG40" s="9" t="s">
        <v>50</v>
      </c>
      <c r="AH40" s="9" t="s">
        <v>51</v>
      </c>
      <c r="AI40" s="9" t="s">
        <v>52</v>
      </c>
      <c r="AJ40" s="9" t="s">
        <v>53</v>
      </c>
      <c r="AK40" s="9" t="s">
        <v>49</v>
      </c>
      <c r="AL40" s="9" t="s">
        <v>55</v>
      </c>
      <c r="AM40" s="9" t="s">
        <v>56</v>
      </c>
      <c r="AN40" s="9" t="s">
        <v>57</v>
      </c>
      <c r="AO40" s="9" t="s">
        <v>58</v>
      </c>
      <c r="AP40" s="9" t="s">
        <v>54</v>
      </c>
      <c r="AQ40" s="9" t="s">
        <v>60</v>
      </c>
      <c r="AR40" s="9" t="s">
        <v>61</v>
      </c>
      <c r="AS40" s="9" t="s">
        <v>62</v>
      </c>
      <c r="AT40" s="9" t="s">
        <v>63</v>
      </c>
      <c r="AU40" s="9" t="s">
        <v>59</v>
      </c>
      <c r="AV40" s="9" t="s">
        <v>65</v>
      </c>
      <c r="AW40" s="9" t="s">
        <v>66</v>
      </c>
      <c r="AX40" s="9" t="s">
        <v>67</v>
      </c>
      <c r="AY40" s="9" t="s">
        <v>68</v>
      </c>
      <c r="AZ40" s="9" t="s">
        <v>64</v>
      </c>
      <c r="BA40" s="9" t="s">
        <v>70</v>
      </c>
      <c r="BB40" s="9" t="s">
        <v>71</v>
      </c>
      <c r="BC40" s="9" t="s">
        <v>72</v>
      </c>
      <c r="BD40" s="9" t="s">
        <v>73</v>
      </c>
      <c r="BE40" s="9" t="s">
        <v>69</v>
      </c>
      <c r="BF40" s="9" t="s">
        <v>75</v>
      </c>
      <c r="BG40" s="9" t="s">
        <v>76</v>
      </c>
      <c r="BH40" s="9" t="s">
        <v>77</v>
      </c>
      <c r="BI40" s="9" t="s">
        <v>78</v>
      </c>
      <c r="BJ40" s="9" t="s">
        <v>74</v>
      </c>
      <c r="BK40" s="9" t="s">
        <v>80</v>
      </c>
      <c r="BL40" s="9" t="s">
        <v>81</v>
      </c>
      <c r="BM40" s="9" t="s">
        <v>82</v>
      </c>
      <c r="BN40" s="9" t="s">
        <v>83</v>
      </c>
      <c r="BO40" s="9" t="s">
        <v>79</v>
      </c>
      <c r="BP40" s="9" t="s">
        <v>85</v>
      </c>
      <c r="BQ40" s="9" t="s">
        <v>86</v>
      </c>
      <c r="BR40" s="9" t="s">
        <v>87</v>
      </c>
      <c r="BS40" s="9" t="s">
        <v>88</v>
      </c>
      <c r="BT40" s="9" t="s">
        <v>84</v>
      </c>
      <c r="BU40" s="9" t="s">
        <v>90</v>
      </c>
      <c r="BV40" s="9" t="s">
        <v>91</v>
      </c>
      <c r="BW40" s="9" t="s">
        <v>92</v>
      </c>
      <c r="BX40" s="9" t="s">
        <v>93</v>
      </c>
      <c r="BY40" s="9" t="s">
        <v>89</v>
      </c>
      <c r="BZ40" s="9" t="s">
        <v>95</v>
      </c>
      <c r="CA40" s="9" t="s">
        <v>96</v>
      </c>
      <c r="CB40" s="9" t="s">
        <v>97</v>
      </c>
      <c r="CC40" s="9" t="s">
        <v>98</v>
      </c>
      <c r="CD40" s="9" t="s">
        <v>94</v>
      </c>
      <c r="CE40" s="9" t="s">
        <v>100</v>
      </c>
      <c r="CF40" s="9" t="s">
        <v>101</v>
      </c>
      <c r="CG40" s="9" t="s">
        <v>102</v>
      </c>
      <c r="CH40" s="9" t="s">
        <v>103</v>
      </c>
      <c r="CI40" s="9" t="s">
        <v>99</v>
      </c>
      <c r="CJ40" s="9" t="s">
        <v>105</v>
      </c>
      <c r="CK40" s="9" t="s">
        <v>106</v>
      </c>
      <c r="CL40" s="9" t="s">
        <v>107</v>
      </c>
      <c r="CM40" s="9" t="s">
        <v>108</v>
      </c>
      <c r="CN40" s="9" t="s">
        <v>104</v>
      </c>
      <c r="CO40" s="9" t="s">
        <v>110</v>
      </c>
      <c r="CP40" s="9" t="s">
        <v>111</v>
      </c>
      <c r="CQ40" s="9" t="s">
        <v>112</v>
      </c>
      <c r="CR40" s="9" t="s">
        <v>113</v>
      </c>
      <c r="CS40" s="9" t="s">
        <v>109</v>
      </c>
      <c r="CT40" s="9" t="s">
        <v>115</v>
      </c>
      <c r="CU40" s="9" t="s">
        <v>116</v>
      </c>
      <c r="CV40" s="9" t="s">
        <v>117</v>
      </c>
      <c r="CW40" s="9" t="s">
        <v>118</v>
      </c>
      <c r="CX40" s="9" t="s">
        <v>114</v>
      </c>
      <c r="CY40" s="9" t="s">
        <v>120</v>
      </c>
      <c r="CZ40" s="9" t="s">
        <v>121</v>
      </c>
      <c r="DA40" s="9" t="s">
        <v>122</v>
      </c>
      <c r="DB40" s="9" t="s">
        <v>123</v>
      </c>
      <c r="DC40" s="9" t="s">
        <v>119</v>
      </c>
      <c r="DD40" s="9" t="s">
        <v>125</v>
      </c>
      <c r="DE40" s="9" t="s">
        <v>126</v>
      </c>
      <c r="DF40" s="9" t="s">
        <v>127</v>
      </c>
      <c r="DG40" s="9" t="s">
        <v>128</v>
      </c>
      <c r="DH40" s="9" t="s">
        <v>124</v>
      </c>
      <c r="DI40" s="9" t="s">
        <v>130</v>
      </c>
      <c r="DJ40" s="9" t="s">
        <v>131</v>
      </c>
      <c r="DK40" s="9" t="s">
        <v>132</v>
      </c>
      <c r="DL40" s="9" t="s">
        <v>133</v>
      </c>
      <c r="DM40" s="9" t="s">
        <v>129</v>
      </c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9">
        <f t="shared" si="0"/>
        <v>2.4371206750000001</v>
      </c>
      <c r="EF40" s="9">
        <f t="shared" si="1"/>
        <v>105.963825</v>
      </c>
      <c r="EG40" s="9">
        <f t="shared" si="2"/>
        <v>678.65566999999999</v>
      </c>
      <c r="EH40" s="9">
        <f t="shared" si="3"/>
        <v>36.539250000000003</v>
      </c>
      <c r="EI40" s="9">
        <f t="shared" si="4"/>
        <v>170.51650000000001</v>
      </c>
      <c r="EJ40" s="9">
        <f t="shared" si="10"/>
        <v>1182.5</v>
      </c>
      <c r="EK40" s="9">
        <f t="shared" si="10"/>
        <v>1182.5</v>
      </c>
      <c r="EL40" s="9">
        <f t="shared" si="6"/>
        <v>222.88942499999999</v>
      </c>
    </row>
    <row r="41" spans="1:142" x14ac:dyDescent="0.25">
      <c r="A41" s="16"/>
      <c r="B41" s="16"/>
      <c r="C41" s="9">
        <f>((100000/40)*$B$2)*$B$10</f>
        <v>105.963825</v>
      </c>
      <c r="D41" s="9">
        <f t="shared" ref="D41:AP41" si="17">((100000/40)*$B$2)*$B$10</f>
        <v>105.963825</v>
      </c>
      <c r="E41" s="9">
        <f t="shared" si="17"/>
        <v>105.963825</v>
      </c>
      <c r="F41" s="9">
        <f t="shared" si="17"/>
        <v>105.963825</v>
      </c>
      <c r="G41" s="9">
        <f t="shared" si="17"/>
        <v>105.963825</v>
      </c>
      <c r="H41" s="9">
        <f t="shared" si="17"/>
        <v>105.963825</v>
      </c>
      <c r="I41" s="9">
        <f t="shared" si="17"/>
        <v>105.963825</v>
      </c>
      <c r="J41" s="9">
        <f t="shared" si="17"/>
        <v>105.963825</v>
      </c>
      <c r="K41" s="9">
        <f t="shared" si="17"/>
        <v>105.963825</v>
      </c>
      <c r="L41" s="9">
        <f t="shared" si="17"/>
        <v>105.963825</v>
      </c>
      <c r="M41" s="9">
        <f t="shared" si="17"/>
        <v>105.963825</v>
      </c>
      <c r="N41" s="9">
        <f t="shared" si="17"/>
        <v>105.963825</v>
      </c>
      <c r="O41" s="9">
        <f t="shared" si="17"/>
        <v>105.963825</v>
      </c>
      <c r="P41" s="9">
        <f t="shared" si="17"/>
        <v>105.963825</v>
      </c>
      <c r="Q41" s="9">
        <f t="shared" si="17"/>
        <v>105.963825</v>
      </c>
      <c r="R41" s="9">
        <f t="shared" si="17"/>
        <v>105.963825</v>
      </c>
      <c r="S41" s="9">
        <f t="shared" si="17"/>
        <v>105.963825</v>
      </c>
      <c r="T41" s="9">
        <f t="shared" si="17"/>
        <v>105.963825</v>
      </c>
      <c r="U41" s="9">
        <f t="shared" si="17"/>
        <v>105.963825</v>
      </c>
      <c r="V41" s="9">
        <f t="shared" si="17"/>
        <v>105.963825</v>
      </c>
      <c r="W41" s="9">
        <f t="shared" si="17"/>
        <v>105.963825</v>
      </c>
      <c r="X41" s="9">
        <f t="shared" si="17"/>
        <v>105.963825</v>
      </c>
      <c r="Y41" s="9">
        <f t="shared" si="17"/>
        <v>105.963825</v>
      </c>
      <c r="Z41" s="9">
        <f t="shared" si="17"/>
        <v>105.963825</v>
      </c>
      <c r="AA41" s="9">
        <f t="shared" si="17"/>
        <v>105.963825</v>
      </c>
      <c r="AB41" s="9">
        <f t="shared" si="17"/>
        <v>105.963825</v>
      </c>
      <c r="AC41" s="9">
        <f t="shared" si="17"/>
        <v>105.963825</v>
      </c>
      <c r="AD41" s="9">
        <f t="shared" si="17"/>
        <v>105.963825</v>
      </c>
      <c r="AE41" s="9">
        <f t="shared" si="17"/>
        <v>105.963825</v>
      </c>
      <c r="AF41" s="9">
        <f t="shared" si="17"/>
        <v>105.963825</v>
      </c>
      <c r="AG41" s="9">
        <f t="shared" si="17"/>
        <v>105.963825</v>
      </c>
      <c r="AH41" s="9">
        <f t="shared" si="17"/>
        <v>105.963825</v>
      </c>
      <c r="AI41" s="9">
        <f t="shared" si="17"/>
        <v>105.963825</v>
      </c>
      <c r="AJ41" s="9">
        <f t="shared" si="17"/>
        <v>105.963825</v>
      </c>
      <c r="AK41" s="9">
        <f t="shared" si="17"/>
        <v>105.963825</v>
      </c>
      <c r="AL41" s="9">
        <f t="shared" si="17"/>
        <v>105.963825</v>
      </c>
      <c r="AM41" s="9">
        <f t="shared" si="17"/>
        <v>105.963825</v>
      </c>
      <c r="AN41" s="9">
        <f t="shared" si="17"/>
        <v>105.963825</v>
      </c>
      <c r="AO41" s="9">
        <f t="shared" si="17"/>
        <v>105.963825</v>
      </c>
      <c r="AP41" s="9">
        <f t="shared" si="17"/>
        <v>105.963825</v>
      </c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9">
        <f t="shared" si="0"/>
        <v>2.4371206750000001</v>
      </c>
      <c r="EF41" s="9">
        <f t="shared" si="1"/>
        <v>105.963825</v>
      </c>
      <c r="EG41" s="9">
        <f t="shared" si="2"/>
        <v>678.65566999999999</v>
      </c>
      <c r="EH41" s="9">
        <f t="shared" si="3"/>
        <v>36.539250000000003</v>
      </c>
      <c r="EI41" s="9">
        <f t="shared" si="4"/>
        <v>170.51650000000001</v>
      </c>
      <c r="EJ41" s="9">
        <f t="shared" si="10"/>
        <v>1182.5</v>
      </c>
      <c r="EK41" s="9">
        <f t="shared" si="10"/>
        <v>1182.5</v>
      </c>
      <c r="EL41" s="9">
        <f t="shared" si="6"/>
        <v>222.88942499999999</v>
      </c>
    </row>
    <row r="42" spans="1:142" x14ac:dyDescent="0.25"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9"/>
      <c r="EF42" s="9"/>
      <c r="EG42" s="9"/>
      <c r="EH42" s="9"/>
      <c r="EI42" s="9"/>
      <c r="EJ42" s="9"/>
      <c r="EK42" s="9"/>
      <c r="EL42" s="9"/>
    </row>
    <row r="43" spans="1:142" x14ac:dyDescent="0.25">
      <c r="A43" s="16" t="s">
        <v>238</v>
      </c>
      <c r="B43" s="16" t="s">
        <v>14</v>
      </c>
      <c r="C43" s="9" t="s">
        <v>163</v>
      </c>
      <c r="D43" s="9" t="s">
        <v>164</v>
      </c>
      <c r="E43" s="9" t="s">
        <v>165</v>
      </c>
      <c r="F43" s="9" t="s">
        <v>166</v>
      </c>
      <c r="G43" s="9" t="s">
        <v>167</v>
      </c>
      <c r="H43" s="9" t="s">
        <v>168</v>
      </c>
      <c r="I43" s="9" t="s">
        <v>169</v>
      </c>
      <c r="J43" s="9" t="s">
        <v>170</v>
      </c>
      <c r="K43" s="9" t="s">
        <v>171</v>
      </c>
      <c r="L43" s="9" t="s">
        <v>172</v>
      </c>
      <c r="M43" s="9" t="s">
        <v>173</v>
      </c>
      <c r="N43" s="9" t="s">
        <v>174</v>
      </c>
      <c r="O43" s="9" t="s">
        <v>175</v>
      </c>
      <c r="P43" s="9" t="s">
        <v>176</v>
      </c>
      <c r="Q43" s="9" t="s">
        <v>177</v>
      </c>
      <c r="R43" s="9" t="s">
        <v>158</v>
      </c>
      <c r="S43" s="9" t="s">
        <v>159</v>
      </c>
      <c r="T43" s="9" t="s">
        <v>160</v>
      </c>
      <c r="U43" s="9" t="s">
        <v>161</v>
      </c>
      <c r="V43" s="9" t="s">
        <v>162</v>
      </c>
      <c r="W43" s="9" t="s">
        <v>40</v>
      </c>
      <c r="X43" s="9" t="s">
        <v>41</v>
      </c>
      <c r="Y43" s="9" t="s">
        <v>42</v>
      </c>
      <c r="Z43" s="9" t="s">
        <v>43</v>
      </c>
      <c r="AA43" s="9" t="s">
        <v>178</v>
      </c>
      <c r="AB43" s="9" t="s">
        <v>45</v>
      </c>
      <c r="AC43" s="9" t="s">
        <v>46</v>
      </c>
      <c r="AD43" s="9" t="s">
        <v>47</v>
      </c>
      <c r="AE43" s="9" t="s">
        <v>48</v>
      </c>
      <c r="AF43" s="9" t="s">
        <v>44</v>
      </c>
      <c r="AG43" s="9" t="s">
        <v>50</v>
      </c>
      <c r="AH43" s="9" t="s">
        <v>51</v>
      </c>
      <c r="AI43" s="9" t="s">
        <v>52</v>
      </c>
      <c r="AJ43" s="9" t="s">
        <v>53</v>
      </c>
      <c r="AK43" s="9" t="s">
        <v>49</v>
      </c>
      <c r="AL43" s="9" t="s">
        <v>55</v>
      </c>
      <c r="AM43" s="9" t="s">
        <v>56</v>
      </c>
      <c r="AN43" s="9" t="s">
        <v>57</v>
      </c>
      <c r="AO43" s="9" t="s">
        <v>58</v>
      </c>
      <c r="AP43" s="9" t="s">
        <v>54</v>
      </c>
      <c r="AQ43" s="9" t="s">
        <v>60</v>
      </c>
      <c r="AR43" s="9" t="s">
        <v>61</v>
      </c>
      <c r="AS43" s="9" t="s">
        <v>62</v>
      </c>
      <c r="AT43" s="9" t="s">
        <v>63</v>
      </c>
      <c r="AU43" s="9" t="s">
        <v>59</v>
      </c>
      <c r="AV43" s="9" t="s">
        <v>65</v>
      </c>
      <c r="AW43" s="9" t="s">
        <v>66</v>
      </c>
      <c r="AX43" s="9" t="s">
        <v>67</v>
      </c>
      <c r="AY43" s="9" t="s">
        <v>68</v>
      </c>
      <c r="AZ43" s="9" t="s">
        <v>64</v>
      </c>
      <c r="BA43" s="9" t="s">
        <v>70</v>
      </c>
      <c r="BB43" s="9" t="s">
        <v>71</v>
      </c>
      <c r="BC43" s="9" t="s">
        <v>72</v>
      </c>
      <c r="BD43" s="9" t="s">
        <v>73</v>
      </c>
      <c r="BE43" s="9" t="s">
        <v>69</v>
      </c>
      <c r="BF43" s="9" t="s">
        <v>75</v>
      </c>
      <c r="BG43" s="9" t="s">
        <v>76</v>
      </c>
      <c r="BH43" s="9" t="s">
        <v>77</v>
      </c>
      <c r="BI43" s="9" t="s">
        <v>78</v>
      </c>
      <c r="BJ43" s="9" t="s">
        <v>74</v>
      </c>
      <c r="BK43" s="9" t="s">
        <v>80</v>
      </c>
      <c r="BL43" s="9" t="s">
        <v>81</v>
      </c>
      <c r="BM43" s="9" t="s">
        <v>82</v>
      </c>
      <c r="BN43" s="9" t="s">
        <v>83</v>
      </c>
      <c r="BO43" s="9" t="s">
        <v>79</v>
      </c>
      <c r="BP43" s="9" t="s">
        <v>85</v>
      </c>
      <c r="BQ43" s="9" t="s">
        <v>86</v>
      </c>
      <c r="BR43" s="9" t="s">
        <v>87</v>
      </c>
      <c r="BS43" s="9" t="s">
        <v>88</v>
      </c>
      <c r="BT43" s="9" t="s">
        <v>84</v>
      </c>
      <c r="BU43" s="9" t="s">
        <v>90</v>
      </c>
      <c r="BV43" s="9" t="s">
        <v>91</v>
      </c>
      <c r="BW43" s="9" t="s">
        <v>92</v>
      </c>
      <c r="BX43" s="9" t="s">
        <v>93</v>
      </c>
      <c r="BY43" s="9" t="s">
        <v>89</v>
      </c>
      <c r="BZ43" s="9" t="s">
        <v>95</v>
      </c>
      <c r="CA43" s="9" t="s">
        <v>96</v>
      </c>
      <c r="CB43" s="9" t="s">
        <v>97</v>
      </c>
      <c r="CC43" s="9" t="s">
        <v>98</v>
      </c>
      <c r="CD43" s="9" t="s">
        <v>94</v>
      </c>
      <c r="CE43" s="9" t="s">
        <v>100</v>
      </c>
      <c r="CF43" s="9" t="s">
        <v>101</v>
      </c>
      <c r="CG43" s="9" t="s">
        <v>102</v>
      </c>
      <c r="CH43" s="9" t="s">
        <v>103</v>
      </c>
      <c r="CI43" s="9" t="s">
        <v>99</v>
      </c>
      <c r="CJ43" s="9" t="s">
        <v>105</v>
      </c>
      <c r="CK43" s="9" t="s">
        <v>106</v>
      </c>
      <c r="CL43" s="9" t="s">
        <v>107</v>
      </c>
      <c r="CM43" s="9" t="s">
        <v>108</v>
      </c>
      <c r="CN43" s="9" t="s">
        <v>104</v>
      </c>
      <c r="CO43" s="9" t="s">
        <v>110</v>
      </c>
      <c r="CP43" s="9" t="s">
        <v>111</v>
      </c>
      <c r="CQ43" s="9" t="s">
        <v>112</v>
      </c>
      <c r="CR43" s="9" t="s">
        <v>113</v>
      </c>
      <c r="CS43" s="9" t="s">
        <v>109</v>
      </c>
      <c r="CT43" s="9" t="s">
        <v>115</v>
      </c>
      <c r="CU43" s="9" t="s">
        <v>116</v>
      </c>
      <c r="CV43" s="9" t="s">
        <v>117</v>
      </c>
      <c r="CW43" s="9" t="s">
        <v>118</v>
      </c>
      <c r="CX43" s="9" t="s">
        <v>114</v>
      </c>
      <c r="CY43" s="9" t="s">
        <v>120</v>
      </c>
      <c r="CZ43" s="9" t="s">
        <v>121</v>
      </c>
      <c r="DA43" s="9" t="s">
        <v>122</v>
      </c>
      <c r="DB43" s="9" t="s">
        <v>123</v>
      </c>
      <c r="DC43" s="9" t="s">
        <v>119</v>
      </c>
      <c r="DD43" s="9" t="s">
        <v>125</v>
      </c>
      <c r="DE43" s="9" t="s">
        <v>126</v>
      </c>
      <c r="DF43" s="9" t="s">
        <v>127</v>
      </c>
      <c r="DG43" s="9" t="s">
        <v>128</v>
      </c>
      <c r="DH43" s="9" t="s">
        <v>124</v>
      </c>
      <c r="DI43" s="9" t="s">
        <v>130</v>
      </c>
      <c r="DJ43" s="9" t="s">
        <v>131</v>
      </c>
      <c r="DK43" s="9" t="s">
        <v>132</v>
      </c>
      <c r="DL43" s="9" t="s">
        <v>133</v>
      </c>
      <c r="DM43" s="9" t="s">
        <v>129</v>
      </c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9"/>
      <c r="EF43" s="9"/>
      <c r="EG43" s="9"/>
      <c r="EH43" s="9"/>
      <c r="EI43" s="9"/>
      <c r="EJ43" s="9"/>
      <c r="EK43" s="9"/>
      <c r="EL43" s="9"/>
    </row>
    <row r="44" spans="1:142" x14ac:dyDescent="0.25">
      <c r="A44" s="16"/>
      <c r="B44" s="16"/>
      <c r="C44" s="9">
        <f>((100000/40)*$B$2)*$B$8</f>
        <v>2.4371206750000001</v>
      </c>
      <c r="D44" s="9">
        <f t="shared" ref="D44:AP44" si="18">((100000/40)*$B$2)*$B$8</f>
        <v>2.4371206750000001</v>
      </c>
      <c r="E44" s="9">
        <f t="shared" si="18"/>
        <v>2.4371206750000001</v>
      </c>
      <c r="F44" s="9">
        <f t="shared" si="18"/>
        <v>2.4371206750000001</v>
      </c>
      <c r="G44" s="9">
        <f t="shared" si="18"/>
        <v>2.4371206750000001</v>
      </c>
      <c r="H44" s="9">
        <f t="shared" si="18"/>
        <v>2.4371206750000001</v>
      </c>
      <c r="I44" s="9">
        <f t="shared" si="18"/>
        <v>2.4371206750000001</v>
      </c>
      <c r="J44" s="9">
        <f t="shared" si="18"/>
        <v>2.4371206750000001</v>
      </c>
      <c r="K44" s="9">
        <f t="shared" si="18"/>
        <v>2.4371206750000001</v>
      </c>
      <c r="L44" s="9">
        <f t="shared" si="18"/>
        <v>2.4371206750000001</v>
      </c>
      <c r="M44" s="9">
        <f t="shared" si="18"/>
        <v>2.4371206750000001</v>
      </c>
      <c r="N44" s="9">
        <f t="shared" si="18"/>
        <v>2.4371206750000001</v>
      </c>
      <c r="O44" s="9">
        <f t="shared" si="18"/>
        <v>2.4371206750000001</v>
      </c>
      <c r="P44" s="9">
        <f t="shared" si="18"/>
        <v>2.4371206750000001</v>
      </c>
      <c r="Q44" s="9">
        <f t="shared" si="18"/>
        <v>2.4371206750000001</v>
      </c>
      <c r="R44" s="9">
        <f t="shared" si="18"/>
        <v>2.4371206750000001</v>
      </c>
      <c r="S44" s="9">
        <f t="shared" si="18"/>
        <v>2.4371206750000001</v>
      </c>
      <c r="T44" s="9">
        <f t="shared" si="18"/>
        <v>2.4371206750000001</v>
      </c>
      <c r="U44" s="9">
        <f t="shared" si="18"/>
        <v>2.4371206750000001</v>
      </c>
      <c r="V44" s="9">
        <f t="shared" si="18"/>
        <v>2.4371206750000001</v>
      </c>
      <c r="W44" s="9">
        <f t="shared" si="18"/>
        <v>2.4371206750000001</v>
      </c>
      <c r="X44" s="9">
        <f t="shared" si="18"/>
        <v>2.4371206750000001</v>
      </c>
      <c r="Y44" s="9">
        <f t="shared" si="18"/>
        <v>2.4371206750000001</v>
      </c>
      <c r="Z44" s="9">
        <f t="shared" si="18"/>
        <v>2.4371206750000001</v>
      </c>
      <c r="AA44" s="9">
        <f t="shared" si="18"/>
        <v>2.4371206750000001</v>
      </c>
      <c r="AB44" s="9">
        <f t="shared" si="18"/>
        <v>2.4371206750000001</v>
      </c>
      <c r="AC44" s="9">
        <f t="shared" si="18"/>
        <v>2.4371206750000001</v>
      </c>
      <c r="AD44" s="9">
        <f t="shared" si="18"/>
        <v>2.4371206750000001</v>
      </c>
      <c r="AE44" s="9">
        <f t="shared" si="18"/>
        <v>2.4371206750000001</v>
      </c>
      <c r="AF44" s="9">
        <f t="shared" si="18"/>
        <v>2.4371206750000001</v>
      </c>
      <c r="AG44" s="9">
        <f t="shared" si="18"/>
        <v>2.4371206750000001</v>
      </c>
      <c r="AH44" s="9">
        <f t="shared" si="18"/>
        <v>2.4371206750000001</v>
      </c>
      <c r="AI44" s="9">
        <f t="shared" si="18"/>
        <v>2.4371206750000001</v>
      </c>
      <c r="AJ44" s="9">
        <f t="shared" si="18"/>
        <v>2.4371206750000001</v>
      </c>
      <c r="AK44" s="9">
        <f t="shared" si="18"/>
        <v>2.4371206750000001</v>
      </c>
      <c r="AL44" s="9">
        <f t="shared" si="18"/>
        <v>2.4371206750000001</v>
      </c>
      <c r="AM44" s="9">
        <f t="shared" si="18"/>
        <v>2.4371206750000001</v>
      </c>
      <c r="AN44" s="9">
        <f t="shared" si="18"/>
        <v>2.4371206750000001</v>
      </c>
      <c r="AO44" s="9">
        <f t="shared" si="18"/>
        <v>2.4371206750000001</v>
      </c>
      <c r="AP44" s="9">
        <f t="shared" si="18"/>
        <v>2.4371206750000001</v>
      </c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9"/>
      <c r="EF44" s="9"/>
      <c r="EG44" s="9"/>
      <c r="EH44" s="9"/>
      <c r="EI44" s="9"/>
      <c r="EJ44" s="9"/>
      <c r="EK44" s="9"/>
      <c r="EL44" s="9"/>
    </row>
    <row r="45" spans="1:142" x14ac:dyDescent="0.25"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9"/>
      <c r="EF45" s="9"/>
      <c r="EG45" s="9"/>
      <c r="EH45" s="9"/>
      <c r="EI45" s="9"/>
      <c r="EJ45" s="9"/>
      <c r="EK45" s="9"/>
      <c r="EL45" s="9"/>
    </row>
    <row r="46" spans="1:142" x14ac:dyDescent="0.25">
      <c r="ED46" s="9" t="s">
        <v>59</v>
      </c>
      <c r="EE46" s="9"/>
      <c r="EF46" s="9"/>
      <c r="EG46" s="9"/>
      <c r="EH46" s="9"/>
      <c r="EI46" s="9"/>
      <c r="EJ46" s="9"/>
      <c r="EK46" s="9"/>
      <c r="EL46" s="9"/>
    </row>
    <row r="47" spans="1:142" x14ac:dyDescent="0.25">
      <c r="ED47" s="9" t="s">
        <v>65</v>
      </c>
      <c r="EE47" s="9"/>
      <c r="EF47" s="9"/>
      <c r="EG47" s="9"/>
      <c r="EH47" s="9"/>
      <c r="EI47" s="9"/>
      <c r="EJ47" s="9"/>
      <c r="EK47" s="9"/>
      <c r="EL47" s="9"/>
    </row>
    <row r="48" spans="1:142" x14ac:dyDescent="0.25">
      <c r="ED48" s="9" t="s">
        <v>66</v>
      </c>
      <c r="EE48" s="9"/>
      <c r="EF48" s="9"/>
      <c r="EG48" s="9"/>
      <c r="EH48" s="9"/>
      <c r="EI48" s="9"/>
      <c r="EJ48" s="9"/>
      <c r="EK48" s="9"/>
      <c r="EL48" s="9"/>
    </row>
    <row r="49" spans="134:142" x14ac:dyDescent="0.25">
      <c r="ED49" s="9" t="s">
        <v>67</v>
      </c>
      <c r="EE49" s="9"/>
      <c r="EF49" s="9"/>
      <c r="EG49" s="9"/>
      <c r="EH49" s="9"/>
      <c r="EI49" s="9"/>
      <c r="EJ49" s="9"/>
      <c r="EK49" s="9"/>
      <c r="EL49" s="9"/>
    </row>
    <row r="50" spans="134:142" x14ac:dyDescent="0.25">
      <c r="ED50" s="9" t="s">
        <v>68</v>
      </c>
      <c r="EE50" s="9"/>
      <c r="EF50" s="9"/>
      <c r="EG50" s="9"/>
      <c r="EH50" s="9"/>
      <c r="EI50" s="9"/>
      <c r="EJ50" s="9"/>
      <c r="EK50" s="9"/>
      <c r="EL50" s="9"/>
    </row>
    <row r="51" spans="134:142" x14ac:dyDescent="0.25">
      <c r="ED51" s="9" t="s">
        <v>64</v>
      </c>
      <c r="EE51" s="9"/>
      <c r="EF51" s="9"/>
      <c r="EG51" s="9"/>
      <c r="EH51" s="9"/>
      <c r="EI51" s="9"/>
      <c r="EJ51" s="9"/>
      <c r="EK51" s="9"/>
      <c r="EL51" s="9"/>
    </row>
    <row r="52" spans="134:142" x14ac:dyDescent="0.25">
      <c r="ED52" s="9" t="s">
        <v>70</v>
      </c>
      <c r="EE52" s="9"/>
      <c r="EF52" s="9"/>
      <c r="EG52" s="9"/>
      <c r="EH52" s="9"/>
      <c r="EI52" s="9"/>
      <c r="EJ52" s="9"/>
      <c r="EK52" s="9"/>
      <c r="EL52" s="9"/>
    </row>
    <row r="53" spans="134:142" x14ac:dyDescent="0.25">
      <c r="ED53" s="9" t="s">
        <v>71</v>
      </c>
      <c r="EE53" s="9"/>
      <c r="EF53" s="9"/>
      <c r="EG53" s="9"/>
      <c r="EH53" s="9"/>
      <c r="EI53" s="9"/>
      <c r="EJ53" s="9"/>
      <c r="EK53" s="9"/>
      <c r="EL53" s="9"/>
    </row>
    <row r="54" spans="134:142" x14ac:dyDescent="0.25">
      <c r="ED54" s="9" t="s">
        <v>72</v>
      </c>
      <c r="EE54" s="9"/>
      <c r="EF54" s="9"/>
      <c r="EG54" s="9"/>
      <c r="EH54" s="9"/>
      <c r="EI54" s="9"/>
      <c r="EJ54" s="9"/>
      <c r="EK54" s="9"/>
      <c r="EL54" s="9"/>
    </row>
    <row r="55" spans="134:142" x14ac:dyDescent="0.25">
      <c r="ED55" s="9" t="s">
        <v>73</v>
      </c>
      <c r="EE55" s="9"/>
      <c r="EF55" s="9"/>
      <c r="EG55" s="9"/>
      <c r="EH55" s="9"/>
      <c r="EI55" s="9"/>
      <c r="EJ55" s="9"/>
      <c r="EK55" s="9"/>
      <c r="EL55" s="9"/>
    </row>
    <row r="56" spans="134:142" x14ac:dyDescent="0.25">
      <c r="ED56" s="9" t="s">
        <v>69</v>
      </c>
      <c r="EE56" s="9"/>
      <c r="EF56" s="9"/>
      <c r="EG56" s="9"/>
      <c r="EH56" s="9"/>
      <c r="EI56" s="9"/>
      <c r="EJ56" s="9"/>
      <c r="EK56" s="9"/>
      <c r="EL56" s="9"/>
    </row>
    <row r="57" spans="134:142" x14ac:dyDescent="0.25">
      <c r="ED57" s="9" t="s">
        <v>75</v>
      </c>
      <c r="EE57" s="9"/>
      <c r="EF57" s="9"/>
      <c r="EG57" s="9"/>
      <c r="EH57" s="9"/>
      <c r="EI57" s="9"/>
      <c r="EJ57" s="9"/>
      <c r="EK57" s="9"/>
      <c r="EL57" s="9"/>
    </row>
    <row r="58" spans="134:142" x14ac:dyDescent="0.25">
      <c r="ED58" s="9" t="s">
        <v>76</v>
      </c>
      <c r="EE58" s="9"/>
      <c r="EF58" s="9"/>
      <c r="EG58" s="9"/>
      <c r="EH58" s="9"/>
      <c r="EI58" s="9"/>
      <c r="EJ58" s="9"/>
      <c r="EK58" s="9"/>
      <c r="EL58" s="9"/>
    </row>
    <row r="59" spans="134:142" x14ac:dyDescent="0.25">
      <c r="ED59" s="9" t="s">
        <v>77</v>
      </c>
      <c r="EE59" s="9"/>
      <c r="EF59" s="9"/>
      <c r="EG59" s="9"/>
      <c r="EH59" s="9"/>
      <c r="EI59" s="9"/>
      <c r="EJ59" s="9"/>
      <c r="EK59" s="9"/>
      <c r="EL59" s="9"/>
    </row>
    <row r="60" spans="134:142" x14ac:dyDescent="0.25">
      <c r="ED60" s="9" t="s">
        <v>78</v>
      </c>
      <c r="EE60" s="9"/>
      <c r="EF60" s="9"/>
      <c r="EG60" s="9"/>
      <c r="EH60" s="9"/>
      <c r="EI60" s="9"/>
      <c r="EJ60" s="9"/>
      <c r="EK60" s="9"/>
      <c r="EL60" s="9"/>
    </row>
    <row r="61" spans="134:142" x14ac:dyDescent="0.25">
      <c r="ED61" s="9" t="s">
        <v>74</v>
      </c>
      <c r="EE61" s="9"/>
      <c r="EF61" s="9"/>
      <c r="EG61" s="9"/>
      <c r="EH61" s="9"/>
      <c r="EI61" s="9"/>
      <c r="EJ61" s="9"/>
      <c r="EK61" s="9"/>
      <c r="EL61" s="9"/>
    </row>
    <row r="62" spans="134:142" x14ac:dyDescent="0.25">
      <c r="ED62" s="9" t="s">
        <v>80</v>
      </c>
      <c r="EE62" s="9"/>
      <c r="EF62" s="9"/>
      <c r="EG62" s="9"/>
      <c r="EH62" s="9"/>
      <c r="EI62" s="9"/>
      <c r="EJ62" s="9"/>
      <c r="EK62" s="9"/>
      <c r="EL62" s="9"/>
    </row>
    <row r="63" spans="134:142" x14ac:dyDescent="0.25">
      <c r="ED63" s="9" t="s">
        <v>81</v>
      </c>
      <c r="EE63" s="9"/>
      <c r="EF63" s="9"/>
      <c r="EG63" s="9"/>
      <c r="EH63" s="9"/>
      <c r="EI63" s="9"/>
      <c r="EJ63" s="9"/>
      <c r="EK63" s="9"/>
      <c r="EL63" s="9"/>
    </row>
    <row r="64" spans="134:142" x14ac:dyDescent="0.25">
      <c r="ED64" s="9" t="s">
        <v>82</v>
      </c>
      <c r="EE64" s="9"/>
      <c r="EF64" s="9"/>
      <c r="EG64" s="9"/>
      <c r="EH64" s="9"/>
      <c r="EI64" s="9"/>
      <c r="EJ64" s="9"/>
      <c r="EK64" s="9"/>
      <c r="EL64" s="9"/>
    </row>
    <row r="65" spans="134:142" x14ac:dyDescent="0.25">
      <c r="ED65" s="9" t="s">
        <v>83</v>
      </c>
      <c r="EE65" s="9"/>
      <c r="EF65" s="9"/>
      <c r="EG65" s="9"/>
      <c r="EH65" s="9"/>
      <c r="EI65" s="9"/>
      <c r="EJ65" s="9"/>
      <c r="EK65" s="9"/>
      <c r="EL65" s="9"/>
    </row>
    <row r="66" spans="134:142" x14ac:dyDescent="0.25">
      <c r="ED66" s="9" t="s">
        <v>79</v>
      </c>
      <c r="EE66" s="9"/>
      <c r="EF66" s="9"/>
      <c r="EG66" s="9"/>
      <c r="EH66" s="9"/>
      <c r="EI66" s="9"/>
      <c r="EJ66" s="9"/>
      <c r="EK66" s="9"/>
      <c r="EL66" s="9"/>
    </row>
    <row r="67" spans="134:142" x14ac:dyDescent="0.25">
      <c r="ED67" s="9" t="s">
        <v>85</v>
      </c>
      <c r="EE67" s="9"/>
      <c r="EF67" s="9"/>
      <c r="EG67" s="9"/>
      <c r="EH67" s="9"/>
      <c r="EI67" s="9"/>
      <c r="EJ67" s="9"/>
      <c r="EK67" s="9"/>
      <c r="EL67" s="9"/>
    </row>
    <row r="68" spans="134:142" x14ac:dyDescent="0.25">
      <c r="ED68" s="9" t="s">
        <v>86</v>
      </c>
      <c r="EE68" s="9"/>
      <c r="EF68" s="9"/>
      <c r="EG68" s="9"/>
      <c r="EH68" s="9"/>
      <c r="EI68" s="9"/>
      <c r="EJ68" s="9"/>
      <c r="EK68" s="9"/>
      <c r="EL68" s="9"/>
    </row>
    <row r="69" spans="134:142" x14ac:dyDescent="0.25">
      <c r="ED69" s="9" t="s">
        <v>87</v>
      </c>
      <c r="EE69" s="9"/>
      <c r="EF69" s="9"/>
      <c r="EG69" s="9"/>
      <c r="EH69" s="9"/>
      <c r="EI69" s="9"/>
      <c r="EJ69" s="9"/>
      <c r="EK69" s="9"/>
      <c r="EL69" s="9"/>
    </row>
    <row r="70" spans="134:142" x14ac:dyDescent="0.25">
      <c r="ED70" s="9" t="s">
        <v>88</v>
      </c>
      <c r="EE70" s="9"/>
      <c r="EF70" s="9"/>
      <c r="EG70" s="9"/>
      <c r="EH70" s="9"/>
      <c r="EI70" s="9"/>
      <c r="EJ70" s="9"/>
      <c r="EK70" s="9"/>
      <c r="EL70" s="9"/>
    </row>
    <row r="71" spans="134:142" x14ac:dyDescent="0.25">
      <c r="ED71" s="9" t="s">
        <v>84</v>
      </c>
      <c r="EE71" s="9"/>
      <c r="EF71" s="9"/>
      <c r="EG71" s="9"/>
      <c r="EH71" s="9"/>
      <c r="EI71" s="9"/>
      <c r="EJ71" s="9"/>
      <c r="EK71" s="9"/>
      <c r="EL71" s="9"/>
    </row>
    <row r="72" spans="134:142" x14ac:dyDescent="0.25">
      <c r="ED72" s="9" t="s">
        <v>90</v>
      </c>
      <c r="EE72" s="9"/>
      <c r="EF72" s="9"/>
      <c r="EG72" s="9"/>
      <c r="EH72" s="9"/>
      <c r="EI72" s="9"/>
      <c r="EJ72" s="9"/>
      <c r="EK72" s="9"/>
      <c r="EL72" s="9"/>
    </row>
    <row r="73" spans="134:142" x14ac:dyDescent="0.25">
      <c r="ED73" s="9" t="s">
        <v>91</v>
      </c>
      <c r="EE73" s="9"/>
      <c r="EF73" s="9"/>
      <c r="EG73" s="9"/>
      <c r="EH73" s="9"/>
      <c r="EI73" s="9"/>
      <c r="EJ73" s="9"/>
      <c r="EK73" s="9"/>
      <c r="EL73" s="9"/>
    </row>
    <row r="74" spans="134:142" x14ac:dyDescent="0.25">
      <c r="ED74" s="9" t="s">
        <v>92</v>
      </c>
      <c r="EE74" s="9"/>
      <c r="EF74" s="9"/>
      <c r="EG74" s="9"/>
      <c r="EH74" s="9"/>
      <c r="EI74" s="9"/>
      <c r="EJ74" s="9"/>
      <c r="EK74" s="9"/>
      <c r="EL74" s="9"/>
    </row>
    <row r="75" spans="134:142" x14ac:dyDescent="0.25">
      <c r="ED75" s="9" t="s">
        <v>93</v>
      </c>
      <c r="EE75" s="9"/>
      <c r="EF75" s="9"/>
      <c r="EG75" s="9"/>
      <c r="EH75" s="9"/>
      <c r="EI75" s="9"/>
      <c r="EJ75" s="9"/>
      <c r="EK75" s="9"/>
      <c r="EL75" s="9"/>
    </row>
    <row r="76" spans="134:142" x14ac:dyDescent="0.25">
      <c r="ED76" s="9" t="s">
        <v>89</v>
      </c>
      <c r="EE76" s="9"/>
      <c r="EF76" s="9"/>
      <c r="EG76" s="9"/>
      <c r="EH76" s="9"/>
      <c r="EI76" s="9"/>
      <c r="EJ76" s="9"/>
      <c r="EK76" s="9"/>
      <c r="EL76" s="9"/>
    </row>
    <row r="77" spans="134:142" x14ac:dyDescent="0.25">
      <c r="ED77" s="9" t="s">
        <v>95</v>
      </c>
      <c r="EE77" s="9"/>
      <c r="EF77" s="9"/>
      <c r="EG77" s="9"/>
      <c r="EH77" s="9"/>
      <c r="EI77" s="9"/>
      <c r="EJ77" s="9"/>
      <c r="EK77" s="9"/>
      <c r="EL77" s="9"/>
    </row>
    <row r="78" spans="134:142" x14ac:dyDescent="0.25">
      <c r="ED78" s="9" t="s">
        <v>96</v>
      </c>
      <c r="EE78" s="9"/>
      <c r="EF78" s="9"/>
      <c r="EG78" s="9"/>
      <c r="EH78" s="9"/>
      <c r="EI78" s="9"/>
      <c r="EJ78" s="9"/>
      <c r="EK78" s="9"/>
      <c r="EL78" s="9"/>
    </row>
    <row r="79" spans="134:142" x14ac:dyDescent="0.25">
      <c r="ED79" s="9" t="s">
        <v>97</v>
      </c>
      <c r="EE79" s="9"/>
      <c r="EF79" s="9"/>
      <c r="EG79" s="9"/>
      <c r="EH79" s="9"/>
      <c r="EI79" s="9"/>
      <c r="EJ79" s="9"/>
      <c r="EK79" s="9"/>
      <c r="EL79" s="9"/>
    </row>
    <row r="80" spans="134:142" x14ac:dyDescent="0.25">
      <c r="ED80" s="9" t="s">
        <v>98</v>
      </c>
      <c r="EE80" s="9"/>
      <c r="EF80" s="9"/>
      <c r="EG80" s="9"/>
      <c r="EH80" s="9"/>
      <c r="EI80" s="9"/>
      <c r="EJ80" s="9"/>
      <c r="EK80" s="9"/>
      <c r="EL80" s="9"/>
    </row>
    <row r="81" spans="134:142" x14ac:dyDescent="0.25">
      <c r="ED81" s="9" t="s">
        <v>94</v>
      </c>
      <c r="EE81" s="9"/>
      <c r="EF81" s="9"/>
      <c r="EG81" s="9"/>
      <c r="EH81" s="9"/>
      <c r="EI81" s="9"/>
      <c r="EJ81" s="9"/>
      <c r="EK81" s="9"/>
      <c r="EL81" s="9"/>
    </row>
    <row r="82" spans="134:142" x14ac:dyDescent="0.25">
      <c r="ED82" s="9" t="s">
        <v>100</v>
      </c>
      <c r="EE82" s="9"/>
      <c r="EF82" s="9"/>
      <c r="EG82" s="9"/>
      <c r="EH82" s="9"/>
      <c r="EI82" s="9"/>
      <c r="EJ82" s="9"/>
      <c r="EK82" s="9"/>
      <c r="EL82" s="9"/>
    </row>
    <row r="83" spans="134:142" x14ac:dyDescent="0.25">
      <c r="ED83" s="9" t="s">
        <v>101</v>
      </c>
      <c r="EE83" s="9"/>
      <c r="EF83" s="9"/>
      <c r="EG83" s="9"/>
      <c r="EH83" s="9"/>
      <c r="EI83" s="9"/>
      <c r="EJ83" s="9"/>
      <c r="EK83" s="9"/>
      <c r="EL83" s="9"/>
    </row>
    <row r="84" spans="134:142" x14ac:dyDescent="0.25">
      <c r="ED84" s="9" t="s">
        <v>102</v>
      </c>
      <c r="EE84" s="9"/>
      <c r="EF84" s="9"/>
      <c r="EG84" s="9"/>
      <c r="EH84" s="9"/>
      <c r="EI84" s="9"/>
      <c r="EJ84" s="9"/>
      <c r="EK84" s="9"/>
      <c r="EL84" s="9"/>
    </row>
    <row r="85" spans="134:142" x14ac:dyDescent="0.25">
      <c r="ED85" s="9" t="s">
        <v>103</v>
      </c>
      <c r="EE85" s="9"/>
      <c r="EF85" s="9"/>
      <c r="EG85" s="9"/>
      <c r="EH85" s="9"/>
      <c r="EI85" s="9"/>
      <c r="EJ85" s="9"/>
      <c r="EK85" s="9"/>
      <c r="EL85" s="9"/>
    </row>
    <row r="86" spans="134:142" x14ac:dyDescent="0.25">
      <c r="ED86" s="9" t="s">
        <v>99</v>
      </c>
      <c r="EE86" s="9"/>
      <c r="EF86" s="9"/>
      <c r="EG86" s="9"/>
      <c r="EH86" s="9"/>
      <c r="EI86" s="9"/>
      <c r="EJ86" s="9"/>
      <c r="EK86" s="9"/>
      <c r="EL86" s="9"/>
    </row>
    <row r="87" spans="134:142" x14ac:dyDescent="0.25">
      <c r="ED87" s="9" t="s">
        <v>105</v>
      </c>
      <c r="EE87" s="9"/>
      <c r="EF87" s="9"/>
      <c r="EG87" s="9"/>
      <c r="EH87" s="9"/>
      <c r="EI87" s="9"/>
      <c r="EJ87" s="9"/>
      <c r="EK87" s="9"/>
      <c r="EL87" s="9"/>
    </row>
    <row r="88" spans="134:142" x14ac:dyDescent="0.25">
      <c r="ED88" s="9" t="s">
        <v>106</v>
      </c>
      <c r="EE88" s="9"/>
      <c r="EF88" s="9"/>
      <c r="EG88" s="9"/>
      <c r="EH88" s="9"/>
      <c r="EI88" s="9"/>
      <c r="EJ88" s="9"/>
      <c r="EK88" s="9"/>
      <c r="EL88" s="9"/>
    </row>
    <row r="89" spans="134:142" x14ac:dyDescent="0.25">
      <c r="ED89" s="9" t="s">
        <v>107</v>
      </c>
      <c r="EE89" s="9"/>
      <c r="EF89" s="9"/>
      <c r="EG89" s="9"/>
      <c r="EH89" s="9"/>
      <c r="EI89" s="9"/>
      <c r="EJ89" s="9"/>
      <c r="EK89" s="9"/>
      <c r="EL89" s="9"/>
    </row>
    <row r="90" spans="134:142" x14ac:dyDescent="0.25">
      <c r="ED90" s="9" t="s">
        <v>108</v>
      </c>
      <c r="EE90" s="9"/>
      <c r="EF90" s="9"/>
      <c r="EG90" s="9"/>
      <c r="EH90" s="9"/>
      <c r="EI90" s="9"/>
      <c r="EJ90" s="9"/>
      <c r="EK90" s="9"/>
      <c r="EL90" s="9"/>
    </row>
    <row r="91" spans="134:142" x14ac:dyDescent="0.25">
      <c r="ED91" s="9" t="s">
        <v>104</v>
      </c>
      <c r="EE91" s="9"/>
      <c r="EF91" s="9"/>
      <c r="EG91" s="9"/>
      <c r="EH91" s="9"/>
      <c r="EI91" s="9"/>
      <c r="EJ91" s="9"/>
      <c r="EK91" s="9"/>
      <c r="EL91" s="9"/>
    </row>
    <row r="92" spans="134:142" x14ac:dyDescent="0.25">
      <c r="ED92" s="9" t="s">
        <v>110</v>
      </c>
      <c r="EE92" s="9"/>
      <c r="EF92" s="9"/>
      <c r="EG92" s="9"/>
      <c r="EH92" s="9"/>
      <c r="EI92" s="9"/>
      <c r="EJ92" s="9"/>
      <c r="EK92" s="9"/>
      <c r="EL92" s="9"/>
    </row>
    <row r="93" spans="134:142" x14ac:dyDescent="0.25">
      <c r="ED93" s="9" t="s">
        <v>111</v>
      </c>
      <c r="EE93" s="9"/>
      <c r="EF93" s="9"/>
      <c r="EG93" s="9"/>
      <c r="EH93" s="9"/>
      <c r="EI93" s="9"/>
      <c r="EJ93" s="9"/>
      <c r="EK93" s="9"/>
      <c r="EL93" s="9"/>
    </row>
    <row r="94" spans="134:142" x14ac:dyDescent="0.25">
      <c r="ED94" s="9" t="s">
        <v>112</v>
      </c>
      <c r="EE94" s="9"/>
      <c r="EF94" s="9"/>
      <c r="EG94" s="9"/>
      <c r="EH94" s="9"/>
      <c r="EI94" s="9"/>
      <c r="EJ94" s="9"/>
      <c r="EK94" s="9"/>
      <c r="EL94" s="9"/>
    </row>
    <row r="95" spans="134:142" x14ac:dyDescent="0.25">
      <c r="ED95" s="9" t="s">
        <v>113</v>
      </c>
      <c r="EE95" s="9"/>
      <c r="EF95" s="9"/>
      <c r="EG95" s="9"/>
      <c r="EH95" s="9"/>
      <c r="EI95" s="9"/>
      <c r="EJ95" s="9"/>
      <c r="EK95" s="9"/>
      <c r="EL95" s="9"/>
    </row>
    <row r="96" spans="134:142" x14ac:dyDescent="0.25">
      <c r="ED96" s="9" t="s">
        <v>109</v>
      </c>
      <c r="EE96" s="9"/>
      <c r="EF96" s="9"/>
      <c r="EG96" s="9"/>
      <c r="EH96" s="9"/>
      <c r="EI96" s="9"/>
      <c r="EJ96" s="9"/>
      <c r="EK96" s="9"/>
      <c r="EL96" s="9"/>
    </row>
    <row r="97" spans="134:142" x14ac:dyDescent="0.25">
      <c r="ED97" s="9" t="s">
        <v>115</v>
      </c>
      <c r="EE97" s="9"/>
      <c r="EF97" s="9"/>
      <c r="EG97" s="9"/>
      <c r="EH97" s="9"/>
      <c r="EI97" s="9"/>
      <c r="EJ97" s="9"/>
      <c r="EK97" s="9"/>
      <c r="EL97" s="9"/>
    </row>
    <row r="98" spans="134:142" x14ac:dyDescent="0.25">
      <c r="ED98" s="9" t="s">
        <v>116</v>
      </c>
      <c r="EE98" s="9"/>
      <c r="EF98" s="9"/>
      <c r="EG98" s="9"/>
      <c r="EH98" s="9"/>
      <c r="EI98" s="9"/>
      <c r="EJ98" s="9"/>
      <c r="EK98" s="9"/>
      <c r="EL98" s="9"/>
    </row>
    <row r="99" spans="134:142" x14ac:dyDescent="0.25">
      <c r="ED99" s="9" t="s">
        <v>117</v>
      </c>
      <c r="EE99" s="9"/>
      <c r="EF99" s="9"/>
      <c r="EG99" s="9"/>
      <c r="EH99" s="9"/>
      <c r="EI99" s="9"/>
      <c r="EJ99" s="9"/>
      <c r="EK99" s="9"/>
      <c r="EL99" s="9"/>
    </row>
    <row r="100" spans="134:142" x14ac:dyDescent="0.25">
      <c r="ED100" s="9" t="s">
        <v>118</v>
      </c>
      <c r="EE100" s="9"/>
      <c r="EF100" s="9"/>
      <c r="EG100" s="9"/>
      <c r="EH100" s="9"/>
      <c r="EI100" s="9"/>
      <c r="EJ100" s="9"/>
      <c r="EK100" s="9"/>
      <c r="EL100" s="9"/>
    </row>
    <row r="101" spans="134:142" x14ac:dyDescent="0.25">
      <c r="ED101" s="9" t="s">
        <v>114</v>
      </c>
      <c r="EE101" s="9"/>
      <c r="EF101" s="9"/>
      <c r="EG101" s="9"/>
      <c r="EH101" s="9"/>
      <c r="EI101" s="9"/>
      <c r="EJ101" s="9"/>
      <c r="EK101" s="9"/>
      <c r="EL101" s="9"/>
    </row>
    <row r="102" spans="134:142" x14ac:dyDescent="0.25">
      <c r="ED102" s="9" t="s">
        <v>120</v>
      </c>
      <c r="EE102" s="9"/>
      <c r="EF102" s="9"/>
      <c r="EG102" s="9"/>
      <c r="EH102" s="9"/>
      <c r="EI102" s="9"/>
      <c r="EJ102" s="9"/>
      <c r="EK102" s="9"/>
      <c r="EL102" s="9"/>
    </row>
    <row r="103" spans="134:142" x14ac:dyDescent="0.25">
      <c r="ED103" s="9" t="s">
        <v>121</v>
      </c>
      <c r="EE103" s="9"/>
      <c r="EF103" s="9"/>
      <c r="EG103" s="9"/>
      <c r="EH103" s="9"/>
      <c r="EI103" s="9"/>
      <c r="EJ103" s="9"/>
      <c r="EK103" s="9"/>
      <c r="EL103" s="9"/>
    </row>
    <row r="104" spans="134:142" x14ac:dyDescent="0.25">
      <c r="ED104" s="9" t="s">
        <v>122</v>
      </c>
      <c r="EE104" s="9"/>
      <c r="EF104" s="9"/>
      <c r="EG104" s="9"/>
      <c r="EH104" s="9"/>
      <c r="EI104" s="9"/>
      <c r="EJ104" s="9"/>
      <c r="EK104" s="9"/>
      <c r="EL104" s="9"/>
    </row>
    <row r="105" spans="134:142" x14ac:dyDescent="0.25">
      <c r="ED105" s="9" t="s">
        <v>123</v>
      </c>
      <c r="EE105" s="9"/>
      <c r="EF105" s="9"/>
      <c r="EG105" s="9"/>
      <c r="EH105" s="9"/>
      <c r="EI105" s="9"/>
      <c r="EJ105" s="9"/>
      <c r="EK105" s="9"/>
      <c r="EL105" s="9"/>
    </row>
    <row r="106" spans="134:142" x14ac:dyDescent="0.25">
      <c r="ED106" s="9" t="s">
        <v>119</v>
      </c>
      <c r="EE106" s="9"/>
      <c r="EF106" s="9"/>
      <c r="EG106" s="9"/>
      <c r="EH106" s="9"/>
      <c r="EI106" s="9"/>
      <c r="EJ106" s="9"/>
      <c r="EK106" s="9"/>
      <c r="EL106" s="9"/>
    </row>
    <row r="107" spans="134:142" x14ac:dyDescent="0.25">
      <c r="ED107" s="9" t="s">
        <v>125</v>
      </c>
      <c r="EE107" s="9"/>
      <c r="EF107" s="9"/>
      <c r="EG107" s="9"/>
      <c r="EH107" s="9"/>
      <c r="EI107" s="9"/>
      <c r="EJ107" s="9"/>
      <c r="EK107" s="9"/>
      <c r="EL107" s="9"/>
    </row>
    <row r="108" spans="134:142" x14ac:dyDescent="0.25">
      <c r="ED108" s="9" t="s">
        <v>126</v>
      </c>
      <c r="EE108" s="9"/>
      <c r="EF108" s="9"/>
      <c r="EG108" s="9"/>
      <c r="EH108" s="9"/>
      <c r="EI108" s="9"/>
      <c r="EJ108" s="9"/>
      <c r="EK108" s="9"/>
      <c r="EL108" s="9"/>
    </row>
    <row r="109" spans="134:142" x14ac:dyDescent="0.25">
      <c r="ED109" s="9" t="s">
        <v>127</v>
      </c>
      <c r="EE109" s="9"/>
      <c r="EF109" s="9"/>
      <c r="EG109" s="9"/>
      <c r="EH109" s="9"/>
      <c r="EI109" s="9"/>
      <c r="EJ109" s="9"/>
      <c r="EK109" s="9"/>
      <c r="EL109" s="9"/>
    </row>
    <row r="110" spans="134:142" x14ac:dyDescent="0.25">
      <c r="ED110" s="9" t="s">
        <v>128</v>
      </c>
      <c r="EE110" s="9"/>
      <c r="EF110" s="9"/>
      <c r="EG110" s="9"/>
      <c r="EH110" s="9"/>
      <c r="EI110" s="9"/>
      <c r="EJ110" s="9"/>
      <c r="EK110" s="9"/>
      <c r="EL110" s="9"/>
    </row>
    <row r="111" spans="134:142" x14ac:dyDescent="0.25">
      <c r="ED111" s="9" t="s">
        <v>124</v>
      </c>
      <c r="EE111" s="9"/>
      <c r="EF111" s="9"/>
      <c r="EG111" s="9"/>
      <c r="EH111" s="9"/>
      <c r="EI111" s="9"/>
      <c r="EJ111" s="9"/>
      <c r="EK111" s="9"/>
      <c r="EL111" s="9"/>
    </row>
    <row r="112" spans="134:142" x14ac:dyDescent="0.25">
      <c r="ED112" s="9" t="s">
        <v>130</v>
      </c>
      <c r="EE112" s="9"/>
      <c r="EF112" s="9"/>
      <c r="EG112" s="9"/>
      <c r="EH112" s="9"/>
      <c r="EI112" s="9"/>
      <c r="EJ112" s="9"/>
      <c r="EK112" s="9"/>
      <c r="EL112" s="9"/>
    </row>
    <row r="113" spans="134:144" x14ac:dyDescent="0.25">
      <c r="ED113" s="9" t="s">
        <v>131</v>
      </c>
      <c r="EE113" s="9"/>
      <c r="EF113" s="9"/>
      <c r="EG113" s="9"/>
      <c r="EH113" s="9"/>
      <c r="EI113" s="9"/>
      <c r="EJ113" s="9"/>
      <c r="EK113" s="9"/>
      <c r="EL113" s="9"/>
    </row>
    <row r="114" spans="134:144" x14ac:dyDescent="0.25">
      <c r="ED114" s="9" t="s">
        <v>132</v>
      </c>
      <c r="EE114" s="9"/>
      <c r="EF114" s="9"/>
      <c r="EG114" s="9"/>
      <c r="EH114" s="9"/>
      <c r="EI114" s="9"/>
      <c r="EJ114" s="9"/>
      <c r="EK114" s="9"/>
      <c r="EL114" s="9"/>
    </row>
    <row r="115" spans="134:144" x14ac:dyDescent="0.25">
      <c r="ED115" s="9" t="s">
        <v>133</v>
      </c>
      <c r="EE115" s="9"/>
      <c r="EF115" s="9"/>
      <c r="EG115" s="9"/>
      <c r="EH115" s="9"/>
      <c r="EI115" s="9"/>
      <c r="EJ115" s="9"/>
      <c r="EK115" s="9"/>
      <c r="EL115" s="9"/>
    </row>
    <row r="116" spans="134:144" x14ac:dyDescent="0.25">
      <c r="ED116" s="9" t="s">
        <v>129</v>
      </c>
      <c r="EE116" s="9"/>
      <c r="EF116" s="9"/>
      <c r="EG116" s="9"/>
      <c r="EH116" s="9"/>
      <c r="EI116" s="9"/>
      <c r="EJ116" s="9"/>
      <c r="EK116" s="9"/>
      <c r="EL116" s="9"/>
    </row>
    <row r="117" spans="134:144" x14ac:dyDescent="0.25"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</row>
    <row r="118" spans="134:144" x14ac:dyDescent="0.25"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</row>
    <row r="119" spans="134:144" x14ac:dyDescent="0.25"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</row>
    <row r="120" spans="134:144" x14ac:dyDescent="0.25"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</row>
    <row r="121" spans="134:144" x14ac:dyDescent="0.25"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</row>
    <row r="122" spans="134:144" x14ac:dyDescent="0.25"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</row>
    <row r="123" spans="134:144" x14ac:dyDescent="0.25"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</row>
    <row r="124" spans="134:144" x14ac:dyDescent="0.25"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</row>
    <row r="125" spans="134:144" x14ac:dyDescent="0.25"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</row>
    <row r="126" spans="134:144" x14ac:dyDescent="0.25"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</row>
    <row r="127" spans="134:144" x14ac:dyDescent="0.25"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</row>
    <row r="128" spans="134:144" x14ac:dyDescent="0.25"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</row>
    <row r="129" spans="134:144" x14ac:dyDescent="0.25"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</row>
    <row r="130" spans="134:144" x14ac:dyDescent="0.25"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</row>
    <row r="131" spans="134:144" x14ac:dyDescent="0.25"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</row>
    <row r="132" spans="134:144" x14ac:dyDescent="0.25">
      <c r="EE132" s="4"/>
      <c r="EF132" s="4"/>
      <c r="EG132" s="4"/>
      <c r="EH132" s="4"/>
      <c r="EI132" s="4"/>
      <c r="EJ132" s="4"/>
      <c r="EK132" s="4"/>
      <c r="EL132" s="4"/>
      <c r="EM132" s="4"/>
      <c r="EN132" s="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50E6-9B3C-41BE-99D5-C501A3BC9193}">
  <dimension ref="A1:EM132"/>
  <sheetViews>
    <sheetView topLeftCell="DT1" workbookViewId="0">
      <selection activeCell="ED132" sqref="ED117:EM132"/>
    </sheetView>
  </sheetViews>
  <sheetFormatPr defaultRowHeight="15" x14ac:dyDescent="0.25"/>
  <sheetData>
    <row r="1" spans="1:142" ht="15.75" thickBot="1" x14ac:dyDescent="0.3">
      <c r="A1" s="4" t="s">
        <v>191</v>
      </c>
      <c r="B1" s="4" t="s">
        <v>190</v>
      </c>
      <c r="E1" s="4"/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x14ac:dyDescent="0.25">
      <c r="A2" s="15" t="s">
        <v>29</v>
      </c>
      <c r="B2" s="15">
        <v>0.18</v>
      </c>
      <c r="E2" s="4"/>
      <c r="F2" s="4"/>
      <c r="G2" s="4"/>
      <c r="ED2" s="28" t="s">
        <v>163</v>
      </c>
      <c r="EE2" s="13"/>
      <c r="EF2" s="13"/>
      <c r="EG2" s="13"/>
      <c r="EH2" s="13"/>
      <c r="EI2" s="13"/>
      <c r="EJ2" s="13"/>
      <c r="EK2" s="13"/>
      <c r="EL2" s="13"/>
    </row>
    <row r="3" spans="1:142" x14ac:dyDescent="0.25">
      <c r="A3" s="15" t="s">
        <v>28</v>
      </c>
      <c r="B3" s="15">
        <v>1</v>
      </c>
      <c r="E3" s="4"/>
      <c r="F3" s="4"/>
      <c r="G3" s="4"/>
      <c r="ED3" s="9" t="s">
        <v>164</v>
      </c>
      <c r="EE3" s="13"/>
      <c r="EF3" s="13"/>
      <c r="EG3" s="13"/>
      <c r="EH3" s="13"/>
      <c r="EI3" s="13"/>
      <c r="EJ3" s="13"/>
      <c r="EK3" s="13"/>
      <c r="EL3" s="13"/>
    </row>
    <row r="4" spans="1:142" x14ac:dyDescent="0.25">
      <c r="A4" s="15" t="s">
        <v>27</v>
      </c>
      <c r="B4" s="15">
        <v>1</v>
      </c>
      <c r="E4" s="4"/>
      <c r="F4" s="4"/>
      <c r="G4" s="4"/>
      <c r="ED4" s="9" t="s">
        <v>165</v>
      </c>
      <c r="EE4" s="13"/>
      <c r="EF4" s="13"/>
      <c r="EG4" s="13"/>
      <c r="EH4" s="13"/>
      <c r="EI4" s="13"/>
      <c r="EJ4" s="13"/>
      <c r="EK4" s="13"/>
      <c r="EL4" s="13"/>
    </row>
    <row r="5" spans="1:142" x14ac:dyDescent="0.25">
      <c r="A5" s="15" t="s">
        <v>26</v>
      </c>
      <c r="B5" s="15">
        <v>1</v>
      </c>
      <c r="E5" s="4"/>
      <c r="F5" s="4"/>
      <c r="G5" s="4"/>
      <c r="ED5" s="9" t="s">
        <v>166</v>
      </c>
      <c r="EE5" s="13"/>
      <c r="EF5" s="13"/>
      <c r="EG5" s="13"/>
      <c r="EH5" s="13"/>
      <c r="EI5" s="13"/>
      <c r="EJ5" s="13"/>
      <c r="EK5" s="13"/>
      <c r="EL5" s="13"/>
    </row>
    <row r="6" spans="1:142" x14ac:dyDescent="0.25">
      <c r="A6" s="15" t="s">
        <v>20</v>
      </c>
      <c r="B6" s="15">
        <v>8.9609999999999995E-2</v>
      </c>
      <c r="E6" s="4"/>
      <c r="F6" s="4"/>
      <c r="G6" s="4"/>
      <c r="ED6" s="9" t="s">
        <v>167</v>
      </c>
      <c r="EE6" s="13"/>
      <c r="EF6" s="13"/>
      <c r="EG6" s="13"/>
      <c r="EH6" s="13"/>
      <c r="EI6" s="13"/>
      <c r="EJ6" s="13"/>
      <c r="EK6" s="13"/>
      <c r="EL6" s="13"/>
    </row>
    <row r="7" spans="1:142" x14ac:dyDescent="0.25">
      <c r="A7" s="15" t="s">
        <v>18</v>
      </c>
      <c r="B7" s="15">
        <v>3.09E-2</v>
      </c>
      <c r="E7" s="4"/>
      <c r="F7" s="4"/>
      <c r="G7" s="4"/>
      <c r="ED7" s="9" t="s">
        <v>168</v>
      </c>
      <c r="EE7" s="13"/>
      <c r="EF7" s="13"/>
      <c r="EG7" s="13"/>
      <c r="EH7" s="13"/>
      <c r="EI7" s="13"/>
      <c r="EJ7" s="13"/>
      <c r="EK7" s="13"/>
      <c r="EL7" s="13"/>
    </row>
    <row r="8" spans="1:142" x14ac:dyDescent="0.25">
      <c r="A8" s="15" t="s">
        <v>16</v>
      </c>
      <c r="B8" s="15">
        <v>0.18848999999999999</v>
      </c>
      <c r="E8" s="4"/>
      <c r="F8" s="4"/>
      <c r="G8" s="4"/>
      <c r="ED8" s="9" t="s">
        <v>169</v>
      </c>
      <c r="EE8" s="13"/>
      <c r="EF8" s="13"/>
      <c r="EG8" s="13"/>
      <c r="EH8" s="13"/>
      <c r="EI8" s="13"/>
      <c r="EJ8" s="13"/>
      <c r="EK8" s="13"/>
      <c r="EL8" s="13"/>
    </row>
    <row r="9" spans="1:142" x14ac:dyDescent="0.25">
      <c r="A9" s="15" t="s">
        <v>35</v>
      </c>
      <c r="B9" s="15">
        <v>0.57391599999999998</v>
      </c>
      <c r="E9" s="4"/>
      <c r="F9" s="4"/>
      <c r="G9" s="4"/>
      <c r="ED9" s="9" t="s">
        <v>170</v>
      </c>
      <c r="EE9" s="13"/>
      <c r="EF9" s="13"/>
      <c r="EG9" s="13"/>
      <c r="EH9" s="13"/>
      <c r="EI9" s="13"/>
      <c r="EJ9" s="13"/>
      <c r="EK9" s="13"/>
      <c r="EL9" s="13"/>
    </row>
    <row r="10" spans="1:142" x14ac:dyDescent="0.25">
      <c r="A10" s="15" t="s">
        <v>15</v>
      </c>
      <c r="B10" s="15">
        <v>0.14419999999999999</v>
      </c>
      <c r="E10" s="4"/>
      <c r="F10" s="4"/>
      <c r="G10" s="4"/>
      <c r="ED10" s="9" t="s">
        <v>171</v>
      </c>
      <c r="EE10" s="13"/>
      <c r="EF10" s="13"/>
      <c r="EG10" s="13"/>
      <c r="EH10" s="13"/>
      <c r="EI10" s="13"/>
      <c r="EJ10" s="13"/>
      <c r="EK10" s="13"/>
      <c r="EL10" s="13"/>
    </row>
    <row r="11" spans="1:142" x14ac:dyDescent="0.25">
      <c r="A11" s="15" t="s">
        <v>14</v>
      </c>
      <c r="B11" s="15">
        <v>2.06099E-3</v>
      </c>
      <c r="ED11" s="9" t="s">
        <v>172</v>
      </c>
      <c r="EE11" s="13"/>
      <c r="EF11" s="13"/>
      <c r="EG11" s="13"/>
      <c r="EH11" s="13"/>
      <c r="EI11" s="13"/>
      <c r="EJ11" s="13"/>
      <c r="EK11" s="13"/>
      <c r="EL11" s="13"/>
    </row>
    <row r="12" spans="1:142" x14ac:dyDescent="0.25">
      <c r="ED12" s="9" t="s">
        <v>173</v>
      </c>
      <c r="EE12" s="13"/>
      <c r="EF12" s="13"/>
      <c r="EG12" s="13"/>
      <c r="EH12" s="13"/>
      <c r="EI12" s="13"/>
      <c r="EJ12" s="13"/>
      <c r="EK12" s="13"/>
      <c r="EL12" s="13"/>
    </row>
    <row r="13" spans="1:142" x14ac:dyDescent="0.25">
      <c r="A13" s="16" t="s">
        <v>238</v>
      </c>
      <c r="B13" s="16" t="s">
        <v>187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/>
      <c r="EF13" s="13"/>
      <c r="EG13" s="13"/>
      <c r="EH13" s="13"/>
      <c r="EI13" s="13"/>
      <c r="EJ13" s="13"/>
      <c r="EK13" s="13"/>
      <c r="EL13" s="13"/>
    </row>
    <row r="14" spans="1:142" x14ac:dyDescent="0.25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>
        <v>30000</v>
      </c>
      <c r="Q14" s="13"/>
      <c r="R14" s="13"/>
      <c r="S14" s="13"/>
      <c r="T14" s="13"/>
      <c r="U14" s="13"/>
      <c r="V14" s="13"/>
      <c r="W14" s="13"/>
      <c r="X14" s="13">
        <v>650000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>
        <v>750000</v>
      </c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>
        <v>40000</v>
      </c>
      <c r="BO14" s="13"/>
      <c r="BP14" s="13"/>
      <c r="BQ14" s="13">
        <v>600000</v>
      </c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>
        <v>500000</v>
      </c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>
        <v>500000</v>
      </c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/>
      <c r="EF14" s="13"/>
      <c r="EG14" s="13"/>
      <c r="EH14" s="13"/>
      <c r="EI14" s="13"/>
      <c r="EJ14" s="13"/>
      <c r="EK14" s="13"/>
      <c r="EL14" s="13"/>
    </row>
    <row r="15" spans="1:142" x14ac:dyDescent="0.25"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>
        <f>$P$29*$B$11</f>
        <v>11.129346</v>
      </c>
      <c r="EF15" s="13">
        <f>$P$29*$B$6</f>
        <v>483.89399999999995</v>
      </c>
      <c r="EG15" s="13">
        <f>$P$29*$B$9</f>
        <v>3099.1464000000001</v>
      </c>
      <c r="EH15" s="13">
        <f>$P$29*$B$7</f>
        <v>166.86</v>
      </c>
      <c r="EI15" s="13">
        <f>$P$29*$B$10</f>
        <v>778.68</v>
      </c>
      <c r="EJ15" s="13">
        <f>$P$21</f>
        <v>5400</v>
      </c>
      <c r="EK15" s="13">
        <f>$P$14*$B$2</f>
        <v>5400</v>
      </c>
      <c r="EL15" s="13">
        <f>$P$29*$B$8</f>
        <v>1017.846</v>
      </c>
    </row>
    <row r="16" spans="1:142" x14ac:dyDescent="0.25">
      <c r="A16" s="16" t="s">
        <v>238</v>
      </c>
      <c r="B16" s="16" t="s">
        <v>29</v>
      </c>
      <c r="C16" s="9" t="s">
        <v>163</v>
      </c>
      <c r="D16" s="9" t="s">
        <v>164</v>
      </c>
      <c r="E16" s="9" t="s">
        <v>165</v>
      </c>
      <c r="F16" s="9" t="s">
        <v>166</v>
      </c>
      <c r="G16" s="9" t="s">
        <v>167</v>
      </c>
      <c r="H16" s="9" t="s">
        <v>168</v>
      </c>
      <c r="I16" s="9" t="s">
        <v>169</v>
      </c>
      <c r="J16" s="9" t="s">
        <v>170</v>
      </c>
      <c r="K16" s="9" t="s">
        <v>171</v>
      </c>
      <c r="L16" s="9" t="s">
        <v>172</v>
      </c>
      <c r="M16" s="9" t="s">
        <v>173</v>
      </c>
      <c r="N16" s="9" t="s">
        <v>174</v>
      </c>
      <c r="O16" s="9" t="s">
        <v>175</v>
      </c>
      <c r="P16" s="9" t="s">
        <v>176</v>
      </c>
      <c r="Q16" s="9" t="s">
        <v>177</v>
      </c>
      <c r="R16" s="9" t="s">
        <v>158</v>
      </c>
      <c r="S16" s="9" t="s">
        <v>159</v>
      </c>
      <c r="T16" s="9" t="s">
        <v>160</v>
      </c>
      <c r="U16" s="9" t="s">
        <v>161</v>
      </c>
      <c r="V16" s="9" t="s">
        <v>162</v>
      </c>
      <c r="W16" s="9" t="s">
        <v>40</v>
      </c>
      <c r="X16" s="9" t="s">
        <v>41</v>
      </c>
      <c r="Y16" s="9" t="s">
        <v>42</v>
      </c>
      <c r="Z16" s="9" t="s">
        <v>43</v>
      </c>
      <c r="AA16" s="9" t="s">
        <v>178</v>
      </c>
      <c r="AB16" s="9" t="s">
        <v>45</v>
      </c>
      <c r="AC16" s="9" t="s">
        <v>46</v>
      </c>
      <c r="AD16" s="9" t="s">
        <v>47</v>
      </c>
      <c r="AE16" s="9" t="s">
        <v>48</v>
      </c>
      <c r="AF16" s="9" t="s">
        <v>44</v>
      </c>
      <c r="AG16" s="9" t="s">
        <v>50</v>
      </c>
      <c r="AH16" s="9" t="s">
        <v>51</v>
      </c>
      <c r="AI16" s="9" t="s">
        <v>52</v>
      </c>
      <c r="AJ16" s="9" t="s">
        <v>53</v>
      </c>
      <c r="AK16" s="9" t="s">
        <v>49</v>
      </c>
      <c r="AL16" s="9" t="s">
        <v>55</v>
      </c>
      <c r="AM16" s="9" t="s">
        <v>56</v>
      </c>
      <c r="AN16" s="9" t="s">
        <v>57</v>
      </c>
      <c r="AO16" s="9" t="s">
        <v>58</v>
      </c>
      <c r="AP16" s="9" t="s">
        <v>54</v>
      </c>
      <c r="AQ16" s="9" t="s">
        <v>60</v>
      </c>
      <c r="AR16" s="9" t="s">
        <v>61</v>
      </c>
      <c r="AS16" s="9" t="s">
        <v>62</v>
      </c>
      <c r="AT16" s="9" t="s">
        <v>63</v>
      </c>
      <c r="AU16" s="9" t="s">
        <v>59</v>
      </c>
      <c r="AV16" s="9" t="s">
        <v>65</v>
      </c>
      <c r="AW16" s="9" t="s">
        <v>66</v>
      </c>
      <c r="AX16" s="9" t="s">
        <v>67</v>
      </c>
      <c r="AY16" s="9" t="s">
        <v>68</v>
      </c>
      <c r="AZ16" s="9" t="s">
        <v>64</v>
      </c>
      <c r="BA16" s="9" t="s">
        <v>70</v>
      </c>
      <c r="BB16" s="9" t="s">
        <v>71</v>
      </c>
      <c r="BC16" s="9" t="s">
        <v>72</v>
      </c>
      <c r="BD16" s="9" t="s">
        <v>73</v>
      </c>
      <c r="BE16" s="9" t="s">
        <v>69</v>
      </c>
      <c r="BF16" s="9" t="s">
        <v>75</v>
      </c>
      <c r="BG16" s="9" t="s">
        <v>76</v>
      </c>
      <c r="BH16" s="9" t="s">
        <v>77</v>
      </c>
      <c r="BI16" s="9" t="s">
        <v>78</v>
      </c>
      <c r="BJ16" s="9" t="s">
        <v>74</v>
      </c>
      <c r="BK16" s="9" t="s">
        <v>80</v>
      </c>
      <c r="BL16" s="9" t="s">
        <v>81</v>
      </c>
      <c r="BM16" s="9" t="s">
        <v>82</v>
      </c>
      <c r="BN16" s="9" t="s">
        <v>83</v>
      </c>
      <c r="BO16" s="9" t="s">
        <v>79</v>
      </c>
      <c r="BP16" s="9" t="s">
        <v>85</v>
      </c>
      <c r="BQ16" s="9" t="s">
        <v>86</v>
      </c>
      <c r="BR16" s="9" t="s">
        <v>87</v>
      </c>
      <c r="BS16" s="9" t="s">
        <v>88</v>
      </c>
      <c r="BT16" s="9" t="s">
        <v>84</v>
      </c>
      <c r="BU16" s="9" t="s">
        <v>90</v>
      </c>
      <c r="BV16" s="9" t="s">
        <v>91</v>
      </c>
      <c r="BW16" s="9" t="s">
        <v>92</v>
      </c>
      <c r="BX16" s="9" t="s">
        <v>93</v>
      </c>
      <c r="BY16" s="9" t="s">
        <v>89</v>
      </c>
      <c r="BZ16" s="9" t="s">
        <v>95</v>
      </c>
      <c r="CA16" s="9" t="s">
        <v>96</v>
      </c>
      <c r="CB16" s="9" t="s">
        <v>97</v>
      </c>
      <c r="CC16" s="9" t="s">
        <v>98</v>
      </c>
      <c r="CD16" s="9" t="s">
        <v>94</v>
      </c>
      <c r="CE16" s="9" t="s">
        <v>100</v>
      </c>
      <c r="CF16" s="9" t="s">
        <v>101</v>
      </c>
      <c r="CG16" s="9" t="s">
        <v>102</v>
      </c>
      <c r="CH16" s="9" t="s">
        <v>103</v>
      </c>
      <c r="CI16" s="9" t="s">
        <v>99</v>
      </c>
      <c r="CJ16" s="9" t="s">
        <v>105</v>
      </c>
      <c r="CK16" s="9" t="s">
        <v>106</v>
      </c>
      <c r="CL16" s="9" t="s">
        <v>107</v>
      </c>
      <c r="CM16" s="9" t="s">
        <v>108</v>
      </c>
      <c r="CN16" s="9" t="s">
        <v>104</v>
      </c>
      <c r="CO16" s="9" t="s">
        <v>110</v>
      </c>
      <c r="CP16" s="9" t="s">
        <v>111</v>
      </c>
      <c r="CQ16" s="9" t="s">
        <v>112</v>
      </c>
      <c r="CR16" s="9" t="s">
        <v>113</v>
      </c>
      <c r="CS16" s="9" t="s">
        <v>109</v>
      </c>
      <c r="CT16" s="9" t="s">
        <v>115</v>
      </c>
      <c r="CU16" s="9" t="s">
        <v>116</v>
      </c>
      <c r="CV16" s="9" t="s">
        <v>117</v>
      </c>
      <c r="CW16" s="9" t="s">
        <v>118</v>
      </c>
      <c r="CX16" s="9" t="s">
        <v>114</v>
      </c>
      <c r="CY16" s="9" t="s">
        <v>120</v>
      </c>
      <c r="CZ16" s="9" t="s">
        <v>121</v>
      </c>
      <c r="DA16" s="9" t="s">
        <v>122</v>
      </c>
      <c r="DB16" s="9" t="s">
        <v>123</v>
      </c>
      <c r="DC16" s="9" t="s">
        <v>119</v>
      </c>
      <c r="DD16" s="9" t="s">
        <v>125</v>
      </c>
      <c r="DE16" s="9" t="s">
        <v>126</v>
      </c>
      <c r="DF16" s="9" t="s">
        <v>127</v>
      </c>
      <c r="DG16" s="9" t="s">
        <v>128</v>
      </c>
      <c r="DH16" s="9" t="s">
        <v>124</v>
      </c>
      <c r="DI16" s="9" t="s">
        <v>130</v>
      </c>
      <c r="DJ16" s="9" t="s">
        <v>131</v>
      </c>
      <c r="DK16" s="9" t="s">
        <v>132</v>
      </c>
      <c r="DL16" s="9" t="s">
        <v>133</v>
      </c>
      <c r="DM16" s="9" t="s">
        <v>129</v>
      </c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/>
      <c r="EF16" s="13"/>
      <c r="EG16" s="13"/>
      <c r="EH16" s="13"/>
      <c r="EI16" s="13"/>
      <c r="EJ16" s="13"/>
      <c r="EK16" s="13"/>
      <c r="EL16" s="13"/>
    </row>
    <row r="17" spans="1:142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>
        <f>$P$14*$B$2</f>
        <v>5400</v>
      </c>
      <c r="Q17" s="13"/>
      <c r="R17" s="13"/>
      <c r="S17" s="13"/>
      <c r="T17" s="13"/>
      <c r="U17" s="13"/>
      <c r="V17" s="13"/>
      <c r="W17" s="13"/>
      <c r="X17" s="13">
        <f>$X$14*$B$2</f>
        <v>117000</v>
      </c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>
        <f>$AU$14*$B$2</f>
        <v>135000</v>
      </c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>
        <f>$BN$14*$B$2</f>
        <v>7200</v>
      </c>
      <c r="BO17" s="13"/>
      <c r="BP17" s="13"/>
      <c r="BQ17" s="13">
        <f>$BQ$14*$B$2</f>
        <v>108000</v>
      </c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>
        <f>$CL$14*$B$2</f>
        <v>90000</v>
      </c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>
        <f>$DG$14*$B$2</f>
        <v>90000</v>
      </c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/>
      <c r="EF17" s="13"/>
      <c r="EG17" s="13"/>
      <c r="EH17" s="13"/>
      <c r="EI17" s="13"/>
      <c r="EJ17" s="13"/>
      <c r="EK17" s="13"/>
      <c r="EL17" s="13"/>
    </row>
    <row r="18" spans="1:142" x14ac:dyDescent="0.25"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/>
      <c r="EF18" s="13"/>
      <c r="EG18" s="13"/>
      <c r="EH18" s="13"/>
      <c r="EI18" s="13"/>
      <c r="EJ18" s="13"/>
      <c r="EK18" s="13"/>
      <c r="EL18" s="13"/>
    </row>
    <row r="19" spans="1:142" x14ac:dyDescent="0.25"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/>
      <c r="EF19" s="13"/>
      <c r="EG19" s="13"/>
      <c r="EH19" s="13"/>
      <c r="EI19" s="13"/>
      <c r="EJ19" s="13"/>
      <c r="EK19" s="13"/>
      <c r="EL19" s="13"/>
    </row>
    <row r="20" spans="1:142" x14ac:dyDescent="0.25">
      <c r="A20" s="16" t="s">
        <v>238</v>
      </c>
      <c r="B20" s="16" t="s">
        <v>28</v>
      </c>
      <c r="C20" s="9" t="s">
        <v>163</v>
      </c>
      <c r="D20" s="9" t="s">
        <v>164</v>
      </c>
      <c r="E20" s="9" t="s">
        <v>165</v>
      </c>
      <c r="F20" s="9" t="s">
        <v>166</v>
      </c>
      <c r="G20" s="9" t="s">
        <v>167</v>
      </c>
      <c r="H20" s="9" t="s">
        <v>168</v>
      </c>
      <c r="I20" s="9" t="s">
        <v>169</v>
      </c>
      <c r="J20" s="9" t="s">
        <v>170</v>
      </c>
      <c r="K20" s="9" t="s">
        <v>171</v>
      </c>
      <c r="L20" s="9" t="s">
        <v>172</v>
      </c>
      <c r="M20" s="9" t="s">
        <v>173</v>
      </c>
      <c r="N20" s="9" t="s">
        <v>174</v>
      </c>
      <c r="O20" s="9" t="s">
        <v>175</v>
      </c>
      <c r="P20" s="9" t="s">
        <v>176</v>
      </c>
      <c r="Q20" s="9" t="s">
        <v>177</v>
      </c>
      <c r="R20" s="9" t="s">
        <v>158</v>
      </c>
      <c r="S20" s="9" t="s">
        <v>159</v>
      </c>
      <c r="T20" s="9" t="s">
        <v>160</v>
      </c>
      <c r="U20" s="9" t="s">
        <v>161</v>
      </c>
      <c r="V20" s="9" t="s">
        <v>162</v>
      </c>
      <c r="W20" s="9" t="s">
        <v>40</v>
      </c>
      <c r="X20" s="9" t="s">
        <v>41</v>
      </c>
      <c r="Y20" s="9" t="s">
        <v>42</v>
      </c>
      <c r="Z20" s="9" t="s">
        <v>43</v>
      </c>
      <c r="AA20" s="9" t="s">
        <v>178</v>
      </c>
      <c r="AB20" s="9" t="s">
        <v>45</v>
      </c>
      <c r="AC20" s="9" t="s">
        <v>46</v>
      </c>
      <c r="AD20" s="9" t="s">
        <v>47</v>
      </c>
      <c r="AE20" s="9" t="s">
        <v>48</v>
      </c>
      <c r="AF20" s="9" t="s">
        <v>44</v>
      </c>
      <c r="AG20" s="9" t="s">
        <v>50</v>
      </c>
      <c r="AH20" s="9" t="s">
        <v>51</v>
      </c>
      <c r="AI20" s="9" t="s">
        <v>52</v>
      </c>
      <c r="AJ20" s="9" t="s">
        <v>53</v>
      </c>
      <c r="AK20" s="9" t="s">
        <v>49</v>
      </c>
      <c r="AL20" s="9" t="s">
        <v>55</v>
      </c>
      <c r="AM20" s="9" t="s">
        <v>56</v>
      </c>
      <c r="AN20" s="9" t="s">
        <v>57</v>
      </c>
      <c r="AO20" s="9" t="s">
        <v>58</v>
      </c>
      <c r="AP20" s="9" t="s">
        <v>54</v>
      </c>
      <c r="AQ20" s="9" t="s">
        <v>60</v>
      </c>
      <c r="AR20" s="9" t="s">
        <v>61</v>
      </c>
      <c r="AS20" s="9" t="s">
        <v>62</v>
      </c>
      <c r="AT20" s="9" t="s">
        <v>63</v>
      </c>
      <c r="AU20" s="9" t="s">
        <v>59</v>
      </c>
      <c r="AV20" s="9" t="s">
        <v>65</v>
      </c>
      <c r="AW20" s="9" t="s">
        <v>66</v>
      </c>
      <c r="AX20" s="9" t="s">
        <v>67</v>
      </c>
      <c r="AY20" s="9" t="s">
        <v>68</v>
      </c>
      <c r="AZ20" s="9" t="s">
        <v>64</v>
      </c>
      <c r="BA20" s="9" t="s">
        <v>70</v>
      </c>
      <c r="BB20" s="9" t="s">
        <v>71</v>
      </c>
      <c r="BC20" s="9" t="s">
        <v>72</v>
      </c>
      <c r="BD20" s="9" t="s">
        <v>73</v>
      </c>
      <c r="BE20" s="9" t="s">
        <v>69</v>
      </c>
      <c r="BF20" s="9" t="s">
        <v>75</v>
      </c>
      <c r="BG20" s="9" t="s">
        <v>76</v>
      </c>
      <c r="BH20" s="9" t="s">
        <v>77</v>
      </c>
      <c r="BI20" s="9" t="s">
        <v>78</v>
      </c>
      <c r="BJ20" s="9" t="s">
        <v>74</v>
      </c>
      <c r="BK20" s="9" t="s">
        <v>80</v>
      </c>
      <c r="BL20" s="9" t="s">
        <v>81</v>
      </c>
      <c r="BM20" s="9" t="s">
        <v>82</v>
      </c>
      <c r="BN20" s="9" t="s">
        <v>83</v>
      </c>
      <c r="BO20" s="9" t="s">
        <v>79</v>
      </c>
      <c r="BP20" s="9" t="s">
        <v>85</v>
      </c>
      <c r="BQ20" s="9" t="s">
        <v>86</v>
      </c>
      <c r="BR20" s="9" t="s">
        <v>87</v>
      </c>
      <c r="BS20" s="9" t="s">
        <v>88</v>
      </c>
      <c r="BT20" s="9" t="s">
        <v>84</v>
      </c>
      <c r="BU20" s="9" t="s">
        <v>90</v>
      </c>
      <c r="BV20" s="9" t="s">
        <v>91</v>
      </c>
      <c r="BW20" s="9" t="s">
        <v>92</v>
      </c>
      <c r="BX20" s="9" t="s">
        <v>93</v>
      </c>
      <c r="BY20" s="9" t="s">
        <v>89</v>
      </c>
      <c r="BZ20" s="9" t="s">
        <v>95</v>
      </c>
      <c r="CA20" s="9" t="s">
        <v>96</v>
      </c>
      <c r="CB20" s="9" t="s">
        <v>97</v>
      </c>
      <c r="CC20" s="9" t="s">
        <v>98</v>
      </c>
      <c r="CD20" s="9" t="s">
        <v>94</v>
      </c>
      <c r="CE20" s="9" t="s">
        <v>100</v>
      </c>
      <c r="CF20" s="9" t="s">
        <v>101</v>
      </c>
      <c r="CG20" s="9" t="s">
        <v>102</v>
      </c>
      <c r="CH20" s="9" t="s">
        <v>103</v>
      </c>
      <c r="CI20" s="9" t="s">
        <v>99</v>
      </c>
      <c r="CJ20" s="9" t="s">
        <v>105</v>
      </c>
      <c r="CK20" s="9" t="s">
        <v>106</v>
      </c>
      <c r="CL20" s="9" t="s">
        <v>107</v>
      </c>
      <c r="CM20" s="9" t="s">
        <v>108</v>
      </c>
      <c r="CN20" s="9" t="s">
        <v>104</v>
      </c>
      <c r="CO20" s="9" t="s">
        <v>110</v>
      </c>
      <c r="CP20" s="9" t="s">
        <v>111</v>
      </c>
      <c r="CQ20" s="9" t="s">
        <v>112</v>
      </c>
      <c r="CR20" s="9" t="s">
        <v>113</v>
      </c>
      <c r="CS20" s="9" t="s">
        <v>109</v>
      </c>
      <c r="CT20" s="9" t="s">
        <v>115</v>
      </c>
      <c r="CU20" s="9" t="s">
        <v>116</v>
      </c>
      <c r="CV20" s="9" t="s">
        <v>117</v>
      </c>
      <c r="CW20" s="9" t="s">
        <v>118</v>
      </c>
      <c r="CX20" s="9" t="s">
        <v>114</v>
      </c>
      <c r="CY20" s="9" t="s">
        <v>120</v>
      </c>
      <c r="CZ20" s="9" t="s">
        <v>121</v>
      </c>
      <c r="DA20" s="9" t="s">
        <v>122</v>
      </c>
      <c r="DB20" s="9" t="s">
        <v>123</v>
      </c>
      <c r="DC20" s="9" t="s">
        <v>119</v>
      </c>
      <c r="DD20" s="9" t="s">
        <v>125</v>
      </c>
      <c r="DE20" s="9" t="s">
        <v>126</v>
      </c>
      <c r="DF20" s="9" t="s">
        <v>127</v>
      </c>
      <c r="DG20" s="9" t="s">
        <v>128</v>
      </c>
      <c r="DH20" s="9" t="s">
        <v>124</v>
      </c>
      <c r="DI20" s="9" t="s">
        <v>130</v>
      </c>
      <c r="DJ20" s="9" t="s">
        <v>131</v>
      </c>
      <c r="DK20" s="9" t="s">
        <v>132</v>
      </c>
      <c r="DL20" s="9" t="s">
        <v>133</v>
      </c>
      <c r="DM20" s="9" t="s">
        <v>129</v>
      </c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/>
      <c r="EF20" s="13"/>
      <c r="EG20" s="13"/>
      <c r="EH20" s="13"/>
      <c r="EI20" s="13"/>
      <c r="EJ20" s="13"/>
      <c r="EK20" s="13"/>
      <c r="EL20" s="13"/>
    </row>
    <row r="21" spans="1:142" x14ac:dyDescent="0.25">
      <c r="A21" s="13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>
        <f>P17</f>
        <v>5400</v>
      </c>
      <c r="Q21" s="13"/>
      <c r="R21" s="13"/>
      <c r="S21" s="13"/>
      <c r="T21" s="13"/>
      <c r="U21" s="13"/>
      <c r="V21" s="13"/>
      <c r="W21" s="13"/>
      <c r="X21" s="13">
        <f>X17</f>
        <v>117000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>
        <f>AU17</f>
        <v>135000</v>
      </c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>
        <f>BN17</f>
        <v>7200</v>
      </c>
      <c r="BO21" s="13"/>
      <c r="BP21" s="13"/>
      <c r="BQ21" s="13">
        <f>BQ17</f>
        <v>108000</v>
      </c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>
        <f>CL17</f>
        <v>90000</v>
      </c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>
        <f>DG17</f>
        <v>90000</v>
      </c>
      <c r="DH21" s="13"/>
      <c r="DI21" s="13"/>
      <c r="DJ21" s="13"/>
      <c r="DK21" s="13"/>
      <c r="DL21" s="13"/>
      <c r="DM21" s="13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/>
      <c r="EF21" s="13"/>
      <c r="EG21" s="13"/>
      <c r="EH21" s="13"/>
      <c r="EI21" s="13"/>
      <c r="EJ21" s="13"/>
      <c r="EK21" s="13"/>
      <c r="EL21" s="13"/>
    </row>
    <row r="22" spans="1:142" x14ac:dyDescent="0.25"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/>
      <c r="EF22" s="13"/>
      <c r="EG22" s="13"/>
      <c r="EH22" s="13"/>
      <c r="EI22" s="13"/>
      <c r="EJ22" s="13"/>
      <c r="EK22" s="13"/>
      <c r="EL22" s="13"/>
    </row>
    <row r="23" spans="1:142" x14ac:dyDescent="0.25"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>
        <f>$X$29*$B$11</f>
        <v>241.13583</v>
      </c>
      <c r="EF23" s="13">
        <f>$X$29*$B$6</f>
        <v>10484.369999999999</v>
      </c>
      <c r="EG23" s="13">
        <f>$X$29*$B$9</f>
        <v>67148.171999999991</v>
      </c>
      <c r="EH23" s="13">
        <f>$X$29*$B$7</f>
        <v>3615.3</v>
      </c>
      <c r="EI23" s="13">
        <f>$X$29*$B$10</f>
        <v>16871.399999999998</v>
      </c>
      <c r="EJ23" s="13">
        <f>$X$25</f>
        <v>117000</v>
      </c>
      <c r="EK23" s="13">
        <f>$X$14*$B$2</f>
        <v>117000</v>
      </c>
      <c r="EL23" s="13">
        <f>$X$29*$B$8</f>
        <v>22053.329999999998</v>
      </c>
    </row>
    <row r="24" spans="1:142" x14ac:dyDescent="0.25">
      <c r="A24" s="16" t="s">
        <v>238</v>
      </c>
      <c r="B24" s="16" t="s">
        <v>27</v>
      </c>
      <c r="C24" s="9" t="s">
        <v>163</v>
      </c>
      <c r="D24" s="9" t="s">
        <v>164</v>
      </c>
      <c r="E24" s="9" t="s">
        <v>165</v>
      </c>
      <c r="F24" s="9" t="s">
        <v>166</v>
      </c>
      <c r="G24" s="9" t="s">
        <v>167</v>
      </c>
      <c r="H24" s="9" t="s">
        <v>168</v>
      </c>
      <c r="I24" s="9" t="s">
        <v>169</v>
      </c>
      <c r="J24" s="9" t="s">
        <v>170</v>
      </c>
      <c r="K24" s="9" t="s">
        <v>171</v>
      </c>
      <c r="L24" s="9" t="s">
        <v>172</v>
      </c>
      <c r="M24" s="9" t="s">
        <v>173</v>
      </c>
      <c r="N24" s="9" t="s">
        <v>174</v>
      </c>
      <c r="O24" s="9" t="s">
        <v>175</v>
      </c>
      <c r="P24" s="9" t="s">
        <v>176</v>
      </c>
      <c r="Q24" s="9" t="s">
        <v>177</v>
      </c>
      <c r="R24" s="9" t="s">
        <v>158</v>
      </c>
      <c r="S24" s="9" t="s">
        <v>159</v>
      </c>
      <c r="T24" s="9" t="s">
        <v>160</v>
      </c>
      <c r="U24" s="9" t="s">
        <v>161</v>
      </c>
      <c r="V24" s="9" t="s">
        <v>162</v>
      </c>
      <c r="W24" s="9" t="s">
        <v>40</v>
      </c>
      <c r="X24" s="9" t="s">
        <v>41</v>
      </c>
      <c r="Y24" s="9" t="s">
        <v>42</v>
      </c>
      <c r="Z24" s="9" t="s">
        <v>43</v>
      </c>
      <c r="AA24" s="9" t="s">
        <v>178</v>
      </c>
      <c r="AB24" s="9" t="s">
        <v>45</v>
      </c>
      <c r="AC24" s="9" t="s">
        <v>46</v>
      </c>
      <c r="AD24" s="9" t="s">
        <v>47</v>
      </c>
      <c r="AE24" s="9" t="s">
        <v>48</v>
      </c>
      <c r="AF24" s="9" t="s">
        <v>44</v>
      </c>
      <c r="AG24" s="9" t="s">
        <v>50</v>
      </c>
      <c r="AH24" s="9" t="s">
        <v>51</v>
      </c>
      <c r="AI24" s="9" t="s">
        <v>52</v>
      </c>
      <c r="AJ24" s="9" t="s">
        <v>53</v>
      </c>
      <c r="AK24" s="9" t="s">
        <v>49</v>
      </c>
      <c r="AL24" s="9" t="s">
        <v>55</v>
      </c>
      <c r="AM24" s="9" t="s">
        <v>56</v>
      </c>
      <c r="AN24" s="9" t="s">
        <v>57</v>
      </c>
      <c r="AO24" s="9" t="s">
        <v>58</v>
      </c>
      <c r="AP24" s="9" t="s">
        <v>54</v>
      </c>
      <c r="AQ24" s="9" t="s">
        <v>60</v>
      </c>
      <c r="AR24" s="9" t="s">
        <v>61</v>
      </c>
      <c r="AS24" s="9" t="s">
        <v>62</v>
      </c>
      <c r="AT24" s="9" t="s">
        <v>63</v>
      </c>
      <c r="AU24" s="9" t="s">
        <v>59</v>
      </c>
      <c r="AV24" s="9" t="s">
        <v>65</v>
      </c>
      <c r="AW24" s="9" t="s">
        <v>66</v>
      </c>
      <c r="AX24" s="9" t="s">
        <v>67</v>
      </c>
      <c r="AY24" s="9" t="s">
        <v>68</v>
      </c>
      <c r="AZ24" s="9" t="s">
        <v>64</v>
      </c>
      <c r="BA24" s="9" t="s">
        <v>70</v>
      </c>
      <c r="BB24" s="9" t="s">
        <v>71</v>
      </c>
      <c r="BC24" s="9" t="s">
        <v>72</v>
      </c>
      <c r="BD24" s="9" t="s">
        <v>73</v>
      </c>
      <c r="BE24" s="9" t="s">
        <v>69</v>
      </c>
      <c r="BF24" s="9" t="s">
        <v>75</v>
      </c>
      <c r="BG24" s="9" t="s">
        <v>76</v>
      </c>
      <c r="BH24" s="9" t="s">
        <v>77</v>
      </c>
      <c r="BI24" s="9" t="s">
        <v>78</v>
      </c>
      <c r="BJ24" s="9" t="s">
        <v>74</v>
      </c>
      <c r="BK24" s="9" t="s">
        <v>80</v>
      </c>
      <c r="BL24" s="9" t="s">
        <v>81</v>
      </c>
      <c r="BM24" s="9" t="s">
        <v>82</v>
      </c>
      <c r="BN24" s="9" t="s">
        <v>83</v>
      </c>
      <c r="BO24" s="9" t="s">
        <v>79</v>
      </c>
      <c r="BP24" s="9" t="s">
        <v>85</v>
      </c>
      <c r="BQ24" s="9" t="s">
        <v>86</v>
      </c>
      <c r="BR24" s="9" t="s">
        <v>87</v>
      </c>
      <c r="BS24" s="9" t="s">
        <v>88</v>
      </c>
      <c r="BT24" s="9" t="s">
        <v>84</v>
      </c>
      <c r="BU24" s="9" t="s">
        <v>90</v>
      </c>
      <c r="BV24" s="9" t="s">
        <v>91</v>
      </c>
      <c r="BW24" s="9" t="s">
        <v>92</v>
      </c>
      <c r="BX24" s="9" t="s">
        <v>93</v>
      </c>
      <c r="BY24" s="9" t="s">
        <v>89</v>
      </c>
      <c r="BZ24" s="9" t="s">
        <v>95</v>
      </c>
      <c r="CA24" s="9" t="s">
        <v>96</v>
      </c>
      <c r="CB24" s="9" t="s">
        <v>97</v>
      </c>
      <c r="CC24" s="9" t="s">
        <v>98</v>
      </c>
      <c r="CD24" s="9" t="s">
        <v>94</v>
      </c>
      <c r="CE24" s="9" t="s">
        <v>100</v>
      </c>
      <c r="CF24" s="9" t="s">
        <v>101</v>
      </c>
      <c r="CG24" s="9" t="s">
        <v>102</v>
      </c>
      <c r="CH24" s="9" t="s">
        <v>103</v>
      </c>
      <c r="CI24" s="9" t="s">
        <v>99</v>
      </c>
      <c r="CJ24" s="9" t="s">
        <v>105</v>
      </c>
      <c r="CK24" s="9" t="s">
        <v>106</v>
      </c>
      <c r="CL24" s="9" t="s">
        <v>107</v>
      </c>
      <c r="CM24" s="9" t="s">
        <v>108</v>
      </c>
      <c r="CN24" s="9" t="s">
        <v>104</v>
      </c>
      <c r="CO24" s="9" t="s">
        <v>110</v>
      </c>
      <c r="CP24" s="9" t="s">
        <v>111</v>
      </c>
      <c r="CQ24" s="9" t="s">
        <v>112</v>
      </c>
      <c r="CR24" s="9" t="s">
        <v>113</v>
      </c>
      <c r="CS24" s="9" t="s">
        <v>109</v>
      </c>
      <c r="CT24" s="9" t="s">
        <v>115</v>
      </c>
      <c r="CU24" s="9" t="s">
        <v>116</v>
      </c>
      <c r="CV24" s="9" t="s">
        <v>117</v>
      </c>
      <c r="CW24" s="9" t="s">
        <v>118</v>
      </c>
      <c r="CX24" s="9" t="s">
        <v>114</v>
      </c>
      <c r="CY24" s="9" t="s">
        <v>120</v>
      </c>
      <c r="CZ24" s="9" t="s">
        <v>121</v>
      </c>
      <c r="DA24" s="9" t="s">
        <v>122</v>
      </c>
      <c r="DB24" s="9" t="s">
        <v>123</v>
      </c>
      <c r="DC24" s="9" t="s">
        <v>119</v>
      </c>
      <c r="DD24" s="9" t="s">
        <v>125</v>
      </c>
      <c r="DE24" s="9" t="s">
        <v>126</v>
      </c>
      <c r="DF24" s="9" t="s">
        <v>127</v>
      </c>
      <c r="DG24" s="9" t="s">
        <v>128</v>
      </c>
      <c r="DH24" s="9" t="s">
        <v>124</v>
      </c>
      <c r="DI24" s="9" t="s">
        <v>130</v>
      </c>
      <c r="DJ24" s="9" t="s">
        <v>131</v>
      </c>
      <c r="DK24" s="9" t="s">
        <v>132</v>
      </c>
      <c r="DL24" s="9" t="s">
        <v>133</v>
      </c>
      <c r="DM24" s="9" t="s">
        <v>129</v>
      </c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/>
      <c r="EF24" s="13"/>
      <c r="EG24" s="13"/>
      <c r="EH24" s="13"/>
      <c r="EI24" s="13"/>
      <c r="EJ24" s="13"/>
      <c r="EK24" s="13"/>
      <c r="EL24" s="13"/>
    </row>
    <row r="25" spans="1:142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>
        <f>P21</f>
        <v>5400</v>
      </c>
      <c r="Q25" s="13"/>
      <c r="R25" s="13"/>
      <c r="S25" s="13"/>
      <c r="T25" s="13"/>
      <c r="U25" s="13"/>
      <c r="V25" s="13"/>
      <c r="W25" s="13"/>
      <c r="X25" s="13">
        <f>X21</f>
        <v>117000</v>
      </c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>
        <f>AU21</f>
        <v>135000</v>
      </c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>
        <f>BN21</f>
        <v>7200</v>
      </c>
      <c r="BO25" s="13"/>
      <c r="BP25" s="13"/>
      <c r="BQ25" s="13">
        <f>BQ21</f>
        <v>108000</v>
      </c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>
        <f>CL21</f>
        <v>90000</v>
      </c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>
        <f>DG21</f>
        <v>90000</v>
      </c>
      <c r="DH25" s="13"/>
      <c r="DI25" s="13"/>
      <c r="DJ25" s="13"/>
      <c r="DK25" s="13"/>
      <c r="DL25" s="13"/>
      <c r="DM25" s="13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/>
      <c r="EF25" s="13"/>
      <c r="EG25" s="13"/>
      <c r="EH25" s="13"/>
      <c r="EI25" s="13"/>
      <c r="EJ25" s="13"/>
      <c r="EK25" s="13"/>
      <c r="EL25" s="13"/>
    </row>
    <row r="26" spans="1:142" x14ac:dyDescent="0.25"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/>
      <c r="EF26" s="13"/>
      <c r="EG26" s="13"/>
      <c r="EH26" s="13"/>
      <c r="EI26" s="13"/>
      <c r="EJ26" s="13"/>
      <c r="EK26" s="13"/>
      <c r="EL26" s="13"/>
    </row>
    <row r="27" spans="1:142" x14ac:dyDescent="0.25"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/>
      <c r="EF27" s="13"/>
      <c r="EG27" s="13"/>
      <c r="EH27" s="13"/>
      <c r="EI27" s="13"/>
      <c r="EJ27" s="13"/>
      <c r="EK27" s="13"/>
      <c r="EL27" s="13"/>
    </row>
    <row r="28" spans="1:142" x14ac:dyDescent="0.25">
      <c r="A28" s="16" t="s">
        <v>238</v>
      </c>
      <c r="B28" s="16" t="s">
        <v>26</v>
      </c>
      <c r="C28" s="9" t="s">
        <v>163</v>
      </c>
      <c r="D28" s="9" t="s">
        <v>164</v>
      </c>
      <c r="E28" s="9" t="s">
        <v>165</v>
      </c>
      <c r="F28" s="9" t="s">
        <v>166</v>
      </c>
      <c r="G28" s="9" t="s">
        <v>167</v>
      </c>
      <c r="H28" s="9" t="s">
        <v>168</v>
      </c>
      <c r="I28" s="9" t="s">
        <v>169</v>
      </c>
      <c r="J28" s="9" t="s">
        <v>170</v>
      </c>
      <c r="K28" s="9" t="s">
        <v>171</v>
      </c>
      <c r="L28" s="9" t="s">
        <v>172</v>
      </c>
      <c r="M28" s="9" t="s">
        <v>173</v>
      </c>
      <c r="N28" s="9" t="s">
        <v>174</v>
      </c>
      <c r="O28" s="9" t="s">
        <v>175</v>
      </c>
      <c r="P28" s="9" t="s">
        <v>176</v>
      </c>
      <c r="Q28" s="9" t="s">
        <v>177</v>
      </c>
      <c r="R28" s="9" t="s">
        <v>158</v>
      </c>
      <c r="S28" s="9" t="s">
        <v>159</v>
      </c>
      <c r="T28" s="9" t="s">
        <v>160</v>
      </c>
      <c r="U28" s="9" t="s">
        <v>161</v>
      </c>
      <c r="V28" s="9" t="s">
        <v>162</v>
      </c>
      <c r="W28" s="9" t="s">
        <v>40</v>
      </c>
      <c r="X28" s="9" t="s">
        <v>41</v>
      </c>
      <c r="Y28" s="9" t="s">
        <v>42</v>
      </c>
      <c r="Z28" s="9" t="s">
        <v>43</v>
      </c>
      <c r="AA28" s="9" t="s">
        <v>178</v>
      </c>
      <c r="AB28" s="9" t="s">
        <v>45</v>
      </c>
      <c r="AC28" s="9" t="s">
        <v>46</v>
      </c>
      <c r="AD28" s="9" t="s">
        <v>47</v>
      </c>
      <c r="AE28" s="9" t="s">
        <v>48</v>
      </c>
      <c r="AF28" s="9" t="s">
        <v>44</v>
      </c>
      <c r="AG28" s="9" t="s">
        <v>50</v>
      </c>
      <c r="AH28" s="9" t="s">
        <v>51</v>
      </c>
      <c r="AI28" s="9" t="s">
        <v>52</v>
      </c>
      <c r="AJ28" s="9" t="s">
        <v>53</v>
      </c>
      <c r="AK28" s="9" t="s">
        <v>49</v>
      </c>
      <c r="AL28" s="9" t="s">
        <v>55</v>
      </c>
      <c r="AM28" s="9" t="s">
        <v>56</v>
      </c>
      <c r="AN28" s="9" t="s">
        <v>57</v>
      </c>
      <c r="AO28" s="9" t="s">
        <v>58</v>
      </c>
      <c r="AP28" s="9" t="s">
        <v>54</v>
      </c>
      <c r="AQ28" s="9" t="s">
        <v>60</v>
      </c>
      <c r="AR28" s="9" t="s">
        <v>61</v>
      </c>
      <c r="AS28" s="9" t="s">
        <v>62</v>
      </c>
      <c r="AT28" s="9" t="s">
        <v>63</v>
      </c>
      <c r="AU28" s="9" t="s">
        <v>59</v>
      </c>
      <c r="AV28" s="9" t="s">
        <v>65</v>
      </c>
      <c r="AW28" s="9" t="s">
        <v>66</v>
      </c>
      <c r="AX28" s="9" t="s">
        <v>67</v>
      </c>
      <c r="AY28" s="9" t="s">
        <v>68</v>
      </c>
      <c r="AZ28" s="9" t="s">
        <v>64</v>
      </c>
      <c r="BA28" s="9" t="s">
        <v>70</v>
      </c>
      <c r="BB28" s="9" t="s">
        <v>71</v>
      </c>
      <c r="BC28" s="9" t="s">
        <v>72</v>
      </c>
      <c r="BD28" s="9" t="s">
        <v>73</v>
      </c>
      <c r="BE28" s="9" t="s">
        <v>69</v>
      </c>
      <c r="BF28" s="9" t="s">
        <v>75</v>
      </c>
      <c r="BG28" s="9" t="s">
        <v>76</v>
      </c>
      <c r="BH28" s="9" t="s">
        <v>77</v>
      </c>
      <c r="BI28" s="9" t="s">
        <v>78</v>
      </c>
      <c r="BJ28" s="9" t="s">
        <v>74</v>
      </c>
      <c r="BK28" s="9" t="s">
        <v>80</v>
      </c>
      <c r="BL28" s="9" t="s">
        <v>81</v>
      </c>
      <c r="BM28" s="9" t="s">
        <v>82</v>
      </c>
      <c r="BN28" s="9" t="s">
        <v>83</v>
      </c>
      <c r="BO28" s="9" t="s">
        <v>79</v>
      </c>
      <c r="BP28" s="9" t="s">
        <v>85</v>
      </c>
      <c r="BQ28" s="9" t="s">
        <v>86</v>
      </c>
      <c r="BR28" s="9" t="s">
        <v>87</v>
      </c>
      <c r="BS28" s="9" t="s">
        <v>88</v>
      </c>
      <c r="BT28" s="9" t="s">
        <v>84</v>
      </c>
      <c r="BU28" s="9" t="s">
        <v>90</v>
      </c>
      <c r="BV28" s="9" t="s">
        <v>91</v>
      </c>
      <c r="BW28" s="9" t="s">
        <v>92</v>
      </c>
      <c r="BX28" s="9" t="s">
        <v>93</v>
      </c>
      <c r="BY28" s="9" t="s">
        <v>89</v>
      </c>
      <c r="BZ28" s="9" t="s">
        <v>95</v>
      </c>
      <c r="CA28" s="9" t="s">
        <v>96</v>
      </c>
      <c r="CB28" s="9" t="s">
        <v>97</v>
      </c>
      <c r="CC28" s="9" t="s">
        <v>98</v>
      </c>
      <c r="CD28" s="9" t="s">
        <v>94</v>
      </c>
      <c r="CE28" s="9" t="s">
        <v>100</v>
      </c>
      <c r="CF28" s="9" t="s">
        <v>101</v>
      </c>
      <c r="CG28" s="9" t="s">
        <v>102</v>
      </c>
      <c r="CH28" s="9" t="s">
        <v>103</v>
      </c>
      <c r="CI28" s="9" t="s">
        <v>99</v>
      </c>
      <c r="CJ28" s="9" t="s">
        <v>105</v>
      </c>
      <c r="CK28" s="9" t="s">
        <v>106</v>
      </c>
      <c r="CL28" s="9" t="s">
        <v>107</v>
      </c>
      <c r="CM28" s="9" t="s">
        <v>108</v>
      </c>
      <c r="CN28" s="9" t="s">
        <v>104</v>
      </c>
      <c r="CO28" s="9" t="s">
        <v>110</v>
      </c>
      <c r="CP28" s="9" t="s">
        <v>111</v>
      </c>
      <c r="CQ28" s="9" t="s">
        <v>112</v>
      </c>
      <c r="CR28" s="9" t="s">
        <v>113</v>
      </c>
      <c r="CS28" s="9" t="s">
        <v>109</v>
      </c>
      <c r="CT28" s="9" t="s">
        <v>115</v>
      </c>
      <c r="CU28" s="9" t="s">
        <v>116</v>
      </c>
      <c r="CV28" s="9" t="s">
        <v>117</v>
      </c>
      <c r="CW28" s="9" t="s">
        <v>118</v>
      </c>
      <c r="CX28" s="9" t="s">
        <v>114</v>
      </c>
      <c r="CY28" s="9" t="s">
        <v>120</v>
      </c>
      <c r="CZ28" s="9" t="s">
        <v>121</v>
      </c>
      <c r="DA28" s="9" t="s">
        <v>122</v>
      </c>
      <c r="DB28" s="9" t="s">
        <v>123</v>
      </c>
      <c r="DC28" s="9" t="s">
        <v>119</v>
      </c>
      <c r="DD28" s="9" t="s">
        <v>125</v>
      </c>
      <c r="DE28" s="9" t="s">
        <v>126</v>
      </c>
      <c r="DF28" s="9" t="s">
        <v>127</v>
      </c>
      <c r="DG28" s="9" t="s">
        <v>128</v>
      </c>
      <c r="DH28" s="9" t="s">
        <v>124</v>
      </c>
      <c r="DI28" s="9" t="s">
        <v>130</v>
      </c>
      <c r="DJ28" s="9" t="s">
        <v>131</v>
      </c>
      <c r="DK28" s="9" t="s">
        <v>132</v>
      </c>
      <c r="DL28" s="9" t="s">
        <v>133</v>
      </c>
      <c r="DM28" s="9" t="s">
        <v>129</v>
      </c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9" t="s">
        <v>46</v>
      </c>
      <c r="EE28" s="13"/>
      <c r="EF28" s="13"/>
      <c r="EG28" s="13"/>
      <c r="EH28" s="13"/>
      <c r="EI28" s="13"/>
      <c r="EJ28" s="13"/>
      <c r="EK28" s="13"/>
      <c r="EL28" s="13"/>
    </row>
    <row r="29" spans="1:142" x14ac:dyDescent="0.25">
      <c r="A29" s="13"/>
      <c r="B29" s="13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>
        <f>$P$21</f>
        <v>5400</v>
      </c>
      <c r="Q29" s="13"/>
      <c r="R29" s="13"/>
      <c r="S29" s="13"/>
      <c r="T29" s="13"/>
      <c r="U29" s="13"/>
      <c r="V29" s="13"/>
      <c r="W29" s="13"/>
      <c r="X29" s="13">
        <f>$X$25</f>
        <v>117000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>
        <f>$AU$25</f>
        <v>135000</v>
      </c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>
        <f>$BN$25</f>
        <v>7200</v>
      </c>
      <c r="BO29" s="13"/>
      <c r="BP29" s="13"/>
      <c r="BQ29" s="13">
        <f>$BQ$25</f>
        <v>108000</v>
      </c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>
        <f>$CL$25</f>
        <v>90000</v>
      </c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>
        <f>$DG$25</f>
        <v>90000</v>
      </c>
      <c r="DH29" s="13"/>
      <c r="DI29" s="13"/>
      <c r="DJ29" s="13"/>
      <c r="DK29" s="13"/>
      <c r="DL29" s="13"/>
      <c r="DM29" s="13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/>
      <c r="EF29" s="13"/>
      <c r="EG29" s="13"/>
      <c r="EH29" s="13"/>
      <c r="EI29" s="13"/>
      <c r="EJ29" s="13"/>
      <c r="EK29" s="13"/>
      <c r="EL29" s="13"/>
    </row>
    <row r="30" spans="1:142" x14ac:dyDescent="0.25"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/>
      <c r="EF30" s="13"/>
      <c r="EG30" s="13"/>
      <c r="EH30" s="13"/>
      <c r="EI30" s="13"/>
      <c r="EJ30" s="13"/>
      <c r="EK30" s="13"/>
      <c r="EL30" s="13"/>
    </row>
    <row r="31" spans="1:142" x14ac:dyDescent="0.25"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/>
      <c r="EF31" s="13"/>
      <c r="EG31" s="13"/>
      <c r="EH31" s="13"/>
      <c r="EI31" s="13"/>
      <c r="EJ31" s="13"/>
      <c r="EK31" s="13"/>
      <c r="EL31" s="13"/>
    </row>
    <row r="32" spans="1:142" x14ac:dyDescent="0.25">
      <c r="A32" s="16" t="s">
        <v>238</v>
      </c>
      <c r="B32" s="16" t="s">
        <v>20</v>
      </c>
      <c r="C32" s="9" t="s">
        <v>163</v>
      </c>
      <c r="D32" s="9" t="s">
        <v>164</v>
      </c>
      <c r="E32" s="9" t="s">
        <v>165</v>
      </c>
      <c r="F32" s="9" t="s">
        <v>166</v>
      </c>
      <c r="G32" s="9" t="s">
        <v>167</v>
      </c>
      <c r="H32" s="9" t="s">
        <v>168</v>
      </c>
      <c r="I32" s="9" t="s">
        <v>169</v>
      </c>
      <c r="J32" s="9" t="s">
        <v>170</v>
      </c>
      <c r="K32" s="9" t="s">
        <v>171</v>
      </c>
      <c r="L32" s="9" t="s">
        <v>172</v>
      </c>
      <c r="M32" s="9" t="s">
        <v>173</v>
      </c>
      <c r="N32" s="9" t="s">
        <v>174</v>
      </c>
      <c r="O32" s="9" t="s">
        <v>175</v>
      </c>
      <c r="P32" s="9" t="s">
        <v>176</v>
      </c>
      <c r="Q32" s="9" t="s">
        <v>177</v>
      </c>
      <c r="R32" s="9" t="s">
        <v>158</v>
      </c>
      <c r="S32" s="9" t="s">
        <v>159</v>
      </c>
      <c r="T32" s="9" t="s">
        <v>160</v>
      </c>
      <c r="U32" s="9" t="s">
        <v>161</v>
      </c>
      <c r="V32" s="9" t="s">
        <v>162</v>
      </c>
      <c r="W32" s="9" t="s">
        <v>40</v>
      </c>
      <c r="X32" s="9" t="s">
        <v>41</v>
      </c>
      <c r="Y32" s="9" t="s">
        <v>42</v>
      </c>
      <c r="Z32" s="9" t="s">
        <v>43</v>
      </c>
      <c r="AA32" s="9" t="s">
        <v>178</v>
      </c>
      <c r="AB32" s="9" t="s">
        <v>45</v>
      </c>
      <c r="AC32" s="9" t="s">
        <v>46</v>
      </c>
      <c r="AD32" s="9" t="s">
        <v>47</v>
      </c>
      <c r="AE32" s="9" t="s">
        <v>48</v>
      </c>
      <c r="AF32" s="9" t="s">
        <v>44</v>
      </c>
      <c r="AG32" s="9" t="s">
        <v>50</v>
      </c>
      <c r="AH32" s="9" t="s">
        <v>51</v>
      </c>
      <c r="AI32" s="9" t="s">
        <v>52</v>
      </c>
      <c r="AJ32" s="9" t="s">
        <v>53</v>
      </c>
      <c r="AK32" s="9" t="s">
        <v>49</v>
      </c>
      <c r="AL32" s="9" t="s">
        <v>55</v>
      </c>
      <c r="AM32" s="9" t="s">
        <v>56</v>
      </c>
      <c r="AN32" s="9" t="s">
        <v>57</v>
      </c>
      <c r="AO32" s="9" t="s">
        <v>58</v>
      </c>
      <c r="AP32" s="9" t="s">
        <v>54</v>
      </c>
      <c r="AQ32" s="9" t="s">
        <v>60</v>
      </c>
      <c r="AR32" s="9" t="s">
        <v>61</v>
      </c>
      <c r="AS32" s="9" t="s">
        <v>62</v>
      </c>
      <c r="AT32" s="9" t="s">
        <v>63</v>
      </c>
      <c r="AU32" s="9" t="s">
        <v>59</v>
      </c>
      <c r="AV32" s="9" t="s">
        <v>65</v>
      </c>
      <c r="AW32" s="9" t="s">
        <v>66</v>
      </c>
      <c r="AX32" s="9" t="s">
        <v>67</v>
      </c>
      <c r="AY32" s="9" t="s">
        <v>68</v>
      </c>
      <c r="AZ32" s="9" t="s">
        <v>64</v>
      </c>
      <c r="BA32" s="9" t="s">
        <v>70</v>
      </c>
      <c r="BB32" s="9" t="s">
        <v>71</v>
      </c>
      <c r="BC32" s="9" t="s">
        <v>72</v>
      </c>
      <c r="BD32" s="9" t="s">
        <v>73</v>
      </c>
      <c r="BE32" s="9" t="s">
        <v>69</v>
      </c>
      <c r="BF32" s="9" t="s">
        <v>75</v>
      </c>
      <c r="BG32" s="9" t="s">
        <v>76</v>
      </c>
      <c r="BH32" s="9" t="s">
        <v>77</v>
      </c>
      <c r="BI32" s="9" t="s">
        <v>78</v>
      </c>
      <c r="BJ32" s="9" t="s">
        <v>74</v>
      </c>
      <c r="BK32" s="9" t="s">
        <v>80</v>
      </c>
      <c r="BL32" s="9" t="s">
        <v>81</v>
      </c>
      <c r="BM32" s="9" t="s">
        <v>82</v>
      </c>
      <c r="BN32" s="9" t="s">
        <v>83</v>
      </c>
      <c r="BO32" s="9" t="s">
        <v>79</v>
      </c>
      <c r="BP32" s="9" t="s">
        <v>85</v>
      </c>
      <c r="BQ32" s="9" t="s">
        <v>86</v>
      </c>
      <c r="BR32" s="9" t="s">
        <v>87</v>
      </c>
      <c r="BS32" s="9" t="s">
        <v>88</v>
      </c>
      <c r="BT32" s="9" t="s">
        <v>84</v>
      </c>
      <c r="BU32" s="9" t="s">
        <v>90</v>
      </c>
      <c r="BV32" s="9" t="s">
        <v>91</v>
      </c>
      <c r="BW32" s="9" t="s">
        <v>92</v>
      </c>
      <c r="BX32" s="9" t="s">
        <v>93</v>
      </c>
      <c r="BY32" s="9" t="s">
        <v>89</v>
      </c>
      <c r="BZ32" s="9" t="s">
        <v>95</v>
      </c>
      <c r="CA32" s="9" t="s">
        <v>96</v>
      </c>
      <c r="CB32" s="9" t="s">
        <v>97</v>
      </c>
      <c r="CC32" s="9" t="s">
        <v>98</v>
      </c>
      <c r="CD32" s="9" t="s">
        <v>94</v>
      </c>
      <c r="CE32" s="9" t="s">
        <v>100</v>
      </c>
      <c r="CF32" s="9" t="s">
        <v>101</v>
      </c>
      <c r="CG32" s="9" t="s">
        <v>102</v>
      </c>
      <c r="CH32" s="9" t="s">
        <v>103</v>
      </c>
      <c r="CI32" s="9" t="s">
        <v>99</v>
      </c>
      <c r="CJ32" s="9" t="s">
        <v>105</v>
      </c>
      <c r="CK32" s="9" t="s">
        <v>106</v>
      </c>
      <c r="CL32" s="9" t="s">
        <v>107</v>
      </c>
      <c r="CM32" s="9" t="s">
        <v>108</v>
      </c>
      <c r="CN32" s="9" t="s">
        <v>104</v>
      </c>
      <c r="CO32" s="9" t="s">
        <v>110</v>
      </c>
      <c r="CP32" s="9" t="s">
        <v>111</v>
      </c>
      <c r="CQ32" s="9" t="s">
        <v>112</v>
      </c>
      <c r="CR32" s="9" t="s">
        <v>113</v>
      </c>
      <c r="CS32" s="9" t="s">
        <v>109</v>
      </c>
      <c r="CT32" s="9" t="s">
        <v>115</v>
      </c>
      <c r="CU32" s="9" t="s">
        <v>116</v>
      </c>
      <c r="CV32" s="9" t="s">
        <v>117</v>
      </c>
      <c r="CW32" s="9" t="s">
        <v>118</v>
      </c>
      <c r="CX32" s="9" t="s">
        <v>114</v>
      </c>
      <c r="CY32" s="9" t="s">
        <v>120</v>
      </c>
      <c r="CZ32" s="9" t="s">
        <v>121</v>
      </c>
      <c r="DA32" s="9" t="s">
        <v>122</v>
      </c>
      <c r="DB32" s="9" t="s">
        <v>123</v>
      </c>
      <c r="DC32" s="9" t="s">
        <v>119</v>
      </c>
      <c r="DD32" s="9" t="s">
        <v>125</v>
      </c>
      <c r="DE32" s="9" t="s">
        <v>126</v>
      </c>
      <c r="DF32" s="9" t="s">
        <v>127</v>
      </c>
      <c r="DG32" s="9" t="s">
        <v>128</v>
      </c>
      <c r="DH32" s="9" t="s">
        <v>124</v>
      </c>
      <c r="DI32" s="9" t="s">
        <v>130</v>
      </c>
      <c r="DJ32" s="9" t="s">
        <v>131</v>
      </c>
      <c r="DK32" s="9" t="s">
        <v>132</v>
      </c>
      <c r="DL32" s="9" t="s">
        <v>133</v>
      </c>
      <c r="DM32" s="9" t="s">
        <v>129</v>
      </c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/>
      <c r="EF32" s="13"/>
      <c r="EG32" s="13"/>
      <c r="EH32" s="13"/>
      <c r="EI32" s="13"/>
      <c r="EJ32" s="13"/>
      <c r="EK32" s="13"/>
      <c r="EL32" s="13"/>
    </row>
    <row r="33" spans="1:142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>
        <f>$P$29*$B$6</f>
        <v>483.89399999999995</v>
      </c>
      <c r="Q33" s="13"/>
      <c r="R33" s="13"/>
      <c r="S33" s="13"/>
      <c r="T33" s="13"/>
      <c r="U33" s="13"/>
      <c r="V33" s="13"/>
      <c r="W33" s="13"/>
      <c r="X33" s="13">
        <f>$X$29*$B$6</f>
        <v>10484.369999999999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>
        <f>$AU$29*$B$6</f>
        <v>12097.349999999999</v>
      </c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>
        <f>$BN$29*$B$6</f>
        <v>645.19200000000001</v>
      </c>
      <c r="BO33" s="13"/>
      <c r="BP33" s="13"/>
      <c r="BQ33" s="13">
        <f>$BQ$29*$B$6</f>
        <v>9677.8799999999992</v>
      </c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>
        <f>$CL$29*$B$6</f>
        <v>8064.9</v>
      </c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>
        <f>$DG$29*$B$6</f>
        <v>8064.9</v>
      </c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/>
      <c r="EF33" s="13"/>
      <c r="EG33" s="13"/>
      <c r="EH33" s="13"/>
      <c r="EI33" s="13"/>
      <c r="EJ33" s="13"/>
      <c r="EK33" s="13"/>
      <c r="EL33" s="13"/>
    </row>
    <row r="34" spans="1:142" x14ac:dyDescent="0.25"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/>
      <c r="EF34" s="13"/>
      <c r="EG34" s="13"/>
      <c r="EH34" s="13"/>
      <c r="EI34" s="13"/>
      <c r="EJ34" s="13"/>
      <c r="EK34" s="13"/>
      <c r="EL34" s="13"/>
    </row>
    <row r="35" spans="1:142" x14ac:dyDescent="0.25">
      <c r="A35" s="16" t="s">
        <v>238</v>
      </c>
      <c r="B35" s="16" t="s">
        <v>18</v>
      </c>
      <c r="C35" s="9" t="s">
        <v>163</v>
      </c>
      <c r="D35" s="9" t="s">
        <v>164</v>
      </c>
      <c r="E35" s="9" t="s">
        <v>165</v>
      </c>
      <c r="F35" s="9" t="s">
        <v>166</v>
      </c>
      <c r="G35" s="9" t="s">
        <v>167</v>
      </c>
      <c r="H35" s="9" t="s">
        <v>168</v>
      </c>
      <c r="I35" s="9" t="s">
        <v>169</v>
      </c>
      <c r="J35" s="9" t="s">
        <v>170</v>
      </c>
      <c r="K35" s="9" t="s">
        <v>171</v>
      </c>
      <c r="L35" s="9" t="s">
        <v>172</v>
      </c>
      <c r="M35" s="9" t="s">
        <v>173</v>
      </c>
      <c r="N35" s="9" t="s">
        <v>174</v>
      </c>
      <c r="O35" s="9" t="s">
        <v>175</v>
      </c>
      <c r="P35" s="9" t="s">
        <v>176</v>
      </c>
      <c r="Q35" s="9" t="s">
        <v>177</v>
      </c>
      <c r="R35" s="9" t="s">
        <v>158</v>
      </c>
      <c r="S35" s="9" t="s">
        <v>159</v>
      </c>
      <c r="T35" s="9" t="s">
        <v>160</v>
      </c>
      <c r="U35" s="9" t="s">
        <v>161</v>
      </c>
      <c r="V35" s="9" t="s">
        <v>162</v>
      </c>
      <c r="W35" s="9" t="s">
        <v>40</v>
      </c>
      <c r="X35" s="9" t="s">
        <v>41</v>
      </c>
      <c r="Y35" s="9" t="s">
        <v>42</v>
      </c>
      <c r="Z35" s="9" t="s">
        <v>43</v>
      </c>
      <c r="AA35" s="9" t="s">
        <v>178</v>
      </c>
      <c r="AB35" s="9" t="s">
        <v>45</v>
      </c>
      <c r="AC35" s="9" t="s">
        <v>46</v>
      </c>
      <c r="AD35" s="9" t="s">
        <v>47</v>
      </c>
      <c r="AE35" s="9" t="s">
        <v>48</v>
      </c>
      <c r="AF35" s="9" t="s">
        <v>44</v>
      </c>
      <c r="AG35" s="9" t="s">
        <v>50</v>
      </c>
      <c r="AH35" s="9" t="s">
        <v>51</v>
      </c>
      <c r="AI35" s="9" t="s">
        <v>52</v>
      </c>
      <c r="AJ35" s="9" t="s">
        <v>53</v>
      </c>
      <c r="AK35" s="9" t="s">
        <v>49</v>
      </c>
      <c r="AL35" s="9" t="s">
        <v>55</v>
      </c>
      <c r="AM35" s="9" t="s">
        <v>56</v>
      </c>
      <c r="AN35" s="9" t="s">
        <v>57</v>
      </c>
      <c r="AO35" s="9" t="s">
        <v>58</v>
      </c>
      <c r="AP35" s="9" t="s">
        <v>54</v>
      </c>
      <c r="AQ35" s="9" t="s">
        <v>60</v>
      </c>
      <c r="AR35" s="9" t="s">
        <v>61</v>
      </c>
      <c r="AS35" s="9" t="s">
        <v>62</v>
      </c>
      <c r="AT35" s="9" t="s">
        <v>63</v>
      </c>
      <c r="AU35" s="9" t="s">
        <v>59</v>
      </c>
      <c r="AV35" s="9" t="s">
        <v>65</v>
      </c>
      <c r="AW35" s="9" t="s">
        <v>66</v>
      </c>
      <c r="AX35" s="9" t="s">
        <v>67</v>
      </c>
      <c r="AY35" s="9" t="s">
        <v>68</v>
      </c>
      <c r="AZ35" s="9" t="s">
        <v>64</v>
      </c>
      <c r="BA35" s="9" t="s">
        <v>70</v>
      </c>
      <c r="BB35" s="9" t="s">
        <v>71</v>
      </c>
      <c r="BC35" s="9" t="s">
        <v>72</v>
      </c>
      <c r="BD35" s="9" t="s">
        <v>73</v>
      </c>
      <c r="BE35" s="9" t="s">
        <v>69</v>
      </c>
      <c r="BF35" s="9" t="s">
        <v>75</v>
      </c>
      <c r="BG35" s="9" t="s">
        <v>76</v>
      </c>
      <c r="BH35" s="9" t="s">
        <v>77</v>
      </c>
      <c r="BI35" s="9" t="s">
        <v>78</v>
      </c>
      <c r="BJ35" s="9" t="s">
        <v>74</v>
      </c>
      <c r="BK35" s="9" t="s">
        <v>80</v>
      </c>
      <c r="BL35" s="9" t="s">
        <v>81</v>
      </c>
      <c r="BM35" s="9" t="s">
        <v>82</v>
      </c>
      <c r="BN35" s="9" t="s">
        <v>83</v>
      </c>
      <c r="BO35" s="9" t="s">
        <v>79</v>
      </c>
      <c r="BP35" s="9" t="s">
        <v>85</v>
      </c>
      <c r="BQ35" s="9" t="s">
        <v>86</v>
      </c>
      <c r="BR35" s="9" t="s">
        <v>87</v>
      </c>
      <c r="BS35" s="9" t="s">
        <v>88</v>
      </c>
      <c r="BT35" s="9" t="s">
        <v>84</v>
      </c>
      <c r="BU35" s="9" t="s">
        <v>90</v>
      </c>
      <c r="BV35" s="9" t="s">
        <v>91</v>
      </c>
      <c r="BW35" s="9" t="s">
        <v>92</v>
      </c>
      <c r="BX35" s="9" t="s">
        <v>93</v>
      </c>
      <c r="BY35" s="9" t="s">
        <v>89</v>
      </c>
      <c r="BZ35" s="9" t="s">
        <v>95</v>
      </c>
      <c r="CA35" s="9" t="s">
        <v>96</v>
      </c>
      <c r="CB35" s="9" t="s">
        <v>97</v>
      </c>
      <c r="CC35" s="9" t="s">
        <v>98</v>
      </c>
      <c r="CD35" s="9" t="s">
        <v>94</v>
      </c>
      <c r="CE35" s="9" t="s">
        <v>100</v>
      </c>
      <c r="CF35" s="9" t="s">
        <v>101</v>
      </c>
      <c r="CG35" s="9" t="s">
        <v>102</v>
      </c>
      <c r="CH35" s="9" t="s">
        <v>103</v>
      </c>
      <c r="CI35" s="9" t="s">
        <v>99</v>
      </c>
      <c r="CJ35" s="9" t="s">
        <v>105</v>
      </c>
      <c r="CK35" s="9" t="s">
        <v>106</v>
      </c>
      <c r="CL35" s="9" t="s">
        <v>107</v>
      </c>
      <c r="CM35" s="9" t="s">
        <v>108</v>
      </c>
      <c r="CN35" s="9" t="s">
        <v>104</v>
      </c>
      <c r="CO35" s="9" t="s">
        <v>110</v>
      </c>
      <c r="CP35" s="9" t="s">
        <v>111</v>
      </c>
      <c r="CQ35" s="9" t="s">
        <v>112</v>
      </c>
      <c r="CR35" s="9" t="s">
        <v>113</v>
      </c>
      <c r="CS35" s="9" t="s">
        <v>109</v>
      </c>
      <c r="CT35" s="9" t="s">
        <v>115</v>
      </c>
      <c r="CU35" s="9" t="s">
        <v>116</v>
      </c>
      <c r="CV35" s="9" t="s">
        <v>117</v>
      </c>
      <c r="CW35" s="9" t="s">
        <v>118</v>
      </c>
      <c r="CX35" s="9" t="s">
        <v>114</v>
      </c>
      <c r="CY35" s="9" t="s">
        <v>120</v>
      </c>
      <c r="CZ35" s="9" t="s">
        <v>121</v>
      </c>
      <c r="DA35" s="9" t="s">
        <v>122</v>
      </c>
      <c r="DB35" s="9" t="s">
        <v>123</v>
      </c>
      <c r="DC35" s="9" t="s">
        <v>119</v>
      </c>
      <c r="DD35" s="9" t="s">
        <v>125</v>
      </c>
      <c r="DE35" s="9" t="s">
        <v>126</v>
      </c>
      <c r="DF35" s="9" t="s">
        <v>127</v>
      </c>
      <c r="DG35" s="9" t="s">
        <v>128</v>
      </c>
      <c r="DH35" s="9" t="s">
        <v>124</v>
      </c>
      <c r="DI35" s="9" t="s">
        <v>130</v>
      </c>
      <c r="DJ35" s="9" t="s">
        <v>131</v>
      </c>
      <c r="DK35" s="9" t="s">
        <v>132</v>
      </c>
      <c r="DL35" s="9" t="s">
        <v>133</v>
      </c>
      <c r="DM35" s="9" t="s">
        <v>129</v>
      </c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/>
      <c r="EF35" s="13"/>
      <c r="EG35" s="13"/>
      <c r="EH35" s="13"/>
      <c r="EI35" s="13"/>
      <c r="EJ35" s="13"/>
      <c r="EK35" s="13"/>
      <c r="EL35" s="13"/>
    </row>
    <row r="36" spans="1:142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>
        <f>$P$29*$B$7</f>
        <v>166.86</v>
      </c>
      <c r="Q36" s="13"/>
      <c r="R36" s="13"/>
      <c r="S36" s="13"/>
      <c r="T36" s="13"/>
      <c r="U36" s="13"/>
      <c r="V36" s="13"/>
      <c r="W36" s="13"/>
      <c r="X36" s="13">
        <f>$X$29*$B$7</f>
        <v>3615.3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>
        <f>$AU$29*$B$7</f>
        <v>4171.5</v>
      </c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>
        <f>$BN$29*$B$7</f>
        <v>222.48</v>
      </c>
      <c r="BO36" s="13"/>
      <c r="BP36" s="13"/>
      <c r="BQ36" s="13">
        <f>$BQ$29*$B$7</f>
        <v>3337.2</v>
      </c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>
        <f>$CL$29*$B$7</f>
        <v>2781</v>
      </c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>
        <f>$DG$29*$B$7</f>
        <v>2781</v>
      </c>
      <c r="DH36" s="13"/>
      <c r="DI36" s="13"/>
      <c r="DJ36" s="13"/>
      <c r="DK36" s="13"/>
      <c r="DL36" s="13"/>
      <c r="DM36" s="13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/>
      <c r="EF36" s="13"/>
      <c r="EG36" s="13"/>
      <c r="EH36" s="13"/>
      <c r="EI36" s="13"/>
      <c r="EJ36" s="13"/>
      <c r="EK36" s="13"/>
      <c r="EL36" s="13"/>
    </row>
    <row r="37" spans="1:142" x14ac:dyDescent="0.25"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/>
      <c r="EF37" s="13"/>
      <c r="EG37" s="13"/>
      <c r="EH37" s="13"/>
      <c r="EI37" s="13"/>
      <c r="EJ37" s="13"/>
      <c r="EK37" s="13"/>
      <c r="EL37" s="13"/>
    </row>
    <row r="38" spans="1:142" x14ac:dyDescent="0.25"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/>
      <c r="EF38" s="13"/>
      <c r="EG38" s="13"/>
      <c r="EH38" s="13"/>
      <c r="EI38" s="13"/>
      <c r="EJ38" s="13"/>
      <c r="EK38" s="13"/>
      <c r="EL38" s="13"/>
    </row>
    <row r="39" spans="1:142" x14ac:dyDescent="0.25">
      <c r="A39" s="16" t="s">
        <v>238</v>
      </c>
      <c r="B39" s="16" t="s">
        <v>16</v>
      </c>
      <c r="C39" s="9" t="s">
        <v>163</v>
      </c>
      <c r="D39" s="9" t="s">
        <v>164</v>
      </c>
      <c r="E39" s="9" t="s">
        <v>165</v>
      </c>
      <c r="F39" s="9" t="s">
        <v>166</v>
      </c>
      <c r="G39" s="9" t="s">
        <v>167</v>
      </c>
      <c r="H39" s="9" t="s">
        <v>168</v>
      </c>
      <c r="I39" s="9" t="s">
        <v>169</v>
      </c>
      <c r="J39" s="9" t="s">
        <v>170</v>
      </c>
      <c r="K39" s="9" t="s">
        <v>171</v>
      </c>
      <c r="L39" s="9" t="s">
        <v>172</v>
      </c>
      <c r="M39" s="9" t="s">
        <v>173</v>
      </c>
      <c r="N39" s="9" t="s">
        <v>174</v>
      </c>
      <c r="O39" s="9" t="s">
        <v>175</v>
      </c>
      <c r="P39" s="9" t="s">
        <v>176</v>
      </c>
      <c r="Q39" s="9" t="s">
        <v>177</v>
      </c>
      <c r="R39" s="9" t="s">
        <v>158</v>
      </c>
      <c r="S39" s="9" t="s">
        <v>159</v>
      </c>
      <c r="T39" s="9" t="s">
        <v>160</v>
      </c>
      <c r="U39" s="9" t="s">
        <v>161</v>
      </c>
      <c r="V39" s="9" t="s">
        <v>162</v>
      </c>
      <c r="W39" s="9" t="s">
        <v>40</v>
      </c>
      <c r="X39" s="9" t="s">
        <v>41</v>
      </c>
      <c r="Y39" s="9" t="s">
        <v>42</v>
      </c>
      <c r="Z39" s="9" t="s">
        <v>43</v>
      </c>
      <c r="AA39" s="9" t="s">
        <v>178</v>
      </c>
      <c r="AB39" s="9" t="s">
        <v>45</v>
      </c>
      <c r="AC39" s="9" t="s">
        <v>46</v>
      </c>
      <c r="AD39" s="9" t="s">
        <v>47</v>
      </c>
      <c r="AE39" s="9" t="s">
        <v>48</v>
      </c>
      <c r="AF39" s="9" t="s">
        <v>44</v>
      </c>
      <c r="AG39" s="9" t="s">
        <v>50</v>
      </c>
      <c r="AH39" s="9" t="s">
        <v>51</v>
      </c>
      <c r="AI39" s="9" t="s">
        <v>52</v>
      </c>
      <c r="AJ39" s="9" t="s">
        <v>53</v>
      </c>
      <c r="AK39" s="9" t="s">
        <v>49</v>
      </c>
      <c r="AL39" s="9" t="s">
        <v>55</v>
      </c>
      <c r="AM39" s="9" t="s">
        <v>56</v>
      </c>
      <c r="AN39" s="9" t="s">
        <v>57</v>
      </c>
      <c r="AO39" s="9" t="s">
        <v>58</v>
      </c>
      <c r="AP39" s="9" t="s">
        <v>54</v>
      </c>
      <c r="AQ39" s="9" t="s">
        <v>60</v>
      </c>
      <c r="AR39" s="9" t="s">
        <v>61</v>
      </c>
      <c r="AS39" s="9" t="s">
        <v>62</v>
      </c>
      <c r="AT39" s="9" t="s">
        <v>63</v>
      </c>
      <c r="AU39" s="9" t="s">
        <v>59</v>
      </c>
      <c r="AV39" s="9" t="s">
        <v>65</v>
      </c>
      <c r="AW39" s="9" t="s">
        <v>66</v>
      </c>
      <c r="AX39" s="9" t="s">
        <v>67</v>
      </c>
      <c r="AY39" s="9" t="s">
        <v>68</v>
      </c>
      <c r="AZ39" s="9" t="s">
        <v>64</v>
      </c>
      <c r="BA39" s="9" t="s">
        <v>70</v>
      </c>
      <c r="BB39" s="9" t="s">
        <v>71</v>
      </c>
      <c r="BC39" s="9" t="s">
        <v>72</v>
      </c>
      <c r="BD39" s="9" t="s">
        <v>73</v>
      </c>
      <c r="BE39" s="9" t="s">
        <v>69</v>
      </c>
      <c r="BF39" s="9" t="s">
        <v>75</v>
      </c>
      <c r="BG39" s="9" t="s">
        <v>76</v>
      </c>
      <c r="BH39" s="9" t="s">
        <v>77</v>
      </c>
      <c r="BI39" s="9" t="s">
        <v>78</v>
      </c>
      <c r="BJ39" s="9" t="s">
        <v>74</v>
      </c>
      <c r="BK39" s="9" t="s">
        <v>80</v>
      </c>
      <c r="BL39" s="9" t="s">
        <v>81</v>
      </c>
      <c r="BM39" s="9" t="s">
        <v>82</v>
      </c>
      <c r="BN39" s="9" t="s">
        <v>83</v>
      </c>
      <c r="BO39" s="9" t="s">
        <v>79</v>
      </c>
      <c r="BP39" s="9" t="s">
        <v>85</v>
      </c>
      <c r="BQ39" s="9" t="s">
        <v>86</v>
      </c>
      <c r="BR39" s="9" t="s">
        <v>87</v>
      </c>
      <c r="BS39" s="9" t="s">
        <v>88</v>
      </c>
      <c r="BT39" s="9" t="s">
        <v>84</v>
      </c>
      <c r="BU39" s="9" t="s">
        <v>90</v>
      </c>
      <c r="BV39" s="9" t="s">
        <v>91</v>
      </c>
      <c r="BW39" s="9" t="s">
        <v>92</v>
      </c>
      <c r="BX39" s="9" t="s">
        <v>93</v>
      </c>
      <c r="BY39" s="9" t="s">
        <v>89</v>
      </c>
      <c r="BZ39" s="9" t="s">
        <v>95</v>
      </c>
      <c r="CA39" s="9" t="s">
        <v>96</v>
      </c>
      <c r="CB39" s="9" t="s">
        <v>97</v>
      </c>
      <c r="CC39" s="9" t="s">
        <v>98</v>
      </c>
      <c r="CD39" s="9" t="s">
        <v>94</v>
      </c>
      <c r="CE39" s="9" t="s">
        <v>100</v>
      </c>
      <c r="CF39" s="9" t="s">
        <v>101</v>
      </c>
      <c r="CG39" s="9" t="s">
        <v>102</v>
      </c>
      <c r="CH39" s="9" t="s">
        <v>103</v>
      </c>
      <c r="CI39" s="9" t="s">
        <v>99</v>
      </c>
      <c r="CJ39" s="9" t="s">
        <v>105</v>
      </c>
      <c r="CK39" s="9" t="s">
        <v>106</v>
      </c>
      <c r="CL39" s="9" t="s">
        <v>107</v>
      </c>
      <c r="CM39" s="9" t="s">
        <v>108</v>
      </c>
      <c r="CN39" s="9" t="s">
        <v>104</v>
      </c>
      <c r="CO39" s="9" t="s">
        <v>110</v>
      </c>
      <c r="CP39" s="9" t="s">
        <v>111</v>
      </c>
      <c r="CQ39" s="9" t="s">
        <v>112</v>
      </c>
      <c r="CR39" s="9" t="s">
        <v>113</v>
      </c>
      <c r="CS39" s="9" t="s">
        <v>109</v>
      </c>
      <c r="CT39" s="9" t="s">
        <v>115</v>
      </c>
      <c r="CU39" s="9" t="s">
        <v>116</v>
      </c>
      <c r="CV39" s="9" t="s">
        <v>117</v>
      </c>
      <c r="CW39" s="9" t="s">
        <v>118</v>
      </c>
      <c r="CX39" s="9" t="s">
        <v>114</v>
      </c>
      <c r="CY39" s="9" t="s">
        <v>120</v>
      </c>
      <c r="CZ39" s="9" t="s">
        <v>121</v>
      </c>
      <c r="DA39" s="9" t="s">
        <v>122</v>
      </c>
      <c r="DB39" s="9" t="s">
        <v>123</v>
      </c>
      <c r="DC39" s="9" t="s">
        <v>119</v>
      </c>
      <c r="DD39" s="9" t="s">
        <v>125</v>
      </c>
      <c r="DE39" s="9" t="s">
        <v>126</v>
      </c>
      <c r="DF39" s="9" t="s">
        <v>127</v>
      </c>
      <c r="DG39" s="9" t="s">
        <v>128</v>
      </c>
      <c r="DH39" s="9" t="s">
        <v>124</v>
      </c>
      <c r="DI39" s="9" t="s">
        <v>130</v>
      </c>
      <c r="DJ39" s="9" t="s">
        <v>131</v>
      </c>
      <c r="DK39" s="9" t="s">
        <v>132</v>
      </c>
      <c r="DL39" s="9" t="s">
        <v>133</v>
      </c>
      <c r="DM39" s="9" t="s">
        <v>129</v>
      </c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/>
      <c r="EF39" s="13"/>
      <c r="EG39" s="13"/>
      <c r="EH39" s="13"/>
      <c r="EI39" s="13"/>
      <c r="EJ39" s="13"/>
      <c r="EK39" s="13"/>
      <c r="EL39" s="13"/>
    </row>
    <row r="40" spans="1:142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>
        <f>$P$29*$B$8</f>
        <v>1017.846</v>
      </c>
      <c r="Q40" s="13"/>
      <c r="R40" s="13"/>
      <c r="S40" s="13"/>
      <c r="T40" s="13"/>
      <c r="U40" s="13"/>
      <c r="V40" s="13"/>
      <c r="W40" s="13"/>
      <c r="X40" s="13">
        <f>$X$29*$B$8</f>
        <v>22053.329999999998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>
        <f>$AU$29*$B$8</f>
        <v>25446.149999999998</v>
      </c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>
        <f>$BN$29*$B$8</f>
        <v>1357.1279999999999</v>
      </c>
      <c r="BO40" s="13"/>
      <c r="BP40" s="13"/>
      <c r="BQ40" s="13">
        <f>$BQ$29*$B$8</f>
        <v>20356.919999999998</v>
      </c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>
        <f>$CL$29*$B$8</f>
        <v>16964.099999999999</v>
      </c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>
        <f>$DG$29*$B$8</f>
        <v>16964.099999999999</v>
      </c>
      <c r="DH40" s="13"/>
      <c r="DI40" s="13"/>
      <c r="DJ40" s="13"/>
      <c r="DK40" s="13"/>
      <c r="DL40" s="13"/>
      <c r="DM40" s="13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/>
      <c r="EF40" s="13"/>
      <c r="EG40" s="13"/>
      <c r="EH40" s="13"/>
      <c r="EI40" s="13"/>
      <c r="EJ40" s="13"/>
      <c r="EK40" s="13"/>
      <c r="EL40" s="13"/>
    </row>
    <row r="41" spans="1:142" x14ac:dyDescent="0.25"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/>
      <c r="EF41" s="13"/>
      <c r="EG41" s="13"/>
      <c r="EH41" s="13"/>
      <c r="EI41" s="13"/>
      <c r="EJ41" s="13"/>
      <c r="EK41" s="13"/>
      <c r="EL41" s="13"/>
    </row>
    <row r="42" spans="1:142" x14ac:dyDescent="0.25">
      <c r="A42" s="16" t="s">
        <v>238</v>
      </c>
      <c r="B42" s="16" t="s">
        <v>35</v>
      </c>
      <c r="C42" s="9" t="s">
        <v>163</v>
      </c>
      <c r="D42" s="9" t="s">
        <v>164</v>
      </c>
      <c r="E42" s="9" t="s">
        <v>165</v>
      </c>
      <c r="F42" s="9" t="s">
        <v>166</v>
      </c>
      <c r="G42" s="9" t="s">
        <v>167</v>
      </c>
      <c r="H42" s="9" t="s">
        <v>168</v>
      </c>
      <c r="I42" s="9" t="s">
        <v>169</v>
      </c>
      <c r="J42" s="9" t="s">
        <v>170</v>
      </c>
      <c r="K42" s="9" t="s">
        <v>171</v>
      </c>
      <c r="L42" s="9" t="s">
        <v>172</v>
      </c>
      <c r="M42" s="9" t="s">
        <v>173</v>
      </c>
      <c r="N42" s="9" t="s">
        <v>174</v>
      </c>
      <c r="O42" s="9" t="s">
        <v>175</v>
      </c>
      <c r="P42" s="9" t="s">
        <v>176</v>
      </c>
      <c r="Q42" s="9" t="s">
        <v>177</v>
      </c>
      <c r="R42" s="9" t="s">
        <v>158</v>
      </c>
      <c r="S42" s="9" t="s">
        <v>159</v>
      </c>
      <c r="T42" s="9" t="s">
        <v>160</v>
      </c>
      <c r="U42" s="9" t="s">
        <v>161</v>
      </c>
      <c r="V42" s="9" t="s">
        <v>162</v>
      </c>
      <c r="W42" s="9" t="s">
        <v>40</v>
      </c>
      <c r="X42" s="9" t="s">
        <v>41</v>
      </c>
      <c r="Y42" s="9" t="s">
        <v>42</v>
      </c>
      <c r="Z42" s="9" t="s">
        <v>43</v>
      </c>
      <c r="AA42" s="9" t="s">
        <v>178</v>
      </c>
      <c r="AB42" s="9" t="s">
        <v>45</v>
      </c>
      <c r="AC42" s="9" t="s">
        <v>46</v>
      </c>
      <c r="AD42" s="9" t="s">
        <v>47</v>
      </c>
      <c r="AE42" s="9" t="s">
        <v>48</v>
      </c>
      <c r="AF42" s="9" t="s">
        <v>44</v>
      </c>
      <c r="AG42" s="9" t="s">
        <v>50</v>
      </c>
      <c r="AH42" s="9" t="s">
        <v>51</v>
      </c>
      <c r="AI42" s="9" t="s">
        <v>52</v>
      </c>
      <c r="AJ42" s="9" t="s">
        <v>53</v>
      </c>
      <c r="AK42" s="9" t="s">
        <v>49</v>
      </c>
      <c r="AL42" s="9" t="s">
        <v>55</v>
      </c>
      <c r="AM42" s="9" t="s">
        <v>56</v>
      </c>
      <c r="AN42" s="9" t="s">
        <v>57</v>
      </c>
      <c r="AO42" s="9" t="s">
        <v>58</v>
      </c>
      <c r="AP42" s="9" t="s">
        <v>54</v>
      </c>
      <c r="AQ42" s="9" t="s">
        <v>60</v>
      </c>
      <c r="AR42" s="9" t="s">
        <v>61</v>
      </c>
      <c r="AS42" s="9" t="s">
        <v>62</v>
      </c>
      <c r="AT42" s="9" t="s">
        <v>63</v>
      </c>
      <c r="AU42" s="9" t="s">
        <v>59</v>
      </c>
      <c r="AV42" s="9" t="s">
        <v>65</v>
      </c>
      <c r="AW42" s="9" t="s">
        <v>66</v>
      </c>
      <c r="AX42" s="9" t="s">
        <v>67</v>
      </c>
      <c r="AY42" s="9" t="s">
        <v>68</v>
      </c>
      <c r="AZ42" s="9" t="s">
        <v>64</v>
      </c>
      <c r="BA42" s="9" t="s">
        <v>70</v>
      </c>
      <c r="BB42" s="9" t="s">
        <v>71</v>
      </c>
      <c r="BC42" s="9" t="s">
        <v>72</v>
      </c>
      <c r="BD42" s="9" t="s">
        <v>73</v>
      </c>
      <c r="BE42" s="9" t="s">
        <v>69</v>
      </c>
      <c r="BF42" s="9" t="s">
        <v>75</v>
      </c>
      <c r="BG42" s="9" t="s">
        <v>76</v>
      </c>
      <c r="BH42" s="9" t="s">
        <v>77</v>
      </c>
      <c r="BI42" s="9" t="s">
        <v>78</v>
      </c>
      <c r="BJ42" s="9" t="s">
        <v>74</v>
      </c>
      <c r="BK42" s="9" t="s">
        <v>80</v>
      </c>
      <c r="BL42" s="9" t="s">
        <v>81</v>
      </c>
      <c r="BM42" s="9" t="s">
        <v>82</v>
      </c>
      <c r="BN42" s="9" t="s">
        <v>83</v>
      </c>
      <c r="BO42" s="9" t="s">
        <v>79</v>
      </c>
      <c r="BP42" s="9" t="s">
        <v>85</v>
      </c>
      <c r="BQ42" s="9" t="s">
        <v>86</v>
      </c>
      <c r="BR42" s="9" t="s">
        <v>87</v>
      </c>
      <c r="BS42" s="9" t="s">
        <v>88</v>
      </c>
      <c r="BT42" s="9" t="s">
        <v>84</v>
      </c>
      <c r="BU42" s="9" t="s">
        <v>90</v>
      </c>
      <c r="BV42" s="9" t="s">
        <v>91</v>
      </c>
      <c r="BW42" s="9" t="s">
        <v>92</v>
      </c>
      <c r="BX42" s="9" t="s">
        <v>93</v>
      </c>
      <c r="BY42" s="9" t="s">
        <v>89</v>
      </c>
      <c r="BZ42" s="9" t="s">
        <v>95</v>
      </c>
      <c r="CA42" s="9" t="s">
        <v>96</v>
      </c>
      <c r="CB42" s="9" t="s">
        <v>97</v>
      </c>
      <c r="CC42" s="9" t="s">
        <v>98</v>
      </c>
      <c r="CD42" s="9" t="s">
        <v>94</v>
      </c>
      <c r="CE42" s="9" t="s">
        <v>100</v>
      </c>
      <c r="CF42" s="9" t="s">
        <v>101</v>
      </c>
      <c r="CG42" s="9" t="s">
        <v>102</v>
      </c>
      <c r="CH42" s="9" t="s">
        <v>103</v>
      </c>
      <c r="CI42" s="9" t="s">
        <v>99</v>
      </c>
      <c r="CJ42" s="9" t="s">
        <v>105</v>
      </c>
      <c r="CK42" s="9" t="s">
        <v>106</v>
      </c>
      <c r="CL42" s="9" t="s">
        <v>107</v>
      </c>
      <c r="CM42" s="9" t="s">
        <v>108</v>
      </c>
      <c r="CN42" s="9" t="s">
        <v>104</v>
      </c>
      <c r="CO42" s="9" t="s">
        <v>110</v>
      </c>
      <c r="CP42" s="9" t="s">
        <v>111</v>
      </c>
      <c r="CQ42" s="9" t="s">
        <v>112</v>
      </c>
      <c r="CR42" s="9" t="s">
        <v>113</v>
      </c>
      <c r="CS42" s="9" t="s">
        <v>109</v>
      </c>
      <c r="CT42" s="9" t="s">
        <v>115</v>
      </c>
      <c r="CU42" s="9" t="s">
        <v>116</v>
      </c>
      <c r="CV42" s="9" t="s">
        <v>117</v>
      </c>
      <c r="CW42" s="9" t="s">
        <v>118</v>
      </c>
      <c r="CX42" s="9" t="s">
        <v>114</v>
      </c>
      <c r="CY42" s="9" t="s">
        <v>120</v>
      </c>
      <c r="CZ42" s="9" t="s">
        <v>121</v>
      </c>
      <c r="DA42" s="9" t="s">
        <v>122</v>
      </c>
      <c r="DB42" s="9" t="s">
        <v>123</v>
      </c>
      <c r="DC42" s="9" t="s">
        <v>119</v>
      </c>
      <c r="DD42" s="9" t="s">
        <v>125</v>
      </c>
      <c r="DE42" s="9" t="s">
        <v>126</v>
      </c>
      <c r="DF42" s="9" t="s">
        <v>127</v>
      </c>
      <c r="DG42" s="9" t="s">
        <v>128</v>
      </c>
      <c r="DH42" s="9" t="s">
        <v>124</v>
      </c>
      <c r="DI42" s="9" t="s">
        <v>130</v>
      </c>
      <c r="DJ42" s="9" t="s">
        <v>131</v>
      </c>
      <c r="DK42" s="9" t="s">
        <v>132</v>
      </c>
      <c r="DL42" s="9" t="s">
        <v>133</v>
      </c>
      <c r="DM42" s="9" t="s">
        <v>129</v>
      </c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/>
      <c r="EF42" s="13"/>
      <c r="EG42" s="13"/>
      <c r="EH42" s="13"/>
      <c r="EI42" s="13"/>
      <c r="EJ42" s="13"/>
      <c r="EK42" s="13"/>
      <c r="EL42" s="13"/>
    </row>
    <row r="43" spans="1:142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>
        <f>$P$29*$B$9</f>
        <v>3099.1464000000001</v>
      </c>
      <c r="Q43" s="13"/>
      <c r="R43" s="13"/>
      <c r="S43" s="13"/>
      <c r="T43" s="13"/>
      <c r="U43" s="13"/>
      <c r="V43" s="13"/>
      <c r="W43" s="13"/>
      <c r="X43" s="13">
        <f>$X$29*$B$9</f>
        <v>67148.171999999991</v>
      </c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>
        <f>$AU$29*$B$9</f>
        <v>77478.66</v>
      </c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>
        <f>$BN$29*$B$9</f>
        <v>4132.1952000000001</v>
      </c>
      <c r="BO43" s="13"/>
      <c r="BP43" s="13"/>
      <c r="BQ43" s="13">
        <f>$BQ$29*$B$9</f>
        <v>61982.928</v>
      </c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>
        <f>$CL$29*$B$9</f>
        <v>51652.439999999995</v>
      </c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>
        <f>$DG$29*$B$9</f>
        <v>51652.439999999995</v>
      </c>
      <c r="DH43" s="13"/>
      <c r="DI43" s="13"/>
      <c r="DJ43" s="13"/>
      <c r="DK43" s="13"/>
      <c r="DL43" s="13"/>
      <c r="DM43" s="13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/>
      <c r="EF43" s="13"/>
      <c r="EG43" s="13"/>
      <c r="EH43" s="13"/>
      <c r="EI43" s="13"/>
      <c r="EJ43" s="13"/>
      <c r="EK43" s="13"/>
      <c r="EL43" s="13"/>
    </row>
    <row r="44" spans="1:142" x14ac:dyDescent="0.25"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/>
      <c r="EF44" s="13"/>
      <c r="EG44" s="13"/>
      <c r="EH44" s="13"/>
      <c r="EI44" s="13"/>
      <c r="EJ44" s="13"/>
      <c r="EK44" s="13"/>
      <c r="EL44" s="13"/>
    </row>
    <row r="45" spans="1:142" x14ac:dyDescent="0.25">
      <c r="A45" s="16" t="s">
        <v>238</v>
      </c>
      <c r="B45" s="16" t="s">
        <v>15</v>
      </c>
      <c r="C45" s="9" t="s">
        <v>163</v>
      </c>
      <c r="D45" s="9" t="s">
        <v>164</v>
      </c>
      <c r="E45" s="9" t="s">
        <v>165</v>
      </c>
      <c r="F45" s="9" t="s">
        <v>166</v>
      </c>
      <c r="G45" s="9" t="s">
        <v>167</v>
      </c>
      <c r="H45" s="9" t="s">
        <v>168</v>
      </c>
      <c r="I45" s="9" t="s">
        <v>169</v>
      </c>
      <c r="J45" s="9" t="s">
        <v>170</v>
      </c>
      <c r="K45" s="9" t="s">
        <v>171</v>
      </c>
      <c r="L45" s="9" t="s">
        <v>172</v>
      </c>
      <c r="M45" s="9" t="s">
        <v>173</v>
      </c>
      <c r="N45" s="9" t="s">
        <v>174</v>
      </c>
      <c r="O45" s="9" t="s">
        <v>175</v>
      </c>
      <c r="P45" s="9" t="s">
        <v>176</v>
      </c>
      <c r="Q45" s="9" t="s">
        <v>177</v>
      </c>
      <c r="R45" s="9" t="s">
        <v>158</v>
      </c>
      <c r="S45" s="9" t="s">
        <v>159</v>
      </c>
      <c r="T45" s="9" t="s">
        <v>160</v>
      </c>
      <c r="U45" s="9" t="s">
        <v>161</v>
      </c>
      <c r="V45" s="9" t="s">
        <v>162</v>
      </c>
      <c r="W45" s="9" t="s">
        <v>40</v>
      </c>
      <c r="X45" s="9" t="s">
        <v>41</v>
      </c>
      <c r="Y45" s="9" t="s">
        <v>42</v>
      </c>
      <c r="Z45" s="9" t="s">
        <v>43</v>
      </c>
      <c r="AA45" s="9" t="s">
        <v>178</v>
      </c>
      <c r="AB45" s="9" t="s">
        <v>45</v>
      </c>
      <c r="AC45" s="9" t="s">
        <v>46</v>
      </c>
      <c r="AD45" s="9" t="s">
        <v>47</v>
      </c>
      <c r="AE45" s="9" t="s">
        <v>48</v>
      </c>
      <c r="AF45" s="9" t="s">
        <v>44</v>
      </c>
      <c r="AG45" s="9" t="s">
        <v>50</v>
      </c>
      <c r="AH45" s="9" t="s">
        <v>51</v>
      </c>
      <c r="AI45" s="9" t="s">
        <v>52</v>
      </c>
      <c r="AJ45" s="9" t="s">
        <v>53</v>
      </c>
      <c r="AK45" s="9" t="s">
        <v>49</v>
      </c>
      <c r="AL45" s="9" t="s">
        <v>55</v>
      </c>
      <c r="AM45" s="9" t="s">
        <v>56</v>
      </c>
      <c r="AN45" s="9" t="s">
        <v>57</v>
      </c>
      <c r="AO45" s="9" t="s">
        <v>58</v>
      </c>
      <c r="AP45" s="9" t="s">
        <v>54</v>
      </c>
      <c r="AQ45" s="9" t="s">
        <v>60</v>
      </c>
      <c r="AR45" s="9" t="s">
        <v>61</v>
      </c>
      <c r="AS45" s="9" t="s">
        <v>62</v>
      </c>
      <c r="AT45" s="9" t="s">
        <v>63</v>
      </c>
      <c r="AU45" s="9" t="s">
        <v>59</v>
      </c>
      <c r="AV45" s="9" t="s">
        <v>65</v>
      </c>
      <c r="AW45" s="9" t="s">
        <v>66</v>
      </c>
      <c r="AX45" s="9" t="s">
        <v>67</v>
      </c>
      <c r="AY45" s="9" t="s">
        <v>68</v>
      </c>
      <c r="AZ45" s="9" t="s">
        <v>64</v>
      </c>
      <c r="BA45" s="9" t="s">
        <v>70</v>
      </c>
      <c r="BB45" s="9" t="s">
        <v>71</v>
      </c>
      <c r="BC45" s="9" t="s">
        <v>72</v>
      </c>
      <c r="BD45" s="9" t="s">
        <v>73</v>
      </c>
      <c r="BE45" s="9" t="s">
        <v>69</v>
      </c>
      <c r="BF45" s="9" t="s">
        <v>75</v>
      </c>
      <c r="BG45" s="9" t="s">
        <v>76</v>
      </c>
      <c r="BH45" s="9" t="s">
        <v>77</v>
      </c>
      <c r="BI45" s="9" t="s">
        <v>78</v>
      </c>
      <c r="BJ45" s="9" t="s">
        <v>74</v>
      </c>
      <c r="BK45" s="9" t="s">
        <v>80</v>
      </c>
      <c r="BL45" s="9" t="s">
        <v>81</v>
      </c>
      <c r="BM45" s="9" t="s">
        <v>82</v>
      </c>
      <c r="BN45" s="9" t="s">
        <v>83</v>
      </c>
      <c r="BO45" s="9" t="s">
        <v>79</v>
      </c>
      <c r="BP45" s="9" t="s">
        <v>85</v>
      </c>
      <c r="BQ45" s="9" t="s">
        <v>86</v>
      </c>
      <c r="BR45" s="9" t="s">
        <v>87</v>
      </c>
      <c r="BS45" s="9" t="s">
        <v>88</v>
      </c>
      <c r="BT45" s="9" t="s">
        <v>84</v>
      </c>
      <c r="BU45" s="9" t="s">
        <v>90</v>
      </c>
      <c r="BV45" s="9" t="s">
        <v>91</v>
      </c>
      <c r="BW45" s="9" t="s">
        <v>92</v>
      </c>
      <c r="BX45" s="9" t="s">
        <v>93</v>
      </c>
      <c r="BY45" s="9" t="s">
        <v>89</v>
      </c>
      <c r="BZ45" s="9" t="s">
        <v>95</v>
      </c>
      <c r="CA45" s="9" t="s">
        <v>96</v>
      </c>
      <c r="CB45" s="9" t="s">
        <v>97</v>
      </c>
      <c r="CC45" s="9" t="s">
        <v>98</v>
      </c>
      <c r="CD45" s="9" t="s">
        <v>94</v>
      </c>
      <c r="CE45" s="9" t="s">
        <v>100</v>
      </c>
      <c r="CF45" s="9" t="s">
        <v>101</v>
      </c>
      <c r="CG45" s="9" t="s">
        <v>102</v>
      </c>
      <c r="CH45" s="9" t="s">
        <v>103</v>
      </c>
      <c r="CI45" s="9" t="s">
        <v>99</v>
      </c>
      <c r="CJ45" s="9" t="s">
        <v>105</v>
      </c>
      <c r="CK45" s="9" t="s">
        <v>106</v>
      </c>
      <c r="CL45" s="9" t="s">
        <v>107</v>
      </c>
      <c r="CM45" s="9" t="s">
        <v>108</v>
      </c>
      <c r="CN45" s="9" t="s">
        <v>104</v>
      </c>
      <c r="CO45" s="9" t="s">
        <v>110</v>
      </c>
      <c r="CP45" s="9" t="s">
        <v>111</v>
      </c>
      <c r="CQ45" s="9" t="s">
        <v>112</v>
      </c>
      <c r="CR45" s="9" t="s">
        <v>113</v>
      </c>
      <c r="CS45" s="9" t="s">
        <v>109</v>
      </c>
      <c r="CT45" s="9" t="s">
        <v>115</v>
      </c>
      <c r="CU45" s="9" t="s">
        <v>116</v>
      </c>
      <c r="CV45" s="9" t="s">
        <v>117</v>
      </c>
      <c r="CW45" s="9" t="s">
        <v>118</v>
      </c>
      <c r="CX45" s="9" t="s">
        <v>114</v>
      </c>
      <c r="CY45" s="9" t="s">
        <v>120</v>
      </c>
      <c r="CZ45" s="9" t="s">
        <v>121</v>
      </c>
      <c r="DA45" s="9" t="s">
        <v>122</v>
      </c>
      <c r="DB45" s="9" t="s">
        <v>123</v>
      </c>
      <c r="DC45" s="9" t="s">
        <v>119</v>
      </c>
      <c r="DD45" s="9" t="s">
        <v>125</v>
      </c>
      <c r="DE45" s="9" t="s">
        <v>126</v>
      </c>
      <c r="DF45" s="9" t="s">
        <v>127</v>
      </c>
      <c r="DG45" s="9" t="s">
        <v>128</v>
      </c>
      <c r="DH45" s="9" t="s">
        <v>124</v>
      </c>
      <c r="DI45" s="9" t="s">
        <v>130</v>
      </c>
      <c r="DJ45" s="9" t="s">
        <v>131</v>
      </c>
      <c r="DK45" s="9" t="s">
        <v>132</v>
      </c>
      <c r="DL45" s="9" t="s">
        <v>133</v>
      </c>
      <c r="DM45" s="9" t="s">
        <v>129</v>
      </c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/>
      <c r="EF45" s="13"/>
      <c r="EG45" s="13"/>
      <c r="EH45" s="13"/>
      <c r="EI45" s="13"/>
      <c r="EJ45" s="13"/>
      <c r="EK45" s="13"/>
      <c r="EL45" s="13"/>
    </row>
    <row r="46" spans="1:142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>
        <f>$P$29*$B$10</f>
        <v>778.68</v>
      </c>
      <c r="Q46" s="13"/>
      <c r="R46" s="13"/>
      <c r="S46" s="13"/>
      <c r="T46" s="13"/>
      <c r="U46" s="13"/>
      <c r="V46" s="13"/>
      <c r="W46" s="13"/>
      <c r="X46" s="13">
        <f>$X$29*$B$10</f>
        <v>16871.399999999998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>
        <f>$AU$29*$B$10</f>
        <v>19467</v>
      </c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>
        <f>$BN$29*$B$10</f>
        <v>1038.24</v>
      </c>
      <c r="BO46" s="13"/>
      <c r="BP46" s="13"/>
      <c r="BQ46" s="13">
        <f>$BQ$29*$B$10</f>
        <v>15573.599999999999</v>
      </c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>
        <f>$CL$29*$B$10</f>
        <v>12978</v>
      </c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>
        <f>$DG$29*$B$10</f>
        <v>12978</v>
      </c>
      <c r="DH46" s="13"/>
      <c r="DI46" s="13"/>
      <c r="DJ46" s="13"/>
      <c r="DK46" s="13"/>
      <c r="DL46" s="13"/>
      <c r="DM46" s="13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>
        <f>$AU$29*$B$11</f>
        <v>278.23365000000001</v>
      </c>
      <c r="EF46" s="13">
        <f>$AU$29*$B$6</f>
        <v>12097.349999999999</v>
      </c>
      <c r="EG46" s="13">
        <f>$AU$29*$B$9</f>
        <v>77478.66</v>
      </c>
      <c r="EH46" s="13">
        <f>$AU$29*$B$7</f>
        <v>4171.5</v>
      </c>
      <c r="EI46" s="13">
        <f>$AU$29*$B$10</f>
        <v>19467</v>
      </c>
      <c r="EJ46" s="13">
        <f>$AU$25</f>
        <v>135000</v>
      </c>
      <c r="EK46" s="13">
        <f>$AU$14*$B$2</f>
        <v>135000</v>
      </c>
      <c r="EL46" s="13">
        <f>$AU$29*$B$8</f>
        <v>25446.149999999998</v>
      </c>
    </row>
    <row r="47" spans="1:142" x14ac:dyDescent="0.25"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/>
      <c r="EF47" s="13"/>
      <c r="EG47" s="13"/>
      <c r="EH47" s="13"/>
      <c r="EI47" s="13"/>
      <c r="EJ47" s="13"/>
      <c r="EK47" s="13"/>
      <c r="EL47" s="13"/>
    </row>
    <row r="48" spans="1:142" x14ac:dyDescent="0.25"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/>
      <c r="EF48" s="13"/>
      <c r="EG48" s="13"/>
      <c r="EH48" s="13"/>
      <c r="EI48" s="13"/>
      <c r="EJ48" s="13"/>
      <c r="EK48" s="13"/>
      <c r="EL48" s="13"/>
    </row>
    <row r="49" spans="1:142" x14ac:dyDescent="0.25">
      <c r="A49" s="16" t="s">
        <v>238</v>
      </c>
      <c r="B49" s="16" t="s">
        <v>14</v>
      </c>
      <c r="C49" s="9" t="s">
        <v>163</v>
      </c>
      <c r="D49" s="9" t="s">
        <v>164</v>
      </c>
      <c r="E49" s="9" t="s">
        <v>165</v>
      </c>
      <c r="F49" s="9" t="s">
        <v>166</v>
      </c>
      <c r="G49" s="9" t="s">
        <v>167</v>
      </c>
      <c r="H49" s="9" t="s">
        <v>168</v>
      </c>
      <c r="I49" s="9" t="s">
        <v>169</v>
      </c>
      <c r="J49" s="9" t="s">
        <v>170</v>
      </c>
      <c r="K49" s="9" t="s">
        <v>171</v>
      </c>
      <c r="L49" s="9" t="s">
        <v>172</v>
      </c>
      <c r="M49" s="9" t="s">
        <v>173</v>
      </c>
      <c r="N49" s="9" t="s">
        <v>174</v>
      </c>
      <c r="O49" s="9" t="s">
        <v>175</v>
      </c>
      <c r="P49" s="9" t="s">
        <v>176</v>
      </c>
      <c r="Q49" s="9" t="s">
        <v>177</v>
      </c>
      <c r="R49" s="9" t="s">
        <v>158</v>
      </c>
      <c r="S49" s="9" t="s">
        <v>159</v>
      </c>
      <c r="T49" s="9" t="s">
        <v>160</v>
      </c>
      <c r="U49" s="9" t="s">
        <v>161</v>
      </c>
      <c r="V49" s="9" t="s">
        <v>162</v>
      </c>
      <c r="W49" s="9" t="s">
        <v>40</v>
      </c>
      <c r="X49" s="9" t="s">
        <v>41</v>
      </c>
      <c r="Y49" s="9" t="s">
        <v>42</v>
      </c>
      <c r="Z49" s="9" t="s">
        <v>43</v>
      </c>
      <c r="AA49" s="9" t="s">
        <v>178</v>
      </c>
      <c r="AB49" s="9" t="s">
        <v>45</v>
      </c>
      <c r="AC49" s="9" t="s">
        <v>46</v>
      </c>
      <c r="AD49" s="9" t="s">
        <v>47</v>
      </c>
      <c r="AE49" s="9" t="s">
        <v>48</v>
      </c>
      <c r="AF49" s="9" t="s">
        <v>44</v>
      </c>
      <c r="AG49" s="9" t="s">
        <v>50</v>
      </c>
      <c r="AH49" s="9" t="s">
        <v>51</v>
      </c>
      <c r="AI49" s="9" t="s">
        <v>52</v>
      </c>
      <c r="AJ49" s="9" t="s">
        <v>53</v>
      </c>
      <c r="AK49" s="9" t="s">
        <v>49</v>
      </c>
      <c r="AL49" s="9" t="s">
        <v>55</v>
      </c>
      <c r="AM49" s="9" t="s">
        <v>56</v>
      </c>
      <c r="AN49" s="9" t="s">
        <v>57</v>
      </c>
      <c r="AO49" s="9" t="s">
        <v>58</v>
      </c>
      <c r="AP49" s="9" t="s">
        <v>54</v>
      </c>
      <c r="AQ49" s="9" t="s">
        <v>60</v>
      </c>
      <c r="AR49" s="9" t="s">
        <v>61</v>
      </c>
      <c r="AS49" s="9" t="s">
        <v>62</v>
      </c>
      <c r="AT49" s="9" t="s">
        <v>63</v>
      </c>
      <c r="AU49" s="9" t="s">
        <v>59</v>
      </c>
      <c r="AV49" s="9" t="s">
        <v>65</v>
      </c>
      <c r="AW49" s="9" t="s">
        <v>66</v>
      </c>
      <c r="AX49" s="9" t="s">
        <v>67</v>
      </c>
      <c r="AY49" s="9" t="s">
        <v>68</v>
      </c>
      <c r="AZ49" s="9" t="s">
        <v>64</v>
      </c>
      <c r="BA49" s="9" t="s">
        <v>70</v>
      </c>
      <c r="BB49" s="9" t="s">
        <v>71</v>
      </c>
      <c r="BC49" s="9" t="s">
        <v>72</v>
      </c>
      <c r="BD49" s="9" t="s">
        <v>73</v>
      </c>
      <c r="BE49" s="9" t="s">
        <v>69</v>
      </c>
      <c r="BF49" s="9" t="s">
        <v>75</v>
      </c>
      <c r="BG49" s="9" t="s">
        <v>76</v>
      </c>
      <c r="BH49" s="9" t="s">
        <v>77</v>
      </c>
      <c r="BI49" s="9" t="s">
        <v>78</v>
      </c>
      <c r="BJ49" s="9" t="s">
        <v>74</v>
      </c>
      <c r="BK49" s="9" t="s">
        <v>80</v>
      </c>
      <c r="BL49" s="9" t="s">
        <v>81</v>
      </c>
      <c r="BM49" s="9" t="s">
        <v>82</v>
      </c>
      <c r="BN49" s="9" t="s">
        <v>83</v>
      </c>
      <c r="BO49" s="9" t="s">
        <v>79</v>
      </c>
      <c r="BP49" s="9" t="s">
        <v>85</v>
      </c>
      <c r="BQ49" s="9" t="s">
        <v>86</v>
      </c>
      <c r="BR49" s="9" t="s">
        <v>87</v>
      </c>
      <c r="BS49" s="9" t="s">
        <v>88</v>
      </c>
      <c r="BT49" s="9" t="s">
        <v>84</v>
      </c>
      <c r="BU49" s="9" t="s">
        <v>90</v>
      </c>
      <c r="BV49" s="9" t="s">
        <v>91</v>
      </c>
      <c r="BW49" s="9" t="s">
        <v>92</v>
      </c>
      <c r="BX49" s="9" t="s">
        <v>93</v>
      </c>
      <c r="BY49" s="9" t="s">
        <v>89</v>
      </c>
      <c r="BZ49" s="9" t="s">
        <v>95</v>
      </c>
      <c r="CA49" s="9" t="s">
        <v>96</v>
      </c>
      <c r="CB49" s="9" t="s">
        <v>97</v>
      </c>
      <c r="CC49" s="9" t="s">
        <v>98</v>
      </c>
      <c r="CD49" s="9" t="s">
        <v>94</v>
      </c>
      <c r="CE49" s="9" t="s">
        <v>100</v>
      </c>
      <c r="CF49" s="9" t="s">
        <v>101</v>
      </c>
      <c r="CG49" s="9" t="s">
        <v>102</v>
      </c>
      <c r="CH49" s="9" t="s">
        <v>103</v>
      </c>
      <c r="CI49" s="9" t="s">
        <v>99</v>
      </c>
      <c r="CJ49" s="9" t="s">
        <v>105</v>
      </c>
      <c r="CK49" s="9" t="s">
        <v>106</v>
      </c>
      <c r="CL49" s="9" t="s">
        <v>107</v>
      </c>
      <c r="CM49" s="9" t="s">
        <v>108</v>
      </c>
      <c r="CN49" s="9" t="s">
        <v>104</v>
      </c>
      <c r="CO49" s="9" t="s">
        <v>110</v>
      </c>
      <c r="CP49" s="9" t="s">
        <v>111</v>
      </c>
      <c r="CQ49" s="9" t="s">
        <v>112</v>
      </c>
      <c r="CR49" s="9" t="s">
        <v>113</v>
      </c>
      <c r="CS49" s="9" t="s">
        <v>109</v>
      </c>
      <c r="CT49" s="9" t="s">
        <v>115</v>
      </c>
      <c r="CU49" s="9" t="s">
        <v>116</v>
      </c>
      <c r="CV49" s="9" t="s">
        <v>117</v>
      </c>
      <c r="CW49" s="9" t="s">
        <v>118</v>
      </c>
      <c r="CX49" s="9" t="s">
        <v>114</v>
      </c>
      <c r="CY49" s="9" t="s">
        <v>120</v>
      </c>
      <c r="CZ49" s="9" t="s">
        <v>121</v>
      </c>
      <c r="DA49" s="9" t="s">
        <v>122</v>
      </c>
      <c r="DB49" s="9" t="s">
        <v>123</v>
      </c>
      <c r="DC49" s="9" t="s">
        <v>119</v>
      </c>
      <c r="DD49" s="9" t="s">
        <v>125</v>
      </c>
      <c r="DE49" s="9" t="s">
        <v>126</v>
      </c>
      <c r="DF49" s="9" t="s">
        <v>127</v>
      </c>
      <c r="DG49" s="9" t="s">
        <v>128</v>
      </c>
      <c r="DH49" s="9" t="s">
        <v>124</v>
      </c>
      <c r="DI49" s="9" t="s">
        <v>130</v>
      </c>
      <c r="DJ49" s="9" t="s">
        <v>131</v>
      </c>
      <c r="DK49" s="9" t="s">
        <v>132</v>
      </c>
      <c r="DL49" s="9" t="s">
        <v>133</v>
      </c>
      <c r="DM49" s="9" t="s">
        <v>129</v>
      </c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/>
      <c r="EF49" s="13"/>
      <c r="EG49" s="13"/>
      <c r="EH49" s="13"/>
      <c r="EI49" s="13"/>
      <c r="EJ49" s="13"/>
      <c r="EK49" s="13"/>
      <c r="EL49" s="13"/>
    </row>
    <row r="50" spans="1:142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>
        <f>$P$29*$B$11</f>
        <v>11.129346</v>
      </c>
      <c r="Q50" s="13"/>
      <c r="R50" s="13"/>
      <c r="S50" s="13"/>
      <c r="T50" s="13"/>
      <c r="U50" s="13"/>
      <c r="V50" s="13"/>
      <c r="W50" s="13"/>
      <c r="X50" s="13">
        <f>$X$29*$B$11</f>
        <v>241.13583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>
        <f>$AU$29*$B$11</f>
        <v>278.23365000000001</v>
      </c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>
        <f>$BN$29*$B$11</f>
        <v>14.839128000000001</v>
      </c>
      <c r="BO50" s="13"/>
      <c r="BP50" s="13"/>
      <c r="BQ50" s="13">
        <f>$BQ$29*$B$11</f>
        <v>222.58691999999999</v>
      </c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>
        <f>$CL$29*$B$11</f>
        <v>185.48910000000001</v>
      </c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>
        <f>$DG$29*$B$11</f>
        <v>185.48910000000001</v>
      </c>
      <c r="DH50" s="13"/>
      <c r="DI50" s="13"/>
      <c r="DJ50" s="13"/>
      <c r="DK50" s="13"/>
      <c r="DL50" s="13"/>
      <c r="DM50" s="13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/>
      <c r="EF50" s="13"/>
      <c r="EG50" s="13"/>
      <c r="EH50" s="13"/>
      <c r="EI50" s="13"/>
      <c r="EJ50" s="13"/>
      <c r="EK50" s="13"/>
      <c r="EL50" s="13"/>
    </row>
    <row r="51" spans="1:142" x14ac:dyDescent="0.25"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/>
      <c r="EF51" s="13"/>
      <c r="EG51" s="13"/>
      <c r="EH51" s="13"/>
      <c r="EI51" s="13"/>
      <c r="EJ51" s="13"/>
      <c r="EK51" s="13"/>
      <c r="EL51" s="13"/>
    </row>
    <row r="52" spans="1:142" x14ac:dyDescent="0.25"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/>
      <c r="EF52" s="13"/>
      <c r="EG52" s="13"/>
      <c r="EH52" s="13"/>
      <c r="EI52" s="13"/>
      <c r="EJ52" s="13"/>
      <c r="EK52" s="13"/>
      <c r="EL52" s="13"/>
    </row>
    <row r="53" spans="1:142" x14ac:dyDescent="0.25"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9" t="s">
        <v>71</v>
      </c>
      <c r="EE53" s="13"/>
      <c r="EF53" s="13"/>
      <c r="EG53" s="13"/>
      <c r="EH53" s="13"/>
      <c r="EI53" s="13"/>
      <c r="EJ53" s="13"/>
      <c r="EK53" s="13"/>
      <c r="EL53" s="13"/>
    </row>
    <row r="54" spans="1:142" x14ac:dyDescent="0.25"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/>
      <c r="EF54" s="13"/>
      <c r="EG54" s="13"/>
      <c r="EH54" s="13"/>
      <c r="EI54" s="13"/>
      <c r="EJ54" s="13"/>
      <c r="EK54" s="13"/>
      <c r="EL54" s="13"/>
    </row>
    <row r="55" spans="1:142" x14ac:dyDescent="0.25"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/>
      <c r="EF55" s="13"/>
      <c r="EG55" s="13"/>
      <c r="EH55" s="13"/>
      <c r="EI55" s="13"/>
      <c r="EJ55" s="13"/>
      <c r="EK55" s="13"/>
      <c r="EL55" s="13"/>
    </row>
    <row r="56" spans="1:142" x14ac:dyDescent="0.25"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/>
      <c r="EF56" s="13"/>
      <c r="EG56" s="13"/>
      <c r="EH56" s="13"/>
      <c r="EI56" s="13"/>
      <c r="EJ56" s="13"/>
      <c r="EK56" s="13"/>
      <c r="EL56" s="13"/>
    </row>
    <row r="57" spans="1:142" x14ac:dyDescent="0.25"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/>
      <c r="EF57" s="13"/>
      <c r="EG57" s="13"/>
      <c r="EH57" s="13"/>
      <c r="EI57" s="13"/>
      <c r="EJ57" s="13"/>
      <c r="EK57" s="13"/>
      <c r="EL57" s="13"/>
    </row>
    <row r="58" spans="1:142" x14ac:dyDescent="0.25"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/>
      <c r="EF58" s="13"/>
      <c r="EG58" s="13"/>
      <c r="EH58" s="13"/>
      <c r="EI58" s="13"/>
      <c r="EJ58" s="13"/>
      <c r="EK58" s="13"/>
      <c r="EL58" s="13"/>
    </row>
    <row r="59" spans="1:142" x14ac:dyDescent="0.25"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/>
      <c r="EF59" s="13"/>
      <c r="EG59" s="13"/>
      <c r="EH59" s="13"/>
      <c r="EI59" s="13"/>
      <c r="EJ59" s="13"/>
      <c r="EK59" s="13"/>
      <c r="EL59" s="13"/>
    </row>
    <row r="60" spans="1:142" x14ac:dyDescent="0.25"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/>
      <c r="EF60" s="13"/>
      <c r="EG60" s="13"/>
      <c r="EH60" s="13"/>
      <c r="EI60" s="13"/>
      <c r="EJ60" s="13"/>
      <c r="EK60" s="13"/>
      <c r="EL60" s="13"/>
    </row>
    <row r="61" spans="1:142" x14ac:dyDescent="0.25"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/>
      <c r="EF61" s="13"/>
      <c r="EG61" s="13"/>
      <c r="EH61" s="13"/>
      <c r="EI61" s="13"/>
      <c r="EJ61" s="13"/>
      <c r="EK61" s="13"/>
      <c r="EL61" s="13"/>
    </row>
    <row r="62" spans="1:142" x14ac:dyDescent="0.25"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9" t="s">
        <v>80</v>
      </c>
      <c r="EE62" s="13"/>
      <c r="EF62" s="13"/>
      <c r="EG62" s="13"/>
      <c r="EH62" s="13"/>
      <c r="EI62" s="13"/>
      <c r="EJ62" s="13"/>
      <c r="EK62" s="13"/>
      <c r="EL62" s="13"/>
    </row>
    <row r="63" spans="1:142" x14ac:dyDescent="0.25"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/>
      <c r="EF63" s="13"/>
      <c r="EG63" s="13"/>
      <c r="EH63" s="13"/>
      <c r="EI63" s="13"/>
      <c r="EJ63" s="13"/>
      <c r="EK63" s="13"/>
      <c r="EL63" s="13"/>
    </row>
    <row r="64" spans="1:142" x14ac:dyDescent="0.25"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/>
      <c r="EF64" s="13"/>
      <c r="EG64" s="13"/>
      <c r="EH64" s="13"/>
      <c r="EI64" s="13"/>
      <c r="EJ64" s="13"/>
      <c r="EK64" s="13"/>
      <c r="EL64" s="13"/>
    </row>
    <row r="65" spans="118:142" x14ac:dyDescent="0.25"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>
        <f>$BN$29*$B$11</f>
        <v>14.839128000000001</v>
      </c>
      <c r="EF65" s="13">
        <f>$BN$29*$B$6</f>
        <v>645.19200000000001</v>
      </c>
      <c r="EG65" s="13">
        <f>$BN$29*$B$9</f>
        <v>4132.1952000000001</v>
      </c>
      <c r="EH65" s="13">
        <f>$BN$29*$B$7</f>
        <v>222.48</v>
      </c>
      <c r="EI65" s="13">
        <f>$BN$29*$B$10</f>
        <v>1038.24</v>
      </c>
      <c r="EJ65" s="13">
        <f>$BN$25</f>
        <v>7200</v>
      </c>
      <c r="EK65" s="13">
        <f>$BN$14*$B$2</f>
        <v>7200</v>
      </c>
      <c r="EL65" s="13">
        <f>$BN$29*$B$8</f>
        <v>1357.1279999999999</v>
      </c>
    </row>
    <row r="66" spans="118:142" x14ac:dyDescent="0.25"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/>
      <c r="EF66" s="13"/>
      <c r="EG66" s="13"/>
      <c r="EH66" s="13"/>
      <c r="EI66" s="13"/>
      <c r="EJ66" s="13"/>
      <c r="EK66" s="13"/>
      <c r="EL66" s="13"/>
    </row>
    <row r="67" spans="118:142" x14ac:dyDescent="0.25"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/>
      <c r="EF67" s="13"/>
      <c r="EG67" s="13"/>
      <c r="EH67" s="13"/>
      <c r="EI67" s="13"/>
      <c r="EJ67" s="13"/>
      <c r="EK67" s="13"/>
      <c r="EL67" s="13"/>
    </row>
    <row r="68" spans="118:142" x14ac:dyDescent="0.25"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>
        <f>$BQ$29*$B$11</f>
        <v>222.58691999999999</v>
      </c>
      <c r="EF68" s="13">
        <f>$BQ$29*$B$6</f>
        <v>9677.8799999999992</v>
      </c>
      <c r="EG68" s="13">
        <f>$BQ$29*$B$9</f>
        <v>61982.928</v>
      </c>
      <c r="EH68" s="13">
        <f>$BQ$29*$B$7</f>
        <v>3337.2</v>
      </c>
      <c r="EI68" s="13">
        <f>$BQ$29*$B$10</f>
        <v>15573.599999999999</v>
      </c>
      <c r="EJ68" s="13">
        <f>$BQ$25</f>
        <v>108000</v>
      </c>
      <c r="EK68" s="13">
        <f>$BQ$14*$B$2</f>
        <v>108000</v>
      </c>
      <c r="EL68" s="13">
        <f>$BQ$29*$B$8</f>
        <v>20356.919999999998</v>
      </c>
    </row>
    <row r="69" spans="118:142" x14ac:dyDescent="0.25"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/>
      <c r="EF69" s="13"/>
      <c r="EG69" s="13"/>
      <c r="EH69" s="13"/>
      <c r="EI69" s="13"/>
      <c r="EJ69" s="13"/>
      <c r="EK69" s="13"/>
      <c r="EL69" s="13"/>
    </row>
    <row r="70" spans="118:142" x14ac:dyDescent="0.25"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/>
      <c r="EF70" s="13"/>
      <c r="EG70" s="13"/>
      <c r="EH70" s="13"/>
      <c r="EI70" s="13"/>
      <c r="EJ70" s="13"/>
      <c r="EK70" s="13"/>
      <c r="EL70" s="13"/>
    </row>
    <row r="71" spans="118:142" x14ac:dyDescent="0.25"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9" t="s">
        <v>84</v>
      </c>
      <c r="EE71" s="13"/>
      <c r="EF71" s="13"/>
      <c r="EG71" s="13"/>
      <c r="EH71" s="13"/>
      <c r="EI71" s="13"/>
      <c r="EJ71" s="13"/>
      <c r="EK71" s="13"/>
      <c r="EL71" s="13"/>
    </row>
    <row r="72" spans="118:142" x14ac:dyDescent="0.25"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/>
      <c r="EF72" s="13"/>
      <c r="EG72" s="13"/>
      <c r="EH72" s="13"/>
      <c r="EI72" s="13"/>
      <c r="EJ72" s="13"/>
      <c r="EK72" s="13"/>
      <c r="EL72" s="13"/>
    </row>
    <row r="73" spans="118:142" x14ac:dyDescent="0.25"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/>
      <c r="EF73" s="13"/>
      <c r="EG73" s="13"/>
      <c r="EH73" s="13"/>
      <c r="EI73" s="13"/>
      <c r="EJ73" s="13"/>
      <c r="EK73" s="13"/>
      <c r="EL73" s="13"/>
    </row>
    <row r="74" spans="118:142" x14ac:dyDescent="0.25"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/>
      <c r="EF74" s="13"/>
      <c r="EG74" s="13"/>
      <c r="EH74" s="13"/>
      <c r="EI74" s="13"/>
      <c r="EJ74" s="13"/>
      <c r="EK74" s="13"/>
      <c r="EL74" s="13"/>
    </row>
    <row r="75" spans="118:142" x14ac:dyDescent="0.25"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/>
      <c r="EF75" s="13"/>
      <c r="EG75" s="13"/>
      <c r="EH75" s="13"/>
      <c r="EI75" s="13"/>
      <c r="EJ75" s="13"/>
      <c r="EK75" s="13"/>
      <c r="EL75" s="13"/>
    </row>
    <row r="76" spans="118:142" x14ac:dyDescent="0.25"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/>
      <c r="EF76" s="13"/>
      <c r="EG76" s="13"/>
      <c r="EH76" s="13"/>
      <c r="EI76" s="13"/>
      <c r="EJ76" s="13"/>
      <c r="EK76" s="13"/>
      <c r="EL76" s="13"/>
    </row>
    <row r="77" spans="118:142" x14ac:dyDescent="0.25"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/>
      <c r="EF77" s="13"/>
      <c r="EG77" s="13"/>
      <c r="EH77" s="13"/>
      <c r="EI77" s="13"/>
      <c r="EJ77" s="13"/>
      <c r="EK77" s="13"/>
      <c r="EL77" s="13"/>
    </row>
    <row r="78" spans="118:142" x14ac:dyDescent="0.25"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/>
      <c r="EF78" s="13"/>
      <c r="EG78" s="13"/>
      <c r="EH78" s="13"/>
      <c r="EI78" s="13"/>
      <c r="EJ78" s="13"/>
      <c r="EK78" s="13"/>
      <c r="EL78" s="13"/>
    </row>
    <row r="79" spans="118:142" x14ac:dyDescent="0.25"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/>
      <c r="EF79" s="13"/>
      <c r="EG79" s="13"/>
      <c r="EH79" s="13"/>
      <c r="EI79" s="13"/>
      <c r="EJ79" s="13"/>
      <c r="EK79" s="13"/>
      <c r="EL79" s="13"/>
    </row>
    <row r="80" spans="118:142" x14ac:dyDescent="0.25"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9" t="s">
        <v>98</v>
      </c>
      <c r="EE80" s="13"/>
      <c r="EF80" s="13"/>
      <c r="EG80" s="13"/>
      <c r="EH80" s="13"/>
      <c r="EI80" s="13"/>
      <c r="EJ80" s="13"/>
      <c r="EK80" s="13"/>
      <c r="EL80" s="13"/>
    </row>
    <row r="81" spans="118:142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/>
      <c r="EF81" s="13"/>
      <c r="EG81" s="13"/>
      <c r="EH81" s="13"/>
      <c r="EI81" s="13"/>
      <c r="EJ81" s="13"/>
      <c r="EK81" s="13"/>
      <c r="EL81" s="13"/>
    </row>
    <row r="82" spans="118:142" x14ac:dyDescent="0.25"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/>
      <c r="EF82" s="13"/>
      <c r="EG82" s="13"/>
      <c r="EH82" s="13"/>
      <c r="EI82" s="13"/>
      <c r="EJ82" s="13"/>
      <c r="EK82" s="13"/>
      <c r="EL82" s="13"/>
    </row>
    <row r="83" spans="118:142" x14ac:dyDescent="0.25">
      <c r="ED83" s="9" t="s">
        <v>101</v>
      </c>
      <c r="EE83" s="13"/>
      <c r="EF83" s="13"/>
      <c r="EG83" s="13"/>
      <c r="EH83" s="13"/>
      <c r="EI83" s="13"/>
      <c r="EJ83" s="13"/>
      <c r="EK83" s="13"/>
      <c r="EL83" s="13"/>
    </row>
    <row r="84" spans="118:142" x14ac:dyDescent="0.25">
      <c r="ED84" s="9" t="s">
        <v>102</v>
      </c>
      <c r="EE84" s="13"/>
      <c r="EF84" s="13"/>
      <c r="EG84" s="13"/>
      <c r="EH84" s="13"/>
      <c r="EI84" s="13"/>
      <c r="EJ84" s="13"/>
      <c r="EK84" s="13"/>
      <c r="EL84" s="13"/>
    </row>
    <row r="85" spans="118:142" x14ac:dyDescent="0.25">
      <c r="ED85" s="9" t="s">
        <v>103</v>
      </c>
      <c r="EE85" s="13"/>
      <c r="EF85" s="13"/>
      <c r="EG85" s="13"/>
      <c r="EH85" s="13"/>
      <c r="EI85" s="13"/>
      <c r="EJ85" s="13"/>
      <c r="EK85" s="13"/>
      <c r="EL85" s="13"/>
    </row>
    <row r="86" spans="118:142" x14ac:dyDescent="0.25">
      <c r="ED86" s="9" t="s">
        <v>99</v>
      </c>
      <c r="EE86" s="13"/>
      <c r="EF86" s="13"/>
      <c r="EG86" s="13"/>
      <c r="EH86" s="13"/>
      <c r="EI86" s="13"/>
      <c r="EJ86" s="13"/>
      <c r="EK86" s="13"/>
      <c r="EL86" s="13"/>
    </row>
    <row r="87" spans="118:142" x14ac:dyDescent="0.25">
      <c r="ED87" s="9" t="s">
        <v>105</v>
      </c>
      <c r="EE87" s="13"/>
      <c r="EF87" s="13"/>
      <c r="EG87" s="13"/>
      <c r="EH87" s="13"/>
      <c r="EI87" s="13"/>
      <c r="EJ87" s="13"/>
      <c r="EK87" s="13"/>
      <c r="EL87" s="13"/>
    </row>
    <row r="88" spans="118:142" x14ac:dyDescent="0.25">
      <c r="ED88" s="9" t="s">
        <v>106</v>
      </c>
      <c r="EE88" s="13"/>
      <c r="EF88" s="13"/>
      <c r="EG88" s="13"/>
      <c r="EH88" s="13"/>
      <c r="EI88" s="13"/>
      <c r="EJ88" s="13"/>
      <c r="EK88" s="13"/>
      <c r="EL88" s="13"/>
    </row>
    <row r="89" spans="118:142" x14ac:dyDescent="0.25">
      <c r="ED89" s="9" t="s">
        <v>107</v>
      </c>
      <c r="EE89" s="13">
        <f>$CL$29*$B$11</f>
        <v>185.48910000000001</v>
      </c>
      <c r="EF89" s="13">
        <f>$CL$29*$B$6</f>
        <v>8064.9</v>
      </c>
      <c r="EG89" s="13">
        <f>$CL$29*$B$9</f>
        <v>51652.439999999995</v>
      </c>
      <c r="EH89" s="13">
        <f>$CL$29*$B$7</f>
        <v>2781</v>
      </c>
      <c r="EI89" s="13">
        <f>$CL$29*$B$10</f>
        <v>12978</v>
      </c>
      <c r="EJ89" s="13">
        <f>$CL$25</f>
        <v>90000</v>
      </c>
      <c r="EK89" s="13">
        <f>$CL$14*$B$2</f>
        <v>90000</v>
      </c>
      <c r="EL89" s="13">
        <f>$CL$29*$B$8</f>
        <v>16964.099999999999</v>
      </c>
    </row>
    <row r="90" spans="118:142" x14ac:dyDescent="0.25">
      <c r="ED90" s="9" t="s">
        <v>108</v>
      </c>
      <c r="EE90" s="13"/>
      <c r="EF90" s="13"/>
      <c r="EG90" s="13"/>
      <c r="EH90" s="13"/>
      <c r="EI90" s="13"/>
      <c r="EJ90" s="13"/>
      <c r="EK90" s="13"/>
      <c r="EL90" s="13"/>
    </row>
    <row r="91" spans="118:142" x14ac:dyDescent="0.25">
      <c r="ED91" s="9" t="s">
        <v>104</v>
      </c>
      <c r="EE91" s="13"/>
      <c r="EF91" s="13"/>
      <c r="EG91" s="13"/>
      <c r="EH91" s="13"/>
      <c r="EI91" s="13"/>
      <c r="EJ91" s="13"/>
      <c r="EK91" s="13"/>
      <c r="EL91" s="13"/>
    </row>
    <row r="92" spans="118:142" x14ac:dyDescent="0.25">
      <c r="ED92" s="9" t="s">
        <v>110</v>
      </c>
      <c r="EE92" s="13"/>
      <c r="EF92" s="13"/>
      <c r="EG92" s="13"/>
      <c r="EH92" s="13"/>
      <c r="EI92" s="13"/>
      <c r="EJ92" s="13"/>
      <c r="EK92" s="13"/>
      <c r="EL92" s="13"/>
    </row>
    <row r="93" spans="118:142" x14ac:dyDescent="0.25">
      <c r="ED93" s="9" t="s">
        <v>111</v>
      </c>
      <c r="EE93" s="13"/>
      <c r="EF93" s="13"/>
      <c r="EG93" s="13"/>
      <c r="EH93" s="13"/>
      <c r="EI93" s="13"/>
      <c r="EJ93" s="13"/>
      <c r="EK93" s="13"/>
      <c r="EL93" s="13"/>
    </row>
    <row r="94" spans="118:142" x14ac:dyDescent="0.25">
      <c r="ED94" s="9" t="s">
        <v>112</v>
      </c>
      <c r="EE94" s="13"/>
      <c r="EF94" s="13"/>
      <c r="EG94" s="13"/>
      <c r="EH94" s="13"/>
      <c r="EI94" s="13"/>
      <c r="EJ94" s="13"/>
      <c r="EK94" s="13"/>
      <c r="EL94" s="13"/>
    </row>
    <row r="95" spans="118:142" x14ac:dyDescent="0.25">
      <c r="ED95" s="9" t="s">
        <v>113</v>
      </c>
      <c r="EE95" s="13"/>
      <c r="EF95" s="13"/>
      <c r="EG95" s="13"/>
      <c r="EH95" s="13"/>
      <c r="EI95" s="13"/>
      <c r="EJ95" s="13"/>
      <c r="EK95" s="13"/>
      <c r="EL95" s="13"/>
    </row>
    <row r="96" spans="118:142" x14ac:dyDescent="0.25">
      <c r="ED96" s="9" t="s">
        <v>109</v>
      </c>
      <c r="EE96" s="13"/>
      <c r="EF96" s="13"/>
      <c r="EG96" s="13"/>
      <c r="EH96" s="13"/>
      <c r="EI96" s="13"/>
      <c r="EJ96" s="13"/>
      <c r="EK96" s="13"/>
      <c r="EL96" s="13"/>
    </row>
    <row r="97" spans="134:142" x14ac:dyDescent="0.25">
      <c r="ED97" s="9" t="s">
        <v>115</v>
      </c>
      <c r="EE97" s="13"/>
      <c r="EF97" s="13"/>
      <c r="EG97" s="13"/>
      <c r="EH97" s="13"/>
      <c r="EI97" s="13"/>
      <c r="EJ97" s="13"/>
      <c r="EK97" s="13"/>
      <c r="EL97" s="13"/>
    </row>
    <row r="98" spans="134:142" x14ac:dyDescent="0.25">
      <c r="ED98" s="9" t="s">
        <v>116</v>
      </c>
      <c r="EE98" s="13"/>
      <c r="EF98" s="13"/>
      <c r="EG98" s="13"/>
      <c r="EH98" s="13"/>
      <c r="EI98" s="13"/>
      <c r="EJ98" s="13"/>
      <c r="EK98" s="13"/>
      <c r="EL98" s="13"/>
    </row>
    <row r="99" spans="134:142" x14ac:dyDescent="0.25">
      <c r="ED99" s="9" t="s">
        <v>117</v>
      </c>
      <c r="EE99" s="13"/>
      <c r="EF99" s="13"/>
      <c r="EG99" s="13"/>
      <c r="EH99" s="13"/>
      <c r="EI99" s="13"/>
      <c r="EJ99" s="13"/>
      <c r="EK99" s="13"/>
      <c r="EL99" s="13"/>
    </row>
    <row r="100" spans="134:142" x14ac:dyDescent="0.25">
      <c r="ED100" s="9" t="s">
        <v>118</v>
      </c>
      <c r="EE100" s="13"/>
      <c r="EF100" s="13"/>
      <c r="EG100" s="13"/>
      <c r="EH100" s="13"/>
      <c r="EI100" s="13"/>
      <c r="EJ100" s="13"/>
      <c r="EK100" s="13"/>
      <c r="EL100" s="13"/>
    </row>
    <row r="101" spans="134:142" x14ac:dyDescent="0.25">
      <c r="ED101" s="9" t="s">
        <v>114</v>
      </c>
      <c r="EE101" s="13"/>
      <c r="EF101" s="13"/>
      <c r="EG101" s="13"/>
      <c r="EH101" s="13"/>
      <c r="EI101" s="13"/>
      <c r="EJ101" s="13"/>
      <c r="EK101" s="13"/>
      <c r="EL101" s="13"/>
    </row>
    <row r="102" spans="134:142" x14ac:dyDescent="0.25">
      <c r="ED102" s="9" t="s">
        <v>120</v>
      </c>
      <c r="EE102" s="13"/>
      <c r="EF102" s="13"/>
      <c r="EG102" s="13"/>
      <c r="EH102" s="13"/>
      <c r="EI102" s="13"/>
      <c r="EJ102" s="13"/>
      <c r="EK102" s="13"/>
      <c r="EL102" s="13"/>
    </row>
    <row r="103" spans="134:142" x14ac:dyDescent="0.25">
      <c r="ED103" s="9" t="s">
        <v>121</v>
      </c>
      <c r="EE103" s="13"/>
      <c r="EF103" s="13"/>
      <c r="EG103" s="13"/>
      <c r="EH103" s="13"/>
      <c r="EI103" s="13"/>
      <c r="EJ103" s="13"/>
      <c r="EK103" s="13"/>
      <c r="EL103" s="13"/>
    </row>
    <row r="104" spans="134:142" x14ac:dyDescent="0.25">
      <c r="ED104" s="9" t="s">
        <v>122</v>
      </c>
      <c r="EE104" s="13"/>
      <c r="EF104" s="13"/>
      <c r="EG104" s="13"/>
      <c r="EH104" s="13"/>
      <c r="EI104" s="13"/>
      <c r="EJ104" s="13"/>
      <c r="EK104" s="13"/>
      <c r="EL104" s="13"/>
    </row>
    <row r="105" spans="134:142" x14ac:dyDescent="0.25">
      <c r="ED105" s="9" t="s">
        <v>123</v>
      </c>
      <c r="EE105" s="13"/>
      <c r="EF105" s="13"/>
      <c r="EG105" s="13"/>
      <c r="EH105" s="13"/>
      <c r="EI105" s="13"/>
      <c r="EJ105" s="13"/>
      <c r="EK105" s="13"/>
      <c r="EL105" s="13"/>
    </row>
    <row r="106" spans="134:142" x14ac:dyDescent="0.25">
      <c r="ED106" s="9" t="s">
        <v>119</v>
      </c>
      <c r="EE106" s="13"/>
      <c r="EF106" s="13"/>
      <c r="EG106" s="13"/>
      <c r="EH106" s="13"/>
      <c r="EI106" s="13"/>
      <c r="EJ106" s="13"/>
      <c r="EK106" s="13"/>
      <c r="EL106" s="13"/>
    </row>
    <row r="107" spans="134:142" x14ac:dyDescent="0.25">
      <c r="ED107" s="9" t="s">
        <v>125</v>
      </c>
      <c r="EE107" s="13"/>
      <c r="EF107" s="13"/>
      <c r="EG107" s="13"/>
      <c r="EH107" s="13"/>
      <c r="EI107" s="13"/>
      <c r="EJ107" s="13"/>
      <c r="EK107" s="13"/>
      <c r="EL107" s="13"/>
    </row>
    <row r="108" spans="134:142" x14ac:dyDescent="0.25">
      <c r="ED108" s="9" t="s">
        <v>126</v>
      </c>
      <c r="EE108" s="13"/>
      <c r="EF108" s="13"/>
      <c r="EG108" s="13"/>
      <c r="EH108" s="13"/>
      <c r="EI108" s="13"/>
      <c r="EJ108" s="13"/>
      <c r="EK108" s="13"/>
      <c r="EL108" s="13"/>
    </row>
    <row r="109" spans="134:142" x14ac:dyDescent="0.25">
      <c r="ED109" s="9" t="s">
        <v>127</v>
      </c>
      <c r="EE109" s="13"/>
      <c r="EF109" s="13"/>
      <c r="EG109" s="13"/>
      <c r="EH109" s="13"/>
      <c r="EI109" s="13"/>
      <c r="EJ109" s="13"/>
      <c r="EK109" s="13"/>
      <c r="EL109" s="13"/>
    </row>
    <row r="110" spans="134:142" x14ac:dyDescent="0.25">
      <c r="ED110" s="9" t="s">
        <v>128</v>
      </c>
      <c r="EE110" s="13">
        <f>$DG$29*$B$11</f>
        <v>185.48910000000001</v>
      </c>
      <c r="EF110" s="13">
        <f>$DG$29*$B$6</f>
        <v>8064.9</v>
      </c>
      <c r="EG110" s="13">
        <f>$DG$29*$B$9</f>
        <v>51652.439999999995</v>
      </c>
      <c r="EH110" s="13">
        <f>$DG$29*$B$7</f>
        <v>2781</v>
      </c>
      <c r="EI110" s="13">
        <f>$DG$29*$B$10</f>
        <v>12978</v>
      </c>
      <c r="EJ110" s="13">
        <f>$DG$25</f>
        <v>90000</v>
      </c>
      <c r="EK110" s="13">
        <f>$DG$14*$B$2</f>
        <v>90000</v>
      </c>
      <c r="EL110" s="13">
        <f>$DG$29*$B$8</f>
        <v>16964.099999999999</v>
      </c>
    </row>
    <row r="111" spans="134:142" x14ac:dyDescent="0.25"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</row>
    <row r="112" spans="134:142" x14ac:dyDescent="0.25"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</row>
    <row r="113" spans="134:143" x14ac:dyDescent="0.25"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</row>
    <row r="114" spans="134:143" x14ac:dyDescent="0.25"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</row>
    <row r="115" spans="134:143" x14ac:dyDescent="0.25"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</row>
    <row r="116" spans="134:143" x14ac:dyDescent="0.25"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</row>
    <row r="117" spans="134:143" x14ac:dyDescent="0.25">
      <c r="ED117" s="4"/>
      <c r="EE117" s="4"/>
      <c r="EF117" s="4"/>
      <c r="EG117" s="4"/>
      <c r="EH117" s="4"/>
      <c r="EI117" s="4"/>
      <c r="EJ117" s="4"/>
      <c r="EK117" s="4"/>
      <c r="EL117" s="4"/>
      <c r="EM117" s="4"/>
    </row>
    <row r="118" spans="134:143" x14ac:dyDescent="0.25">
      <c r="ED118" s="4"/>
      <c r="EE118" s="4"/>
      <c r="EF118" s="4"/>
      <c r="EG118" s="4"/>
      <c r="EH118" s="4"/>
      <c r="EI118" s="4"/>
      <c r="EJ118" s="4"/>
      <c r="EK118" s="4"/>
      <c r="EL118" s="4"/>
      <c r="EM118" s="4"/>
    </row>
    <row r="119" spans="134:143" x14ac:dyDescent="0.25">
      <c r="ED119" s="4"/>
      <c r="EE119" s="4"/>
      <c r="EF119" s="4"/>
      <c r="EG119" s="4"/>
      <c r="EH119" s="4"/>
      <c r="EI119" s="4"/>
      <c r="EJ119" s="4"/>
      <c r="EK119" s="4"/>
      <c r="EL119" s="4"/>
      <c r="EM119" s="4"/>
    </row>
    <row r="120" spans="134:143" x14ac:dyDescent="0.25">
      <c r="ED120" s="4"/>
      <c r="EE120" s="4"/>
      <c r="EF120" s="4"/>
      <c r="EG120" s="4"/>
      <c r="EH120" s="4"/>
      <c r="EI120" s="4"/>
      <c r="EJ120" s="4"/>
      <c r="EK120" s="4"/>
      <c r="EL120" s="4"/>
      <c r="EM120" s="4"/>
    </row>
    <row r="121" spans="134:143" x14ac:dyDescent="0.25">
      <c r="ED121" s="4"/>
      <c r="EE121" s="4"/>
      <c r="EF121" s="4"/>
      <c r="EG121" s="4"/>
      <c r="EH121" s="4"/>
      <c r="EI121" s="4"/>
      <c r="EJ121" s="4"/>
      <c r="EK121" s="4"/>
      <c r="EL121" s="4"/>
      <c r="EM121" s="4"/>
    </row>
    <row r="122" spans="134:143" x14ac:dyDescent="0.25">
      <c r="ED122" s="4"/>
      <c r="EE122" s="4"/>
      <c r="EF122" s="4"/>
      <c r="EG122" s="4"/>
      <c r="EH122" s="4"/>
      <c r="EI122" s="4"/>
      <c r="EJ122" s="4"/>
      <c r="EK122" s="4"/>
      <c r="EL122" s="4"/>
      <c r="EM122" s="4"/>
    </row>
    <row r="123" spans="134:143" x14ac:dyDescent="0.25">
      <c r="ED123" s="4"/>
      <c r="EE123" s="4"/>
      <c r="EF123" s="4"/>
      <c r="EG123" s="4"/>
      <c r="EH123" s="4"/>
      <c r="EI123" s="4"/>
      <c r="EJ123" s="4"/>
      <c r="EK123" s="4"/>
      <c r="EL123" s="4"/>
      <c r="EM123" s="4"/>
    </row>
    <row r="124" spans="134:143" x14ac:dyDescent="0.25">
      <c r="ED124" s="4"/>
      <c r="EE124" s="4"/>
      <c r="EF124" s="4"/>
      <c r="EG124" s="4"/>
      <c r="EH124" s="4"/>
      <c r="EI124" s="4"/>
      <c r="EJ124" s="4"/>
      <c r="EK124" s="4"/>
      <c r="EL124" s="4"/>
      <c r="EM124" s="4"/>
    </row>
    <row r="125" spans="134:143" x14ac:dyDescent="0.25">
      <c r="ED125" s="4"/>
      <c r="EE125" s="4"/>
      <c r="EF125" s="4"/>
      <c r="EG125" s="4"/>
      <c r="EH125" s="4"/>
      <c r="EI125" s="4"/>
      <c r="EJ125" s="4"/>
      <c r="EK125" s="4"/>
      <c r="EL125" s="4"/>
      <c r="EM125" s="4"/>
    </row>
    <row r="126" spans="134:143" x14ac:dyDescent="0.25">
      <c r="ED126" s="4"/>
      <c r="EE126" s="4"/>
      <c r="EF126" s="4"/>
      <c r="EG126" s="4"/>
      <c r="EH126" s="4"/>
      <c r="EI126" s="4"/>
      <c r="EJ126" s="4"/>
      <c r="EK126" s="4"/>
      <c r="EL126" s="4"/>
      <c r="EM126" s="4"/>
    </row>
    <row r="127" spans="134:143" x14ac:dyDescent="0.25">
      <c r="ED127" s="4"/>
      <c r="EE127" s="4"/>
      <c r="EF127" s="4"/>
      <c r="EG127" s="4"/>
      <c r="EH127" s="4"/>
      <c r="EI127" s="4"/>
      <c r="EJ127" s="4"/>
      <c r="EK127" s="4"/>
      <c r="EL127" s="4"/>
      <c r="EM127" s="4"/>
    </row>
    <row r="128" spans="134:143" x14ac:dyDescent="0.25">
      <c r="ED128" s="4"/>
      <c r="EE128" s="4"/>
      <c r="EF128" s="4"/>
      <c r="EG128" s="4"/>
      <c r="EH128" s="4"/>
      <c r="EI128" s="4"/>
      <c r="EJ128" s="4"/>
      <c r="EK128" s="4"/>
      <c r="EL128" s="4"/>
      <c r="EM128" s="4"/>
    </row>
    <row r="129" spans="134:143" x14ac:dyDescent="0.25">
      <c r="ED129" s="4"/>
      <c r="EE129" s="4"/>
      <c r="EF129" s="4"/>
      <c r="EG129" s="4"/>
      <c r="EH129" s="4"/>
      <c r="EI129" s="4"/>
      <c r="EJ129" s="4"/>
      <c r="EK129" s="4"/>
      <c r="EL129" s="4"/>
      <c r="EM129" s="4"/>
    </row>
    <row r="130" spans="134:143" x14ac:dyDescent="0.25">
      <c r="ED130" s="4"/>
      <c r="EE130" s="4"/>
      <c r="EF130" s="4"/>
      <c r="EG130" s="4"/>
      <c r="EH130" s="4"/>
      <c r="EI130" s="4"/>
      <c r="EJ130" s="4"/>
      <c r="EK130" s="4"/>
      <c r="EL130" s="4"/>
      <c r="EM130" s="4"/>
    </row>
    <row r="131" spans="134:143" x14ac:dyDescent="0.25">
      <c r="ED131" s="4"/>
      <c r="EE131" s="4"/>
      <c r="EF131" s="4"/>
      <c r="EG131" s="4"/>
      <c r="EH131" s="4"/>
      <c r="EI131" s="4"/>
      <c r="EJ131" s="4"/>
      <c r="EK131" s="4"/>
      <c r="EL131" s="4"/>
      <c r="EM131" s="4"/>
    </row>
    <row r="132" spans="134:143" x14ac:dyDescent="0.25">
      <c r="EE132" s="4"/>
      <c r="EF132" s="4"/>
      <c r="EG132" s="4"/>
      <c r="EH132" s="4"/>
      <c r="EI132" s="4"/>
      <c r="EJ132" s="4"/>
      <c r="EK132" s="4"/>
      <c r="EL132" s="4"/>
      <c r="EM132" s="4"/>
    </row>
  </sheetData>
  <phoneticPr fontId="1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F249B-A584-4E9C-9469-A493A0BABFA0}">
  <dimension ref="A1:EL131"/>
  <sheetViews>
    <sheetView topLeftCell="DS101" workbookViewId="0">
      <selection activeCell="EB113" sqref="EB113"/>
    </sheetView>
  </sheetViews>
  <sheetFormatPr defaultRowHeight="15" x14ac:dyDescent="0.25"/>
  <cols>
    <col min="1" max="1" width="11.42578125" customWidth="1"/>
  </cols>
  <sheetData>
    <row r="1" spans="1:142" ht="15.75" thickBot="1" x14ac:dyDescent="0.3">
      <c r="A1" t="s">
        <v>191</v>
      </c>
      <c r="B1" t="s">
        <v>190</v>
      </c>
      <c r="ED1" s="29" t="s">
        <v>248</v>
      </c>
      <c r="EE1" s="61" t="s">
        <v>14</v>
      </c>
      <c r="EF1" s="62" t="s">
        <v>20</v>
      </c>
      <c r="EG1" s="61" t="s">
        <v>35</v>
      </c>
      <c r="EH1" s="62" t="s">
        <v>18</v>
      </c>
      <c r="EI1" s="61" t="s">
        <v>15</v>
      </c>
      <c r="EJ1" s="62" t="s">
        <v>26</v>
      </c>
      <c r="EK1" s="62" t="s">
        <v>29</v>
      </c>
      <c r="EL1" s="62" t="s">
        <v>16</v>
      </c>
    </row>
    <row r="2" spans="1:142" x14ac:dyDescent="0.25">
      <c r="A2" s="15" t="s">
        <v>29</v>
      </c>
      <c r="B2" s="15">
        <v>0.18</v>
      </c>
      <c r="ED2" s="28" t="s">
        <v>163</v>
      </c>
      <c r="EE2" s="13">
        <f t="shared" ref="EE2:EE15" si="0">((30000/14)*$B$2)*$B$11</f>
        <v>0.79495328571428558</v>
      </c>
      <c r="EF2" s="13">
        <f t="shared" ref="EF2:EF15" si="1">((30000/14)*$B$2)*$B$6</f>
        <v>34.563857142857138</v>
      </c>
      <c r="EG2" s="13">
        <f t="shared" ref="EG2:EG15" si="2">((30000/14)*$B$2)*$B$9</f>
        <v>221.36759999999995</v>
      </c>
      <c r="EH2" s="13">
        <f t="shared" ref="EH2:EH15" si="3">((30000/14)*$B$2)*$B$7</f>
        <v>11.918571428571427</v>
      </c>
      <c r="EI2" s="13">
        <f t="shared" ref="EI2:EI15" si="4">((30000/14)*$B$2)*$B$10</f>
        <v>55.61999999999999</v>
      </c>
      <c r="EJ2" s="13">
        <f t="shared" ref="EJ2:EK15" si="5">(30000/14)*$B$2</f>
        <v>385.71428571428567</v>
      </c>
      <c r="EK2" s="13">
        <f t="shared" si="5"/>
        <v>385.71428571428567</v>
      </c>
      <c r="EL2" s="13">
        <f t="shared" ref="EL2:EL15" si="6">((30000/14)*$B$2)*$B$8</f>
        <v>72.703285714285698</v>
      </c>
    </row>
    <row r="3" spans="1:142" x14ac:dyDescent="0.25">
      <c r="A3" s="15" t="s">
        <v>28</v>
      </c>
      <c r="B3" s="15">
        <v>1</v>
      </c>
      <c r="ED3" s="9" t="s">
        <v>164</v>
      </c>
      <c r="EE3" s="13">
        <f t="shared" si="0"/>
        <v>0.79495328571428558</v>
      </c>
      <c r="EF3" s="13">
        <f t="shared" si="1"/>
        <v>34.563857142857138</v>
      </c>
      <c r="EG3" s="13">
        <f t="shared" si="2"/>
        <v>221.36759999999995</v>
      </c>
      <c r="EH3" s="13">
        <f t="shared" si="3"/>
        <v>11.918571428571427</v>
      </c>
      <c r="EI3" s="13">
        <f t="shared" si="4"/>
        <v>55.61999999999999</v>
      </c>
      <c r="EJ3" s="13">
        <f t="shared" si="5"/>
        <v>385.71428571428567</v>
      </c>
      <c r="EK3" s="13">
        <f t="shared" si="5"/>
        <v>385.71428571428567</v>
      </c>
      <c r="EL3" s="13">
        <f t="shared" si="6"/>
        <v>72.703285714285698</v>
      </c>
    </row>
    <row r="4" spans="1:142" x14ac:dyDescent="0.25">
      <c r="A4" s="15" t="s">
        <v>27</v>
      </c>
      <c r="B4" s="15">
        <v>1</v>
      </c>
      <c r="ED4" s="9" t="s">
        <v>165</v>
      </c>
      <c r="EE4" s="13">
        <f t="shared" si="0"/>
        <v>0.79495328571428558</v>
      </c>
      <c r="EF4" s="13">
        <f t="shared" si="1"/>
        <v>34.563857142857138</v>
      </c>
      <c r="EG4" s="13">
        <f t="shared" si="2"/>
        <v>221.36759999999995</v>
      </c>
      <c r="EH4" s="13">
        <f t="shared" si="3"/>
        <v>11.918571428571427</v>
      </c>
      <c r="EI4" s="13">
        <f t="shared" si="4"/>
        <v>55.61999999999999</v>
      </c>
      <c r="EJ4" s="13">
        <f t="shared" si="5"/>
        <v>385.71428571428567</v>
      </c>
      <c r="EK4" s="13">
        <f t="shared" si="5"/>
        <v>385.71428571428567</v>
      </c>
      <c r="EL4" s="13">
        <f t="shared" si="6"/>
        <v>72.703285714285698</v>
      </c>
    </row>
    <row r="5" spans="1:142" x14ac:dyDescent="0.25">
      <c r="A5" s="15" t="s">
        <v>26</v>
      </c>
      <c r="B5" s="15">
        <v>1</v>
      </c>
      <c r="ED5" s="9" t="s">
        <v>166</v>
      </c>
      <c r="EE5" s="13">
        <f t="shared" si="0"/>
        <v>0.79495328571428558</v>
      </c>
      <c r="EF5" s="13">
        <f t="shared" si="1"/>
        <v>34.563857142857138</v>
      </c>
      <c r="EG5" s="13">
        <f t="shared" si="2"/>
        <v>221.36759999999995</v>
      </c>
      <c r="EH5" s="13">
        <f t="shared" si="3"/>
        <v>11.918571428571427</v>
      </c>
      <c r="EI5" s="13">
        <f t="shared" si="4"/>
        <v>55.61999999999999</v>
      </c>
      <c r="EJ5" s="13">
        <f t="shared" si="5"/>
        <v>385.71428571428567</v>
      </c>
      <c r="EK5" s="13">
        <f t="shared" si="5"/>
        <v>385.71428571428567</v>
      </c>
      <c r="EL5" s="13">
        <f t="shared" si="6"/>
        <v>72.703285714285698</v>
      </c>
    </row>
    <row r="6" spans="1:142" x14ac:dyDescent="0.25">
      <c r="A6" s="15" t="s">
        <v>20</v>
      </c>
      <c r="B6" s="15">
        <v>8.9609999999999995E-2</v>
      </c>
      <c r="ED6" s="9" t="s">
        <v>167</v>
      </c>
      <c r="EE6" s="13">
        <f t="shared" si="0"/>
        <v>0.79495328571428558</v>
      </c>
      <c r="EF6" s="13">
        <f t="shared" si="1"/>
        <v>34.563857142857138</v>
      </c>
      <c r="EG6" s="13">
        <f t="shared" si="2"/>
        <v>221.36759999999995</v>
      </c>
      <c r="EH6" s="13">
        <f t="shared" si="3"/>
        <v>11.918571428571427</v>
      </c>
      <c r="EI6" s="13">
        <f t="shared" si="4"/>
        <v>55.61999999999999</v>
      </c>
      <c r="EJ6" s="13">
        <f t="shared" si="5"/>
        <v>385.71428571428567</v>
      </c>
      <c r="EK6" s="13">
        <f t="shared" si="5"/>
        <v>385.71428571428567</v>
      </c>
      <c r="EL6" s="13">
        <f t="shared" si="6"/>
        <v>72.703285714285698</v>
      </c>
    </row>
    <row r="7" spans="1:142" x14ac:dyDescent="0.25">
      <c r="A7" s="15" t="s">
        <v>18</v>
      </c>
      <c r="B7" s="15">
        <v>3.09E-2</v>
      </c>
      <c r="ED7" s="9" t="s">
        <v>168</v>
      </c>
      <c r="EE7" s="13">
        <f t="shared" si="0"/>
        <v>0.79495328571428558</v>
      </c>
      <c r="EF7" s="13">
        <f t="shared" si="1"/>
        <v>34.563857142857138</v>
      </c>
      <c r="EG7" s="13">
        <f t="shared" si="2"/>
        <v>221.36759999999995</v>
      </c>
      <c r="EH7" s="13">
        <f t="shared" si="3"/>
        <v>11.918571428571427</v>
      </c>
      <c r="EI7" s="13">
        <f t="shared" si="4"/>
        <v>55.61999999999999</v>
      </c>
      <c r="EJ7" s="13">
        <f t="shared" si="5"/>
        <v>385.71428571428567</v>
      </c>
      <c r="EK7" s="13">
        <f t="shared" si="5"/>
        <v>385.71428571428567</v>
      </c>
      <c r="EL7" s="13">
        <f t="shared" si="6"/>
        <v>72.703285714285698</v>
      </c>
    </row>
    <row r="8" spans="1:142" x14ac:dyDescent="0.25">
      <c r="A8" s="15" t="s">
        <v>16</v>
      </c>
      <c r="B8" s="15">
        <v>0.18848999999999999</v>
      </c>
      <c r="ED8" s="9" t="s">
        <v>169</v>
      </c>
      <c r="EE8" s="13">
        <f t="shared" si="0"/>
        <v>0.79495328571428558</v>
      </c>
      <c r="EF8" s="13">
        <f t="shared" si="1"/>
        <v>34.563857142857138</v>
      </c>
      <c r="EG8" s="13">
        <f t="shared" si="2"/>
        <v>221.36759999999995</v>
      </c>
      <c r="EH8" s="13">
        <f t="shared" si="3"/>
        <v>11.918571428571427</v>
      </c>
      <c r="EI8" s="13">
        <f t="shared" si="4"/>
        <v>55.61999999999999</v>
      </c>
      <c r="EJ8" s="13">
        <f t="shared" si="5"/>
        <v>385.71428571428567</v>
      </c>
      <c r="EK8" s="13">
        <f t="shared" si="5"/>
        <v>385.71428571428567</v>
      </c>
      <c r="EL8" s="13">
        <f t="shared" si="6"/>
        <v>72.703285714285698</v>
      </c>
    </row>
    <row r="9" spans="1:142" x14ac:dyDescent="0.25">
      <c r="A9" s="15" t="s">
        <v>35</v>
      </c>
      <c r="B9" s="15">
        <v>0.57391599999999998</v>
      </c>
      <c r="ED9" s="9" t="s">
        <v>170</v>
      </c>
      <c r="EE9" s="13">
        <f t="shared" si="0"/>
        <v>0.79495328571428558</v>
      </c>
      <c r="EF9" s="13">
        <f t="shared" si="1"/>
        <v>34.563857142857138</v>
      </c>
      <c r="EG9" s="13">
        <f t="shared" si="2"/>
        <v>221.36759999999995</v>
      </c>
      <c r="EH9" s="13">
        <f t="shared" si="3"/>
        <v>11.918571428571427</v>
      </c>
      <c r="EI9" s="13">
        <f t="shared" si="4"/>
        <v>55.61999999999999</v>
      </c>
      <c r="EJ9" s="13">
        <f t="shared" si="5"/>
        <v>385.71428571428567</v>
      </c>
      <c r="EK9" s="13">
        <f t="shared" si="5"/>
        <v>385.71428571428567</v>
      </c>
      <c r="EL9" s="13">
        <f t="shared" si="6"/>
        <v>72.703285714285698</v>
      </c>
    </row>
    <row r="10" spans="1:142" x14ac:dyDescent="0.25">
      <c r="A10" s="15" t="s">
        <v>15</v>
      </c>
      <c r="B10" s="15">
        <v>0.14419999999999999</v>
      </c>
      <c r="ED10" s="9" t="s">
        <v>171</v>
      </c>
      <c r="EE10" s="13">
        <f t="shared" si="0"/>
        <v>0.79495328571428558</v>
      </c>
      <c r="EF10" s="13">
        <f t="shared" si="1"/>
        <v>34.563857142857138</v>
      </c>
      <c r="EG10" s="13">
        <f t="shared" si="2"/>
        <v>221.36759999999995</v>
      </c>
      <c r="EH10" s="13">
        <f t="shared" si="3"/>
        <v>11.918571428571427</v>
      </c>
      <c r="EI10" s="13">
        <f t="shared" si="4"/>
        <v>55.61999999999999</v>
      </c>
      <c r="EJ10" s="13">
        <f t="shared" si="5"/>
        <v>385.71428571428567</v>
      </c>
      <c r="EK10" s="13">
        <f t="shared" si="5"/>
        <v>385.71428571428567</v>
      </c>
      <c r="EL10" s="13">
        <f t="shared" si="6"/>
        <v>72.703285714285698</v>
      </c>
    </row>
    <row r="11" spans="1:142" x14ac:dyDescent="0.25">
      <c r="A11" s="15" t="s">
        <v>14</v>
      </c>
      <c r="B11" s="15">
        <v>2.06099E-3</v>
      </c>
      <c r="ED11" s="9" t="s">
        <v>172</v>
      </c>
      <c r="EE11" s="13">
        <f t="shared" si="0"/>
        <v>0.79495328571428558</v>
      </c>
      <c r="EF11" s="13">
        <f t="shared" si="1"/>
        <v>34.563857142857138</v>
      </c>
      <c r="EG11" s="13">
        <f t="shared" si="2"/>
        <v>221.36759999999995</v>
      </c>
      <c r="EH11" s="13">
        <f t="shared" si="3"/>
        <v>11.918571428571427</v>
      </c>
      <c r="EI11" s="13">
        <f t="shared" si="4"/>
        <v>55.61999999999999</v>
      </c>
      <c r="EJ11" s="13">
        <f t="shared" si="5"/>
        <v>385.71428571428567</v>
      </c>
      <c r="EK11" s="13">
        <f t="shared" si="5"/>
        <v>385.71428571428567</v>
      </c>
      <c r="EL11" s="13">
        <f t="shared" si="6"/>
        <v>72.703285714285698</v>
      </c>
    </row>
    <row r="12" spans="1:142" x14ac:dyDescent="0.25">
      <c r="ED12" s="9" t="s">
        <v>173</v>
      </c>
      <c r="EE12" s="13">
        <f t="shared" si="0"/>
        <v>0.79495328571428558</v>
      </c>
      <c r="EF12" s="13">
        <f t="shared" si="1"/>
        <v>34.563857142857138</v>
      </c>
      <c r="EG12" s="13">
        <f t="shared" si="2"/>
        <v>221.36759999999995</v>
      </c>
      <c r="EH12" s="13">
        <f t="shared" si="3"/>
        <v>11.918571428571427</v>
      </c>
      <c r="EI12" s="13">
        <f t="shared" si="4"/>
        <v>55.61999999999999</v>
      </c>
      <c r="EJ12" s="13">
        <f t="shared" si="5"/>
        <v>385.71428571428567</v>
      </c>
      <c r="EK12" s="13">
        <f t="shared" si="5"/>
        <v>385.71428571428567</v>
      </c>
      <c r="EL12" s="13">
        <f t="shared" si="6"/>
        <v>72.703285714285698</v>
      </c>
    </row>
    <row r="13" spans="1:142" x14ac:dyDescent="0.25">
      <c r="A13" s="16" t="s">
        <v>194</v>
      </c>
      <c r="B13" s="16" t="s">
        <v>187</v>
      </c>
      <c r="C13" s="9" t="s">
        <v>163</v>
      </c>
      <c r="D13" s="9" t="s">
        <v>164</v>
      </c>
      <c r="E13" s="9" t="s">
        <v>165</v>
      </c>
      <c r="F13" s="9" t="s">
        <v>166</v>
      </c>
      <c r="G13" s="9" t="s">
        <v>167</v>
      </c>
      <c r="H13" s="9" t="s">
        <v>168</v>
      </c>
      <c r="I13" s="9" t="s">
        <v>169</v>
      </c>
      <c r="J13" s="9" t="s">
        <v>170</v>
      </c>
      <c r="K13" s="9" t="s">
        <v>171</v>
      </c>
      <c r="L13" s="9" t="s">
        <v>172</v>
      </c>
      <c r="M13" s="9" t="s">
        <v>173</v>
      </c>
      <c r="N13" s="9" t="s">
        <v>174</v>
      </c>
      <c r="O13" s="9" t="s">
        <v>175</v>
      </c>
      <c r="P13" s="9" t="s">
        <v>176</v>
      </c>
      <c r="Q13" s="9" t="s">
        <v>177</v>
      </c>
      <c r="R13" s="9" t="s">
        <v>158</v>
      </c>
      <c r="S13" s="9" t="s">
        <v>159</v>
      </c>
      <c r="T13" s="9" t="s">
        <v>160</v>
      </c>
      <c r="U13" s="9" t="s">
        <v>161</v>
      </c>
      <c r="V13" s="9" t="s">
        <v>162</v>
      </c>
      <c r="W13" s="9" t="s">
        <v>40</v>
      </c>
      <c r="X13" s="9" t="s">
        <v>41</v>
      </c>
      <c r="Y13" s="9" t="s">
        <v>42</v>
      </c>
      <c r="Z13" s="9" t="s">
        <v>43</v>
      </c>
      <c r="AA13" s="9" t="s">
        <v>178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44</v>
      </c>
      <c r="AG13" s="9" t="s">
        <v>50</v>
      </c>
      <c r="AH13" s="9" t="s">
        <v>51</v>
      </c>
      <c r="AI13" s="9" t="s">
        <v>52</v>
      </c>
      <c r="AJ13" s="9" t="s">
        <v>53</v>
      </c>
      <c r="AK13" s="9" t="s">
        <v>49</v>
      </c>
      <c r="AL13" s="9" t="s">
        <v>55</v>
      </c>
      <c r="AM13" s="9" t="s">
        <v>56</v>
      </c>
      <c r="AN13" s="9" t="s">
        <v>57</v>
      </c>
      <c r="AO13" s="9" t="s">
        <v>58</v>
      </c>
      <c r="AP13" s="9" t="s">
        <v>54</v>
      </c>
      <c r="AQ13" s="9" t="s">
        <v>60</v>
      </c>
      <c r="AR13" s="9" t="s">
        <v>61</v>
      </c>
      <c r="AS13" s="9" t="s">
        <v>62</v>
      </c>
      <c r="AT13" s="9" t="s">
        <v>63</v>
      </c>
      <c r="AU13" s="9" t="s">
        <v>59</v>
      </c>
      <c r="AV13" s="9" t="s">
        <v>65</v>
      </c>
      <c r="AW13" s="9" t="s">
        <v>66</v>
      </c>
      <c r="AX13" s="9" t="s">
        <v>67</v>
      </c>
      <c r="AY13" s="9" t="s">
        <v>68</v>
      </c>
      <c r="AZ13" s="9" t="s">
        <v>64</v>
      </c>
      <c r="BA13" s="9" t="s">
        <v>70</v>
      </c>
      <c r="BB13" s="9" t="s">
        <v>71</v>
      </c>
      <c r="BC13" s="9" t="s">
        <v>72</v>
      </c>
      <c r="BD13" s="9" t="s">
        <v>73</v>
      </c>
      <c r="BE13" s="9" t="s">
        <v>69</v>
      </c>
      <c r="BF13" s="9" t="s">
        <v>75</v>
      </c>
      <c r="BG13" s="9" t="s">
        <v>76</v>
      </c>
      <c r="BH13" s="9" t="s">
        <v>77</v>
      </c>
      <c r="BI13" s="9" t="s">
        <v>78</v>
      </c>
      <c r="BJ13" s="9" t="s">
        <v>74</v>
      </c>
      <c r="BK13" s="9" t="s">
        <v>80</v>
      </c>
      <c r="BL13" s="9" t="s">
        <v>81</v>
      </c>
      <c r="BM13" s="9" t="s">
        <v>82</v>
      </c>
      <c r="BN13" s="9" t="s">
        <v>83</v>
      </c>
      <c r="BO13" s="9" t="s">
        <v>79</v>
      </c>
      <c r="BP13" s="9" t="s">
        <v>85</v>
      </c>
      <c r="BQ13" s="9" t="s">
        <v>86</v>
      </c>
      <c r="BR13" s="9" t="s">
        <v>87</v>
      </c>
      <c r="BS13" s="9" t="s">
        <v>88</v>
      </c>
      <c r="BT13" s="9" t="s">
        <v>84</v>
      </c>
      <c r="BU13" s="9" t="s">
        <v>90</v>
      </c>
      <c r="BV13" s="9" t="s">
        <v>91</v>
      </c>
      <c r="BW13" s="9" t="s">
        <v>92</v>
      </c>
      <c r="BX13" s="9" t="s">
        <v>93</v>
      </c>
      <c r="BY13" s="9" t="s">
        <v>89</v>
      </c>
      <c r="BZ13" s="9" t="s">
        <v>95</v>
      </c>
      <c r="CA13" s="9" t="s">
        <v>96</v>
      </c>
      <c r="CB13" s="9" t="s">
        <v>97</v>
      </c>
      <c r="CC13" s="9" t="s">
        <v>98</v>
      </c>
      <c r="CD13" s="9" t="s">
        <v>94</v>
      </c>
      <c r="CE13" s="9" t="s">
        <v>100</v>
      </c>
      <c r="CF13" s="9" t="s">
        <v>101</v>
      </c>
      <c r="CG13" s="9" t="s">
        <v>102</v>
      </c>
      <c r="CH13" s="9" t="s">
        <v>103</v>
      </c>
      <c r="CI13" s="9" t="s">
        <v>99</v>
      </c>
      <c r="CJ13" s="9" t="s">
        <v>105</v>
      </c>
      <c r="CK13" s="9" t="s">
        <v>106</v>
      </c>
      <c r="CL13" s="9" t="s">
        <v>107</v>
      </c>
      <c r="CM13" s="9" t="s">
        <v>108</v>
      </c>
      <c r="CN13" s="9" t="s">
        <v>104</v>
      </c>
      <c r="CO13" s="9" t="s">
        <v>110</v>
      </c>
      <c r="CP13" s="9" t="s">
        <v>111</v>
      </c>
      <c r="CQ13" s="9" t="s">
        <v>112</v>
      </c>
      <c r="CR13" s="9" t="s">
        <v>113</v>
      </c>
      <c r="CS13" s="9" t="s">
        <v>109</v>
      </c>
      <c r="CT13" s="9" t="s">
        <v>115</v>
      </c>
      <c r="CU13" s="9" t="s">
        <v>116</v>
      </c>
      <c r="CV13" s="9" t="s">
        <v>117</v>
      </c>
      <c r="CW13" s="9" t="s">
        <v>118</v>
      </c>
      <c r="CX13" s="9" t="s">
        <v>114</v>
      </c>
      <c r="CY13" s="9" t="s">
        <v>120</v>
      </c>
      <c r="CZ13" s="9" t="s">
        <v>121</v>
      </c>
      <c r="DA13" s="9" t="s">
        <v>122</v>
      </c>
      <c r="DB13" s="9" t="s">
        <v>123</v>
      </c>
      <c r="DC13" s="9" t="s">
        <v>119</v>
      </c>
      <c r="DD13" s="9" t="s">
        <v>125</v>
      </c>
      <c r="DE13" s="9" t="s">
        <v>126</v>
      </c>
      <c r="DF13" s="9" t="s">
        <v>127</v>
      </c>
      <c r="DG13" s="9" t="s">
        <v>128</v>
      </c>
      <c r="DH13" s="9" t="s">
        <v>124</v>
      </c>
      <c r="DI13" s="9" t="s">
        <v>130</v>
      </c>
      <c r="DJ13" s="9" t="s">
        <v>131</v>
      </c>
      <c r="DK13" s="9" t="s">
        <v>132</v>
      </c>
      <c r="DL13" s="9" t="s">
        <v>133</v>
      </c>
      <c r="DM13" s="9" t="s">
        <v>129</v>
      </c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D13" s="9" t="s">
        <v>174</v>
      </c>
      <c r="EE13" s="13">
        <f t="shared" si="0"/>
        <v>0.79495328571428558</v>
      </c>
      <c r="EF13" s="13">
        <f t="shared" si="1"/>
        <v>34.563857142857138</v>
      </c>
      <c r="EG13" s="13">
        <f t="shared" si="2"/>
        <v>221.36759999999995</v>
      </c>
      <c r="EH13" s="13">
        <f t="shared" si="3"/>
        <v>11.918571428571427</v>
      </c>
      <c r="EI13" s="13">
        <f t="shared" si="4"/>
        <v>55.61999999999999</v>
      </c>
      <c r="EJ13" s="13">
        <f t="shared" si="5"/>
        <v>385.71428571428567</v>
      </c>
      <c r="EK13" s="13">
        <f t="shared" si="5"/>
        <v>385.71428571428567</v>
      </c>
      <c r="EL13" s="13">
        <f t="shared" si="6"/>
        <v>72.703285714285698</v>
      </c>
    </row>
    <row r="14" spans="1:142" x14ac:dyDescent="0.25">
      <c r="A14" s="13"/>
      <c r="B14" s="13"/>
      <c r="C14" s="13">
        <f>30000/14</f>
        <v>2142.8571428571427</v>
      </c>
      <c r="D14" s="13">
        <f t="shared" ref="D14:P14" si="7">30000/14</f>
        <v>2142.8571428571427</v>
      </c>
      <c r="E14" s="13">
        <f t="shared" si="7"/>
        <v>2142.8571428571427</v>
      </c>
      <c r="F14" s="13">
        <f t="shared" si="7"/>
        <v>2142.8571428571427</v>
      </c>
      <c r="G14" s="13">
        <f t="shared" si="7"/>
        <v>2142.8571428571427</v>
      </c>
      <c r="H14" s="13">
        <f t="shared" si="7"/>
        <v>2142.8571428571427</v>
      </c>
      <c r="I14" s="13">
        <f t="shared" si="7"/>
        <v>2142.8571428571427</v>
      </c>
      <c r="J14" s="13">
        <f t="shared" si="7"/>
        <v>2142.8571428571427</v>
      </c>
      <c r="K14" s="13">
        <f t="shared" si="7"/>
        <v>2142.8571428571427</v>
      </c>
      <c r="L14" s="13">
        <f t="shared" si="7"/>
        <v>2142.8571428571427</v>
      </c>
      <c r="M14" s="13">
        <f t="shared" si="7"/>
        <v>2142.8571428571427</v>
      </c>
      <c r="N14" s="13">
        <f t="shared" si="7"/>
        <v>2142.8571428571427</v>
      </c>
      <c r="O14" s="13">
        <f t="shared" si="7"/>
        <v>2142.8571428571427</v>
      </c>
      <c r="P14" s="13">
        <f t="shared" si="7"/>
        <v>2142.8571428571427</v>
      </c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9" t="s">
        <v>175</v>
      </c>
      <c r="EE14" s="13">
        <f t="shared" si="0"/>
        <v>0.79495328571428558</v>
      </c>
      <c r="EF14" s="13">
        <f t="shared" si="1"/>
        <v>34.563857142857138</v>
      </c>
      <c r="EG14" s="13">
        <f t="shared" si="2"/>
        <v>221.36759999999995</v>
      </c>
      <c r="EH14" s="13">
        <f t="shared" si="3"/>
        <v>11.918571428571427</v>
      </c>
      <c r="EI14" s="13">
        <f t="shared" si="4"/>
        <v>55.61999999999999</v>
      </c>
      <c r="EJ14" s="13">
        <f t="shared" si="5"/>
        <v>385.71428571428567</v>
      </c>
      <c r="EK14" s="13">
        <f t="shared" si="5"/>
        <v>385.71428571428567</v>
      </c>
      <c r="EL14" s="13">
        <f t="shared" si="6"/>
        <v>72.703285714285698</v>
      </c>
    </row>
    <row r="15" spans="1:142" x14ac:dyDescent="0.25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>
        <f>650000/8</f>
        <v>81250</v>
      </c>
      <c r="R15" s="13">
        <f t="shared" ref="R15:X15" si="8">650000/8</f>
        <v>81250</v>
      </c>
      <c r="S15" s="13">
        <f t="shared" si="8"/>
        <v>81250</v>
      </c>
      <c r="T15" s="13">
        <f t="shared" si="8"/>
        <v>81250</v>
      </c>
      <c r="U15" s="13">
        <f t="shared" si="8"/>
        <v>81250</v>
      </c>
      <c r="V15" s="13">
        <f t="shared" si="8"/>
        <v>81250</v>
      </c>
      <c r="W15" s="13">
        <f>650000/8</f>
        <v>81250</v>
      </c>
      <c r="X15" s="13">
        <f t="shared" si="8"/>
        <v>81250</v>
      </c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9" t="s">
        <v>176</v>
      </c>
      <c r="EE15" s="13">
        <f t="shared" si="0"/>
        <v>0.79495328571428558</v>
      </c>
      <c r="EF15" s="13">
        <f t="shared" si="1"/>
        <v>34.563857142857138</v>
      </c>
      <c r="EG15" s="13">
        <f t="shared" si="2"/>
        <v>221.36759999999995</v>
      </c>
      <c r="EH15" s="13">
        <f t="shared" si="3"/>
        <v>11.918571428571427</v>
      </c>
      <c r="EI15" s="13">
        <f t="shared" si="4"/>
        <v>55.61999999999999</v>
      </c>
      <c r="EJ15" s="13">
        <f t="shared" si="5"/>
        <v>385.71428571428567</v>
      </c>
      <c r="EK15" s="13">
        <f t="shared" si="5"/>
        <v>385.71428571428567</v>
      </c>
      <c r="EL15" s="13">
        <f t="shared" si="6"/>
        <v>72.703285714285698</v>
      </c>
    </row>
    <row r="16" spans="1:142" x14ac:dyDescent="0.25">
      <c r="A16" s="13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>
        <f>750000/23</f>
        <v>32608.695652173912</v>
      </c>
      <c r="Z16" s="13">
        <f t="shared" ref="Z16:AU16" si="9">750000/23</f>
        <v>32608.695652173912</v>
      </c>
      <c r="AA16" s="13">
        <f t="shared" si="9"/>
        <v>32608.695652173912</v>
      </c>
      <c r="AB16" s="13">
        <f t="shared" si="9"/>
        <v>32608.695652173912</v>
      </c>
      <c r="AC16" s="13">
        <f t="shared" si="9"/>
        <v>32608.695652173912</v>
      </c>
      <c r="AD16" s="13">
        <f t="shared" si="9"/>
        <v>32608.695652173912</v>
      </c>
      <c r="AE16" s="13">
        <f t="shared" si="9"/>
        <v>32608.695652173912</v>
      </c>
      <c r="AF16" s="13">
        <f t="shared" si="9"/>
        <v>32608.695652173912</v>
      </c>
      <c r="AG16" s="13">
        <f t="shared" si="9"/>
        <v>32608.695652173912</v>
      </c>
      <c r="AH16" s="13">
        <f t="shared" si="9"/>
        <v>32608.695652173912</v>
      </c>
      <c r="AI16" s="13">
        <f t="shared" si="9"/>
        <v>32608.695652173912</v>
      </c>
      <c r="AJ16" s="13">
        <f t="shared" si="9"/>
        <v>32608.695652173912</v>
      </c>
      <c r="AK16" s="13">
        <f t="shared" si="9"/>
        <v>32608.695652173912</v>
      </c>
      <c r="AL16" s="13">
        <f t="shared" si="9"/>
        <v>32608.695652173912</v>
      </c>
      <c r="AM16" s="13">
        <f t="shared" si="9"/>
        <v>32608.695652173912</v>
      </c>
      <c r="AN16" s="13">
        <f t="shared" si="9"/>
        <v>32608.695652173912</v>
      </c>
      <c r="AO16" s="13">
        <f t="shared" si="9"/>
        <v>32608.695652173912</v>
      </c>
      <c r="AP16" s="13">
        <f t="shared" si="9"/>
        <v>32608.695652173912</v>
      </c>
      <c r="AQ16" s="13">
        <f t="shared" si="9"/>
        <v>32608.695652173912</v>
      </c>
      <c r="AR16" s="13">
        <f t="shared" si="9"/>
        <v>32608.695652173912</v>
      </c>
      <c r="AS16" s="13">
        <f t="shared" si="9"/>
        <v>32608.695652173912</v>
      </c>
      <c r="AT16" s="13">
        <f t="shared" si="9"/>
        <v>32608.695652173912</v>
      </c>
      <c r="AU16" s="13">
        <f t="shared" si="9"/>
        <v>32608.695652173912</v>
      </c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9" t="s">
        <v>177</v>
      </c>
      <c r="EE16" s="13">
        <f t="shared" ref="EE16:EE23" si="10">((650000/8)*$B$2)*$B$11</f>
        <v>30.14197875</v>
      </c>
      <c r="EF16" s="13">
        <f t="shared" ref="EF16:EF23" si="11">((650000/8)*$B$2)*$B$6</f>
        <v>1310.5462499999999</v>
      </c>
      <c r="EG16" s="13">
        <f t="shared" ref="EG16:EG23" si="12">((650000/8)*$B$2)*$B$9</f>
        <v>8393.5214999999989</v>
      </c>
      <c r="EH16" s="13">
        <f t="shared" ref="EH16:EH23" si="13">((650000/8)*$B$2)*$B$7</f>
        <v>451.91250000000002</v>
      </c>
      <c r="EI16" s="13">
        <f t="shared" ref="EI16:EI23" si="14">((650000/8)*$B$2)*$B$10</f>
        <v>2108.9249999999997</v>
      </c>
      <c r="EJ16" s="13">
        <f t="shared" ref="EJ16:EK23" si="15">(650000/8)*$B$2</f>
        <v>14625</v>
      </c>
      <c r="EK16" s="13">
        <f t="shared" si="15"/>
        <v>14625</v>
      </c>
      <c r="EL16" s="13">
        <f t="shared" ref="EL16:EL23" si="16">((650000/8)*$B$2)*$B$8</f>
        <v>2756.6662499999998</v>
      </c>
    </row>
    <row r="17" spans="1:142" x14ac:dyDescent="0.25">
      <c r="A17" s="13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>
        <f>640000/22</f>
        <v>29090.909090909092</v>
      </c>
      <c r="AW17" s="13">
        <f t="shared" ref="AW17:BQ17" si="17">640000/22</f>
        <v>29090.909090909092</v>
      </c>
      <c r="AX17" s="13">
        <f t="shared" si="17"/>
        <v>29090.909090909092</v>
      </c>
      <c r="AY17" s="13">
        <f t="shared" si="17"/>
        <v>29090.909090909092</v>
      </c>
      <c r="AZ17" s="13">
        <f t="shared" si="17"/>
        <v>29090.909090909092</v>
      </c>
      <c r="BA17" s="13">
        <f t="shared" si="17"/>
        <v>29090.909090909092</v>
      </c>
      <c r="BB17" s="13">
        <f t="shared" si="17"/>
        <v>29090.909090909092</v>
      </c>
      <c r="BC17" s="13">
        <f t="shared" si="17"/>
        <v>29090.909090909092</v>
      </c>
      <c r="BD17" s="13">
        <f t="shared" si="17"/>
        <v>29090.909090909092</v>
      </c>
      <c r="BE17" s="13">
        <f t="shared" si="17"/>
        <v>29090.909090909092</v>
      </c>
      <c r="BF17" s="13">
        <f t="shared" si="17"/>
        <v>29090.909090909092</v>
      </c>
      <c r="BG17" s="13">
        <f t="shared" si="17"/>
        <v>29090.909090909092</v>
      </c>
      <c r="BH17" s="13">
        <f t="shared" si="17"/>
        <v>29090.909090909092</v>
      </c>
      <c r="BI17" s="13">
        <f t="shared" si="17"/>
        <v>29090.909090909092</v>
      </c>
      <c r="BJ17" s="13">
        <f t="shared" si="17"/>
        <v>29090.909090909092</v>
      </c>
      <c r="BK17" s="13">
        <f t="shared" si="17"/>
        <v>29090.909090909092</v>
      </c>
      <c r="BL17" s="13">
        <f t="shared" si="17"/>
        <v>29090.909090909092</v>
      </c>
      <c r="BM17" s="13">
        <f>640000/22</f>
        <v>29090.909090909092</v>
      </c>
      <c r="BN17" s="13">
        <f t="shared" si="17"/>
        <v>29090.909090909092</v>
      </c>
      <c r="BO17" s="13">
        <f t="shared" si="17"/>
        <v>29090.909090909092</v>
      </c>
      <c r="BP17" s="13">
        <f>640000/22</f>
        <v>29090.909090909092</v>
      </c>
      <c r="BQ17" s="13">
        <f t="shared" si="17"/>
        <v>29090.909090909092</v>
      </c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9" t="s">
        <v>158</v>
      </c>
      <c r="EE17" s="13">
        <f t="shared" si="10"/>
        <v>30.14197875</v>
      </c>
      <c r="EF17" s="13">
        <f t="shared" si="11"/>
        <v>1310.5462499999999</v>
      </c>
      <c r="EG17" s="13">
        <f t="shared" si="12"/>
        <v>8393.5214999999989</v>
      </c>
      <c r="EH17" s="13">
        <f t="shared" si="13"/>
        <v>451.91250000000002</v>
      </c>
      <c r="EI17" s="13">
        <f t="shared" si="14"/>
        <v>2108.9249999999997</v>
      </c>
      <c r="EJ17" s="13">
        <f t="shared" si="15"/>
        <v>14625</v>
      </c>
      <c r="EK17" s="13">
        <f t="shared" si="15"/>
        <v>14625</v>
      </c>
      <c r="EL17" s="13">
        <f t="shared" si="16"/>
        <v>2756.6662499999998</v>
      </c>
    </row>
    <row r="18" spans="1:142" x14ac:dyDescent="0.25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>
        <f>500000/20</f>
        <v>25000</v>
      </c>
      <c r="BS18" s="13">
        <f t="shared" ref="BS18:CB18" si="18">500000/20</f>
        <v>25000</v>
      </c>
      <c r="BT18" s="13">
        <f t="shared" si="18"/>
        <v>25000</v>
      </c>
      <c r="BU18" s="13">
        <f>500000/20</f>
        <v>25000</v>
      </c>
      <c r="BV18" s="13">
        <f t="shared" si="18"/>
        <v>25000</v>
      </c>
      <c r="BW18" s="13">
        <f t="shared" si="18"/>
        <v>25000</v>
      </c>
      <c r="BX18" s="13">
        <f>500000/20</f>
        <v>25000</v>
      </c>
      <c r="BY18" s="13">
        <f t="shared" si="18"/>
        <v>25000</v>
      </c>
      <c r="BZ18" s="13">
        <f t="shared" si="18"/>
        <v>25000</v>
      </c>
      <c r="CA18" s="13">
        <f>500000/20</f>
        <v>25000</v>
      </c>
      <c r="CB18" s="13">
        <f t="shared" si="18"/>
        <v>25000</v>
      </c>
      <c r="CC18" s="13">
        <f>500000/20</f>
        <v>25000</v>
      </c>
      <c r="CD18" s="13">
        <f>500000/20</f>
        <v>25000</v>
      </c>
      <c r="CE18" s="13">
        <f t="shared" ref="CE18:CF18" si="19">500000/20</f>
        <v>25000</v>
      </c>
      <c r="CF18" s="13">
        <f t="shared" si="19"/>
        <v>25000</v>
      </c>
      <c r="CG18" s="13">
        <f>500000/20</f>
        <v>25000</v>
      </c>
      <c r="CH18" s="13">
        <f t="shared" ref="CH18:CI18" si="20">500000/20</f>
        <v>25000</v>
      </c>
      <c r="CI18" s="13">
        <f t="shared" si="20"/>
        <v>25000</v>
      </c>
      <c r="CJ18" s="13">
        <f>500000/20</f>
        <v>25000</v>
      </c>
      <c r="CK18" s="13">
        <f t="shared" ref="CK18" si="21">500000/20</f>
        <v>25000</v>
      </c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9" t="s">
        <v>159</v>
      </c>
      <c r="EE18" s="13">
        <f t="shared" si="10"/>
        <v>30.14197875</v>
      </c>
      <c r="EF18" s="13">
        <f t="shared" si="11"/>
        <v>1310.5462499999999</v>
      </c>
      <c r="EG18" s="13">
        <f t="shared" si="12"/>
        <v>8393.5214999999989</v>
      </c>
      <c r="EH18" s="13">
        <f t="shared" si="13"/>
        <v>451.91250000000002</v>
      </c>
      <c r="EI18" s="13">
        <f t="shared" si="14"/>
        <v>2108.9249999999997</v>
      </c>
      <c r="EJ18" s="13">
        <f t="shared" si="15"/>
        <v>14625</v>
      </c>
      <c r="EK18" s="13">
        <f t="shared" si="15"/>
        <v>14625</v>
      </c>
      <c r="EL18" s="13">
        <f t="shared" si="16"/>
        <v>2756.6662499999998</v>
      </c>
    </row>
    <row r="19" spans="1:142" x14ac:dyDescent="0.25">
      <c r="A19" s="13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>
        <f>500000/22</f>
        <v>22727.272727272728</v>
      </c>
      <c r="CM19" s="13">
        <f t="shared" ref="CM19:DG19" si="22">500000/22</f>
        <v>22727.272727272728</v>
      </c>
      <c r="CN19" s="13">
        <f t="shared" si="22"/>
        <v>22727.272727272728</v>
      </c>
      <c r="CO19" s="13">
        <f t="shared" si="22"/>
        <v>22727.272727272728</v>
      </c>
      <c r="CP19" s="13">
        <f t="shared" si="22"/>
        <v>22727.272727272728</v>
      </c>
      <c r="CQ19" s="13">
        <f t="shared" si="22"/>
        <v>22727.272727272728</v>
      </c>
      <c r="CR19" s="13">
        <f t="shared" si="22"/>
        <v>22727.272727272728</v>
      </c>
      <c r="CS19" s="13">
        <f t="shared" si="22"/>
        <v>22727.272727272728</v>
      </c>
      <c r="CT19" s="13">
        <f t="shared" si="22"/>
        <v>22727.272727272728</v>
      </c>
      <c r="CU19" s="13">
        <f t="shared" si="22"/>
        <v>22727.272727272728</v>
      </c>
      <c r="CV19" s="13">
        <f t="shared" si="22"/>
        <v>22727.272727272728</v>
      </c>
      <c r="CW19" s="13">
        <f t="shared" si="22"/>
        <v>22727.272727272728</v>
      </c>
      <c r="CX19" s="13">
        <f t="shared" si="22"/>
        <v>22727.272727272728</v>
      </c>
      <c r="CY19" s="13">
        <f t="shared" si="22"/>
        <v>22727.272727272728</v>
      </c>
      <c r="CZ19" s="13">
        <f t="shared" si="22"/>
        <v>22727.272727272728</v>
      </c>
      <c r="DA19" s="13">
        <f t="shared" si="22"/>
        <v>22727.272727272728</v>
      </c>
      <c r="DB19" s="13">
        <f t="shared" si="22"/>
        <v>22727.272727272728</v>
      </c>
      <c r="DC19" s="13">
        <f t="shared" si="22"/>
        <v>22727.272727272728</v>
      </c>
      <c r="DD19" s="13">
        <f t="shared" si="22"/>
        <v>22727.272727272728</v>
      </c>
      <c r="DE19" s="13">
        <f t="shared" si="22"/>
        <v>22727.272727272728</v>
      </c>
      <c r="DF19" s="13">
        <f t="shared" si="22"/>
        <v>22727.272727272728</v>
      </c>
      <c r="DG19" s="13">
        <f t="shared" si="22"/>
        <v>22727.272727272728</v>
      </c>
      <c r="DH19" s="13"/>
      <c r="DI19" s="13"/>
      <c r="DJ19" s="13"/>
      <c r="DK19" s="13"/>
      <c r="DL19" s="13"/>
      <c r="DM19" s="13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9" t="s">
        <v>160</v>
      </c>
      <c r="EE19" s="13">
        <f t="shared" si="10"/>
        <v>30.14197875</v>
      </c>
      <c r="EF19" s="13">
        <f t="shared" si="11"/>
        <v>1310.5462499999999</v>
      </c>
      <c r="EG19" s="13">
        <f t="shared" si="12"/>
        <v>8393.5214999999989</v>
      </c>
      <c r="EH19" s="13">
        <f t="shared" si="13"/>
        <v>451.91250000000002</v>
      </c>
      <c r="EI19" s="13">
        <f t="shared" si="14"/>
        <v>2108.9249999999997</v>
      </c>
      <c r="EJ19" s="13">
        <f t="shared" si="15"/>
        <v>14625</v>
      </c>
      <c r="EK19" s="13">
        <f t="shared" si="15"/>
        <v>14625</v>
      </c>
      <c r="EL19" s="13">
        <f t="shared" si="16"/>
        <v>2756.6662499999998</v>
      </c>
    </row>
    <row r="20" spans="1:142" x14ac:dyDescent="0.25"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9" t="s">
        <v>161</v>
      </c>
      <c r="EE20" s="13">
        <f t="shared" si="10"/>
        <v>30.14197875</v>
      </c>
      <c r="EF20" s="13">
        <f t="shared" si="11"/>
        <v>1310.5462499999999</v>
      </c>
      <c r="EG20" s="13">
        <f t="shared" si="12"/>
        <v>8393.5214999999989</v>
      </c>
      <c r="EH20" s="13">
        <f t="shared" si="13"/>
        <v>451.91250000000002</v>
      </c>
      <c r="EI20" s="13">
        <f t="shared" si="14"/>
        <v>2108.9249999999997</v>
      </c>
      <c r="EJ20" s="13">
        <f t="shared" si="15"/>
        <v>14625</v>
      </c>
      <c r="EK20" s="13">
        <f t="shared" si="15"/>
        <v>14625</v>
      </c>
      <c r="EL20" s="13">
        <f t="shared" si="16"/>
        <v>2756.6662499999998</v>
      </c>
    </row>
    <row r="21" spans="1:142" x14ac:dyDescent="0.25">
      <c r="A21" s="16" t="s">
        <v>194</v>
      </c>
      <c r="B21" s="16" t="s">
        <v>29</v>
      </c>
      <c r="C21" s="9" t="s">
        <v>163</v>
      </c>
      <c r="D21" s="9" t="s">
        <v>164</v>
      </c>
      <c r="E21" s="9" t="s">
        <v>165</v>
      </c>
      <c r="F21" s="9" t="s">
        <v>166</v>
      </c>
      <c r="G21" s="9" t="s">
        <v>167</v>
      </c>
      <c r="H21" s="9" t="s">
        <v>168</v>
      </c>
      <c r="I21" s="9" t="s">
        <v>169</v>
      </c>
      <c r="J21" s="9" t="s">
        <v>170</v>
      </c>
      <c r="K21" s="9" t="s">
        <v>171</v>
      </c>
      <c r="L21" s="9" t="s">
        <v>172</v>
      </c>
      <c r="M21" s="9" t="s">
        <v>173</v>
      </c>
      <c r="N21" s="9" t="s">
        <v>174</v>
      </c>
      <c r="O21" s="9" t="s">
        <v>175</v>
      </c>
      <c r="P21" s="9" t="s">
        <v>176</v>
      </c>
      <c r="Q21" s="9" t="s">
        <v>177</v>
      </c>
      <c r="R21" s="9" t="s">
        <v>158</v>
      </c>
      <c r="S21" s="9" t="s">
        <v>159</v>
      </c>
      <c r="T21" s="9" t="s">
        <v>160</v>
      </c>
      <c r="U21" s="9" t="s">
        <v>161</v>
      </c>
      <c r="V21" s="9" t="s">
        <v>162</v>
      </c>
      <c r="W21" s="9" t="s">
        <v>40</v>
      </c>
      <c r="X21" s="9" t="s">
        <v>41</v>
      </c>
      <c r="Y21" s="9" t="s">
        <v>42</v>
      </c>
      <c r="Z21" s="9" t="s">
        <v>43</v>
      </c>
      <c r="AA21" s="9" t="s">
        <v>178</v>
      </c>
      <c r="AB21" s="9" t="s">
        <v>45</v>
      </c>
      <c r="AC21" s="9" t="s">
        <v>46</v>
      </c>
      <c r="AD21" s="9" t="s">
        <v>47</v>
      </c>
      <c r="AE21" s="9" t="s">
        <v>48</v>
      </c>
      <c r="AF21" s="9" t="s">
        <v>44</v>
      </c>
      <c r="AG21" s="9" t="s">
        <v>50</v>
      </c>
      <c r="AH21" s="9" t="s">
        <v>51</v>
      </c>
      <c r="AI21" s="9" t="s">
        <v>52</v>
      </c>
      <c r="AJ21" s="9" t="s">
        <v>53</v>
      </c>
      <c r="AK21" s="9" t="s">
        <v>49</v>
      </c>
      <c r="AL21" s="9" t="s">
        <v>55</v>
      </c>
      <c r="AM21" s="9" t="s">
        <v>56</v>
      </c>
      <c r="AN21" s="9" t="s">
        <v>57</v>
      </c>
      <c r="AO21" s="9" t="s">
        <v>58</v>
      </c>
      <c r="AP21" s="9" t="s">
        <v>54</v>
      </c>
      <c r="AQ21" s="9" t="s">
        <v>60</v>
      </c>
      <c r="AR21" s="9" t="s">
        <v>61</v>
      </c>
      <c r="AS21" s="9" t="s">
        <v>62</v>
      </c>
      <c r="AT21" s="9" t="s">
        <v>63</v>
      </c>
      <c r="AU21" s="9" t="s">
        <v>59</v>
      </c>
      <c r="AV21" s="9" t="s">
        <v>65</v>
      </c>
      <c r="AW21" s="9" t="s">
        <v>66</v>
      </c>
      <c r="AX21" s="9" t="s">
        <v>67</v>
      </c>
      <c r="AY21" s="9" t="s">
        <v>68</v>
      </c>
      <c r="AZ21" s="9" t="s">
        <v>64</v>
      </c>
      <c r="BA21" s="9" t="s">
        <v>70</v>
      </c>
      <c r="BB21" s="9" t="s">
        <v>71</v>
      </c>
      <c r="BC21" s="9" t="s">
        <v>72</v>
      </c>
      <c r="BD21" s="9" t="s">
        <v>73</v>
      </c>
      <c r="BE21" s="9" t="s">
        <v>69</v>
      </c>
      <c r="BF21" s="9" t="s">
        <v>75</v>
      </c>
      <c r="BG21" s="9" t="s">
        <v>76</v>
      </c>
      <c r="BH21" s="9" t="s">
        <v>77</v>
      </c>
      <c r="BI21" s="9" t="s">
        <v>78</v>
      </c>
      <c r="BJ21" s="9" t="s">
        <v>74</v>
      </c>
      <c r="BK21" s="9" t="s">
        <v>80</v>
      </c>
      <c r="BL21" s="9" t="s">
        <v>81</v>
      </c>
      <c r="BM21" s="9" t="s">
        <v>82</v>
      </c>
      <c r="BN21" s="9" t="s">
        <v>83</v>
      </c>
      <c r="BO21" s="9" t="s">
        <v>79</v>
      </c>
      <c r="BP21" s="9" t="s">
        <v>85</v>
      </c>
      <c r="BQ21" s="9" t="s">
        <v>86</v>
      </c>
      <c r="BR21" s="9" t="s">
        <v>87</v>
      </c>
      <c r="BS21" s="9" t="s">
        <v>88</v>
      </c>
      <c r="BT21" s="9" t="s">
        <v>84</v>
      </c>
      <c r="BU21" s="9" t="s">
        <v>90</v>
      </c>
      <c r="BV21" s="9" t="s">
        <v>91</v>
      </c>
      <c r="BW21" s="9" t="s">
        <v>92</v>
      </c>
      <c r="BX21" s="9" t="s">
        <v>93</v>
      </c>
      <c r="BY21" s="9" t="s">
        <v>89</v>
      </c>
      <c r="BZ21" s="9" t="s">
        <v>95</v>
      </c>
      <c r="CA21" s="9" t="s">
        <v>96</v>
      </c>
      <c r="CB21" s="9" t="s">
        <v>97</v>
      </c>
      <c r="CC21" s="9" t="s">
        <v>98</v>
      </c>
      <c r="CD21" s="9" t="s">
        <v>94</v>
      </c>
      <c r="CE21" s="9" t="s">
        <v>100</v>
      </c>
      <c r="CF21" s="9" t="s">
        <v>101</v>
      </c>
      <c r="CG21" s="9" t="s">
        <v>102</v>
      </c>
      <c r="CH21" s="9" t="s">
        <v>103</v>
      </c>
      <c r="CI21" s="9" t="s">
        <v>99</v>
      </c>
      <c r="CJ21" s="9" t="s">
        <v>105</v>
      </c>
      <c r="CK21" s="9" t="s">
        <v>106</v>
      </c>
      <c r="CL21" s="9" t="s">
        <v>107</v>
      </c>
      <c r="CM21" s="9" t="s">
        <v>108</v>
      </c>
      <c r="CN21" s="9" t="s">
        <v>104</v>
      </c>
      <c r="CO21" s="9" t="s">
        <v>110</v>
      </c>
      <c r="CP21" s="9" t="s">
        <v>111</v>
      </c>
      <c r="CQ21" s="9" t="s">
        <v>112</v>
      </c>
      <c r="CR21" s="9" t="s">
        <v>113</v>
      </c>
      <c r="CS21" s="9" t="s">
        <v>109</v>
      </c>
      <c r="CT21" s="9" t="s">
        <v>115</v>
      </c>
      <c r="CU21" s="9" t="s">
        <v>116</v>
      </c>
      <c r="CV21" s="9" t="s">
        <v>117</v>
      </c>
      <c r="CW21" s="9" t="s">
        <v>118</v>
      </c>
      <c r="CX21" s="9" t="s">
        <v>114</v>
      </c>
      <c r="CY21" s="9" t="s">
        <v>120</v>
      </c>
      <c r="CZ21" s="9" t="s">
        <v>121</v>
      </c>
      <c r="DA21" s="9" t="s">
        <v>122</v>
      </c>
      <c r="DB21" s="9" t="s">
        <v>123</v>
      </c>
      <c r="DC21" s="9" t="s">
        <v>119</v>
      </c>
      <c r="DD21" s="9" t="s">
        <v>125</v>
      </c>
      <c r="DE21" s="9" t="s">
        <v>126</v>
      </c>
      <c r="DF21" s="9" t="s">
        <v>127</v>
      </c>
      <c r="DG21" s="9" t="s">
        <v>128</v>
      </c>
      <c r="DH21" s="9" t="s">
        <v>124</v>
      </c>
      <c r="DI21" s="9" t="s">
        <v>130</v>
      </c>
      <c r="DJ21" s="9" t="s">
        <v>131</v>
      </c>
      <c r="DK21" s="9" t="s">
        <v>132</v>
      </c>
      <c r="DL21" s="9" t="s">
        <v>133</v>
      </c>
      <c r="DM21" s="9" t="s">
        <v>129</v>
      </c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9" t="s">
        <v>162</v>
      </c>
      <c r="EE21" s="13">
        <f t="shared" si="10"/>
        <v>30.14197875</v>
      </c>
      <c r="EF21" s="13">
        <f t="shared" si="11"/>
        <v>1310.5462499999999</v>
      </c>
      <c r="EG21" s="13">
        <f t="shared" si="12"/>
        <v>8393.5214999999989</v>
      </c>
      <c r="EH21" s="13">
        <f t="shared" si="13"/>
        <v>451.91250000000002</v>
      </c>
      <c r="EI21" s="13">
        <f t="shared" si="14"/>
        <v>2108.9249999999997</v>
      </c>
      <c r="EJ21" s="13">
        <f t="shared" si="15"/>
        <v>14625</v>
      </c>
      <c r="EK21" s="13">
        <f t="shared" si="15"/>
        <v>14625</v>
      </c>
      <c r="EL21" s="13">
        <f t="shared" si="16"/>
        <v>2756.6662499999998</v>
      </c>
    </row>
    <row r="22" spans="1:142" x14ac:dyDescent="0.25">
      <c r="A22" s="13"/>
      <c r="B22" s="13"/>
      <c r="C22" s="13">
        <f>(30000/14)*$B$2</f>
        <v>385.71428571428567</v>
      </c>
      <c r="D22" s="13">
        <f t="shared" ref="D22:P22" si="23">(30000/14)*$B$2</f>
        <v>385.71428571428567</v>
      </c>
      <c r="E22" s="13">
        <f t="shared" si="23"/>
        <v>385.71428571428567</v>
      </c>
      <c r="F22" s="13">
        <f t="shared" si="23"/>
        <v>385.71428571428567</v>
      </c>
      <c r="G22" s="13">
        <f t="shared" si="23"/>
        <v>385.71428571428567</v>
      </c>
      <c r="H22" s="13">
        <f t="shared" si="23"/>
        <v>385.71428571428567</v>
      </c>
      <c r="I22" s="13">
        <f t="shared" si="23"/>
        <v>385.71428571428567</v>
      </c>
      <c r="J22" s="13">
        <f t="shared" si="23"/>
        <v>385.71428571428567</v>
      </c>
      <c r="K22" s="13">
        <f t="shared" si="23"/>
        <v>385.71428571428567</v>
      </c>
      <c r="L22" s="13">
        <f t="shared" si="23"/>
        <v>385.71428571428567</v>
      </c>
      <c r="M22" s="13">
        <f t="shared" si="23"/>
        <v>385.71428571428567</v>
      </c>
      <c r="N22" s="13">
        <f t="shared" si="23"/>
        <v>385.71428571428567</v>
      </c>
      <c r="O22" s="13">
        <f t="shared" si="23"/>
        <v>385.71428571428567</v>
      </c>
      <c r="P22" s="13">
        <f t="shared" si="23"/>
        <v>385.71428571428567</v>
      </c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9" t="s">
        <v>40</v>
      </c>
      <c r="EE22" s="13">
        <f t="shared" si="10"/>
        <v>30.14197875</v>
      </c>
      <c r="EF22" s="13">
        <f t="shared" si="11"/>
        <v>1310.5462499999999</v>
      </c>
      <c r="EG22" s="13">
        <f t="shared" si="12"/>
        <v>8393.5214999999989</v>
      </c>
      <c r="EH22" s="13">
        <f t="shared" si="13"/>
        <v>451.91250000000002</v>
      </c>
      <c r="EI22" s="13">
        <f t="shared" si="14"/>
        <v>2108.9249999999997</v>
      </c>
      <c r="EJ22" s="13">
        <f t="shared" si="15"/>
        <v>14625</v>
      </c>
      <c r="EK22" s="13">
        <f t="shared" si="15"/>
        <v>14625</v>
      </c>
      <c r="EL22" s="13">
        <f t="shared" si="16"/>
        <v>2756.6662499999998</v>
      </c>
    </row>
    <row r="23" spans="1:142" x14ac:dyDescent="0.25">
      <c r="A23" s="13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>
        <f>(650000/8)*$B$2</f>
        <v>14625</v>
      </c>
      <c r="R23" s="13">
        <f t="shared" ref="R23:X23" si="24">(650000/8)*$B$2</f>
        <v>14625</v>
      </c>
      <c r="S23" s="13">
        <f t="shared" si="24"/>
        <v>14625</v>
      </c>
      <c r="T23" s="13">
        <f t="shared" si="24"/>
        <v>14625</v>
      </c>
      <c r="U23" s="13">
        <f t="shared" si="24"/>
        <v>14625</v>
      </c>
      <c r="V23" s="13">
        <f t="shared" si="24"/>
        <v>14625</v>
      </c>
      <c r="W23" s="13">
        <f t="shared" si="24"/>
        <v>14625</v>
      </c>
      <c r="X23" s="13">
        <f t="shared" si="24"/>
        <v>14625</v>
      </c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9" t="s">
        <v>41</v>
      </c>
      <c r="EE23" s="13">
        <f t="shared" si="10"/>
        <v>30.14197875</v>
      </c>
      <c r="EF23" s="13">
        <f t="shared" si="11"/>
        <v>1310.5462499999999</v>
      </c>
      <c r="EG23" s="13">
        <f t="shared" si="12"/>
        <v>8393.5214999999989</v>
      </c>
      <c r="EH23" s="13">
        <f t="shared" si="13"/>
        <v>451.91250000000002</v>
      </c>
      <c r="EI23" s="13">
        <f t="shared" si="14"/>
        <v>2108.9249999999997</v>
      </c>
      <c r="EJ23" s="13">
        <f t="shared" si="15"/>
        <v>14625</v>
      </c>
      <c r="EK23" s="13">
        <f t="shared" si="15"/>
        <v>14625</v>
      </c>
      <c r="EL23" s="13">
        <f t="shared" si="16"/>
        <v>2756.6662499999998</v>
      </c>
    </row>
    <row r="24" spans="1:142" x14ac:dyDescent="0.25">
      <c r="A24" s="13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>
        <f>(750000/23)*$B$2</f>
        <v>5869.565217391304</v>
      </c>
      <c r="Z24" s="13">
        <f t="shared" ref="Z24:AU24" si="25">(750000/23)*$B$2</f>
        <v>5869.565217391304</v>
      </c>
      <c r="AA24" s="13">
        <f t="shared" si="25"/>
        <v>5869.565217391304</v>
      </c>
      <c r="AB24" s="13">
        <f t="shared" si="25"/>
        <v>5869.565217391304</v>
      </c>
      <c r="AC24" s="13">
        <f t="shared" si="25"/>
        <v>5869.565217391304</v>
      </c>
      <c r="AD24" s="13">
        <f t="shared" si="25"/>
        <v>5869.565217391304</v>
      </c>
      <c r="AE24" s="13">
        <f t="shared" si="25"/>
        <v>5869.565217391304</v>
      </c>
      <c r="AF24" s="13">
        <f t="shared" si="25"/>
        <v>5869.565217391304</v>
      </c>
      <c r="AG24" s="13">
        <f t="shared" si="25"/>
        <v>5869.565217391304</v>
      </c>
      <c r="AH24" s="13">
        <f t="shared" si="25"/>
        <v>5869.565217391304</v>
      </c>
      <c r="AI24" s="13">
        <f t="shared" si="25"/>
        <v>5869.565217391304</v>
      </c>
      <c r="AJ24" s="13">
        <f t="shared" si="25"/>
        <v>5869.565217391304</v>
      </c>
      <c r="AK24" s="13">
        <f t="shared" si="25"/>
        <v>5869.565217391304</v>
      </c>
      <c r="AL24" s="13">
        <f t="shared" si="25"/>
        <v>5869.565217391304</v>
      </c>
      <c r="AM24" s="13">
        <f t="shared" si="25"/>
        <v>5869.565217391304</v>
      </c>
      <c r="AN24" s="13">
        <f t="shared" si="25"/>
        <v>5869.565217391304</v>
      </c>
      <c r="AO24" s="13">
        <f t="shared" si="25"/>
        <v>5869.565217391304</v>
      </c>
      <c r="AP24" s="13">
        <f t="shared" si="25"/>
        <v>5869.565217391304</v>
      </c>
      <c r="AQ24" s="13">
        <f t="shared" si="25"/>
        <v>5869.565217391304</v>
      </c>
      <c r="AR24" s="13">
        <f t="shared" si="25"/>
        <v>5869.565217391304</v>
      </c>
      <c r="AS24" s="13">
        <f t="shared" si="25"/>
        <v>5869.565217391304</v>
      </c>
      <c r="AT24" s="13">
        <f t="shared" si="25"/>
        <v>5869.565217391304</v>
      </c>
      <c r="AU24" s="13">
        <f t="shared" si="25"/>
        <v>5869.565217391304</v>
      </c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9" t="s">
        <v>42</v>
      </c>
      <c r="EE24" s="13">
        <f t="shared" ref="EE24:EE46" si="26">((750000/23)*$B$2)*$B$11</f>
        <v>12.097115217391304</v>
      </c>
      <c r="EF24" s="13">
        <f t="shared" ref="EF24:EF46" si="27">((750000/23)*$B$2)*$B$6</f>
        <v>525.97173913043468</v>
      </c>
      <c r="EG24" s="13">
        <f t="shared" ref="EG24:EG46" si="28">((750000/23)*$B$2)*$B$9</f>
        <v>3368.6373913043476</v>
      </c>
      <c r="EH24" s="13">
        <f t="shared" ref="EH24:EH46" si="29">((750000/23)*$B$2)*$B$7</f>
        <v>181.36956521739128</v>
      </c>
      <c r="EI24" s="13">
        <f t="shared" ref="EI24:EI46" si="30">((750000/23)*$B$2)*$B$10</f>
        <v>846.39130434782601</v>
      </c>
      <c r="EJ24" s="13">
        <f t="shared" ref="EJ24:EK46" si="31">(750000/23)*$B$2</f>
        <v>5869.565217391304</v>
      </c>
      <c r="EK24" s="13">
        <f t="shared" si="31"/>
        <v>5869.565217391304</v>
      </c>
      <c r="EL24" s="13">
        <f t="shared" ref="EL24:EL46" si="32">((750000/23)*$B$2)*$B$8</f>
        <v>1106.354347826087</v>
      </c>
    </row>
    <row r="25" spans="1:142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>
        <f t="shared" ref="AV25:AW25" si="33">(640000/22)*$B$2</f>
        <v>5236.363636363636</v>
      </c>
      <c r="AW25" s="13">
        <f t="shared" si="33"/>
        <v>5236.363636363636</v>
      </c>
      <c r="AX25" s="13">
        <f>(640000/22)*$B$2</f>
        <v>5236.363636363636</v>
      </c>
      <c r="AY25" s="13">
        <f t="shared" ref="AY25:BQ25" si="34">(640000/22)*$B$2</f>
        <v>5236.363636363636</v>
      </c>
      <c r="AZ25" s="13">
        <f t="shared" si="34"/>
        <v>5236.363636363636</v>
      </c>
      <c r="BA25" s="13">
        <f t="shared" si="34"/>
        <v>5236.363636363636</v>
      </c>
      <c r="BB25" s="13">
        <f t="shared" si="34"/>
        <v>5236.363636363636</v>
      </c>
      <c r="BC25" s="13">
        <f t="shared" si="34"/>
        <v>5236.363636363636</v>
      </c>
      <c r="BD25" s="13">
        <f t="shared" si="34"/>
        <v>5236.363636363636</v>
      </c>
      <c r="BE25" s="13">
        <f t="shared" si="34"/>
        <v>5236.363636363636</v>
      </c>
      <c r="BF25" s="13">
        <f t="shared" si="34"/>
        <v>5236.363636363636</v>
      </c>
      <c r="BG25" s="13">
        <f t="shared" si="34"/>
        <v>5236.363636363636</v>
      </c>
      <c r="BH25" s="13">
        <f t="shared" si="34"/>
        <v>5236.363636363636</v>
      </c>
      <c r="BI25" s="13">
        <f t="shared" si="34"/>
        <v>5236.363636363636</v>
      </c>
      <c r="BJ25" s="13">
        <f t="shared" si="34"/>
        <v>5236.363636363636</v>
      </c>
      <c r="BK25" s="13">
        <f t="shared" si="34"/>
        <v>5236.363636363636</v>
      </c>
      <c r="BL25" s="13">
        <f t="shared" si="34"/>
        <v>5236.363636363636</v>
      </c>
      <c r="BM25" s="13">
        <f t="shared" si="34"/>
        <v>5236.363636363636</v>
      </c>
      <c r="BN25" s="13">
        <f t="shared" si="34"/>
        <v>5236.363636363636</v>
      </c>
      <c r="BO25" s="13">
        <f t="shared" si="34"/>
        <v>5236.363636363636</v>
      </c>
      <c r="BP25" s="13">
        <f t="shared" si="34"/>
        <v>5236.363636363636</v>
      </c>
      <c r="BQ25" s="13">
        <f t="shared" si="34"/>
        <v>5236.363636363636</v>
      </c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9" t="s">
        <v>43</v>
      </c>
      <c r="EE25" s="13">
        <f t="shared" si="26"/>
        <v>12.097115217391304</v>
      </c>
      <c r="EF25" s="13">
        <f t="shared" si="27"/>
        <v>525.97173913043468</v>
      </c>
      <c r="EG25" s="13">
        <f t="shared" si="28"/>
        <v>3368.6373913043476</v>
      </c>
      <c r="EH25" s="13">
        <f t="shared" si="29"/>
        <v>181.36956521739128</v>
      </c>
      <c r="EI25" s="13">
        <f t="shared" si="30"/>
        <v>846.39130434782601</v>
      </c>
      <c r="EJ25" s="13">
        <f t="shared" si="31"/>
        <v>5869.565217391304</v>
      </c>
      <c r="EK25" s="13">
        <f t="shared" si="31"/>
        <v>5869.565217391304</v>
      </c>
      <c r="EL25" s="13">
        <f t="shared" si="32"/>
        <v>1106.354347826087</v>
      </c>
    </row>
    <row r="26" spans="1:142" x14ac:dyDescent="0.25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>
        <f t="shared" ref="BR26:CK28" si="35">(500000/20)*$B$2</f>
        <v>4500</v>
      </c>
      <c r="BS26" s="13">
        <f t="shared" si="35"/>
        <v>4500</v>
      </c>
      <c r="BT26" s="13">
        <f t="shared" si="35"/>
        <v>4500</v>
      </c>
      <c r="BU26" s="13">
        <f t="shared" si="35"/>
        <v>4500</v>
      </c>
      <c r="BV26" s="13">
        <f t="shared" si="35"/>
        <v>4500</v>
      </c>
      <c r="BW26" s="13">
        <f t="shared" si="35"/>
        <v>4500</v>
      </c>
      <c r="BX26" s="13">
        <f t="shared" si="35"/>
        <v>4500</v>
      </c>
      <c r="BY26" s="13">
        <f t="shared" si="35"/>
        <v>4500</v>
      </c>
      <c r="BZ26" s="13">
        <f t="shared" si="35"/>
        <v>4500</v>
      </c>
      <c r="CA26" s="13">
        <f t="shared" si="35"/>
        <v>4500</v>
      </c>
      <c r="CB26" s="13">
        <f t="shared" si="35"/>
        <v>4500</v>
      </c>
      <c r="CC26" s="13">
        <f t="shared" si="35"/>
        <v>4500</v>
      </c>
      <c r="CD26" s="13">
        <f t="shared" si="35"/>
        <v>4500</v>
      </c>
      <c r="CE26" s="13">
        <f t="shared" si="35"/>
        <v>4500</v>
      </c>
      <c r="CF26" s="13">
        <f t="shared" si="35"/>
        <v>4500</v>
      </c>
      <c r="CG26" s="13">
        <f t="shared" si="35"/>
        <v>4500</v>
      </c>
      <c r="CH26" s="13">
        <f t="shared" si="35"/>
        <v>4500</v>
      </c>
      <c r="CI26" s="13">
        <f t="shared" si="35"/>
        <v>4500</v>
      </c>
      <c r="CJ26" s="13">
        <f t="shared" si="35"/>
        <v>4500</v>
      </c>
      <c r="CK26" s="13">
        <f t="shared" si="35"/>
        <v>4500</v>
      </c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9" t="s">
        <v>178</v>
      </c>
      <c r="EE26" s="13">
        <f t="shared" si="26"/>
        <v>12.097115217391304</v>
      </c>
      <c r="EF26" s="13">
        <f t="shared" si="27"/>
        <v>525.97173913043468</v>
      </c>
      <c r="EG26" s="13">
        <f t="shared" si="28"/>
        <v>3368.6373913043476</v>
      </c>
      <c r="EH26" s="13">
        <f t="shared" si="29"/>
        <v>181.36956521739128</v>
      </c>
      <c r="EI26" s="13">
        <f t="shared" si="30"/>
        <v>846.39130434782601</v>
      </c>
      <c r="EJ26" s="13">
        <f t="shared" si="31"/>
        <v>5869.565217391304</v>
      </c>
      <c r="EK26" s="13">
        <f t="shared" si="31"/>
        <v>5869.565217391304</v>
      </c>
      <c r="EL26" s="13">
        <f t="shared" si="32"/>
        <v>1106.354347826087</v>
      </c>
    </row>
    <row r="27" spans="1:142" x14ac:dyDescent="0.25">
      <c r="A27" s="13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>
        <f>(500000/22)*$B$2</f>
        <v>4090.909090909091</v>
      </c>
      <c r="CM27" s="13">
        <f t="shared" ref="CM27:DG28" si="36">(500000/22)*$B$2</f>
        <v>4090.909090909091</v>
      </c>
      <c r="CN27" s="13">
        <f t="shared" si="36"/>
        <v>4090.909090909091</v>
      </c>
      <c r="CO27" s="13">
        <f t="shared" si="36"/>
        <v>4090.909090909091</v>
      </c>
      <c r="CP27" s="13">
        <f t="shared" si="36"/>
        <v>4090.909090909091</v>
      </c>
      <c r="CQ27" s="13">
        <f t="shared" si="36"/>
        <v>4090.909090909091</v>
      </c>
      <c r="CR27" s="13">
        <f t="shared" si="36"/>
        <v>4090.909090909091</v>
      </c>
      <c r="CS27" s="13">
        <f t="shared" si="36"/>
        <v>4090.909090909091</v>
      </c>
      <c r="CT27" s="13">
        <f t="shared" si="36"/>
        <v>4090.909090909091</v>
      </c>
      <c r="CU27" s="13">
        <f t="shared" si="36"/>
        <v>4090.909090909091</v>
      </c>
      <c r="CV27" s="13">
        <f t="shared" si="36"/>
        <v>4090.909090909091</v>
      </c>
      <c r="CW27" s="13">
        <f t="shared" si="36"/>
        <v>4090.909090909091</v>
      </c>
      <c r="CX27" s="13">
        <f t="shared" si="36"/>
        <v>4090.909090909091</v>
      </c>
      <c r="CY27" s="13">
        <f t="shared" si="36"/>
        <v>4090.909090909091</v>
      </c>
      <c r="CZ27" s="13">
        <f t="shared" si="36"/>
        <v>4090.909090909091</v>
      </c>
      <c r="DA27" s="13">
        <f t="shared" si="36"/>
        <v>4090.909090909091</v>
      </c>
      <c r="DB27" s="13">
        <f t="shared" si="36"/>
        <v>4090.909090909091</v>
      </c>
      <c r="DC27" s="13">
        <f t="shared" si="36"/>
        <v>4090.909090909091</v>
      </c>
      <c r="DD27" s="13">
        <f t="shared" si="36"/>
        <v>4090.909090909091</v>
      </c>
      <c r="DE27" s="13">
        <f t="shared" si="36"/>
        <v>4090.909090909091</v>
      </c>
      <c r="DF27" s="13">
        <f t="shared" si="36"/>
        <v>4090.909090909091</v>
      </c>
      <c r="DG27" s="13">
        <f t="shared" si="36"/>
        <v>4090.909090909091</v>
      </c>
      <c r="DH27" s="13"/>
      <c r="DI27" s="13"/>
      <c r="DJ27" s="13"/>
      <c r="DK27" s="13"/>
      <c r="DL27" s="13"/>
      <c r="DM27" s="13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9" t="s">
        <v>45</v>
      </c>
      <c r="EE27" s="13">
        <f t="shared" si="26"/>
        <v>12.097115217391304</v>
      </c>
      <c r="EF27" s="13">
        <f t="shared" si="27"/>
        <v>525.97173913043468</v>
      </c>
      <c r="EG27" s="13">
        <f t="shared" si="28"/>
        <v>3368.6373913043476</v>
      </c>
      <c r="EH27" s="13">
        <f t="shared" si="29"/>
        <v>181.36956521739128</v>
      </c>
      <c r="EI27" s="13">
        <f t="shared" si="30"/>
        <v>846.39130434782601</v>
      </c>
      <c r="EJ27" s="13">
        <f t="shared" si="31"/>
        <v>5869.565217391304</v>
      </c>
      <c r="EK27" s="13">
        <f t="shared" si="31"/>
        <v>5869.565217391304</v>
      </c>
      <c r="EL27" s="13">
        <f t="shared" si="32"/>
        <v>1106.354347826087</v>
      </c>
    </row>
    <row r="28" spans="1:142" s="4" customFormat="1" x14ac:dyDescent="0.25">
      <c r="A28" s="18"/>
      <c r="B28" s="18"/>
      <c r="C28" s="13">
        <f>(30000/14)*$B$2</f>
        <v>385.71428571428567</v>
      </c>
      <c r="D28" s="13">
        <f t="shared" ref="D28:P28" si="37">(30000/14)*$B$2</f>
        <v>385.71428571428567</v>
      </c>
      <c r="E28" s="13">
        <f t="shared" si="37"/>
        <v>385.71428571428567</v>
      </c>
      <c r="F28" s="13">
        <f t="shared" si="37"/>
        <v>385.71428571428567</v>
      </c>
      <c r="G28" s="13">
        <f t="shared" si="37"/>
        <v>385.71428571428567</v>
      </c>
      <c r="H28" s="13">
        <f t="shared" si="37"/>
        <v>385.71428571428567</v>
      </c>
      <c r="I28" s="13">
        <f t="shared" si="37"/>
        <v>385.71428571428567</v>
      </c>
      <c r="J28" s="13">
        <f t="shared" si="37"/>
        <v>385.71428571428567</v>
      </c>
      <c r="K28" s="13">
        <f t="shared" si="37"/>
        <v>385.71428571428567</v>
      </c>
      <c r="L28" s="13">
        <f t="shared" si="37"/>
        <v>385.71428571428567</v>
      </c>
      <c r="M28" s="13">
        <f t="shared" si="37"/>
        <v>385.71428571428567</v>
      </c>
      <c r="N28" s="13">
        <f t="shared" si="37"/>
        <v>385.71428571428567</v>
      </c>
      <c r="O28" s="13">
        <f t="shared" si="37"/>
        <v>385.71428571428567</v>
      </c>
      <c r="P28" s="13">
        <f t="shared" si="37"/>
        <v>385.71428571428567</v>
      </c>
      <c r="Q28" s="13">
        <f>(650000/8)*$B$2</f>
        <v>14625</v>
      </c>
      <c r="R28" s="13">
        <f t="shared" ref="R28:X28" si="38">(650000/8)*$B$2</f>
        <v>14625</v>
      </c>
      <c r="S28" s="13">
        <f t="shared" si="38"/>
        <v>14625</v>
      </c>
      <c r="T28" s="13">
        <f t="shared" si="38"/>
        <v>14625</v>
      </c>
      <c r="U28" s="13">
        <f t="shared" si="38"/>
        <v>14625</v>
      </c>
      <c r="V28" s="13">
        <f t="shared" si="38"/>
        <v>14625</v>
      </c>
      <c r="W28" s="13">
        <f t="shared" si="38"/>
        <v>14625</v>
      </c>
      <c r="X28" s="13">
        <f t="shared" si="38"/>
        <v>14625</v>
      </c>
      <c r="Y28" s="13">
        <f>(750000/23)*$B$2</f>
        <v>5869.565217391304</v>
      </c>
      <c r="Z28" s="13">
        <f t="shared" ref="Z28:AU28" si="39">(750000/23)*$B$2</f>
        <v>5869.565217391304</v>
      </c>
      <c r="AA28" s="13">
        <f t="shared" si="39"/>
        <v>5869.565217391304</v>
      </c>
      <c r="AB28" s="13">
        <f t="shared" si="39"/>
        <v>5869.565217391304</v>
      </c>
      <c r="AC28" s="13">
        <f t="shared" si="39"/>
        <v>5869.565217391304</v>
      </c>
      <c r="AD28" s="13">
        <f t="shared" si="39"/>
        <v>5869.565217391304</v>
      </c>
      <c r="AE28" s="13">
        <f t="shared" si="39"/>
        <v>5869.565217391304</v>
      </c>
      <c r="AF28" s="13">
        <f t="shared" si="39"/>
        <v>5869.565217391304</v>
      </c>
      <c r="AG28" s="13">
        <f t="shared" si="39"/>
        <v>5869.565217391304</v>
      </c>
      <c r="AH28" s="13">
        <f t="shared" si="39"/>
        <v>5869.565217391304</v>
      </c>
      <c r="AI28" s="13">
        <f t="shared" si="39"/>
        <v>5869.565217391304</v>
      </c>
      <c r="AJ28" s="13">
        <f t="shared" si="39"/>
        <v>5869.565217391304</v>
      </c>
      <c r="AK28" s="13">
        <f t="shared" si="39"/>
        <v>5869.565217391304</v>
      </c>
      <c r="AL28" s="13">
        <f t="shared" si="39"/>
        <v>5869.565217391304</v>
      </c>
      <c r="AM28" s="13">
        <f t="shared" si="39"/>
        <v>5869.565217391304</v>
      </c>
      <c r="AN28" s="13">
        <f t="shared" si="39"/>
        <v>5869.565217391304</v>
      </c>
      <c r="AO28" s="13">
        <f t="shared" si="39"/>
        <v>5869.565217391304</v>
      </c>
      <c r="AP28" s="13">
        <f t="shared" si="39"/>
        <v>5869.565217391304</v>
      </c>
      <c r="AQ28" s="13">
        <f t="shared" si="39"/>
        <v>5869.565217391304</v>
      </c>
      <c r="AR28" s="13">
        <f t="shared" si="39"/>
        <v>5869.565217391304</v>
      </c>
      <c r="AS28" s="13">
        <f t="shared" si="39"/>
        <v>5869.565217391304</v>
      </c>
      <c r="AT28" s="13">
        <f t="shared" si="39"/>
        <v>5869.565217391304</v>
      </c>
      <c r="AU28" s="13">
        <f t="shared" si="39"/>
        <v>5869.565217391304</v>
      </c>
      <c r="AV28" s="13">
        <f t="shared" ref="AV28:AW28" si="40">(640000/22)*$B$2</f>
        <v>5236.363636363636</v>
      </c>
      <c r="AW28" s="13">
        <f t="shared" si="40"/>
        <v>5236.363636363636</v>
      </c>
      <c r="AX28" s="13">
        <f>(640000/22)*$B$2</f>
        <v>5236.363636363636</v>
      </c>
      <c r="AY28" s="13">
        <f t="shared" ref="AY28:BQ28" si="41">(640000/22)*$B$2</f>
        <v>5236.363636363636</v>
      </c>
      <c r="AZ28" s="13">
        <f t="shared" si="41"/>
        <v>5236.363636363636</v>
      </c>
      <c r="BA28" s="13">
        <f t="shared" si="41"/>
        <v>5236.363636363636</v>
      </c>
      <c r="BB28" s="13">
        <f t="shared" si="41"/>
        <v>5236.363636363636</v>
      </c>
      <c r="BC28" s="13">
        <f t="shared" si="41"/>
        <v>5236.363636363636</v>
      </c>
      <c r="BD28" s="13">
        <f t="shared" si="41"/>
        <v>5236.363636363636</v>
      </c>
      <c r="BE28" s="13">
        <f t="shared" si="41"/>
        <v>5236.363636363636</v>
      </c>
      <c r="BF28" s="13">
        <f t="shared" si="41"/>
        <v>5236.363636363636</v>
      </c>
      <c r="BG28" s="13">
        <f t="shared" si="41"/>
        <v>5236.363636363636</v>
      </c>
      <c r="BH28" s="13">
        <f t="shared" si="41"/>
        <v>5236.363636363636</v>
      </c>
      <c r="BI28" s="13">
        <f t="shared" si="41"/>
        <v>5236.363636363636</v>
      </c>
      <c r="BJ28" s="13">
        <f t="shared" si="41"/>
        <v>5236.363636363636</v>
      </c>
      <c r="BK28" s="13">
        <f t="shared" si="41"/>
        <v>5236.363636363636</v>
      </c>
      <c r="BL28" s="13">
        <f t="shared" si="41"/>
        <v>5236.363636363636</v>
      </c>
      <c r="BM28" s="13">
        <f t="shared" si="41"/>
        <v>5236.363636363636</v>
      </c>
      <c r="BN28" s="13">
        <f t="shared" si="41"/>
        <v>5236.363636363636</v>
      </c>
      <c r="BO28" s="13">
        <f t="shared" si="41"/>
        <v>5236.363636363636</v>
      </c>
      <c r="BP28" s="13">
        <f t="shared" si="41"/>
        <v>5236.363636363636</v>
      </c>
      <c r="BQ28" s="13">
        <f t="shared" si="41"/>
        <v>5236.363636363636</v>
      </c>
      <c r="BR28" s="13">
        <f t="shared" si="35"/>
        <v>4500</v>
      </c>
      <c r="BS28" s="13">
        <f t="shared" si="35"/>
        <v>4500</v>
      </c>
      <c r="BT28" s="13">
        <f t="shared" si="35"/>
        <v>4500</v>
      </c>
      <c r="BU28" s="13">
        <f t="shared" si="35"/>
        <v>4500</v>
      </c>
      <c r="BV28" s="13">
        <f t="shared" si="35"/>
        <v>4500</v>
      </c>
      <c r="BW28" s="13">
        <f t="shared" si="35"/>
        <v>4500</v>
      </c>
      <c r="BX28" s="13">
        <f t="shared" si="35"/>
        <v>4500</v>
      </c>
      <c r="BY28" s="13">
        <f t="shared" si="35"/>
        <v>4500</v>
      </c>
      <c r="BZ28" s="13">
        <f t="shared" si="35"/>
        <v>4500</v>
      </c>
      <c r="CA28" s="13">
        <f t="shared" si="35"/>
        <v>4500</v>
      </c>
      <c r="CB28" s="13">
        <f t="shared" si="35"/>
        <v>4500</v>
      </c>
      <c r="CC28" s="13">
        <f t="shared" si="35"/>
        <v>4500</v>
      </c>
      <c r="CD28" s="13">
        <f t="shared" si="35"/>
        <v>4500</v>
      </c>
      <c r="CE28" s="13">
        <f t="shared" si="35"/>
        <v>4500</v>
      </c>
      <c r="CF28" s="13">
        <f t="shared" si="35"/>
        <v>4500</v>
      </c>
      <c r="CG28" s="13">
        <f t="shared" si="35"/>
        <v>4500</v>
      </c>
      <c r="CH28" s="13">
        <f t="shared" si="35"/>
        <v>4500</v>
      </c>
      <c r="CI28" s="13">
        <f t="shared" si="35"/>
        <v>4500</v>
      </c>
      <c r="CJ28" s="13">
        <f t="shared" si="35"/>
        <v>4500</v>
      </c>
      <c r="CK28" s="13">
        <f t="shared" si="35"/>
        <v>4500</v>
      </c>
      <c r="CL28" s="13">
        <f>(500000/22)*$B$2</f>
        <v>4090.909090909091</v>
      </c>
      <c r="CM28" s="13">
        <f t="shared" si="36"/>
        <v>4090.909090909091</v>
      </c>
      <c r="CN28" s="13">
        <f t="shared" si="36"/>
        <v>4090.909090909091</v>
      </c>
      <c r="CO28" s="13">
        <f t="shared" si="36"/>
        <v>4090.909090909091</v>
      </c>
      <c r="CP28" s="13">
        <f t="shared" si="36"/>
        <v>4090.909090909091</v>
      </c>
      <c r="CQ28" s="13">
        <f t="shared" si="36"/>
        <v>4090.909090909091</v>
      </c>
      <c r="CR28" s="13">
        <f t="shared" si="36"/>
        <v>4090.909090909091</v>
      </c>
      <c r="CS28" s="13">
        <f t="shared" si="36"/>
        <v>4090.909090909091</v>
      </c>
      <c r="CT28" s="13">
        <f t="shared" si="36"/>
        <v>4090.909090909091</v>
      </c>
      <c r="CU28" s="13">
        <f t="shared" si="36"/>
        <v>4090.909090909091</v>
      </c>
      <c r="CV28" s="13">
        <f t="shared" si="36"/>
        <v>4090.909090909091</v>
      </c>
      <c r="CW28" s="13">
        <f t="shared" si="36"/>
        <v>4090.909090909091</v>
      </c>
      <c r="CX28" s="13">
        <f t="shared" si="36"/>
        <v>4090.909090909091</v>
      </c>
      <c r="CY28" s="13">
        <f t="shared" si="36"/>
        <v>4090.909090909091</v>
      </c>
      <c r="CZ28" s="13">
        <f t="shared" si="36"/>
        <v>4090.909090909091</v>
      </c>
      <c r="DA28" s="13">
        <f t="shared" si="36"/>
        <v>4090.909090909091</v>
      </c>
      <c r="DB28" s="13">
        <f t="shared" si="36"/>
        <v>4090.909090909091</v>
      </c>
      <c r="DC28" s="13">
        <f t="shared" si="36"/>
        <v>4090.909090909091</v>
      </c>
      <c r="DD28" s="13">
        <f t="shared" si="36"/>
        <v>4090.909090909091</v>
      </c>
      <c r="DE28" s="13">
        <f t="shared" si="36"/>
        <v>4090.909090909091</v>
      </c>
      <c r="DF28" s="13">
        <f t="shared" si="36"/>
        <v>4090.909090909091</v>
      </c>
      <c r="DG28" s="13">
        <f t="shared" si="36"/>
        <v>4090.909090909091</v>
      </c>
      <c r="DH28" s="13"/>
      <c r="DI28" s="18"/>
      <c r="DJ28" s="18"/>
      <c r="DK28" s="18"/>
      <c r="DL28" s="18"/>
      <c r="DM28" s="18"/>
      <c r="ED28" s="9" t="s">
        <v>46</v>
      </c>
      <c r="EE28" s="13">
        <f t="shared" si="26"/>
        <v>12.097115217391304</v>
      </c>
      <c r="EF28" s="13">
        <f t="shared" si="27"/>
        <v>525.97173913043468</v>
      </c>
      <c r="EG28" s="13">
        <f t="shared" si="28"/>
        <v>3368.6373913043476</v>
      </c>
      <c r="EH28" s="13">
        <f t="shared" si="29"/>
        <v>181.36956521739128</v>
      </c>
      <c r="EI28" s="13">
        <f t="shared" si="30"/>
        <v>846.39130434782601</v>
      </c>
      <c r="EJ28" s="13">
        <f t="shared" si="31"/>
        <v>5869.565217391304</v>
      </c>
      <c r="EK28" s="13">
        <f t="shared" si="31"/>
        <v>5869.565217391304</v>
      </c>
      <c r="EL28" s="13">
        <f t="shared" si="32"/>
        <v>1106.354347826087</v>
      </c>
    </row>
    <row r="29" spans="1:142" x14ac:dyDescent="0.25"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9" t="s">
        <v>47</v>
      </c>
      <c r="EE29" s="13">
        <f t="shared" si="26"/>
        <v>12.097115217391304</v>
      </c>
      <c r="EF29" s="13">
        <f t="shared" si="27"/>
        <v>525.97173913043468</v>
      </c>
      <c r="EG29" s="13">
        <f t="shared" si="28"/>
        <v>3368.6373913043476</v>
      </c>
      <c r="EH29" s="13">
        <f t="shared" si="29"/>
        <v>181.36956521739128</v>
      </c>
      <c r="EI29" s="13">
        <f t="shared" si="30"/>
        <v>846.39130434782601</v>
      </c>
      <c r="EJ29" s="13">
        <f t="shared" si="31"/>
        <v>5869.565217391304</v>
      </c>
      <c r="EK29" s="13">
        <f t="shared" si="31"/>
        <v>5869.565217391304</v>
      </c>
      <c r="EL29" s="13">
        <f t="shared" si="32"/>
        <v>1106.354347826087</v>
      </c>
    </row>
    <row r="30" spans="1:142" x14ac:dyDescent="0.25">
      <c r="A30" s="16" t="s">
        <v>194</v>
      </c>
      <c r="B30" s="16" t="s">
        <v>28</v>
      </c>
      <c r="C30" s="9" t="s">
        <v>163</v>
      </c>
      <c r="D30" s="9" t="s">
        <v>164</v>
      </c>
      <c r="E30" s="9" t="s">
        <v>165</v>
      </c>
      <c r="F30" s="9" t="s">
        <v>166</v>
      </c>
      <c r="G30" s="9" t="s">
        <v>167</v>
      </c>
      <c r="H30" s="9" t="s">
        <v>168</v>
      </c>
      <c r="I30" s="9" t="s">
        <v>169</v>
      </c>
      <c r="J30" s="9" t="s">
        <v>170</v>
      </c>
      <c r="K30" s="9" t="s">
        <v>171</v>
      </c>
      <c r="L30" s="9" t="s">
        <v>172</v>
      </c>
      <c r="M30" s="9" t="s">
        <v>173</v>
      </c>
      <c r="N30" s="9" t="s">
        <v>174</v>
      </c>
      <c r="O30" s="9" t="s">
        <v>175</v>
      </c>
      <c r="P30" s="9" t="s">
        <v>176</v>
      </c>
      <c r="Q30" s="9" t="s">
        <v>177</v>
      </c>
      <c r="R30" s="9" t="s">
        <v>158</v>
      </c>
      <c r="S30" s="9" t="s">
        <v>159</v>
      </c>
      <c r="T30" s="9" t="s">
        <v>160</v>
      </c>
      <c r="U30" s="9" t="s">
        <v>161</v>
      </c>
      <c r="V30" s="9" t="s">
        <v>162</v>
      </c>
      <c r="W30" s="9" t="s">
        <v>40</v>
      </c>
      <c r="X30" s="9" t="s">
        <v>41</v>
      </c>
      <c r="Y30" s="9" t="s">
        <v>42</v>
      </c>
      <c r="Z30" s="9" t="s">
        <v>43</v>
      </c>
      <c r="AA30" s="9" t="s">
        <v>178</v>
      </c>
      <c r="AB30" s="9" t="s">
        <v>45</v>
      </c>
      <c r="AC30" s="9" t="s">
        <v>46</v>
      </c>
      <c r="AD30" s="9" t="s">
        <v>47</v>
      </c>
      <c r="AE30" s="9" t="s">
        <v>48</v>
      </c>
      <c r="AF30" s="9" t="s">
        <v>44</v>
      </c>
      <c r="AG30" s="9" t="s">
        <v>50</v>
      </c>
      <c r="AH30" s="9" t="s">
        <v>51</v>
      </c>
      <c r="AI30" s="9" t="s">
        <v>52</v>
      </c>
      <c r="AJ30" s="9" t="s">
        <v>53</v>
      </c>
      <c r="AK30" s="9" t="s">
        <v>49</v>
      </c>
      <c r="AL30" s="9" t="s">
        <v>55</v>
      </c>
      <c r="AM30" s="9" t="s">
        <v>56</v>
      </c>
      <c r="AN30" s="9" t="s">
        <v>57</v>
      </c>
      <c r="AO30" s="9" t="s">
        <v>58</v>
      </c>
      <c r="AP30" s="9" t="s">
        <v>54</v>
      </c>
      <c r="AQ30" s="9" t="s">
        <v>60</v>
      </c>
      <c r="AR30" s="9" t="s">
        <v>61</v>
      </c>
      <c r="AS30" s="9" t="s">
        <v>62</v>
      </c>
      <c r="AT30" s="9" t="s">
        <v>63</v>
      </c>
      <c r="AU30" s="9" t="s">
        <v>59</v>
      </c>
      <c r="AV30" s="9" t="s">
        <v>65</v>
      </c>
      <c r="AW30" s="9" t="s">
        <v>66</v>
      </c>
      <c r="AX30" s="9" t="s">
        <v>67</v>
      </c>
      <c r="AY30" s="9" t="s">
        <v>68</v>
      </c>
      <c r="AZ30" s="9" t="s">
        <v>64</v>
      </c>
      <c r="BA30" s="9" t="s">
        <v>70</v>
      </c>
      <c r="BB30" s="9" t="s">
        <v>71</v>
      </c>
      <c r="BC30" s="9" t="s">
        <v>72</v>
      </c>
      <c r="BD30" s="9" t="s">
        <v>73</v>
      </c>
      <c r="BE30" s="9" t="s">
        <v>69</v>
      </c>
      <c r="BF30" s="9" t="s">
        <v>75</v>
      </c>
      <c r="BG30" s="9" t="s">
        <v>76</v>
      </c>
      <c r="BH30" s="9" t="s">
        <v>77</v>
      </c>
      <c r="BI30" s="9" t="s">
        <v>78</v>
      </c>
      <c r="BJ30" s="9" t="s">
        <v>74</v>
      </c>
      <c r="BK30" s="9" t="s">
        <v>80</v>
      </c>
      <c r="BL30" s="9" t="s">
        <v>81</v>
      </c>
      <c r="BM30" s="9" t="s">
        <v>82</v>
      </c>
      <c r="BN30" s="9" t="s">
        <v>83</v>
      </c>
      <c r="BO30" s="9" t="s">
        <v>79</v>
      </c>
      <c r="BP30" s="9" t="s">
        <v>85</v>
      </c>
      <c r="BQ30" s="9" t="s">
        <v>86</v>
      </c>
      <c r="BR30" s="9" t="s">
        <v>87</v>
      </c>
      <c r="BS30" s="9" t="s">
        <v>88</v>
      </c>
      <c r="BT30" s="9" t="s">
        <v>84</v>
      </c>
      <c r="BU30" s="9" t="s">
        <v>90</v>
      </c>
      <c r="BV30" s="9" t="s">
        <v>91</v>
      </c>
      <c r="BW30" s="9" t="s">
        <v>92</v>
      </c>
      <c r="BX30" s="9" t="s">
        <v>93</v>
      </c>
      <c r="BY30" s="9" t="s">
        <v>89</v>
      </c>
      <c r="BZ30" s="9" t="s">
        <v>95</v>
      </c>
      <c r="CA30" s="9" t="s">
        <v>96</v>
      </c>
      <c r="CB30" s="9" t="s">
        <v>97</v>
      </c>
      <c r="CC30" s="9" t="s">
        <v>98</v>
      </c>
      <c r="CD30" s="9" t="s">
        <v>94</v>
      </c>
      <c r="CE30" s="9" t="s">
        <v>100</v>
      </c>
      <c r="CF30" s="9" t="s">
        <v>101</v>
      </c>
      <c r="CG30" s="9" t="s">
        <v>102</v>
      </c>
      <c r="CH30" s="9" t="s">
        <v>103</v>
      </c>
      <c r="CI30" s="9" t="s">
        <v>99</v>
      </c>
      <c r="CJ30" s="9" t="s">
        <v>105</v>
      </c>
      <c r="CK30" s="9" t="s">
        <v>106</v>
      </c>
      <c r="CL30" s="9" t="s">
        <v>107</v>
      </c>
      <c r="CM30" s="9" t="s">
        <v>108</v>
      </c>
      <c r="CN30" s="9" t="s">
        <v>104</v>
      </c>
      <c r="CO30" s="9" t="s">
        <v>110</v>
      </c>
      <c r="CP30" s="9" t="s">
        <v>111</v>
      </c>
      <c r="CQ30" s="9" t="s">
        <v>112</v>
      </c>
      <c r="CR30" s="9" t="s">
        <v>113</v>
      </c>
      <c r="CS30" s="9" t="s">
        <v>109</v>
      </c>
      <c r="CT30" s="9" t="s">
        <v>115</v>
      </c>
      <c r="CU30" s="9" t="s">
        <v>116</v>
      </c>
      <c r="CV30" s="9" t="s">
        <v>117</v>
      </c>
      <c r="CW30" s="9" t="s">
        <v>118</v>
      </c>
      <c r="CX30" s="9" t="s">
        <v>114</v>
      </c>
      <c r="CY30" s="9" t="s">
        <v>120</v>
      </c>
      <c r="CZ30" s="9" t="s">
        <v>121</v>
      </c>
      <c r="DA30" s="9" t="s">
        <v>122</v>
      </c>
      <c r="DB30" s="9" t="s">
        <v>123</v>
      </c>
      <c r="DC30" s="9" t="s">
        <v>119</v>
      </c>
      <c r="DD30" s="9" t="s">
        <v>125</v>
      </c>
      <c r="DE30" s="9" t="s">
        <v>126</v>
      </c>
      <c r="DF30" s="9" t="s">
        <v>127</v>
      </c>
      <c r="DG30" s="9" t="s">
        <v>128</v>
      </c>
      <c r="DH30" s="9" t="s">
        <v>124</v>
      </c>
      <c r="DI30" s="9" t="s">
        <v>130</v>
      </c>
      <c r="DJ30" s="9" t="s">
        <v>131</v>
      </c>
      <c r="DK30" s="9" t="s">
        <v>132</v>
      </c>
      <c r="DL30" s="9" t="s">
        <v>133</v>
      </c>
      <c r="DM30" s="9" t="s">
        <v>129</v>
      </c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9" t="s">
        <v>48</v>
      </c>
      <c r="EE30" s="13">
        <f t="shared" si="26"/>
        <v>12.097115217391304</v>
      </c>
      <c r="EF30" s="13">
        <f t="shared" si="27"/>
        <v>525.97173913043468</v>
      </c>
      <c r="EG30" s="13">
        <f t="shared" si="28"/>
        <v>3368.6373913043476</v>
      </c>
      <c r="EH30" s="13">
        <f t="shared" si="29"/>
        <v>181.36956521739128</v>
      </c>
      <c r="EI30" s="13">
        <f t="shared" si="30"/>
        <v>846.39130434782601</v>
      </c>
      <c r="EJ30" s="13">
        <f t="shared" si="31"/>
        <v>5869.565217391304</v>
      </c>
      <c r="EK30" s="13">
        <f t="shared" si="31"/>
        <v>5869.565217391304</v>
      </c>
      <c r="EL30" s="13">
        <f t="shared" si="32"/>
        <v>1106.354347826087</v>
      </c>
    </row>
    <row r="31" spans="1:142" x14ac:dyDescent="0.25">
      <c r="A31" s="13"/>
      <c r="B31" s="13"/>
      <c r="C31" s="13">
        <f>(30000/14)*$B$2</f>
        <v>385.71428571428567</v>
      </c>
      <c r="D31" s="13">
        <f t="shared" ref="D31:P31" si="42">(30000/14)*$B$2</f>
        <v>385.71428571428567</v>
      </c>
      <c r="E31" s="13">
        <f t="shared" si="42"/>
        <v>385.71428571428567</v>
      </c>
      <c r="F31" s="13">
        <f t="shared" si="42"/>
        <v>385.71428571428567</v>
      </c>
      <c r="G31" s="13">
        <f t="shared" si="42"/>
        <v>385.71428571428567</v>
      </c>
      <c r="H31" s="13">
        <f t="shared" si="42"/>
        <v>385.71428571428567</v>
      </c>
      <c r="I31" s="13">
        <f t="shared" si="42"/>
        <v>385.71428571428567</v>
      </c>
      <c r="J31" s="13">
        <f t="shared" si="42"/>
        <v>385.71428571428567</v>
      </c>
      <c r="K31" s="13">
        <f t="shared" si="42"/>
        <v>385.71428571428567</v>
      </c>
      <c r="L31" s="13">
        <f t="shared" si="42"/>
        <v>385.71428571428567</v>
      </c>
      <c r="M31" s="13">
        <f t="shared" si="42"/>
        <v>385.71428571428567</v>
      </c>
      <c r="N31" s="13">
        <f t="shared" si="42"/>
        <v>385.71428571428567</v>
      </c>
      <c r="O31" s="13">
        <f t="shared" si="42"/>
        <v>385.71428571428567</v>
      </c>
      <c r="P31" s="13">
        <f t="shared" si="42"/>
        <v>385.71428571428567</v>
      </c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9" t="s">
        <v>44</v>
      </c>
      <c r="EE31" s="13">
        <f t="shared" si="26"/>
        <v>12.097115217391304</v>
      </c>
      <c r="EF31" s="13">
        <f t="shared" si="27"/>
        <v>525.97173913043468</v>
      </c>
      <c r="EG31" s="13">
        <f t="shared" si="28"/>
        <v>3368.6373913043476</v>
      </c>
      <c r="EH31" s="13">
        <f t="shared" si="29"/>
        <v>181.36956521739128</v>
      </c>
      <c r="EI31" s="13">
        <f t="shared" si="30"/>
        <v>846.39130434782601</v>
      </c>
      <c r="EJ31" s="13">
        <f t="shared" si="31"/>
        <v>5869.565217391304</v>
      </c>
      <c r="EK31" s="13">
        <f t="shared" si="31"/>
        <v>5869.565217391304</v>
      </c>
      <c r="EL31" s="13">
        <f t="shared" si="32"/>
        <v>1106.354347826087</v>
      </c>
    </row>
    <row r="32" spans="1:142" x14ac:dyDescent="0.2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>
        <f>(650000/8)*$B$2</f>
        <v>14625</v>
      </c>
      <c r="R32" s="13">
        <f t="shared" ref="R32:X32" si="43">(650000/8)*$B$2</f>
        <v>14625</v>
      </c>
      <c r="S32" s="13">
        <f t="shared" si="43"/>
        <v>14625</v>
      </c>
      <c r="T32" s="13">
        <f t="shared" si="43"/>
        <v>14625</v>
      </c>
      <c r="U32" s="13">
        <f t="shared" si="43"/>
        <v>14625</v>
      </c>
      <c r="V32" s="13">
        <f t="shared" si="43"/>
        <v>14625</v>
      </c>
      <c r="W32" s="13">
        <f t="shared" si="43"/>
        <v>14625</v>
      </c>
      <c r="X32" s="13">
        <f t="shared" si="43"/>
        <v>14625</v>
      </c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9" t="s">
        <v>50</v>
      </c>
      <c r="EE32" s="13">
        <f t="shared" si="26"/>
        <v>12.097115217391304</v>
      </c>
      <c r="EF32" s="13">
        <f t="shared" si="27"/>
        <v>525.97173913043468</v>
      </c>
      <c r="EG32" s="13">
        <f t="shared" si="28"/>
        <v>3368.6373913043476</v>
      </c>
      <c r="EH32" s="13">
        <f t="shared" si="29"/>
        <v>181.36956521739128</v>
      </c>
      <c r="EI32" s="13">
        <f t="shared" si="30"/>
        <v>846.39130434782601</v>
      </c>
      <c r="EJ32" s="13">
        <f t="shared" si="31"/>
        <v>5869.565217391304</v>
      </c>
      <c r="EK32" s="13">
        <f t="shared" si="31"/>
        <v>5869.565217391304</v>
      </c>
      <c r="EL32" s="13">
        <f t="shared" si="32"/>
        <v>1106.354347826087</v>
      </c>
    </row>
    <row r="33" spans="1:142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>
        <f>(750000/23)*$B$2</f>
        <v>5869.565217391304</v>
      </c>
      <c r="Z33" s="13">
        <f t="shared" ref="Z33:AU33" si="44">(750000/23)*$B$2</f>
        <v>5869.565217391304</v>
      </c>
      <c r="AA33" s="13">
        <f t="shared" si="44"/>
        <v>5869.565217391304</v>
      </c>
      <c r="AB33" s="13">
        <f t="shared" si="44"/>
        <v>5869.565217391304</v>
      </c>
      <c r="AC33" s="13">
        <f t="shared" si="44"/>
        <v>5869.565217391304</v>
      </c>
      <c r="AD33" s="13">
        <f t="shared" si="44"/>
        <v>5869.565217391304</v>
      </c>
      <c r="AE33" s="13">
        <f t="shared" si="44"/>
        <v>5869.565217391304</v>
      </c>
      <c r="AF33" s="13">
        <f t="shared" si="44"/>
        <v>5869.565217391304</v>
      </c>
      <c r="AG33" s="13">
        <f t="shared" si="44"/>
        <v>5869.565217391304</v>
      </c>
      <c r="AH33" s="13">
        <f t="shared" si="44"/>
        <v>5869.565217391304</v>
      </c>
      <c r="AI33" s="13">
        <f t="shared" si="44"/>
        <v>5869.565217391304</v>
      </c>
      <c r="AJ33" s="13">
        <f t="shared" si="44"/>
        <v>5869.565217391304</v>
      </c>
      <c r="AK33" s="13">
        <f t="shared" si="44"/>
        <v>5869.565217391304</v>
      </c>
      <c r="AL33" s="13">
        <f t="shared" si="44"/>
        <v>5869.565217391304</v>
      </c>
      <c r="AM33" s="13">
        <f t="shared" si="44"/>
        <v>5869.565217391304</v>
      </c>
      <c r="AN33" s="13">
        <f t="shared" si="44"/>
        <v>5869.565217391304</v>
      </c>
      <c r="AO33" s="13">
        <f t="shared" si="44"/>
        <v>5869.565217391304</v>
      </c>
      <c r="AP33" s="13">
        <f t="shared" si="44"/>
        <v>5869.565217391304</v>
      </c>
      <c r="AQ33" s="13">
        <f t="shared" si="44"/>
        <v>5869.565217391304</v>
      </c>
      <c r="AR33" s="13">
        <f t="shared" si="44"/>
        <v>5869.565217391304</v>
      </c>
      <c r="AS33" s="13">
        <f t="shared" si="44"/>
        <v>5869.565217391304</v>
      </c>
      <c r="AT33" s="13">
        <f t="shared" si="44"/>
        <v>5869.565217391304</v>
      </c>
      <c r="AU33" s="13">
        <f t="shared" si="44"/>
        <v>5869.565217391304</v>
      </c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9" t="s">
        <v>51</v>
      </c>
      <c r="EE33" s="13">
        <f t="shared" si="26"/>
        <v>12.097115217391304</v>
      </c>
      <c r="EF33" s="13">
        <f t="shared" si="27"/>
        <v>525.97173913043468</v>
      </c>
      <c r="EG33" s="13">
        <f t="shared" si="28"/>
        <v>3368.6373913043476</v>
      </c>
      <c r="EH33" s="13">
        <f t="shared" si="29"/>
        <v>181.36956521739128</v>
      </c>
      <c r="EI33" s="13">
        <f t="shared" si="30"/>
        <v>846.39130434782601</v>
      </c>
      <c r="EJ33" s="13">
        <f t="shared" si="31"/>
        <v>5869.565217391304</v>
      </c>
      <c r="EK33" s="13">
        <f t="shared" si="31"/>
        <v>5869.565217391304</v>
      </c>
      <c r="EL33" s="13">
        <f t="shared" si="32"/>
        <v>1106.354347826087</v>
      </c>
    </row>
    <row r="34" spans="1:142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>
        <f>(640000/22)*$B$2</f>
        <v>5236.363636363636</v>
      </c>
      <c r="AW34" s="13">
        <f t="shared" ref="AW34:BQ34" si="45">(640000/22)*$B$2</f>
        <v>5236.363636363636</v>
      </c>
      <c r="AX34" s="13">
        <f t="shared" si="45"/>
        <v>5236.363636363636</v>
      </c>
      <c r="AY34" s="13">
        <f t="shared" si="45"/>
        <v>5236.363636363636</v>
      </c>
      <c r="AZ34" s="13">
        <f t="shared" si="45"/>
        <v>5236.363636363636</v>
      </c>
      <c r="BA34" s="13">
        <f t="shared" si="45"/>
        <v>5236.363636363636</v>
      </c>
      <c r="BB34" s="13">
        <f t="shared" si="45"/>
        <v>5236.363636363636</v>
      </c>
      <c r="BC34" s="13">
        <f t="shared" si="45"/>
        <v>5236.363636363636</v>
      </c>
      <c r="BD34" s="13">
        <f t="shared" si="45"/>
        <v>5236.363636363636</v>
      </c>
      <c r="BE34" s="13">
        <f t="shared" si="45"/>
        <v>5236.363636363636</v>
      </c>
      <c r="BF34" s="13">
        <f t="shared" si="45"/>
        <v>5236.363636363636</v>
      </c>
      <c r="BG34" s="13">
        <f t="shared" si="45"/>
        <v>5236.363636363636</v>
      </c>
      <c r="BH34" s="13">
        <f t="shared" si="45"/>
        <v>5236.363636363636</v>
      </c>
      <c r="BI34" s="13">
        <f t="shared" si="45"/>
        <v>5236.363636363636</v>
      </c>
      <c r="BJ34" s="13">
        <f t="shared" si="45"/>
        <v>5236.363636363636</v>
      </c>
      <c r="BK34" s="13">
        <f t="shared" si="45"/>
        <v>5236.363636363636</v>
      </c>
      <c r="BL34" s="13">
        <f t="shared" si="45"/>
        <v>5236.363636363636</v>
      </c>
      <c r="BM34" s="13">
        <f t="shared" si="45"/>
        <v>5236.363636363636</v>
      </c>
      <c r="BN34" s="13">
        <f t="shared" si="45"/>
        <v>5236.363636363636</v>
      </c>
      <c r="BO34" s="13">
        <f t="shared" si="45"/>
        <v>5236.363636363636</v>
      </c>
      <c r="BP34" s="13">
        <f t="shared" si="45"/>
        <v>5236.363636363636</v>
      </c>
      <c r="BQ34" s="13">
        <f t="shared" si="45"/>
        <v>5236.363636363636</v>
      </c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9" t="s">
        <v>52</v>
      </c>
      <c r="EE34" s="13">
        <f t="shared" si="26"/>
        <v>12.097115217391304</v>
      </c>
      <c r="EF34" s="13">
        <f t="shared" si="27"/>
        <v>525.97173913043468</v>
      </c>
      <c r="EG34" s="13">
        <f t="shared" si="28"/>
        <v>3368.6373913043476</v>
      </c>
      <c r="EH34" s="13">
        <f t="shared" si="29"/>
        <v>181.36956521739128</v>
      </c>
      <c r="EI34" s="13">
        <f t="shared" si="30"/>
        <v>846.39130434782601</v>
      </c>
      <c r="EJ34" s="13">
        <f t="shared" si="31"/>
        <v>5869.565217391304</v>
      </c>
      <c r="EK34" s="13">
        <f t="shared" si="31"/>
        <v>5869.565217391304</v>
      </c>
      <c r="EL34" s="13">
        <f t="shared" si="32"/>
        <v>1106.354347826087</v>
      </c>
    </row>
    <row r="35" spans="1:142" x14ac:dyDescent="0.25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>
        <f>(500000/20)*$B$2</f>
        <v>4500</v>
      </c>
      <c r="BS35" s="13">
        <f t="shared" ref="BS35:CK35" si="46">(500000/20)*$B$2</f>
        <v>4500</v>
      </c>
      <c r="BT35" s="13">
        <f t="shared" si="46"/>
        <v>4500</v>
      </c>
      <c r="BU35" s="13">
        <f t="shared" si="46"/>
        <v>4500</v>
      </c>
      <c r="BV35" s="13">
        <f t="shared" si="46"/>
        <v>4500</v>
      </c>
      <c r="BW35" s="13">
        <f t="shared" si="46"/>
        <v>4500</v>
      </c>
      <c r="BX35" s="13">
        <f t="shared" si="46"/>
        <v>4500</v>
      </c>
      <c r="BY35" s="13">
        <f t="shared" si="46"/>
        <v>4500</v>
      </c>
      <c r="BZ35" s="13">
        <f t="shared" si="46"/>
        <v>4500</v>
      </c>
      <c r="CA35" s="13">
        <f t="shared" si="46"/>
        <v>4500</v>
      </c>
      <c r="CB35" s="13">
        <f t="shared" si="46"/>
        <v>4500</v>
      </c>
      <c r="CC35" s="13">
        <f t="shared" si="46"/>
        <v>4500</v>
      </c>
      <c r="CD35" s="13">
        <f t="shared" si="46"/>
        <v>4500</v>
      </c>
      <c r="CE35" s="13">
        <f t="shared" si="46"/>
        <v>4500</v>
      </c>
      <c r="CF35" s="13">
        <f t="shared" si="46"/>
        <v>4500</v>
      </c>
      <c r="CG35" s="13">
        <f t="shared" si="46"/>
        <v>4500</v>
      </c>
      <c r="CH35" s="13">
        <f t="shared" si="46"/>
        <v>4500</v>
      </c>
      <c r="CI35" s="13">
        <f t="shared" si="46"/>
        <v>4500</v>
      </c>
      <c r="CJ35" s="13">
        <f t="shared" si="46"/>
        <v>4500</v>
      </c>
      <c r="CK35" s="13">
        <f t="shared" si="46"/>
        <v>4500</v>
      </c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9" t="s">
        <v>53</v>
      </c>
      <c r="EE35" s="13">
        <f t="shared" si="26"/>
        <v>12.097115217391304</v>
      </c>
      <c r="EF35" s="13">
        <f t="shared" si="27"/>
        <v>525.97173913043468</v>
      </c>
      <c r="EG35" s="13">
        <f t="shared" si="28"/>
        <v>3368.6373913043476</v>
      </c>
      <c r="EH35" s="13">
        <f t="shared" si="29"/>
        <v>181.36956521739128</v>
      </c>
      <c r="EI35" s="13">
        <f t="shared" si="30"/>
        <v>846.39130434782601</v>
      </c>
      <c r="EJ35" s="13">
        <f t="shared" si="31"/>
        <v>5869.565217391304</v>
      </c>
      <c r="EK35" s="13">
        <f t="shared" si="31"/>
        <v>5869.565217391304</v>
      </c>
      <c r="EL35" s="13">
        <f t="shared" si="32"/>
        <v>1106.354347826087</v>
      </c>
    </row>
    <row r="36" spans="1:142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>
        <f>(500000/22)*$B$2</f>
        <v>4090.909090909091</v>
      </c>
      <c r="CM36" s="13">
        <f t="shared" ref="CM36:DG36" si="47">(500000/22)*$B$2</f>
        <v>4090.909090909091</v>
      </c>
      <c r="CN36" s="13">
        <f t="shared" si="47"/>
        <v>4090.909090909091</v>
      </c>
      <c r="CO36" s="13">
        <f t="shared" si="47"/>
        <v>4090.909090909091</v>
      </c>
      <c r="CP36" s="13">
        <f t="shared" si="47"/>
        <v>4090.909090909091</v>
      </c>
      <c r="CQ36" s="13">
        <f t="shared" si="47"/>
        <v>4090.909090909091</v>
      </c>
      <c r="CR36" s="13">
        <f t="shared" si="47"/>
        <v>4090.909090909091</v>
      </c>
      <c r="CS36" s="13">
        <f t="shared" si="47"/>
        <v>4090.909090909091</v>
      </c>
      <c r="CT36" s="13">
        <f t="shared" si="47"/>
        <v>4090.909090909091</v>
      </c>
      <c r="CU36" s="13">
        <f t="shared" si="47"/>
        <v>4090.909090909091</v>
      </c>
      <c r="CV36" s="13">
        <f t="shared" si="47"/>
        <v>4090.909090909091</v>
      </c>
      <c r="CW36" s="13">
        <f t="shared" si="47"/>
        <v>4090.909090909091</v>
      </c>
      <c r="CX36" s="13">
        <f t="shared" si="47"/>
        <v>4090.909090909091</v>
      </c>
      <c r="CY36" s="13">
        <f t="shared" si="47"/>
        <v>4090.909090909091</v>
      </c>
      <c r="CZ36" s="13">
        <f t="shared" si="47"/>
        <v>4090.909090909091</v>
      </c>
      <c r="DA36" s="13">
        <f t="shared" si="47"/>
        <v>4090.909090909091</v>
      </c>
      <c r="DB36" s="13">
        <f t="shared" si="47"/>
        <v>4090.909090909091</v>
      </c>
      <c r="DC36" s="13">
        <f t="shared" si="47"/>
        <v>4090.909090909091</v>
      </c>
      <c r="DD36" s="13">
        <f t="shared" si="47"/>
        <v>4090.909090909091</v>
      </c>
      <c r="DE36" s="13">
        <f t="shared" si="47"/>
        <v>4090.909090909091</v>
      </c>
      <c r="DF36" s="13">
        <f t="shared" si="47"/>
        <v>4090.909090909091</v>
      </c>
      <c r="DG36" s="13">
        <f t="shared" si="47"/>
        <v>4090.909090909091</v>
      </c>
      <c r="DH36" s="13"/>
      <c r="DI36" s="13"/>
      <c r="DJ36" s="13"/>
      <c r="DK36" s="13"/>
      <c r="DL36" s="13"/>
      <c r="DM36" s="13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9" t="s">
        <v>49</v>
      </c>
      <c r="EE36" s="13">
        <f t="shared" si="26"/>
        <v>12.097115217391304</v>
      </c>
      <c r="EF36" s="13">
        <f t="shared" si="27"/>
        <v>525.97173913043468</v>
      </c>
      <c r="EG36" s="13">
        <f t="shared" si="28"/>
        <v>3368.6373913043476</v>
      </c>
      <c r="EH36" s="13">
        <f t="shared" si="29"/>
        <v>181.36956521739128</v>
      </c>
      <c r="EI36" s="13">
        <f t="shared" si="30"/>
        <v>846.39130434782601</v>
      </c>
      <c r="EJ36" s="13">
        <f t="shared" si="31"/>
        <v>5869.565217391304</v>
      </c>
      <c r="EK36" s="13">
        <f t="shared" si="31"/>
        <v>5869.565217391304</v>
      </c>
      <c r="EL36" s="13">
        <f t="shared" si="32"/>
        <v>1106.354347826087</v>
      </c>
    </row>
    <row r="37" spans="1:142" x14ac:dyDescent="0.25"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9" t="s">
        <v>55</v>
      </c>
      <c r="EE37" s="13">
        <f t="shared" si="26"/>
        <v>12.097115217391304</v>
      </c>
      <c r="EF37" s="13">
        <f t="shared" si="27"/>
        <v>525.97173913043468</v>
      </c>
      <c r="EG37" s="13">
        <f t="shared" si="28"/>
        <v>3368.6373913043476</v>
      </c>
      <c r="EH37" s="13">
        <f t="shared" si="29"/>
        <v>181.36956521739128</v>
      </c>
      <c r="EI37" s="13">
        <f t="shared" si="30"/>
        <v>846.39130434782601</v>
      </c>
      <c r="EJ37" s="13">
        <f t="shared" si="31"/>
        <v>5869.565217391304</v>
      </c>
      <c r="EK37" s="13">
        <f t="shared" si="31"/>
        <v>5869.565217391304</v>
      </c>
      <c r="EL37" s="13">
        <f t="shared" si="32"/>
        <v>1106.354347826087</v>
      </c>
    </row>
    <row r="38" spans="1:142" x14ac:dyDescent="0.25">
      <c r="A38" s="16" t="s">
        <v>194</v>
      </c>
      <c r="B38" s="16" t="s">
        <v>27</v>
      </c>
      <c r="C38" s="9" t="s">
        <v>163</v>
      </c>
      <c r="D38" s="9" t="s">
        <v>164</v>
      </c>
      <c r="E38" s="9" t="s">
        <v>165</v>
      </c>
      <c r="F38" s="9" t="s">
        <v>166</v>
      </c>
      <c r="G38" s="9" t="s">
        <v>167</v>
      </c>
      <c r="H38" s="9" t="s">
        <v>168</v>
      </c>
      <c r="I38" s="9" t="s">
        <v>169</v>
      </c>
      <c r="J38" s="9" t="s">
        <v>170</v>
      </c>
      <c r="K38" s="9" t="s">
        <v>171</v>
      </c>
      <c r="L38" s="9" t="s">
        <v>172</v>
      </c>
      <c r="M38" s="9" t="s">
        <v>173</v>
      </c>
      <c r="N38" s="9" t="s">
        <v>174</v>
      </c>
      <c r="O38" s="9" t="s">
        <v>175</v>
      </c>
      <c r="P38" s="9" t="s">
        <v>176</v>
      </c>
      <c r="Q38" s="9" t="s">
        <v>177</v>
      </c>
      <c r="R38" s="9" t="s">
        <v>158</v>
      </c>
      <c r="S38" s="9" t="s">
        <v>159</v>
      </c>
      <c r="T38" s="9" t="s">
        <v>160</v>
      </c>
      <c r="U38" s="9" t="s">
        <v>161</v>
      </c>
      <c r="V38" s="9" t="s">
        <v>162</v>
      </c>
      <c r="W38" s="9" t="s">
        <v>40</v>
      </c>
      <c r="X38" s="9" t="s">
        <v>41</v>
      </c>
      <c r="Y38" s="9" t="s">
        <v>42</v>
      </c>
      <c r="Z38" s="9" t="s">
        <v>43</v>
      </c>
      <c r="AA38" s="9" t="s">
        <v>178</v>
      </c>
      <c r="AB38" s="9" t="s">
        <v>45</v>
      </c>
      <c r="AC38" s="9" t="s">
        <v>46</v>
      </c>
      <c r="AD38" s="9" t="s">
        <v>47</v>
      </c>
      <c r="AE38" s="9" t="s">
        <v>48</v>
      </c>
      <c r="AF38" s="9" t="s">
        <v>44</v>
      </c>
      <c r="AG38" s="9" t="s">
        <v>50</v>
      </c>
      <c r="AH38" s="9" t="s">
        <v>51</v>
      </c>
      <c r="AI38" s="9" t="s">
        <v>52</v>
      </c>
      <c r="AJ38" s="9" t="s">
        <v>53</v>
      </c>
      <c r="AK38" s="9" t="s">
        <v>49</v>
      </c>
      <c r="AL38" s="9" t="s">
        <v>55</v>
      </c>
      <c r="AM38" s="9" t="s">
        <v>56</v>
      </c>
      <c r="AN38" s="9" t="s">
        <v>57</v>
      </c>
      <c r="AO38" s="9" t="s">
        <v>58</v>
      </c>
      <c r="AP38" s="9" t="s">
        <v>54</v>
      </c>
      <c r="AQ38" s="9" t="s">
        <v>60</v>
      </c>
      <c r="AR38" s="9" t="s">
        <v>61</v>
      </c>
      <c r="AS38" s="9" t="s">
        <v>62</v>
      </c>
      <c r="AT38" s="9" t="s">
        <v>63</v>
      </c>
      <c r="AU38" s="9" t="s">
        <v>59</v>
      </c>
      <c r="AV38" s="9" t="s">
        <v>65</v>
      </c>
      <c r="AW38" s="9" t="s">
        <v>66</v>
      </c>
      <c r="AX38" s="9" t="s">
        <v>67</v>
      </c>
      <c r="AY38" s="9" t="s">
        <v>68</v>
      </c>
      <c r="AZ38" s="9" t="s">
        <v>64</v>
      </c>
      <c r="BA38" s="9" t="s">
        <v>70</v>
      </c>
      <c r="BB38" s="9" t="s">
        <v>71</v>
      </c>
      <c r="BC38" s="9" t="s">
        <v>72</v>
      </c>
      <c r="BD38" s="9" t="s">
        <v>73</v>
      </c>
      <c r="BE38" s="9" t="s">
        <v>69</v>
      </c>
      <c r="BF38" s="9" t="s">
        <v>75</v>
      </c>
      <c r="BG38" s="9" t="s">
        <v>76</v>
      </c>
      <c r="BH38" s="9" t="s">
        <v>77</v>
      </c>
      <c r="BI38" s="9" t="s">
        <v>78</v>
      </c>
      <c r="BJ38" s="9" t="s">
        <v>74</v>
      </c>
      <c r="BK38" s="9" t="s">
        <v>80</v>
      </c>
      <c r="BL38" s="9" t="s">
        <v>81</v>
      </c>
      <c r="BM38" s="9" t="s">
        <v>82</v>
      </c>
      <c r="BN38" s="9" t="s">
        <v>83</v>
      </c>
      <c r="BO38" s="9" t="s">
        <v>79</v>
      </c>
      <c r="BP38" s="9" t="s">
        <v>85</v>
      </c>
      <c r="BQ38" s="9" t="s">
        <v>86</v>
      </c>
      <c r="BR38" s="9" t="s">
        <v>87</v>
      </c>
      <c r="BS38" s="9" t="s">
        <v>88</v>
      </c>
      <c r="BT38" s="9" t="s">
        <v>84</v>
      </c>
      <c r="BU38" s="9" t="s">
        <v>90</v>
      </c>
      <c r="BV38" s="9" t="s">
        <v>91</v>
      </c>
      <c r="BW38" s="9" t="s">
        <v>92</v>
      </c>
      <c r="BX38" s="9" t="s">
        <v>93</v>
      </c>
      <c r="BY38" s="9" t="s">
        <v>89</v>
      </c>
      <c r="BZ38" s="9" t="s">
        <v>95</v>
      </c>
      <c r="CA38" s="9" t="s">
        <v>96</v>
      </c>
      <c r="CB38" s="9" t="s">
        <v>97</v>
      </c>
      <c r="CC38" s="9" t="s">
        <v>98</v>
      </c>
      <c r="CD38" s="9" t="s">
        <v>94</v>
      </c>
      <c r="CE38" s="9" t="s">
        <v>100</v>
      </c>
      <c r="CF38" s="9" t="s">
        <v>101</v>
      </c>
      <c r="CG38" s="9" t="s">
        <v>102</v>
      </c>
      <c r="CH38" s="9" t="s">
        <v>103</v>
      </c>
      <c r="CI38" s="9" t="s">
        <v>99</v>
      </c>
      <c r="CJ38" s="9" t="s">
        <v>105</v>
      </c>
      <c r="CK38" s="9" t="s">
        <v>106</v>
      </c>
      <c r="CL38" s="9" t="s">
        <v>107</v>
      </c>
      <c r="CM38" s="9" t="s">
        <v>108</v>
      </c>
      <c r="CN38" s="9" t="s">
        <v>104</v>
      </c>
      <c r="CO38" s="9" t="s">
        <v>110</v>
      </c>
      <c r="CP38" s="9" t="s">
        <v>111</v>
      </c>
      <c r="CQ38" s="9" t="s">
        <v>112</v>
      </c>
      <c r="CR38" s="9" t="s">
        <v>113</v>
      </c>
      <c r="CS38" s="9" t="s">
        <v>109</v>
      </c>
      <c r="CT38" s="9" t="s">
        <v>115</v>
      </c>
      <c r="CU38" s="9" t="s">
        <v>116</v>
      </c>
      <c r="CV38" s="9" t="s">
        <v>117</v>
      </c>
      <c r="CW38" s="9" t="s">
        <v>118</v>
      </c>
      <c r="CX38" s="9" t="s">
        <v>114</v>
      </c>
      <c r="CY38" s="9" t="s">
        <v>120</v>
      </c>
      <c r="CZ38" s="9" t="s">
        <v>121</v>
      </c>
      <c r="DA38" s="9" t="s">
        <v>122</v>
      </c>
      <c r="DB38" s="9" t="s">
        <v>123</v>
      </c>
      <c r="DC38" s="9" t="s">
        <v>119</v>
      </c>
      <c r="DD38" s="9" t="s">
        <v>125</v>
      </c>
      <c r="DE38" s="9" t="s">
        <v>126</v>
      </c>
      <c r="DF38" s="9" t="s">
        <v>127</v>
      </c>
      <c r="DG38" s="9" t="s">
        <v>128</v>
      </c>
      <c r="DH38" s="9" t="s">
        <v>124</v>
      </c>
      <c r="DI38" s="9" t="s">
        <v>130</v>
      </c>
      <c r="DJ38" s="9" t="s">
        <v>131</v>
      </c>
      <c r="DK38" s="9" t="s">
        <v>132</v>
      </c>
      <c r="DL38" s="9" t="s">
        <v>133</v>
      </c>
      <c r="DM38" s="9" t="s">
        <v>129</v>
      </c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9" t="s">
        <v>56</v>
      </c>
      <c r="EE38" s="13">
        <f t="shared" si="26"/>
        <v>12.097115217391304</v>
      </c>
      <c r="EF38" s="13">
        <f t="shared" si="27"/>
        <v>525.97173913043468</v>
      </c>
      <c r="EG38" s="13">
        <f t="shared" si="28"/>
        <v>3368.6373913043476</v>
      </c>
      <c r="EH38" s="13">
        <f t="shared" si="29"/>
        <v>181.36956521739128</v>
      </c>
      <c r="EI38" s="13">
        <f t="shared" si="30"/>
        <v>846.39130434782601</v>
      </c>
      <c r="EJ38" s="13">
        <f t="shared" si="31"/>
        <v>5869.565217391304</v>
      </c>
      <c r="EK38" s="13">
        <f t="shared" si="31"/>
        <v>5869.565217391304</v>
      </c>
      <c r="EL38" s="13">
        <f t="shared" si="32"/>
        <v>1106.354347826087</v>
      </c>
    </row>
    <row r="39" spans="1:142" x14ac:dyDescent="0.25">
      <c r="A39" s="13"/>
      <c r="B39" s="13"/>
      <c r="C39" s="13">
        <f>(30000/14)*$B$2</f>
        <v>385.71428571428567</v>
      </c>
      <c r="D39" s="13">
        <f t="shared" ref="D39:P39" si="48">(30000/14)*$B$2</f>
        <v>385.71428571428567</v>
      </c>
      <c r="E39" s="13">
        <f t="shared" si="48"/>
        <v>385.71428571428567</v>
      </c>
      <c r="F39" s="13">
        <f t="shared" si="48"/>
        <v>385.71428571428567</v>
      </c>
      <c r="G39" s="13">
        <f t="shared" si="48"/>
        <v>385.71428571428567</v>
      </c>
      <c r="H39" s="13">
        <f t="shared" si="48"/>
        <v>385.71428571428567</v>
      </c>
      <c r="I39" s="13">
        <f t="shared" si="48"/>
        <v>385.71428571428567</v>
      </c>
      <c r="J39" s="13">
        <f t="shared" si="48"/>
        <v>385.71428571428567</v>
      </c>
      <c r="K39" s="13">
        <f t="shared" si="48"/>
        <v>385.71428571428567</v>
      </c>
      <c r="L39" s="13">
        <f t="shared" si="48"/>
        <v>385.71428571428567</v>
      </c>
      <c r="M39" s="13">
        <f t="shared" si="48"/>
        <v>385.71428571428567</v>
      </c>
      <c r="N39" s="13">
        <f t="shared" si="48"/>
        <v>385.71428571428567</v>
      </c>
      <c r="O39" s="13">
        <f t="shared" si="48"/>
        <v>385.71428571428567</v>
      </c>
      <c r="P39" s="13">
        <f t="shared" si="48"/>
        <v>385.71428571428567</v>
      </c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9" t="s">
        <v>57</v>
      </c>
      <c r="EE39" s="13">
        <f t="shared" si="26"/>
        <v>12.097115217391304</v>
      </c>
      <c r="EF39" s="13">
        <f t="shared" si="27"/>
        <v>525.97173913043468</v>
      </c>
      <c r="EG39" s="13">
        <f t="shared" si="28"/>
        <v>3368.6373913043476</v>
      </c>
      <c r="EH39" s="13">
        <f t="shared" si="29"/>
        <v>181.36956521739128</v>
      </c>
      <c r="EI39" s="13">
        <f t="shared" si="30"/>
        <v>846.39130434782601</v>
      </c>
      <c r="EJ39" s="13">
        <f t="shared" si="31"/>
        <v>5869.565217391304</v>
      </c>
      <c r="EK39" s="13">
        <f t="shared" si="31"/>
        <v>5869.565217391304</v>
      </c>
      <c r="EL39" s="13">
        <f t="shared" si="32"/>
        <v>1106.354347826087</v>
      </c>
    </row>
    <row r="40" spans="1:142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>
        <f>(650000/8)*$B$2</f>
        <v>14625</v>
      </c>
      <c r="R40" s="13">
        <f t="shared" ref="R40:X40" si="49">(650000/8)*$B$2</f>
        <v>14625</v>
      </c>
      <c r="S40" s="13">
        <f t="shared" si="49"/>
        <v>14625</v>
      </c>
      <c r="T40" s="13">
        <f t="shared" si="49"/>
        <v>14625</v>
      </c>
      <c r="U40" s="13">
        <f t="shared" si="49"/>
        <v>14625</v>
      </c>
      <c r="V40" s="13">
        <f t="shared" si="49"/>
        <v>14625</v>
      </c>
      <c r="W40" s="13">
        <f t="shared" si="49"/>
        <v>14625</v>
      </c>
      <c r="X40" s="13">
        <f t="shared" si="49"/>
        <v>14625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9" t="s">
        <v>58</v>
      </c>
      <c r="EE40" s="13">
        <f t="shared" si="26"/>
        <v>12.097115217391304</v>
      </c>
      <c r="EF40" s="13">
        <f t="shared" si="27"/>
        <v>525.97173913043468</v>
      </c>
      <c r="EG40" s="13">
        <f t="shared" si="28"/>
        <v>3368.6373913043476</v>
      </c>
      <c r="EH40" s="13">
        <f t="shared" si="29"/>
        <v>181.36956521739128</v>
      </c>
      <c r="EI40" s="13">
        <f t="shared" si="30"/>
        <v>846.39130434782601</v>
      </c>
      <c r="EJ40" s="13">
        <f t="shared" si="31"/>
        <v>5869.565217391304</v>
      </c>
      <c r="EK40" s="13">
        <f t="shared" si="31"/>
        <v>5869.565217391304</v>
      </c>
      <c r="EL40" s="13">
        <f t="shared" si="32"/>
        <v>1106.354347826087</v>
      </c>
    </row>
    <row r="41" spans="1:142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>
        <f>(750000/23)*$B$2</f>
        <v>5869.565217391304</v>
      </c>
      <c r="Z41" s="13">
        <f t="shared" ref="Z41:AU41" si="50">(750000/23)*$B$2</f>
        <v>5869.565217391304</v>
      </c>
      <c r="AA41" s="13">
        <f t="shared" si="50"/>
        <v>5869.565217391304</v>
      </c>
      <c r="AB41" s="13">
        <f t="shared" si="50"/>
        <v>5869.565217391304</v>
      </c>
      <c r="AC41" s="13">
        <f t="shared" si="50"/>
        <v>5869.565217391304</v>
      </c>
      <c r="AD41" s="13">
        <f t="shared" si="50"/>
        <v>5869.565217391304</v>
      </c>
      <c r="AE41" s="13">
        <f t="shared" si="50"/>
        <v>5869.565217391304</v>
      </c>
      <c r="AF41" s="13">
        <f t="shared" si="50"/>
        <v>5869.565217391304</v>
      </c>
      <c r="AG41" s="13">
        <f t="shared" si="50"/>
        <v>5869.565217391304</v>
      </c>
      <c r="AH41" s="13">
        <f t="shared" si="50"/>
        <v>5869.565217391304</v>
      </c>
      <c r="AI41" s="13">
        <f t="shared" si="50"/>
        <v>5869.565217391304</v>
      </c>
      <c r="AJ41" s="13">
        <f t="shared" si="50"/>
        <v>5869.565217391304</v>
      </c>
      <c r="AK41" s="13">
        <f t="shared" si="50"/>
        <v>5869.565217391304</v>
      </c>
      <c r="AL41" s="13">
        <f t="shared" si="50"/>
        <v>5869.565217391304</v>
      </c>
      <c r="AM41" s="13">
        <f t="shared" si="50"/>
        <v>5869.565217391304</v>
      </c>
      <c r="AN41" s="13">
        <f t="shared" si="50"/>
        <v>5869.565217391304</v>
      </c>
      <c r="AO41" s="13">
        <f t="shared" si="50"/>
        <v>5869.565217391304</v>
      </c>
      <c r="AP41" s="13">
        <f t="shared" si="50"/>
        <v>5869.565217391304</v>
      </c>
      <c r="AQ41" s="13">
        <f t="shared" si="50"/>
        <v>5869.565217391304</v>
      </c>
      <c r="AR41" s="13">
        <f t="shared" si="50"/>
        <v>5869.565217391304</v>
      </c>
      <c r="AS41" s="13">
        <f t="shared" si="50"/>
        <v>5869.565217391304</v>
      </c>
      <c r="AT41" s="13">
        <f t="shared" si="50"/>
        <v>5869.565217391304</v>
      </c>
      <c r="AU41" s="13">
        <f t="shared" si="50"/>
        <v>5869.565217391304</v>
      </c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9" t="s">
        <v>54</v>
      </c>
      <c r="EE41" s="13">
        <f t="shared" si="26"/>
        <v>12.097115217391304</v>
      </c>
      <c r="EF41" s="13">
        <f t="shared" si="27"/>
        <v>525.97173913043468</v>
      </c>
      <c r="EG41" s="13">
        <f t="shared" si="28"/>
        <v>3368.6373913043476</v>
      </c>
      <c r="EH41" s="13">
        <f t="shared" si="29"/>
        <v>181.36956521739128</v>
      </c>
      <c r="EI41" s="13">
        <f t="shared" si="30"/>
        <v>846.39130434782601</v>
      </c>
      <c r="EJ41" s="13">
        <f t="shared" si="31"/>
        <v>5869.565217391304</v>
      </c>
      <c r="EK41" s="13">
        <f t="shared" si="31"/>
        <v>5869.565217391304</v>
      </c>
      <c r="EL41" s="13">
        <f t="shared" si="32"/>
        <v>1106.354347826087</v>
      </c>
    </row>
    <row r="42" spans="1:142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>
        <f>(640000/22)*$B$2</f>
        <v>5236.363636363636</v>
      </c>
      <c r="AW42" s="13">
        <f t="shared" ref="AW42:BQ42" si="51">(640000/22)*$B$2</f>
        <v>5236.363636363636</v>
      </c>
      <c r="AX42" s="13">
        <f t="shared" si="51"/>
        <v>5236.363636363636</v>
      </c>
      <c r="AY42" s="13">
        <f t="shared" si="51"/>
        <v>5236.363636363636</v>
      </c>
      <c r="AZ42" s="13">
        <f t="shared" si="51"/>
        <v>5236.363636363636</v>
      </c>
      <c r="BA42" s="13">
        <f t="shared" si="51"/>
        <v>5236.363636363636</v>
      </c>
      <c r="BB42" s="13">
        <f t="shared" si="51"/>
        <v>5236.363636363636</v>
      </c>
      <c r="BC42" s="13">
        <f t="shared" si="51"/>
        <v>5236.363636363636</v>
      </c>
      <c r="BD42" s="13">
        <f t="shared" si="51"/>
        <v>5236.363636363636</v>
      </c>
      <c r="BE42" s="13">
        <f t="shared" si="51"/>
        <v>5236.363636363636</v>
      </c>
      <c r="BF42" s="13">
        <f t="shared" si="51"/>
        <v>5236.363636363636</v>
      </c>
      <c r="BG42" s="13">
        <f t="shared" si="51"/>
        <v>5236.363636363636</v>
      </c>
      <c r="BH42" s="13">
        <f t="shared" si="51"/>
        <v>5236.363636363636</v>
      </c>
      <c r="BI42" s="13">
        <f t="shared" si="51"/>
        <v>5236.363636363636</v>
      </c>
      <c r="BJ42" s="13">
        <f t="shared" si="51"/>
        <v>5236.363636363636</v>
      </c>
      <c r="BK42" s="13">
        <f t="shared" si="51"/>
        <v>5236.363636363636</v>
      </c>
      <c r="BL42" s="13">
        <f t="shared" si="51"/>
        <v>5236.363636363636</v>
      </c>
      <c r="BM42" s="13">
        <f t="shared" si="51"/>
        <v>5236.363636363636</v>
      </c>
      <c r="BN42" s="13">
        <f t="shared" si="51"/>
        <v>5236.363636363636</v>
      </c>
      <c r="BO42" s="13">
        <f t="shared" si="51"/>
        <v>5236.363636363636</v>
      </c>
      <c r="BP42" s="13">
        <f t="shared" si="51"/>
        <v>5236.363636363636</v>
      </c>
      <c r="BQ42" s="13">
        <f t="shared" si="51"/>
        <v>5236.363636363636</v>
      </c>
      <c r="BR42" s="13"/>
      <c r="BS42" s="13"/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9" t="s">
        <v>60</v>
      </c>
      <c r="EE42" s="13">
        <f t="shared" si="26"/>
        <v>12.097115217391304</v>
      </c>
      <c r="EF42" s="13">
        <f t="shared" si="27"/>
        <v>525.97173913043468</v>
      </c>
      <c r="EG42" s="13">
        <f t="shared" si="28"/>
        <v>3368.6373913043476</v>
      </c>
      <c r="EH42" s="13">
        <f t="shared" si="29"/>
        <v>181.36956521739128</v>
      </c>
      <c r="EI42" s="13">
        <f t="shared" si="30"/>
        <v>846.39130434782601</v>
      </c>
      <c r="EJ42" s="13">
        <f t="shared" si="31"/>
        <v>5869.565217391304</v>
      </c>
      <c r="EK42" s="13">
        <f t="shared" si="31"/>
        <v>5869.565217391304</v>
      </c>
      <c r="EL42" s="13">
        <f t="shared" si="32"/>
        <v>1106.354347826087</v>
      </c>
    </row>
    <row r="43" spans="1:142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>
        <f>(500000/20)*$B$2</f>
        <v>4500</v>
      </c>
      <c r="BS43" s="13">
        <f t="shared" ref="BS43:CK43" si="52">(500000/20)*$B$2</f>
        <v>4500</v>
      </c>
      <c r="BT43" s="13">
        <f t="shared" si="52"/>
        <v>4500</v>
      </c>
      <c r="BU43" s="13">
        <f t="shared" si="52"/>
        <v>4500</v>
      </c>
      <c r="BV43" s="13">
        <f t="shared" si="52"/>
        <v>4500</v>
      </c>
      <c r="BW43" s="13">
        <f t="shared" si="52"/>
        <v>4500</v>
      </c>
      <c r="BX43" s="13">
        <f t="shared" si="52"/>
        <v>4500</v>
      </c>
      <c r="BY43" s="13">
        <f t="shared" si="52"/>
        <v>4500</v>
      </c>
      <c r="BZ43" s="13">
        <f t="shared" si="52"/>
        <v>4500</v>
      </c>
      <c r="CA43" s="13">
        <f t="shared" si="52"/>
        <v>4500</v>
      </c>
      <c r="CB43" s="13">
        <f t="shared" si="52"/>
        <v>4500</v>
      </c>
      <c r="CC43" s="13">
        <f t="shared" si="52"/>
        <v>4500</v>
      </c>
      <c r="CD43" s="13">
        <f t="shared" si="52"/>
        <v>4500</v>
      </c>
      <c r="CE43" s="13">
        <f t="shared" si="52"/>
        <v>4500</v>
      </c>
      <c r="CF43" s="13">
        <f t="shared" si="52"/>
        <v>4500</v>
      </c>
      <c r="CG43" s="13">
        <f t="shared" si="52"/>
        <v>4500</v>
      </c>
      <c r="CH43" s="13">
        <f t="shared" si="52"/>
        <v>4500</v>
      </c>
      <c r="CI43" s="13">
        <f t="shared" si="52"/>
        <v>4500</v>
      </c>
      <c r="CJ43" s="13">
        <f t="shared" si="52"/>
        <v>4500</v>
      </c>
      <c r="CK43" s="13">
        <f t="shared" si="52"/>
        <v>4500</v>
      </c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9" t="s">
        <v>61</v>
      </c>
      <c r="EE43" s="13">
        <f t="shared" si="26"/>
        <v>12.097115217391304</v>
      </c>
      <c r="EF43" s="13">
        <f t="shared" si="27"/>
        <v>525.97173913043468</v>
      </c>
      <c r="EG43" s="13">
        <f t="shared" si="28"/>
        <v>3368.6373913043476</v>
      </c>
      <c r="EH43" s="13">
        <f t="shared" si="29"/>
        <v>181.36956521739128</v>
      </c>
      <c r="EI43" s="13">
        <f t="shared" si="30"/>
        <v>846.39130434782601</v>
      </c>
      <c r="EJ43" s="13">
        <f t="shared" si="31"/>
        <v>5869.565217391304</v>
      </c>
      <c r="EK43" s="13">
        <f t="shared" si="31"/>
        <v>5869.565217391304</v>
      </c>
      <c r="EL43" s="13">
        <f t="shared" si="32"/>
        <v>1106.354347826087</v>
      </c>
    </row>
    <row r="44" spans="1:142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>
        <f>(500000/22)*$B$2</f>
        <v>4090.909090909091</v>
      </c>
      <c r="CM44" s="13">
        <f t="shared" ref="CM44:DG44" si="53">(500000/22)*$B$2</f>
        <v>4090.909090909091</v>
      </c>
      <c r="CN44" s="13">
        <f t="shared" si="53"/>
        <v>4090.909090909091</v>
      </c>
      <c r="CO44" s="13">
        <f t="shared" si="53"/>
        <v>4090.909090909091</v>
      </c>
      <c r="CP44" s="13">
        <f t="shared" si="53"/>
        <v>4090.909090909091</v>
      </c>
      <c r="CQ44" s="13">
        <f t="shared" si="53"/>
        <v>4090.909090909091</v>
      </c>
      <c r="CR44" s="13">
        <f t="shared" si="53"/>
        <v>4090.909090909091</v>
      </c>
      <c r="CS44" s="13">
        <f t="shared" si="53"/>
        <v>4090.909090909091</v>
      </c>
      <c r="CT44" s="13">
        <f t="shared" si="53"/>
        <v>4090.909090909091</v>
      </c>
      <c r="CU44" s="13">
        <f t="shared" si="53"/>
        <v>4090.909090909091</v>
      </c>
      <c r="CV44" s="13">
        <f t="shared" si="53"/>
        <v>4090.909090909091</v>
      </c>
      <c r="CW44" s="13">
        <f t="shared" si="53"/>
        <v>4090.909090909091</v>
      </c>
      <c r="CX44" s="13">
        <f t="shared" si="53"/>
        <v>4090.909090909091</v>
      </c>
      <c r="CY44" s="13">
        <f t="shared" si="53"/>
        <v>4090.909090909091</v>
      </c>
      <c r="CZ44" s="13">
        <f t="shared" si="53"/>
        <v>4090.909090909091</v>
      </c>
      <c r="DA44" s="13">
        <f t="shared" si="53"/>
        <v>4090.909090909091</v>
      </c>
      <c r="DB44" s="13">
        <f t="shared" si="53"/>
        <v>4090.909090909091</v>
      </c>
      <c r="DC44" s="13">
        <f t="shared" si="53"/>
        <v>4090.909090909091</v>
      </c>
      <c r="DD44" s="13">
        <f t="shared" si="53"/>
        <v>4090.909090909091</v>
      </c>
      <c r="DE44" s="13">
        <f t="shared" si="53"/>
        <v>4090.909090909091</v>
      </c>
      <c r="DF44" s="13">
        <f t="shared" si="53"/>
        <v>4090.909090909091</v>
      </c>
      <c r="DG44" s="13">
        <f t="shared" si="53"/>
        <v>4090.909090909091</v>
      </c>
      <c r="DH44" s="13"/>
      <c r="DI44" s="13"/>
      <c r="DJ44" s="13"/>
      <c r="DK44" s="13"/>
      <c r="DL44" s="13"/>
      <c r="DM44" s="13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9" t="s">
        <v>62</v>
      </c>
      <c r="EE44" s="13">
        <f t="shared" si="26"/>
        <v>12.097115217391304</v>
      </c>
      <c r="EF44" s="13">
        <f t="shared" si="27"/>
        <v>525.97173913043468</v>
      </c>
      <c r="EG44" s="13">
        <f t="shared" si="28"/>
        <v>3368.6373913043476</v>
      </c>
      <c r="EH44" s="13">
        <f t="shared" si="29"/>
        <v>181.36956521739128</v>
      </c>
      <c r="EI44" s="13">
        <f t="shared" si="30"/>
        <v>846.39130434782601</v>
      </c>
      <c r="EJ44" s="13">
        <f t="shared" si="31"/>
        <v>5869.565217391304</v>
      </c>
      <c r="EK44" s="13">
        <f t="shared" si="31"/>
        <v>5869.565217391304</v>
      </c>
      <c r="EL44" s="13">
        <f t="shared" si="32"/>
        <v>1106.354347826087</v>
      </c>
    </row>
    <row r="45" spans="1:142" x14ac:dyDescent="0.25"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9" t="s">
        <v>63</v>
      </c>
      <c r="EE45" s="13">
        <f t="shared" si="26"/>
        <v>12.097115217391304</v>
      </c>
      <c r="EF45" s="13">
        <f t="shared" si="27"/>
        <v>525.97173913043468</v>
      </c>
      <c r="EG45" s="13">
        <f t="shared" si="28"/>
        <v>3368.6373913043476</v>
      </c>
      <c r="EH45" s="13">
        <f t="shared" si="29"/>
        <v>181.36956521739128</v>
      </c>
      <c r="EI45" s="13">
        <f t="shared" si="30"/>
        <v>846.39130434782601</v>
      </c>
      <c r="EJ45" s="13">
        <f t="shared" si="31"/>
        <v>5869.565217391304</v>
      </c>
      <c r="EK45" s="13">
        <f t="shared" si="31"/>
        <v>5869.565217391304</v>
      </c>
      <c r="EL45" s="13">
        <f t="shared" si="32"/>
        <v>1106.354347826087</v>
      </c>
    </row>
    <row r="46" spans="1:142" x14ac:dyDescent="0.25">
      <c r="A46" s="16" t="s">
        <v>194</v>
      </c>
      <c r="B46" s="16" t="s">
        <v>26</v>
      </c>
      <c r="C46" s="9" t="s">
        <v>163</v>
      </c>
      <c r="D46" s="9" t="s">
        <v>164</v>
      </c>
      <c r="E46" s="9" t="s">
        <v>165</v>
      </c>
      <c r="F46" s="9" t="s">
        <v>166</v>
      </c>
      <c r="G46" s="9" t="s">
        <v>167</v>
      </c>
      <c r="H46" s="9" t="s">
        <v>168</v>
      </c>
      <c r="I46" s="9" t="s">
        <v>169</v>
      </c>
      <c r="J46" s="9" t="s">
        <v>170</v>
      </c>
      <c r="K46" s="9" t="s">
        <v>171</v>
      </c>
      <c r="L46" s="9" t="s">
        <v>172</v>
      </c>
      <c r="M46" s="9" t="s">
        <v>173</v>
      </c>
      <c r="N46" s="9" t="s">
        <v>174</v>
      </c>
      <c r="O46" s="9" t="s">
        <v>175</v>
      </c>
      <c r="P46" s="9" t="s">
        <v>176</v>
      </c>
      <c r="Q46" s="9" t="s">
        <v>177</v>
      </c>
      <c r="R46" s="9" t="s">
        <v>158</v>
      </c>
      <c r="S46" s="9" t="s">
        <v>159</v>
      </c>
      <c r="T46" s="9" t="s">
        <v>160</v>
      </c>
      <c r="U46" s="9" t="s">
        <v>161</v>
      </c>
      <c r="V46" s="9" t="s">
        <v>162</v>
      </c>
      <c r="W46" s="9" t="s">
        <v>40</v>
      </c>
      <c r="X46" s="9" t="s">
        <v>41</v>
      </c>
      <c r="Y46" s="9" t="s">
        <v>42</v>
      </c>
      <c r="Z46" s="9" t="s">
        <v>43</v>
      </c>
      <c r="AA46" s="9" t="s">
        <v>178</v>
      </c>
      <c r="AB46" s="9" t="s">
        <v>45</v>
      </c>
      <c r="AC46" s="9" t="s">
        <v>46</v>
      </c>
      <c r="AD46" s="9" t="s">
        <v>47</v>
      </c>
      <c r="AE46" s="9" t="s">
        <v>48</v>
      </c>
      <c r="AF46" s="9" t="s">
        <v>44</v>
      </c>
      <c r="AG46" s="9" t="s">
        <v>50</v>
      </c>
      <c r="AH46" s="9" t="s">
        <v>51</v>
      </c>
      <c r="AI46" s="9" t="s">
        <v>52</v>
      </c>
      <c r="AJ46" s="9" t="s">
        <v>53</v>
      </c>
      <c r="AK46" s="9" t="s">
        <v>49</v>
      </c>
      <c r="AL46" s="9" t="s">
        <v>55</v>
      </c>
      <c r="AM46" s="9" t="s">
        <v>56</v>
      </c>
      <c r="AN46" s="9" t="s">
        <v>57</v>
      </c>
      <c r="AO46" s="9" t="s">
        <v>58</v>
      </c>
      <c r="AP46" s="9" t="s">
        <v>54</v>
      </c>
      <c r="AQ46" s="9" t="s">
        <v>60</v>
      </c>
      <c r="AR46" s="9" t="s">
        <v>61</v>
      </c>
      <c r="AS46" s="9" t="s">
        <v>62</v>
      </c>
      <c r="AT46" s="9" t="s">
        <v>63</v>
      </c>
      <c r="AU46" s="9" t="s">
        <v>59</v>
      </c>
      <c r="AV46" s="9" t="s">
        <v>65</v>
      </c>
      <c r="AW46" s="9" t="s">
        <v>66</v>
      </c>
      <c r="AX46" s="9" t="s">
        <v>67</v>
      </c>
      <c r="AY46" s="9" t="s">
        <v>68</v>
      </c>
      <c r="AZ46" s="9" t="s">
        <v>64</v>
      </c>
      <c r="BA46" s="9" t="s">
        <v>70</v>
      </c>
      <c r="BB46" s="9" t="s">
        <v>71</v>
      </c>
      <c r="BC46" s="9" t="s">
        <v>72</v>
      </c>
      <c r="BD46" s="9" t="s">
        <v>73</v>
      </c>
      <c r="BE46" s="9" t="s">
        <v>69</v>
      </c>
      <c r="BF46" s="9" t="s">
        <v>75</v>
      </c>
      <c r="BG46" s="9" t="s">
        <v>76</v>
      </c>
      <c r="BH46" s="9" t="s">
        <v>77</v>
      </c>
      <c r="BI46" s="9" t="s">
        <v>78</v>
      </c>
      <c r="BJ46" s="9" t="s">
        <v>74</v>
      </c>
      <c r="BK46" s="9" t="s">
        <v>80</v>
      </c>
      <c r="BL46" s="9" t="s">
        <v>81</v>
      </c>
      <c r="BM46" s="9" t="s">
        <v>82</v>
      </c>
      <c r="BN46" s="9" t="s">
        <v>83</v>
      </c>
      <c r="BO46" s="9" t="s">
        <v>79</v>
      </c>
      <c r="BP46" s="9" t="s">
        <v>85</v>
      </c>
      <c r="BQ46" s="9" t="s">
        <v>86</v>
      </c>
      <c r="BR46" s="9" t="s">
        <v>87</v>
      </c>
      <c r="BS46" s="9" t="s">
        <v>88</v>
      </c>
      <c r="BT46" s="9" t="s">
        <v>84</v>
      </c>
      <c r="BU46" s="9" t="s">
        <v>90</v>
      </c>
      <c r="BV46" s="9" t="s">
        <v>91</v>
      </c>
      <c r="BW46" s="9" t="s">
        <v>92</v>
      </c>
      <c r="BX46" s="9" t="s">
        <v>93</v>
      </c>
      <c r="BY46" s="9" t="s">
        <v>89</v>
      </c>
      <c r="BZ46" s="9" t="s">
        <v>95</v>
      </c>
      <c r="CA46" s="9" t="s">
        <v>96</v>
      </c>
      <c r="CB46" s="9" t="s">
        <v>97</v>
      </c>
      <c r="CC46" s="9" t="s">
        <v>98</v>
      </c>
      <c r="CD46" s="9" t="s">
        <v>94</v>
      </c>
      <c r="CE46" s="9" t="s">
        <v>100</v>
      </c>
      <c r="CF46" s="9" t="s">
        <v>101</v>
      </c>
      <c r="CG46" s="9" t="s">
        <v>102</v>
      </c>
      <c r="CH46" s="9" t="s">
        <v>103</v>
      </c>
      <c r="CI46" s="9" t="s">
        <v>99</v>
      </c>
      <c r="CJ46" s="9" t="s">
        <v>105</v>
      </c>
      <c r="CK46" s="9" t="s">
        <v>106</v>
      </c>
      <c r="CL46" s="9" t="s">
        <v>107</v>
      </c>
      <c r="CM46" s="9" t="s">
        <v>108</v>
      </c>
      <c r="CN46" s="9" t="s">
        <v>104</v>
      </c>
      <c r="CO46" s="9" t="s">
        <v>110</v>
      </c>
      <c r="CP46" s="9" t="s">
        <v>111</v>
      </c>
      <c r="CQ46" s="9" t="s">
        <v>112</v>
      </c>
      <c r="CR46" s="9" t="s">
        <v>113</v>
      </c>
      <c r="CS46" s="9" t="s">
        <v>109</v>
      </c>
      <c r="CT46" s="9" t="s">
        <v>115</v>
      </c>
      <c r="CU46" s="9" t="s">
        <v>116</v>
      </c>
      <c r="CV46" s="9" t="s">
        <v>117</v>
      </c>
      <c r="CW46" s="9" t="s">
        <v>118</v>
      </c>
      <c r="CX46" s="9" t="s">
        <v>114</v>
      </c>
      <c r="CY46" s="9" t="s">
        <v>120</v>
      </c>
      <c r="CZ46" s="9" t="s">
        <v>121</v>
      </c>
      <c r="DA46" s="9" t="s">
        <v>122</v>
      </c>
      <c r="DB46" s="9" t="s">
        <v>123</v>
      </c>
      <c r="DC46" s="9" t="s">
        <v>119</v>
      </c>
      <c r="DD46" s="9" t="s">
        <v>125</v>
      </c>
      <c r="DE46" s="9" t="s">
        <v>126</v>
      </c>
      <c r="DF46" s="9" t="s">
        <v>127</v>
      </c>
      <c r="DG46" s="9" t="s">
        <v>128</v>
      </c>
      <c r="DH46" s="9" t="s">
        <v>124</v>
      </c>
      <c r="DI46" s="9" t="s">
        <v>130</v>
      </c>
      <c r="DJ46" s="9" t="s">
        <v>131</v>
      </c>
      <c r="DK46" s="9" t="s">
        <v>132</v>
      </c>
      <c r="DL46" s="9" t="s">
        <v>133</v>
      </c>
      <c r="DM46" s="9" t="s">
        <v>129</v>
      </c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9" t="s">
        <v>59</v>
      </c>
      <c r="EE46" s="13">
        <f t="shared" si="26"/>
        <v>12.097115217391304</v>
      </c>
      <c r="EF46" s="13">
        <f t="shared" si="27"/>
        <v>525.97173913043468</v>
      </c>
      <c r="EG46" s="13">
        <f t="shared" si="28"/>
        <v>3368.6373913043476</v>
      </c>
      <c r="EH46" s="13">
        <f t="shared" si="29"/>
        <v>181.36956521739128</v>
      </c>
      <c r="EI46" s="13">
        <f t="shared" si="30"/>
        <v>846.39130434782601</v>
      </c>
      <c r="EJ46" s="13">
        <f t="shared" si="31"/>
        <v>5869.565217391304</v>
      </c>
      <c r="EK46" s="13">
        <f t="shared" si="31"/>
        <v>5869.565217391304</v>
      </c>
      <c r="EL46" s="13">
        <f t="shared" si="32"/>
        <v>1106.354347826087</v>
      </c>
    </row>
    <row r="47" spans="1:142" x14ac:dyDescent="0.25">
      <c r="A47" s="13"/>
      <c r="B47" s="13"/>
      <c r="C47" s="13">
        <f>(30000/14)*$B$2</f>
        <v>385.71428571428567</v>
      </c>
      <c r="D47" s="13">
        <f t="shared" ref="D47:P47" si="54">(30000/14)*$B$2</f>
        <v>385.71428571428567</v>
      </c>
      <c r="E47" s="13">
        <f t="shared" si="54"/>
        <v>385.71428571428567</v>
      </c>
      <c r="F47" s="13">
        <f t="shared" si="54"/>
        <v>385.71428571428567</v>
      </c>
      <c r="G47" s="13">
        <f t="shared" si="54"/>
        <v>385.71428571428567</v>
      </c>
      <c r="H47" s="13">
        <f t="shared" si="54"/>
        <v>385.71428571428567</v>
      </c>
      <c r="I47" s="13">
        <f t="shared" si="54"/>
        <v>385.71428571428567</v>
      </c>
      <c r="J47" s="13">
        <f t="shared" si="54"/>
        <v>385.71428571428567</v>
      </c>
      <c r="K47" s="13">
        <f t="shared" si="54"/>
        <v>385.71428571428567</v>
      </c>
      <c r="L47" s="13">
        <f t="shared" si="54"/>
        <v>385.71428571428567</v>
      </c>
      <c r="M47" s="13">
        <f t="shared" si="54"/>
        <v>385.71428571428567</v>
      </c>
      <c r="N47" s="13">
        <f t="shared" si="54"/>
        <v>385.71428571428567</v>
      </c>
      <c r="O47" s="13">
        <f t="shared" si="54"/>
        <v>385.71428571428567</v>
      </c>
      <c r="P47" s="13">
        <f t="shared" si="54"/>
        <v>385.71428571428567</v>
      </c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9" t="s">
        <v>65</v>
      </c>
      <c r="EE47" s="13">
        <f t="shared" ref="EE47:EE68" si="55">((640000/22)*$B$2)*$B$11</f>
        <v>10.79209309090909</v>
      </c>
      <c r="EF47" s="13">
        <f t="shared" ref="EF47:EF68" si="56">((640000/22)*$B$2)*$B$6</f>
        <v>469.23054545454539</v>
      </c>
      <c r="EG47" s="13">
        <f t="shared" ref="EG47:EG68" si="57">((640000/22)*$B$2)*$B$9</f>
        <v>3005.2328727272725</v>
      </c>
      <c r="EH47" s="13">
        <f t="shared" ref="EH47:EH68" si="58">((640000/22)*$B$2)*$B$7</f>
        <v>161.80363636363634</v>
      </c>
      <c r="EI47" s="13">
        <f t="shared" ref="EI47:EI68" si="59">((640000/22)*$B$2)*$B$10</f>
        <v>755.08363636363629</v>
      </c>
      <c r="EJ47" s="13">
        <f t="shared" ref="EJ47:EK68" si="60">(640000/22)*$B$2</f>
        <v>5236.363636363636</v>
      </c>
      <c r="EK47" s="13">
        <f t="shared" si="60"/>
        <v>5236.363636363636</v>
      </c>
      <c r="EL47" s="13">
        <f t="shared" ref="EL47:EL68" si="61">((640000/22)*$B$2)*$B$8</f>
        <v>987.00218181818173</v>
      </c>
    </row>
    <row r="48" spans="1:142" x14ac:dyDescent="0.2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>
        <f>(650000/8)*$B$2</f>
        <v>14625</v>
      </c>
      <c r="R48" s="13">
        <f t="shared" ref="R48:X48" si="62">(650000/8)*$B$2</f>
        <v>14625</v>
      </c>
      <c r="S48" s="13">
        <f t="shared" si="62"/>
        <v>14625</v>
      </c>
      <c r="T48" s="13">
        <f t="shared" si="62"/>
        <v>14625</v>
      </c>
      <c r="U48" s="13">
        <f t="shared" si="62"/>
        <v>14625</v>
      </c>
      <c r="V48" s="13">
        <f t="shared" si="62"/>
        <v>14625</v>
      </c>
      <c r="W48" s="13">
        <f t="shared" si="62"/>
        <v>14625</v>
      </c>
      <c r="X48" s="13">
        <f t="shared" si="62"/>
        <v>14625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9" t="s">
        <v>66</v>
      </c>
      <c r="EE48" s="13">
        <f t="shared" si="55"/>
        <v>10.79209309090909</v>
      </c>
      <c r="EF48" s="13">
        <f t="shared" si="56"/>
        <v>469.23054545454539</v>
      </c>
      <c r="EG48" s="13">
        <f t="shared" si="57"/>
        <v>3005.2328727272725</v>
      </c>
      <c r="EH48" s="13">
        <f t="shared" si="58"/>
        <v>161.80363636363634</v>
      </c>
      <c r="EI48" s="13">
        <f t="shared" si="59"/>
        <v>755.08363636363629</v>
      </c>
      <c r="EJ48" s="13">
        <f t="shared" si="60"/>
        <v>5236.363636363636</v>
      </c>
      <c r="EK48" s="13">
        <f t="shared" si="60"/>
        <v>5236.363636363636</v>
      </c>
      <c r="EL48" s="13">
        <f t="shared" si="61"/>
        <v>987.00218181818173</v>
      </c>
    </row>
    <row r="49" spans="1:142" x14ac:dyDescent="0.2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>
        <f>(750000/23)*$B$2</f>
        <v>5869.565217391304</v>
      </c>
      <c r="Z49" s="13">
        <f t="shared" ref="Z49:AU49" si="63">(750000/23)*$B$2</f>
        <v>5869.565217391304</v>
      </c>
      <c r="AA49" s="13">
        <f t="shared" si="63"/>
        <v>5869.565217391304</v>
      </c>
      <c r="AB49" s="13">
        <f t="shared" si="63"/>
        <v>5869.565217391304</v>
      </c>
      <c r="AC49" s="13">
        <f t="shared" si="63"/>
        <v>5869.565217391304</v>
      </c>
      <c r="AD49" s="13">
        <f t="shared" si="63"/>
        <v>5869.565217391304</v>
      </c>
      <c r="AE49" s="13">
        <f t="shared" si="63"/>
        <v>5869.565217391304</v>
      </c>
      <c r="AF49" s="13">
        <f t="shared" si="63"/>
        <v>5869.565217391304</v>
      </c>
      <c r="AG49" s="13">
        <f t="shared" si="63"/>
        <v>5869.565217391304</v>
      </c>
      <c r="AH49" s="13">
        <f t="shared" si="63"/>
        <v>5869.565217391304</v>
      </c>
      <c r="AI49" s="13">
        <f t="shared" si="63"/>
        <v>5869.565217391304</v>
      </c>
      <c r="AJ49" s="13">
        <f t="shared" si="63"/>
        <v>5869.565217391304</v>
      </c>
      <c r="AK49" s="13">
        <f t="shared" si="63"/>
        <v>5869.565217391304</v>
      </c>
      <c r="AL49" s="13">
        <f t="shared" si="63"/>
        <v>5869.565217391304</v>
      </c>
      <c r="AM49" s="13">
        <f t="shared" si="63"/>
        <v>5869.565217391304</v>
      </c>
      <c r="AN49" s="13">
        <f t="shared" si="63"/>
        <v>5869.565217391304</v>
      </c>
      <c r="AO49" s="13">
        <f t="shared" si="63"/>
        <v>5869.565217391304</v>
      </c>
      <c r="AP49" s="13">
        <f t="shared" si="63"/>
        <v>5869.565217391304</v>
      </c>
      <c r="AQ49" s="13">
        <f t="shared" si="63"/>
        <v>5869.565217391304</v>
      </c>
      <c r="AR49" s="13">
        <f t="shared" si="63"/>
        <v>5869.565217391304</v>
      </c>
      <c r="AS49" s="13">
        <f t="shared" si="63"/>
        <v>5869.565217391304</v>
      </c>
      <c r="AT49" s="13">
        <f t="shared" si="63"/>
        <v>5869.565217391304</v>
      </c>
      <c r="AU49" s="13">
        <f t="shared" si="63"/>
        <v>5869.565217391304</v>
      </c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9" t="s">
        <v>67</v>
      </c>
      <c r="EE49" s="13">
        <f t="shared" si="55"/>
        <v>10.79209309090909</v>
      </c>
      <c r="EF49" s="13">
        <f t="shared" si="56"/>
        <v>469.23054545454539</v>
      </c>
      <c r="EG49" s="13">
        <f t="shared" si="57"/>
        <v>3005.2328727272725</v>
      </c>
      <c r="EH49" s="13">
        <f t="shared" si="58"/>
        <v>161.80363636363634</v>
      </c>
      <c r="EI49" s="13">
        <f t="shared" si="59"/>
        <v>755.08363636363629</v>
      </c>
      <c r="EJ49" s="13">
        <f t="shared" si="60"/>
        <v>5236.363636363636</v>
      </c>
      <c r="EK49" s="13">
        <f t="shared" si="60"/>
        <v>5236.363636363636</v>
      </c>
      <c r="EL49" s="13">
        <f t="shared" si="61"/>
        <v>987.00218181818173</v>
      </c>
    </row>
    <row r="50" spans="1:142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>
        <f>(640000/22)*$B$2</f>
        <v>5236.363636363636</v>
      </c>
      <c r="AW50" s="13">
        <f t="shared" ref="AW50:BQ50" si="64">(640000/22)*$B$2</f>
        <v>5236.363636363636</v>
      </c>
      <c r="AX50" s="13">
        <f t="shared" si="64"/>
        <v>5236.363636363636</v>
      </c>
      <c r="AY50" s="13">
        <f t="shared" si="64"/>
        <v>5236.363636363636</v>
      </c>
      <c r="AZ50" s="13">
        <f t="shared" si="64"/>
        <v>5236.363636363636</v>
      </c>
      <c r="BA50" s="13">
        <f t="shared" si="64"/>
        <v>5236.363636363636</v>
      </c>
      <c r="BB50" s="13">
        <f t="shared" si="64"/>
        <v>5236.363636363636</v>
      </c>
      <c r="BC50" s="13">
        <f t="shared" si="64"/>
        <v>5236.363636363636</v>
      </c>
      <c r="BD50" s="13">
        <f t="shared" si="64"/>
        <v>5236.363636363636</v>
      </c>
      <c r="BE50" s="13">
        <f t="shared" si="64"/>
        <v>5236.363636363636</v>
      </c>
      <c r="BF50" s="13">
        <f t="shared" si="64"/>
        <v>5236.363636363636</v>
      </c>
      <c r="BG50" s="13">
        <f t="shared" si="64"/>
        <v>5236.363636363636</v>
      </c>
      <c r="BH50" s="13">
        <f t="shared" si="64"/>
        <v>5236.363636363636</v>
      </c>
      <c r="BI50" s="13">
        <f t="shared" si="64"/>
        <v>5236.363636363636</v>
      </c>
      <c r="BJ50" s="13">
        <f t="shared" si="64"/>
        <v>5236.363636363636</v>
      </c>
      <c r="BK50" s="13">
        <f t="shared" si="64"/>
        <v>5236.363636363636</v>
      </c>
      <c r="BL50" s="13">
        <f t="shared" si="64"/>
        <v>5236.363636363636</v>
      </c>
      <c r="BM50" s="13">
        <f t="shared" si="64"/>
        <v>5236.363636363636</v>
      </c>
      <c r="BN50" s="13">
        <f t="shared" si="64"/>
        <v>5236.363636363636</v>
      </c>
      <c r="BO50" s="13">
        <f t="shared" si="64"/>
        <v>5236.363636363636</v>
      </c>
      <c r="BP50" s="13">
        <f t="shared" si="64"/>
        <v>5236.363636363636</v>
      </c>
      <c r="BQ50" s="13">
        <f t="shared" si="64"/>
        <v>5236.363636363636</v>
      </c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9" t="s">
        <v>68</v>
      </c>
      <c r="EE50" s="13">
        <f t="shared" si="55"/>
        <v>10.79209309090909</v>
      </c>
      <c r="EF50" s="13">
        <f t="shared" si="56"/>
        <v>469.23054545454539</v>
      </c>
      <c r="EG50" s="13">
        <f t="shared" si="57"/>
        <v>3005.2328727272725</v>
      </c>
      <c r="EH50" s="13">
        <f t="shared" si="58"/>
        <v>161.80363636363634</v>
      </c>
      <c r="EI50" s="13">
        <f t="shared" si="59"/>
        <v>755.08363636363629</v>
      </c>
      <c r="EJ50" s="13">
        <f t="shared" si="60"/>
        <v>5236.363636363636</v>
      </c>
      <c r="EK50" s="13">
        <f t="shared" si="60"/>
        <v>5236.363636363636</v>
      </c>
      <c r="EL50" s="13">
        <f t="shared" si="61"/>
        <v>987.00218181818173</v>
      </c>
    </row>
    <row r="51" spans="1:142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>
        <f t="shared" ref="BR51:CK53" si="65">(500000/20)*$B$2</f>
        <v>4500</v>
      </c>
      <c r="BS51" s="13">
        <f t="shared" si="65"/>
        <v>4500</v>
      </c>
      <c r="BT51" s="13">
        <f t="shared" si="65"/>
        <v>4500</v>
      </c>
      <c r="BU51" s="13">
        <f t="shared" si="65"/>
        <v>4500</v>
      </c>
      <c r="BV51" s="13">
        <f t="shared" si="65"/>
        <v>4500</v>
      </c>
      <c r="BW51" s="13">
        <f t="shared" si="65"/>
        <v>4500</v>
      </c>
      <c r="BX51" s="13">
        <f t="shared" si="65"/>
        <v>4500</v>
      </c>
      <c r="BY51" s="13">
        <f t="shared" si="65"/>
        <v>4500</v>
      </c>
      <c r="BZ51" s="13">
        <f t="shared" si="65"/>
        <v>4500</v>
      </c>
      <c r="CA51" s="13">
        <f t="shared" si="65"/>
        <v>4500</v>
      </c>
      <c r="CB51" s="13">
        <f t="shared" si="65"/>
        <v>4500</v>
      </c>
      <c r="CC51" s="13">
        <f t="shared" si="65"/>
        <v>4500</v>
      </c>
      <c r="CD51" s="13">
        <f t="shared" si="65"/>
        <v>4500</v>
      </c>
      <c r="CE51" s="13">
        <f t="shared" si="65"/>
        <v>4500</v>
      </c>
      <c r="CF51" s="13">
        <f t="shared" si="65"/>
        <v>4500</v>
      </c>
      <c r="CG51" s="13">
        <f t="shared" si="65"/>
        <v>4500</v>
      </c>
      <c r="CH51" s="13">
        <f t="shared" si="65"/>
        <v>4500</v>
      </c>
      <c r="CI51" s="13">
        <f t="shared" si="65"/>
        <v>4500</v>
      </c>
      <c r="CJ51" s="13">
        <f t="shared" si="65"/>
        <v>4500</v>
      </c>
      <c r="CK51" s="13">
        <f t="shared" si="65"/>
        <v>4500</v>
      </c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9" t="s">
        <v>64</v>
      </c>
      <c r="EE51" s="13">
        <f t="shared" si="55"/>
        <v>10.79209309090909</v>
      </c>
      <c r="EF51" s="13">
        <f t="shared" si="56"/>
        <v>469.23054545454539</v>
      </c>
      <c r="EG51" s="13">
        <f t="shared" si="57"/>
        <v>3005.2328727272725</v>
      </c>
      <c r="EH51" s="13">
        <f t="shared" si="58"/>
        <v>161.80363636363634</v>
      </c>
      <c r="EI51" s="13">
        <f t="shared" si="59"/>
        <v>755.08363636363629</v>
      </c>
      <c r="EJ51" s="13">
        <f t="shared" si="60"/>
        <v>5236.363636363636</v>
      </c>
      <c r="EK51" s="13">
        <f t="shared" si="60"/>
        <v>5236.363636363636</v>
      </c>
      <c r="EL51" s="13">
        <f t="shared" si="61"/>
        <v>987.00218181818173</v>
      </c>
    </row>
    <row r="52" spans="1:142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>
        <f>(500000/22)*$B$2</f>
        <v>4090.909090909091</v>
      </c>
      <c r="CM52" s="13">
        <f t="shared" ref="CM52:DG53" si="66">(500000/22)*$B$2</f>
        <v>4090.909090909091</v>
      </c>
      <c r="CN52" s="13">
        <f t="shared" si="66"/>
        <v>4090.909090909091</v>
      </c>
      <c r="CO52" s="13">
        <f t="shared" si="66"/>
        <v>4090.909090909091</v>
      </c>
      <c r="CP52" s="13">
        <f t="shared" si="66"/>
        <v>4090.909090909091</v>
      </c>
      <c r="CQ52" s="13">
        <f t="shared" si="66"/>
        <v>4090.909090909091</v>
      </c>
      <c r="CR52" s="13">
        <f t="shared" si="66"/>
        <v>4090.909090909091</v>
      </c>
      <c r="CS52" s="13">
        <f t="shared" si="66"/>
        <v>4090.909090909091</v>
      </c>
      <c r="CT52" s="13">
        <f t="shared" si="66"/>
        <v>4090.909090909091</v>
      </c>
      <c r="CU52" s="13">
        <f t="shared" si="66"/>
        <v>4090.909090909091</v>
      </c>
      <c r="CV52" s="13">
        <f t="shared" si="66"/>
        <v>4090.909090909091</v>
      </c>
      <c r="CW52" s="13">
        <f t="shared" si="66"/>
        <v>4090.909090909091</v>
      </c>
      <c r="CX52" s="13">
        <f t="shared" si="66"/>
        <v>4090.909090909091</v>
      </c>
      <c r="CY52" s="13">
        <f t="shared" si="66"/>
        <v>4090.909090909091</v>
      </c>
      <c r="CZ52" s="13">
        <f t="shared" si="66"/>
        <v>4090.909090909091</v>
      </c>
      <c r="DA52" s="13">
        <f t="shared" si="66"/>
        <v>4090.909090909091</v>
      </c>
      <c r="DB52" s="13">
        <f t="shared" si="66"/>
        <v>4090.909090909091</v>
      </c>
      <c r="DC52" s="13">
        <f t="shared" si="66"/>
        <v>4090.909090909091</v>
      </c>
      <c r="DD52" s="13">
        <f t="shared" si="66"/>
        <v>4090.909090909091</v>
      </c>
      <c r="DE52" s="13">
        <f t="shared" si="66"/>
        <v>4090.909090909091</v>
      </c>
      <c r="DF52" s="13">
        <f t="shared" si="66"/>
        <v>4090.909090909091</v>
      </c>
      <c r="DG52" s="13">
        <f t="shared" si="66"/>
        <v>4090.909090909091</v>
      </c>
      <c r="DH52" s="13"/>
      <c r="DI52" s="13"/>
      <c r="DJ52" s="13"/>
      <c r="DK52" s="13"/>
      <c r="DL52" s="13"/>
      <c r="DM52" s="13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9" t="s">
        <v>70</v>
      </c>
      <c r="EE52" s="13">
        <f t="shared" si="55"/>
        <v>10.79209309090909</v>
      </c>
      <c r="EF52" s="13">
        <f t="shared" si="56"/>
        <v>469.23054545454539</v>
      </c>
      <c r="EG52" s="13">
        <f t="shared" si="57"/>
        <v>3005.2328727272725</v>
      </c>
      <c r="EH52" s="13">
        <f t="shared" si="58"/>
        <v>161.80363636363634</v>
      </c>
      <c r="EI52" s="13">
        <f t="shared" si="59"/>
        <v>755.08363636363629</v>
      </c>
      <c r="EJ52" s="13">
        <f t="shared" si="60"/>
        <v>5236.363636363636</v>
      </c>
      <c r="EK52" s="13">
        <f t="shared" si="60"/>
        <v>5236.363636363636</v>
      </c>
      <c r="EL52" s="13">
        <f t="shared" si="61"/>
        <v>987.00218181818173</v>
      </c>
    </row>
    <row r="53" spans="1:142" s="4" customFormat="1" x14ac:dyDescent="0.25">
      <c r="A53" s="18"/>
      <c r="B53" s="18"/>
      <c r="C53" s="13">
        <f>(30000/14)*$B$2</f>
        <v>385.71428571428567</v>
      </c>
      <c r="D53" s="13">
        <f t="shared" ref="D53:P53" si="67">(30000/14)*$B$2</f>
        <v>385.71428571428567</v>
      </c>
      <c r="E53" s="13">
        <f t="shared" si="67"/>
        <v>385.71428571428567</v>
      </c>
      <c r="F53" s="13">
        <f t="shared" si="67"/>
        <v>385.71428571428567</v>
      </c>
      <c r="G53" s="13">
        <f t="shared" si="67"/>
        <v>385.71428571428567</v>
      </c>
      <c r="H53" s="13">
        <f t="shared" si="67"/>
        <v>385.71428571428567</v>
      </c>
      <c r="I53" s="13">
        <f t="shared" si="67"/>
        <v>385.71428571428567</v>
      </c>
      <c r="J53" s="13">
        <f t="shared" si="67"/>
        <v>385.71428571428567</v>
      </c>
      <c r="K53" s="13">
        <f t="shared" si="67"/>
        <v>385.71428571428567</v>
      </c>
      <c r="L53" s="13">
        <f t="shared" si="67"/>
        <v>385.71428571428567</v>
      </c>
      <c r="M53" s="13">
        <f t="shared" si="67"/>
        <v>385.71428571428567</v>
      </c>
      <c r="N53" s="13">
        <f t="shared" si="67"/>
        <v>385.71428571428567</v>
      </c>
      <c r="O53" s="13">
        <f t="shared" si="67"/>
        <v>385.71428571428567</v>
      </c>
      <c r="P53" s="13">
        <f t="shared" si="67"/>
        <v>385.71428571428567</v>
      </c>
      <c r="Q53" s="13">
        <f>(650000/8)*$B$2</f>
        <v>14625</v>
      </c>
      <c r="R53" s="13">
        <f t="shared" ref="R53:X53" si="68">(650000/8)*$B$2</f>
        <v>14625</v>
      </c>
      <c r="S53" s="13">
        <f t="shared" si="68"/>
        <v>14625</v>
      </c>
      <c r="T53" s="13">
        <f t="shared" si="68"/>
        <v>14625</v>
      </c>
      <c r="U53" s="13">
        <f t="shared" si="68"/>
        <v>14625</v>
      </c>
      <c r="V53" s="13">
        <f t="shared" si="68"/>
        <v>14625</v>
      </c>
      <c r="W53" s="13">
        <f t="shared" si="68"/>
        <v>14625</v>
      </c>
      <c r="X53" s="13">
        <f t="shared" si="68"/>
        <v>14625</v>
      </c>
      <c r="Y53" s="13">
        <f>(750000/23)*$B$2</f>
        <v>5869.565217391304</v>
      </c>
      <c r="Z53" s="13">
        <f t="shared" ref="Z53:AU53" si="69">(750000/23)*$B$2</f>
        <v>5869.565217391304</v>
      </c>
      <c r="AA53" s="13">
        <f t="shared" si="69"/>
        <v>5869.565217391304</v>
      </c>
      <c r="AB53" s="13">
        <f t="shared" si="69"/>
        <v>5869.565217391304</v>
      </c>
      <c r="AC53" s="13">
        <f t="shared" si="69"/>
        <v>5869.565217391304</v>
      </c>
      <c r="AD53" s="13">
        <f t="shared" si="69"/>
        <v>5869.565217391304</v>
      </c>
      <c r="AE53" s="13">
        <f t="shared" si="69"/>
        <v>5869.565217391304</v>
      </c>
      <c r="AF53" s="13">
        <f t="shared" si="69"/>
        <v>5869.565217391304</v>
      </c>
      <c r="AG53" s="13">
        <f t="shared" si="69"/>
        <v>5869.565217391304</v>
      </c>
      <c r="AH53" s="13">
        <f t="shared" si="69"/>
        <v>5869.565217391304</v>
      </c>
      <c r="AI53" s="13">
        <f t="shared" si="69"/>
        <v>5869.565217391304</v>
      </c>
      <c r="AJ53" s="13">
        <f t="shared" si="69"/>
        <v>5869.565217391304</v>
      </c>
      <c r="AK53" s="13">
        <f t="shared" si="69"/>
        <v>5869.565217391304</v>
      </c>
      <c r="AL53" s="13">
        <f t="shared" si="69"/>
        <v>5869.565217391304</v>
      </c>
      <c r="AM53" s="13">
        <f t="shared" si="69"/>
        <v>5869.565217391304</v>
      </c>
      <c r="AN53" s="13">
        <f t="shared" si="69"/>
        <v>5869.565217391304</v>
      </c>
      <c r="AO53" s="13">
        <f t="shared" si="69"/>
        <v>5869.565217391304</v>
      </c>
      <c r="AP53" s="13">
        <f t="shared" si="69"/>
        <v>5869.565217391304</v>
      </c>
      <c r="AQ53" s="13">
        <f t="shared" si="69"/>
        <v>5869.565217391304</v>
      </c>
      <c r="AR53" s="13">
        <f t="shared" si="69"/>
        <v>5869.565217391304</v>
      </c>
      <c r="AS53" s="13">
        <f t="shared" si="69"/>
        <v>5869.565217391304</v>
      </c>
      <c r="AT53" s="13">
        <f t="shared" si="69"/>
        <v>5869.565217391304</v>
      </c>
      <c r="AU53" s="13">
        <f t="shared" si="69"/>
        <v>5869.565217391304</v>
      </c>
      <c r="AV53" s="13">
        <f>(640000/22)*$B$2</f>
        <v>5236.363636363636</v>
      </c>
      <c r="AW53" s="13">
        <f t="shared" ref="AW53:BQ53" si="70">(640000/22)*$B$2</f>
        <v>5236.363636363636</v>
      </c>
      <c r="AX53" s="13">
        <f t="shared" si="70"/>
        <v>5236.363636363636</v>
      </c>
      <c r="AY53" s="13">
        <f t="shared" si="70"/>
        <v>5236.363636363636</v>
      </c>
      <c r="AZ53" s="13">
        <f t="shared" si="70"/>
        <v>5236.363636363636</v>
      </c>
      <c r="BA53" s="13">
        <f t="shared" si="70"/>
        <v>5236.363636363636</v>
      </c>
      <c r="BB53" s="13">
        <f t="shared" si="70"/>
        <v>5236.363636363636</v>
      </c>
      <c r="BC53" s="13">
        <f t="shared" si="70"/>
        <v>5236.363636363636</v>
      </c>
      <c r="BD53" s="13">
        <f t="shared" si="70"/>
        <v>5236.363636363636</v>
      </c>
      <c r="BE53" s="13">
        <f t="shared" si="70"/>
        <v>5236.363636363636</v>
      </c>
      <c r="BF53" s="13">
        <f t="shared" si="70"/>
        <v>5236.363636363636</v>
      </c>
      <c r="BG53" s="13">
        <f t="shared" si="70"/>
        <v>5236.363636363636</v>
      </c>
      <c r="BH53" s="13">
        <f t="shared" si="70"/>
        <v>5236.363636363636</v>
      </c>
      <c r="BI53" s="13">
        <f t="shared" si="70"/>
        <v>5236.363636363636</v>
      </c>
      <c r="BJ53" s="13">
        <f t="shared" si="70"/>
        <v>5236.363636363636</v>
      </c>
      <c r="BK53" s="13">
        <f t="shared" si="70"/>
        <v>5236.363636363636</v>
      </c>
      <c r="BL53" s="13">
        <f t="shared" si="70"/>
        <v>5236.363636363636</v>
      </c>
      <c r="BM53" s="13">
        <f t="shared" si="70"/>
        <v>5236.363636363636</v>
      </c>
      <c r="BN53" s="13">
        <f t="shared" si="70"/>
        <v>5236.363636363636</v>
      </c>
      <c r="BO53" s="13">
        <f t="shared" si="70"/>
        <v>5236.363636363636</v>
      </c>
      <c r="BP53" s="13">
        <f t="shared" si="70"/>
        <v>5236.363636363636</v>
      </c>
      <c r="BQ53" s="13">
        <f t="shared" si="70"/>
        <v>5236.363636363636</v>
      </c>
      <c r="BR53" s="13">
        <f t="shared" si="65"/>
        <v>4500</v>
      </c>
      <c r="BS53" s="13">
        <f t="shared" si="65"/>
        <v>4500</v>
      </c>
      <c r="BT53" s="13">
        <f t="shared" si="65"/>
        <v>4500</v>
      </c>
      <c r="BU53" s="13">
        <f t="shared" si="65"/>
        <v>4500</v>
      </c>
      <c r="BV53" s="13">
        <f t="shared" si="65"/>
        <v>4500</v>
      </c>
      <c r="BW53" s="13">
        <f t="shared" si="65"/>
        <v>4500</v>
      </c>
      <c r="BX53" s="13">
        <f t="shared" si="65"/>
        <v>4500</v>
      </c>
      <c r="BY53" s="13">
        <f t="shared" si="65"/>
        <v>4500</v>
      </c>
      <c r="BZ53" s="13">
        <f t="shared" si="65"/>
        <v>4500</v>
      </c>
      <c r="CA53" s="13">
        <f t="shared" si="65"/>
        <v>4500</v>
      </c>
      <c r="CB53" s="13">
        <f t="shared" si="65"/>
        <v>4500</v>
      </c>
      <c r="CC53" s="13">
        <f t="shared" si="65"/>
        <v>4500</v>
      </c>
      <c r="CD53" s="13">
        <f t="shared" si="65"/>
        <v>4500</v>
      </c>
      <c r="CE53" s="13">
        <f t="shared" si="65"/>
        <v>4500</v>
      </c>
      <c r="CF53" s="13">
        <f t="shared" si="65"/>
        <v>4500</v>
      </c>
      <c r="CG53" s="13">
        <f t="shared" si="65"/>
        <v>4500</v>
      </c>
      <c r="CH53" s="13">
        <f t="shared" si="65"/>
        <v>4500</v>
      </c>
      <c r="CI53" s="13">
        <f t="shared" si="65"/>
        <v>4500</v>
      </c>
      <c r="CJ53" s="13">
        <f t="shared" si="65"/>
        <v>4500</v>
      </c>
      <c r="CK53" s="13">
        <f t="shared" si="65"/>
        <v>4500</v>
      </c>
      <c r="CL53" s="13">
        <f>(500000/22)*$B$2</f>
        <v>4090.909090909091</v>
      </c>
      <c r="CM53" s="13">
        <f t="shared" si="66"/>
        <v>4090.909090909091</v>
      </c>
      <c r="CN53" s="13">
        <f t="shared" si="66"/>
        <v>4090.909090909091</v>
      </c>
      <c r="CO53" s="13">
        <f t="shared" si="66"/>
        <v>4090.909090909091</v>
      </c>
      <c r="CP53" s="13">
        <f t="shared" si="66"/>
        <v>4090.909090909091</v>
      </c>
      <c r="CQ53" s="13">
        <f t="shared" si="66"/>
        <v>4090.909090909091</v>
      </c>
      <c r="CR53" s="13">
        <f t="shared" si="66"/>
        <v>4090.909090909091</v>
      </c>
      <c r="CS53" s="13">
        <f t="shared" si="66"/>
        <v>4090.909090909091</v>
      </c>
      <c r="CT53" s="13">
        <f t="shared" si="66"/>
        <v>4090.909090909091</v>
      </c>
      <c r="CU53" s="13">
        <f t="shared" si="66"/>
        <v>4090.909090909091</v>
      </c>
      <c r="CV53" s="13">
        <f t="shared" si="66"/>
        <v>4090.909090909091</v>
      </c>
      <c r="CW53" s="13">
        <f t="shared" si="66"/>
        <v>4090.909090909091</v>
      </c>
      <c r="CX53" s="13">
        <f t="shared" si="66"/>
        <v>4090.909090909091</v>
      </c>
      <c r="CY53" s="13">
        <f t="shared" si="66"/>
        <v>4090.909090909091</v>
      </c>
      <c r="CZ53" s="13">
        <f t="shared" si="66"/>
        <v>4090.909090909091</v>
      </c>
      <c r="DA53" s="13">
        <f t="shared" si="66"/>
        <v>4090.909090909091</v>
      </c>
      <c r="DB53" s="13">
        <f t="shared" si="66"/>
        <v>4090.909090909091</v>
      </c>
      <c r="DC53" s="13">
        <f t="shared" si="66"/>
        <v>4090.909090909091</v>
      </c>
      <c r="DD53" s="13">
        <f t="shared" si="66"/>
        <v>4090.909090909091</v>
      </c>
      <c r="DE53" s="13">
        <f t="shared" si="66"/>
        <v>4090.909090909091</v>
      </c>
      <c r="DF53" s="13">
        <f t="shared" si="66"/>
        <v>4090.909090909091</v>
      </c>
      <c r="DG53" s="13">
        <f t="shared" si="66"/>
        <v>4090.909090909091</v>
      </c>
      <c r="DH53" s="18"/>
      <c r="DI53" s="18"/>
      <c r="DJ53" s="18"/>
      <c r="DK53" s="18"/>
      <c r="DL53" s="18"/>
      <c r="DM53" s="18"/>
      <c r="ED53" s="9" t="s">
        <v>71</v>
      </c>
      <c r="EE53" s="13">
        <f t="shared" si="55"/>
        <v>10.79209309090909</v>
      </c>
      <c r="EF53" s="13">
        <f t="shared" si="56"/>
        <v>469.23054545454539</v>
      </c>
      <c r="EG53" s="13">
        <f t="shared" si="57"/>
        <v>3005.2328727272725</v>
      </c>
      <c r="EH53" s="13">
        <f t="shared" si="58"/>
        <v>161.80363636363634</v>
      </c>
      <c r="EI53" s="13">
        <f t="shared" si="59"/>
        <v>755.08363636363629</v>
      </c>
      <c r="EJ53" s="13">
        <f t="shared" si="60"/>
        <v>5236.363636363636</v>
      </c>
      <c r="EK53" s="13">
        <f t="shared" si="60"/>
        <v>5236.363636363636</v>
      </c>
      <c r="EL53" s="13">
        <f t="shared" si="61"/>
        <v>987.00218181818173</v>
      </c>
    </row>
    <row r="54" spans="1:142" x14ac:dyDescent="0.25"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9" t="s">
        <v>72</v>
      </c>
      <c r="EE54" s="13">
        <f t="shared" si="55"/>
        <v>10.79209309090909</v>
      </c>
      <c r="EF54" s="13">
        <f t="shared" si="56"/>
        <v>469.23054545454539</v>
      </c>
      <c r="EG54" s="13">
        <f t="shared" si="57"/>
        <v>3005.2328727272725</v>
      </c>
      <c r="EH54" s="13">
        <f t="shared" si="58"/>
        <v>161.80363636363634</v>
      </c>
      <c r="EI54" s="13">
        <f t="shared" si="59"/>
        <v>755.08363636363629</v>
      </c>
      <c r="EJ54" s="13">
        <f t="shared" si="60"/>
        <v>5236.363636363636</v>
      </c>
      <c r="EK54" s="13">
        <f t="shared" si="60"/>
        <v>5236.363636363636</v>
      </c>
      <c r="EL54" s="13">
        <f t="shared" si="61"/>
        <v>987.00218181818173</v>
      </c>
    </row>
    <row r="55" spans="1:142" x14ac:dyDescent="0.25">
      <c r="A55" s="16" t="s">
        <v>194</v>
      </c>
      <c r="B55" s="16" t="s">
        <v>35</v>
      </c>
      <c r="C55" s="9" t="s">
        <v>163</v>
      </c>
      <c r="D55" s="9" t="s">
        <v>164</v>
      </c>
      <c r="E55" s="9" t="s">
        <v>165</v>
      </c>
      <c r="F55" s="9" t="s">
        <v>166</v>
      </c>
      <c r="G55" s="9" t="s">
        <v>167</v>
      </c>
      <c r="H55" s="9" t="s">
        <v>168</v>
      </c>
      <c r="I55" s="9" t="s">
        <v>169</v>
      </c>
      <c r="J55" s="9" t="s">
        <v>170</v>
      </c>
      <c r="K55" s="9" t="s">
        <v>171</v>
      </c>
      <c r="L55" s="9" t="s">
        <v>172</v>
      </c>
      <c r="M55" s="9" t="s">
        <v>173</v>
      </c>
      <c r="N55" s="9" t="s">
        <v>174</v>
      </c>
      <c r="O55" s="9" t="s">
        <v>175</v>
      </c>
      <c r="P55" s="9" t="s">
        <v>176</v>
      </c>
      <c r="Q55" s="9" t="s">
        <v>177</v>
      </c>
      <c r="R55" s="9" t="s">
        <v>158</v>
      </c>
      <c r="S55" s="9" t="s">
        <v>159</v>
      </c>
      <c r="T55" s="9" t="s">
        <v>160</v>
      </c>
      <c r="U55" s="9" t="s">
        <v>161</v>
      </c>
      <c r="V55" s="9" t="s">
        <v>162</v>
      </c>
      <c r="W55" s="9" t="s">
        <v>40</v>
      </c>
      <c r="X55" s="9" t="s">
        <v>41</v>
      </c>
      <c r="Y55" s="9" t="s">
        <v>42</v>
      </c>
      <c r="Z55" s="9" t="s">
        <v>43</v>
      </c>
      <c r="AA55" s="9" t="s">
        <v>178</v>
      </c>
      <c r="AB55" s="9" t="s">
        <v>45</v>
      </c>
      <c r="AC55" s="9" t="s">
        <v>46</v>
      </c>
      <c r="AD55" s="9" t="s">
        <v>47</v>
      </c>
      <c r="AE55" s="9" t="s">
        <v>48</v>
      </c>
      <c r="AF55" s="9" t="s">
        <v>44</v>
      </c>
      <c r="AG55" s="9" t="s">
        <v>50</v>
      </c>
      <c r="AH55" s="9" t="s">
        <v>51</v>
      </c>
      <c r="AI55" s="9" t="s">
        <v>52</v>
      </c>
      <c r="AJ55" s="9" t="s">
        <v>53</v>
      </c>
      <c r="AK55" s="9" t="s">
        <v>49</v>
      </c>
      <c r="AL55" s="9" t="s">
        <v>55</v>
      </c>
      <c r="AM55" s="9" t="s">
        <v>56</v>
      </c>
      <c r="AN55" s="9" t="s">
        <v>57</v>
      </c>
      <c r="AO55" s="9" t="s">
        <v>58</v>
      </c>
      <c r="AP55" s="9" t="s">
        <v>54</v>
      </c>
      <c r="AQ55" s="9" t="s">
        <v>60</v>
      </c>
      <c r="AR55" s="9" t="s">
        <v>61</v>
      </c>
      <c r="AS55" s="9" t="s">
        <v>62</v>
      </c>
      <c r="AT55" s="9" t="s">
        <v>63</v>
      </c>
      <c r="AU55" s="9" t="s">
        <v>59</v>
      </c>
      <c r="AV55" s="9" t="s">
        <v>65</v>
      </c>
      <c r="AW55" s="9" t="s">
        <v>66</v>
      </c>
      <c r="AX55" s="9" t="s">
        <v>67</v>
      </c>
      <c r="AY55" s="9" t="s">
        <v>68</v>
      </c>
      <c r="AZ55" s="9" t="s">
        <v>64</v>
      </c>
      <c r="BA55" s="9" t="s">
        <v>70</v>
      </c>
      <c r="BB55" s="9" t="s">
        <v>71</v>
      </c>
      <c r="BC55" s="9" t="s">
        <v>72</v>
      </c>
      <c r="BD55" s="9" t="s">
        <v>73</v>
      </c>
      <c r="BE55" s="9" t="s">
        <v>69</v>
      </c>
      <c r="BF55" s="9" t="s">
        <v>75</v>
      </c>
      <c r="BG55" s="9" t="s">
        <v>76</v>
      </c>
      <c r="BH55" s="9" t="s">
        <v>77</v>
      </c>
      <c r="BI55" s="9" t="s">
        <v>78</v>
      </c>
      <c r="BJ55" s="9" t="s">
        <v>74</v>
      </c>
      <c r="BK55" s="9" t="s">
        <v>80</v>
      </c>
      <c r="BL55" s="9" t="s">
        <v>81</v>
      </c>
      <c r="BM55" s="9" t="s">
        <v>82</v>
      </c>
      <c r="BN55" s="9" t="s">
        <v>83</v>
      </c>
      <c r="BO55" s="9" t="s">
        <v>79</v>
      </c>
      <c r="BP55" s="9" t="s">
        <v>85</v>
      </c>
      <c r="BQ55" s="9" t="s">
        <v>86</v>
      </c>
      <c r="BR55" s="9" t="s">
        <v>87</v>
      </c>
      <c r="BS55" s="9" t="s">
        <v>88</v>
      </c>
      <c r="BT55" s="9" t="s">
        <v>84</v>
      </c>
      <c r="BU55" s="9" t="s">
        <v>90</v>
      </c>
      <c r="BV55" s="9" t="s">
        <v>91</v>
      </c>
      <c r="BW55" s="9" t="s">
        <v>92</v>
      </c>
      <c r="BX55" s="9" t="s">
        <v>93</v>
      </c>
      <c r="BY55" s="9" t="s">
        <v>89</v>
      </c>
      <c r="BZ55" s="9" t="s">
        <v>95</v>
      </c>
      <c r="CA55" s="9" t="s">
        <v>96</v>
      </c>
      <c r="CB55" s="9" t="s">
        <v>97</v>
      </c>
      <c r="CC55" s="9" t="s">
        <v>98</v>
      </c>
      <c r="CD55" s="9" t="s">
        <v>94</v>
      </c>
      <c r="CE55" s="9" t="s">
        <v>100</v>
      </c>
      <c r="CF55" s="9" t="s">
        <v>101</v>
      </c>
      <c r="CG55" s="9" t="s">
        <v>102</v>
      </c>
      <c r="CH55" s="9" t="s">
        <v>103</v>
      </c>
      <c r="CI55" s="9" t="s">
        <v>99</v>
      </c>
      <c r="CJ55" s="9" t="s">
        <v>105</v>
      </c>
      <c r="CK55" s="9" t="s">
        <v>106</v>
      </c>
      <c r="CL55" s="9" t="s">
        <v>107</v>
      </c>
      <c r="CM55" s="9" t="s">
        <v>108</v>
      </c>
      <c r="CN55" s="9" t="s">
        <v>104</v>
      </c>
      <c r="CO55" s="9" t="s">
        <v>110</v>
      </c>
      <c r="CP55" s="9" t="s">
        <v>111</v>
      </c>
      <c r="CQ55" s="9" t="s">
        <v>112</v>
      </c>
      <c r="CR55" s="9" t="s">
        <v>113</v>
      </c>
      <c r="CS55" s="9" t="s">
        <v>109</v>
      </c>
      <c r="CT55" s="9" t="s">
        <v>115</v>
      </c>
      <c r="CU55" s="9" t="s">
        <v>116</v>
      </c>
      <c r="CV55" s="9" t="s">
        <v>117</v>
      </c>
      <c r="CW55" s="9" t="s">
        <v>118</v>
      </c>
      <c r="CX55" s="9" t="s">
        <v>114</v>
      </c>
      <c r="CY55" s="9" t="s">
        <v>120</v>
      </c>
      <c r="CZ55" s="9" t="s">
        <v>121</v>
      </c>
      <c r="DA55" s="9" t="s">
        <v>122</v>
      </c>
      <c r="DB55" s="9" t="s">
        <v>123</v>
      </c>
      <c r="DC55" s="9" t="s">
        <v>119</v>
      </c>
      <c r="DD55" s="9" t="s">
        <v>125</v>
      </c>
      <c r="DE55" s="9" t="s">
        <v>126</v>
      </c>
      <c r="DF55" s="9" t="s">
        <v>127</v>
      </c>
      <c r="DG55" s="9" t="s">
        <v>128</v>
      </c>
      <c r="DH55" s="9" t="s">
        <v>124</v>
      </c>
      <c r="DI55" s="9" t="s">
        <v>130</v>
      </c>
      <c r="DJ55" s="9" t="s">
        <v>131</v>
      </c>
      <c r="DK55" s="9" t="s">
        <v>132</v>
      </c>
      <c r="DL55" s="9" t="s">
        <v>133</v>
      </c>
      <c r="DM55" s="9" t="s">
        <v>129</v>
      </c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9" t="s">
        <v>73</v>
      </c>
      <c r="EE55" s="13">
        <f t="shared" si="55"/>
        <v>10.79209309090909</v>
      </c>
      <c r="EF55" s="13">
        <f t="shared" si="56"/>
        <v>469.23054545454539</v>
      </c>
      <c r="EG55" s="13">
        <f t="shared" si="57"/>
        <v>3005.2328727272725</v>
      </c>
      <c r="EH55" s="13">
        <f t="shared" si="58"/>
        <v>161.80363636363634</v>
      </c>
      <c r="EI55" s="13">
        <f t="shared" si="59"/>
        <v>755.08363636363629</v>
      </c>
      <c r="EJ55" s="13">
        <f t="shared" si="60"/>
        <v>5236.363636363636</v>
      </c>
      <c r="EK55" s="13">
        <f t="shared" si="60"/>
        <v>5236.363636363636</v>
      </c>
      <c r="EL55" s="13">
        <f t="shared" si="61"/>
        <v>987.00218181818173</v>
      </c>
    </row>
    <row r="56" spans="1:142" x14ac:dyDescent="0.25">
      <c r="A56" s="13"/>
      <c r="B56" s="13"/>
      <c r="C56" s="13">
        <f>((30000/14)*$B$2)*$B$9</f>
        <v>221.36759999999995</v>
      </c>
      <c r="D56" s="13">
        <f t="shared" ref="D56:P56" si="71">((30000/14)*$B$2)*$B$9</f>
        <v>221.36759999999995</v>
      </c>
      <c r="E56" s="13">
        <f t="shared" si="71"/>
        <v>221.36759999999995</v>
      </c>
      <c r="F56" s="13">
        <f t="shared" si="71"/>
        <v>221.36759999999995</v>
      </c>
      <c r="G56" s="13">
        <f t="shared" si="71"/>
        <v>221.36759999999995</v>
      </c>
      <c r="H56" s="13">
        <f t="shared" si="71"/>
        <v>221.36759999999995</v>
      </c>
      <c r="I56" s="13">
        <f t="shared" si="71"/>
        <v>221.36759999999995</v>
      </c>
      <c r="J56" s="13">
        <f t="shared" si="71"/>
        <v>221.36759999999995</v>
      </c>
      <c r="K56" s="13">
        <f t="shared" si="71"/>
        <v>221.36759999999995</v>
      </c>
      <c r="L56" s="13">
        <f t="shared" si="71"/>
        <v>221.36759999999995</v>
      </c>
      <c r="M56" s="13">
        <f t="shared" si="71"/>
        <v>221.36759999999995</v>
      </c>
      <c r="N56" s="13">
        <f t="shared" si="71"/>
        <v>221.36759999999995</v>
      </c>
      <c r="O56" s="13">
        <f t="shared" si="71"/>
        <v>221.36759999999995</v>
      </c>
      <c r="P56" s="13">
        <f t="shared" si="71"/>
        <v>221.36759999999995</v>
      </c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9" t="s">
        <v>69</v>
      </c>
      <c r="EE56" s="13">
        <f t="shared" si="55"/>
        <v>10.79209309090909</v>
      </c>
      <c r="EF56" s="13">
        <f t="shared" si="56"/>
        <v>469.23054545454539</v>
      </c>
      <c r="EG56" s="13">
        <f t="shared" si="57"/>
        <v>3005.2328727272725</v>
      </c>
      <c r="EH56" s="13">
        <f t="shared" si="58"/>
        <v>161.80363636363634</v>
      </c>
      <c r="EI56" s="13">
        <f t="shared" si="59"/>
        <v>755.08363636363629</v>
      </c>
      <c r="EJ56" s="13">
        <f t="shared" si="60"/>
        <v>5236.363636363636</v>
      </c>
      <c r="EK56" s="13">
        <f t="shared" si="60"/>
        <v>5236.363636363636</v>
      </c>
      <c r="EL56" s="13">
        <f t="shared" si="61"/>
        <v>987.00218181818173</v>
      </c>
    </row>
    <row r="57" spans="1:142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>
        <f t="shared" ref="Q57:X57" si="72">((650000/8)*$B$2)*$B$9</f>
        <v>8393.5214999999989</v>
      </c>
      <c r="R57" s="13">
        <f t="shared" si="72"/>
        <v>8393.5214999999989</v>
      </c>
      <c r="S57" s="13">
        <f t="shared" si="72"/>
        <v>8393.5214999999989</v>
      </c>
      <c r="T57" s="13">
        <f t="shared" si="72"/>
        <v>8393.5214999999989</v>
      </c>
      <c r="U57" s="13">
        <f t="shared" si="72"/>
        <v>8393.5214999999989</v>
      </c>
      <c r="V57" s="13">
        <f t="shared" si="72"/>
        <v>8393.5214999999989</v>
      </c>
      <c r="W57" s="13">
        <f t="shared" si="72"/>
        <v>8393.5214999999989</v>
      </c>
      <c r="X57" s="13">
        <f t="shared" si="72"/>
        <v>8393.5214999999989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9" t="s">
        <v>75</v>
      </c>
      <c r="EE57" s="13">
        <f t="shared" si="55"/>
        <v>10.79209309090909</v>
      </c>
      <c r="EF57" s="13">
        <f t="shared" si="56"/>
        <v>469.23054545454539</v>
      </c>
      <c r="EG57" s="13">
        <f t="shared" si="57"/>
        <v>3005.2328727272725</v>
      </c>
      <c r="EH57" s="13">
        <f t="shared" si="58"/>
        <v>161.80363636363634</v>
      </c>
      <c r="EI57" s="13">
        <f t="shared" si="59"/>
        <v>755.08363636363629</v>
      </c>
      <c r="EJ57" s="13">
        <f t="shared" si="60"/>
        <v>5236.363636363636</v>
      </c>
      <c r="EK57" s="13">
        <f t="shared" si="60"/>
        <v>5236.363636363636</v>
      </c>
      <c r="EL57" s="13">
        <f t="shared" si="61"/>
        <v>987.00218181818173</v>
      </c>
    </row>
    <row r="58" spans="1:142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>
        <f t="shared" ref="Y58:AU58" si="73">((750000/23)*$B$2)*$B$9</f>
        <v>3368.6373913043476</v>
      </c>
      <c r="Z58" s="13">
        <f t="shared" si="73"/>
        <v>3368.6373913043476</v>
      </c>
      <c r="AA58" s="13">
        <f t="shared" si="73"/>
        <v>3368.6373913043476</v>
      </c>
      <c r="AB58" s="13">
        <f t="shared" si="73"/>
        <v>3368.6373913043476</v>
      </c>
      <c r="AC58" s="13">
        <f t="shared" si="73"/>
        <v>3368.6373913043476</v>
      </c>
      <c r="AD58" s="13">
        <f t="shared" si="73"/>
        <v>3368.6373913043476</v>
      </c>
      <c r="AE58" s="13">
        <f t="shared" si="73"/>
        <v>3368.6373913043476</v>
      </c>
      <c r="AF58" s="13">
        <f t="shared" si="73"/>
        <v>3368.6373913043476</v>
      </c>
      <c r="AG58" s="13">
        <f t="shared" si="73"/>
        <v>3368.6373913043476</v>
      </c>
      <c r="AH58" s="13">
        <f t="shared" si="73"/>
        <v>3368.6373913043476</v>
      </c>
      <c r="AI58" s="13">
        <f t="shared" si="73"/>
        <v>3368.6373913043476</v>
      </c>
      <c r="AJ58" s="13">
        <f t="shared" si="73"/>
        <v>3368.6373913043476</v>
      </c>
      <c r="AK58" s="13">
        <f t="shared" si="73"/>
        <v>3368.6373913043476</v>
      </c>
      <c r="AL58" s="13">
        <f t="shared" si="73"/>
        <v>3368.6373913043476</v>
      </c>
      <c r="AM58" s="13">
        <f t="shared" si="73"/>
        <v>3368.6373913043476</v>
      </c>
      <c r="AN58" s="13">
        <f t="shared" si="73"/>
        <v>3368.6373913043476</v>
      </c>
      <c r="AO58" s="13">
        <f t="shared" si="73"/>
        <v>3368.6373913043476</v>
      </c>
      <c r="AP58" s="13">
        <f t="shared" si="73"/>
        <v>3368.6373913043476</v>
      </c>
      <c r="AQ58" s="13">
        <f t="shared" si="73"/>
        <v>3368.6373913043476</v>
      </c>
      <c r="AR58" s="13">
        <f t="shared" si="73"/>
        <v>3368.6373913043476</v>
      </c>
      <c r="AS58" s="13">
        <f t="shared" si="73"/>
        <v>3368.6373913043476</v>
      </c>
      <c r="AT58" s="13">
        <f t="shared" si="73"/>
        <v>3368.6373913043476</v>
      </c>
      <c r="AU58" s="13">
        <f t="shared" si="73"/>
        <v>3368.6373913043476</v>
      </c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9" t="s">
        <v>76</v>
      </c>
      <c r="EE58" s="13">
        <f t="shared" si="55"/>
        <v>10.79209309090909</v>
      </c>
      <c r="EF58" s="13">
        <f t="shared" si="56"/>
        <v>469.23054545454539</v>
      </c>
      <c r="EG58" s="13">
        <f t="shared" si="57"/>
        <v>3005.2328727272725</v>
      </c>
      <c r="EH58" s="13">
        <f t="shared" si="58"/>
        <v>161.80363636363634</v>
      </c>
      <c r="EI58" s="13">
        <f t="shared" si="59"/>
        <v>755.08363636363629</v>
      </c>
      <c r="EJ58" s="13">
        <f t="shared" si="60"/>
        <v>5236.363636363636</v>
      </c>
      <c r="EK58" s="13">
        <f t="shared" si="60"/>
        <v>5236.363636363636</v>
      </c>
      <c r="EL58" s="13">
        <f t="shared" si="61"/>
        <v>987.00218181818173</v>
      </c>
    </row>
    <row r="59" spans="1:142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>
        <f t="shared" ref="AV59:BQ59" si="74">((640000/22)*$B$2)*$B$9</f>
        <v>3005.2328727272725</v>
      </c>
      <c r="AW59" s="13">
        <f t="shared" si="74"/>
        <v>3005.2328727272725</v>
      </c>
      <c r="AX59" s="13">
        <f t="shared" si="74"/>
        <v>3005.2328727272725</v>
      </c>
      <c r="AY59" s="13">
        <f t="shared" si="74"/>
        <v>3005.2328727272725</v>
      </c>
      <c r="AZ59" s="13">
        <f t="shared" si="74"/>
        <v>3005.2328727272725</v>
      </c>
      <c r="BA59" s="13">
        <f t="shared" si="74"/>
        <v>3005.2328727272725</v>
      </c>
      <c r="BB59" s="13">
        <f t="shared" si="74"/>
        <v>3005.2328727272725</v>
      </c>
      <c r="BC59" s="13">
        <f t="shared" si="74"/>
        <v>3005.2328727272725</v>
      </c>
      <c r="BD59" s="13">
        <f t="shared" si="74"/>
        <v>3005.2328727272725</v>
      </c>
      <c r="BE59" s="13">
        <f t="shared" si="74"/>
        <v>3005.2328727272725</v>
      </c>
      <c r="BF59" s="13">
        <f t="shared" si="74"/>
        <v>3005.2328727272725</v>
      </c>
      <c r="BG59" s="13">
        <f t="shared" si="74"/>
        <v>3005.2328727272725</v>
      </c>
      <c r="BH59" s="13">
        <f t="shared" si="74"/>
        <v>3005.2328727272725</v>
      </c>
      <c r="BI59" s="13">
        <f t="shared" si="74"/>
        <v>3005.2328727272725</v>
      </c>
      <c r="BJ59" s="13">
        <f t="shared" si="74"/>
        <v>3005.2328727272725</v>
      </c>
      <c r="BK59" s="13">
        <f t="shared" si="74"/>
        <v>3005.2328727272725</v>
      </c>
      <c r="BL59" s="13">
        <f t="shared" si="74"/>
        <v>3005.2328727272725</v>
      </c>
      <c r="BM59" s="13">
        <f t="shared" si="74"/>
        <v>3005.2328727272725</v>
      </c>
      <c r="BN59" s="13">
        <f t="shared" si="74"/>
        <v>3005.2328727272725</v>
      </c>
      <c r="BO59" s="13">
        <f t="shared" si="74"/>
        <v>3005.2328727272725</v>
      </c>
      <c r="BP59" s="13">
        <f t="shared" si="74"/>
        <v>3005.2328727272725</v>
      </c>
      <c r="BQ59" s="13">
        <f t="shared" si="74"/>
        <v>3005.2328727272725</v>
      </c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9" t="s">
        <v>77</v>
      </c>
      <c r="EE59" s="13">
        <f t="shared" si="55"/>
        <v>10.79209309090909</v>
      </c>
      <c r="EF59" s="13">
        <f t="shared" si="56"/>
        <v>469.23054545454539</v>
      </c>
      <c r="EG59" s="13">
        <f t="shared" si="57"/>
        <v>3005.2328727272725</v>
      </c>
      <c r="EH59" s="13">
        <f t="shared" si="58"/>
        <v>161.80363636363634</v>
      </c>
      <c r="EI59" s="13">
        <f t="shared" si="59"/>
        <v>755.08363636363629</v>
      </c>
      <c r="EJ59" s="13">
        <f t="shared" si="60"/>
        <v>5236.363636363636</v>
      </c>
      <c r="EK59" s="13">
        <f t="shared" si="60"/>
        <v>5236.363636363636</v>
      </c>
      <c r="EL59" s="13">
        <f t="shared" si="61"/>
        <v>987.00218181818173</v>
      </c>
    </row>
    <row r="60" spans="1:142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>
        <f>((500000/20)*$B$2)*$B$9</f>
        <v>2582.6219999999998</v>
      </c>
      <c r="BS60" s="13">
        <f>((500000/20)*$B$2)*$B$9</f>
        <v>2582.6219999999998</v>
      </c>
      <c r="BT60" s="13">
        <f>((500000/20)*$B$2)*$B$9</f>
        <v>2582.6219999999998</v>
      </c>
      <c r="BU60" s="13">
        <f t="shared" ref="BU60:CK62" si="75">((500000/20)*$B$2)*$B$9</f>
        <v>2582.6219999999998</v>
      </c>
      <c r="BV60" s="13">
        <f t="shared" si="75"/>
        <v>2582.6219999999998</v>
      </c>
      <c r="BW60" s="13">
        <f t="shared" si="75"/>
        <v>2582.6219999999998</v>
      </c>
      <c r="BX60" s="13">
        <f t="shared" si="75"/>
        <v>2582.6219999999998</v>
      </c>
      <c r="BY60" s="13">
        <f t="shared" si="75"/>
        <v>2582.6219999999998</v>
      </c>
      <c r="BZ60" s="13">
        <f t="shared" si="75"/>
        <v>2582.6219999999998</v>
      </c>
      <c r="CA60" s="13">
        <f t="shared" si="75"/>
        <v>2582.6219999999998</v>
      </c>
      <c r="CB60" s="13">
        <f t="shared" si="75"/>
        <v>2582.6219999999998</v>
      </c>
      <c r="CC60" s="13">
        <f t="shared" si="75"/>
        <v>2582.6219999999998</v>
      </c>
      <c r="CD60" s="13">
        <f t="shared" si="75"/>
        <v>2582.6219999999998</v>
      </c>
      <c r="CE60" s="13">
        <f t="shared" si="75"/>
        <v>2582.6219999999998</v>
      </c>
      <c r="CF60" s="13">
        <f t="shared" si="75"/>
        <v>2582.6219999999998</v>
      </c>
      <c r="CG60" s="13">
        <f t="shared" si="75"/>
        <v>2582.6219999999998</v>
      </c>
      <c r="CH60" s="13">
        <f t="shared" si="75"/>
        <v>2582.6219999999998</v>
      </c>
      <c r="CI60" s="13">
        <f t="shared" si="75"/>
        <v>2582.6219999999998</v>
      </c>
      <c r="CJ60" s="13">
        <f t="shared" si="75"/>
        <v>2582.6219999999998</v>
      </c>
      <c r="CK60" s="13">
        <f t="shared" si="75"/>
        <v>2582.6219999999998</v>
      </c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9" t="s">
        <v>78</v>
      </c>
      <c r="EE60" s="13">
        <f t="shared" si="55"/>
        <v>10.79209309090909</v>
      </c>
      <c r="EF60" s="13">
        <f t="shared" si="56"/>
        <v>469.23054545454539</v>
      </c>
      <c r="EG60" s="13">
        <f t="shared" si="57"/>
        <v>3005.2328727272725</v>
      </c>
      <c r="EH60" s="13">
        <f t="shared" si="58"/>
        <v>161.80363636363634</v>
      </c>
      <c r="EI60" s="13">
        <f t="shared" si="59"/>
        <v>755.08363636363629</v>
      </c>
      <c r="EJ60" s="13">
        <f t="shared" si="60"/>
        <v>5236.363636363636</v>
      </c>
      <c r="EK60" s="13">
        <f t="shared" si="60"/>
        <v>5236.363636363636</v>
      </c>
      <c r="EL60" s="13">
        <f t="shared" si="61"/>
        <v>987.00218181818173</v>
      </c>
    </row>
    <row r="61" spans="1:142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>
        <f t="shared" ref="CL61:DG62" si="76">((500000/22)*$B$2)*$B$9</f>
        <v>2347.838181818182</v>
      </c>
      <c r="CM61" s="13">
        <f t="shared" si="76"/>
        <v>2347.838181818182</v>
      </c>
      <c r="CN61" s="13">
        <f t="shared" si="76"/>
        <v>2347.838181818182</v>
      </c>
      <c r="CO61" s="13">
        <f t="shared" si="76"/>
        <v>2347.838181818182</v>
      </c>
      <c r="CP61" s="13">
        <f t="shared" si="76"/>
        <v>2347.838181818182</v>
      </c>
      <c r="CQ61" s="13">
        <f t="shared" si="76"/>
        <v>2347.838181818182</v>
      </c>
      <c r="CR61" s="13">
        <f t="shared" si="76"/>
        <v>2347.838181818182</v>
      </c>
      <c r="CS61" s="13">
        <f t="shared" si="76"/>
        <v>2347.838181818182</v>
      </c>
      <c r="CT61" s="13">
        <f t="shared" si="76"/>
        <v>2347.838181818182</v>
      </c>
      <c r="CU61" s="13">
        <f t="shared" si="76"/>
        <v>2347.838181818182</v>
      </c>
      <c r="CV61" s="13">
        <f t="shared" si="76"/>
        <v>2347.838181818182</v>
      </c>
      <c r="CW61" s="13">
        <f t="shared" si="76"/>
        <v>2347.838181818182</v>
      </c>
      <c r="CX61" s="13">
        <f t="shared" si="76"/>
        <v>2347.838181818182</v>
      </c>
      <c r="CY61" s="13">
        <f t="shared" si="76"/>
        <v>2347.838181818182</v>
      </c>
      <c r="CZ61" s="13">
        <f t="shared" si="76"/>
        <v>2347.838181818182</v>
      </c>
      <c r="DA61" s="13">
        <f t="shared" si="76"/>
        <v>2347.838181818182</v>
      </c>
      <c r="DB61" s="13">
        <f t="shared" si="76"/>
        <v>2347.838181818182</v>
      </c>
      <c r="DC61" s="13">
        <f t="shared" si="76"/>
        <v>2347.838181818182</v>
      </c>
      <c r="DD61" s="13">
        <f t="shared" si="76"/>
        <v>2347.838181818182</v>
      </c>
      <c r="DE61" s="13">
        <f t="shared" si="76"/>
        <v>2347.838181818182</v>
      </c>
      <c r="DF61" s="13">
        <f t="shared" si="76"/>
        <v>2347.838181818182</v>
      </c>
      <c r="DG61" s="13">
        <f t="shared" si="76"/>
        <v>2347.838181818182</v>
      </c>
      <c r="DH61" s="13"/>
      <c r="DI61" s="13"/>
      <c r="DJ61" s="13"/>
      <c r="DK61" s="13"/>
      <c r="DL61" s="13"/>
      <c r="DM61" s="13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9" t="s">
        <v>74</v>
      </c>
      <c r="EE61" s="13">
        <f t="shared" si="55"/>
        <v>10.79209309090909</v>
      </c>
      <c r="EF61" s="13">
        <f t="shared" si="56"/>
        <v>469.23054545454539</v>
      </c>
      <c r="EG61" s="13">
        <f t="shared" si="57"/>
        <v>3005.2328727272725</v>
      </c>
      <c r="EH61" s="13">
        <f t="shared" si="58"/>
        <v>161.80363636363634</v>
      </c>
      <c r="EI61" s="13">
        <f t="shared" si="59"/>
        <v>755.08363636363629</v>
      </c>
      <c r="EJ61" s="13">
        <f t="shared" si="60"/>
        <v>5236.363636363636</v>
      </c>
      <c r="EK61" s="13">
        <f t="shared" si="60"/>
        <v>5236.363636363636</v>
      </c>
      <c r="EL61" s="13">
        <f t="shared" si="61"/>
        <v>987.00218181818173</v>
      </c>
    </row>
    <row r="62" spans="1:142" s="4" customFormat="1" x14ac:dyDescent="0.25">
      <c r="A62" s="18"/>
      <c r="B62" s="18"/>
      <c r="C62" s="13">
        <f>((30000/14)*$B$2)*$B$9</f>
        <v>221.36759999999995</v>
      </c>
      <c r="D62" s="13">
        <f t="shared" ref="D62:P62" si="77">((30000/14)*$B$2)*$B$9</f>
        <v>221.36759999999995</v>
      </c>
      <c r="E62" s="13">
        <f t="shared" si="77"/>
        <v>221.36759999999995</v>
      </c>
      <c r="F62" s="13">
        <f t="shared" si="77"/>
        <v>221.36759999999995</v>
      </c>
      <c r="G62" s="13">
        <f t="shared" si="77"/>
        <v>221.36759999999995</v>
      </c>
      <c r="H62" s="13">
        <f t="shared" si="77"/>
        <v>221.36759999999995</v>
      </c>
      <c r="I62" s="13">
        <f t="shared" si="77"/>
        <v>221.36759999999995</v>
      </c>
      <c r="J62" s="13">
        <f t="shared" si="77"/>
        <v>221.36759999999995</v>
      </c>
      <c r="K62" s="13">
        <f t="shared" si="77"/>
        <v>221.36759999999995</v>
      </c>
      <c r="L62" s="13">
        <f t="shared" si="77"/>
        <v>221.36759999999995</v>
      </c>
      <c r="M62" s="13">
        <f t="shared" si="77"/>
        <v>221.36759999999995</v>
      </c>
      <c r="N62" s="13">
        <f t="shared" si="77"/>
        <v>221.36759999999995</v>
      </c>
      <c r="O62" s="13">
        <f t="shared" si="77"/>
        <v>221.36759999999995</v>
      </c>
      <c r="P62" s="13">
        <f t="shared" si="77"/>
        <v>221.36759999999995</v>
      </c>
      <c r="Q62" s="13">
        <f t="shared" ref="Q62:X62" si="78">((650000/8)*$B$2)*$B$9</f>
        <v>8393.5214999999989</v>
      </c>
      <c r="R62" s="13">
        <f t="shared" si="78"/>
        <v>8393.5214999999989</v>
      </c>
      <c r="S62" s="13">
        <f t="shared" si="78"/>
        <v>8393.5214999999989</v>
      </c>
      <c r="T62" s="13">
        <f t="shared" si="78"/>
        <v>8393.5214999999989</v>
      </c>
      <c r="U62" s="13">
        <f t="shared" si="78"/>
        <v>8393.5214999999989</v>
      </c>
      <c r="V62" s="13">
        <f t="shared" si="78"/>
        <v>8393.5214999999989</v>
      </c>
      <c r="W62" s="13">
        <f t="shared" si="78"/>
        <v>8393.5214999999989</v>
      </c>
      <c r="X62" s="13">
        <f t="shared" si="78"/>
        <v>8393.5214999999989</v>
      </c>
      <c r="Y62" s="13">
        <f t="shared" ref="Y62:AU62" si="79">((750000/23)*$B$2)*$B$9</f>
        <v>3368.6373913043476</v>
      </c>
      <c r="Z62" s="13">
        <f t="shared" si="79"/>
        <v>3368.6373913043476</v>
      </c>
      <c r="AA62" s="13">
        <f t="shared" si="79"/>
        <v>3368.6373913043476</v>
      </c>
      <c r="AB62" s="13">
        <f t="shared" si="79"/>
        <v>3368.6373913043476</v>
      </c>
      <c r="AC62" s="13">
        <f t="shared" si="79"/>
        <v>3368.6373913043476</v>
      </c>
      <c r="AD62" s="13">
        <f t="shared" si="79"/>
        <v>3368.6373913043476</v>
      </c>
      <c r="AE62" s="13">
        <f t="shared" si="79"/>
        <v>3368.6373913043476</v>
      </c>
      <c r="AF62" s="13">
        <f t="shared" si="79"/>
        <v>3368.6373913043476</v>
      </c>
      <c r="AG62" s="13">
        <f t="shared" si="79"/>
        <v>3368.6373913043476</v>
      </c>
      <c r="AH62" s="13">
        <f t="shared" si="79"/>
        <v>3368.6373913043476</v>
      </c>
      <c r="AI62" s="13">
        <f t="shared" si="79"/>
        <v>3368.6373913043476</v>
      </c>
      <c r="AJ62" s="13">
        <f t="shared" si="79"/>
        <v>3368.6373913043476</v>
      </c>
      <c r="AK62" s="13">
        <f t="shared" si="79"/>
        <v>3368.6373913043476</v>
      </c>
      <c r="AL62" s="13">
        <f t="shared" si="79"/>
        <v>3368.6373913043476</v>
      </c>
      <c r="AM62" s="13">
        <f t="shared" si="79"/>
        <v>3368.6373913043476</v>
      </c>
      <c r="AN62" s="13">
        <f t="shared" si="79"/>
        <v>3368.6373913043476</v>
      </c>
      <c r="AO62" s="13">
        <f t="shared" si="79"/>
        <v>3368.6373913043476</v>
      </c>
      <c r="AP62" s="13">
        <f t="shared" si="79"/>
        <v>3368.6373913043476</v>
      </c>
      <c r="AQ62" s="13">
        <f t="shared" si="79"/>
        <v>3368.6373913043476</v>
      </c>
      <c r="AR62" s="13">
        <f t="shared" si="79"/>
        <v>3368.6373913043476</v>
      </c>
      <c r="AS62" s="13">
        <f t="shared" si="79"/>
        <v>3368.6373913043476</v>
      </c>
      <c r="AT62" s="13">
        <f t="shared" si="79"/>
        <v>3368.6373913043476</v>
      </c>
      <c r="AU62" s="13">
        <f t="shared" si="79"/>
        <v>3368.6373913043476</v>
      </c>
      <c r="AV62" s="13">
        <f t="shared" ref="AV62:BQ62" si="80">((640000/22)*$B$2)*$B$9</f>
        <v>3005.2328727272725</v>
      </c>
      <c r="AW62" s="13">
        <f t="shared" si="80"/>
        <v>3005.2328727272725</v>
      </c>
      <c r="AX62" s="13">
        <f t="shared" si="80"/>
        <v>3005.2328727272725</v>
      </c>
      <c r="AY62" s="13">
        <f t="shared" si="80"/>
        <v>3005.2328727272725</v>
      </c>
      <c r="AZ62" s="13">
        <f t="shared" si="80"/>
        <v>3005.2328727272725</v>
      </c>
      <c r="BA62" s="13">
        <f t="shared" si="80"/>
        <v>3005.2328727272725</v>
      </c>
      <c r="BB62" s="13">
        <f t="shared" si="80"/>
        <v>3005.2328727272725</v>
      </c>
      <c r="BC62" s="13">
        <f t="shared" si="80"/>
        <v>3005.2328727272725</v>
      </c>
      <c r="BD62" s="13">
        <f t="shared" si="80"/>
        <v>3005.2328727272725</v>
      </c>
      <c r="BE62" s="13">
        <f t="shared" si="80"/>
        <v>3005.2328727272725</v>
      </c>
      <c r="BF62" s="13">
        <f t="shared" si="80"/>
        <v>3005.2328727272725</v>
      </c>
      <c r="BG62" s="13">
        <f t="shared" si="80"/>
        <v>3005.2328727272725</v>
      </c>
      <c r="BH62" s="13">
        <f t="shared" si="80"/>
        <v>3005.2328727272725</v>
      </c>
      <c r="BI62" s="13">
        <f t="shared" si="80"/>
        <v>3005.2328727272725</v>
      </c>
      <c r="BJ62" s="13">
        <f t="shared" si="80"/>
        <v>3005.2328727272725</v>
      </c>
      <c r="BK62" s="13">
        <f t="shared" si="80"/>
        <v>3005.2328727272725</v>
      </c>
      <c r="BL62" s="13">
        <f t="shared" si="80"/>
        <v>3005.2328727272725</v>
      </c>
      <c r="BM62" s="13">
        <f t="shared" si="80"/>
        <v>3005.2328727272725</v>
      </c>
      <c r="BN62" s="13">
        <f t="shared" si="80"/>
        <v>3005.2328727272725</v>
      </c>
      <c r="BO62" s="13">
        <f t="shared" si="80"/>
        <v>3005.2328727272725</v>
      </c>
      <c r="BP62" s="13">
        <f t="shared" si="80"/>
        <v>3005.2328727272725</v>
      </c>
      <c r="BQ62" s="13">
        <f t="shared" si="80"/>
        <v>3005.2328727272725</v>
      </c>
      <c r="BR62" s="13">
        <f>((500000/20)*$B$2)*$B$9</f>
        <v>2582.6219999999998</v>
      </c>
      <c r="BS62" s="13">
        <f>((500000/20)*$B$2)*$B$9</f>
        <v>2582.6219999999998</v>
      </c>
      <c r="BT62" s="13">
        <f>((500000/20)*$B$2)*$B$9</f>
        <v>2582.6219999999998</v>
      </c>
      <c r="BU62" s="13">
        <f t="shared" si="75"/>
        <v>2582.6219999999998</v>
      </c>
      <c r="BV62" s="13">
        <f t="shared" si="75"/>
        <v>2582.6219999999998</v>
      </c>
      <c r="BW62" s="13">
        <f t="shared" si="75"/>
        <v>2582.6219999999998</v>
      </c>
      <c r="BX62" s="13">
        <f t="shared" si="75"/>
        <v>2582.6219999999998</v>
      </c>
      <c r="BY62" s="13">
        <f t="shared" si="75"/>
        <v>2582.6219999999998</v>
      </c>
      <c r="BZ62" s="13">
        <f t="shared" si="75"/>
        <v>2582.6219999999998</v>
      </c>
      <c r="CA62" s="13">
        <f t="shared" si="75"/>
        <v>2582.6219999999998</v>
      </c>
      <c r="CB62" s="13">
        <f t="shared" si="75"/>
        <v>2582.6219999999998</v>
      </c>
      <c r="CC62" s="13">
        <f t="shared" si="75"/>
        <v>2582.6219999999998</v>
      </c>
      <c r="CD62" s="13">
        <f t="shared" si="75"/>
        <v>2582.6219999999998</v>
      </c>
      <c r="CE62" s="13">
        <f t="shared" si="75"/>
        <v>2582.6219999999998</v>
      </c>
      <c r="CF62" s="13">
        <f t="shared" si="75"/>
        <v>2582.6219999999998</v>
      </c>
      <c r="CG62" s="13">
        <f t="shared" si="75"/>
        <v>2582.6219999999998</v>
      </c>
      <c r="CH62" s="13">
        <f t="shared" si="75"/>
        <v>2582.6219999999998</v>
      </c>
      <c r="CI62" s="13">
        <f t="shared" si="75"/>
        <v>2582.6219999999998</v>
      </c>
      <c r="CJ62" s="13">
        <f t="shared" si="75"/>
        <v>2582.6219999999998</v>
      </c>
      <c r="CK62" s="13">
        <f t="shared" si="75"/>
        <v>2582.6219999999998</v>
      </c>
      <c r="CL62" s="13">
        <f t="shared" si="76"/>
        <v>2347.838181818182</v>
      </c>
      <c r="CM62" s="13">
        <f t="shared" si="76"/>
        <v>2347.838181818182</v>
      </c>
      <c r="CN62" s="13">
        <f t="shared" si="76"/>
        <v>2347.838181818182</v>
      </c>
      <c r="CO62" s="13">
        <f t="shared" si="76"/>
        <v>2347.838181818182</v>
      </c>
      <c r="CP62" s="13">
        <f t="shared" si="76"/>
        <v>2347.838181818182</v>
      </c>
      <c r="CQ62" s="13">
        <f t="shared" si="76"/>
        <v>2347.838181818182</v>
      </c>
      <c r="CR62" s="13">
        <f t="shared" si="76"/>
        <v>2347.838181818182</v>
      </c>
      <c r="CS62" s="13">
        <f t="shared" si="76"/>
        <v>2347.838181818182</v>
      </c>
      <c r="CT62" s="13">
        <f t="shared" si="76"/>
        <v>2347.838181818182</v>
      </c>
      <c r="CU62" s="13">
        <f t="shared" si="76"/>
        <v>2347.838181818182</v>
      </c>
      <c r="CV62" s="13">
        <f t="shared" si="76"/>
        <v>2347.838181818182</v>
      </c>
      <c r="CW62" s="13">
        <f t="shared" si="76"/>
        <v>2347.838181818182</v>
      </c>
      <c r="CX62" s="13">
        <f t="shared" si="76"/>
        <v>2347.838181818182</v>
      </c>
      <c r="CY62" s="13">
        <f t="shared" si="76"/>
        <v>2347.838181818182</v>
      </c>
      <c r="CZ62" s="13">
        <f t="shared" si="76"/>
        <v>2347.838181818182</v>
      </c>
      <c r="DA62" s="13">
        <f t="shared" si="76"/>
        <v>2347.838181818182</v>
      </c>
      <c r="DB62" s="13">
        <f t="shared" si="76"/>
        <v>2347.838181818182</v>
      </c>
      <c r="DC62" s="13">
        <f t="shared" si="76"/>
        <v>2347.838181818182</v>
      </c>
      <c r="DD62" s="13">
        <f t="shared" si="76"/>
        <v>2347.838181818182</v>
      </c>
      <c r="DE62" s="13">
        <f t="shared" si="76"/>
        <v>2347.838181818182</v>
      </c>
      <c r="DF62" s="13">
        <f t="shared" si="76"/>
        <v>2347.838181818182</v>
      </c>
      <c r="DG62" s="13">
        <f t="shared" si="76"/>
        <v>2347.838181818182</v>
      </c>
      <c r="DH62" s="18"/>
      <c r="DI62" s="18"/>
      <c r="DJ62" s="18"/>
      <c r="DK62" s="18"/>
      <c r="DL62" s="18"/>
      <c r="DM62" s="18"/>
      <c r="ED62" s="9" t="s">
        <v>80</v>
      </c>
      <c r="EE62" s="13">
        <f t="shared" si="55"/>
        <v>10.79209309090909</v>
      </c>
      <c r="EF62" s="13">
        <f t="shared" si="56"/>
        <v>469.23054545454539</v>
      </c>
      <c r="EG62" s="13">
        <f t="shared" si="57"/>
        <v>3005.2328727272725</v>
      </c>
      <c r="EH62" s="13">
        <f t="shared" si="58"/>
        <v>161.80363636363634</v>
      </c>
      <c r="EI62" s="13">
        <f t="shared" si="59"/>
        <v>755.08363636363629</v>
      </c>
      <c r="EJ62" s="13">
        <f t="shared" si="60"/>
        <v>5236.363636363636</v>
      </c>
      <c r="EK62" s="13">
        <f t="shared" si="60"/>
        <v>5236.363636363636</v>
      </c>
      <c r="EL62" s="13">
        <f t="shared" si="61"/>
        <v>987.00218181818173</v>
      </c>
    </row>
    <row r="63" spans="1:142" x14ac:dyDescent="0.25"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9" t="s">
        <v>81</v>
      </c>
      <c r="EE63" s="13">
        <f t="shared" si="55"/>
        <v>10.79209309090909</v>
      </c>
      <c r="EF63" s="13">
        <f t="shared" si="56"/>
        <v>469.23054545454539</v>
      </c>
      <c r="EG63" s="13">
        <f t="shared" si="57"/>
        <v>3005.2328727272725</v>
      </c>
      <c r="EH63" s="13">
        <f t="shared" si="58"/>
        <v>161.80363636363634</v>
      </c>
      <c r="EI63" s="13">
        <f t="shared" si="59"/>
        <v>755.08363636363629</v>
      </c>
      <c r="EJ63" s="13">
        <f t="shared" si="60"/>
        <v>5236.363636363636</v>
      </c>
      <c r="EK63" s="13">
        <f t="shared" si="60"/>
        <v>5236.363636363636</v>
      </c>
      <c r="EL63" s="13">
        <f t="shared" si="61"/>
        <v>987.00218181818173</v>
      </c>
    </row>
    <row r="64" spans="1:142" x14ac:dyDescent="0.25">
      <c r="A64" s="16" t="s">
        <v>194</v>
      </c>
      <c r="B64" s="16" t="s">
        <v>15</v>
      </c>
      <c r="C64" s="9" t="s">
        <v>163</v>
      </c>
      <c r="D64" s="9" t="s">
        <v>164</v>
      </c>
      <c r="E64" s="9" t="s">
        <v>165</v>
      </c>
      <c r="F64" s="9" t="s">
        <v>166</v>
      </c>
      <c r="G64" s="9" t="s">
        <v>167</v>
      </c>
      <c r="H64" s="9" t="s">
        <v>168</v>
      </c>
      <c r="I64" s="9" t="s">
        <v>169</v>
      </c>
      <c r="J64" s="9" t="s">
        <v>170</v>
      </c>
      <c r="K64" s="9" t="s">
        <v>171</v>
      </c>
      <c r="L64" s="9" t="s">
        <v>172</v>
      </c>
      <c r="M64" s="9" t="s">
        <v>173</v>
      </c>
      <c r="N64" s="9" t="s">
        <v>174</v>
      </c>
      <c r="O64" s="9" t="s">
        <v>175</v>
      </c>
      <c r="P64" s="9" t="s">
        <v>176</v>
      </c>
      <c r="Q64" s="9" t="s">
        <v>177</v>
      </c>
      <c r="R64" s="9" t="s">
        <v>158</v>
      </c>
      <c r="S64" s="9" t="s">
        <v>159</v>
      </c>
      <c r="T64" s="9" t="s">
        <v>160</v>
      </c>
      <c r="U64" s="9" t="s">
        <v>161</v>
      </c>
      <c r="V64" s="9" t="s">
        <v>162</v>
      </c>
      <c r="W64" s="9" t="s">
        <v>40</v>
      </c>
      <c r="X64" s="9" t="s">
        <v>41</v>
      </c>
      <c r="Y64" s="9" t="s">
        <v>42</v>
      </c>
      <c r="Z64" s="9" t="s">
        <v>43</v>
      </c>
      <c r="AA64" s="9" t="s">
        <v>178</v>
      </c>
      <c r="AB64" s="9" t="s">
        <v>45</v>
      </c>
      <c r="AC64" s="9" t="s">
        <v>46</v>
      </c>
      <c r="AD64" s="9" t="s">
        <v>47</v>
      </c>
      <c r="AE64" s="9" t="s">
        <v>48</v>
      </c>
      <c r="AF64" s="9" t="s">
        <v>44</v>
      </c>
      <c r="AG64" s="9" t="s">
        <v>50</v>
      </c>
      <c r="AH64" s="9" t="s">
        <v>51</v>
      </c>
      <c r="AI64" s="9" t="s">
        <v>52</v>
      </c>
      <c r="AJ64" s="9" t="s">
        <v>53</v>
      </c>
      <c r="AK64" s="9" t="s">
        <v>49</v>
      </c>
      <c r="AL64" s="9" t="s">
        <v>55</v>
      </c>
      <c r="AM64" s="9" t="s">
        <v>56</v>
      </c>
      <c r="AN64" s="9" t="s">
        <v>57</v>
      </c>
      <c r="AO64" s="9" t="s">
        <v>58</v>
      </c>
      <c r="AP64" s="9" t="s">
        <v>54</v>
      </c>
      <c r="AQ64" s="9" t="s">
        <v>60</v>
      </c>
      <c r="AR64" s="9" t="s">
        <v>61</v>
      </c>
      <c r="AS64" s="9" t="s">
        <v>62</v>
      </c>
      <c r="AT64" s="9" t="s">
        <v>63</v>
      </c>
      <c r="AU64" s="9" t="s">
        <v>59</v>
      </c>
      <c r="AV64" s="9" t="s">
        <v>65</v>
      </c>
      <c r="AW64" s="9" t="s">
        <v>66</v>
      </c>
      <c r="AX64" s="9" t="s">
        <v>67</v>
      </c>
      <c r="AY64" s="9" t="s">
        <v>68</v>
      </c>
      <c r="AZ64" s="9" t="s">
        <v>64</v>
      </c>
      <c r="BA64" s="9" t="s">
        <v>70</v>
      </c>
      <c r="BB64" s="9" t="s">
        <v>71</v>
      </c>
      <c r="BC64" s="9" t="s">
        <v>72</v>
      </c>
      <c r="BD64" s="9" t="s">
        <v>73</v>
      </c>
      <c r="BE64" s="9" t="s">
        <v>69</v>
      </c>
      <c r="BF64" s="9" t="s">
        <v>75</v>
      </c>
      <c r="BG64" s="9" t="s">
        <v>76</v>
      </c>
      <c r="BH64" s="9" t="s">
        <v>77</v>
      </c>
      <c r="BI64" s="9" t="s">
        <v>78</v>
      </c>
      <c r="BJ64" s="9" t="s">
        <v>74</v>
      </c>
      <c r="BK64" s="9" t="s">
        <v>80</v>
      </c>
      <c r="BL64" s="9" t="s">
        <v>81</v>
      </c>
      <c r="BM64" s="9" t="s">
        <v>82</v>
      </c>
      <c r="BN64" s="9" t="s">
        <v>83</v>
      </c>
      <c r="BO64" s="9" t="s">
        <v>79</v>
      </c>
      <c r="BP64" s="9" t="s">
        <v>85</v>
      </c>
      <c r="BQ64" s="9" t="s">
        <v>86</v>
      </c>
      <c r="BR64" s="9" t="s">
        <v>87</v>
      </c>
      <c r="BS64" s="9" t="s">
        <v>88</v>
      </c>
      <c r="BT64" s="9" t="s">
        <v>84</v>
      </c>
      <c r="BU64" s="9" t="s">
        <v>90</v>
      </c>
      <c r="BV64" s="9" t="s">
        <v>91</v>
      </c>
      <c r="BW64" s="9" t="s">
        <v>92</v>
      </c>
      <c r="BX64" s="9" t="s">
        <v>93</v>
      </c>
      <c r="BY64" s="9" t="s">
        <v>89</v>
      </c>
      <c r="BZ64" s="9" t="s">
        <v>95</v>
      </c>
      <c r="CA64" s="9" t="s">
        <v>96</v>
      </c>
      <c r="CB64" s="9" t="s">
        <v>97</v>
      </c>
      <c r="CC64" s="9" t="s">
        <v>98</v>
      </c>
      <c r="CD64" s="9" t="s">
        <v>94</v>
      </c>
      <c r="CE64" s="9" t="s">
        <v>100</v>
      </c>
      <c r="CF64" s="9" t="s">
        <v>101</v>
      </c>
      <c r="CG64" s="9" t="s">
        <v>102</v>
      </c>
      <c r="CH64" s="9" t="s">
        <v>103</v>
      </c>
      <c r="CI64" s="9" t="s">
        <v>99</v>
      </c>
      <c r="CJ64" s="9" t="s">
        <v>105</v>
      </c>
      <c r="CK64" s="9" t="s">
        <v>106</v>
      </c>
      <c r="CL64" s="9" t="s">
        <v>107</v>
      </c>
      <c r="CM64" s="9" t="s">
        <v>108</v>
      </c>
      <c r="CN64" s="9" t="s">
        <v>104</v>
      </c>
      <c r="CO64" s="9" t="s">
        <v>110</v>
      </c>
      <c r="CP64" s="9" t="s">
        <v>111</v>
      </c>
      <c r="CQ64" s="9" t="s">
        <v>112</v>
      </c>
      <c r="CR64" s="9" t="s">
        <v>113</v>
      </c>
      <c r="CS64" s="9" t="s">
        <v>109</v>
      </c>
      <c r="CT64" s="9" t="s">
        <v>115</v>
      </c>
      <c r="CU64" s="9" t="s">
        <v>116</v>
      </c>
      <c r="CV64" s="9" t="s">
        <v>117</v>
      </c>
      <c r="CW64" s="9" t="s">
        <v>118</v>
      </c>
      <c r="CX64" s="9" t="s">
        <v>114</v>
      </c>
      <c r="CY64" s="9" t="s">
        <v>120</v>
      </c>
      <c r="CZ64" s="9" t="s">
        <v>121</v>
      </c>
      <c r="DA64" s="9" t="s">
        <v>122</v>
      </c>
      <c r="DB64" s="9" t="s">
        <v>123</v>
      </c>
      <c r="DC64" s="9" t="s">
        <v>119</v>
      </c>
      <c r="DD64" s="9" t="s">
        <v>125</v>
      </c>
      <c r="DE64" s="9" t="s">
        <v>126</v>
      </c>
      <c r="DF64" s="9" t="s">
        <v>127</v>
      </c>
      <c r="DG64" s="9" t="s">
        <v>128</v>
      </c>
      <c r="DH64" s="9" t="s">
        <v>124</v>
      </c>
      <c r="DI64" s="9" t="s">
        <v>130</v>
      </c>
      <c r="DJ64" s="9" t="s">
        <v>131</v>
      </c>
      <c r="DK64" s="9" t="s">
        <v>132</v>
      </c>
      <c r="DL64" s="9" t="s">
        <v>133</v>
      </c>
      <c r="DM64" s="9" t="s">
        <v>129</v>
      </c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9" t="s">
        <v>82</v>
      </c>
      <c r="EE64" s="13">
        <f t="shared" si="55"/>
        <v>10.79209309090909</v>
      </c>
      <c r="EF64" s="13">
        <f t="shared" si="56"/>
        <v>469.23054545454539</v>
      </c>
      <c r="EG64" s="13">
        <f t="shared" si="57"/>
        <v>3005.2328727272725</v>
      </c>
      <c r="EH64" s="13">
        <f t="shared" si="58"/>
        <v>161.80363636363634</v>
      </c>
      <c r="EI64" s="13">
        <f t="shared" si="59"/>
        <v>755.08363636363629</v>
      </c>
      <c r="EJ64" s="13">
        <f t="shared" si="60"/>
        <v>5236.363636363636</v>
      </c>
      <c r="EK64" s="13">
        <f t="shared" si="60"/>
        <v>5236.363636363636</v>
      </c>
      <c r="EL64" s="13">
        <f t="shared" si="61"/>
        <v>987.00218181818173</v>
      </c>
    </row>
    <row r="65" spans="1:142" x14ac:dyDescent="0.25">
      <c r="A65" s="13"/>
      <c r="B65" s="13"/>
      <c r="C65" s="13">
        <f>((30000/14)*$B$2)*$B$10</f>
        <v>55.61999999999999</v>
      </c>
      <c r="D65" s="13">
        <f t="shared" ref="D65:P65" si="81">((30000/14)*$B$2)*$B$10</f>
        <v>55.61999999999999</v>
      </c>
      <c r="E65" s="13">
        <f t="shared" si="81"/>
        <v>55.61999999999999</v>
      </c>
      <c r="F65" s="13">
        <f t="shared" si="81"/>
        <v>55.61999999999999</v>
      </c>
      <c r="G65" s="13">
        <f t="shared" si="81"/>
        <v>55.61999999999999</v>
      </c>
      <c r="H65" s="13">
        <f t="shared" si="81"/>
        <v>55.61999999999999</v>
      </c>
      <c r="I65" s="13">
        <f t="shared" si="81"/>
        <v>55.61999999999999</v>
      </c>
      <c r="J65" s="13">
        <f t="shared" si="81"/>
        <v>55.61999999999999</v>
      </c>
      <c r="K65" s="13">
        <f t="shared" si="81"/>
        <v>55.61999999999999</v>
      </c>
      <c r="L65" s="13">
        <f t="shared" si="81"/>
        <v>55.61999999999999</v>
      </c>
      <c r="M65" s="13">
        <f t="shared" si="81"/>
        <v>55.61999999999999</v>
      </c>
      <c r="N65" s="13">
        <f t="shared" si="81"/>
        <v>55.61999999999999</v>
      </c>
      <c r="O65" s="13">
        <f t="shared" si="81"/>
        <v>55.61999999999999</v>
      </c>
      <c r="P65" s="13">
        <f t="shared" si="81"/>
        <v>55.61999999999999</v>
      </c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9" t="s">
        <v>83</v>
      </c>
      <c r="EE65" s="13">
        <f t="shared" si="55"/>
        <v>10.79209309090909</v>
      </c>
      <c r="EF65" s="13">
        <f t="shared" si="56"/>
        <v>469.23054545454539</v>
      </c>
      <c r="EG65" s="13">
        <f t="shared" si="57"/>
        <v>3005.2328727272725</v>
      </c>
      <c r="EH65" s="13">
        <f t="shared" si="58"/>
        <v>161.80363636363634</v>
      </c>
      <c r="EI65" s="13">
        <f t="shared" si="59"/>
        <v>755.08363636363629</v>
      </c>
      <c r="EJ65" s="13">
        <f t="shared" si="60"/>
        <v>5236.363636363636</v>
      </c>
      <c r="EK65" s="13">
        <f t="shared" si="60"/>
        <v>5236.363636363636</v>
      </c>
      <c r="EL65" s="13">
        <f t="shared" si="61"/>
        <v>987.00218181818173</v>
      </c>
    </row>
    <row r="66" spans="1:142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>
        <f t="shared" ref="Q66:X66" si="82">((650000/8)*$B$2)*$B$10</f>
        <v>2108.9249999999997</v>
      </c>
      <c r="R66" s="13">
        <f t="shared" si="82"/>
        <v>2108.9249999999997</v>
      </c>
      <c r="S66" s="13">
        <f t="shared" si="82"/>
        <v>2108.9249999999997</v>
      </c>
      <c r="T66" s="13">
        <f t="shared" si="82"/>
        <v>2108.9249999999997</v>
      </c>
      <c r="U66" s="13">
        <f t="shared" si="82"/>
        <v>2108.9249999999997</v>
      </c>
      <c r="V66" s="13">
        <f t="shared" si="82"/>
        <v>2108.9249999999997</v>
      </c>
      <c r="W66" s="13">
        <f t="shared" si="82"/>
        <v>2108.9249999999997</v>
      </c>
      <c r="X66" s="13">
        <f t="shared" si="82"/>
        <v>2108.9249999999997</v>
      </c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9" t="s">
        <v>79</v>
      </c>
      <c r="EE66" s="13">
        <f t="shared" si="55"/>
        <v>10.79209309090909</v>
      </c>
      <c r="EF66" s="13">
        <f t="shared" si="56"/>
        <v>469.23054545454539</v>
      </c>
      <c r="EG66" s="13">
        <f t="shared" si="57"/>
        <v>3005.2328727272725</v>
      </c>
      <c r="EH66" s="13">
        <f t="shared" si="58"/>
        <v>161.80363636363634</v>
      </c>
      <c r="EI66" s="13">
        <f t="shared" si="59"/>
        <v>755.08363636363629</v>
      </c>
      <c r="EJ66" s="13">
        <f t="shared" si="60"/>
        <v>5236.363636363636</v>
      </c>
      <c r="EK66" s="13">
        <f t="shared" si="60"/>
        <v>5236.363636363636</v>
      </c>
      <c r="EL66" s="13">
        <f t="shared" si="61"/>
        <v>987.00218181818173</v>
      </c>
    </row>
    <row r="67" spans="1:142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>
        <f t="shared" ref="Y67:AU67" si="83">((750000/23)*$B$2)*$B$10</f>
        <v>846.39130434782601</v>
      </c>
      <c r="Z67" s="13">
        <f t="shared" si="83"/>
        <v>846.39130434782601</v>
      </c>
      <c r="AA67" s="13">
        <f t="shared" si="83"/>
        <v>846.39130434782601</v>
      </c>
      <c r="AB67" s="13">
        <f t="shared" si="83"/>
        <v>846.39130434782601</v>
      </c>
      <c r="AC67" s="13">
        <f t="shared" si="83"/>
        <v>846.39130434782601</v>
      </c>
      <c r="AD67" s="13">
        <f t="shared" si="83"/>
        <v>846.39130434782601</v>
      </c>
      <c r="AE67" s="13">
        <f t="shared" si="83"/>
        <v>846.39130434782601</v>
      </c>
      <c r="AF67" s="13">
        <f t="shared" si="83"/>
        <v>846.39130434782601</v>
      </c>
      <c r="AG67" s="13">
        <f t="shared" si="83"/>
        <v>846.39130434782601</v>
      </c>
      <c r="AH67" s="13">
        <f t="shared" si="83"/>
        <v>846.39130434782601</v>
      </c>
      <c r="AI67" s="13">
        <f t="shared" si="83"/>
        <v>846.39130434782601</v>
      </c>
      <c r="AJ67" s="13">
        <f t="shared" si="83"/>
        <v>846.39130434782601</v>
      </c>
      <c r="AK67" s="13">
        <f t="shared" si="83"/>
        <v>846.39130434782601</v>
      </c>
      <c r="AL67" s="13">
        <f t="shared" si="83"/>
        <v>846.39130434782601</v>
      </c>
      <c r="AM67" s="13">
        <f t="shared" si="83"/>
        <v>846.39130434782601</v>
      </c>
      <c r="AN67" s="13">
        <f t="shared" si="83"/>
        <v>846.39130434782601</v>
      </c>
      <c r="AO67" s="13">
        <f t="shared" si="83"/>
        <v>846.39130434782601</v>
      </c>
      <c r="AP67" s="13">
        <f t="shared" si="83"/>
        <v>846.39130434782601</v>
      </c>
      <c r="AQ67" s="13">
        <f t="shared" si="83"/>
        <v>846.39130434782601</v>
      </c>
      <c r="AR67" s="13">
        <f t="shared" si="83"/>
        <v>846.39130434782601</v>
      </c>
      <c r="AS67" s="13">
        <f t="shared" si="83"/>
        <v>846.39130434782601</v>
      </c>
      <c r="AT67" s="13">
        <f t="shared" si="83"/>
        <v>846.39130434782601</v>
      </c>
      <c r="AU67" s="13">
        <f t="shared" si="83"/>
        <v>846.39130434782601</v>
      </c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9" t="s">
        <v>85</v>
      </c>
      <c r="EE67" s="13">
        <f t="shared" si="55"/>
        <v>10.79209309090909</v>
      </c>
      <c r="EF67" s="13">
        <f t="shared" si="56"/>
        <v>469.23054545454539</v>
      </c>
      <c r="EG67" s="13">
        <f t="shared" si="57"/>
        <v>3005.2328727272725</v>
      </c>
      <c r="EH67" s="13">
        <f t="shared" si="58"/>
        <v>161.80363636363634</v>
      </c>
      <c r="EI67" s="13">
        <f t="shared" si="59"/>
        <v>755.08363636363629</v>
      </c>
      <c r="EJ67" s="13">
        <f t="shared" si="60"/>
        <v>5236.363636363636</v>
      </c>
      <c r="EK67" s="13">
        <f t="shared" si="60"/>
        <v>5236.363636363636</v>
      </c>
      <c r="EL67" s="13">
        <f t="shared" si="61"/>
        <v>987.00218181818173</v>
      </c>
    </row>
    <row r="68" spans="1:142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>
        <f>((640000/22)*$B$2)*$B$10</f>
        <v>755.08363636363629</v>
      </c>
      <c r="AW68" s="13">
        <f t="shared" ref="AW68:BP68" si="84">((640000/22)*$B$2)*$B$10</f>
        <v>755.08363636363629</v>
      </c>
      <c r="AX68" s="13">
        <f t="shared" si="84"/>
        <v>755.08363636363629</v>
      </c>
      <c r="AY68" s="13">
        <f t="shared" si="84"/>
        <v>755.08363636363629</v>
      </c>
      <c r="AZ68" s="13">
        <f t="shared" si="84"/>
        <v>755.08363636363629</v>
      </c>
      <c r="BA68" s="13">
        <f t="shared" si="84"/>
        <v>755.08363636363629</v>
      </c>
      <c r="BB68" s="13">
        <f t="shared" si="84"/>
        <v>755.08363636363629</v>
      </c>
      <c r="BC68" s="13">
        <f t="shared" si="84"/>
        <v>755.08363636363629</v>
      </c>
      <c r="BD68" s="13">
        <f t="shared" si="84"/>
        <v>755.08363636363629</v>
      </c>
      <c r="BE68" s="13">
        <f t="shared" si="84"/>
        <v>755.08363636363629</v>
      </c>
      <c r="BF68" s="13">
        <f t="shared" si="84"/>
        <v>755.08363636363629</v>
      </c>
      <c r="BG68" s="13">
        <f t="shared" si="84"/>
        <v>755.08363636363629</v>
      </c>
      <c r="BH68" s="13">
        <f t="shared" si="84"/>
        <v>755.08363636363629</v>
      </c>
      <c r="BI68" s="13">
        <f t="shared" si="84"/>
        <v>755.08363636363629</v>
      </c>
      <c r="BJ68" s="13">
        <f t="shared" si="84"/>
        <v>755.08363636363629</v>
      </c>
      <c r="BK68" s="13">
        <f t="shared" si="84"/>
        <v>755.08363636363629</v>
      </c>
      <c r="BL68" s="13">
        <f t="shared" si="84"/>
        <v>755.08363636363629</v>
      </c>
      <c r="BM68" s="13">
        <f t="shared" si="84"/>
        <v>755.08363636363629</v>
      </c>
      <c r="BN68" s="13">
        <f t="shared" si="84"/>
        <v>755.08363636363629</v>
      </c>
      <c r="BO68" s="13">
        <f t="shared" si="84"/>
        <v>755.08363636363629</v>
      </c>
      <c r="BP68" s="13">
        <f t="shared" si="84"/>
        <v>755.08363636363629</v>
      </c>
      <c r="BQ68" s="13">
        <f>((640000/22)*$B$2)*$B$10</f>
        <v>755.08363636363629</v>
      </c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9" t="s">
        <v>86</v>
      </c>
      <c r="EE68" s="13">
        <f t="shared" si="55"/>
        <v>10.79209309090909</v>
      </c>
      <c r="EF68" s="13">
        <f t="shared" si="56"/>
        <v>469.23054545454539</v>
      </c>
      <c r="EG68" s="13">
        <f t="shared" si="57"/>
        <v>3005.2328727272725</v>
      </c>
      <c r="EH68" s="13">
        <f t="shared" si="58"/>
        <v>161.80363636363634</v>
      </c>
      <c r="EI68" s="13">
        <f t="shared" si="59"/>
        <v>755.08363636363629</v>
      </c>
      <c r="EJ68" s="13">
        <f t="shared" si="60"/>
        <v>5236.363636363636</v>
      </c>
      <c r="EK68" s="13">
        <f t="shared" si="60"/>
        <v>5236.363636363636</v>
      </c>
      <c r="EL68" s="13">
        <f t="shared" si="61"/>
        <v>987.00218181818173</v>
      </c>
    </row>
    <row r="69" spans="1:142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>
        <f t="shared" ref="BR69:BS71" si="85">((500000/20)*$B$2)*$B$10</f>
        <v>648.9</v>
      </c>
      <c r="BS69" s="13">
        <f t="shared" si="85"/>
        <v>648.9</v>
      </c>
      <c r="BT69" s="13">
        <f>((500000/20)*$B$2)*$B$10</f>
        <v>648.9</v>
      </c>
      <c r="BU69" s="13">
        <f t="shared" ref="BU69:CK71" si="86">((500000/20)*$B$2)*$B$10</f>
        <v>648.9</v>
      </c>
      <c r="BV69" s="13">
        <f t="shared" si="86"/>
        <v>648.9</v>
      </c>
      <c r="BW69" s="13">
        <f t="shared" si="86"/>
        <v>648.9</v>
      </c>
      <c r="BX69" s="13">
        <f t="shared" si="86"/>
        <v>648.9</v>
      </c>
      <c r="BY69" s="13">
        <f t="shared" si="86"/>
        <v>648.9</v>
      </c>
      <c r="BZ69" s="13">
        <f t="shared" si="86"/>
        <v>648.9</v>
      </c>
      <c r="CA69" s="13">
        <f t="shared" si="86"/>
        <v>648.9</v>
      </c>
      <c r="CB69" s="13">
        <f t="shared" si="86"/>
        <v>648.9</v>
      </c>
      <c r="CC69" s="13">
        <f t="shared" si="86"/>
        <v>648.9</v>
      </c>
      <c r="CD69" s="13">
        <f t="shared" si="86"/>
        <v>648.9</v>
      </c>
      <c r="CE69" s="13">
        <f t="shared" si="86"/>
        <v>648.9</v>
      </c>
      <c r="CF69" s="13">
        <f t="shared" si="86"/>
        <v>648.9</v>
      </c>
      <c r="CG69" s="13">
        <f t="shared" si="86"/>
        <v>648.9</v>
      </c>
      <c r="CH69" s="13">
        <f t="shared" si="86"/>
        <v>648.9</v>
      </c>
      <c r="CI69" s="13">
        <f t="shared" si="86"/>
        <v>648.9</v>
      </c>
      <c r="CJ69" s="13">
        <f t="shared" si="86"/>
        <v>648.9</v>
      </c>
      <c r="CK69" s="13">
        <f t="shared" si="86"/>
        <v>648.9</v>
      </c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9" t="s">
        <v>87</v>
      </c>
      <c r="EE69" s="13">
        <f t="shared" ref="EE69:EE88" si="87">((500000/20)*$B$2)*$B$11</f>
        <v>9.2744549999999997</v>
      </c>
      <c r="EF69" s="13">
        <f t="shared" ref="EF69:EF88" si="88">((500000/20)*$B$2)*$B$6</f>
        <v>403.245</v>
      </c>
      <c r="EG69" s="13">
        <f t="shared" ref="EG69:EG88" si="89">((500000/20)*$B$2)*$B$9</f>
        <v>2582.6219999999998</v>
      </c>
      <c r="EH69" s="13">
        <f t="shared" ref="EH69:EH88" si="90">((500000/20)*$B$2)*$B$7</f>
        <v>139.05000000000001</v>
      </c>
      <c r="EI69" s="13">
        <f t="shared" ref="EI69:EI88" si="91">((500000/20)*$B$2)*$B$10</f>
        <v>648.9</v>
      </c>
      <c r="EJ69" s="13">
        <f t="shared" ref="EJ69:EK88" si="92">(500000/20)*$B$2</f>
        <v>4500</v>
      </c>
      <c r="EK69" s="13">
        <f t="shared" si="92"/>
        <v>4500</v>
      </c>
      <c r="EL69" s="13">
        <f t="shared" ref="EL69:EL88" si="93">((500000/20)*$B$2)*$B$8</f>
        <v>848.20499999999993</v>
      </c>
    </row>
    <row r="70" spans="1:142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>
        <f t="shared" ref="CL70:CN71" si="94">((500000/22)*$B$2)*$B$10</f>
        <v>589.90909090909088</v>
      </c>
      <c r="CM70" s="13">
        <f t="shared" si="94"/>
        <v>589.90909090909088</v>
      </c>
      <c r="CN70" s="13">
        <f t="shared" si="94"/>
        <v>589.90909090909088</v>
      </c>
      <c r="CO70" s="13">
        <f t="shared" ref="CO70:DG71" si="95">((500000/22)*$B$2)*$B$10</f>
        <v>589.90909090909088</v>
      </c>
      <c r="CP70" s="13">
        <f t="shared" si="95"/>
        <v>589.90909090909088</v>
      </c>
      <c r="CQ70" s="13">
        <f t="shared" si="95"/>
        <v>589.90909090909088</v>
      </c>
      <c r="CR70" s="13">
        <f t="shared" si="95"/>
        <v>589.90909090909088</v>
      </c>
      <c r="CS70" s="13">
        <f t="shared" si="95"/>
        <v>589.90909090909088</v>
      </c>
      <c r="CT70" s="13">
        <f t="shared" si="95"/>
        <v>589.90909090909088</v>
      </c>
      <c r="CU70" s="13">
        <f t="shared" si="95"/>
        <v>589.90909090909088</v>
      </c>
      <c r="CV70" s="13">
        <f t="shared" si="95"/>
        <v>589.90909090909088</v>
      </c>
      <c r="CW70" s="13">
        <f t="shared" si="95"/>
        <v>589.90909090909088</v>
      </c>
      <c r="CX70" s="13">
        <f t="shared" si="95"/>
        <v>589.90909090909088</v>
      </c>
      <c r="CY70" s="13">
        <f t="shared" si="95"/>
        <v>589.90909090909088</v>
      </c>
      <c r="CZ70" s="13">
        <f t="shared" si="95"/>
        <v>589.90909090909088</v>
      </c>
      <c r="DA70" s="13">
        <f t="shared" si="95"/>
        <v>589.90909090909088</v>
      </c>
      <c r="DB70" s="13">
        <f t="shared" si="95"/>
        <v>589.90909090909088</v>
      </c>
      <c r="DC70" s="13">
        <f t="shared" si="95"/>
        <v>589.90909090909088</v>
      </c>
      <c r="DD70" s="13">
        <f t="shared" si="95"/>
        <v>589.90909090909088</v>
      </c>
      <c r="DE70" s="13">
        <f t="shared" si="95"/>
        <v>589.90909090909088</v>
      </c>
      <c r="DF70" s="13">
        <f t="shared" si="95"/>
        <v>589.90909090909088</v>
      </c>
      <c r="DG70" s="13">
        <f t="shared" si="95"/>
        <v>589.90909090909088</v>
      </c>
      <c r="DH70" s="13"/>
      <c r="DI70" s="13"/>
      <c r="DJ70" s="13"/>
      <c r="DK70" s="13"/>
      <c r="DL70" s="13"/>
      <c r="DM70" s="13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9" t="s">
        <v>88</v>
      </c>
      <c r="EE70" s="13">
        <f t="shared" si="87"/>
        <v>9.2744549999999997</v>
      </c>
      <c r="EF70" s="13">
        <f t="shared" si="88"/>
        <v>403.245</v>
      </c>
      <c r="EG70" s="13">
        <f t="shared" si="89"/>
        <v>2582.6219999999998</v>
      </c>
      <c r="EH70" s="13">
        <f t="shared" si="90"/>
        <v>139.05000000000001</v>
      </c>
      <c r="EI70" s="13">
        <f t="shared" si="91"/>
        <v>648.9</v>
      </c>
      <c r="EJ70" s="13">
        <f t="shared" si="92"/>
        <v>4500</v>
      </c>
      <c r="EK70" s="13">
        <f t="shared" si="92"/>
        <v>4500</v>
      </c>
      <c r="EL70" s="13">
        <f t="shared" si="93"/>
        <v>848.20499999999993</v>
      </c>
    </row>
    <row r="71" spans="1:142" s="4" customFormat="1" x14ac:dyDescent="0.25">
      <c r="A71" s="18"/>
      <c r="B71" s="18"/>
      <c r="C71" s="13">
        <f t="shared" ref="C71:P71" si="96">((30000/14)*$B$2)*$B$10</f>
        <v>55.61999999999999</v>
      </c>
      <c r="D71" s="13">
        <f t="shared" si="96"/>
        <v>55.61999999999999</v>
      </c>
      <c r="E71" s="13">
        <f t="shared" si="96"/>
        <v>55.61999999999999</v>
      </c>
      <c r="F71" s="13">
        <f t="shared" si="96"/>
        <v>55.61999999999999</v>
      </c>
      <c r="G71" s="13">
        <f t="shared" si="96"/>
        <v>55.61999999999999</v>
      </c>
      <c r="H71" s="13">
        <f t="shared" si="96"/>
        <v>55.61999999999999</v>
      </c>
      <c r="I71" s="13">
        <f t="shared" si="96"/>
        <v>55.61999999999999</v>
      </c>
      <c r="J71" s="13">
        <f t="shared" si="96"/>
        <v>55.61999999999999</v>
      </c>
      <c r="K71" s="13">
        <f t="shared" si="96"/>
        <v>55.61999999999999</v>
      </c>
      <c r="L71" s="13">
        <f t="shared" si="96"/>
        <v>55.61999999999999</v>
      </c>
      <c r="M71" s="13">
        <f t="shared" si="96"/>
        <v>55.61999999999999</v>
      </c>
      <c r="N71" s="13">
        <f t="shared" si="96"/>
        <v>55.61999999999999</v>
      </c>
      <c r="O71" s="13">
        <f t="shared" si="96"/>
        <v>55.61999999999999</v>
      </c>
      <c r="P71" s="13">
        <f t="shared" si="96"/>
        <v>55.61999999999999</v>
      </c>
      <c r="Q71" s="13">
        <f t="shared" ref="Q71:X71" si="97">((650000/8)*$B$2)*$B$10</f>
        <v>2108.9249999999997</v>
      </c>
      <c r="R71" s="13">
        <f t="shared" si="97"/>
        <v>2108.9249999999997</v>
      </c>
      <c r="S71" s="13">
        <f t="shared" si="97"/>
        <v>2108.9249999999997</v>
      </c>
      <c r="T71" s="13">
        <f t="shared" si="97"/>
        <v>2108.9249999999997</v>
      </c>
      <c r="U71" s="13">
        <f t="shared" si="97"/>
        <v>2108.9249999999997</v>
      </c>
      <c r="V71" s="13">
        <f t="shared" si="97"/>
        <v>2108.9249999999997</v>
      </c>
      <c r="W71" s="13">
        <f t="shared" si="97"/>
        <v>2108.9249999999997</v>
      </c>
      <c r="X71" s="13">
        <f t="shared" si="97"/>
        <v>2108.9249999999997</v>
      </c>
      <c r="Y71" s="13">
        <f t="shared" ref="Y71:AU71" si="98">((750000/23)*$B$2)*$B$10</f>
        <v>846.39130434782601</v>
      </c>
      <c r="Z71" s="13">
        <f t="shared" si="98"/>
        <v>846.39130434782601</v>
      </c>
      <c r="AA71" s="13">
        <f t="shared" si="98"/>
        <v>846.39130434782601</v>
      </c>
      <c r="AB71" s="13">
        <f t="shared" si="98"/>
        <v>846.39130434782601</v>
      </c>
      <c r="AC71" s="13">
        <f t="shared" si="98"/>
        <v>846.39130434782601</v>
      </c>
      <c r="AD71" s="13">
        <f t="shared" si="98"/>
        <v>846.39130434782601</v>
      </c>
      <c r="AE71" s="13">
        <f t="shared" si="98"/>
        <v>846.39130434782601</v>
      </c>
      <c r="AF71" s="13">
        <f t="shared" si="98"/>
        <v>846.39130434782601</v>
      </c>
      <c r="AG71" s="13">
        <f t="shared" si="98"/>
        <v>846.39130434782601</v>
      </c>
      <c r="AH71" s="13">
        <f t="shared" si="98"/>
        <v>846.39130434782601</v>
      </c>
      <c r="AI71" s="13">
        <f t="shared" si="98"/>
        <v>846.39130434782601</v>
      </c>
      <c r="AJ71" s="13">
        <f t="shared" si="98"/>
        <v>846.39130434782601</v>
      </c>
      <c r="AK71" s="13">
        <f t="shared" si="98"/>
        <v>846.39130434782601</v>
      </c>
      <c r="AL71" s="13">
        <f t="shared" si="98"/>
        <v>846.39130434782601</v>
      </c>
      <c r="AM71" s="13">
        <f t="shared" si="98"/>
        <v>846.39130434782601</v>
      </c>
      <c r="AN71" s="13">
        <f t="shared" si="98"/>
        <v>846.39130434782601</v>
      </c>
      <c r="AO71" s="13">
        <f t="shared" si="98"/>
        <v>846.39130434782601</v>
      </c>
      <c r="AP71" s="13">
        <f t="shared" si="98"/>
        <v>846.39130434782601</v>
      </c>
      <c r="AQ71" s="13">
        <f t="shared" si="98"/>
        <v>846.39130434782601</v>
      </c>
      <c r="AR71" s="13">
        <f t="shared" si="98"/>
        <v>846.39130434782601</v>
      </c>
      <c r="AS71" s="13">
        <f t="shared" si="98"/>
        <v>846.39130434782601</v>
      </c>
      <c r="AT71" s="13">
        <f t="shared" si="98"/>
        <v>846.39130434782601</v>
      </c>
      <c r="AU71" s="13">
        <f t="shared" si="98"/>
        <v>846.39130434782601</v>
      </c>
      <c r="AV71" s="13">
        <f>((640000/22)*$B$2)*$B$10</f>
        <v>755.08363636363629</v>
      </c>
      <c r="AW71" s="13">
        <f t="shared" ref="AW71:BP71" si="99">((640000/22)*$B$2)*$B$10</f>
        <v>755.08363636363629</v>
      </c>
      <c r="AX71" s="13">
        <f t="shared" si="99"/>
        <v>755.08363636363629</v>
      </c>
      <c r="AY71" s="13">
        <f t="shared" si="99"/>
        <v>755.08363636363629</v>
      </c>
      <c r="AZ71" s="13">
        <f t="shared" si="99"/>
        <v>755.08363636363629</v>
      </c>
      <c r="BA71" s="13">
        <f t="shared" si="99"/>
        <v>755.08363636363629</v>
      </c>
      <c r="BB71" s="13">
        <f t="shared" si="99"/>
        <v>755.08363636363629</v>
      </c>
      <c r="BC71" s="13">
        <f t="shared" si="99"/>
        <v>755.08363636363629</v>
      </c>
      <c r="BD71" s="13">
        <f t="shared" si="99"/>
        <v>755.08363636363629</v>
      </c>
      <c r="BE71" s="13">
        <f t="shared" si="99"/>
        <v>755.08363636363629</v>
      </c>
      <c r="BF71" s="13">
        <f t="shared" si="99"/>
        <v>755.08363636363629</v>
      </c>
      <c r="BG71" s="13">
        <f t="shared" si="99"/>
        <v>755.08363636363629</v>
      </c>
      <c r="BH71" s="13">
        <f t="shared" si="99"/>
        <v>755.08363636363629</v>
      </c>
      <c r="BI71" s="13">
        <f t="shared" si="99"/>
        <v>755.08363636363629</v>
      </c>
      <c r="BJ71" s="13">
        <f t="shared" si="99"/>
        <v>755.08363636363629</v>
      </c>
      <c r="BK71" s="13">
        <f t="shared" si="99"/>
        <v>755.08363636363629</v>
      </c>
      <c r="BL71" s="13">
        <f t="shared" si="99"/>
        <v>755.08363636363629</v>
      </c>
      <c r="BM71" s="13">
        <f t="shared" si="99"/>
        <v>755.08363636363629</v>
      </c>
      <c r="BN71" s="13">
        <f t="shared" si="99"/>
        <v>755.08363636363629</v>
      </c>
      <c r="BO71" s="13">
        <f t="shared" si="99"/>
        <v>755.08363636363629</v>
      </c>
      <c r="BP71" s="13">
        <f t="shared" si="99"/>
        <v>755.08363636363629</v>
      </c>
      <c r="BQ71" s="13">
        <f>((640000/22)*$B$2)*$B$10</f>
        <v>755.08363636363629</v>
      </c>
      <c r="BR71" s="13">
        <f t="shared" si="85"/>
        <v>648.9</v>
      </c>
      <c r="BS71" s="13">
        <f t="shared" si="85"/>
        <v>648.9</v>
      </c>
      <c r="BT71" s="13">
        <f>((500000/20)*$B$2)*$B$10</f>
        <v>648.9</v>
      </c>
      <c r="BU71" s="13">
        <f t="shared" si="86"/>
        <v>648.9</v>
      </c>
      <c r="BV71" s="13">
        <f t="shared" si="86"/>
        <v>648.9</v>
      </c>
      <c r="BW71" s="13">
        <f t="shared" si="86"/>
        <v>648.9</v>
      </c>
      <c r="BX71" s="13">
        <f t="shared" si="86"/>
        <v>648.9</v>
      </c>
      <c r="BY71" s="13">
        <f t="shared" si="86"/>
        <v>648.9</v>
      </c>
      <c r="BZ71" s="13">
        <f t="shared" si="86"/>
        <v>648.9</v>
      </c>
      <c r="CA71" s="13">
        <f t="shared" si="86"/>
        <v>648.9</v>
      </c>
      <c r="CB71" s="13">
        <f t="shared" si="86"/>
        <v>648.9</v>
      </c>
      <c r="CC71" s="13">
        <f t="shared" si="86"/>
        <v>648.9</v>
      </c>
      <c r="CD71" s="13">
        <f t="shared" si="86"/>
        <v>648.9</v>
      </c>
      <c r="CE71" s="13">
        <f t="shared" si="86"/>
        <v>648.9</v>
      </c>
      <c r="CF71" s="13">
        <f t="shared" si="86"/>
        <v>648.9</v>
      </c>
      <c r="CG71" s="13">
        <f t="shared" si="86"/>
        <v>648.9</v>
      </c>
      <c r="CH71" s="13">
        <f t="shared" si="86"/>
        <v>648.9</v>
      </c>
      <c r="CI71" s="13">
        <f t="shared" si="86"/>
        <v>648.9</v>
      </c>
      <c r="CJ71" s="13">
        <f t="shared" si="86"/>
        <v>648.9</v>
      </c>
      <c r="CK71" s="13">
        <f t="shared" si="86"/>
        <v>648.9</v>
      </c>
      <c r="CL71" s="13">
        <f t="shared" si="94"/>
        <v>589.90909090909088</v>
      </c>
      <c r="CM71" s="13">
        <f t="shared" si="94"/>
        <v>589.90909090909088</v>
      </c>
      <c r="CN71" s="13">
        <f t="shared" si="94"/>
        <v>589.90909090909088</v>
      </c>
      <c r="CO71" s="13">
        <f t="shared" si="95"/>
        <v>589.90909090909088</v>
      </c>
      <c r="CP71" s="13">
        <f t="shared" si="95"/>
        <v>589.90909090909088</v>
      </c>
      <c r="CQ71" s="13">
        <f t="shared" si="95"/>
        <v>589.90909090909088</v>
      </c>
      <c r="CR71" s="13">
        <f t="shared" si="95"/>
        <v>589.90909090909088</v>
      </c>
      <c r="CS71" s="13">
        <f t="shared" si="95"/>
        <v>589.90909090909088</v>
      </c>
      <c r="CT71" s="13">
        <f t="shared" si="95"/>
        <v>589.90909090909088</v>
      </c>
      <c r="CU71" s="13">
        <f t="shared" si="95"/>
        <v>589.90909090909088</v>
      </c>
      <c r="CV71" s="13">
        <f t="shared" si="95"/>
        <v>589.90909090909088</v>
      </c>
      <c r="CW71" s="13">
        <f t="shared" si="95"/>
        <v>589.90909090909088</v>
      </c>
      <c r="CX71" s="13">
        <f t="shared" si="95"/>
        <v>589.90909090909088</v>
      </c>
      <c r="CY71" s="13">
        <f t="shared" si="95"/>
        <v>589.90909090909088</v>
      </c>
      <c r="CZ71" s="13">
        <f t="shared" si="95"/>
        <v>589.90909090909088</v>
      </c>
      <c r="DA71" s="13">
        <f t="shared" si="95"/>
        <v>589.90909090909088</v>
      </c>
      <c r="DB71" s="13">
        <f t="shared" si="95"/>
        <v>589.90909090909088</v>
      </c>
      <c r="DC71" s="13">
        <f t="shared" si="95"/>
        <v>589.90909090909088</v>
      </c>
      <c r="DD71" s="13">
        <f t="shared" si="95"/>
        <v>589.90909090909088</v>
      </c>
      <c r="DE71" s="13">
        <f t="shared" si="95"/>
        <v>589.90909090909088</v>
      </c>
      <c r="DF71" s="13">
        <f t="shared" si="95"/>
        <v>589.90909090909088</v>
      </c>
      <c r="DG71" s="13">
        <f t="shared" si="95"/>
        <v>589.90909090909088</v>
      </c>
      <c r="DH71" s="18"/>
      <c r="DI71" s="18"/>
      <c r="DJ71" s="18"/>
      <c r="DK71" s="18"/>
      <c r="DL71" s="18"/>
      <c r="DM71" s="18"/>
      <c r="ED71" s="9" t="s">
        <v>84</v>
      </c>
      <c r="EE71" s="13">
        <f t="shared" si="87"/>
        <v>9.2744549999999997</v>
      </c>
      <c r="EF71" s="13">
        <f t="shared" si="88"/>
        <v>403.245</v>
      </c>
      <c r="EG71" s="13">
        <f t="shared" si="89"/>
        <v>2582.6219999999998</v>
      </c>
      <c r="EH71" s="13">
        <f t="shared" si="90"/>
        <v>139.05000000000001</v>
      </c>
      <c r="EI71" s="13">
        <f t="shared" si="91"/>
        <v>648.9</v>
      </c>
      <c r="EJ71" s="13">
        <f t="shared" si="92"/>
        <v>4500</v>
      </c>
      <c r="EK71" s="13">
        <f t="shared" si="92"/>
        <v>4500</v>
      </c>
      <c r="EL71" s="13">
        <f t="shared" si="93"/>
        <v>848.20499999999993</v>
      </c>
    </row>
    <row r="72" spans="1:142" x14ac:dyDescent="0.25"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9" t="s">
        <v>90</v>
      </c>
      <c r="EE72" s="13">
        <f t="shared" si="87"/>
        <v>9.2744549999999997</v>
      </c>
      <c r="EF72" s="13">
        <f t="shared" si="88"/>
        <v>403.245</v>
      </c>
      <c r="EG72" s="13">
        <f t="shared" si="89"/>
        <v>2582.6219999999998</v>
      </c>
      <c r="EH72" s="13">
        <f t="shared" si="90"/>
        <v>139.05000000000001</v>
      </c>
      <c r="EI72" s="13">
        <f t="shared" si="91"/>
        <v>648.9</v>
      </c>
      <c r="EJ72" s="13">
        <f t="shared" si="92"/>
        <v>4500</v>
      </c>
      <c r="EK72" s="13">
        <f t="shared" si="92"/>
        <v>4500</v>
      </c>
      <c r="EL72" s="13">
        <f t="shared" si="93"/>
        <v>848.20499999999993</v>
      </c>
    </row>
    <row r="73" spans="1:142" x14ac:dyDescent="0.25">
      <c r="A73" s="16" t="s">
        <v>194</v>
      </c>
      <c r="B73" s="16" t="s">
        <v>16</v>
      </c>
      <c r="C73" s="9" t="s">
        <v>163</v>
      </c>
      <c r="D73" s="9" t="s">
        <v>164</v>
      </c>
      <c r="E73" s="9" t="s">
        <v>165</v>
      </c>
      <c r="F73" s="9" t="s">
        <v>166</v>
      </c>
      <c r="G73" s="9" t="s">
        <v>167</v>
      </c>
      <c r="H73" s="9" t="s">
        <v>168</v>
      </c>
      <c r="I73" s="9" t="s">
        <v>169</v>
      </c>
      <c r="J73" s="9" t="s">
        <v>170</v>
      </c>
      <c r="K73" s="9" t="s">
        <v>171</v>
      </c>
      <c r="L73" s="9" t="s">
        <v>172</v>
      </c>
      <c r="M73" s="9" t="s">
        <v>173</v>
      </c>
      <c r="N73" s="9" t="s">
        <v>174</v>
      </c>
      <c r="O73" s="9" t="s">
        <v>175</v>
      </c>
      <c r="P73" s="9" t="s">
        <v>176</v>
      </c>
      <c r="Q73" s="9" t="s">
        <v>177</v>
      </c>
      <c r="R73" s="9" t="s">
        <v>158</v>
      </c>
      <c r="S73" s="9" t="s">
        <v>159</v>
      </c>
      <c r="T73" s="9" t="s">
        <v>160</v>
      </c>
      <c r="U73" s="9" t="s">
        <v>161</v>
      </c>
      <c r="V73" s="9" t="s">
        <v>162</v>
      </c>
      <c r="W73" s="9" t="s">
        <v>40</v>
      </c>
      <c r="X73" s="9" t="s">
        <v>41</v>
      </c>
      <c r="Y73" s="9" t="s">
        <v>42</v>
      </c>
      <c r="Z73" s="9" t="s">
        <v>43</v>
      </c>
      <c r="AA73" s="9" t="s">
        <v>178</v>
      </c>
      <c r="AB73" s="9" t="s">
        <v>45</v>
      </c>
      <c r="AC73" s="9" t="s">
        <v>46</v>
      </c>
      <c r="AD73" s="9" t="s">
        <v>47</v>
      </c>
      <c r="AE73" s="9" t="s">
        <v>48</v>
      </c>
      <c r="AF73" s="9" t="s">
        <v>44</v>
      </c>
      <c r="AG73" s="9" t="s">
        <v>50</v>
      </c>
      <c r="AH73" s="9" t="s">
        <v>51</v>
      </c>
      <c r="AI73" s="9" t="s">
        <v>52</v>
      </c>
      <c r="AJ73" s="9" t="s">
        <v>53</v>
      </c>
      <c r="AK73" s="9" t="s">
        <v>49</v>
      </c>
      <c r="AL73" s="9" t="s">
        <v>55</v>
      </c>
      <c r="AM73" s="9" t="s">
        <v>56</v>
      </c>
      <c r="AN73" s="9" t="s">
        <v>57</v>
      </c>
      <c r="AO73" s="9" t="s">
        <v>58</v>
      </c>
      <c r="AP73" s="9" t="s">
        <v>54</v>
      </c>
      <c r="AQ73" s="9" t="s">
        <v>60</v>
      </c>
      <c r="AR73" s="9" t="s">
        <v>61</v>
      </c>
      <c r="AS73" s="9" t="s">
        <v>62</v>
      </c>
      <c r="AT73" s="9" t="s">
        <v>63</v>
      </c>
      <c r="AU73" s="9" t="s">
        <v>59</v>
      </c>
      <c r="AV73" s="9" t="s">
        <v>65</v>
      </c>
      <c r="AW73" s="9" t="s">
        <v>66</v>
      </c>
      <c r="AX73" s="9" t="s">
        <v>67</v>
      </c>
      <c r="AY73" s="9" t="s">
        <v>68</v>
      </c>
      <c r="AZ73" s="9" t="s">
        <v>64</v>
      </c>
      <c r="BA73" s="9" t="s">
        <v>70</v>
      </c>
      <c r="BB73" s="9" t="s">
        <v>71</v>
      </c>
      <c r="BC73" s="9" t="s">
        <v>72</v>
      </c>
      <c r="BD73" s="9" t="s">
        <v>73</v>
      </c>
      <c r="BE73" s="9" t="s">
        <v>69</v>
      </c>
      <c r="BF73" s="9" t="s">
        <v>75</v>
      </c>
      <c r="BG73" s="9" t="s">
        <v>76</v>
      </c>
      <c r="BH73" s="9" t="s">
        <v>77</v>
      </c>
      <c r="BI73" s="9" t="s">
        <v>78</v>
      </c>
      <c r="BJ73" s="9" t="s">
        <v>74</v>
      </c>
      <c r="BK73" s="9" t="s">
        <v>80</v>
      </c>
      <c r="BL73" s="9" t="s">
        <v>81</v>
      </c>
      <c r="BM73" s="9" t="s">
        <v>82</v>
      </c>
      <c r="BN73" s="9" t="s">
        <v>83</v>
      </c>
      <c r="BO73" s="9" t="s">
        <v>79</v>
      </c>
      <c r="BP73" s="9" t="s">
        <v>85</v>
      </c>
      <c r="BQ73" s="9" t="s">
        <v>86</v>
      </c>
      <c r="BR73" s="9" t="s">
        <v>87</v>
      </c>
      <c r="BS73" s="9" t="s">
        <v>88</v>
      </c>
      <c r="BT73" s="9" t="s">
        <v>84</v>
      </c>
      <c r="BU73" s="9" t="s">
        <v>90</v>
      </c>
      <c r="BV73" s="9" t="s">
        <v>91</v>
      </c>
      <c r="BW73" s="9" t="s">
        <v>92</v>
      </c>
      <c r="BX73" s="9" t="s">
        <v>93</v>
      </c>
      <c r="BY73" s="9" t="s">
        <v>89</v>
      </c>
      <c r="BZ73" s="9" t="s">
        <v>95</v>
      </c>
      <c r="CA73" s="9" t="s">
        <v>96</v>
      </c>
      <c r="CB73" s="9" t="s">
        <v>97</v>
      </c>
      <c r="CC73" s="9" t="s">
        <v>98</v>
      </c>
      <c r="CD73" s="9" t="s">
        <v>94</v>
      </c>
      <c r="CE73" s="9" t="s">
        <v>100</v>
      </c>
      <c r="CF73" s="9" t="s">
        <v>101</v>
      </c>
      <c r="CG73" s="9" t="s">
        <v>102</v>
      </c>
      <c r="CH73" s="9" t="s">
        <v>103</v>
      </c>
      <c r="CI73" s="9" t="s">
        <v>99</v>
      </c>
      <c r="CJ73" s="9" t="s">
        <v>105</v>
      </c>
      <c r="CK73" s="9" t="s">
        <v>106</v>
      </c>
      <c r="CL73" s="9" t="s">
        <v>107</v>
      </c>
      <c r="CM73" s="9" t="s">
        <v>108</v>
      </c>
      <c r="CN73" s="9" t="s">
        <v>104</v>
      </c>
      <c r="CO73" s="9" t="s">
        <v>110</v>
      </c>
      <c r="CP73" s="9" t="s">
        <v>111</v>
      </c>
      <c r="CQ73" s="9" t="s">
        <v>112</v>
      </c>
      <c r="CR73" s="9" t="s">
        <v>113</v>
      </c>
      <c r="CS73" s="9" t="s">
        <v>109</v>
      </c>
      <c r="CT73" s="9" t="s">
        <v>115</v>
      </c>
      <c r="CU73" s="9" t="s">
        <v>116</v>
      </c>
      <c r="CV73" s="9" t="s">
        <v>117</v>
      </c>
      <c r="CW73" s="9" t="s">
        <v>118</v>
      </c>
      <c r="CX73" s="9" t="s">
        <v>114</v>
      </c>
      <c r="CY73" s="9" t="s">
        <v>120</v>
      </c>
      <c r="CZ73" s="9" t="s">
        <v>121</v>
      </c>
      <c r="DA73" s="9" t="s">
        <v>122</v>
      </c>
      <c r="DB73" s="9" t="s">
        <v>123</v>
      </c>
      <c r="DC73" s="9" t="s">
        <v>119</v>
      </c>
      <c r="DD73" s="9" t="s">
        <v>125</v>
      </c>
      <c r="DE73" s="9" t="s">
        <v>126</v>
      </c>
      <c r="DF73" s="9" t="s">
        <v>127</v>
      </c>
      <c r="DG73" s="9" t="s">
        <v>128</v>
      </c>
      <c r="DH73" s="9" t="s">
        <v>124</v>
      </c>
      <c r="DI73" s="9" t="s">
        <v>130</v>
      </c>
      <c r="DJ73" s="9" t="s">
        <v>131</v>
      </c>
      <c r="DK73" s="9" t="s">
        <v>132</v>
      </c>
      <c r="DL73" s="9" t="s">
        <v>133</v>
      </c>
      <c r="DM73" s="9" t="s">
        <v>129</v>
      </c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9" t="s">
        <v>91</v>
      </c>
      <c r="EE73" s="13">
        <f t="shared" si="87"/>
        <v>9.2744549999999997</v>
      </c>
      <c r="EF73" s="13">
        <f t="shared" si="88"/>
        <v>403.245</v>
      </c>
      <c r="EG73" s="13">
        <f t="shared" si="89"/>
        <v>2582.6219999999998</v>
      </c>
      <c r="EH73" s="13">
        <f t="shared" si="90"/>
        <v>139.05000000000001</v>
      </c>
      <c r="EI73" s="13">
        <f t="shared" si="91"/>
        <v>648.9</v>
      </c>
      <c r="EJ73" s="13">
        <f t="shared" si="92"/>
        <v>4500</v>
      </c>
      <c r="EK73" s="13">
        <f t="shared" si="92"/>
        <v>4500</v>
      </c>
      <c r="EL73" s="13">
        <f t="shared" si="93"/>
        <v>848.20499999999993</v>
      </c>
    </row>
    <row r="74" spans="1:142" x14ac:dyDescent="0.25">
      <c r="A74" s="13"/>
      <c r="B74" s="13"/>
      <c r="C74" s="13">
        <f>((30000/14)*$B$2)*$B$8</f>
        <v>72.703285714285698</v>
      </c>
      <c r="D74" s="13">
        <f t="shared" ref="D74:P74" si="100">((30000/14)*$B$2)*$B$8</f>
        <v>72.703285714285698</v>
      </c>
      <c r="E74" s="13">
        <f t="shared" si="100"/>
        <v>72.703285714285698</v>
      </c>
      <c r="F74" s="13">
        <f t="shared" si="100"/>
        <v>72.703285714285698</v>
      </c>
      <c r="G74" s="13">
        <f t="shared" si="100"/>
        <v>72.703285714285698</v>
      </c>
      <c r="H74" s="13">
        <f t="shared" si="100"/>
        <v>72.703285714285698</v>
      </c>
      <c r="I74" s="13">
        <f t="shared" si="100"/>
        <v>72.703285714285698</v>
      </c>
      <c r="J74" s="13">
        <f t="shared" si="100"/>
        <v>72.703285714285698</v>
      </c>
      <c r="K74" s="13">
        <f t="shared" si="100"/>
        <v>72.703285714285698</v>
      </c>
      <c r="L74" s="13">
        <f t="shared" si="100"/>
        <v>72.703285714285698</v>
      </c>
      <c r="M74" s="13">
        <f t="shared" si="100"/>
        <v>72.703285714285698</v>
      </c>
      <c r="N74" s="13">
        <f t="shared" si="100"/>
        <v>72.703285714285698</v>
      </c>
      <c r="O74" s="13">
        <f t="shared" si="100"/>
        <v>72.703285714285698</v>
      </c>
      <c r="P74" s="13">
        <f t="shared" si="100"/>
        <v>72.703285714285698</v>
      </c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9" t="s">
        <v>92</v>
      </c>
      <c r="EE74" s="13">
        <f t="shared" si="87"/>
        <v>9.2744549999999997</v>
      </c>
      <c r="EF74" s="13">
        <f t="shared" si="88"/>
        <v>403.245</v>
      </c>
      <c r="EG74" s="13">
        <f t="shared" si="89"/>
        <v>2582.6219999999998</v>
      </c>
      <c r="EH74" s="13">
        <f t="shared" si="90"/>
        <v>139.05000000000001</v>
      </c>
      <c r="EI74" s="13">
        <f t="shared" si="91"/>
        <v>648.9</v>
      </c>
      <c r="EJ74" s="13">
        <f t="shared" si="92"/>
        <v>4500</v>
      </c>
      <c r="EK74" s="13">
        <f t="shared" si="92"/>
        <v>4500</v>
      </c>
      <c r="EL74" s="13">
        <f t="shared" si="93"/>
        <v>848.20499999999993</v>
      </c>
    </row>
    <row r="75" spans="1:142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>
        <f>((650000/8)*$B$2)*$B$8</f>
        <v>2756.6662499999998</v>
      </c>
      <c r="R75" s="13">
        <f t="shared" ref="R75:X75" si="101">((650000/8)*$B$2)*$B$8</f>
        <v>2756.6662499999998</v>
      </c>
      <c r="S75" s="13">
        <f t="shared" si="101"/>
        <v>2756.6662499999998</v>
      </c>
      <c r="T75" s="13">
        <f t="shared" si="101"/>
        <v>2756.6662499999998</v>
      </c>
      <c r="U75" s="13">
        <f t="shared" si="101"/>
        <v>2756.6662499999998</v>
      </c>
      <c r="V75" s="13">
        <f t="shared" si="101"/>
        <v>2756.6662499999998</v>
      </c>
      <c r="W75" s="13">
        <f t="shared" si="101"/>
        <v>2756.6662499999998</v>
      </c>
      <c r="X75" s="13">
        <f t="shared" si="101"/>
        <v>2756.6662499999998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9" t="s">
        <v>93</v>
      </c>
      <c r="EE75" s="13">
        <f t="shared" si="87"/>
        <v>9.2744549999999997</v>
      </c>
      <c r="EF75" s="13">
        <f t="shared" si="88"/>
        <v>403.245</v>
      </c>
      <c r="EG75" s="13">
        <f t="shared" si="89"/>
        <v>2582.6219999999998</v>
      </c>
      <c r="EH75" s="13">
        <f t="shared" si="90"/>
        <v>139.05000000000001</v>
      </c>
      <c r="EI75" s="13">
        <f t="shared" si="91"/>
        <v>648.9</v>
      </c>
      <c r="EJ75" s="13">
        <f t="shared" si="92"/>
        <v>4500</v>
      </c>
      <c r="EK75" s="13">
        <f t="shared" si="92"/>
        <v>4500</v>
      </c>
      <c r="EL75" s="13">
        <f t="shared" si="93"/>
        <v>848.20499999999993</v>
      </c>
    </row>
    <row r="76" spans="1:142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>
        <f>((750000/23)*$B$2)*$B$8</f>
        <v>1106.354347826087</v>
      </c>
      <c r="Z76" s="13">
        <f t="shared" ref="Z76:AU76" si="102">((750000/23)*$B$2)*$B$8</f>
        <v>1106.354347826087</v>
      </c>
      <c r="AA76" s="13">
        <f t="shared" si="102"/>
        <v>1106.354347826087</v>
      </c>
      <c r="AB76" s="13">
        <f t="shared" si="102"/>
        <v>1106.354347826087</v>
      </c>
      <c r="AC76" s="13">
        <f t="shared" si="102"/>
        <v>1106.354347826087</v>
      </c>
      <c r="AD76" s="13">
        <f t="shared" si="102"/>
        <v>1106.354347826087</v>
      </c>
      <c r="AE76" s="13">
        <f t="shared" si="102"/>
        <v>1106.354347826087</v>
      </c>
      <c r="AF76" s="13">
        <f t="shared" si="102"/>
        <v>1106.354347826087</v>
      </c>
      <c r="AG76" s="13">
        <f t="shared" si="102"/>
        <v>1106.354347826087</v>
      </c>
      <c r="AH76" s="13">
        <f t="shared" si="102"/>
        <v>1106.354347826087</v>
      </c>
      <c r="AI76" s="13">
        <f t="shared" si="102"/>
        <v>1106.354347826087</v>
      </c>
      <c r="AJ76" s="13">
        <f t="shared" si="102"/>
        <v>1106.354347826087</v>
      </c>
      <c r="AK76" s="13">
        <f t="shared" si="102"/>
        <v>1106.354347826087</v>
      </c>
      <c r="AL76" s="13">
        <f t="shared" si="102"/>
        <v>1106.354347826087</v>
      </c>
      <c r="AM76" s="13">
        <f t="shared" si="102"/>
        <v>1106.354347826087</v>
      </c>
      <c r="AN76" s="13">
        <f t="shared" si="102"/>
        <v>1106.354347826087</v>
      </c>
      <c r="AO76" s="13">
        <f t="shared" si="102"/>
        <v>1106.354347826087</v>
      </c>
      <c r="AP76" s="13">
        <f t="shared" si="102"/>
        <v>1106.354347826087</v>
      </c>
      <c r="AQ76" s="13">
        <f t="shared" si="102"/>
        <v>1106.354347826087</v>
      </c>
      <c r="AR76" s="13">
        <f t="shared" si="102"/>
        <v>1106.354347826087</v>
      </c>
      <c r="AS76" s="13">
        <f t="shared" si="102"/>
        <v>1106.354347826087</v>
      </c>
      <c r="AT76" s="13">
        <f t="shared" si="102"/>
        <v>1106.354347826087</v>
      </c>
      <c r="AU76" s="13">
        <f t="shared" si="102"/>
        <v>1106.354347826087</v>
      </c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9" t="s">
        <v>89</v>
      </c>
      <c r="EE76" s="13">
        <f t="shared" si="87"/>
        <v>9.2744549999999997</v>
      </c>
      <c r="EF76" s="13">
        <f t="shared" si="88"/>
        <v>403.245</v>
      </c>
      <c r="EG76" s="13">
        <f t="shared" si="89"/>
        <v>2582.6219999999998</v>
      </c>
      <c r="EH76" s="13">
        <f t="shared" si="90"/>
        <v>139.05000000000001</v>
      </c>
      <c r="EI76" s="13">
        <f t="shared" si="91"/>
        <v>648.9</v>
      </c>
      <c r="EJ76" s="13">
        <f t="shared" si="92"/>
        <v>4500</v>
      </c>
      <c r="EK76" s="13">
        <f t="shared" si="92"/>
        <v>4500</v>
      </c>
      <c r="EL76" s="13">
        <f t="shared" si="93"/>
        <v>848.20499999999993</v>
      </c>
    </row>
    <row r="77" spans="1:142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>
        <f>((640000/22)*$B$2)*$B$8</f>
        <v>987.00218181818173</v>
      </c>
      <c r="AW77" s="13">
        <f t="shared" ref="AW77:BQ77" si="103">((640000/22)*$B$2)*$B$8</f>
        <v>987.00218181818173</v>
      </c>
      <c r="AX77" s="13">
        <f t="shared" si="103"/>
        <v>987.00218181818173</v>
      </c>
      <c r="AY77" s="13">
        <f t="shared" si="103"/>
        <v>987.00218181818173</v>
      </c>
      <c r="AZ77" s="13">
        <f t="shared" si="103"/>
        <v>987.00218181818173</v>
      </c>
      <c r="BA77" s="13">
        <f t="shared" si="103"/>
        <v>987.00218181818173</v>
      </c>
      <c r="BB77" s="13">
        <f t="shared" si="103"/>
        <v>987.00218181818173</v>
      </c>
      <c r="BC77" s="13">
        <f t="shared" si="103"/>
        <v>987.00218181818173</v>
      </c>
      <c r="BD77" s="13">
        <f t="shared" si="103"/>
        <v>987.00218181818173</v>
      </c>
      <c r="BE77" s="13">
        <f t="shared" si="103"/>
        <v>987.00218181818173</v>
      </c>
      <c r="BF77" s="13">
        <f t="shared" si="103"/>
        <v>987.00218181818173</v>
      </c>
      <c r="BG77" s="13">
        <f t="shared" si="103"/>
        <v>987.00218181818173</v>
      </c>
      <c r="BH77" s="13">
        <f t="shared" si="103"/>
        <v>987.00218181818173</v>
      </c>
      <c r="BI77" s="13">
        <f t="shared" si="103"/>
        <v>987.00218181818173</v>
      </c>
      <c r="BJ77" s="13">
        <f t="shared" si="103"/>
        <v>987.00218181818173</v>
      </c>
      <c r="BK77" s="13">
        <f t="shared" si="103"/>
        <v>987.00218181818173</v>
      </c>
      <c r="BL77" s="13">
        <f t="shared" si="103"/>
        <v>987.00218181818173</v>
      </c>
      <c r="BM77" s="13">
        <f t="shared" si="103"/>
        <v>987.00218181818173</v>
      </c>
      <c r="BN77" s="13">
        <f t="shared" si="103"/>
        <v>987.00218181818173</v>
      </c>
      <c r="BO77" s="13">
        <f t="shared" si="103"/>
        <v>987.00218181818173</v>
      </c>
      <c r="BP77" s="13">
        <f t="shared" si="103"/>
        <v>987.00218181818173</v>
      </c>
      <c r="BQ77" s="13">
        <f t="shared" si="103"/>
        <v>987.00218181818173</v>
      </c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9" t="s">
        <v>95</v>
      </c>
      <c r="EE77" s="13">
        <f t="shared" si="87"/>
        <v>9.2744549999999997</v>
      </c>
      <c r="EF77" s="13">
        <f t="shared" si="88"/>
        <v>403.245</v>
      </c>
      <c r="EG77" s="13">
        <f t="shared" si="89"/>
        <v>2582.6219999999998</v>
      </c>
      <c r="EH77" s="13">
        <f t="shared" si="90"/>
        <v>139.05000000000001</v>
      </c>
      <c r="EI77" s="13">
        <f t="shared" si="91"/>
        <v>648.9</v>
      </c>
      <c r="EJ77" s="13">
        <f t="shared" si="92"/>
        <v>4500</v>
      </c>
      <c r="EK77" s="13">
        <f t="shared" si="92"/>
        <v>4500</v>
      </c>
      <c r="EL77" s="13">
        <f t="shared" si="93"/>
        <v>848.20499999999993</v>
      </c>
    </row>
    <row r="78" spans="1:142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>
        <f t="shared" ref="BR78:BS80" si="104">((500000/20)*$B$2)*$B$8</f>
        <v>848.20499999999993</v>
      </c>
      <c r="BS78" s="13">
        <f t="shared" si="104"/>
        <v>848.20499999999993</v>
      </c>
      <c r="BT78" s="13">
        <f>((500000/20)*$B$2)*$B$8</f>
        <v>848.20499999999993</v>
      </c>
      <c r="BU78" s="13">
        <f t="shared" ref="BU78:CK80" si="105">((500000/20)*$B$2)*$B$8</f>
        <v>848.20499999999993</v>
      </c>
      <c r="BV78" s="13">
        <f t="shared" si="105"/>
        <v>848.20499999999993</v>
      </c>
      <c r="BW78" s="13">
        <f t="shared" si="105"/>
        <v>848.20499999999993</v>
      </c>
      <c r="BX78" s="13">
        <f t="shared" si="105"/>
        <v>848.20499999999993</v>
      </c>
      <c r="BY78" s="13">
        <f t="shared" si="105"/>
        <v>848.20499999999993</v>
      </c>
      <c r="BZ78" s="13">
        <f t="shared" si="105"/>
        <v>848.20499999999993</v>
      </c>
      <c r="CA78" s="13">
        <f t="shared" si="105"/>
        <v>848.20499999999993</v>
      </c>
      <c r="CB78" s="13">
        <f t="shared" si="105"/>
        <v>848.20499999999993</v>
      </c>
      <c r="CC78" s="13">
        <f t="shared" si="105"/>
        <v>848.20499999999993</v>
      </c>
      <c r="CD78" s="13">
        <f t="shared" si="105"/>
        <v>848.20499999999993</v>
      </c>
      <c r="CE78" s="13">
        <f t="shared" si="105"/>
        <v>848.20499999999993</v>
      </c>
      <c r="CF78" s="13">
        <f t="shared" si="105"/>
        <v>848.20499999999993</v>
      </c>
      <c r="CG78" s="13">
        <f t="shared" si="105"/>
        <v>848.20499999999993</v>
      </c>
      <c r="CH78" s="13">
        <f t="shared" si="105"/>
        <v>848.20499999999993</v>
      </c>
      <c r="CI78" s="13">
        <f t="shared" si="105"/>
        <v>848.20499999999993</v>
      </c>
      <c r="CJ78" s="13">
        <f t="shared" si="105"/>
        <v>848.20499999999993</v>
      </c>
      <c r="CK78" s="13">
        <f t="shared" si="105"/>
        <v>848.20499999999993</v>
      </c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9" t="s">
        <v>96</v>
      </c>
      <c r="EE78" s="13">
        <f t="shared" si="87"/>
        <v>9.2744549999999997</v>
      </c>
      <c r="EF78" s="13">
        <f t="shared" si="88"/>
        <v>403.245</v>
      </c>
      <c r="EG78" s="13">
        <f t="shared" si="89"/>
        <v>2582.6219999999998</v>
      </c>
      <c r="EH78" s="13">
        <f t="shared" si="90"/>
        <v>139.05000000000001</v>
      </c>
      <c r="EI78" s="13">
        <f t="shared" si="91"/>
        <v>648.9</v>
      </c>
      <c r="EJ78" s="13">
        <f t="shared" si="92"/>
        <v>4500</v>
      </c>
      <c r="EK78" s="13">
        <f t="shared" si="92"/>
        <v>4500</v>
      </c>
      <c r="EL78" s="13">
        <f t="shared" si="93"/>
        <v>848.20499999999993</v>
      </c>
    </row>
    <row r="79" spans="1:142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>
        <f t="shared" ref="CL79:DG80" si="106">((500000/22)*$B$2)*$B$8</f>
        <v>771.09545454545457</v>
      </c>
      <c r="CM79" s="13">
        <f t="shared" si="106"/>
        <v>771.09545454545457</v>
      </c>
      <c r="CN79" s="13">
        <f t="shared" si="106"/>
        <v>771.09545454545457</v>
      </c>
      <c r="CO79" s="13">
        <f t="shared" si="106"/>
        <v>771.09545454545457</v>
      </c>
      <c r="CP79" s="13">
        <f t="shared" si="106"/>
        <v>771.09545454545457</v>
      </c>
      <c r="CQ79" s="13">
        <f t="shared" si="106"/>
        <v>771.09545454545457</v>
      </c>
      <c r="CR79" s="13">
        <f t="shared" si="106"/>
        <v>771.09545454545457</v>
      </c>
      <c r="CS79" s="13">
        <f t="shared" si="106"/>
        <v>771.09545454545457</v>
      </c>
      <c r="CT79" s="13">
        <f t="shared" si="106"/>
        <v>771.09545454545457</v>
      </c>
      <c r="CU79" s="13">
        <f t="shared" si="106"/>
        <v>771.09545454545457</v>
      </c>
      <c r="CV79" s="13">
        <f t="shared" si="106"/>
        <v>771.09545454545457</v>
      </c>
      <c r="CW79" s="13">
        <f t="shared" si="106"/>
        <v>771.09545454545457</v>
      </c>
      <c r="CX79" s="13">
        <f t="shared" si="106"/>
        <v>771.09545454545457</v>
      </c>
      <c r="CY79" s="13">
        <f t="shared" si="106"/>
        <v>771.09545454545457</v>
      </c>
      <c r="CZ79" s="13">
        <f t="shared" si="106"/>
        <v>771.09545454545457</v>
      </c>
      <c r="DA79" s="13">
        <f t="shared" si="106"/>
        <v>771.09545454545457</v>
      </c>
      <c r="DB79" s="13">
        <f t="shared" si="106"/>
        <v>771.09545454545457</v>
      </c>
      <c r="DC79" s="13">
        <f t="shared" si="106"/>
        <v>771.09545454545457</v>
      </c>
      <c r="DD79" s="13">
        <f t="shared" si="106"/>
        <v>771.09545454545457</v>
      </c>
      <c r="DE79" s="13">
        <f t="shared" si="106"/>
        <v>771.09545454545457</v>
      </c>
      <c r="DF79" s="13">
        <f t="shared" si="106"/>
        <v>771.09545454545457</v>
      </c>
      <c r="DG79" s="13">
        <f t="shared" si="106"/>
        <v>771.09545454545457</v>
      </c>
      <c r="DH79" s="13"/>
      <c r="DI79" s="13"/>
      <c r="DJ79" s="13"/>
      <c r="DK79" s="13"/>
      <c r="DL79" s="13"/>
      <c r="DM79" s="13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9" t="s">
        <v>97</v>
      </c>
      <c r="EE79" s="13">
        <f t="shared" si="87"/>
        <v>9.2744549999999997</v>
      </c>
      <c r="EF79" s="13">
        <f t="shared" si="88"/>
        <v>403.245</v>
      </c>
      <c r="EG79" s="13">
        <f t="shared" si="89"/>
        <v>2582.6219999999998</v>
      </c>
      <c r="EH79" s="13">
        <f t="shared" si="90"/>
        <v>139.05000000000001</v>
      </c>
      <c r="EI79" s="13">
        <f t="shared" si="91"/>
        <v>648.9</v>
      </c>
      <c r="EJ79" s="13">
        <f t="shared" si="92"/>
        <v>4500</v>
      </c>
      <c r="EK79" s="13">
        <f t="shared" si="92"/>
        <v>4500</v>
      </c>
      <c r="EL79" s="13">
        <f t="shared" si="93"/>
        <v>848.20499999999993</v>
      </c>
    </row>
    <row r="80" spans="1:142" s="4" customFormat="1" x14ac:dyDescent="0.25">
      <c r="A80" s="18"/>
      <c r="B80" s="18"/>
      <c r="C80" s="13">
        <f>((30000/14)*$B$2)*$B$8</f>
        <v>72.703285714285698</v>
      </c>
      <c r="D80" s="13">
        <f t="shared" ref="D80:P80" si="107">((30000/14)*$B$2)*$B$8</f>
        <v>72.703285714285698</v>
      </c>
      <c r="E80" s="13">
        <f t="shared" si="107"/>
        <v>72.703285714285698</v>
      </c>
      <c r="F80" s="13">
        <f t="shared" si="107"/>
        <v>72.703285714285698</v>
      </c>
      <c r="G80" s="13">
        <f t="shared" si="107"/>
        <v>72.703285714285698</v>
      </c>
      <c r="H80" s="13">
        <f t="shared" si="107"/>
        <v>72.703285714285698</v>
      </c>
      <c r="I80" s="13">
        <f t="shared" si="107"/>
        <v>72.703285714285698</v>
      </c>
      <c r="J80" s="13">
        <f t="shared" si="107"/>
        <v>72.703285714285698</v>
      </c>
      <c r="K80" s="13">
        <f t="shared" si="107"/>
        <v>72.703285714285698</v>
      </c>
      <c r="L80" s="13">
        <f t="shared" si="107"/>
        <v>72.703285714285698</v>
      </c>
      <c r="M80" s="13">
        <f t="shared" si="107"/>
        <v>72.703285714285698</v>
      </c>
      <c r="N80" s="13">
        <f t="shared" si="107"/>
        <v>72.703285714285698</v>
      </c>
      <c r="O80" s="13">
        <f t="shared" si="107"/>
        <v>72.703285714285698</v>
      </c>
      <c r="P80" s="13">
        <f t="shared" si="107"/>
        <v>72.703285714285698</v>
      </c>
      <c r="Q80" s="13">
        <f>((650000/8)*$B$2)*$B$8</f>
        <v>2756.6662499999998</v>
      </c>
      <c r="R80" s="13">
        <f t="shared" ref="R80:X80" si="108">((650000/8)*$B$2)*$B$8</f>
        <v>2756.6662499999998</v>
      </c>
      <c r="S80" s="13">
        <f t="shared" si="108"/>
        <v>2756.6662499999998</v>
      </c>
      <c r="T80" s="13">
        <f t="shared" si="108"/>
        <v>2756.6662499999998</v>
      </c>
      <c r="U80" s="13">
        <f t="shared" si="108"/>
        <v>2756.6662499999998</v>
      </c>
      <c r="V80" s="13">
        <f t="shared" si="108"/>
        <v>2756.6662499999998</v>
      </c>
      <c r="W80" s="13">
        <f t="shared" si="108"/>
        <v>2756.6662499999998</v>
      </c>
      <c r="X80" s="13">
        <f t="shared" si="108"/>
        <v>2756.6662499999998</v>
      </c>
      <c r="Y80" s="13">
        <f>((750000/23)*$B$2)*$B$8</f>
        <v>1106.354347826087</v>
      </c>
      <c r="Z80" s="13">
        <f t="shared" ref="Z80:AU80" si="109">((750000/23)*$B$2)*$B$8</f>
        <v>1106.354347826087</v>
      </c>
      <c r="AA80" s="13">
        <f t="shared" si="109"/>
        <v>1106.354347826087</v>
      </c>
      <c r="AB80" s="13">
        <f t="shared" si="109"/>
        <v>1106.354347826087</v>
      </c>
      <c r="AC80" s="13">
        <f t="shared" si="109"/>
        <v>1106.354347826087</v>
      </c>
      <c r="AD80" s="13">
        <f t="shared" si="109"/>
        <v>1106.354347826087</v>
      </c>
      <c r="AE80" s="13">
        <f t="shared" si="109"/>
        <v>1106.354347826087</v>
      </c>
      <c r="AF80" s="13">
        <f t="shared" si="109"/>
        <v>1106.354347826087</v>
      </c>
      <c r="AG80" s="13">
        <f t="shared" si="109"/>
        <v>1106.354347826087</v>
      </c>
      <c r="AH80" s="13">
        <f t="shared" si="109"/>
        <v>1106.354347826087</v>
      </c>
      <c r="AI80" s="13">
        <f t="shared" si="109"/>
        <v>1106.354347826087</v>
      </c>
      <c r="AJ80" s="13">
        <f t="shared" si="109"/>
        <v>1106.354347826087</v>
      </c>
      <c r="AK80" s="13">
        <f t="shared" si="109"/>
        <v>1106.354347826087</v>
      </c>
      <c r="AL80" s="13">
        <f t="shared" si="109"/>
        <v>1106.354347826087</v>
      </c>
      <c r="AM80" s="13">
        <f t="shared" si="109"/>
        <v>1106.354347826087</v>
      </c>
      <c r="AN80" s="13">
        <f t="shared" si="109"/>
        <v>1106.354347826087</v>
      </c>
      <c r="AO80" s="13">
        <f t="shared" si="109"/>
        <v>1106.354347826087</v>
      </c>
      <c r="AP80" s="13">
        <f t="shared" si="109"/>
        <v>1106.354347826087</v>
      </c>
      <c r="AQ80" s="13">
        <f t="shared" si="109"/>
        <v>1106.354347826087</v>
      </c>
      <c r="AR80" s="13">
        <f t="shared" si="109"/>
        <v>1106.354347826087</v>
      </c>
      <c r="AS80" s="13">
        <f t="shared" si="109"/>
        <v>1106.354347826087</v>
      </c>
      <c r="AT80" s="13">
        <f t="shared" si="109"/>
        <v>1106.354347826087</v>
      </c>
      <c r="AU80" s="13">
        <f t="shared" si="109"/>
        <v>1106.354347826087</v>
      </c>
      <c r="AV80" s="13">
        <f>((640000/22)*$B$2)*$B$8</f>
        <v>987.00218181818173</v>
      </c>
      <c r="AW80" s="13">
        <f t="shared" ref="AW80:BQ80" si="110">((640000/22)*$B$2)*$B$8</f>
        <v>987.00218181818173</v>
      </c>
      <c r="AX80" s="13">
        <f t="shared" si="110"/>
        <v>987.00218181818173</v>
      </c>
      <c r="AY80" s="13">
        <f t="shared" si="110"/>
        <v>987.00218181818173</v>
      </c>
      <c r="AZ80" s="13">
        <f t="shared" si="110"/>
        <v>987.00218181818173</v>
      </c>
      <c r="BA80" s="13">
        <f t="shared" si="110"/>
        <v>987.00218181818173</v>
      </c>
      <c r="BB80" s="13">
        <f t="shared" si="110"/>
        <v>987.00218181818173</v>
      </c>
      <c r="BC80" s="13">
        <f t="shared" si="110"/>
        <v>987.00218181818173</v>
      </c>
      <c r="BD80" s="13">
        <f t="shared" si="110"/>
        <v>987.00218181818173</v>
      </c>
      <c r="BE80" s="13">
        <f t="shared" si="110"/>
        <v>987.00218181818173</v>
      </c>
      <c r="BF80" s="13">
        <f t="shared" si="110"/>
        <v>987.00218181818173</v>
      </c>
      <c r="BG80" s="13">
        <f t="shared" si="110"/>
        <v>987.00218181818173</v>
      </c>
      <c r="BH80" s="13">
        <f t="shared" si="110"/>
        <v>987.00218181818173</v>
      </c>
      <c r="BI80" s="13">
        <f t="shared" si="110"/>
        <v>987.00218181818173</v>
      </c>
      <c r="BJ80" s="13">
        <f t="shared" si="110"/>
        <v>987.00218181818173</v>
      </c>
      <c r="BK80" s="13">
        <f t="shared" si="110"/>
        <v>987.00218181818173</v>
      </c>
      <c r="BL80" s="13">
        <f t="shared" si="110"/>
        <v>987.00218181818173</v>
      </c>
      <c r="BM80" s="13">
        <f t="shared" si="110"/>
        <v>987.00218181818173</v>
      </c>
      <c r="BN80" s="13">
        <f t="shared" si="110"/>
        <v>987.00218181818173</v>
      </c>
      <c r="BO80" s="13">
        <f t="shared" si="110"/>
        <v>987.00218181818173</v>
      </c>
      <c r="BP80" s="13">
        <f t="shared" si="110"/>
        <v>987.00218181818173</v>
      </c>
      <c r="BQ80" s="13">
        <f t="shared" si="110"/>
        <v>987.00218181818173</v>
      </c>
      <c r="BR80" s="13">
        <f t="shared" si="104"/>
        <v>848.20499999999993</v>
      </c>
      <c r="BS80" s="13">
        <f t="shared" si="104"/>
        <v>848.20499999999993</v>
      </c>
      <c r="BT80" s="13">
        <f>((500000/20)*$B$2)*$B$8</f>
        <v>848.20499999999993</v>
      </c>
      <c r="BU80" s="13">
        <f t="shared" si="105"/>
        <v>848.20499999999993</v>
      </c>
      <c r="BV80" s="13">
        <f t="shared" si="105"/>
        <v>848.20499999999993</v>
      </c>
      <c r="BW80" s="13">
        <f t="shared" si="105"/>
        <v>848.20499999999993</v>
      </c>
      <c r="BX80" s="13">
        <f t="shared" si="105"/>
        <v>848.20499999999993</v>
      </c>
      <c r="BY80" s="13">
        <f t="shared" si="105"/>
        <v>848.20499999999993</v>
      </c>
      <c r="BZ80" s="13">
        <f t="shared" si="105"/>
        <v>848.20499999999993</v>
      </c>
      <c r="CA80" s="13">
        <f t="shared" si="105"/>
        <v>848.20499999999993</v>
      </c>
      <c r="CB80" s="13">
        <f t="shared" si="105"/>
        <v>848.20499999999993</v>
      </c>
      <c r="CC80" s="13">
        <f t="shared" si="105"/>
        <v>848.20499999999993</v>
      </c>
      <c r="CD80" s="13">
        <f t="shared" si="105"/>
        <v>848.20499999999993</v>
      </c>
      <c r="CE80" s="13">
        <f t="shared" si="105"/>
        <v>848.20499999999993</v>
      </c>
      <c r="CF80" s="13">
        <f t="shared" si="105"/>
        <v>848.20499999999993</v>
      </c>
      <c r="CG80" s="13">
        <f t="shared" si="105"/>
        <v>848.20499999999993</v>
      </c>
      <c r="CH80" s="13">
        <f t="shared" si="105"/>
        <v>848.20499999999993</v>
      </c>
      <c r="CI80" s="13">
        <f t="shared" si="105"/>
        <v>848.20499999999993</v>
      </c>
      <c r="CJ80" s="13">
        <f t="shared" si="105"/>
        <v>848.20499999999993</v>
      </c>
      <c r="CK80" s="13">
        <f t="shared" si="105"/>
        <v>848.20499999999993</v>
      </c>
      <c r="CL80" s="13">
        <f t="shared" si="106"/>
        <v>771.09545454545457</v>
      </c>
      <c r="CM80" s="13">
        <f t="shared" si="106"/>
        <v>771.09545454545457</v>
      </c>
      <c r="CN80" s="13">
        <f t="shared" si="106"/>
        <v>771.09545454545457</v>
      </c>
      <c r="CO80" s="13">
        <f t="shared" si="106"/>
        <v>771.09545454545457</v>
      </c>
      <c r="CP80" s="13">
        <f t="shared" si="106"/>
        <v>771.09545454545457</v>
      </c>
      <c r="CQ80" s="13">
        <f t="shared" si="106"/>
        <v>771.09545454545457</v>
      </c>
      <c r="CR80" s="13">
        <f t="shared" si="106"/>
        <v>771.09545454545457</v>
      </c>
      <c r="CS80" s="13">
        <f t="shared" si="106"/>
        <v>771.09545454545457</v>
      </c>
      <c r="CT80" s="13">
        <f t="shared" si="106"/>
        <v>771.09545454545457</v>
      </c>
      <c r="CU80" s="13">
        <f t="shared" si="106"/>
        <v>771.09545454545457</v>
      </c>
      <c r="CV80" s="13">
        <f t="shared" si="106"/>
        <v>771.09545454545457</v>
      </c>
      <c r="CW80" s="13">
        <f t="shared" si="106"/>
        <v>771.09545454545457</v>
      </c>
      <c r="CX80" s="13">
        <f t="shared" si="106"/>
        <v>771.09545454545457</v>
      </c>
      <c r="CY80" s="13">
        <f t="shared" si="106"/>
        <v>771.09545454545457</v>
      </c>
      <c r="CZ80" s="13">
        <f t="shared" si="106"/>
        <v>771.09545454545457</v>
      </c>
      <c r="DA80" s="13">
        <f t="shared" si="106"/>
        <v>771.09545454545457</v>
      </c>
      <c r="DB80" s="13">
        <f t="shared" si="106"/>
        <v>771.09545454545457</v>
      </c>
      <c r="DC80" s="13">
        <f t="shared" si="106"/>
        <v>771.09545454545457</v>
      </c>
      <c r="DD80" s="13">
        <f t="shared" si="106"/>
        <v>771.09545454545457</v>
      </c>
      <c r="DE80" s="13">
        <f t="shared" si="106"/>
        <v>771.09545454545457</v>
      </c>
      <c r="DF80" s="13">
        <f t="shared" si="106"/>
        <v>771.09545454545457</v>
      </c>
      <c r="DG80" s="13">
        <f t="shared" si="106"/>
        <v>771.09545454545457</v>
      </c>
      <c r="DH80" s="18"/>
      <c r="DI80" s="18"/>
      <c r="DJ80" s="18"/>
      <c r="DK80" s="18"/>
      <c r="DL80" s="18"/>
      <c r="DM80" s="18"/>
      <c r="ED80" s="9" t="s">
        <v>98</v>
      </c>
      <c r="EE80" s="13">
        <f t="shared" si="87"/>
        <v>9.2744549999999997</v>
      </c>
      <c r="EF80" s="13">
        <f t="shared" si="88"/>
        <v>403.245</v>
      </c>
      <c r="EG80" s="13">
        <f t="shared" si="89"/>
        <v>2582.6219999999998</v>
      </c>
      <c r="EH80" s="13">
        <f t="shared" si="90"/>
        <v>139.05000000000001</v>
      </c>
      <c r="EI80" s="13">
        <f t="shared" si="91"/>
        <v>648.9</v>
      </c>
      <c r="EJ80" s="13">
        <f t="shared" si="92"/>
        <v>4500</v>
      </c>
      <c r="EK80" s="13">
        <f t="shared" si="92"/>
        <v>4500</v>
      </c>
      <c r="EL80" s="13">
        <f t="shared" si="93"/>
        <v>848.20499999999993</v>
      </c>
    </row>
    <row r="81" spans="1:142" x14ac:dyDescent="0.25"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9" t="s">
        <v>94</v>
      </c>
      <c r="EE81" s="13">
        <f t="shared" si="87"/>
        <v>9.2744549999999997</v>
      </c>
      <c r="EF81" s="13">
        <f t="shared" si="88"/>
        <v>403.245</v>
      </c>
      <c r="EG81" s="13">
        <f t="shared" si="89"/>
        <v>2582.6219999999998</v>
      </c>
      <c r="EH81" s="13">
        <f t="shared" si="90"/>
        <v>139.05000000000001</v>
      </c>
      <c r="EI81" s="13">
        <f t="shared" si="91"/>
        <v>648.9</v>
      </c>
      <c r="EJ81" s="13">
        <f t="shared" si="92"/>
        <v>4500</v>
      </c>
      <c r="EK81" s="13">
        <f t="shared" si="92"/>
        <v>4500</v>
      </c>
      <c r="EL81" s="13">
        <f t="shared" si="93"/>
        <v>848.20499999999993</v>
      </c>
    </row>
    <row r="82" spans="1:142" x14ac:dyDescent="0.25">
      <c r="A82" s="16" t="s">
        <v>194</v>
      </c>
      <c r="B82" s="16" t="s">
        <v>18</v>
      </c>
      <c r="C82" s="9" t="s">
        <v>163</v>
      </c>
      <c r="D82" s="9" t="s">
        <v>164</v>
      </c>
      <c r="E82" s="9" t="s">
        <v>165</v>
      </c>
      <c r="F82" s="9" t="s">
        <v>166</v>
      </c>
      <c r="G82" s="9" t="s">
        <v>167</v>
      </c>
      <c r="H82" s="9" t="s">
        <v>168</v>
      </c>
      <c r="I82" s="9" t="s">
        <v>169</v>
      </c>
      <c r="J82" s="9" t="s">
        <v>170</v>
      </c>
      <c r="K82" s="9" t="s">
        <v>171</v>
      </c>
      <c r="L82" s="9" t="s">
        <v>172</v>
      </c>
      <c r="M82" s="9" t="s">
        <v>173</v>
      </c>
      <c r="N82" s="9" t="s">
        <v>174</v>
      </c>
      <c r="O82" s="9" t="s">
        <v>175</v>
      </c>
      <c r="P82" s="9" t="s">
        <v>176</v>
      </c>
      <c r="Q82" s="9" t="s">
        <v>177</v>
      </c>
      <c r="R82" s="9" t="s">
        <v>158</v>
      </c>
      <c r="S82" s="9" t="s">
        <v>159</v>
      </c>
      <c r="T82" s="9" t="s">
        <v>160</v>
      </c>
      <c r="U82" s="9" t="s">
        <v>161</v>
      </c>
      <c r="V82" s="9" t="s">
        <v>162</v>
      </c>
      <c r="W82" s="9" t="s">
        <v>40</v>
      </c>
      <c r="X82" s="9" t="s">
        <v>41</v>
      </c>
      <c r="Y82" s="9" t="s">
        <v>42</v>
      </c>
      <c r="Z82" s="9" t="s">
        <v>43</v>
      </c>
      <c r="AA82" s="9" t="s">
        <v>178</v>
      </c>
      <c r="AB82" s="9" t="s">
        <v>45</v>
      </c>
      <c r="AC82" s="9" t="s">
        <v>46</v>
      </c>
      <c r="AD82" s="9" t="s">
        <v>47</v>
      </c>
      <c r="AE82" s="9" t="s">
        <v>48</v>
      </c>
      <c r="AF82" s="9" t="s">
        <v>44</v>
      </c>
      <c r="AG82" s="9" t="s">
        <v>50</v>
      </c>
      <c r="AH82" s="9" t="s">
        <v>51</v>
      </c>
      <c r="AI82" s="9" t="s">
        <v>52</v>
      </c>
      <c r="AJ82" s="9" t="s">
        <v>53</v>
      </c>
      <c r="AK82" s="9" t="s">
        <v>49</v>
      </c>
      <c r="AL82" s="9" t="s">
        <v>55</v>
      </c>
      <c r="AM82" s="9" t="s">
        <v>56</v>
      </c>
      <c r="AN82" s="9" t="s">
        <v>57</v>
      </c>
      <c r="AO82" s="9" t="s">
        <v>58</v>
      </c>
      <c r="AP82" s="9" t="s">
        <v>54</v>
      </c>
      <c r="AQ82" s="9" t="s">
        <v>60</v>
      </c>
      <c r="AR82" s="9" t="s">
        <v>61</v>
      </c>
      <c r="AS82" s="9" t="s">
        <v>62</v>
      </c>
      <c r="AT82" s="9" t="s">
        <v>63</v>
      </c>
      <c r="AU82" s="9" t="s">
        <v>59</v>
      </c>
      <c r="AV82" s="9" t="s">
        <v>65</v>
      </c>
      <c r="AW82" s="9" t="s">
        <v>66</v>
      </c>
      <c r="AX82" s="9" t="s">
        <v>67</v>
      </c>
      <c r="AY82" s="9" t="s">
        <v>68</v>
      </c>
      <c r="AZ82" s="9" t="s">
        <v>64</v>
      </c>
      <c r="BA82" s="9" t="s">
        <v>70</v>
      </c>
      <c r="BB82" s="9" t="s">
        <v>71</v>
      </c>
      <c r="BC82" s="9" t="s">
        <v>72</v>
      </c>
      <c r="BD82" s="9" t="s">
        <v>73</v>
      </c>
      <c r="BE82" s="9" t="s">
        <v>69</v>
      </c>
      <c r="BF82" s="9" t="s">
        <v>75</v>
      </c>
      <c r="BG82" s="9" t="s">
        <v>76</v>
      </c>
      <c r="BH82" s="9" t="s">
        <v>77</v>
      </c>
      <c r="BI82" s="9" t="s">
        <v>78</v>
      </c>
      <c r="BJ82" s="9" t="s">
        <v>74</v>
      </c>
      <c r="BK82" s="9" t="s">
        <v>80</v>
      </c>
      <c r="BL82" s="9" t="s">
        <v>81</v>
      </c>
      <c r="BM82" s="9" t="s">
        <v>82</v>
      </c>
      <c r="BN82" s="9" t="s">
        <v>83</v>
      </c>
      <c r="BO82" s="9" t="s">
        <v>79</v>
      </c>
      <c r="BP82" s="9" t="s">
        <v>85</v>
      </c>
      <c r="BQ82" s="9" t="s">
        <v>86</v>
      </c>
      <c r="BR82" s="9" t="s">
        <v>87</v>
      </c>
      <c r="BS82" s="9" t="s">
        <v>88</v>
      </c>
      <c r="BT82" s="9" t="s">
        <v>84</v>
      </c>
      <c r="BU82" s="9" t="s">
        <v>90</v>
      </c>
      <c r="BV82" s="9" t="s">
        <v>91</v>
      </c>
      <c r="BW82" s="9" t="s">
        <v>92</v>
      </c>
      <c r="BX82" s="9" t="s">
        <v>93</v>
      </c>
      <c r="BY82" s="9" t="s">
        <v>89</v>
      </c>
      <c r="BZ82" s="9" t="s">
        <v>95</v>
      </c>
      <c r="CA82" s="9" t="s">
        <v>96</v>
      </c>
      <c r="CB82" s="9" t="s">
        <v>97</v>
      </c>
      <c r="CC82" s="9" t="s">
        <v>98</v>
      </c>
      <c r="CD82" s="9" t="s">
        <v>94</v>
      </c>
      <c r="CE82" s="9" t="s">
        <v>100</v>
      </c>
      <c r="CF82" s="9" t="s">
        <v>101</v>
      </c>
      <c r="CG82" s="9" t="s">
        <v>102</v>
      </c>
      <c r="CH82" s="9" t="s">
        <v>103</v>
      </c>
      <c r="CI82" s="9" t="s">
        <v>99</v>
      </c>
      <c r="CJ82" s="9" t="s">
        <v>105</v>
      </c>
      <c r="CK82" s="9" t="s">
        <v>106</v>
      </c>
      <c r="CL82" s="9" t="s">
        <v>107</v>
      </c>
      <c r="CM82" s="9" t="s">
        <v>108</v>
      </c>
      <c r="CN82" s="9" t="s">
        <v>104</v>
      </c>
      <c r="CO82" s="9" t="s">
        <v>110</v>
      </c>
      <c r="CP82" s="9" t="s">
        <v>111</v>
      </c>
      <c r="CQ82" s="9" t="s">
        <v>112</v>
      </c>
      <c r="CR82" s="9" t="s">
        <v>113</v>
      </c>
      <c r="CS82" s="9" t="s">
        <v>109</v>
      </c>
      <c r="CT82" s="9" t="s">
        <v>115</v>
      </c>
      <c r="CU82" s="9" t="s">
        <v>116</v>
      </c>
      <c r="CV82" s="9" t="s">
        <v>117</v>
      </c>
      <c r="CW82" s="9" t="s">
        <v>118</v>
      </c>
      <c r="CX82" s="9" t="s">
        <v>114</v>
      </c>
      <c r="CY82" s="9" t="s">
        <v>120</v>
      </c>
      <c r="CZ82" s="9" t="s">
        <v>121</v>
      </c>
      <c r="DA82" s="9" t="s">
        <v>122</v>
      </c>
      <c r="DB82" s="9" t="s">
        <v>123</v>
      </c>
      <c r="DC82" s="9" t="s">
        <v>119</v>
      </c>
      <c r="DD82" s="9" t="s">
        <v>125</v>
      </c>
      <c r="DE82" s="9" t="s">
        <v>126</v>
      </c>
      <c r="DF82" s="9" t="s">
        <v>127</v>
      </c>
      <c r="DG82" s="9" t="s">
        <v>128</v>
      </c>
      <c r="DH82" s="9" t="s">
        <v>124</v>
      </c>
      <c r="DI82" s="9" t="s">
        <v>130</v>
      </c>
      <c r="DJ82" s="9" t="s">
        <v>131</v>
      </c>
      <c r="DK82" s="9" t="s">
        <v>132</v>
      </c>
      <c r="DL82" s="9" t="s">
        <v>133</v>
      </c>
      <c r="DM82" s="9" t="s">
        <v>129</v>
      </c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9" t="s">
        <v>100</v>
      </c>
      <c r="EE82" s="13">
        <f t="shared" si="87"/>
        <v>9.2744549999999997</v>
      </c>
      <c r="EF82" s="13">
        <f t="shared" si="88"/>
        <v>403.245</v>
      </c>
      <c r="EG82" s="13">
        <f t="shared" si="89"/>
        <v>2582.6219999999998</v>
      </c>
      <c r="EH82" s="13">
        <f t="shared" si="90"/>
        <v>139.05000000000001</v>
      </c>
      <c r="EI82" s="13">
        <f t="shared" si="91"/>
        <v>648.9</v>
      </c>
      <c r="EJ82" s="13">
        <f t="shared" si="92"/>
        <v>4500</v>
      </c>
      <c r="EK82" s="13">
        <f t="shared" si="92"/>
        <v>4500</v>
      </c>
      <c r="EL82" s="13">
        <f t="shared" si="93"/>
        <v>848.20499999999993</v>
      </c>
    </row>
    <row r="83" spans="1:142" x14ac:dyDescent="0.25">
      <c r="A83" s="13"/>
      <c r="B83" s="13"/>
      <c r="C83" s="13">
        <f>((30000/14)*$B$2)*$B$7</f>
        <v>11.918571428571427</v>
      </c>
      <c r="D83" s="13">
        <f t="shared" ref="D83:P83" si="111">((30000/14)*$B$2)*$B$7</f>
        <v>11.918571428571427</v>
      </c>
      <c r="E83" s="13">
        <f t="shared" si="111"/>
        <v>11.918571428571427</v>
      </c>
      <c r="F83" s="13">
        <f t="shared" si="111"/>
        <v>11.918571428571427</v>
      </c>
      <c r="G83" s="13">
        <f t="shared" si="111"/>
        <v>11.918571428571427</v>
      </c>
      <c r="H83" s="13">
        <f t="shared" si="111"/>
        <v>11.918571428571427</v>
      </c>
      <c r="I83" s="13">
        <f t="shared" si="111"/>
        <v>11.918571428571427</v>
      </c>
      <c r="J83" s="13">
        <f t="shared" si="111"/>
        <v>11.918571428571427</v>
      </c>
      <c r="K83" s="13">
        <f t="shared" si="111"/>
        <v>11.918571428571427</v>
      </c>
      <c r="L83" s="13">
        <f t="shared" si="111"/>
        <v>11.918571428571427</v>
      </c>
      <c r="M83" s="13">
        <f t="shared" si="111"/>
        <v>11.918571428571427</v>
      </c>
      <c r="N83" s="13">
        <f t="shared" si="111"/>
        <v>11.918571428571427</v>
      </c>
      <c r="O83" s="13">
        <f t="shared" si="111"/>
        <v>11.918571428571427</v>
      </c>
      <c r="P83" s="13">
        <f t="shared" si="111"/>
        <v>11.918571428571427</v>
      </c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9" t="s">
        <v>101</v>
      </c>
      <c r="EE83" s="13">
        <f t="shared" si="87"/>
        <v>9.2744549999999997</v>
      </c>
      <c r="EF83" s="13">
        <f t="shared" si="88"/>
        <v>403.245</v>
      </c>
      <c r="EG83" s="13">
        <f t="shared" si="89"/>
        <v>2582.6219999999998</v>
      </c>
      <c r="EH83" s="13">
        <f t="shared" si="90"/>
        <v>139.05000000000001</v>
      </c>
      <c r="EI83" s="13">
        <f t="shared" si="91"/>
        <v>648.9</v>
      </c>
      <c r="EJ83" s="13">
        <f t="shared" si="92"/>
        <v>4500</v>
      </c>
      <c r="EK83" s="13">
        <f t="shared" si="92"/>
        <v>4500</v>
      </c>
      <c r="EL83" s="13">
        <f t="shared" si="93"/>
        <v>848.20499999999993</v>
      </c>
    </row>
    <row r="84" spans="1:142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>
        <f>((650000/8)*$B$2)*$B$7</f>
        <v>451.91250000000002</v>
      </c>
      <c r="R84" s="13">
        <f t="shared" ref="R84:X84" si="112">((650000/8)*$B$2)*$B$7</f>
        <v>451.91250000000002</v>
      </c>
      <c r="S84" s="13">
        <f t="shared" si="112"/>
        <v>451.91250000000002</v>
      </c>
      <c r="T84" s="13">
        <f t="shared" si="112"/>
        <v>451.91250000000002</v>
      </c>
      <c r="U84" s="13">
        <f t="shared" si="112"/>
        <v>451.91250000000002</v>
      </c>
      <c r="V84" s="13">
        <f t="shared" si="112"/>
        <v>451.91250000000002</v>
      </c>
      <c r="W84" s="13">
        <f t="shared" si="112"/>
        <v>451.91250000000002</v>
      </c>
      <c r="X84" s="13">
        <f t="shared" si="112"/>
        <v>451.91250000000002</v>
      </c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9" t="s">
        <v>102</v>
      </c>
      <c r="EE84" s="13">
        <f t="shared" si="87"/>
        <v>9.2744549999999997</v>
      </c>
      <c r="EF84" s="13">
        <f t="shared" si="88"/>
        <v>403.245</v>
      </c>
      <c r="EG84" s="13">
        <f t="shared" si="89"/>
        <v>2582.6219999999998</v>
      </c>
      <c r="EH84" s="13">
        <f t="shared" si="90"/>
        <v>139.05000000000001</v>
      </c>
      <c r="EI84" s="13">
        <f t="shared" si="91"/>
        <v>648.9</v>
      </c>
      <c r="EJ84" s="13">
        <f t="shared" si="92"/>
        <v>4500</v>
      </c>
      <c r="EK84" s="13">
        <f t="shared" si="92"/>
        <v>4500</v>
      </c>
      <c r="EL84" s="13">
        <f t="shared" si="93"/>
        <v>848.20499999999993</v>
      </c>
    </row>
    <row r="85" spans="1:142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>
        <f>((750000/23)*$B$2)*$B$7</f>
        <v>181.36956521739128</v>
      </c>
      <c r="Z85" s="13">
        <f t="shared" ref="Z85:AU85" si="113">((750000/23)*$B$2)*$B$7</f>
        <v>181.36956521739128</v>
      </c>
      <c r="AA85" s="13">
        <f t="shared" si="113"/>
        <v>181.36956521739128</v>
      </c>
      <c r="AB85" s="13">
        <f t="shared" si="113"/>
        <v>181.36956521739128</v>
      </c>
      <c r="AC85" s="13">
        <f t="shared" si="113"/>
        <v>181.36956521739128</v>
      </c>
      <c r="AD85" s="13">
        <f t="shared" si="113"/>
        <v>181.36956521739128</v>
      </c>
      <c r="AE85" s="13">
        <f t="shared" si="113"/>
        <v>181.36956521739128</v>
      </c>
      <c r="AF85" s="13">
        <f t="shared" si="113"/>
        <v>181.36956521739128</v>
      </c>
      <c r="AG85" s="13">
        <f t="shared" si="113"/>
        <v>181.36956521739128</v>
      </c>
      <c r="AH85" s="13">
        <f t="shared" si="113"/>
        <v>181.36956521739128</v>
      </c>
      <c r="AI85" s="13">
        <f t="shared" si="113"/>
        <v>181.36956521739128</v>
      </c>
      <c r="AJ85" s="13">
        <f t="shared" si="113"/>
        <v>181.36956521739128</v>
      </c>
      <c r="AK85" s="13">
        <f t="shared" si="113"/>
        <v>181.36956521739128</v>
      </c>
      <c r="AL85" s="13">
        <f t="shared" si="113"/>
        <v>181.36956521739128</v>
      </c>
      <c r="AM85" s="13">
        <f t="shared" si="113"/>
        <v>181.36956521739128</v>
      </c>
      <c r="AN85" s="13">
        <f t="shared" si="113"/>
        <v>181.36956521739128</v>
      </c>
      <c r="AO85" s="13">
        <f t="shared" si="113"/>
        <v>181.36956521739128</v>
      </c>
      <c r="AP85" s="13">
        <f t="shared" si="113"/>
        <v>181.36956521739128</v>
      </c>
      <c r="AQ85" s="13">
        <f t="shared" si="113"/>
        <v>181.36956521739128</v>
      </c>
      <c r="AR85" s="13">
        <f t="shared" si="113"/>
        <v>181.36956521739128</v>
      </c>
      <c r="AS85" s="13">
        <f t="shared" si="113"/>
        <v>181.36956521739128</v>
      </c>
      <c r="AT85" s="13">
        <f t="shared" si="113"/>
        <v>181.36956521739128</v>
      </c>
      <c r="AU85" s="13">
        <f t="shared" si="113"/>
        <v>181.36956521739128</v>
      </c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9" t="s">
        <v>103</v>
      </c>
      <c r="EE85" s="13">
        <f t="shared" si="87"/>
        <v>9.2744549999999997</v>
      </c>
      <c r="EF85" s="13">
        <f t="shared" si="88"/>
        <v>403.245</v>
      </c>
      <c r="EG85" s="13">
        <f t="shared" si="89"/>
        <v>2582.6219999999998</v>
      </c>
      <c r="EH85" s="13">
        <f t="shared" si="90"/>
        <v>139.05000000000001</v>
      </c>
      <c r="EI85" s="13">
        <f t="shared" si="91"/>
        <v>648.9</v>
      </c>
      <c r="EJ85" s="13">
        <f t="shared" si="92"/>
        <v>4500</v>
      </c>
      <c r="EK85" s="13">
        <f t="shared" si="92"/>
        <v>4500</v>
      </c>
      <c r="EL85" s="13">
        <f t="shared" si="93"/>
        <v>848.20499999999993</v>
      </c>
    </row>
    <row r="86" spans="1:142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>
        <f t="shared" ref="AV86:BQ86" si="114">((640000/22)*$B$2)*$B$7</f>
        <v>161.80363636363634</v>
      </c>
      <c r="AW86" s="13">
        <f t="shared" si="114"/>
        <v>161.80363636363634</v>
      </c>
      <c r="AX86" s="13">
        <f t="shared" si="114"/>
        <v>161.80363636363634</v>
      </c>
      <c r="AY86" s="13">
        <f t="shared" si="114"/>
        <v>161.80363636363634</v>
      </c>
      <c r="AZ86" s="13">
        <f t="shared" si="114"/>
        <v>161.80363636363634</v>
      </c>
      <c r="BA86" s="13">
        <f t="shared" si="114"/>
        <v>161.80363636363634</v>
      </c>
      <c r="BB86" s="13">
        <f t="shared" si="114"/>
        <v>161.80363636363634</v>
      </c>
      <c r="BC86" s="13">
        <f t="shared" si="114"/>
        <v>161.80363636363634</v>
      </c>
      <c r="BD86" s="13">
        <f t="shared" si="114"/>
        <v>161.80363636363634</v>
      </c>
      <c r="BE86" s="13">
        <f t="shared" si="114"/>
        <v>161.80363636363634</v>
      </c>
      <c r="BF86" s="13">
        <f t="shared" si="114"/>
        <v>161.80363636363634</v>
      </c>
      <c r="BG86" s="13">
        <f t="shared" si="114"/>
        <v>161.80363636363634</v>
      </c>
      <c r="BH86" s="13">
        <f t="shared" si="114"/>
        <v>161.80363636363634</v>
      </c>
      <c r="BI86" s="13">
        <f t="shared" si="114"/>
        <v>161.80363636363634</v>
      </c>
      <c r="BJ86" s="13">
        <f t="shared" si="114"/>
        <v>161.80363636363634</v>
      </c>
      <c r="BK86" s="13">
        <f t="shared" si="114"/>
        <v>161.80363636363634</v>
      </c>
      <c r="BL86" s="13">
        <f t="shared" si="114"/>
        <v>161.80363636363634</v>
      </c>
      <c r="BM86" s="13">
        <f t="shared" si="114"/>
        <v>161.80363636363634</v>
      </c>
      <c r="BN86" s="13">
        <f t="shared" si="114"/>
        <v>161.80363636363634</v>
      </c>
      <c r="BO86" s="13">
        <f t="shared" si="114"/>
        <v>161.80363636363634</v>
      </c>
      <c r="BP86" s="13">
        <f t="shared" si="114"/>
        <v>161.80363636363634</v>
      </c>
      <c r="BQ86" s="13">
        <f t="shared" si="114"/>
        <v>161.80363636363634</v>
      </c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9" t="s">
        <v>99</v>
      </c>
      <c r="EE86" s="13">
        <f t="shared" si="87"/>
        <v>9.2744549999999997</v>
      </c>
      <c r="EF86" s="13">
        <f t="shared" si="88"/>
        <v>403.245</v>
      </c>
      <c r="EG86" s="13">
        <f t="shared" si="89"/>
        <v>2582.6219999999998</v>
      </c>
      <c r="EH86" s="13">
        <f t="shared" si="90"/>
        <v>139.05000000000001</v>
      </c>
      <c r="EI86" s="13">
        <f t="shared" si="91"/>
        <v>648.9</v>
      </c>
      <c r="EJ86" s="13">
        <f t="shared" si="92"/>
        <v>4500</v>
      </c>
      <c r="EK86" s="13">
        <f t="shared" si="92"/>
        <v>4500</v>
      </c>
      <c r="EL86" s="13">
        <f t="shared" si="93"/>
        <v>848.20499999999993</v>
      </c>
    </row>
    <row r="87" spans="1:142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>
        <f>((500000/20)*$B$2)*$B$7</f>
        <v>139.05000000000001</v>
      </c>
      <c r="BS87" s="13">
        <f>((500000/20)*$B$2)*$B$7</f>
        <v>139.05000000000001</v>
      </c>
      <c r="BT87" s="13">
        <f>((500000/20)*$B$2)*$B$7</f>
        <v>139.05000000000001</v>
      </c>
      <c r="BU87" s="13">
        <f t="shared" ref="BU87:CK89" si="115">((500000/20)*$B$2)*$B$7</f>
        <v>139.05000000000001</v>
      </c>
      <c r="BV87" s="13">
        <f t="shared" si="115"/>
        <v>139.05000000000001</v>
      </c>
      <c r="BW87" s="13">
        <f t="shared" si="115"/>
        <v>139.05000000000001</v>
      </c>
      <c r="BX87" s="13">
        <f t="shared" si="115"/>
        <v>139.05000000000001</v>
      </c>
      <c r="BY87" s="13">
        <f t="shared" si="115"/>
        <v>139.05000000000001</v>
      </c>
      <c r="BZ87" s="13">
        <f t="shared" si="115"/>
        <v>139.05000000000001</v>
      </c>
      <c r="CA87" s="13">
        <f t="shared" si="115"/>
        <v>139.05000000000001</v>
      </c>
      <c r="CB87" s="13">
        <f t="shared" si="115"/>
        <v>139.05000000000001</v>
      </c>
      <c r="CC87" s="13">
        <f t="shared" si="115"/>
        <v>139.05000000000001</v>
      </c>
      <c r="CD87" s="13">
        <f t="shared" si="115"/>
        <v>139.05000000000001</v>
      </c>
      <c r="CE87" s="13">
        <f t="shared" si="115"/>
        <v>139.05000000000001</v>
      </c>
      <c r="CF87" s="13">
        <f t="shared" si="115"/>
        <v>139.05000000000001</v>
      </c>
      <c r="CG87" s="13">
        <f t="shared" si="115"/>
        <v>139.05000000000001</v>
      </c>
      <c r="CH87" s="13">
        <f t="shared" si="115"/>
        <v>139.05000000000001</v>
      </c>
      <c r="CI87" s="13">
        <f t="shared" si="115"/>
        <v>139.05000000000001</v>
      </c>
      <c r="CJ87" s="13">
        <f t="shared" si="115"/>
        <v>139.05000000000001</v>
      </c>
      <c r="CK87" s="13">
        <f t="shared" si="115"/>
        <v>139.05000000000001</v>
      </c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9" t="s">
        <v>105</v>
      </c>
      <c r="EE87" s="13">
        <f t="shared" si="87"/>
        <v>9.2744549999999997</v>
      </c>
      <c r="EF87" s="13">
        <f t="shared" si="88"/>
        <v>403.245</v>
      </c>
      <c r="EG87" s="13">
        <f t="shared" si="89"/>
        <v>2582.6219999999998</v>
      </c>
      <c r="EH87" s="13">
        <f t="shared" si="90"/>
        <v>139.05000000000001</v>
      </c>
      <c r="EI87" s="13">
        <f t="shared" si="91"/>
        <v>648.9</v>
      </c>
      <c r="EJ87" s="13">
        <f t="shared" si="92"/>
        <v>4500</v>
      </c>
      <c r="EK87" s="13">
        <f t="shared" si="92"/>
        <v>4500</v>
      </c>
      <c r="EL87" s="13">
        <f t="shared" si="93"/>
        <v>848.20499999999993</v>
      </c>
    </row>
    <row r="88" spans="1:142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>
        <f>((500000/22)*$B$2)*$B$7</f>
        <v>126.40909090909091</v>
      </c>
      <c r="CM88" s="13">
        <f t="shared" ref="CM88:DG89" si="116">((500000/22)*$B$2)*$B$7</f>
        <v>126.40909090909091</v>
      </c>
      <c r="CN88" s="13">
        <f t="shared" si="116"/>
        <v>126.40909090909091</v>
      </c>
      <c r="CO88" s="13">
        <f t="shared" si="116"/>
        <v>126.40909090909091</v>
      </c>
      <c r="CP88" s="13">
        <f t="shared" si="116"/>
        <v>126.40909090909091</v>
      </c>
      <c r="CQ88" s="13">
        <f t="shared" si="116"/>
        <v>126.40909090909091</v>
      </c>
      <c r="CR88" s="13">
        <f t="shared" si="116"/>
        <v>126.40909090909091</v>
      </c>
      <c r="CS88" s="13">
        <f t="shared" si="116"/>
        <v>126.40909090909091</v>
      </c>
      <c r="CT88" s="13">
        <f t="shared" si="116"/>
        <v>126.40909090909091</v>
      </c>
      <c r="CU88" s="13">
        <f t="shared" si="116"/>
        <v>126.40909090909091</v>
      </c>
      <c r="CV88" s="13">
        <f t="shared" si="116"/>
        <v>126.40909090909091</v>
      </c>
      <c r="CW88" s="13">
        <f t="shared" si="116"/>
        <v>126.40909090909091</v>
      </c>
      <c r="CX88" s="13">
        <f t="shared" si="116"/>
        <v>126.40909090909091</v>
      </c>
      <c r="CY88" s="13">
        <f t="shared" si="116"/>
        <v>126.40909090909091</v>
      </c>
      <c r="CZ88" s="13">
        <f t="shared" si="116"/>
        <v>126.40909090909091</v>
      </c>
      <c r="DA88" s="13">
        <f t="shared" si="116"/>
        <v>126.40909090909091</v>
      </c>
      <c r="DB88" s="13">
        <f t="shared" si="116"/>
        <v>126.40909090909091</v>
      </c>
      <c r="DC88" s="13">
        <f t="shared" si="116"/>
        <v>126.40909090909091</v>
      </c>
      <c r="DD88" s="13">
        <f t="shared" si="116"/>
        <v>126.40909090909091</v>
      </c>
      <c r="DE88" s="13">
        <f t="shared" si="116"/>
        <v>126.40909090909091</v>
      </c>
      <c r="DF88" s="13">
        <f t="shared" si="116"/>
        <v>126.40909090909091</v>
      </c>
      <c r="DG88" s="13">
        <f t="shared" si="116"/>
        <v>126.40909090909091</v>
      </c>
      <c r="DH88" s="13"/>
      <c r="DI88" s="13"/>
      <c r="DJ88" s="13"/>
      <c r="DK88" s="13"/>
      <c r="DL88" s="13"/>
      <c r="DM88" s="13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9" t="s">
        <v>106</v>
      </c>
      <c r="EE88" s="13">
        <f t="shared" si="87"/>
        <v>9.2744549999999997</v>
      </c>
      <c r="EF88" s="13">
        <f t="shared" si="88"/>
        <v>403.245</v>
      </c>
      <c r="EG88" s="13">
        <f t="shared" si="89"/>
        <v>2582.6219999999998</v>
      </c>
      <c r="EH88" s="13">
        <f t="shared" si="90"/>
        <v>139.05000000000001</v>
      </c>
      <c r="EI88" s="13">
        <f t="shared" si="91"/>
        <v>648.9</v>
      </c>
      <c r="EJ88" s="13">
        <f t="shared" si="92"/>
        <v>4500</v>
      </c>
      <c r="EK88" s="13">
        <f t="shared" si="92"/>
        <v>4500</v>
      </c>
      <c r="EL88" s="13">
        <f t="shared" si="93"/>
        <v>848.20499999999993</v>
      </c>
    </row>
    <row r="89" spans="1:142" s="4" customFormat="1" x14ac:dyDescent="0.25">
      <c r="A89" s="18"/>
      <c r="B89" s="18"/>
      <c r="C89" s="13">
        <f>((30000/14)*$B$2)*$B$7</f>
        <v>11.918571428571427</v>
      </c>
      <c r="D89" s="13">
        <f t="shared" ref="D89:P89" si="117">((30000/14)*$B$2)*$B$7</f>
        <v>11.918571428571427</v>
      </c>
      <c r="E89" s="13">
        <f t="shared" si="117"/>
        <v>11.918571428571427</v>
      </c>
      <c r="F89" s="13">
        <f t="shared" si="117"/>
        <v>11.918571428571427</v>
      </c>
      <c r="G89" s="13">
        <f t="shared" si="117"/>
        <v>11.918571428571427</v>
      </c>
      <c r="H89" s="13">
        <f t="shared" si="117"/>
        <v>11.918571428571427</v>
      </c>
      <c r="I89" s="13">
        <f t="shared" si="117"/>
        <v>11.918571428571427</v>
      </c>
      <c r="J89" s="13">
        <f t="shared" si="117"/>
        <v>11.918571428571427</v>
      </c>
      <c r="K89" s="13">
        <f t="shared" si="117"/>
        <v>11.918571428571427</v>
      </c>
      <c r="L89" s="13">
        <f t="shared" si="117"/>
        <v>11.918571428571427</v>
      </c>
      <c r="M89" s="13">
        <f t="shared" si="117"/>
        <v>11.918571428571427</v>
      </c>
      <c r="N89" s="13">
        <f t="shared" si="117"/>
        <v>11.918571428571427</v>
      </c>
      <c r="O89" s="13">
        <f t="shared" si="117"/>
        <v>11.918571428571427</v>
      </c>
      <c r="P89" s="13">
        <f t="shared" si="117"/>
        <v>11.918571428571427</v>
      </c>
      <c r="Q89" s="13">
        <f>((650000/8)*$B$2)*$B$7</f>
        <v>451.91250000000002</v>
      </c>
      <c r="R89" s="13">
        <f t="shared" ref="R89:X89" si="118">((650000/8)*$B$2)*$B$7</f>
        <v>451.91250000000002</v>
      </c>
      <c r="S89" s="13">
        <f t="shared" si="118"/>
        <v>451.91250000000002</v>
      </c>
      <c r="T89" s="13">
        <f t="shared" si="118"/>
        <v>451.91250000000002</v>
      </c>
      <c r="U89" s="13">
        <f t="shared" si="118"/>
        <v>451.91250000000002</v>
      </c>
      <c r="V89" s="13">
        <f t="shared" si="118"/>
        <v>451.91250000000002</v>
      </c>
      <c r="W89" s="13">
        <f t="shared" si="118"/>
        <v>451.91250000000002</v>
      </c>
      <c r="X89" s="13">
        <f t="shared" si="118"/>
        <v>451.91250000000002</v>
      </c>
      <c r="Y89" s="13">
        <f>((750000/23)*$B$2)*$B$7</f>
        <v>181.36956521739128</v>
      </c>
      <c r="Z89" s="13">
        <f t="shared" ref="Z89:AU89" si="119">((750000/23)*$B$2)*$B$7</f>
        <v>181.36956521739128</v>
      </c>
      <c r="AA89" s="13">
        <f t="shared" si="119"/>
        <v>181.36956521739128</v>
      </c>
      <c r="AB89" s="13">
        <f t="shared" si="119"/>
        <v>181.36956521739128</v>
      </c>
      <c r="AC89" s="13">
        <f t="shared" si="119"/>
        <v>181.36956521739128</v>
      </c>
      <c r="AD89" s="13">
        <f t="shared" si="119"/>
        <v>181.36956521739128</v>
      </c>
      <c r="AE89" s="13">
        <f t="shared" si="119"/>
        <v>181.36956521739128</v>
      </c>
      <c r="AF89" s="13">
        <f t="shared" si="119"/>
        <v>181.36956521739128</v>
      </c>
      <c r="AG89" s="13">
        <f t="shared" si="119"/>
        <v>181.36956521739128</v>
      </c>
      <c r="AH89" s="13">
        <f t="shared" si="119"/>
        <v>181.36956521739128</v>
      </c>
      <c r="AI89" s="13">
        <f t="shared" si="119"/>
        <v>181.36956521739128</v>
      </c>
      <c r="AJ89" s="13">
        <f t="shared" si="119"/>
        <v>181.36956521739128</v>
      </c>
      <c r="AK89" s="13">
        <f t="shared" si="119"/>
        <v>181.36956521739128</v>
      </c>
      <c r="AL89" s="13">
        <f t="shared" si="119"/>
        <v>181.36956521739128</v>
      </c>
      <c r="AM89" s="13">
        <f t="shared" si="119"/>
        <v>181.36956521739128</v>
      </c>
      <c r="AN89" s="13">
        <f t="shared" si="119"/>
        <v>181.36956521739128</v>
      </c>
      <c r="AO89" s="13">
        <f t="shared" si="119"/>
        <v>181.36956521739128</v>
      </c>
      <c r="AP89" s="13">
        <f t="shared" si="119"/>
        <v>181.36956521739128</v>
      </c>
      <c r="AQ89" s="13">
        <f t="shared" si="119"/>
        <v>181.36956521739128</v>
      </c>
      <c r="AR89" s="13">
        <f t="shared" si="119"/>
        <v>181.36956521739128</v>
      </c>
      <c r="AS89" s="13">
        <f t="shared" si="119"/>
        <v>181.36956521739128</v>
      </c>
      <c r="AT89" s="13">
        <f t="shared" si="119"/>
        <v>181.36956521739128</v>
      </c>
      <c r="AU89" s="13">
        <f t="shared" si="119"/>
        <v>181.36956521739128</v>
      </c>
      <c r="AV89" s="13">
        <f t="shared" ref="AV89:BQ89" si="120">((640000/22)*$B$2)*$B$7</f>
        <v>161.80363636363634</v>
      </c>
      <c r="AW89" s="13">
        <f t="shared" si="120"/>
        <v>161.80363636363634</v>
      </c>
      <c r="AX89" s="13">
        <f t="shared" si="120"/>
        <v>161.80363636363634</v>
      </c>
      <c r="AY89" s="13">
        <f t="shared" si="120"/>
        <v>161.80363636363634</v>
      </c>
      <c r="AZ89" s="13">
        <f t="shared" si="120"/>
        <v>161.80363636363634</v>
      </c>
      <c r="BA89" s="13">
        <f t="shared" si="120"/>
        <v>161.80363636363634</v>
      </c>
      <c r="BB89" s="13">
        <f t="shared" si="120"/>
        <v>161.80363636363634</v>
      </c>
      <c r="BC89" s="13">
        <f t="shared" si="120"/>
        <v>161.80363636363634</v>
      </c>
      <c r="BD89" s="13">
        <f t="shared" si="120"/>
        <v>161.80363636363634</v>
      </c>
      <c r="BE89" s="13">
        <f t="shared" si="120"/>
        <v>161.80363636363634</v>
      </c>
      <c r="BF89" s="13">
        <f t="shared" si="120"/>
        <v>161.80363636363634</v>
      </c>
      <c r="BG89" s="13">
        <f t="shared" si="120"/>
        <v>161.80363636363634</v>
      </c>
      <c r="BH89" s="13">
        <f t="shared" si="120"/>
        <v>161.80363636363634</v>
      </c>
      <c r="BI89" s="13">
        <f t="shared" si="120"/>
        <v>161.80363636363634</v>
      </c>
      <c r="BJ89" s="13">
        <f t="shared" si="120"/>
        <v>161.80363636363634</v>
      </c>
      <c r="BK89" s="13">
        <f t="shared" si="120"/>
        <v>161.80363636363634</v>
      </c>
      <c r="BL89" s="13">
        <f t="shared" si="120"/>
        <v>161.80363636363634</v>
      </c>
      <c r="BM89" s="13">
        <f t="shared" si="120"/>
        <v>161.80363636363634</v>
      </c>
      <c r="BN89" s="13">
        <f t="shared" si="120"/>
        <v>161.80363636363634</v>
      </c>
      <c r="BO89" s="13">
        <f t="shared" si="120"/>
        <v>161.80363636363634</v>
      </c>
      <c r="BP89" s="13">
        <f t="shared" si="120"/>
        <v>161.80363636363634</v>
      </c>
      <c r="BQ89" s="13">
        <f t="shared" si="120"/>
        <v>161.80363636363634</v>
      </c>
      <c r="BR89" s="13">
        <f>((500000/20)*$B$2)*$B$7</f>
        <v>139.05000000000001</v>
      </c>
      <c r="BS89" s="13">
        <f>((500000/20)*$B$2)*$B$7</f>
        <v>139.05000000000001</v>
      </c>
      <c r="BT89" s="13">
        <f>((500000/20)*$B$2)*$B$7</f>
        <v>139.05000000000001</v>
      </c>
      <c r="BU89" s="13">
        <f t="shared" si="115"/>
        <v>139.05000000000001</v>
      </c>
      <c r="BV89" s="13">
        <f t="shared" si="115"/>
        <v>139.05000000000001</v>
      </c>
      <c r="BW89" s="13">
        <f t="shared" si="115"/>
        <v>139.05000000000001</v>
      </c>
      <c r="BX89" s="13">
        <f t="shared" si="115"/>
        <v>139.05000000000001</v>
      </c>
      <c r="BY89" s="13">
        <f t="shared" si="115"/>
        <v>139.05000000000001</v>
      </c>
      <c r="BZ89" s="13">
        <f t="shared" si="115"/>
        <v>139.05000000000001</v>
      </c>
      <c r="CA89" s="13">
        <f t="shared" si="115"/>
        <v>139.05000000000001</v>
      </c>
      <c r="CB89" s="13">
        <f t="shared" si="115"/>
        <v>139.05000000000001</v>
      </c>
      <c r="CC89" s="13">
        <f t="shared" si="115"/>
        <v>139.05000000000001</v>
      </c>
      <c r="CD89" s="13">
        <f t="shared" si="115"/>
        <v>139.05000000000001</v>
      </c>
      <c r="CE89" s="13">
        <f t="shared" si="115"/>
        <v>139.05000000000001</v>
      </c>
      <c r="CF89" s="13">
        <f t="shared" si="115"/>
        <v>139.05000000000001</v>
      </c>
      <c r="CG89" s="13">
        <f t="shared" si="115"/>
        <v>139.05000000000001</v>
      </c>
      <c r="CH89" s="13">
        <f t="shared" si="115"/>
        <v>139.05000000000001</v>
      </c>
      <c r="CI89" s="13">
        <f t="shared" si="115"/>
        <v>139.05000000000001</v>
      </c>
      <c r="CJ89" s="13">
        <f t="shared" si="115"/>
        <v>139.05000000000001</v>
      </c>
      <c r="CK89" s="13">
        <f t="shared" si="115"/>
        <v>139.05000000000001</v>
      </c>
      <c r="CL89" s="13">
        <f>((500000/22)*$B$2)*$B$7</f>
        <v>126.40909090909091</v>
      </c>
      <c r="CM89" s="13">
        <f t="shared" si="116"/>
        <v>126.40909090909091</v>
      </c>
      <c r="CN89" s="13">
        <f t="shared" si="116"/>
        <v>126.40909090909091</v>
      </c>
      <c r="CO89" s="13">
        <f t="shared" si="116"/>
        <v>126.40909090909091</v>
      </c>
      <c r="CP89" s="13">
        <f t="shared" si="116"/>
        <v>126.40909090909091</v>
      </c>
      <c r="CQ89" s="13">
        <f t="shared" si="116"/>
        <v>126.40909090909091</v>
      </c>
      <c r="CR89" s="13">
        <f t="shared" si="116"/>
        <v>126.40909090909091</v>
      </c>
      <c r="CS89" s="13">
        <f t="shared" si="116"/>
        <v>126.40909090909091</v>
      </c>
      <c r="CT89" s="13">
        <f t="shared" si="116"/>
        <v>126.40909090909091</v>
      </c>
      <c r="CU89" s="13">
        <f t="shared" si="116"/>
        <v>126.40909090909091</v>
      </c>
      <c r="CV89" s="13">
        <f t="shared" si="116"/>
        <v>126.40909090909091</v>
      </c>
      <c r="CW89" s="13">
        <f t="shared" si="116"/>
        <v>126.40909090909091</v>
      </c>
      <c r="CX89" s="13">
        <f t="shared" si="116"/>
        <v>126.40909090909091</v>
      </c>
      <c r="CY89" s="13">
        <f t="shared" si="116"/>
        <v>126.40909090909091</v>
      </c>
      <c r="CZ89" s="13">
        <f t="shared" si="116"/>
        <v>126.40909090909091</v>
      </c>
      <c r="DA89" s="13">
        <f t="shared" si="116"/>
        <v>126.40909090909091</v>
      </c>
      <c r="DB89" s="13">
        <f t="shared" si="116"/>
        <v>126.40909090909091</v>
      </c>
      <c r="DC89" s="13">
        <f t="shared" si="116"/>
        <v>126.40909090909091</v>
      </c>
      <c r="DD89" s="13">
        <f t="shared" si="116"/>
        <v>126.40909090909091</v>
      </c>
      <c r="DE89" s="13">
        <f t="shared" si="116"/>
        <v>126.40909090909091</v>
      </c>
      <c r="DF89" s="13">
        <f t="shared" si="116"/>
        <v>126.40909090909091</v>
      </c>
      <c r="DG89" s="13">
        <f t="shared" si="116"/>
        <v>126.40909090909091</v>
      </c>
      <c r="DH89" s="18"/>
      <c r="DI89" s="18"/>
      <c r="DJ89" s="18"/>
      <c r="DK89" s="18"/>
      <c r="DL89" s="18"/>
      <c r="DM89" s="18"/>
      <c r="ED89" s="9" t="s">
        <v>107</v>
      </c>
      <c r="EE89" s="13">
        <f t="shared" ref="EE89:EE110" si="121">((500000/22)*$B$2)*$B$11</f>
        <v>8.4313227272727271</v>
      </c>
      <c r="EF89" s="13">
        <f t="shared" ref="EF89:EF110" si="122">((500000/22)*$B$2)*$B$6</f>
        <v>366.58636363636361</v>
      </c>
      <c r="EG89" s="13">
        <f t="shared" ref="EG89:EG110" si="123">((500000/22)*$B$2)*$B$9</f>
        <v>2347.838181818182</v>
      </c>
      <c r="EH89" s="13">
        <f t="shared" ref="EH89:EH110" si="124">((500000/22)*$B$2)*$B$7</f>
        <v>126.40909090909091</v>
      </c>
      <c r="EI89" s="13">
        <f t="shared" ref="EI89:EI110" si="125">((500000/22)*$B$2)*$B$10</f>
        <v>589.90909090909088</v>
      </c>
      <c r="EJ89" s="13">
        <f t="shared" ref="EJ89:EK110" si="126">(500000/22)*$B$2</f>
        <v>4090.909090909091</v>
      </c>
      <c r="EK89" s="13">
        <f t="shared" si="126"/>
        <v>4090.909090909091</v>
      </c>
      <c r="EL89" s="13">
        <f t="shared" ref="EL89:EL110" si="127">((500000/22)*$B$2)*$B$8</f>
        <v>771.09545454545457</v>
      </c>
    </row>
    <row r="90" spans="1:142" x14ac:dyDescent="0.25"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9" t="s">
        <v>108</v>
      </c>
      <c r="EE90" s="13">
        <f t="shared" si="121"/>
        <v>8.4313227272727271</v>
      </c>
      <c r="EF90" s="13">
        <f t="shared" si="122"/>
        <v>366.58636363636361</v>
      </c>
      <c r="EG90" s="13">
        <f t="shared" si="123"/>
        <v>2347.838181818182</v>
      </c>
      <c r="EH90" s="13">
        <f t="shared" si="124"/>
        <v>126.40909090909091</v>
      </c>
      <c r="EI90" s="13">
        <f t="shared" si="125"/>
        <v>589.90909090909088</v>
      </c>
      <c r="EJ90" s="13">
        <f t="shared" si="126"/>
        <v>4090.909090909091</v>
      </c>
      <c r="EK90" s="13">
        <f t="shared" si="126"/>
        <v>4090.909090909091</v>
      </c>
      <c r="EL90" s="13">
        <f t="shared" si="127"/>
        <v>771.09545454545457</v>
      </c>
    </row>
    <row r="91" spans="1:142" x14ac:dyDescent="0.25">
      <c r="A91" s="16" t="s">
        <v>194</v>
      </c>
      <c r="B91" s="16" t="s">
        <v>20</v>
      </c>
      <c r="C91" s="9" t="s">
        <v>163</v>
      </c>
      <c r="D91" s="9" t="s">
        <v>164</v>
      </c>
      <c r="E91" s="9" t="s">
        <v>165</v>
      </c>
      <c r="F91" s="9" t="s">
        <v>166</v>
      </c>
      <c r="G91" s="9" t="s">
        <v>167</v>
      </c>
      <c r="H91" s="9" t="s">
        <v>168</v>
      </c>
      <c r="I91" s="9" t="s">
        <v>169</v>
      </c>
      <c r="J91" s="9" t="s">
        <v>170</v>
      </c>
      <c r="K91" s="9" t="s">
        <v>171</v>
      </c>
      <c r="L91" s="9" t="s">
        <v>172</v>
      </c>
      <c r="M91" s="9" t="s">
        <v>173</v>
      </c>
      <c r="N91" s="9" t="s">
        <v>174</v>
      </c>
      <c r="O91" s="9" t="s">
        <v>175</v>
      </c>
      <c r="P91" s="9" t="s">
        <v>176</v>
      </c>
      <c r="Q91" s="9" t="s">
        <v>177</v>
      </c>
      <c r="R91" s="9" t="s">
        <v>158</v>
      </c>
      <c r="S91" s="9" t="s">
        <v>159</v>
      </c>
      <c r="T91" s="9" t="s">
        <v>160</v>
      </c>
      <c r="U91" s="9" t="s">
        <v>161</v>
      </c>
      <c r="V91" s="9" t="s">
        <v>162</v>
      </c>
      <c r="W91" s="9" t="s">
        <v>40</v>
      </c>
      <c r="X91" s="9" t="s">
        <v>41</v>
      </c>
      <c r="Y91" s="9" t="s">
        <v>42</v>
      </c>
      <c r="Z91" s="9" t="s">
        <v>43</v>
      </c>
      <c r="AA91" s="9" t="s">
        <v>178</v>
      </c>
      <c r="AB91" s="9" t="s">
        <v>45</v>
      </c>
      <c r="AC91" s="9" t="s">
        <v>46</v>
      </c>
      <c r="AD91" s="9" t="s">
        <v>47</v>
      </c>
      <c r="AE91" s="9" t="s">
        <v>48</v>
      </c>
      <c r="AF91" s="9" t="s">
        <v>44</v>
      </c>
      <c r="AG91" s="9" t="s">
        <v>50</v>
      </c>
      <c r="AH91" s="9" t="s">
        <v>51</v>
      </c>
      <c r="AI91" s="9" t="s">
        <v>52</v>
      </c>
      <c r="AJ91" s="9" t="s">
        <v>53</v>
      </c>
      <c r="AK91" s="9" t="s">
        <v>49</v>
      </c>
      <c r="AL91" s="9" t="s">
        <v>55</v>
      </c>
      <c r="AM91" s="9" t="s">
        <v>56</v>
      </c>
      <c r="AN91" s="9" t="s">
        <v>57</v>
      </c>
      <c r="AO91" s="9" t="s">
        <v>58</v>
      </c>
      <c r="AP91" s="9" t="s">
        <v>54</v>
      </c>
      <c r="AQ91" s="9" t="s">
        <v>60</v>
      </c>
      <c r="AR91" s="9" t="s">
        <v>61</v>
      </c>
      <c r="AS91" s="9" t="s">
        <v>62</v>
      </c>
      <c r="AT91" s="9" t="s">
        <v>63</v>
      </c>
      <c r="AU91" s="9" t="s">
        <v>59</v>
      </c>
      <c r="AV91" s="9" t="s">
        <v>65</v>
      </c>
      <c r="AW91" s="9" t="s">
        <v>66</v>
      </c>
      <c r="AX91" s="9" t="s">
        <v>67</v>
      </c>
      <c r="AY91" s="9" t="s">
        <v>68</v>
      </c>
      <c r="AZ91" s="9" t="s">
        <v>64</v>
      </c>
      <c r="BA91" s="9" t="s">
        <v>70</v>
      </c>
      <c r="BB91" s="9" t="s">
        <v>71</v>
      </c>
      <c r="BC91" s="9" t="s">
        <v>72</v>
      </c>
      <c r="BD91" s="9" t="s">
        <v>73</v>
      </c>
      <c r="BE91" s="9" t="s">
        <v>69</v>
      </c>
      <c r="BF91" s="9" t="s">
        <v>75</v>
      </c>
      <c r="BG91" s="9" t="s">
        <v>76</v>
      </c>
      <c r="BH91" s="9" t="s">
        <v>77</v>
      </c>
      <c r="BI91" s="9" t="s">
        <v>78</v>
      </c>
      <c r="BJ91" s="9" t="s">
        <v>74</v>
      </c>
      <c r="BK91" s="9" t="s">
        <v>80</v>
      </c>
      <c r="BL91" s="9" t="s">
        <v>81</v>
      </c>
      <c r="BM91" s="9" t="s">
        <v>82</v>
      </c>
      <c r="BN91" s="9" t="s">
        <v>83</v>
      </c>
      <c r="BO91" s="9" t="s">
        <v>79</v>
      </c>
      <c r="BP91" s="9" t="s">
        <v>85</v>
      </c>
      <c r="BQ91" s="9" t="s">
        <v>86</v>
      </c>
      <c r="BR91" s="9" t="s">
        <v>87</v>
      </c>
      <c r="BS91" s="9" t="s">
        <v>88</v>
      </c>
      <c r="BT91" s="9" t="s">
        <v>84</v>
      </c>
      <c r="BU91" s="9" t="s">
        <v>90</v>
      </c>
      <c r="BV91" s="9" t="s">
        <v>91</v>
      </c>
      <c r="BW91" s="9" t="s">
        <v>92</v>
      </c>
      <c r="BX91" s="9" t="s">
        <v>93</v>
      </c>
      <c r="BY91" s="9" t="s">
        <v>89</v>
      </c>
      <c r="BZ91" s="9" t="s">
        <v>95</v>
      </c>
      <c r="CA91" s="9" t="s">
        <v>96</v>
      </c>
      <c r="CB91" s="9" t="s">
        <v>97</v>
      </c>
      <c r="CC91" s="9" t="s">
        <v>98</v>
      </c>
      <c r="CD91" s="9" t="s">
        <v>94</v>
      </c>
      <c r="CE91" s="9" t="s">
        <v>100</v>
      </c>
      <c r="CF91" s="9" t="s">
        <v>101</v>
      </c>
      <c r="CG91" s="9" t="s">
        <v>102</v>
      </c>
      <c r="CH91" s="9" t="s">
        <v>103</v>
      </c>
      <c r="CI91" s="9" t="s">
        <v>99</v>
      </c>
      <c r="CJ91" s="9" t="s">
        <v>105</v>
      </c>
      <c r="CK91" s="9" t="s">
        <v>106</v>
      </c>
      <c r="CL91" s="9" t="s">
        <v>107</v>
      </c>
      <c r="CM91" s="9" t="s">
        <v>108</v>
      </c>
      <c r="CN91" s="9" t="s">
        <v>104</v>
      </c>
      <c r="CO91" s="9" t="s">
        <v>110</v>
      </c>
      <c r="CP91" s="9" t="s">
        <v>111</v>
      </c>
      <c r="CQ91" s="9" t="s">
        <v>112</v>
      </c>
      <c r="CR91" s="9" t="s">
        <v>113</v>
      </c>
      <c r="CS91" s="9" t="s">
        <v>109</v>
      </c>
      <c r="CT91" s="9" t="s">
        <v>115</v>
      </c>
      <c r="CU91" s="9" t="s">
        <v>116</v>
      </c>
      <c r="CV91" s="9" t="s">
        <v>117</v>
      </c>
      <c r="CW91" s="9" t="s">
        <v>118</v>
      </c>
      <c r="CX91" s="9" t="s">
        <v>114</v>
      </c>
      <c r="CY91" s="9" t="s">
        <v>120</v>
      </c>
      <c r="CZ91" s="9" t="s">
        <v>121</v>
      </c>
      <c r="DA91" s="9" t="s">
        <v>122</v>
      </c>
      <c r="DB91" s="9" t="s">
        <v>123</v>
      </c>
      <c r="DC91" s="9" t="s">
        <v>119</v>
      </c>
      <c r="DD91" s="9" t="s">
        <v>125</v>
      </c>
      <c r="DE91" s="9" t="s">
        <v>126</v>
      </c>
      <c r="DF91" s="9" t="s">
        <v>127</v>
      </c>
      <c r="DG91" s="9" t="s">
        <v>128</v>
      </c>
      <c r="DH91" s="9" t="s">
        <v>124</v>
      </c>
      <c r="DI91" s="9" t="s">
        <v>130</v>
      </c>
      <c r="DJ91" s="9" t="s">
        <v>131</v>
      </c>
      <c r="DK91" s="9" t="s">
        <v>132</v>
      </c>
      <c r="DL91" s="9" t="s">
        <v>133</v>
      </c>
      <c r="DM91" s="9" t="s">
        <v>129</v>
      </c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9" t="s">
        <v>104</v>
      </c>
      <c r="EE91" s="13">
        <f t="shared" si="121"/>
        <v>8.4313227272727271</v>
      </c>
      <c r="EF91" s="13">
        <f t="shared" si="122"/>
        <v>366.58636363636361</v>
      </c>
      <c r="EG91" s="13">
        <f t="shared" si="123"/>
        <v>2347.838181818182</v>
      </c>
      <c r="EH91" s="13">
        <f t="shared" si="124"/>
        <v>126.40909090909091</v>
      </c>
      <c r="EI91" s="13">
        <f t="shared" si="125"/>
        <v>589.90909090909088</v>
      </c>
      <c r="EJ91" s="13">
        <f t="shared" si="126"/>
        <v>4090.909090909091</v>
      </c>
      <c r="EK91" s="13">
        <f t="shared" si="126"/>
        <v>4090.909090909091</v>
      </c>
      <c r="EL91" s="13">
        <f t="shared" si="127"/>
        <v>771.09545454545457</v>
      </c>
    </row>
    <row r="92" spans="1:142" x14ac:dyDescent="0.25">
      <c r="A92" s="13"/>
      <c r="B92" s="13"/>
      <c r="C92" s="13">
        <f>((30000/14)*$B$2)*$B$6</f>
        <v>34.563857142857138</v>
      </c>
      <c r="D92" s="13">
        <f t="shared" ref="D92:P92" si="128">((30000/14)*$B$2)*$B$6</f>
        <v>34.563857142857138</v>
      </c>
      <c r="E92" s="13">
        <f t="shared" si="128"/>
        <v>34.563857142857138</v>
      </c>
      <c r="F92" s="13">
        <f t="shared" si="128"/>
        <v>34.563857142857138</v>
      </c>
      <c r="G92" s="13">
        <f t="shared" si="128"/>
        <v>34.563857142857138</v>
      </c>
      <c r="H92" s="13">
        <f t="shared" si="128"/>
        <v>34.563857142857138</v>
      </c>
      <c r="I92" s="13">
        <f t="shared" si="128"/>
        <v>34.563857142857138</v>
      </c>
      <c r="J92" s="13">
        <f t="shared" si="128"/>
        <v>34.563857142857138</v>
      </c>
      <c r="K92" s="13">
        <f t="shared" si="128"/>
        <v>34.563857142857138</v>
      </c>
      <c r="L92" s="13">
        <f t="shared" si="128"/>
        <v>34.563857142857138</v>
      </c>
      <c r="M92" s="13">
        <f t="shared" si="128"/>
        <v>34.563857142857138</v>
      </c>
      <c r="N92" s="13">
        <f t="shared" si="128"/>
        <v>34.563857142857138</v>
      </c>
      <c r="O92" s="13">
        <f t="shared" si="128"/>
        <v>34.563857142857138</v>
      </c>
      <c r="P92" s="13">
        <f t="shared" si="128"/>
        <v>34.563857142857138</v>
      </c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9" t="s">
        <v>110</v>
      </c>
      <c r="EE92" s="13">
        <f t="shared" si="121"/>
        <v>8.4313227272727271</v>
      </c>
      <c r="EF92" s="13">
        <f t="shared" si="122"/>
        <v>366.58636363636361</v>
      </c>
      <c r="EG92" s="13">
        <f t="shared" si="123"/>
        <v>2347.838181818182</v>
      </c>
      <c r="EH92" s="13">
        <f t="shared" si="124"/>
        <v>126.40909090909091</v>
      </c>
      <c r="EI92" s="13">
        <f t="shared" si="125"/>
        <v>589.90909090909088</v>
      </c>
      <c r="EJ92" s="13">
        <f t="shared" si="126"/>
        <v>4090.909090909091</v>
      </c>
      <c r="EK92" s="13">
        <f t="shared" si="126"/>
        <v>4090.909090909091</v>
      </c>
      <c r="EL92" s="13">
        <f t="shared" si="127"/>
        <v>771.09545454545457</v>
      </c>
    </row>
    <row r="93" spans="1:142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>
        <f>((650000/8)*$B$2)*$B$6</f>
        <v>1310.5462499999999</v>
      </c>
      <c r="R93" s="13">
        <f t="shared" ref="R93:X93" si="129">((650000/8)*$B$2)*$B$6</f>
        <v>1310.5462499999999</v>
      </c>
      <c r="S93" s="13">
        <f t="shared" si="129"/>
        <v>1310.5462499999999</v>
      </c>
      <c r="T93" s="13">
        <f t="shared" si="129"/>
        <v>1310.5462499999999</v>
      </c>
      <c r="U93" s="13">
        <f t="shared" si="129"/>
        <v>1310.5462499999999</v>
      </c>
      <c r="V93" s="13">
        <f t="shared" si="129"/>
        <v>1310.5462499999999</v>
      </c>
      <c r="W93" s="13">
        <f t="shared" si="129"/>
        <v>1310.5462499999999</v>
      </c>
      <c r="X93" s="13">
        <f t="shared" si="129"/>
        <v>1310.5462499999999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9" t="s">
        <v>111</v>
      </c>
      <c r="EE93" s="13">
        <f t="shared" si="121"/>
        <v>8.4313227272727271</v>
      </c>
      <c r="EF93" s="13">
        <f t="shared" si="122"/>
        <v>366.58636363636361</v>
      </c>
      <c r="EG93" s="13">
        <f t="shared" si="123"/>
        <v>2347.838181818182</v>
      </c>
      <c r="EH93" s="13">
        <f t="shared" si="124"/>
        <v>126.40909090909091</v>
      </c>
      <c r="EI93" s="13">
        <f t="shared" si="125"/>
        <v>589.90909090909088</v>
      </c>
      <c r="EJ93" s="13">
        <f t="shared" si="126"/>
        <v>4090.909090909091</v>
      </c>
      <c r="EK93" s="13">
        <f t="shared" si="126"/>
        <v>4090.909090909091</v>
      </c>
      <c r="EL93" s="13">
        <f t="shared" si="127"/>
        <v>771.09545454545457</v>
      </c>
    </row>
    <row r="94" spans="1:142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>
        <f t="shared" ref="Y94:AU94" si="130">((750000/23)*$B$2)*$B$6</f>
        <v>525.97173913043468</v>
      </c>
      <c r="Z94" s="13">
        <f t="shared" si="130"/>
        <v>525.97173913043468</v>
      </c>
      <c r="AA94" s="13">
        <f t="shared" si="130"/>
        <v>525.97173913043468</v>
      </c>
      <c r="AB94" s="13">
        <f t="shared" si="130"/>
        <v>525.97173913043468</v>
      </c>
      <c r="AC94" s="13">
        <f t="shared" si="130"/>
        <v>525.97173913043468</v>
      </c>
      <c r="AD94" s="13">
        <f t="shared" si="130"/>
        <v>525.97173913043468</v>
      </c>
      <c r="AE94" s="13">
        <f t="shared" si="130"/>
        <v>525.97173913043468</v>
      </c>
      <c r="AF94" s="13">
        <f t="shared" si="130"/>
        <v>525.97173913043468</v>
      </c>
      <c r="AG94" s="13">
        <f t="shared" si="130"/>
        <v>525.97173913043468</v>
      </c>
      <c r="AH94" s="13">
        <f t="shared" si="130"/>
        <v>525.97173913043468</v>
      </c>
      <c r="AI94" s="13">
        <f t="shared" si="130"/>
        <v>525.97173913043468</v>
      </c>
      <c r="AJ94" s="13">
        <f t="shared" si="130"/>
        <v>525.97173913043468</v>
      </c>
      <c r="AK94" s="13">
        <f t="shared" si="130"/>
        <v>525.97173913043468</v>
      </c>
      <c r="AL94" s="13">
        <f t="shared" si="130"/>
        <v>525.97173913043468</v>
      </c>
      <c r="AM94" s="13">
        <f t="shared" si="130"/>
        <v>525.97173913043468</v>
      </c>
      <c r="AN94" s="13">
        <f t="shared" si="130"/>
        <v>525.97173913043468</v>
      </c>
      <c r="AO94" s="13">
        <f t="shared" si="130"/>
        <v>525.97173913043468</v>
      </c>
      <c r="AP94" s="13">
        <f t="shared" si="130"/>
        <v>525.97173913043468</v>
      </c>
      <c r="AQ94" s="13">
        <f t="shared" si="130"/>
        <v>525.97173913043468</v>
      </c>
      <c r="AR94" s="13">
        <f t="shared" si="130"/>
        <v>525.97173913043468</v>
      </c>
      <c r="AS94" s="13">
        <f t="shared" si="130"/>
        <v>525.97173913043468</v>
      </c>
      <c r="AT94" s="13">
        <f t="shared" si="130"/>
        <v>525.97173913043468</v>
      </c>
      <c r="AU94" s="13">
        <f t="shared" si="130"/>
        <v>525.97173913043468</v>
      </c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9" t="s">
        <v>112</v>
      </c>
      <c r="EE94" s="13">
        <f t="shared" si="121"/>
        <v>8.4313227272727271</v>
      </c>
      <c r="EF94" s="13">
        <f t="shared" si="122"/>
        <v>366.58636363636361</v>
      </c>
      <c r="EG94" s="13">
        <f t="shared" si="123"/>
        <v>2347.838181818182</v>
      </c>
      <c r="EH94" s="13">
        <f t="shared" si="124"/>
        <v>126.40909090909091</v>
      </c>
      <c r="EI94" s="13">
        <f t="shared" si="125"/>
        <v>589.90909090909088</v>
      </c>
      <c r="EJ94" s="13">
        <f t="shared" si="126"/>
        <v>4090.909090909091</v>
      </c>
      <c r="EK94" s="13">
        <f t="shared" si="126"/>
        <v>4090.909090909091</v>
      </c>
      <c r="EL94" s="13">
        <f t="shared" si="127"/>
        <v>771.09545454545457</v>
      </c>
    </row>
    <row r="95" spans="1:142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>
        <f t="shared" ref="AV95:BQ95" si="131">((640000/22)*$B$2)*$B$6</f>
        <v>469.23054545454539</v>
      </c>
      <c r="AW95" s="13">
        <f t="shared" si="131"/>
        <v>469.23054545454539</v>
      </c>
      <c r="AX95" s="13">
        <f t="shared" si="131"/>
        <v>469.23054545454539</v>
      </c>
      <c r="AY95" s="13">
        <f t="shared" si="131"/>
        <v>469.23054545454539</v>
      </c>
      <c r="AZ95" s="13">
        <f t="shared" si="131"/>
        <v>469.23054545454539</v>
      </c>
      <c r="BA95" s="13">
        <f t="shared" si="131"/>
        <v>469.23054545454539</v>
      </c>
      <c r="BB95" s="13">
        <f t="shared" si="131"/>
        <v>469.23054545454539</v>
      </c>
      <c r="BC95" s="13">
        <f t="shared" si="131"/>
        <v>469.23054545454539</v>
      </c>
      <c r="BD95" s="13">
        <f t="shared" si="131"/>
        <v>469.23054545454539</v>
      </c>
      <c r="BE95" s="13">
        <f t="shared" si="131"/>
        <v>469.23054545454539</v>
      </c>
      <c r="BF95" s="13">
        <f t="shared" si="131"/>
        <v>469.23054545454539</v>
      </c>
      <c r="BG95" s="13">
        <f t="shared" si="131"/>
        <v>469.23054545454539</v>
      </c>
      <c r="BH95" s="13">
        <f t="shared" si="131"/>
        <v>469.23054545454539</v>
      </c>
      <c r="BI95" s="13">
        <f t="shared" si="131"/>
        <v>469.23054545454539</v>
      </c>
      <c r="BJ95" s="13">
        <f t="shared" si="131"/>
        <v>469.23054545454539</v>
      </c>
      <c r="BK95" s="13">
        <f t="shared" si="131"/>
        <v>469.23054545454539</v>
      </c>
      <c r="BL95" s="13">
        <f t="shared" si="131"/>
        <v>469.23054545454539</v>
      </c>
      <c r="BM95" s="13">
        <f t="shared" si="131"/>
        <v>469.23054545454539</v>
      </c>
      <c r="BN95" s="13">
        <f t="shared" si="131"/>
        <v>469.23054545454539</v>
      </c>
      <c r="BO95" s="13">
        <f t="shared" si="131"/>
        <v>469.23054545454539</v>
      </c>
      <c r="BP95" s="13">
        <f t="shared" si="131"/>
        <v>469.23054545454539</v>
      </c>
      <c r="BQ95" s="13">
        <f t="shared" si="131"/>
        <v>469.23054545454539</v>
      </c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9" t="s">
        <v>113</v>
      </c>
      <c r="EE95" s="13">
        <f t="shared" si="121"/>
        <v>8.4313227272727271</v>
      </c>
      <c r="EF95" s="13">
        <f t="shared" si="122"/>
        <v>366.58636363636361</v>
      </c>
      <c r="EG95" s="13">
        <f t="shared" si="123"/>
        <v>2347.838181818182</v>
      </c>
      <c r="EH95" s="13">
        <f t="shared" si="124"/>
        <v>126.40909090909091</v>
      </c>
      <c r="EI95" s="13">
        <f t="shared" si="125"/>
        <v>589.90909090909088</v>
      </c>
      <c r="EJ95" s="13">
        <f t="shared" si="126"/>
        <v>4090.909090909091</v>
      </c>
      <c r="EK95" s="13">
        <f t="shared" si="126"/>
        <v>4090.909090909091</v>
      </c>
      <c r="EL95" s="13">
        <f t="shared" si="127"/>
        <v>771.09545454545457</v>
      </c>
    </row>
    <row r="96" spans="1:142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>
        <f>((500000/20)*$B$2)*$B$6</f>
        <v>403.245</v>
      </c>
      <c r="BS96" s="13">
        <f t="shared" ref="BS96:CK98" si="132">((500000/20)*$B$2)*$B$6</f>
        <v>403.245</v>
      </c>
      <c r="BT96" s="13">
        <f t="shared" si="132"/>
        <v>403.245</v>
      </c>
      <c r="BU96" s="13">
        <f t="shared" si="132"/>
        <v>403.245</v>
      </c>
      <c r="BV96" s="13">
        <f t="shared" si="132"/>
        <v>403.245</v>
      </c>
      <c r="BW96" s="13">
        <f t="shared" si="132"/>
        <v>403.245</v>
      </c>
      <c r="BX96" s="13">
        <f t="shared" si="132"/>
        <v>403.245</v>
      </c>
      <c r="BY96" s="13">
        <f t="shared" si="132"/>
        <v>403.245</v>
      </c>
      <c r="BZ96" s="13">
        <f t="shared" si="132"/>
        <v>403.245</v>
      </c>
      <c r="CA96" s="13">
        <f t="shared" si="132"/>
        <v>403.245</v>
      </c>
      <c r="CB96" s="13">
        <f t="shared" si="132"/>
        <v>403.245</v>
      </c>
      <c r="CC96" s="13">
        <f t="shared" si="132"/>
        <v>403.245</v>
      </c>
      <c r="CD96" s="13">
        <f t="shared" si="132"/>
        <v>403.245</v>
      </c>
      <c r="CE96" s="13">
        <f t="shared" si="132"/>
        <v>403.245</v>
      </c>
      <c r="CF96" s="13">
        <f t="shared" si="132"/>
        <v>403.245</v>
      </c>
      <c r="CG96" s="13">
        <f t="shared" si="132"/>
        <v>403.245</v>
      </c>
      <c r="CH96" s="13">
        <f t="shared" si="132"/>
        <v>403.245</v>
      </c>
      <c r="CI96" s="13">
        <f t="shared" si="132"/>
        <v>403.245</v>
      </c>
      <c r="CJ96" s="13">
        <f t="shared" si="132"/>
        <v>403.245</v>
      </c>
      <c r="CK96" s="13">
        <f t="shared" si="132"/>
        <v>403.245</v>
      </c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9" t="s">
        <v>109</v>
      </c>
      <c r="EE96" s="13">
        <f t="shared" si="121"/>
        <v>8.4313227272727271</v>
      </c>
      <c r="EF96" s="13">
        <f t="shared" si="122"/>
        <v>366.58636363636361</v>
      </c>
      <c r="EG96" s="13">
        <f t="shared" si="123"/>
        <v>2347.838181818182</v>
      </c>
      <c r="EH96" s="13">
        <f t="shared" si="124"/>
        <v>126.40909090909091</v>
      </c>
      <c r="EI96" s="13">
        <f t="shared" si="125"/>
        <v>589.90909090909088</v>
      </c>
      <c r="EJ96" s="13">
        <f t="shared" si="126"/>
        <v>4090.909090909091</v>
      </c>
      <c r="EK96" s="13">
        <f t="shared" si="126"/>
        <v>4090.909090909091</v>
      </c>
      <c r="EL96" s="13">
        <f t="shared" si="127"/>
        <v>771.09545454545457</v>
      </c>
    </row>
    <row r="97" spans="1:142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>
        <f>((500000/22)*$B$2)*$B$6</f>
        <v>366.58636363636361</v>
      </c>
      <c r="CM97" s="13">
        <f t="shared" ref="CM97:DG98" si="133">((500000/22)*$B$2)*$B$6</f>
        <v>366.58636363636361</v>
      </c>
      <c r="CN97" s="13">
        <f t="shared" si="133"/>
        <v>366.58636363636361</v>
      </c>
      <c r="CO97" s="13">
        <f t="shared" si="133"/>
        <v>366.58636363636361</v>
      </c>
      <c r="CP97" s="13">
        <f t="shared" si="133"/>
        <v>366.58636363636361</v>
      </c>
      <c r="CQ97" s="13">
        <f t="shared" si="133"/>
        <v>366.58636363636361</v>
      </c>
      <c r="CR97" s="13">
        <f t="shared" si="133"/>
        <v>366.58636363636361</v>
      </c>
      <c r="CS97" s="13">
        <f t="shared" si="133"/>
        <v>366.58636363636361</v>
      </c>
      <c r="CT97" s="13">
        <f t="shared" si="133"/>
        <v>366.58636363636361</v>
      </c>
      <c r="CU97" s="13">
        <f t="shared" si="133"/>
        <v>366.58636363636361</v>
      </c>
      <c r="CV97" s="13">
        <f t="shared" si="133"/>
        <v>366.58636363636361</v>
      </c>
      <c r="CW97" s="13">
        <f t="shared" si="133"/>
        <v>366.58636363636361</v>
      </c>
      <c r="CX97" s="13">
        <f t="shared" si="133"/>
        <v>366.58636363636361</v>
      </c>
      <c r="CY97" s="13">
        <f t="shared" si="133"/>
        <v>366.58636363636361</v>
      </c>
      <c r="CZ97" s="13">
        <f t="shared" si="133"/>
        <v>366.58636363636361</v>
      </c>
      <c r="DA97" s="13">
        <f t="shared" si="133"/>
        <v>366.58636363636361</v>
      </c>
      <c r="DB97" s="13">
        <f t="shared" si="133"/>
        <v>366.58636363636361</v>
      </c>
      <c r="DC97" s="13">
        <f t="shared" si="133"/>
        <v>366.58636363636361</v>
      </c>
      <c r="DD97" s="13">
        <f t="shared" si="133"/>
        <v>366.58636363636361</v>
      </c>
      <c r="DE97" s="13">
        <f t="shared" si="133"/>
        <v>366.58636363636361</v>
      </c>
      <c r="DF97" s="13">
        <f t="shared" si="133"/>
        <v>366.58636363636361</v>
      </c>
      <c r="DG97" s="13">
        <f t="shared" si="133"/>
        <v>366.58636363636361</v>
      </c>
      <c r="DH97" s="13"/>
      <c r="DI97" s="13"/>
      <c r="DJ97" s="13"/>
      <c r="DK97" s="13"/>
      <c r="DL97" s="13"/>
      <c r="DM97" s="13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9" t="s">
        <v>115</v>
      </c>
      <c r="EE97" s="13">
        <f t="shared" si="121"/>
        <v>8.4313227272727271</v>
      </c>
      <c r="EF97" s="13">
        <f t="shared" si="122"/>
        <v>366.58636363636361</v>
      </c>
      <c r="EG97" s="13">
        <f t="shared" si="123"/>
        <v>2347.838181818182</v>
      </c>
      <c r="EH97" s="13">
        <f t="shared" si="124"/>
        <v>126.40909090909091</v>
      </c>
      <c r="EI97" s="13">
        <f t="shared" si="125"/>
        <v>589.90909090909088</v>
      </c>
      <c r="EJ97" s="13">
        <f t="shared" si="126"/>
        <v>4090.909090909091</v>
      </c>
      <c r="EK97" s="13">
        <f t="shared" si="126"/>
        <v>4090.909090909091</v>
      </c>
      <c r="EL97" s="13">
        <f t="shared" si="127"/>
        <v>771.09545454545457</v>
      </c>
    </row>
    <row r="98" spans="1:142" s="4" customFormat="1" x14ac:dyDescent="0.25">
      <c r="A98" s="18"/>
      <c r="B98" s="18"/>
      <c r="C98" s="13">
        <f t="shared" ref="C98:D98" si="134">((30000/14)*$B$2)*$B$6</f>
        <v>34.563857142857138</v>
      </c>
      <c r="D98" s="13">
        <f t="shared" si="134"/>
        <v>34.563857142857138</v>
      </c>
      <c r="E98" s="13">
        <f>((30000/14)*$B$2)*$B$6</f>
        <v>34.563857142857138</v>
      </c>
      <c r="F98" s="13">
        <f t="shared" ref="F98:P98" si="135">((30000/14)*$B$2)*$B$6</f>
        <v>34.563857142857138</v>
      </c>
      <c r="G98" s="13">
        <f t="shared" si="135"/>
        <v>34.563857142857138</v>
      </c>
      <c r="H98" s="13">
        <f t="shared" si="135"/>
        <v>34.563857142857138</v>
      </c>
      <c r="I98" s="13">
        <f t="shared" si="135"/>
        <v>34.563857142857138</v>
      </c>
      <c r="J98" s="13">
        <f t="shared" si="135"/>
        <v>34.563857142857138</v>
      </c>
      <c r="K98" s="13">
        <f t="shared" si="135"/>
        <v>34.563857142857138</v>
      </c>
      <c r="L98" s="13">
        <f t="shared" si="135"/>
        <v>34.563857142857138</v>
      </c>
      <c r="M98" s="13">
        <f t="shared" si="135"/>
        <v>34.563857142857138</v>
      </c>
      <c r="N98" s="13">
        <f t="shared" si="135"/>
        <v>34.563857142857138</v>
      </c>
      <c r="O98" s="13">
        <f t="shared" si="135"/>
        <v>34.563857142857138</v>
      </c>
      <c r="P98" s="13">
        <f t="shared" si="135"/>
        <v>34.563857142857138</v>
      </c>
      <c r="Q98" s="13">
        <f>((650000/8)*$B$2)*$B$6</f>
        <v>1310.5462499999999</v>
      </c>
      <c r="R98" s="13">
        <f t="shared" ref="R98:X98" si="136">((650000/8)*$B$2)*$B$6</f>
        <v>1310.5462499999999</v>
      </c>
      <c r="S98" s="13">
        <f t="shared" si="136"/>
        <v>1310.5462499999999</v>
      </c>
      <c r="T98" s="13">
        <f t="shared" si="136"/>
        <v>1310.5462499999999</v>
      </c>
      <c r="U98" s="13">
        <f t="shared" si="136"/>
        <v>1310.5462499999999</v>
      </c>
      <c r="V98" s="13">
        <f t="shared" si="136"/>
        <v>1310.5462499999999</v>
      </c>
      <c r="W98" s="13">
        <f t="shared" si="136"/>
        <v>1310.5462499999999</v>
      </c>
      <c r="X98" s="13">
        <f t="shared" si="136"/>
        <v>1310.5462499999999</v>
      </c>
      <c r="Y98" s="13">
        <f t="shared" ref="Y98:AU98" si="137">((750000/23)*$B$2)*$B$6</f>
        <v>525.97173913043468</v>
      </c>
      <c r="Z98" s="13">
        <f t="shared" si="137"/>
        <v>525.97173913043468</v>
      </c>
      <c r="AA98" s="13">
        <f t="shared" si="137"/>
        <v>525.97173913043468</v>
      </c>
      <c r="AB98" s="13">
        <f t="shared" si="137"/>
        <v>525.97173913043468</v>
      </c>
      <c r="AC98" s="13">
        <f t="shared" si="137"/>
        <v>525.97173913043468</v>
      </c>
      <c r="AD98" s="13">
        <f t="shared" si="137"/>
        <v>525.97173913043468</v>
      </c>
      <c r="AE98" s="13">
        <f t="shared" si="137"/>
        <v>525.97173913043468</v>
      </c>
      <c r="AF98" s="13">
        <f t="shared" si="137"/>
        <v>525.97173913043468</v>
      </c>
      <c r="AG98" s="13">
        <f t="shared" si="137"/>
        <v>525.97173913043468</v>
      </c>
      <c r="AH98" s="13">
        <f t="shared" si="137"/>
        <v>525.97173913043468</v>
      </c>
      <c r="AI98" s="13">
        <f t="shared" si="137"/>
        <v>525.97173913043468</v>
      </c>
      <c r="AJ98" s="13">
        <f t="shared" si="137"/>
        <v>525.97173913043468</v>
      </c>
      <c r="AK98" s="13">
        <f t="shared" si="137"/>
        <v>525.97173913043468</v>
      </c>
      <c r="AL98" s="13">
        <f t="shared" si="137"/>
        <v>525.97173913043468</v>
      </c>
      <c r="AM98" s="13">
        <f t="shared" si="137"/>
        <v>525.97173913043468</v>
      </c>
      <c r="AN98" s="13">
        <f t="shared" si="137"/>
        <v>525.97173913043468</v>
      </c>
      <c r="AO98" s="13">
        <f t="shared" si="137"/>
        <v>525.97173913043468</v>
      </c>
      <c r="AP98" s="13">
        <f t="shared" si="137"/>
        <v>525.97173913043468</v>
      </c>
      <c r="AQ98" s="13">
        <f t="shared" si="137"/>
        <v>525.97173913043468</v>
      </c>
      <c r="AR98" s="13">
        <f t="shared" si="137"/>
        <v>525.97173913043468</v>
      </c>
      <c r="AS98" s="13">
        <f t="shared" si="137"/>
        <v>525.97173913043468</v>
      </c>
      <c r="AT98" s="13">
        <f t="shared" si="137"/>
        <v>525.97173913043468</v>
      </c>
      <c r="AU98" s="13">
        <f t="shared" si="137"/>
        <v>525.97173913043468</v>
      </c>
      <c r="AV98" s="13">
        <f t="shared" ref="AV98:BQ98" si="138">((640000/22)*$B$2)*$B$6</f>
        <v>469.23054545454539</v>
      </c>
      <c r="AW98" s="13">
        <f t="shared" si="138"/>
        <v>469.23054545454539</v>
      </c>
      <c r="AX98" s="13">
        <f t="shared" si="138"/>
        <v>469.23054545454539</v>
      </c>
      <c r="AY98" s="13">
        <f t="shared" si="138"/>
        <v>469.23054545454539</v>
      </c>
      <c r="AZ98" s="13">
        <f t="shared" si="138"/>
        <v>469.23054545454539</v>
      </c>
      <c r="BA98" s="13">
        <f t="shared" si="138"/>
        <v>469.23054545454539</v>
      </c>
      <c r="BB98" s="13">
        <f t="shared" si="138"/>
        <v>469.23054545454539</v>
      </c>
      <c r="BC98" s="13">
        <f t="shared" si="138"/>
        <v>469.23054545454539</v>
      </c>
      <c r="BD98" s="13">
        <f t="shared" si="138"/>
        <v>469.23054545454539</v>
      </c>
      <c r="BE98" s="13">
        <f t="shared" si="138"/>
        <v>469.23054545454539</v>
      </c>
      <c r="BF98" s="13">
        <f t="shared" si="138"/>
        <v>469.23054545454539</v>
      </c>
      <c r="BG98" s="13">
        <f t="shared" si="138"/>
        <v>469.23054545454539</v>
      </c>
      <c r="BH98" s="13">
        <f t="shared" si="138"/>
        <v>469.23054545454539</v>
      </c>
      <c r="BI98" s="13">
        <f t="shared" si="138"/>
        <v>469.23054545454539</v>
      </c>
      <c r="BJ98" s="13">
        <f t="shared" si="138"/>
        <v>469.23054545454539</v>
      </c>
      <c r="BK98" s="13">
        <f t="shared" si="138"/>
        <v>469.23054545454539</v>
      </c>
      <c r="BL98" s="13">
        <f t="shared" si="138"/>
        <v>469.23054545454539</v>
      </c>
      <c r="BM98" s="13">
        <f t="shared" si="138"/>
        <v>469.23054545454539</v>
      </c>
      <c r="BN98" s="13">
        <f t="shared" si="138"/>
        <v>469.23054545454539</v>
      </c>
      <c r="BO98" s="13">
        <f t="shared" si="138"/>
        <v>469.23054545454539</v>
      </c>
      <c r="BP98" s="13">
        <f t="shared" si="138"/>
        <v>469.23054545454539</v>
      </c>
      <c r="BQ98" s="13">
        <f t="shared" si="138"/>
        <v>469.23054545454539</v>
      </c>
      <c r="BR98" s="13">
        <f>((500000/20)*$B$2)*$B$6</f>
        <v>403.245</v>
      </c>
      <c r="BS98" s="13">
        <f t="shared" si="132"/>
        <v>403.245</v>
      </c>
      <c r="BT98" s="13">
        <f t="shared" si="132"/>
        <v>403.245</v>
      </c>
      <c r="BU98" s="13">
        <f t="shared" si="132"/>
        <v>403.245</v>
      </c>
      <c r="BV98" s="13">
        <f t="shared" si="132"/>
        <v>403.245</v>
      </c>
      <c r="BW98" s="13">
        <f t="shared" si="132"/>
        <v>403.245</v>
      </c>
      <c r="BX98" s="13">
        <f t="shared" si="132"/>
        <v>403.245</v>
      </c>
      <c r="BY98" s="13">
        <f t="shared" si="132"/>
        <v>403.245</v>
      </c>
      <c r="BZ98" s="13">
        <f t="shared" si="132"/>
        <v>403.245</v>
      </c>
      <c r="CA98" s="13">
        <f t="shared" si="132"/>
        <v>403.245</v>
      </c>
      <c r="CB98" s="13">
        <f t="shared" si="132"/>
        <v>403.245</v>
      </c>
      <c r="CC98" s="13">
        <f t="shared" si="132"/>
        <v>403.245</v>
      </c>
      <c r="CD98" s="13">
        <f t="shared" si="132"/>
        <v>403.245</v>
      </c>
      <c r="CE98" s="13">
        <f t="shared" si="132"/>
        <v>403.245</v>
      </c>
      <c r="CF98" s="13">
        <f t="shared" si="132"/>
        <v>403.245</v>
      </c>
      <c r="CG98" s="13">
        <f t="shared" si="132"/>
        <v>403.245</v>
      </c>
      <c r="CH98" s="13">
        <f t="shared" si="132"/>
        <v>403.245</v>
      </c>
      <c r="CI98" s="13">
        <f t="shared" si="132"/>
        <v>403.245</v>
      </c>
      <c r="CJ98" s="13">
        <f t="shared" si="132"/>
        <v>403.245</v>
      </c>
      <c r="CK98" s="13">
        <f t="shared" si="132"/>
        <v>403.245</v>
      </c>
      <c r="CL98" s="13">
        <f>((500000/22)*$B$2)*$B$6</f>
        <v>366.58636363636361</v>
      </c>
      <c r="CM98" s="13">
        <f t="shared" si="133"/>
        <v>366.58636363636361</v>
      </c>
      <c r="CN98" s="13">
        <f t="shared" si="133"/>
        <v>366.58636363636361</v>
      </c>
      <c r="CO98" s="13">
        <f t="shared" si="133"/>
        <v>366.58636363636361</v>
      </c>
      <c r="CP98" s="13">
        <f t="shared" si="133"/>
        <v>366.58636363636361</v>
      </c>
      <c r="CQ98" s="13">
        <f t="shared" si="133"/>
        <v>366.58636363636361</v>
      </c>
      <c r="CR98" s="13">
        <f t="shared" si="133"/>
        <v>366.58636363636361</v>
      </c>
      <c r="CS98" s="13">
        <f t="shared" si="133"/>
        <v>366.58636363636361</v>
      </c>
      <c r="CT98" s="13">
        <f t="shared" si="133"/>
        <v>366.58636363636361</v>
      </c>
      <c r="CU98" s="13">
        <f t="shared" si="133"/>
        <v>366.58636363636361</v>
      </c>
      <c r="CV98" s="13">
        <f t="shared" si="133"/>
        <v>366.58636363636361</v>
      </c>
      <c r="CW98" s="13">
        <f t="shared" si="133"/>
        <v>366.58636363636361</v>
      </c>
      <c r="CX98" s="13">
        <f t="shared" si="133"/>
        <v>366.58636363636361</v>
      </c>
      <c r="CY98" s="13">
        <f t="shared" si="133"/>
        <v>366.58636363636361</v>
      </c>
      <c r="CZ98" s="13">
        <f t="shared" si="133"/>
        <v>366.58636363636361</v>
      </c>
      <c r="DA98" s="13">
        <f t="shared" si="133"/>
        <v>366.58636363636361</v>
      </c>
      <c r="DB98" s="13">
        <f t="shared" si="133"/>
        <v>366.58636363636361</v>
      </c>
      <c r="DC98" s="13">
        <f t="shared" si="133"/>
        <v>366.58636363636361</v>
      </c>
      <c r="DD98" s="13">
        <f t="shared" si="133"/>
        <v>366.58636363636361</v>
      </c>
      <c r="DE98" s="13">
        <f t="shared" si="133"/>
        <v>366.58636363636361</v>
      </c>
      <c r="DF98" s="13">
        <f t="shared" si="133"/>
        <v>366.58636363636361</v>
      </c>
      <c r="DG98" s="13">
        <f t="shared" si="133"/>
        <v>366.58636363636361</v>
      </c>
      <c r="DH98" s="18"/>
      <c r="DI98" s="18"/>
      <c r="DJ98" s="18"/>
      <c r="DK98" s="18"/>
      <c r="DL98" s="18"/>
      <c r="DM98" s="18"/>
      <c r="ED98" s="9" t="s">
        <v>116</v>
      </c>
      <c r="EE98" s="13">
        <f t="shared" si="121"/>
        <v>8.4313227272727271</v>
      </c>
      <c r="EF98" s="13">
        <f t="shared" si="122"/>
        <v>366.58636363636361</v>
      </c>
      <c r="EG98" s="13">
        <f t="shared" si="123"/>
        <v>2347.838181818182</v>
      </c>
      <c r="EH98" s="13">
        <f t="shared" si="124"/>
        <v>126.40909090909091</v>
      </c>
      <c r="EI98" s="13">
        <f t="shared" si="125"/>
        <v>589.90909090909088</v>
      </c>
      <c r="EJ98" s="13">
        <f t="shared" si="126"/>
        <v>4090.909090909091</v>
      </c>
      <c r="EK98" s="13">
        <f t="shared" si="126"/>
        <v>4090.909090909091</v>
      </c>
      <c r="EL98" s="13">
        <f t="shared" si="127"/>
        <v>771.09545454545457</v>
      </c>
    </row>
    <row r="99" spans="1:142" x14ac:dyDescent="0.25"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9" t="s">
        <v>117</v>
      </c>
      <c r="EE99" s="13">
        <f t="shared" si="121"/>
        <v>8.4313227272727271</v>
      </c>
      <c r="EF99" s="13">
        <f t="shared" si="122"/>
        <v>366.58636363636361</v>
      </c>
      <c r="EG99" s="13">
        <f t="shared" si="123"/>
        <v>2347.838181818182</v>
      </c>
      <c r="EH99" s="13">
        <f t="shared" si="124"/>
        <v>126.40909090909091</v>
      </c>
      <c r="EI99" s="13">
        <f t="shared" si="125"/>
        <v>589.90909090909088</v>
      </c>
      <c r="EJ99" s="13">
        <f t="shared" si="126"/>
        <v>4090.909090909091</v>
      </c>
      <c r="EK99" s="13">
        <f t="shared" si="126"/>
        <v>4090.909090909091</v>
      </c>
      <c r="EL99" s="13">
        <f t="shared" si="127"/>
        <v>771.09545454545457</v>
      </c>
    </row>
    <row r="100" spans="1:142" x14ac:dyDescent="0.25">
      <c r="A100" s="16" t="s">
        <v>194</v>
      </c>
      <c r="B100" s="16" t="s">
        <v>14</v>
      </c>
      <c r="C100" s="9" t="s">
        <v>163</v>
      </c>
      <c r="D100" s="9" t="s">
        <v>164</v>
      </c>
      <c r="E100" s="9" t="s">
        <v>165</v>
      </c>
      <c r="F100" s="9" t="s">
        <v>166</v>
      </c>
      <c r="G100" s="9" t="s">
        <v>167</v>
      </c>
      <c r="H100" s="9" t="s">
        <v>168</v>
      </c>
      <c r="I100" s="9" t="s">
        <v>169</v>
      </c>
      <c r="J100" s="9" t="s">
        <v>170</v>
      </c>
      <c r="K100" s="9" t="s">
        <v>171</v>
      </c>
      <c r="L100" s="9" t="s">
        <v>172</v>
      </c>
      <c r="M100" s="9" t="s">
        <v>173</v>
      </c>
      <c r="N100" s="9" t="s">
        <v>174</v>
      </c>
      <c r="O100" s="9" t="s">
        <v>175</v>
      </c>
      <c r="P100" s="9" t="s">
        <v>176</v>
      </c>
      <c r="Q100" s="9" t="s">
        <v>177</v>
      </c>
      <c r="R100" s="9" t="s">
        <v>158</v>
      </c>
      <c r="S100" s="9" t="s">
        <v>159</v>
      </c>
      <c r="T100" s="9" t="s">
        <v>160</v>
      </c>
      <c r="U100" s="9" t="s">
        <v>161</v>
      </c>
      <c r="V100" s="9" t="s">
        <v>162</v>
      </c>
      <c r="W100" s="9" t="s">
        <v>40</v>
      </c>
      <c r="X100" s="9" t="s">
        <v>41</v>
      </c>
      <c r="Y100" s="9" t="s">
        <v>42</v>
      </c>
      <c r="Z100" s="9" t="s">
        <v>43</v>
      </c>
      <c r="AA100" s="9" t="s">
        <v>178</v>
      </c>
      <c r="AB100" s="9" t="s">
        <v>45</v>
      </c>
      <c r="AC100" s="9" t="s">
        <v>46</v>
      </c>
      <c r="AD100" s="9" t="s">
        <v>47</v>
      </c>
      <c r="AE100" s="9" t="s">
        <v>48</v>
      </c>
      <c r="AF100" s="9" t="s">
        <v>44</v>
      </c>
      <c r="AG100" s="9" t="s">
        <v>50</v>
      </c>
      <c r="AH100" s="9" t="s">
        <v>51</v>
      </c>
      <c r="AI100" s="9" t="s">
        <v>52</v>
      </c>
      <c r="AJ100" s="9" t="s">
        <v>53</v>
      </c>
      <c r="AK100" s="9" t="s">
        <v>49</v>
      </c>
      <c r="AL100" s="9" t="s">
        <v>55</v>
      </c>
      <c r="AM100" s="9" t="s">
        <v>56</v>
      </c>
      <c r="AN100" s="9" t="s">
        <v>57</v>
      </c>
      <c r="AO100" s="9" t="s">
        <v>58</v>
      </c>
      <c r="AP100" s="9" t="s">
        <v>54</v>
      </c>
      <c r="AQ100" s="9" t="s">
        <v>60</v>
      </c>
      <c r="AR100" s="9" t="s">
        <v>61</v>
      </c>
      <c r="AS100" s="9" t="s">
        <v>62</v>
      </c>
      <c r="AT100" s="9" t="s">
        <v>63</v>
      </c>
      <c r="AU100" s="9" t="s">
        <v>59</v>
      </c>
      <c r="AV100" s="9" t="s">
        <v>65</v>
      </c>
      <c r="AW100" s="9" t="s">
        <v>66</v>
      </c>
      <c r="AX100" s="9" t="s">
        <v>67</v>
      </c>
      <c r="AY100" s="9" t="s">
        <v>68</v>
      </c>
      <c r="AZ100" s="9" t="s">
        <v>64</v>
      </c>
      <c r="BA100" s="9" t="s">
        <v>70</v>
      </c>
      <c r="BB100" s="9" t="s">
        <v>71</v>
      </c>
      <c r="BC100" s="9" t="s">
        <v>72</v>
      </c>
      <c r="BD100" s="9" t="s">
        <v>73</v>
      </c>
      <c r="BE100" s="9" t="s">
        <v>69</v>
      </c>
      <c r="BF100" s="9" t="s">
        <v>75</v>
      </c>
      <c r="BG100" s="9" t="s">
        <v>76</v>
      </c>
      <c r="BH100" s="9" t="s">
        <v>77</v>
      </c>
      <c r="BI100" s="9" t="s">
        <v>78</v>
      </c>
      <c r="BJ100" s="9" t="s">
        <v>74</v>
      </c>
      <c r="BK100" s="9" t="s">
        <v>80</v>
      </c>
      <c r="BL100" s="9" t="s">
        <v>81</v>
      </c>
      <c r="BM100" s="9" t="s">
        <v>82</v>
      </c>
      <c r="BN100" s="9" t="s">
        <v>83</v>
      </c>
      <c r="BO100" s="9" t="s">
        <v>79</v>
      </c>
      <c r="BP100" s="9" t="s">
        <v>85</v>
      </c>
      <c r="BQ100" s="9" t="s">
        <v>86</v>
      </c>
      <c r="BR100" s="9" t="s">
        <v>87</v>
      </c>
      <c r="BS100" s="9" t="s">
        <v>88</v>
      </c>
      <c r="BT100" s="9" t="s">
        <v>84</v>
      </c>
      <c r="BU100" s="9" t="s">
        <v>90</v>
      </c>
      <c r="BV100" s="9" t="s">
        <v>91</v>
      </c>
      <c r="BW100" s="9" t="s">
        <v>92</v>
      </c>
      <c r="BX100" s="9" t="s">
        <v>93</v>
      </c>
      <c r="BY100" s="9" t="s">
        <v>89</v>
      </c>
      <c r="BZ100" s="9" t="s">
        <v>95</v>
      </c>
      <c r="CA100" s="9" t="s">
        <v>96</v>
      </c>
      <c r="CB100" s="9" t="s">
        <v>97</v>
      </c>
      <c r="CC100" s="9" t="s">
        <v>98</v>
      </c>
      <c r="CD100" s="9" t="s">
        <v>94</v>
      </c>
      <c r="CE100" s="9" t="s">
        <v>100</v>
      </c>
      <c r="CF100" s="9" t="s">
        <v>101</v>
      </c>
      <c r="CG100" s="9" t="s">
        <v>102</v>
      </c>
      <c r="CH100" s="9" t="s">
        <v>103</v>
      </c>
      <c r="CI100" s="9" t="s">
        <v>99</v>
      </c>
      <c r="CJ100" s="9" t="s">
        <v>105</v>
      </c>
      <c r="CK100" s="9" t="s">
        <v>106</v>
      </c>
      <c r="CL100" s="9" t="s">
        <v>107</v>
      </c>
      <c r="CM100" s="9" t="s">
        <v>108</v>
      </c>
      <c r="CN100" s="9" t="s">
        <v>104</v>
      </c>
      <c r="CO100" s="9" t="s">
        <v>110</v>
      </c>
      <c r="CP100" s="9" t="s">
        <v>111</v>
      </c>
      <c r="CQ100" s="9" t="s">
        <v>112</v>
      </c>
      <c r="CR100" s="9" t="s">
        <v>113</v>
      </c>
      <c r="CS100" s="9" t="s">
        <v>109</v>
      </c>
      <c r="CT100" s="9" t="s">
        <v>115</v>
      </c>
      <c r="CU100" s="9" t="s">
        <v>116</v>
      </c>
      <c r="CV100" s="9" t="s">
        <v>117</v>
      </c>
      <c r="CW100" s="9" t="s">
        <v>118</v>
      </c>
      <c r="CX100" s="9" t="s">
        <v>114</v>
      </c>
      <c r="CY100" s="9" t="s">
        <v>120</v>
      </c>
      <c r="CZ100" s="9" t="s">
        <v>121</v>
      </c>
      <c r="DA100" s="9" t="s">
        <v>122</v>
      </c>
      <c r="DB100" s="9" t="s">
        <v>123</v>
      </c>
      <c r="DC100" s="9" t="s">
        <v>119</v>
      </c>
      <c r="DD100" s="9" t="s">
        <v>125</v>
      </c>
      <c r="DE100" s="9" t="s">
        <v>126</v>
      </c>
      <c r="DF100" s="9" t="s">
        <v>127</v>
      </c>
      <c r="DG100" s="9" t="s">
        <v>128</v>
      </c>
      <c r="DH100" s="9" t="s">
        <v>124</v>
      </c>
      <c r="DI100" s="9" t="s">
        <v>130</v>
      </c>
      <c r="DJ100" s="9" t="s">
        <v>131</v>
      </c>
      <c r="DK100" s="9" t="s">
        <v>132</v>
      </c>
      <c r="DL100" s="9" t="s">
        <v>133</v>
      </c>
      <c r="DM100" s="9" t="s">
        <v>129</v>
      </c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9" t="s">
        <v>118</v>
      </c>
      <c r="EE100" s="13">
        <f t="shared" si="121"/>
        <v>8.4313227272727271</v>
      </c>
      <c r="EF100" s="13">
        <f t="shared" si="122"/>
        <v>366.58636363636361</v>
      </c>
      <c r="EG100" s="13">
        <f t="shared" si="123"/>
        <v>2347.838181818182</v>
      </c>
      <c r="EH100" s="13">
        <f t="shared" si="124"/>
        <v>126.40909090909091</v>
      </c>
      <c r="EI100" s="13">
        <f t="shared" si="125"/>
        <v>589.90909090909088</v>
      </c>
      <c r="EJ100" s="13">
        <f t="shared" si="126"/>
        <v>4090.909090909091</v>
      </c>
      <c r="EK100" s="13">
        <f t="shared" si="126"/>
        <v>4090.909090909091</v>
      </c>
      <c r="EL100" s="13">
        <f t="shared" si="127"/>
        <v>771.09545454545457</v>
      </c>
    </row>
    <row r="101" spans="1:142" x14ac:dyDescent="0.25">
      <c r="A101" s="13"/>
      <c r="B101" s="13"/>
      <c r="C101" s="13">
        <f>((30000/14)*$B$2)*$B$11</f>
        <v>0.79495328571428558</v>
      </c>
      <c r="D101" s="13">
        <f t="shared" ref="D101:P101" si="139">((30000/14)*$B$2)*$B$11</f>
        <v>0.79495328571428558</v>
      </c>
      <c r="E101" s="13">
        <f t="shared" si="139"/>
        <v>0.79495328571428558</v>
      </c>
      <c r="F101" s="13">
        <f t="shared" si="139"/>
        <v>0.79495328571428558</v>
      </c>
      <c r="G101" s="13">
        <f t="shared" si="139"/>
        <v>0.79495328571428558</v>
      </c>
      <c r="H101" s="13">
        <f t="shared" si="139"/>
        <v>0.79495328571428558</v>
      </c>
      <c r="I101" s="13">
        <f t="shared" si="139"/>
        <v>0.79495328571428558</v>
      </c>
      <c r="J101" s="13">
        <f t="shared" si="139"/>
        <v>0.79495328571428558</v>
      </c>
      <c r="K101" s="13">
        <f t="shared" si="139"/>
        <v>0.79495328571428558</v>
      </c>
      <c r="L101" s="13">
        <f t="shared" si="139"/>
        <v>0.79495328571428558</v>
      </c>
      <c r="M101" s="13">
        <f t="shared" si="139"/>
        <v>0.79495328571428558</v>
      </c>
      <c r="N101" s="13">
        <f t="shared" si="139"/>
        <v>0.79495328571428558</v>
      </c>
      <c r="O101" s="13">
        <f t="shared" si="139"/>
        <v>0.79495328571428558</v>
      </c>
      <c r="P101" s="13">
        <f t="shared" si="139"/>
        <v>0.79495328571428558</v>
      </c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9" t="s">
        <v>114</v>
      </c>
      <c r="EE101" s="13">
        <f t="shared" si="121"/>
        <v>8.4313227272727271</v>
      </c>
      <c r="EF101" s="13">
        <f t="shared" si="122"/>
        <v>366.58636363636361</v>
      </c>
      <c r="EG101" s="13">
        <f t="shared" si="123"/>
        <v>2347.838181818182</v>
      </c>
      <c r="EH101" s="13">
        <f t="shared" si="124"/>
        <v>126.40909090909091</v>
      </c>
      <c r="EI101" s="13">
        <f t="shared" si="125"/>
        <v>589.90909090909088</v>
      </c>
      <c r="EJ101" s="13">
        <f t="shared" si="126"/>
        <v>4090.909090909091</v>
      </c>
      <c r="EK101" s="13">
        <f t="shared" si="126"/>
        <v>4090.909090909091</v>
      </c>
      <c r="EL101" s="13">
        <f t="shared" si="127"/>
        <v>771.09545454545457</v>
      </c>
    </row>
    <row r="102" spans="1:142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>
        <f>((650000/8)*$B$2)*$B$11</f>
        <v>30.14197875</v>
      </c>
      <c r="R102" s="13">
        <f t="shared" ref="R102:X102" si="140">((650000/8)*$B$2)*$B$11</f>
        <v>30.14197875</v>
      </c>
      <c r="S102" s="13">
        <f t="shared" si="140"/>
        <v>30.14197875</v>
      </c>
      <c r="T102" s="13">
        <f t="shared" si="140"/>
        <v>30.14197875</v>
      </c>
      <c r="U102" s="13">
        <f t="shared" si="140"/>
        <v>30.14197875</v>
      </c>
      <c r="V102" s="13">
        <f t="shared" si="140"/>
        <v>30.14197875</v>
      </c>
      <c r="W102" s="13">
        <f t="shared" si="140"/>
        <v>30.14197875</v>
      </c>
      <c r="X102" s="13">
        <f t="shared" si="140"/>
        <v>30.14197875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9" t="s">
        <v>120</v>
      </c>
      <c r="EE102" s="13">
        <f t="shared" si="121"/>
        <v>8.4313227272727271</v>
      </c>
      <c r="EF102" s="13">
        <f t="shared" si="122"/>
        <v>366.58636363636361</v>
      </c>
      <c r="EG102" s="13">
        <f t="shared" si="123"/>
        <v>2347.838181818182</v>
      </c>
      <c r="EH102" s="13">
        <f t="shared" si="124"/>
        <v>126.40909090909091</v>
      </c>
      <c r="EI102" s="13">
        <f t="shared" si="125"/>
        <v>589.90909090909088</v>
      </c>
      <c r="EJ102" s="13">
        <f t="shared" si="126"/>
        <v>4090.909090909091</v>
      </c>
      <c r="EK102" s="13">
        <f t="shared" si="126"/>
        <v>4090.909090909091</v>
      </c>
      <c r="EL102" s="13">
        <f t="shared" si="127"/>
        <v>771.09545454545457</v>
      </c>
    </row>
    <row r="103" spans="1:142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>
        <f t="shared" ref="Y103:Z103" si="141">((750000/23)*$B$2)*$B$11</f>
        <v>12.097115217391304</v>
      </c>
      <c r="Z103" s="13">
        <f t="shared" si="141"/>
        <v>12.097115217391304</v>
      </c>
      <c r="AA103" s="13">
        <f>((750000/23)*$B$2)*$B$11</f>
        <v>12.097115217391304</v>
      </c>
      <c r="AB103" s="13">
        <f t="shared" ref="AB103:AU103" si="142">((750000/23)*$B$2)*$B$11</f>
        <v>12.097115217391304</v>
      </c>
      <c r="AC103" s="13">
        <f t="shared" si="142"/>
        <v>12.097115217391304</v>
      </c>
      <c r="AD103" s="13">
        <f t="shared" si="142"/>
        <v>12.097115217391304</v>
      </c>
      <c r="AE103" s="13">
        <f t="shared" si="142"/>
        <v>12.097115217391304</v>
      </c>
      <c r="AF103" s="13">
        <f t="shared" si="142"/>
        <v>12.097115217391304</v>
      </c>
      <c r="AG103" s="13">
        <f t="shared" si="142"/>
        <v>12.097115217391304</v>
      </c>
      <c r="AH103" s="13">
        <f t="shared" si="142"/>
        <v>12.097115217391304</v>
      </c>
      <c r="AI103" s="13">
        <f t="shared" si="142"/>
        <v>12.097115217391304</v>
      </c>
      <c r="AJ103" s="13">
        <f t="shared" si="142"/>
        <v>12.097115217391304</v>
      </c>
      <c r="AK103" s="13">
        <f t="shared" si="142"/>
        <v>12.097115217391304</v>
      </c>
      <c r="AL103" s="13">
        <f t="shared" si="142"/>
        <v>12.097115217391304</v>
      </c>
      <c r="AM103" s="13">
        <f t="shared" si="142"/>
        <v>12.097115217391304</v>
      </c>
      <c r="AN103" s="13">
        <f t="shared" si="142"/>
        <v>12.097115217391304</v>
      </c>
      <c r="AO103" s="13">
        <f t="shared" si="142"/>
        <v>12.097115217391304</v>
      </c>
      <c r="AP103" s="13">
        <f t="shared" si="142"/>
        <v>12.097115217391304</v>
      </c>
      <c r="AQ103" s="13">
        <f t="shared" si="142"/>
        <v>12.097115217391304</v>
      </c>
      <c r="AR103" s="13">
        <f t="shared" si="142"/>
        <v>12.097115217391304</v>
      </c>
      <c r="AS103" s="13">
        <f t="shared" si="142"/>
        <v>12.097115217391304</v>
      </c>
      <c r="AT103" s="13">
        <f t="shared" si="142"/>
        <v>12.097115217391304</v>
      </c>
      <c r="AU103" s="13">
        <f t="shared" si="142"/>
        <v>12.097115217391304</v>
      </c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9" t="s">
        <v>121</v>
      </c>
      <c r="EE103" s="13">
        <f t="shared" si="121"/>
        <v>8.4313227272727271</v>
      </c>
      <c r="EF103" s="13">
        <f t="shared" si="122"/>
        <v>366.58636363636361</v>
      </c>
      <c r="EG103" s="13">
        <f t="shared" si="123"/>
        <v>2347.838181818182</v>
      </c>
      <c r="EH103" s="13">
        <f t="shared" si="124"/>
        <v>126.40909090909091</v>
      </c>
      <c r="EI103" s="13">
        <f t="shared" si="125"/>
        <v>589.90909090909088</v>
      </c>
      <c r="EJ103" s="13">
        <f t="shared" si="126"/>
        <v>4090.909090909091</v>
      </c>
      <c r="EK103" s="13">
        <f t="shared" si="126"/>
        <v>4090.909090909091</v>
      </c>
      <c r="EL103" s="13">
        <f t="shared" si="127"/>
        <v>771.09545454545457</v>
      </c>
    </row>
    <row r="104" spans="1:142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>
        <f>((640000/22)*$B$2)*$B$11</f>
        <v>10.79209309090909</v>
      </c>
      <c r="AW104" s="13">
        <f t="shared" ref="AW104:BQ104" si="143">((640000/22)*$B$2)*$B$11</f>
        <v>10.79209309090909</v>
      </c>
      <c r="AX104" s="13">
        <f t="shared" si="143"/>
        <v>10.79209309090909</v>
      </c>
      <c r="AY104" s="13">
        <f t="shared" si="143"/>
        <v>10.79209309090909</v>
      </c>
      <c r="AZ104" s="13">
        <f t="shared" si="143"/>
        <v>10.79209309090909</v>
      </c>
      <c r="BA104" s="13">
        <f t="shared" si="143"/>
        <v>10.79209309090909</v>
      </c>
      <c r="BB104" s="13">
        <f t="shared" si="143"/>
        <v>10.79209309090909</v>
      </c>
      <c r="BC104" s="13">
        <f t="shared" si="143"/>
        <v>10.79209309090909</v>
      </c>
      <c r="BD104" s="13">
        <f t="shared" si="143"/>
        <v>10.79209309090909</v>
      </c>
      <c r="BE104" s="13">
        <f t="shared" si="143"/>
        <v>10.79209309090909</v>
      </c>
      <c r="BF104" s="13">
        <f t="shared" si="143"/>
        <v>10.79209309090909</v>
      </c>
      <c r="BG104" s="13">
        <f t="shared" si="143"/>
        <v>10.79209309090909</v>
      </c>
      <c r="BH104" s="13">
        <f t="shared" si="143"/>
        <v>10.79209309090909</v>
      </c>
      <c r="BI104" s="13">
        <f t="shared" si="143"/>
        <v>10.79209309090909</v>
      </c>
      <c r="BJ104" s="13">
        <f t="shared" si="143"/>
        <v>10.79209309090909</v>
      </c>
      <c r="BK104" s="13">
        <f t="shared" si="143"/>
        <v>10.79209309090909</v>
      </c>
      <c r="BL104" s="13">
        <f t="shared" si="143"/>
        <v>10.79209309090909</v>
      </c>
      <c r="BM104" s="13">
        <f t="shared" si="143"/>
        <v>10.79209309090909</v>
      </c>
      <c r="BN104" s="13">
        <f t="shared" si="143"/>
        <v>10.79209309090909</v>
      </c>
      <c r="BO104" s="13">
        <f t="shared" si="143"/>
        <v>10.79209309090909</v>
      </c>
      <c r="BP104" s="13">
        <f t="shared" si="143"/>
        <v>10.79209309090909</v>
      </c>
      <c r="BQ104" s="13">
        <f t="shared" si="143"/>
        <v>10.79209309090909</v>
      </c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9" t="s">
        <v>122</v>
      </c>
      <c r="EE104" s="13">
        <f t="shared" si="121"/>
        <v>8.4313227272727271</v>
      </c>
      <c r="EF104" s="13">
        <f t="shared" si="122"/>
        <v>366.58636363636361</v>
      </c>
      <c r="EG104" s="13">
        <f t="shared" si="123"/>
        <v>2347.838181818182</v>
      </c>
      <c r="EH104" s="13">
        <f t="shared" si="124"/>
        <v>126.40909090909091</v>
      </c>
      <c r="EI104" s="13">
        <f t="shared" si="125"/>
        <v>589.90909090909088</v>
      </c>
      <c r="EJ104" s="13">
        <f t="shared" si="126"/>
        <v>4090.909090909091</v>
      </c>
      <c r="EK104" s="13">
        <f t="shared" si="126"/>
        <v>4090.909090909091</v>
      </c>
      <c r="EL104" s="13">
        <f t="shared" si="127"/>
        <v>771.09545454545457</v>
      </c>
    </row>
    <row r="105" spans="1:142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>
        <f>((500000/20)*$B$2)*$B$11</f>
        <v>9.2744549999999997</v>
      </c>
      <c r="BS105" s="13">
        <f t="shared" ref="BS105:CK107" si="144">((500000/20)*$B$2)*$B$11</f>
        <v>9.2744549999999997</v>
      </c>
      <c r="BT105" s="13">
        <f t="shared" si="144"/>
        <v>9.2744549999999997</v>
      </c>
      <c r="BU105" s="13">
        <f t="shared" si="144"/>
        <v>9.2744549999999997</v>
      </c>
      <c r="BV105" s="13">
        <f t="shared" si="144"/>
        <v>9.2744549999999997</v>
      </c>
      <c r="BW105" s="13">
        <f t="shared" si="144"/>
        <v>9.2744549999999997</v>
      </c>
      <c r="BX105" s="13">
        <f t="shared" si="144"/>
        <v>9.2744549999999997</v>
      </c>
      <c r="BY105" s="13">
        <f t="shared" si="144"/>
        <v>9.2744549999999997</v>
      </c>
      <c r="BZ105" s="13">
        <f t="shared" si="144"/>
        <v>9.2744549999999997</v>
      </c>
      <c r="CA105" s="13">
        <f t="shared" si="144"/>
        <v>9.2744549999999997</v>
      </c>
      <c r="CB105" s="13">
        <f t="shared" si="144"/>
        <v>9.2744549999999997</v>
      </c>
      <c r="CC105" s="13">
        <f t="shared" si="144"/>
        <v>9.2744549999999997</v>
      </c>
      <c r="CD105" s="13">
        <f t="shared" si="144"/>
        <v>9.2744549999999997</v>
      </c>
      <c r="CE105" s="13">
        <f t="shared" si="144"/>
        <v>9.2744549999999997</v>
      </c>
      <c r="CF105" s="13">
        <f t="shared" si="144"/>
        <v>9.2744549999999997</v>
      </c>
      <c r="CG105" s="13">
        <f t="shared" si="144"/>
        <v>9.2744549999999997</v>
      </c>
      <c r="CH105" s="13">
        <f t="shared" si="144"/>
        <v>9.2744549999999997</v>
      </c>
      <c r="CI105" s="13">
        <f t="shared" si="144"/>
        <v>9.2744549999999997</v>
      </c>
      <c r="CJ105" s="13">
        <f t="shared" si="144"/>
        <v>9.2744549999999997</v>
      </c>
      <c r="CK105" s="13">
        <f t="shared" si="144"/>
        <v>9.2744549999999997</v>
      </c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9" t="s">
        <v>123</v>
      </c>
      <c r="EE105" s="13">
        <f t="shared" si="121"/>
        <v>8.4313227272727271</v>
      </c>
      <c r="EF105" s="13">
        <f t="shared" si="122"/>
        <v>366.58636363636361</v>
      </c>
      <c r="EG105" s="13">
        <f t="shared" si="123"/>
        <v>2347.838181818182</v>
      </c>
      <c r="EH105" s="13">
        <f t="shared" si="124"/>
        <v>126.40909090909091</v>
      </c>
      <c r="EI105" s="13">
        <f t="shared" si="125"/>
        <v>589.90909090909088</v>
      </c>
      <c r="EJ105" s="13">
        <f t="shared" si="126"/>
        <v>4090.909090909091</v>
      </c>
      <c r="EK105" s="13">
        <f t="shared" si="126"/>
        <v>4090.909090909091</v>
      </c>
      <c r="EL105" s="13">
        <f t="shared" si="127"/>
        <v>771.09545454545457</v>
      </c>
    </row>
    <row r="106" spans="1:142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>
        <f>((500000/22)*$B$2)*$B$11</f>
        <v>8.4313227272727271</v>
      </c>
      <c r="CM106" s="13">
        <f t="shared" ref="CM106:DG107" si="145">((500000/22)*$B$2)*$B$11</f>
        <v>8.4313227272727271</v>
      </c>
      <c r="CN106" s="13">
        <f t="shared" si="145"/>
        <v>8.4313227272727271</v>
      </c>
      <c r="CO106" s="13">
        <f t="shared" si="145"/>
        <v>8.4313227272727271</v>
      </c>
      <c r="CP106" s="13">
        <f t="shared" si="145"/>
        <v>8.4313227272727271</v>
      </c>
      <c r="CQ106" s="13">
        <f t="shared" si="145"/>
        <v>8.4313227272727271</v>
      </c>
      <c r="CR106" s="13">
        <f t="shared" si="145"/>
        <v>8.4313227272727271</v>
      </c>
      <c r="CS106" s="13">
        <f t="shared" si="145"/>
        <v>8.4313227272727271</v>
      </c>
      <c r="CT106" s="13">
        <f t="shared" si="145"/>
        <v>8.4313227272727271</v>
      </c>
      <c r="CU106" s="13">
        <f t="shared" si="145"/>
        <v>8.4313227272727271</v>
      </c>
      <c r="CV106" s="13">
        <f t="shared" si="145"/>
        <v>8.4313227272727271</v>
      </c>
      <c r="CW106" s="13">
        <f t="shared" si="145"/>
        <v>8.4313227272727271</v>
      </c>
      <c r="CX106" s="13">
        <f t="shared" si="145"/>
        <v>8.4313227272727271</v>
      </c>
      <c r="CY106" s="13">
        <f t="shared" si="145"/>
        <v>8.4313227272727271</v>
      </c>
      <c r="CZ106" s="13">
        <f t="shared" si="145"/>
        <v>8.4313227272727271</v>
      </c>
      <c r="DA106" s="13">
        <f t="shared" si="145"/>
        <v>8.4313227272727271</v>
      </c>
      <c r="DB106" s="13">
        <f t="shared" si="145"/>
        <v>8.4313227272727271</v>
      </c>
      <c r="DC106" s="13">
        <f t="shared" si="145"/>
        <v>8.4313227272727271</v>
      </c>
      <c r="DD106" s="13">
        <f t="shared" si="145"/>
        <v>8.4313227272727271</v>
      </c>
      <c r="DE106" s="13">
        <f t="shared" si="145"/>
        <v>8.4313227272727271</v>
      </c>
      <c r="DF106" s="13">
        <f t="shared" si="145"/>
        <v>8.4313227272727271</v>
      </c>
      <c r="DG106" s="13">
        <f t="shared" si="145"/>
        <v>8.4313227272727271</v>
      </c>
      <c r="DH106" s="13"/>
      <c r="DI106" s="13"/>
      <c r="DJ106" s="13"/>
      <c r="DK106" s="13"/>
      <c r="DL106" s="13"/>
      <c r="DM106" s="13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9" t="s">
        <v>119</v>
      </c>
      <c r="EE106" s="13">
        <f t="shared" si="121"/>
        <v>8.4313227272727271</v>
      </c>
      <c r="EF106" s="13">
        <f t="shared" si="122"/>
        <v>366.58636363636361</v>
      </c>
      <c r="EG106" s="13">
        <f t="shared" si="123"/>
        <v>2347.838181818182</v>
      </c>
      <c r="EH106" s="13">
        <f t="shared" si="124"/>
        <v>126.40909090909091</v>
      </c>
      <c r="EI106" s="13">
        <f t="shared" si="125"/>
        <v>589.90909090909088</v>
      </c>
      <c r="EJ106" s="13">
        <f t="shared" si="126"/>
        <v>4090.909090909091</v>
      </c>
      <c r="EK106" s="13">
        <f t="shared" si="126"/>
        <v>4090.909090909091</v>
      </c>
      <c r="EL106" s="13">
        <f t="shared" si="127"/>
        <v>771.09545454545457</v>
      </c>
    </row>
    <row r="107" spans="1:142" x14ac:dyDescent="0.25">
      <c r="C107" s="13">
        <f>((30000/14)*$B$2)*$B$11</f>
        <v>0.79495328571428558</v>
      </c>
      <c r="D107" s="13">
        <f t="shared" ref="D107:P107" si="146">((30000/14)*$B$2)*$B$11</f>
        <v>0.79495328571428558</v>
      </c>
      <c r="E107" s="13">
        <f t="shared" si="146"/>
        <v>0.79495328571428558</v>
      </c>
      <c r="F107" s="13">
        <f t="shared" si="146"/>
        <v>0.79495328571428558</v>
      </c>
      <c r="G107" s="13">
        <f t="shared" si="146"/>
        <v>0.79495328571428558</v>
      </c>
      <c r="H107" s="13">
        <f t="shared" si="146"/>
        <v>0.79495328571428558</v>
      </c>
      <c r="I107" s="13">
        <f t="shared" si="146"/>
        <v>0.79495328571428558</v>
      </c>
      <c r="J107" s="13">
        <f t="shared" si="146"/>
        <v>0.79495328571428558</v>
      </c>
      <c r="K107" s="13">
        <f t="shared" si="146"/>
        <v>0.79495328571428558</v>
      </c>
      <c r="L107" s="13">
        <f t="shared" si="146"/>
        <v>0.79495328571428558</v>
      </c>
      <c r="M107" s="13">
        <f t="shared" si="146"/>
        <v>0.79495328571428558</v>
      </c>
      <c r="N107" s="13">
        <f t="shared" si="146"/>
        <v>0.79495328571428558</v>
      </c>
      <c r="O107" s="13">
        <f t="shared" si="146"/>
        <v>0.79495328571428558</v>
      </c>
      <c r="P107" s="13">
        <f t="shared" si="146"/>
        <v>0.79495328571428558</v>
      </c>
      <c r="Q107" s="13">
        <f>((650000/8)*$B$2)*$B$11</f>
        <v>30.14197875</v>
      </c>
      <c r="R107" s="13">
        <f t="shared" ref="R107:X107" si="147">((650000/8)*$B$2)*$B$11</f>
        <v>30.14197875</v>
      </c>
      <c r="S107" s="13">
        <f t="shared" si="147"/>
        <v>30.14197875</v>
      </c>
      <c r="T107" s="13">
        <f t="shared" si="147"/>
        <v>30.14197875</v>
      </c>
      <c r="U107" s="13">
        <f t="shared" si="147"/>
        <v>30.14197875</v>
      </c>
      <c r="V107" s="13">
        <f t="shared" si="147"/>
        <v>30.14197875</v>
      </c>
      <c r="W107" s="13">
        <f t="shared" si="147"/>
        <v>30.14197875</v>
      </c>
      <c r="X107" s="13">
        <f t="shared" si="147"/>
        <v>30.14197875</v>
      </c>
      <c r="Y107" s="13">
        <f t="shared" ref="Y107:Z107" si="148">((750000/23)*$B$2)*$B$11</f>
        <v>12.097115217391304</v>
      </c>
      <c r="Z107" s="13">
        <f t="shared" si="148"/>
        <v>12.097115217391304</v>
      </c>
      <c r="AA107" s="13">
        <f>((750000/23)*$B$2)*$B$11</f>
        <v>12.097115217391304</v>
      </c>
      <c r="AB107" s="13">
        <f t="shared" ref="AB107:AU107" si="149">((750000/23)*$B$2)*$B$11</f>
        <v>12.097115217391304</v>
      </c>
      <c r="AC107" s="13">
        <f t="shared" si="149"/>
        <v>12.097115217391304</v>
      </c>
      <c r="AD107" s="13">
        <f t="shared" si="149"/>
        <v>12.097115217391304</v>
      </c>
      <c r="AE107" s="13">
        <f t="shared" si="149"/>
        <v>12.097115217391304</v>
      </c>
      <c r="AF107" s="13">
        <f t="shared" si="149"/>
        <v>12.097115217391304</v>
      </c>
      <c r="AG107" s="13">
        <f t="shared" si="149"/>
        <v>12.097115217391304</v>
      </c>
      <c r="AH107" s="13">
        <f t="shared" si="149"/>
        <v>12.097115217391304</v>
      </c>
      <c r="AI107" s="13">
        <f t="shared" si="149"/>
        <v>12.097115217391304</v>
      </c>
      <c r="AJ107" s="13">
        <f t="shared" si="149"/>
        <v>12.097115217391304</v>
      </c>
      <c r="AK107" s="13">
        <f t="shared" si="149"/>
        <v>12.097115217391304</v>
      </c>
      <c r="AL107" s="13">
        <f t="shared" si="149"/>
        <v>12.097115217391304</v>
      </c>
      <c r="AM107" s="13">
        <f t="shared" si="149"/>
        <v>12.097115217391304</v>
      </c>
      <c r="AN107" s="13">
        <f t="shared" si="149"/>
        <v>12.097115217391304</v>
      </c>
      <c r="AO107" s="13">
        <f t="shared" si="149"/>
        <v>12.097115217391304</v>
      </c>
      <c r="AP107" s="13">
        <f t="shared" si="149"/>
        <v>12.097115217391304</v>
      </c>
      <c r="AQ107" s="13">
        <f t="shared" si="149"/>
        <v>12.097115217391304</v>
      </c>
      <c r="AR107" s="13">
        <f t="shared" si="149"/>
        <v>12.097115217391304</v>
      </c>
      <c r="AS107" s="13">
        <f t="shared" si="149"/>
        <v>12.097115217391304</v>
      </c>
      <c r="AT107" s="13">
        <f t="shared" si="149"/>
        <v>12.097115217391304</v>
      </c>
      <c r="AU107" s="13">
        <f t="shared" si="149"/>
        <v>12.097115217391304</v>
      </c>
      <c r="AV107" s="13">
        <f>((640000/22)*$B$2)*$B$11</f>
        <v>10.79209309090909</v>
      </c>
      <c r="AW107" s="13">
        <f t="shared" ref="AW107:BQ107" si="150">((640000/22)*$B$2)*$B$11</f>
        <v>10.79209309090909</v>
      </c>
      <c r="AX107" s="13">
        <f t="shared" si="150"/>
        <v>10.79209309090909</v>
      </c>
      <c r="AY107" s="13">
        <f t="shared" si="150"/>
        <v>10.79209309090909</v>
      </c>
      <c r="AZ107" s="13">
        <f t="shared" si="150"/>
        <v>10.79209309090909</v>
      </c>
      <c r="BA107" s="13">
        <f t="shared" si="150"/>
        <v>10.79209309090909</v>
      </c>
      <c r="BB107" s="13">
        <f t="shared" si="150"/>
        <v>10.79209309090909</v>
      </c>
      <c r="BC107" s="13">
        <f t="shared" si="150"/>
        <v>10.79209309090909</v>
      </c>
      <c r="BD107" s="13">
        <f t="shared" si="150"/>
        <v>10.79209309090909</v>
      </c>
      <c r="BE107" s="13">
        <f t="shared" si="150"/>
        <v>10.79209309090909</v>
      </c>
      <c r="BF107" s="13">
        <f t="shared" si="150"/>
        <v>10.79209309090909</v>
      </c>
      <c r="BG107" s="13">
        <f t="shared" si="150"/>
        <v>10.79209309090909</v>
      </c>
      <c r="BH107" s="13">
        <f t="shared" si="150"/>
        <v>10.79209309090909</v>
      </c>
      <c r="BI107" s="13">
        <f t="shared" si="150"/>
        <v>10.79209309090909</v>
      </c>
      <c r="BJ107" s="13">
        <f t="shared" si="150"/>
        <v>10.79209309090909</v>
      </c>
      <c r="BK107" s="13">
        <f t="shared" si="150"/>
        <v>10.79209309090909</v>
      </c>
      <c r="BL107" s="13">
        <f t="shared" si="150"/>
        <v>10.79209309090909</v>
      </c>
      <c r="BM107" s="13">
        <f t="shared" si="150"/>
        <v>10.79209309090909</v>
      </c>
      <c r="BN107" s="13">
        <f t="shared" si="150"/>
        <v>10.79209309090909</v>
      </c>
      <c r="BO107" s="13">
        <f t="shared" si="150"/>
        <v>10.79209309090909</v>
      </c>
      <c r="BP107" s="13">
        <f t="shared" si="150"/>
        <v>10.79209309090909</v>
      </c>
      <c r="BQ107" s="13">
        <f t="shared" si="150"/>
        <v>10.79209309090909</v>
      </c>
      <c r="BR107" s="13">
        <f>((500000/20)*$B$2)*$B$11</f>
        <v>9.2744549999999997</v>
      </c>
      <c r="BS107" s="13">
        <f t="shared" si="144"/>
        <v>9.2744549999999997</v>
      </c>
      <c r="BT107" s="13">
        <f t="shared" si="144"/>
        <v>9.2744549999999997</v>
      </c>
      <c r="BU107" s="13">
        <f t="shared" si="144"/>
        <v>9.2744549999999997</v>
      </c>
      <c r="BV107" s="13">
        <f t="shared" si="144"/>
        <v>9.2744549999999997</v>
      </c>
      <c r="BW107" s="13">
        <f t="shared" si="144"/>
        <v>9.2744549999999997</v>
      </c>
      <c r="BX107" s="13">
        <f t="shared" si="144"/>
        <v>9.2744549999999997</v>
      </c>
      <c r="BY107" s="13">
        <f t="shared" si="144"/>
        <v>9.2744549999999997</v>
      </c>
      <c r="BZ107" s="13">
        <f t="shared" si="144"/>
        <v>9.2744549999999997</v>
      </c>
      <c r="CA107" s="13">
        <f t="shared" si="144"/>
        <v>9.2744549999999997</v>
      </c>
      <c r="CB107" s="13">
        <f t="shared" si="144"/>
        <v>9.2744549999999997</v>
      </c>
      <c r="CC107" s="13">
        <f t="shared" si="144"/>
        <v>9.2744549999999997</v>
      </c>
      <c r="CD107" s="13">
        <f t="shared" si="144"/>
        <v>9.2744549999999997</v>
      </c>
      <c r="CE107" s="13">
        <f t="shared" si="144"/>
        <v>9.2744549999999997</v>
      </c>
      <c r="CF107" s="13">
        <f t="shared" si="144"/>
        <v>9.2744549999999997</v>
      </c>
      <c r="CG107" s="13">
        <f t="shared" si="144"/>
        <v>9.2744549999999997</v>
      </c>
      <c r="CH107" s="13">
        <f t="shared" si="144"/>
        <v>9.2744549999999997</v>
      </c>
      <c r="CI107" s="13">
        <f t="shared" si="144"/>
        <v>9.2744549999999997</v>
      </c>
      <c r="CJ107" s="13">
        <f t="shared" si="144"/>
        <v>9.2744549999999997</v>
      </c>
      <c r="CK107" s="13">
        <f t="shared" si="144"/>
        <v>9.2744549999999997</v>
      </c>
      <c r="CL107" s="13">
        <f>((500000/22)*$B$2)*$B$11</f>
        <v>8.4313227272727271</v>
      </c>
      <c r="CM107" s="13">
        <f t="shared" si="145"/>
        <v>8.4313227272727271</v>
      </c>
      <c r="CN107" s="13">
        <f t="shared" si="145"/>
        <v>8.4313227272727271</v>
      </c>
      <c r="CO107" s="13">
        <f t="shared" si="145"/>
        <v>8.4313227272727271</v>
      </c>
      <c r="CP107" s="13">
        <f t="shared" si="145"/>
        <v>8.4313227272727271</v>
      </c>
      <c r="CQ107" s="13">
        <f t="shared" si="145"/>
        <v>8.4313227272727271</v>
      </c>
      <c r="CR107" s="13">
        <f t="shared" si="145"/>
        <v>8.4313227272727271</v>
      </c>
      <c r="CS107" s="13">
        <f t="shared" si="145"/>
        <v>8.4313227272727271</v>
      </c>
      <c r="CT107" s="13">
        <f t="shared" si="145"/>
        <v>8.4313227272727271</v>
      </c>
      <c r="CU107" s="13">
        <f t="shared" si="145"/>
        <v>8.4313227272727271</v>
      </c>
      <c r="CV107" s="13">
        <f t="shared" si="145"/>
        <v>8.4313227272727271</v>
      </c>
      <c r="CW107" s="13">
        <f t="shared" si="145"/>
        <v>8.4313227272727271</v>
      </c>
      <c r="CX107" s="13">
        <f t="shared" si="145"/>
        <v>8.4313227272727271</v>
      </c>
      <c r="CY107" s="13">
        <f t="shared" si="145"/>
        <v>8.4313227272727271</v>
      </c>
      <c r="CZ107" s="13">
        <f t="shared" si="145"/>
        <v>8.4313227272727271</v>
      </c>
      <c r="DA107" s="13">
        <f t="shared" si="145"/>
        <v>8.4313227272727271</v>
      </c>
      <c r="DB107" s="13">
        <f t="shared" si="145"/>
        <v>8.4313227272727271</v>
      </c>
      <c r="DC107" s="13">
        <f t="shared" si="145"/>
        <v>8.4313227272727271</v>
      </c>
      <c r="DD107" s="13">
        <f t="shared" si="145"/>
        <v>8.4313227272727271</v>
      </c>
      <c r="DE107" s="13">
        <f t="shared" si="145"/>
        <v>8.4313227272727271</v>
      </c>
      <c r="DF107" s="13">
        <f t="shared" si="145"/>
        <v>8.4313227272727271</v>
      </c>
      <c r="DG107" s="13">
        <f t="shared" si="145"/>
        <v>8.4313227272727271</v>
      </c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9" t="s">
        <v>125</v>
      </c>
      <c r="EE107" s="13">
        <f t="shared" si="121"/>
        <v>8.4313227272727271</v>
      </c>
      <c r="EF107" s="13">
        <f t="shared" si="122"/>
        <v>366.58636363636361</v>
      </c>
      <c r="EG107" s="13">
        <f t="shared" si="123"/>
        <v>2347.838181818182</v>
      </c>
      <c r="EH107" s="13">
        <f t="shared" si="124"/>
        <v>126.40909090909091</v>
      </c>
      <c r="EI107" s="13">
        <f t="shared" si="125"/>
        <v>589.90909090909088</v>
      </c>
      <c r="EJ107" s="13">
        <f t="shared" si="126"/>
        <v>4090.909090909091</v>
      </c>
      <c r="EK107" s="13">
        <f t="shared" si="126"/>
        <v>4090.909090909091</v>
      </c>
      <c r="EL107" s="13">
        <f t="shared" si="127"/>
        <v>771.09545454545457</v>
      </c>
    </row>
    <row r="108" spans="1:142" x14ac:dyDescent="0.25"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9" t="s">
        <v>126</v>
      </c>
      <c r="EE108" s="13">
        <f t="shared" si="121"/>
        <v>8.4313227272727271</v>
      </c>
      <c r="EF108" s="13">
        <f t="shared" si="122"/>
        <v>366.58636363636361</v>
      </c>
      <c r="EG108" s="13">
        <f t="shared" si="123"/>
        <v>2347.838181818182</v>
      </c>
      <c r="EH108" s="13">
        <f t="shared" si="124"/>
        <v>126.40909090909091</v>
      </c>
      <c r="EI108" s="13">
        <f t="shared" si="125"/>
        <v>589.90909090909088</v>
      </c>
      <c r="EJ108" s="13">
        <f t="shared" si="126"/>
        <v>4090.909090909091</v>
      </c>
      <c r="EK108" s="13">
        <f t="shared" si="126"/>
        <v>4090.909090909091</v>
      </c>
      <c r="EL108" s="13">
        <f t="shared" si="127"/>
        <v>771.09545454545457</v>
      </c>
    </row>
    <row r="109" spans="1:142" x14ac:dyDescent="0.25"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9" t="s">
        <v>127</v>
      </c>
      <c r="EE109" s="13">
        <f t="shared" si="121"/>
        <v>8.4313227272727271</v>
      </c>
      <c r="EF109" s="13">
        <f t="shared" si="122"/>
        <v>366.58636363636361</v>
      </c>
      <c r="EG109" s="13">
        <f t="shared" si="123"/>
        <v>2347.838181818182</v>
      </c>
      <c r="EH109" s="13">
        <f t="shared" si="124"/>
        <v>126.40909090909091</v>
      </c>
      <c r="EI109" s="13">
        <f t="shared" si="125"/>
        <v>589.90909090909088</v>
      </c>
      <c r="EJ109" s="13">
        <f t="shared" si="126"/>
        <v>4090.909090909091</v>
      </c>
      <c r="EK109" s="13">
        <f t="shared" si="126"/>
        <v>4090.909090909091</v>
      </c>
      <c r="EL109" s="13">
        <f t="shared" si="127"/>
        <v>771.09545454545457</v>
      </c>
    </row>
    <row r="110" spans="1:142" x14ac:dyDescent="0.25"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9" t="s">
        <v>128</v>
      </c>
      <c r="EE110" s="13">
        <f t="shared" si="121"/>
        <v>8.4313227272727271</v>
      </c>
      <c r="EF110" s="13">
        <f t="shared" si="122"/>
        <v>366.58636363636361</v>
      </c>
      <c r="EG110" s="13">
        <f t="shared" si="123"/>
        <v>2347.838181818182</v>
      </c>
      <c r="EH110" s="13">
        <f t="shared" si="124"/>
        <v>126.40909090909091</v>
      </c>
      <c r="EI110" s="13">
        <f t="shared" si="125"/>
        <v>589.90909090909088</v>
      </c>
      <c r="EJ110" s="13">
        <f t="shared" si="126"/>
        <v>4090.909090909091</v>
      </c>
      <c r="EK110" s="13">
        <f t="shared" si="126"/>
        <v>4090.909090909091</v>
      </c>
      <c r="EL110" s="13">
        <f t="shared" si="127"/>
        <v>771.09545454545457</v>
      </c>
    </row>
    <row r="111" spans="1:142" x14ac:dyDescent="0.25"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9" t="s">
        <v>124</v>
      </c>
      <c r="EE111" s="13"/>
      <c r="EF111" s="13"/>
      <c r="EG111" s="13"/>
      <c r="EH111" s="13"/>
      <c r="EI111" s="13"/>
      <c r="EJ111" s="13"/>
      <c r="EK111" s="13"/>
      <c r="EL111" s="13"/>
    </row>
    <row r="112" spans="1:142" x14ac:dyDescent="0.25"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9" t="s">
        <v>130</v>
      </c>
      <c r="EE112" s="13"/>
      <c r="EF112" s="13"/>
      <c r="EG112" s="13"/>
      <c r="EH112" s="13"/>
      <c r="EI112" s="13"/>
      <c r="EJ112" s="13"/>
      <c r="EK112" s="13"/>
      <c r="EL112" s="13"/>
    </row>
    <row r="113" spans="118:142" x14ac:dyDescent="0.25"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9" t="s">
        <v>131</v>
      </c>
      <c r="EE113" s="13"/>
      <c r="EF113" s="13"/>
      <c r="EG113" s="13"/>
      <c r="EH113" s="13"/>
      <c r="EI113" s="13"/>
      <c r="EJ113" s="13"/>
      <c r="EK113" s="13"/>
      <c r="EL113" s="13"/>
    </row>
    <row r="114" spans="118:142" x14ac:dyDescent="0.25"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9" t="s">
        <v>132</v>
      </c>
      <c r="EE114" s="13"/>
      <c r="EF114" s="13"/>
      <c r="EG114" s="13"/>
      <c r="EH114" s="13"/>
      <c r="EI114" s="13"/>
      <c r="EJ114" s="13"/>
      <c r="EK114" s="13"/>
      <c r="EL114" s="13"/>
    </row>
    <row r="115" spans="118:142" x14ac:dyDescent="0.25"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9" t="s">
        <v>133</v>
      </c>
      <c r="EE115" s="13"/>
      <c r="EF115" s="13"/>
      <c r="EG115" s="13"/>
      <c r="EH115" s="13"/>
      <c r="EI115" s="13"/>
      <c r="EJ115" s="13"/>
      <c r="EK115" s="13"/>
      <c r="EL115" s="13"/>
    </row>
    <row r="116" spans="118:142" x14ac:dyDescent="0.25">
      <c r="ED116" s="9" t="s">
        <v>129</v>
      </c>
      <c r="EE116" s="13"/>
      <c r="EF116" s="13"/>
      <c r="EG116" s="13"/>
      <c r="EH116" s="13"/>
      <c r="EI116" s="13"/>
      <c r="EJ116" s="13"/>
      <c r="EK116" s="13"/>
      <c r="EL116" s="13"/>
    </row>
    <row r="117" spans="118:142" x14ac:dyDescent="0.25">
      <c r="ED117" s="4"/>
    </row>
    <row r="118" spans="118:142" x14ac:dyDescent="0.25">
      <c r="ED118" s="4"/>
    </row>
    <row r="119" spans="118:142" x14ac:dyDescent="0.25">
      <c r="ED119" s="4"/>
    </row>
    <row r="120" spans="118:142" x14ac:dyDescent="0.25">
      <c r="ED120" s="4"/>
    </row>
    <row r="121" spans="118:142" x14ac:dyDescent="0.25">
      <c r="ED121" s="4"/>
    </row>
    <row r="122" spans="118:142" x14ac:dyDescent="0.25">
      <c r="ED122" s="4"/>
    </row>
    <row r="123" spans="118:142" x14ac:dyDescent="0.25">
      <c r="ED123" s="4"/>
    </row>
    <row r="124" spans="118:142" x14ac:dyDescent="0.25">
      <c r="ED124" s="4"/>
    </row>
    <row r="125" spans="118:142" x14ac:dyDescent="0.25">
      <c r="ED125" s="4"/>
    </row>
    <row r="126" spans="118:142" x14ac:dyDescent="0.25">
      <c r="ED126" s="4"/>
    </row>
    <row r="127" spans="118:142" x14ac:dyDescent="0.25">
      <c r="ED127" s="4"/>
    </row>
    <row r="128" spans="118:142" x14ac:dyDescent="0.25">
      <c r="ED128" s="4"/>
    </row>
    <row r="129" spans="134:134" x14ac:dyDescent="0.25">
      <c r="ED129" s="4"/>
    </row>
    <row r="130" spans="134:134" x14ac:dyDescent="0.25">
      <c r="ED130" s="4"/>
    </row>
    <row r="131" spans="134:134" x14ac:dyDescent="0.25">
      <c r="ED131" s="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16</vt:i4>
      </vt:variant>
    </vt:vector>
  </HeadingPairs>
  <TitlesOfParts>
    <vt:vector size="16" baseType="lpstr">
      <vt:lpstr>simulazione</vt:lpstr>
      <vt:lpstr>buffer graphs</vt:lpstr>
      <vt:lpstr>input</vt:lpstr>
      <vt:lpstr>ADU</vt:lpstr>
      <vt:lpstr>LT + Q.D.</vt:lpstr>
      <vt:lpstr>Stock analysis</vt:lpstr>
      <vt:lpstr>domanda mensile 5F0305</vt:lpstr>
      <vt:lpstr>domanda giornaliera 5F0305</vt:lpstr>
      <vt:lpstr>domanda mensile 5F0537</vt:lpstr>
      <vt:lpstr>domanda giornaliera 5F0537</vt:lpstr>
      <vt:lpstr>domanda mensile 5F0538</vt:lpstr>
      <vt:lpstr>domanda giornaliera 5F0538</vt:lpstr>
      <vt:lpstr>domanda mensile 5F0539</vt:lpstr>
      <vt:lpstr>domanda giornaliera 5F0539</vt:lpstr>
      <vt:lpstr>domanda mensile 5F0548</vt:lpstr>
      <vt:lpstr>domanda giornaliera 5F0548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Computer</dc:creator>
  <cp:lastModifiedBy>Computer</cp:lastModifiedBy>
  <dcterms:created xsi:type="dcterms:W3CDTF">2021-08-04T14:33:37Z</dcterms:created>
  <dcterms:modified xsi:type="dcterms:W3CDTF">2021-10-18T16:04:00Z</dcterms:modified>
</cp:coreProperties>
</file>